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drawings/drawing8.xml" ContentType="application/vnd.openxmlformats-officedocument.drawing+xml"/>
  <Override PartName="/xl/charts/chart23.xml" ContentType="application/vnd.openxmlformats-officedocument.drawingml.chart+xml"/>
  <Override PartName="/xl/drawings/drawing9.xml" ContentType="application/vnd.openxmlformats-officedocument.drawing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22110" windowHeight="9525"/>
  </bookViews>
  <sheets>
    <sheet name="Tabelle1" sheetId="14" r:id="rId1"/>
    <sheet name="NEDC" sheetId="3" r:id="rId2"/>
    <sheet name="Energieverbrauch_NEDC" sheetId="7" r:id="rId3"/>
    <sheet name="WLTC_class3" sheetId="5" r:id="rId4"/>
    <sheet name="Energieverbrauch_WLTC" sheetId="6" r:id="rId5"/>
    <sheet name="FTP75" sheetId="8" r:id="rId6"/>
    <sheet name="Energieverbrauch_FTP75" sheetId="9" r:id="rId7"/>
    <sheet name="CADCU" sheetId="10" r:id="rId8"/>
    <sheet name="CADCR" sheetId="11" r:id="rId9"/>
    <sheet name="CADCM130" sheetId="12" r:id="rId10"/>
    <sheet name="CADCM150" sheetId="13" r:id="rId11"/>
  </sheets>
  <calcPr calcId="145621"/>
</workbook>
</file>

<file path=xl/calcChain.xml><?xml version="1.0" encoding="utf-8"?>
<calcChain xmlns="http://schemas.openxmlformats.org/spreadsheetml/2006/main">
  <c r="H7" i="14" l="1"/>
  <c r="G7" i="14"/>
  <c r="F7" i="14"/>
  <c r="H6" i="14"/>
  <c r="G6" i="14"/>
  <c r="F6" i="14"/>
  <c r="H5" i="14"/>
  <c r="G5" i="14"/>
  <c r="F5" i="14"/>
  <c r="H4" i="14"/>
  <c r="G4" i="14"/>
  <c r="F4" i="14"/>
  <c r="H3" i="14"/>
  <c r="G3" i="14"/>
  <c r="F3" i="14"/>
  <c r="H2" i="14"/>
  <c r="G2" i="14"/>
  <c r="F2" i="14"/>
  <c r="E7" i="14"/>
  <c r="E6" i="14"/>
  <c r="E5" i="14"/>
  <c r="E4" i="14"/>
  <c r="E3" i="14"/>
  <c r="E2" i="14"/>
  <c r="D7" i="14"/>
  <c r="D6" i="14"/>
  <c r="D5" i="14"/>
  <c r="D4" i="14"/>
  <c r="D3" i="14"/>
  <c r="D2" i="14"/>
  <c r="C7" i="14"/>
  <c r="C6" i="14"/>
  <c r="C5" i="14"/>
  <c r="C4" i="14"/>
  <c r="C3" i="14"/>
  <c r="C2" i="14"/>
  <c r="B7" i="14"/>
  <c r="B6" i="14"/>
  <c r="B5" i="14"/>
  <c r="B4" i="14"/>
  <c r="B3" i="14"/>
  <c r="B2" i="14"/>
  <c r="I28" i="11"/>
  <c r="I27" i="11"/>
  <c r="I26" i="11"/>
  <c r="I25" i="11"/>
  <c r="I24" i="11"/>
  <c r="I23" i="11"/>
  <c r="I23" i="12"/>
  <c r="I24" i="12"/>
  <c r="I25" i="12"/>
  <c r="I26" i="12"/>
  <c r="I27" i="12"/>
  <c r="I28" i="12"/>
  <c r="I28" i="13"/>
  <c r="I27" i="13"/>
  <c r="I26" i="13"/>
  <c r="I25" i="13"/>
  <c r="I24" i="13"/>
  <c r="I23" i="13"/>
  <c r="I28" i="10"/>
  <c r="I27" i="10"/>
  <c r="I26" i="10"/>
  <c r="I25" i="10"/>
  <c r="I24" i="10"/>
  <c r="I23" i="10"/>
  <c r="I23" i="8"/>
  <c r="I28" i="5"/>
  <c r="I27" i="5"/>
  <c r="I26" i="5"/>
  <c r="I25" i="5"/>
  <c r="I24" i="5"/>
  <c r="I23" i="5"/>
  <c r="I28" i="3"/>
  <c r="I27" i="3"/>
  <c r="I26" i="3"/>
  <c r="I25" i="3"/>
  <c r="I24" i="3"/>
  <c r="I23" i="3"/>
  <c r="C1070" i="13" l="1"/>
  <c r="C1069" i="13"/>
  <c r="C1068" i="13"/>
  <c r="C1067" i="13"/>
  <c r="C1066" i="13"/>
  <c r="C1065" i="13"/>
  <c r="D1065" i="13" s="1"/>
  <c r="D1064" i="13"/>
  <c r="C1064" i="13"/>
  <c r="D1063" i="13"/>
  <c r="C1063" i="13"/>
  <c r="C1062" i="13"/>
  <c r="C1061" i="13"/>
  <c r="C1060" i="13"/>
  <c r="C1059" i="13"/>
  <c r="D1059" i="13" s="1"/>
  <c r="C1058" i="13"/>
  <c r="D1057" i="13"/>
  <c r="C1057" i="13"/>
  <c r="C1056" i="13"/>
  <c r="C1055" i="13"/>
  <c r="C1054" i="13"/>
  <c r="D1055" i="13" s="1"/>
  <c r="C1053" i="13"/>
  <c r="C1052" i="13"/>
  <c r="D1052" i="13" s="1"/>
  <c r="C1051" i="13"/>
  <c r="C1050" i="13"/>
  <c r="C1049" i="13"/>
  <c r="C1048" i="13"/>
  <c r="C1047" i="13"/>
  <c r="C1046" i="13"/>
  <c r="D1047" i="13" s="1"/>
  <c r="C1045" i="13"/>
  <c r="C1044" i="13"/>
  <c r="C1043" i="13"/>
  <c r="C1042" i="13"/>
  <c r="C1041" i="13"/>
  <c r="D1041" i="13" s="1"/>
  <c r="C1040" i="13"/>
  <c r="D1040" i="13" s="1"/>
  <c r="C1039" i="13"/>
  <c r="D1039" i="13" s="1"/>
  <c r="C1038" i="13"/>
  <c r="C1037" i="13"/>
  <c r="C1036" i="13"/>
  <c r="C1035" i="13"/>
  <c r="C1034" i="13"/>
  <c r="D1034" i="13" s="1"/>
  <c r="C1033" i="13"/>
  <c r="D1033" i="13" s="1"/>
  <c r="C1032" i="13"/>
  <c r="C1031" i="13"/>
  <c r="C1030" i="13"/>
  <c r="D1030" i="13" s="1"/>
  <c r="C1029" i="13"/>
  <c r="C1028" i="13"/>
  <c r="D1028" i="13" s="1"/>
  <c r="C1027" i="13"/>
  <c r="C1026" i="13"/>
  <c r="C1025" i="13"/>
  <c r="D1025" i="13" s="1"/>
  <c r="D1024" i="13"/>
  <c r="C1024" i="13"/>
  <c r="C1023" i="13"/>
  <c r="D1023" i="13" s="1"/>
  <c r="C1022" i="13"/>
  <c r="C1021" i="13"/>
  <c r="C1020" i="13"/>
  <c r="C1019" i="13"/>
  <c r="C1018" i="13"/>
  <c r="C1017" i="13"/>
  <c r="D1017" i="13" s="1"/>
  <c r="C1016" i="13"/>
  <c r="C1015" i="13"/>
  <c r="D1016" i="13" s="1"/>
  <c r="C1014" i="13"/>
  <c r="C1013" i="13"/>
  <c r="C1012" i="13"/>
  <c r="C1011" i="13"/>
  <c r="D1012" i="13" s="1"/>
  <c r="C1010" i="13"/>
  <c r="C1009" i="13"/>
  <c r="C1008" i="13"/>
  <c r="D1008" i="13" s="1"/>
  <c r="C1007" i="13"/>
  <c r="C1006" i="13"/>
  <c r="C1005" i="13"/>
  <c r="C1004" i="13"/>
  <c r="C1003" i="13"/>
  <c r="C1002" i="13"/>
  <c r="C1001" i="13"/>
  <c r="D1001" i="13" s="1"/>
  <c r="C1000" i="13"/>
  <c r="C999" i="13"/>
  <c r="C998" i="13"/>
  <c r="C997" i="13"/>
  <c r="C996" i="13"/>
  <c r="D996" i="13" s="1"/>
  <c r="C995" i="13"/>
  <c r="C994" i="13"/>
  <c r="C993" i="13"/>
  <c r="D993" i="13" s="1"/>
  <c r="C992" i="13"/>
  <c r="D992" i="13" s="1"/>
  <c r="C991" i="13"/>
  <c r="C990" i="13"/>
  <c r="C989" i="13"/>
  <c r="C988" i="13"/>
  <c r="D988" i="13" s="1"/>
  <c r="C987" i="13"/>
  <c r="D986" i="13"/>
  <c r="C986" i="13"/>
  <c r="C985" i="13"/>
  <c r="C984" i="13"/>
  <c r="C983" i="13"/>
  <c r="D984" i="13" s="1"/>
  <c r="C982" i="13"/>
  <c r="D982" i="13" s="1"/>
  <c r="C981" i="13"/>
  <c r="C980" i="13"/>
  <c r="C979" i="13"/>
  <c r="C978" i="13"/>
  <c r="C977" i="13"/>
  <c r="D977" i="13" s="1"/>
  <c r="D976" i="13"/>
  <c r="C976" i="13"/>
  <c r="D975" i="13"/>
  <c r="C975" i="13"/>
  <c r="C974" i="13"/>
  <c r="C973" i="13"/>
  <c r="C972" i="13"/>
  <c r="C971" i="13"/>
  <c r="D971" i="13" s="1"/>
  <c r="D970" i="13"/>
  <c r="C970" i="13"/>
  <c r="D969" i="13"/>
  <c r="C969" i="13"/>
  <c r="C968" i="13"/>
  <c r="C967" i="13"/>
  <c r="C966" i="13"/>
  <c r="D966" i="13" s="1"/>
  <c r="C965" i="13"/>
  <c r="C964" i="13"/>
  <c r="D964" i="13" s="1"/>
  <c r="C963" i="13"/>
  <c r="C962" i="13"/>
  <c r="C961" i="13"/>
  <c r="C960" i="13"/>
  <c r="D960" i="13" s="1"/>
  <c r="C959" i="13"/>
  <c r="C958" i="13"/>
  <c r="D958" i="13" s="1"/>
  <c r="C957" i="13"/>
  <c r="D957" i="13" s="1"/>
  <c r="C956" i="13"/>
  <c r="C955" i="13"/>
  <c r="C954" i="13"/>
  <c r="D954" i="13" s="1"/>
  <c r="C953" i="13"/>
  <c r="D953" i="13" s="1"/>
  <c r="C952" i="13"/>
  <c r="C951" i="13"/>
  <c r="C950" i="13"/>
  <c r="C949" i="13"/>
  <c r="C948" i="13"/>
  <c r="D948" i="13" s="1"/>
  <c r="C947" i="13"/>
  <c r="C946" i="13"/>
  <c r="C945" i="13"/>
  <c r="C944" i="13"/>
  <c r="C943" i="13"/>
  <c r="C942" i="13"/>
  <c r="C941" i="13"/>
  <c r="C940" i="13"/>
  <c r="D940" i="13" s="1"/>
  <c r="C939" i="13"/>
  <c r="C938" i="13"/>
  <c r="C937" i="13"/>
  <c r="C936" i="13"/>
  <c r="D937" i="13" s="1"/>
  <c r="C935" i="13"/>
  <c r="D935" i="13" s="1"/>
  <c r="C934" i="13"/>
  <c r="C933" i="13"/>
  <c r="D934" i="13" s="1"/>
  <c r="C932" i="13"/>
  <c r="C931" i="13"/>
  <c r="C930" i="13"/>
  <c r="C929" i="13"/>
  <c r="D929" i="13" s="1"/>
  <c r="D928" i="13"/>
  <c r="C928" i="13"/>
  <c r="D927" i="13"/>
  <c r="C927" i="13"/>
  <c r="C926" i="13"/>
  <c r="C925" i="13"/>
  <c r="C924" i="13"/>
  <c r="C923" i="13"/>
  <c r="D923" i="13" s="1"/>
  <c r="D922" i="13"/>
  <c r="C922" i="13"/>
  <c r="D921" i="13"/>
  <c r="C921" i="13"/>
  <c r="C920" i="13"/>
  <c r="C919" i="13"/>
  <c r="C918" i="13"/>
  <c r="C917" i="13"/>
  <c r="C916" i="13"/>
  <c r="D916" i="13" s="1"/>
  <c r="C915" i="13"/>
  <c r="C914" i="13"/>
  <c r="C913" i="13"/>
  <c r="C912" i="13"/>
  <c r="C911" i="13"/>
  <c r="D911" i="13" s="1"/>
  <c r="C910" i="13"/>
  <c r="C909" i="13"/>
  <c r="D908" i="13"/>
  <c r="C908" i="13"/>
  <c r="C907" i="13"/>
  <c r="C906" i="13"/>
  <c r="C905" i="13"/>
  <c r="D905" i="13" s="1"/>
  <c r="C904" i="13"/>
  <c r="D903" i="13"/>
  <c r="C903" i="13"/>
  <c r="C902" i="13"/>
  <c r="C901" i="13"/>
  <c r="D901" i="13" s="1"/>
  <c r="C900" i="13"/>
  <c r="C899" i="13"/>
  <c r="D900" i="13" s="1"/>
  <c r="C898" i="13"/>
  <c r="C897" i="13"/>
  <c r="C896" i="13"/>
  <c r="C895" i="13"/>
  <c r="D895" i="13" s="1"/>
  <c r="C894" i="13"/>
  <c r="C893" i="13"/>
  <c r="D894" i="13" s="1"/>
  <c r="C892" i="13"/>
  <c r="C891" i="13"/>
  <c r="C890" i="13"/>
  <c r="C889" i="13"/>
  <c r="C888" i="13"/>
  <c r="C887" i="13"/>
  <c r="C886" i="13"/>
  <c r="D885" i="13"/>
  <c r="C885" i="13"/>
  <c r="C884" i="13"/>
  <c r="C883" i="13"/>
  <c r="C882" i="13"/>
  <c r="C881" i="13"/>
  <c r="C880" i="13"/>
  <c r="D879" i="13"/>
  <c r="C879" i="13"/>
  <c r="C878" i="13"/>
  <c r="D878" i="13" s="1"/>
  <c r="C877" i="13"/>
  <c r="C876" i="13"/>
  <c r="C875" i="13"/>
  <c r="C874" i="13"/>
  <c r="C873" i="13"/>
  <c r="D873" i="13" s="1"/>
  <c r="C872" i="13"/>
  <c r="C871" i="13"/>
  <c r="C870" i="13"/>
  <c r="C869" i="13"/>
  <c r="D869" i="13" s="1"/>
  <c r="C868" i="13"/>
  <c r="C867" i="13"/>
  <c r="C866" i="13"/>
  <c r="C865" i="13"/>
  <c r="C864" i="13"/>
  <c r="D863" i="13"/>
  <c r="C863" i="13"/>
  <c r="D862" i="13"/>
  <c r="C862" i="13"/>
  <c r="C861" i="13"/>
  <c r="C860" i="13"/>
  <c r="C859" i="13"/>
  <c r="C858" i="13"/>
  <c r="C857" i="13"/>
  <c r="D857" i="13" s="1"/>
  <c r="C856" i="13"/>
  <c r="C855" i="13"/>
  <c r="C854" i="13"/>
  <c r="D854" i="13" s="1"/>
  <c r="C853" i="13"/>
  <c r="C852" i="13"/>
  <c r="C851" i="13"/>
  <c r="C850" i="13"/>
  <c r="D850" i="13" s="1"/>
  <c r="C849" i="13"/>
  <c r="C848" i="13"/>
  <c r="D848" i="13" s="1"/>
  <c r="C847" i="13"/>
  <c r="C846" i="13"/>
  <c r="D846" i="13" s="1"/>
  <c r="C845" i="13"/>
  <c r="C844" i="13"/>
  <c r="C843" i="13"/>
  <c r="D843" i="13" s="1"/>
  <c r="C842" i="13"/>
  <c r="C841" i="13"/>
  <c r="D841" i="13" s="1"/>
  <c r="C840" i="13"/>
  <c r="C839" i="13"/>
  <c r="C838" i="13"/>
  <c r="D838" i="13" s="1"/>
  <c r="C837" i="13"/>
  <c r="D837" i="13" s="1"/>
  <c r="C836" i="13"/>
  <c r="C835" i="13"/>
  <c r="C834" i="13"/>
  <c r="C833" i="13"/>
  <c r="C832" i="13"/>
  <c r="C831" i="13"/>
  <c r="D831" i="13" s="1"/>
  <c r="C830" i="13"/>
  <c r="D830" i="13" s="1"/>
  <c r="C829" i="13"/>
  <c r="C828" i="13"/>
  <c r="C827" i="13"/>
  <c r="C826" i="13"/>
  <c r="C825" i="13"/>
  <c r="D825" i="13" s="1"/>
  <c r="C824" i="13"/>
  <c r="C823" i="13"/>
  <c r="C822" i="13"/>
  <c r="C821" i="13"/>
  <c r="D821" i="13" s="1"/>
  <c r="C820" i="13"/>
  <c r="C819" i="13"/>
  <c r="C818" i="13"/>
  <c r="C817" i="13"/>
  <c r="C816" i="13"/>
  <c r="C815" i="13"/>
  <c r="C814" i="13"/>
  <c r="D814" i="13" s="1"/>
  <c r="C813" i="13"/>
  <c r="C812" i="13"/>
  <c r="D812" i="13" s="1"/>
  <c r="C811" i="13"/>
  <c r="C810" i="13"/>
  <c r="C809" i="13"/>
  <c r="C808" i="13"/>
  <c r="C807" i="13"/>
  <c r="C806" i="13"/>
  <c r="D805" i="13"/>
  <c r="C805" i="13"/>
  <c r="C804" i="13"/>
  <c r="C803" i="13"/>
  <c r="C802" i="13"/>
  <c r="C801" i="13"/>
  <c r="C800" i="13"/>
  <c r="D799" i="13"/>
  <c r="C799" i="13"/>
  <c r="C798" i="13"/>
  <c r="C797" i="13"/>
  <c r="D797" i="13" s="1"/>
  <c r="C796" i="13"/>
  <c r="C795" i="13"/>
  <c r="C794" i="13"/>
  <c r="C793" i="13"/>
  <c r="D793" i="13" s="1"/>
  <c r="C792" i="13"/>
  <c r="C791" i="13"/>
  <c r="C790" i="13"/>
  <c r="D789" i="13"/>
  <c r="C789" i="13"/>
  <c r="C788" i="13"/>
  <c r="C787" i="13"/>
  <c r="C786" i="13"/>
  <c r="C785" i="13"/>
  <c r="C784" i="13"/>
  <c r="C783" i="13"/>
  <c r="D783" i="13" s="1"/>
  <c r="D782" i="13"/>
  <c r="C782" i="13"/>
  <c r="C781" i="13"/>
  <c r="D780" i="13"/>
  <c r="C780" i="13"/>
  <c r="C779" i="13"/>
  <c r="C778" i="13"/>
  <c r="C777" i="13"/>
  <c r="D777" i="13" s="1"/>
  <c r="C776" i="13"/>
  <c r="C775" i="13"/>
  <c r="D775" i="13" s="1"/>
  <c r="C774" i="13"/>
  <c r="C773" i="13"/>
  <c r="C772" i="13"/>
  <c r="D772" i="13" s="1"/>
  <c r="C771" i="13"/>
  <c r="C770" i="13"/>
  <c r="C769" i="13"/>
  <c r="D769" i="13" s="1"/>
  <c r="C768" i="13"/>
  <c r="C767" i="13"/>
  <c r="C766" i="13"/>
  <c r="C765" i="13"/>
  <c r="D766" i="13" s="1"/>
  <c r="C764" i="13"/>
  <c r="D764" i="13" s="1"/>
  <c r="C763" i="13"/>
  <c r="C762" i="13"/>
  <c r="D763" i="13" s="1"/>
  <c r="C761" i="13"/>
  <c r="C760" i="13"/>
  <c r="D760" i="13" s="1"/>
  <c r="C759" i="13"/>
  <c r="C758" i="13"/>
  <c r="D758" i="13" s="1"/>
  <c r="C757" i="13"/>
  <c r="C756" i="13"/>
  <c r="D757" i="13" s="1"/>
  <c r="C755" i="13"/>
  <c r="C754" i="13"/>
  <c r="C753" i="13"/>
  <c r="D753" i="13" s="1"/>
  <c r="C752" i="13"/>
  <c r="D751" i="13"/>
  <c r="C751" i="13"/>
  <c r="D750" i="13"/>
  <c r="C750" i="13"/>
  <c r="C749" i="13"/>
  <c r="C748" i="13"/>
  <c r="C747" i="13"/>
  <c r="C746" i="13"/>
  <c r="C745" i="13"/>
  <c r="C744" i="13"/>
  <c r="C743" i="13"/>
  <c r="C742" i="13"/>
  <c r="C741" i="13"/>
  <c r="C740" i="13"/>
  <c r="D740" i="13" s="1"/>
  <c r="C739" i="13"/>
  <c r="D739" i="13" s="1"/>
  <c r="C738" i="13"/>
  <c r="D738" i="13" s="1"/>
  <c r="C737" i="13"/>
  <c r="C736" i="13"/>
  <c r="C735" i="13"/>
  <c r="D735" i="13" s="1"/>
  <c r="C734" i="13"/>
  <c r="C733" i="13"/>
  <c r="C732" i="13"/>
  <c r="D732" i="13" s="1"/>
  <c r="C731" i="13"/>
  <c r="C730" i="13"/>
  <c r="C729" i="13"/>
  <c r="C728" i="13"/>
  <c r="D728" i="13" s="1"/>
  <c r="C727" i="13"/>
  <c r="C726" i="13"/>
  <c r="D726" i="13" s="1"/>
  <c r="C725" i="13"/>
  <c r="C724" i="13"/>
  <c r="C723" i="13"/>
  <c r="C722" i="13"/>
  <c r="D723" i="13" s="1"/>
  <c r="C721" i="13"/>
  <c r="D721" i="13" s="1"/>
  <c r="C720" i="13"/>
  <c r="C719" i="13"/>
  <c r="D719" i="13" s="1"/>
  <c r="C718" i="13"/>
  <c r="C717" i="13"/>
  <c r="D717" i="13" s="1"/>
  <c r="C716" i="13"/>
  <c r="C715" i="13"/>
  <c r="C714" i="13"/>
  <c r="C713" i="13"/>
  <c r="D713" i="13" s="1"/>
  <c r="C712" i="13"/>
  <c r="D712" i="13" s="1"/>
  <c r="C711" i="13"/>
  <c r="C710" i="13"/>
  <c r="C709" i="13"/>
  <c r="C708" i="13"/>
  <c r="D708" i="13" s="1"/>
  <c r="C707" i="13"/>
  <c r="C706" i="13"/>
  <c r="D707" i="13" s="1"/>
  <c r="C705" i="13"/>
  <c r="D705" i="13" s="1"/>
  <c r="C704" i="13"/>
  <c r="C703" i="13"/>
  <c r="C702" i="13"/>
  <c r="D702" i="13" s="1"/>
  <c r="C701" i="13"/>
  <c r="C700" i="13"/>
  <c r="C699" i="13"/>
  <c r="D699" i="13" s="1"/>
  <c r="C698" i="13"/>
  <c r="D698" i="13" s="1"/>
  <c r="C697" i="13"/>
  <c r="C696" i="13"/>
  <c r="C695" i="13"/>
  <c r="D694" i="13"/>
  <c r="C694" i="13"/>
  <c r="C693" i="13"/>
  <c r="D692" i="13"/>
  <c r="C692" i="13"/>
  <c r="D693" i="13" s="1"/>
  <c r="C691" i="13"/>
  <c r="D691" i="13" s="1"/>
  <c r="C690" i="13"/>
  <c r="C689" i="13"/>
  <c r="C688" i="13"/>
  <c r="C687" i="13"/>
  <c r="C686" i="13"/>
  <c r="C685" i="13"/>
  <c r="C684" i="13"/>
  <c r="C683" i="13"/>
  <c r="C682" i="13"/>
  <c r="D682" i="13" s="1"/>
  <c r="C681" i="13"/>
  <c r="D681" i="13" s="1"/>
  <c r="C680" i="13"/>
  <c r="D680" i="13" s="1"/>
  <c r="C679" i="13"/>
  <c r="C678" i="13"/>
  <c r="C677" i="13"/>
  <c r="C676" i="13"/>
  <c r="C675" i="13"/>
  <c r="C674" i="13"/>
  <c r="D674" i="13" s="1"/>
  <c r="C673" i="13"/>
  <c r="D673" i="13" s="1"/>
  <c r="C672" i="13"/>
  <c r="C671" i="13"/>
  <c r="C670" i="13"/>
  <c r="C669" i="13"/>
  <c r="C668" i="13"/>
  <c r="D667" i="13"/>
  <c r="C667" i="13"/>
  <c r="C666" i="13"/>
  <c r="C665" i="13"/>
  <c r="C664" i="13"/>
  <c r="D664" i="13" s="1"/>
  <c r="C663" i="13"/>
  <c r="C662" i="13"/>
  <c r="D662" i="13" s="1"/>
  <c r="C661" i="13"/>
  <c r="C660" i="13"/>
  <c r="C659" i="13"/>
  <c r="C658" i="13"/>
  <c r="C657" i="13"/>
  <c r="C656" i="13"/>
  <c r="C655" i="13"/>
  <c r="C654" i="13"/>
  <c r="C653" i="13"/>
  <c r="C652" i="13"/>
  <c r="C651" i="13"/>
  <c r="C650" i="13"/>
  <c r="C649" i="13"/>
  <c r="C648" i="13"/>
  <c r="C647" i="13"/>
  <c r="C646" i="13"/>
  <c r="C645" i="13"/>
  <c r="C644" i="13"/>
  <c r="C643" i="13"/>
  <c r="C642" i="13"/>
  <c r="C641" i="13"/>
  <c r="C640" i="13"/>
  <c r="C639" i="13"/>
  <c r="C638" i="13"/>
  <c r="C637" i="13"/>
  <c r="C636" i="13"/>
  <c r="D635" i="13"/>
  <c r="C635" i="13"/>
  <c r="C634" i="13"/>
  <c r="D633" i="13"/>
  <c r="C633" i="13"/>
  <c r="C632" i="13"/>
  <c r="C631" i="13"/>
  <c r="C630" i="13"/>
  <c r="D629" i="13"/>
  <c r="C629" i="13"/>
  <c r="C628" i="13"/>
  <c r="D627" i="13"/>
  <c r="C627" i="13"/>
  <c r="C626" i="13"/>
  <c r="C625" i="13"/>
  <c r="C624" i="13"/>
  <c r="C623" i="13"/>
  <c r="C622" i="13"/>
  <c r="D622" i="13" s="1"/>
  <c r="C621" i="13"/>
  <c r="C620" i="13"/>
  <c r="C619" i="13"/>
  <c r="C618" i="13"/>
  <c r="C617" i="13"/>
  <c r="C616" i="13"/>
  <c r="D616" i="13" s="1"/>
  <c r="C615" i="13"/>
  <c r="C614" i="13"/>
  <c r="D614" i="13" s="1"/>
  <c r="C613" i="13"/>
  <c r="C612" i="13"/>
  <c r="C611" i="13"/>
  <c r="C610" i="13"/>
  <c r="C609" i="13"/>
  <c r="D609" i="13" s="1"/>
  <c r="C608" i="13"/>
  <c r="D608" i="13" s="1"/>
  <c r="C607" i="13"/>
  <c r="C606" i="13"/>
  <c r="C605" i="13"/>
  <c r="D605" i="13" s="1"/>
  <c r="C604" i="13"/>
  <c r="D604" i="13" s="1"/>
  <c r="C603" i="13"/>
  <c r="C602" i="13"/>
  <c r="D602" i="13" s="1"/>
  <c r="C601" i="13"/>
  <c r="C600" i="13"/>
  <c r="C599" i="13"/>
  <c r="D599" i="13" s="1"/>
  <c r="D598" i="13"/>
  <c r="C598" i="13"/>
  <c r="C597" i="13"/>
  <c r="C596" i="13"/>
  <c r="C595" i="13"/>
  <c r="D596" i="13" s="1"/>
  <c r="C594" i="13"/>
  <c r="C593" i="13"/>
  <c r="D593" i="13" s="1"/>
  <c r="C592" i="13"/>
  <c r="D592" i="13" s="1"/>
  <c r="C591" i="13"/>
  <c r="C590" i="13"/>
  <c r="C589" i="13"/>
  <c r="D589" i="13" s="1"/>
  <c r="C588" i="13"/>
  <c r="C587" i="13"/>
  <c r="C586" i="13"/>
  <c r="D585" i="13"/>
  <c r="C585" i="13"/>
  <c r="C584" i="13"/>
  <c r="C583" i="13"/>
  <c r="D582" i="13"/>
  <c r="C582" i="13"/>
  <c r="C581" i="13"/>
  <c r="D580" i="13"/>
  <c r="C580" i="13"/>
  <c r="D581" i="13" s="1"/>
  <c r="C579" i="13"/>
  <c r="C578" i="13"/>
  <c r="C577" i="13"/>
  <c r="D577" i="13" s="1"/>
  <c r="C576" i="13"/>
  <c r="C575" i="13"/>
  <c r="D576" i="13" s="1"/>
  <c r="C574" i="13"/>
  <c r="C573" i="13"/>
  <c r="D574" i="13" s="1"/>
  <c r="C572" i="13"/>
  <c r="C571" i="13"/>
  <c r="C570" i="13"/>
  <c r="D570" i="13" s="1"/>
  <c r="C569" i="13"/>
  <c r="D569" i="13" s="1"/>
  <c r="C568" i="13"/>
  <c r="C567" i="13"/>
  <c r="C566" i="13"/>
  <c r="D566" i="13" s="1"/>
  <c r="C565" i="13"/>
  <c r="C564" i="13"/>
  <c r="C563" i="13"/>
  <c r="C562" i="13"/>
  <c r="C561" i="13"/>
  <c r="C560" i="13"/>
  <c r="D560" i="13" s="1"/>
  <c r="D559" i="13"/>
  <c r="C559" i="13"/>
  <c r="D558" i="13"/>
  <c r="C558" i="13"/>
  <c r="C557" i="13"/>
  <c r="C556" i="13"/>
  <c r="C555" i="13"/>
  <c r="C554" i="13"/>
  <c r="D554" i="13" s="1"/>
  <c r="D553" i="13"/>
  <c r="C553" i="13"/>
  <c r="C552" i="13"/>
  <c r="D552" i="13" s="1"/>
  <c r="C551" i="13"/>
  <c r="C550" i="13"/>
  <c r="C549" i="13"/>
  <c r="C548" i="13"/>
  <c r="D549" i="13" s="1"/>
  <c r="C547" i="13"/>
  <c r="C546" i="13"/>
  <c r="C545" i="13"/>
  <c r="C544" i="13"/>
  <c r="C543" i="13"/>
  <c r="C542" i="13"/>
  <c r="C541" i="13"/>
  <c r="D541" i="13" s="1"/>
  <c r="C540" i="13"/>
  <c r="D540" i="13" s="1"/>
  <c r="C539" i="13"/>
  <c r="C538" i="13"/>
  <c r="C537" i="13"/>
  <c r="D537" i="13" s="1"/>
  <c r="D536" i="13"/>
  <c r="C536" i="13"/>
  <c r="D535" i="13"/>
  <c r="C535" i="13"/>
  <c r="C534" i="13"/>
  <c r="C533" i="13"/>
  <c r="C532" i="13"/>
  <c r="C531" i="13"/>
  <c r="C530" i="13"/>
  <c r="C529" i="13"/>
  <c r="C528" i="13"/>
  <c r="C527" i="13"/>
  <c r="D526" i="13"/>
  <c r="C526" i="13"/>
  <c r="C525" i="13"/>
  <c r="C524" i="13"/>
  <c r="C523" i="13"/>
  <c r="C522" i="13"/>
  <c r="C521" i="13"/>
  <c r="D521" i="13" s="1"/>
  <c r="D520" i="13"/>
  <c r="C520" i="13"/>
  <c r="D519" i="13"/>
  <c r="C519" i="13"/>
  <c r="C518" i="13"/>
  <c r="C517" i="13"/>
  <c r="C516" i="13"/>
  <c r="C515" i="13"/>
  <c r="C514" i="13"/>
  <c r="D513" i="13"/>
  <c r="C513" i="13"/>
  <c r="C512" i="13"/>
  <c r="C511" i="13"/>
  <c r="D511" i="13" s="1"/>
  <c r="C510" i="13"/>
  <c r="C509" i="13"/>
  <c r="D509" i="13" s="1"/>
  <c r="C508" i="13"/>
  <c r="D508" i="13" s="1"/>
  <c r="C507" i="13"/>
  <c r="C506" i="13"/>
  <c r="C505" i="13"/>
  <c r="C504" i="13"/>
  <c r="D504" i="13" s="1"/>
  <c r="C503" i="13"/>
  <c r="C502" i="13"/>
  <c r="C501" i="13"/>
  <c r="C500" i="13"/>
  <c r="C499" i="13"/>
  <c r="C498" i="13"/>
  <c r="C497" i="13"/>
  <c r="C496" i="13"/>
  <c r="C495" i="13"/>
  <c r="D495" i="13" s="1"/>
  <c r="C494" i="13"/>
  <c r="D494" i="13" s="1"/>
  <c r="C493" i="13"/>
  <c r="C492" i="13"/>
  <c r="C491" i="13"/>
  <c r="C490" i="13"/>
  <c r="D491" i="13" s="1"/>
  <c r="D489" i="13"/>
  <c r="C489" i="13"/>
  <c r="D488" i="13"/>
  <c r="C488" i="13"/>
  <c r="C487" i="13"/>
  <c r="C486" i="13"/>
  <c r="C485" i="13"/>
  <c r="D486" i="13" s="1"/>
  <c r="C484" i="13"/>
  <c r="C483" i="13"/>
  <c r="C482" i="13"/>
  <c r="C481" i="13"/>
  <c r="C480" i="13"/>
  <c r="D480" i="13" s="1"/>
  <c r="C479" i="13"/>
  <c r="D478" i="13"/>
  <c r="C478" i="13"/>
  <c r="D479" i="13" s="1"/>
  <c r="C477" i="13"/>
  <c r="C476" i="13"/>
  <c r="C475" i="13"/>
  <c r="C474" i="13"/>
  <c r="D475" i="13" s="1"/>
  <c r="C473" i="13"/>
  <c r="D473" i="13" s="1"/>
  <c r="C472" i="13"/>
  <c r="C471" i="13"/>
  <c r="D472" i="13" s="1"/>
  <c r="C470" i="13"/>
  <c r="D471" i="13" s="1"/>
  <c r="C469" i="13"/>
  <c r="C468" i="13"/>
  <c r="C467" i="13"/>
  <c r="D468" i="13" s="1"/>
  <c r="C466" i="13"/>
  <c r="C465" i="13"/>
  <c r="C464" i="13"/>
  <c r="D464" i="13" s="1"/>
  <c r="C463" i="13"/>
  <c r="C462" i="13"/>
  <c r="C461" i="13"/>
  <c r="C460" i="13"/>
  <c r="C459" i="13"/>
  <c r="C458" i="13"/>
  <c r="D459" i="13" s="1"/>
  <c r="C457" i="13"/>
  <c r="C456" i="13"/>
  <c r="D456" i="13" s="1"/>
  <c r="C455" i="13"/>
  <c r="C454" i="13"/>
  <c r="C453" i="13"/>
  <c r="C452" i="13"/>
  <c r="C451" i="13"/>
  <c r="C450" i="13"/>
  <c r="D450" i="13" s="1"/>
  <c r="C449" i="13"/>
  <c r="C448" i="13"/>
  <c r="C447" i="13"/>
  <c r="C446" i="13"/>
  <c r="C445" i="13"/>
  <c r="C444" i="13"/>
  <c r="D444" i="13" s="1"/>
  <c r="C443" i="13"/>
  <c r="C442" i="13"/>
  <c r="D443" i="13" s="1"/>
  <c r="D441" i="13"/>
  <c r="C441" i="13"/>
  <c r="C440" i="13"/>
  <c r="C439" i="13"/>
  <c r="D440" i="13" s="1"/>
  <c r="C438" i="13"/>
  <c r="C437" i="13"/>
  <c r="C436" i="13"/>
  <c r="D435" i="13"/>
  <c r="C435" i="13"/>
  <c r="C434" i="13"/>
  <c r="D433" i="13"/>
  <c r="C433" i="13"/>
  <c r="C432" i="13"/>
  <c r="C431" i="13"/>
  <c r="C430" i="13"/>
  <c r="D430" i="13" s="1"/>
  <c r="C429" i="13"/>
  <c r="C428" i="13"/>
  <c r="D428" i="13" s="1"/>
  <c r="C427" i="13"/>
  <c r="C426" i="13"/>
  <c r="C425" i="13"/>
  <c r="C424" i="13"/>
  <c r="C423" i="13"/>
  <c r="D423" i="13" s="1"/>
  <c r="C422" i="13"/>
  <c r="C421" i="13"/>
  <c r="D422" i="13" s="1"/>
  <c r="C420" i="13"/>
  <c r="D420" i="13" s="1"/>
  <c r="C419" i="13"/>
  <c r="C418" i="13"/>
  <c r="C417" i="13"/>
  <c r="D417" i="13" s="1"/>
  <c r="D416" i="13"/>
  <c r="C416" i="13"/>
  <c r="C415" i="13"/>
  <c r="D415" i="13" s="1"/>
  <c r="C414" i="13"/>
  <c r="C413" i="13"/>
  <c r="D413" i="13" s="1"/>
  <c r="C412" i="13"/>
  <c r="C411" i="13"/>
  <c r="C410" i="13"/>
  <c r="D410" i="13" s="1"/>
  <c r="C409" i="13"/>
  <c r="C408" i="13"/>
  <c r="C407" i="13"/>
  <c r="C406" i="13"/>
  <c r="C405" i="13"/>
  <c r="D405" i="13" s="1"/>
  <c r="C404" i="13"/>
  <c r="D404" i="13" s="1"/>
  <c r="C403" i="13"/>
  <c r="C402" i="13"/>
  <c r="D403" i="13" s="1"/>
  <c r="C401" i="13"/>
  <c r="C400" i="13"/>
  <c r="C399" i="13"/>
  <c r="C398" i="13"/>
  <c r="D398" i="13" s="1"/>
  <c r="C397" i="13"/>
  <c r="C396" i="13"/>
  <c r="C395" i="13"/>
  <c r="D395" i="13" s="1"/>
  <c r="C394" i="13"/>
  <c r="C393" i="13"/>
  <c r="D393" i="13" s="1"/>
  <c r="C392" i="13"/>
  <c r="C391" i="13"/>
  <c r="D392" i="13" s="1"/>
  <c r="C390" i="13"/>
  <c r="D390" i="13" s="1"/>
  <c r="C389" i="13"/>
  <c r="D389" i="13" s="1"/>
  <c r="C388" i="13"/>
  <c r="C387" i="13"/>
  <c r="D387" i="13" s="1"/>
  <c r="C386" i="13"/>
  <c r="C385" i="13"/>
  <c r="D384" i="13"/>
  <c r="C384" i="13"/>
  <c r="C383" i="13"/>
  <c r="C382" i="13"/>
  <c r="C381" i="13"/>
  <c r="C380" i="13"/>
  <c r="D380" i="13" s="1"/>
  <c r="C379" i="13"/>
  <c r="D378" i="13"/>
  <c r="C378" i="13"/>
  <c r="C377" i="13"/>
  <c r="D377" i="13" s="1"/>
  <c r="C376" i="13"/>
  <c r="C375" i="13"/>
  <c r="D376" i="13" s="1"/>
  <c r="C374" i="13"/>
  <c r="C373" i="13"/>
  <c r="D373" i="13" s="1"/>
  <c r="C372" i="13"/>
  <c r="C371" i="13"/>
  <c r="C370" i="13"/>
  <c r="D369" i="13"/>
  <c r="C369" i="13"/>
  <c r="C368" i="13"/>
  <c r="C367" i="13"/>
  <c r="D368" i="13" s="1"/>
  <c r="C366" i="13"/>
  <c r="C365" i="13"/>
  <c r="C364" i="13"/>
  <c r="C363" i="13"/>
  <c r="C362" i="13"/>
  <c r="D362" i="13" s="1"/>
  <c r="C361" i="13"/>
  <c r="D360" i="13"/>
  <c r="C360" i="13"/>
  <c r="D361" i="13" s="1"/>
  <c r="C359" i="13"/>
  <c r="C358" i="13"/>
  <c r="D357" i="13"/>
  <c r="C357" i="13"/>
  <c r="C356" i="13"/>
  <c r="C355" i="13"/>
  <c r="D355" i="13" s="1"/>
  <c r="C354" i="13"/>
  <c r="C353" i="13"/>
  <c r="C352" i="13"/>
  <c r="C351" i="13"/>
  <c r="C350" i="13"/>
  <c r="C349" i="13"/>
  <c r="D349" i="13" s="1"/>
  <c r="C348" i="13"/>
  <c r="C347" i="13"/>
  <c r="C346" i="13"/>
  <c r="C345" i="13"/>
  <c r="C344" i="13"/>
  <c r="D344" i="13" s="1"/>
  <c r="D343" i="13"/>
  <c r="C343" i="13"/>
  <c r="D342" i="13"/>
  <c r="C342" i="13"/>
  <c r="C341" i="13"/>
  <c r="C340" i="13"/>
  <c r="C339" i="13"/>
  <c r="C338" i="13"/>
  <c r="C337" i="13"/>
  <c r="C336" i="13"/>
  <c r="D337" i="13" s="1"/>
  <c r="C335" i="13"/>
  <c r="C334" i="13"/>
  <c r="C333" i="13"/>
  <c r="C332" i="13"/>
  <c r="D332" i="13" s="1"/>
  <c r="C331" i="13"/>
  <c r="C330" i="13"/>
  <c r="D329" i="13"/>
  <c r="C329" i="13"/>
  <c r="C328" i="13"/>
  <c r="D328" i="13" s="1"/>
  <c r="D327" i="13"/>
  <c r="C327" i="13"/>
  <c r="C326" i="13"/>
  <c r="C325" i="13"/>
  <c r="C324" i="13"/>
  <c r="C323" i="13"/>
  <c r="C322" i="13"/>
  <c r="C321" i="13"/>
  <c r="C320" i="13"/>
  <c r="C319" i="13"/>
  <c r="C318" i="13"/>
  <c r="C317" i="13"/>
  <c r="D318" i="13" s="1"/>
  <c r="C316" i="13"/>
  <c r="D316" i="13" s="1"/>
  <c r="C315" i="13"/>
  <c r="C314" i="13"/>
  <c r="D314" i="13" s="1"/>
  <c r="D313" i="13"/>
  <c r="C313" i="13"/>
  <c r="C312" i="13"/>
  <c r="D312" i="13" s="1"/>
  <c r="C311" i="13"/>
  <c r="C310" i="13"/>
  <c r="C309" i="13"/>
  <c r="C308" i="13"/>
  <c r="D309" i="13" s="1"/>
  <c r="C307" i="13"/>
  <c r="C306" i="13"/>
  <c r="D306" i="13" s="1"/>
  <c r="C305" i="13"/>
  <c r="D305" i="13" s="1"/>
  <c r="C304" i="13"/>
  <c r="C303" i="13"/>
  <c r="C302" i="13"/>
  <c r="D302" i="13" s="1"/>
  <c r="C301" i="13"/>
  <c r="D301" i="13" s="1"/>
  <c r="C300" i="13"/>
  <c r="C299" i="13"/>
  <c r="C298" i="13"/>
  <c r="C297" i="13"/>
  <c r="C296" i="13"/>
  <c r="C295" i="13"/>
  <c r="D295" i="13" s="1"/>
  <c r="C294" i="13"/>
  <c r="C293" i="13"/>
  <c r="D294" i="13" s="1"/>
  <c r="D292" i="13"/>
  <c r="C292" i="13"/>
  <c r="C291" i="13"/>
  <c r="C290" i="13"/>
  <c r="D289" i="13"/>
  <c r="C289" i="13"/>
  <c r="C288" i="13"/>
  <c r="C287" i="13"/>
  <c r="D288" i="13" s="1"/>
  <c r="C286" i="13"/>
  <c r="D286" i="13" s="1"/>
  <c r="C285" i="13"/>
  <c r="D285" i="13" s="1"/>
  <c r="C284" i="13"/>
  <c r="C283" i="13"/>
  <c r="C282" i="13"/>
  <c r="C281" i="13"/>
  <c r="D282" i="13" s="1"/>
  <c r="C280" i="13"/>
  <c r="C279" i="13"/>
  <c r="C278" i="13"/>
  <c r="D279" i="13" s="1"/>
  <c r="C277" i="13"/>
  <c r="D278" i="13" s="1"/>
  <c r="C276" i="13"/>
  <c r="D276" i="13" s="1"/>
  <c r="C275" i="13"/>
  <c r="C274" i="13"/>
  <c r="D275" i="13" s="1"/>
  <c r="C273" i="13"/>
  <c r="D273" i="13" s="1"/>
  <c r="C272" i="13"/>
  <c r="C271" i="13"/>
  <c r="D271" i="13" s="1"/>
  <c r="C270" i="13"/>
  <c r="D270" i="13" s="1"/>
  <c r="D269" i="13"/>
  <c r="C269" i="13"/>
  <c r="C268" i="13"/>
  <c r="C267" i="13"/>
  <c r="D267" i="13" s="1"/>
  <c r="C266" i="13"/>
  <c r="C265" i="13"/>
  <c r="C264" i="13"/>
  <c r="C263" i="13"/>
  <c r="C262" i="13"/>
  <c r="C261" i="13"/>
  <c r="D261" i="13" s="1"/>
  <c r="D260" i="13"/>
  <c r="C260" i="13"/>
  <c r="C259" i="13"/>
  <c r="C258" i="13"/>
  <c r="C257" i="13"/>
  <c r="D257" i="13" s="1"/>
  <c r="C256" i="13"/>
  <c r="D255" i="13"/>
  <c r="C255" i="13"/>
  <c r="D256" i="13" s="1"/>
  <c r="C254" i="13"/>
  <c r="C253" i="13"/>
  <c r="C252" i="13"/>
  <c r="C251" i="13"/>
  <c r="D251" i="13" s="1"/>
  <c r="C250" i="13"/>
  <c r="C249" i="13"/>
  <c r="D250" i="13" s="1"/>
  <c r="C248" i="13"/>
  <c r="C247" i="13"/>
  <c r="C246" i="13"/>
  <c r="C245" i="13"/>
  <c r="D245" i="13" s="1"/>
  <c r="C244" i="13"/>
  <c r="C243" i="13"/>
  <c r="D244" i="13" s="1"/>
  <c r="C242" i="13"/>
  <c r="C241" i="13"/>
  <c r="C240" i="13"/>
  <c r="D240" i="13" s="1"/>
  <c r="D239" i="13"/>
  <c r="C239" i="13"/>
  <c r="C238" i="13"/>
  <c r="C237" i="13"/>
  <c r="D237" i="13" s="1"/>
  <c r="C236" i="13"/>
  <c r="C235" i="13"/>
  <c r="C234" i="13"/>
  <c r="D234" i="13" s="1"/>
  <c r="C233" i="13"/>
  <c r="C232" i="13"/>
  <c r="C231" i="13"/>
  <c r="C230" i="13"/>
  <c r="D230" i="13" s="1"/>
  <c r="C229" i="13"/>
  <c r="C228" i="13"/>
  <c r="C227" i="13"/>
  <c r="D227" i="13" s="1"/>
  <c r="C226" i="13"/>
  <c r="D225" i="13"/>
  <c r="C225" i="13"/>
  <c r="C224" i="13"/>
  <c r="C223" i="13"/>
  <c r="D224" i="13" s="1"/>
  <c r="C222" i="13"/>
  <c r="C221" i="13"/>
  <c r="D221" i="13" s="1"/>
  <c r="C220" i="13"/>
  <c r="C219" i="13"/>
  <c r="C218" i="13"/>
  <c r="C217" i="13"/>
  <c r="C216" i="13"/>
  <c r="C215" i="13"/>
  <c r="D215" i="13" s="1"/>
  <c r="C214" i="13"/>
  <c r="C213" i="13"/>
  <c r="C212" i="13"/>
  <c r="D212" i="13" s="1"/>
  <c r="C211" i="13"/>
  <c r="C210" i="13"/>
  <c r="C209" i="13"/>
  <c r="C208" i="13"/>
  <c r="D209" i="13" s="1"/>
  <c r="C207" i="13"/>
  <c r="C206" i="13"/>
  <c r="C205" i="13"/>
  <c r="D205" i="13" s="1"/>
  <c r="C204" i="13"/>
  <c r="C203" i="13"/>
  <c r="D202" i="13"/>
  <c r="C202" i="13"/>
  <c r="C201" i="13"/>
  <c r="C200" i="13"/>
  <c r="C199" i="13"/>
  <c r="D199" i="13" s="1"/>
  <c r="C198" i="13"/>
  <c r="D198" i="13" s="1"/>
  <c r="C197" i="13"/>
  <c r="C196" i="13"/>
  <c r="C195" i="13"/>
  <c r="C194" i="13"/>
  <c r="C193" i="13"/>
  <c r="C192" i="13"/>
  <c r="D192" i="13" s="1"/>
  <c r="C191" i="13"/>
  <c r="D191" i="13" s="1"/>
  <c r="C190" i="13"/>
  <c r="C189" i="13"/>
  <c r="C188" i="13"/>
  <c r="C187" i="13"/>
  <c r="C186" i="13"/>
  <c r="D186" i="13" s="1"/>
  <c r="C185" i="13"/>
  <c r="C184" i="13"/>
  <c r="D184" i="13" s="1"/>
  <c r="C183" i="13"/>
  <c r="C182" i="13"/>
  <c r="C181" i="13"/>
  <c r="C180" i="13"/>
  <c r="D181" i="13" s="1"/>
  <c r="C179" i="13"/>
  <c r="D179" i="13" s="1"/>
  <c r="C178" i="13"/>
  <c r="C177" i="13"/>
  <c r="C176" i="13"/>
  <c r="D176" i="13" s="1"/>
  <c r="C175" i="13"/>
  <c r="C174" i="13"/>
  <c r="C173" i="13"/>
  <c r="D174" i="13" s="1"/>
  <c r="C172" i="13"/>
  <c r="C171" i="13"/>
  <c r="D171" i="13" s="1"/>
  <c r="C170" i="13"/>
  <c r="D170" i="13" s="1"/>
  <c r="C169" i="13"/>
  <c r="C168" i="13"/>
  <c r="C167" i="13"/>
  <c r="D167" i="13" s="1"/>
  <c r="C166" i="13"/>
  <c r="D166" i="13" s="1"/>
  <c r="C165" i="13"/>
  <c r="D165" i="13" s="1"/>
  <c r="C164" i="13"/>
  <c r="C163" i="13"/>
  <c r="C162" i="13"/>
  <c r="C161" i="13"/>
  <c r="C160" i="13"/>
  <c r="D160" i="13" s="1"/>
  <c r="D159" i="13"/>
  <c r="C159" i="13"/>
  <c r="C158" i="13"/>
  <c r="C157" i="13"/>
  <c r="C156" i="13"/>
  <c r="C155" i="13"/>
  <c r="C154" i="13"/>
  <c r="C153" i="13"/>
  <c r="C152" i="13"/>
  <c r="D152" i="13" s="1"/>
  <c r="C151" i="13"/>
  <c r="C150" i="13"/>
  <c r="D151" i="13" s="1"/>
  <c r="C149" i="13"/>
  <c r="D150" i="13" s="1"/>
  <c r="C148" i="13"/>
  <c r="D148" i="13" s="1"/>
  <c r="D147" i="13"/>
  <c r="C147" i="13"/>
  <c r="C146" i="13"/>
  <c r="C145" i="13"/>
  <c r="D145" i="13" s="1"/>
  <c r="C144" i="13"/>
  <c r="C143" i="13"/>
  <c r="D143" i="13" s="1"/>
  <c r="C142" i="13"/>
  <c r="D141" i="13"/>
  <c r="C141" i="13"/>
  <c r="C140" i="13"/>
  <c r="C139" i="13"/>
  <c r="C138" i="13"/>
  <c r="C137" i="13"/>
  <c r="C136" i="13"/>
  <c r="C135" i="13"/>
  <c r="D135" i="13" s="1"/>
  <c r="C134" i="13"/>
  <c r="C133" i="13"/>
  <c r="C132" i="13"/>
  <c r="D133" i="13" s="1"/>
  <c r="C131" i="13"/>
  <c r="D131" i="13" s="1"/>
  <c r="C130" i="13"/>
  <c r="C129" i="13"/>
  <c r="D129" i="13" s="1"/>
  <c r="C128" i="13"/>
  <c r="C127" i="13"/>
  <c r="D127" i="13" s="1"/>
  <c r="C126" i="13"/>
  <c r="C125" i="13"/>
  <c r="D126" i="13" s="1"/>
  <c r="C124" i="13"/>
  <c r="D124" i="13" s="1"/>
  <c r="C123" i="13"/>
  <c r="C122" i="13"/>
  <c r="C121" i="13"/>
  <c r="C120" i="13"/>
  <c r="C119" i="13"/>
  <c r="D119" i="13" s="1"/>
  <c r="C118" i="13"/>
  <c r="D118" i="13" s="1"/>
  <c r="C117" i="13"/>
  <c r="C116" i="13"/>
  <c r="D117" i="13" s="1"/>
  <c r="C115" i="13"/>
  <c r="C114" i="13"/>
  <c r="C113" i="13"/>
  <c r="C112" i="13"/>
  <c r="D112" i="13" s="1"/>
  <c r="D111" i="13"/>
  <c r="C111" i="13"/>
  <c r="C110" i="13"/>
  <c r="C109" i="13"/>
  <c r="D110" i="13" s="1"/>
  <c r="C108" i="13"/>
  <c r="C107" i="13"/>
  <c r="C106" i="13"/>
  <c r="C105" i="13"/>
  <c r="C104" i="13"/>
  <c r="C103" i="13"/>
  <c r="D103" i="13" s="1"/>
  <c r="C102" i="13"/>
  <c r="D102" i="13" s="1"/>
  <c r="C101" i="13"/>
  <c r="C100" i="13"/>
  <c r="D101" i="13" s="1"/>
  <c r="C99" i="13"/>
  <c r="D100" i="13" s="1"/>
  <c r="C98" i="13"/>
  <c r="C97" i="13"/>
  <c r="D97" i="13" s="1"/>
  <c r="C96" i="13"/>
  <c r="C95" i="13"/>
  <c r="D95" i="13" s="1"/>
  <c r="C94" i="13"/>
  <c r="C93" i="13"/>
  <c r="D94" i="13" s="1"/>
  <c r="C92" i="13"/>
  <c r="C91" i="13"/>
  <c r="D92" i="13" s="1"/>
  <c r="C90" i="13"/>
  <c r="C89" i="13"/>
  <c r="C88" i="13"/>
  <c r="C87" i="13"/>
  <c r="D87" i="13" s="1"/>
  <c r="D86" i="13"/>
  <c r="C86" i="13"/>
  <c r="D85" i="13"/>
  <c r="C85" i="13"/>
  <c r="C84" i="13"/>
  <c r="C83" i="13"/>
  <c r="D84" i="13" s="1"/>
  <c r="C82" i="13"/>
  <c r="C81" i="13"/>
  <c r="C80" i="13"/>
  <c r="C79" i="13"/>
  <c r="C78" i="13"/>
  <c r="C77" i="13"/>
  <c r="C76" i="13"/>
  <c r="D76" i="13" s="1"/>
  <c r="C75" i="13"/>
  <c r="C74" i="13"/>
  <c r="C73" i="13"/>
  <c r="D74" i="13" s="1"/>
  <c r="C72" i="13"/>
  <c r="D72" i="13" s="1"/>
  <c r="C71" i="13"/>
  <c r="D71" i="13" s="1"/>
  <c r="C70" i="13"/>
  <c r="C69" i="13"/>
  <c r="D70" i="13" s="1"/>
  <c r="C68" i="13"/>
  <c r="C67" i="13"/>
  <c r="C66" i="13"/>
  <c r="C65" i="13"/>
  <c r="C64" i="13"/>
  <c r="D64" i="13" s="1"/>
  <c r="C63" i="13"/>
  <c r="C62" i="13"/>
  <c r="D63" i="13" s="1"/>
  <c r="C61" i="13"/>
  <c r="C60" i="13"/>
  <c r="D60" i="13" s="1"/>
  <c r="C59" i="13"/>
  <c r="C58" i="13"/>
  <c r="D58" i="13" s="1"/>
  <c r="C57" i="13"/>
  <c r="C56" i="13"/>
  <c r="C55" i="13"/>
  <c r="C54" i="13"/>
  <c r="D54" i="13" s="1"/>
  <c r="C53" i="13"/>
  <c r="C52" i="13"/>
  <c r="D53" i="13" s="1"/>
  <c r="C51" i="13"/>
  <c r="D51" i="13" s="1"/>
  <c r="C50" i="13"/>
  <c r="D50" i="13" s="1"/>
  <c r="C49" i="13"/>
  <c r="C48" i="13"/>
  <c r="C47" i="13"/>
  <c r="D47" i="13" s="1"/>
  <c r="C46" i="13"/>
  <c r="C45" i="13"/>
  <c r="D46" i="13" s="1"/>
  <c r="C44" i="13"/>
  <c r="C43" i="13"/>
  <c r="C42" i="13"/>
  <c r="C41" i="13"/>
  <c r="C40" i="13"/>
  <c r="D40" i="13" s="1"/>
  <c r="D39" i="13"/>
  <c r="C39" i="13"/>
  <c r="C38" i="13"/>
  <c r="D38" i="13" s="1"/>
  <c r="C37" i="13"/>
  <c r="C36" i="13"/>
  <c r="D36" i="13" s="1"/>
  <c r="C35" i="13"/>
  <c r="C34" i="13"/>
  <c r="D34" i="13" s="1"/>
  <c r="C33" i="13"/>
  <c r="C32" i="13"/>
  <c r="C31" i="13"/>
  <c r="D31" i="13" s="1"/>
  <c r="C30" i="13"/>
  <c r="C29" i="13"/>
  <c r="D30" i="13" s="1"/>
  <c r="C28" i="13"/>
  <c r="C27" i="13"/>
  <c r="D28" i="13" s="1"/>
  <c r="C26" i="13"/>
  <c r="C25" i="13"/>
  <c r="C24" i="13"/>
  <c r="C23" i="13"/>
  <c r="D23" i="13" s="1"/>
  <c r="C22" i="13"/>
  <c r="D22" i="13" s="1"/>
  <c r="C21" i="13"/>
  <c r="C20" i="13"/>
  <c r="C19" i="13"/>
  <c r="D19" i="13" s="1"/>
  <c r="C18" i="13"/>
  <c r="C17" i="13"/>
  <c r="C16" i="13"/>
  <c r="C15" i="13"/>
  <c r="D15" i="13" s="1"/>
  <c r="C14" i="13"/>
  <c r="C13" i="13"/>
  <c r="D14" i="13" s="1"/>
  <c r="C12" i="13"/>
  <c r="D12" i="13" s="1"/>
  <c r="C11" i="13"/>
  <c r="C10" i="13"/>
  <c r="C9" i="13"/>
  <c r="C8" i="13"/>
  <c r="C7" i="13"/>
  <c r="D7" i="13" s="1"/>
  <c r="C6" i="13"/>
  <c r="D6" i="13" s="1"/>
  <c r="C1070" i="12"/>
  <c r="C1069" i="12"/>
  <c r="C1068" i="12"/>
  <c r="D1068" i="12" s="1"/>
  <c r="D1067" i="12"/>
  <c r="C1067" i="12"/>
  <c r="C1066" i="12"/>
  <c r="C1065" i="12"/>
  <c r="C1064" i="12"/>
  <c r="D1065" i="12" s="1"/>
  <c r="C1063" i="12"/>
  <c r="C1062" i="12"/>
  <c r="D1062" i="12" s="1"/>
  <c r="D1061" i="12"/>
  <c r="C1061" i="12"/>
  <c r="C1060" i="12"/>
  <c r="C1059" i="12"/>
  <c r="D1059" i="12" s="1"/>
  <c r="C1058" i="12"/>
  <c r="D1058" i="12" s="1"/>
  <c r="C1057" i="12"/>
  <c r="C1056" i="12"/>
  <c r="D1055" i="12"/>
  <c r="C1055" i="12"/>
  <c r="C1054" i="12"/>
  <c r="C1053" i="12"/>
  <c r="C1052" i="12"/>
  <c r="D1051" i="12"/>
  <c r="C1051" i="12"/>
  <c r="C1050" i="12"/>
  <c r="C1049" i="12"/>
  <c r="C1048" i="12"/>
  <c r="D1049" i="12" s="1"/>
  <c r="C1047" i="12"/>
  <c r="C1046" i="12"/>
  <c r="D1046" i="12" s="1"/>
  <c r="D1045" i="12"/>
  <c r="C1045" i="12"/>
  <c r="C1044" i="12"/>
  <c r="C1043" i="12"/>
  <c r="D1043" i="12" s="1"/>
  <c r="C1042" i="12"/>
  <c r="D1042" i="12" s="1"/>
  <c r="C1041" i="12"/>
  <c r="C1040" i="12"/>
  <c r="D1039" i="12"/>
  <c r="C1039" i="12"/>
  <c r="C1038" i="12"/>
  <c r="C1037" i="12"/>
  <c r="C1036" i="12"/>
  <c r="D1035" i="12"/>
  <c r="C1035" i="12"/>
  <c r="C1034" i="12"/>
  <c r="C1033" i="12"/>
  <c r="C1032" i="12"/>
  <c r="D1033" i="12" s="1"/>
  <c r="C1031" i="12"/>
  <c r="C1030" i="12"/>
  <c r="D1030" i="12" s="1"/>
  <c r="D1029" i="12"/>
  <c r="C1029" i="12"/>
  <c r="C1028" i="12"/>
  <c r="C1027" i="12"/>
  <c r="D1027" i="12" s="1"/>
  <c r="C1026" i="12"/>
  <c r="D1026" i="12" s="1"/>
  <c r="C1025" i="12"/>
  <c r="C1024" i="12"/>
  <c r="D1023" i="12"/>
  <c r="C1023" i="12"/>
  <c r="C1022" i="12"/>
  <c r="C1021" i="12"/>
  <c r="C1020" i="12"/>
  <c r="D1019" i="12"/>
  <c r="C1019" i="12"/>
  <c r="C1018" i="12"/>
  <c r="C1017" i="12"/>
  <c r="C1016" i="12"/>
  <c r="D1017" i="12" s="1"/>
  <c r="C1015" i="12"/>
  <c r="D1015" i="12" s="1"/>
  <c r="C1014" i="12"/>
  <c r="D1014" i="12" s="1"/>
  <c r="D1013" i="12"/>
  <c r="C1013" i="12"/>
  <c r="C1012" i="12"/>
  <c r="C1011" i="12"/>
  <c r="D1011" i="12" s="1"/>
  <c r="C1010" i="12"/>
  <c r="D1010" i="12" s="1"/>
  <c r="C1009" i="12"/>
  <c r="C1008" i="12"/>
  <c r="D1007" i="12"/>
  <c r="C1007" i="12"/>
  <c r="C1006" i="12"/>
  <c r="C1005" i="12"/>
  <c r="D1005" i="12" s="1"/>
  <c r="C1004" i="12"/>
  <c r="C1003" i="12"/>
  <c r="C1002" i="12"/>
  <c r="D1002" i="12" s="1"/>
  <c r="C1001" i="12"/>
  <c r="C1000" i="12"/>
  <c r="D1000" i="12" s="1"/>
  <c r="D999" i="12"/>
  <c r="C999" i="12"/>
  <c r="C998" i="12"/>
  <c r="D997" i="12"/>
  <c r="C997" i="12"/>
  <c r="C996" i="12"/>
  <c r="D995" i="12"/>
  <c r="C995" i="12"/>
  <c r="C994" i="12"/>
  <c r="D994" i="12" s="1"/>
  <c r="C993" i="12"/>
  <c r="D993" i="12" s="1"/>
  <c r="C992" i="12"/>
  <c r="D992" i="12" s="1"/>
  <c r="D991" i="12"/>
  <c r="C991" i="12"/>
  <c r="C990" i="12"/>
  <c r="C989" i="12"/>
  <c r="D989" i="12" s="1"/>
  <c r="C988" i="12"/>
  <c r="C987" i="12"/>
  <c r="D987" i="12" s="1"/>
  <c r="C986" i="12"/>
  <c r="D986" i="12" s="1"/>
  <c r="C985" i="12"/>
  <c r="C984" i="12"/>
  <c r="D984" i="12" s="1"/>
  <c r="D983" i="12"/>
  <c r="C983" i="12"/>
  <c r="C982" i="12"/>
  <c r="C981" i="12"/>
  <c r="D981" i="12" s="1"/>
  <c r="C980" i="12"/>
  <c r="D979" i="12"/>
  <c r="C979" i="12"/>
  <c r="C978" i="12"/>
  <c r="D978" i="12" s="1"/>
  <c r="C977" i="12"/>
  <c r="D977" i="12" s="1"/>
  <c r="C976" i="12"/>
  <c r="D976" i="12" s="1"/>
  <c r="D975" i="12"/>
  <c r="C975" i="12"/>
  <c r="C974" i="12"/>
  <c r="C973" i="12"/>
  <c r="D973" i="12" s="1"/>
  <c r="C972" i="12"/>
  <c r="C971" i="12"/>
  <c r="C970" i="12"/>
  <c r="D970" i="12" s="1"/>
  <c r="C969" i="12"/>
  <c r="C968" i="12"/>
  <c r="D968" i="12" s="1"/>
  <c r="D967" i="12"/>
  <c r="C967" i="12"/>
  <c r="C966" i="12"/>
  <c r="D965" i="12"/>
  <c r="C965" i="12"/>
  <c r="C964" i="12"/>
  <c r="D963" i="12"/>
  <c r="C963" i="12"/>
  <c r="C962" i="12"/>
  <c r="D962" i="12" s="1"/>
  <c r="C961" i="12"/>
  <c r="C960" i="12"/>
  <c r="D960" i="12" s="1"/>
  <c r="D959" i="12"/>
  <c r="C959" i="12"/>
  <c r="C958" i="12"/>
  <c r="C957" i="12"/>
  <c r="D957" i="12" s="1"/>
  <c r="C956" i="12"/>
  <c r="C955" i="12"/>
  <c r="D955" i="12" s="1"/>
  <c r="C954" i="12"/>
  <c r="D954" i="12" s="1"/>
  <c r="C953" i="12"/>
  <c r="D953" i="12" s="1"/>
  <c r="C952" i="12"/>
  <c r="D952" i="12" s="1"/>
  <c r="D951" i="12"/>
  <c r="C951" i="12"/>
  <c r="C950" i="12"/>
  <c r="D949" i="12"/>
  <c r="C949" i="12"/>
  <c r="C948" i="12"/>
  <c r="C947" i="12"/>
  <c r="D947" i="12" s="1"/>
  <c r="C946" i="12"/>
  <c r="D946" i="12" s="1"/>
  <c r="C945" i="12"/>
  <c r="D945" i="12" s="1"/>
  <c r="C944" i="12"/>
  <c r="D944" i="12" s="1"/>
  <c r="D943" i="12"/>
  <c r="C943" i="12"/>
  <c r="C942" i="12"/>
  <c r="C941" i="12"/>
  <c r="D941" i="12" s="1"/>
  <c r="C940" i="12"/>
  <c r="C939" i="12"/>
  <c r="D939" i="12" s="1"/>
  <c r="C938" i="12"/>
  <c r="D938" i="12" s="1"/>
  <c r="C937" i="12"/>
  <c r="C936" i="12"/>
  <c r="D936" i="12" s="1"/>
  <c r="D935" i="12"/>
  <c r="C935" i="12"/>
  <c r="C934" i="12"/>
  <c r="D933" i="12"/>
  <c r="C933" i="12"/>
  <c r="C932" i="12"/>
  <c r="D931" i="12"/>
  <c r="C931" i="12"/>
  <c r="C930" i="12"/>
  <c r="D930" i="12" s="1"/>
  <c r="C929" i="12"/>
  <c r="D929" i="12" s="1"/>
  <c r="C928" i="12"/>
  <c r="D928" i="12" s="1"/>
  <c r="D927" i="12"/>
  <c r="C927" i="12"/>
  <c r="C926" i="12"/>
  <c r="C925" i="12"/>
  <c r="D925" i="12" s="1"/>
  <c r="C924" i="12"/>
  <c r="C923" i="12"/>
  <c r="D923" i="12" s="1"/>
  <c r="C922" i="12"/>
  <c r="D922" i="12" s="1"/>
  <c r="C921" i="12"/>
  <c r="D921" i="12" s="1"/>
  <c r="C920" i="12"/>
  <c r="D920" i="12" s="1"/>
  <c r="D919" i="12"/>
  <c r="C919" i="12"/>
  <c r="C918" i="12"/>
  <c r="D917" i="12"/>
  <c r="C917" i="12"/>
  <c r="C916" i="12"/>
  <c r="D915" i="12"/>
  <c r="C915" i="12"/>
  <c r="C914" i="12"/>
  <c r="D914" i="12" s="1"/>
  <c r="C913" i="12"/>
  <c r="D913" i="12" s="1"/>
  <c r="C912" i="12"/>
  <c r="D912" i="12" s="1"/>
  <c r="C911" i="12"/>
  <c r="C910" i="12"/>
  <c r="C909" i="12"/>
  <c r="D909" i="12" s="1"/>
  <c r="C908" i="12"/>
  <c r="C907" i="12"/>
  <c r="D907" i="12" s="1"/>
  <c r="C906" i="12"/>
  <c r="C905" i="12"/>
  <c r="D905" i="12" s="1"/>
  <c r="C904" i="12"/>
  <c r="C903" i="12"/>
  <c r="C902" i="12"/>
  <c r="C901" i="12"/>
  <c r="C900" i="12"/>
  <c r="C899" i="12"/>
  <c r="C898" i="12"/>
  <c r="D898" i="12" s="1"/>
  <c r="C897" i="12"/>
  <c r="D897" i="12" s="1"/>
  <c r="D896" i="12"/>
  <c r="C896" i="12"/>
  <c r="C895" i="12"/>
  <c r="C894" i="12"/>
  <c r="D894" i="12" s="1"/>
  <c r="C893" i="12"/>
  <c r="D893" i="12" s="1"/>
  <c r="D892" i="12"/>
  <c r="C892" i="12"/>
  <c r="C891" i="12"/>
  <c r="D891" i="12" s="1"/>
  <c r="D890" i="12"/>
  <c r="C890" i="12"/>
  <c r="C889" i="12"/>
  <c r="C888" i="12"/>
  <c r="D888" i="12" s="1"/>
  <c r="C887" i="12"/>
  <c r="D887" i="12" s="1"/>
  <c r="C886" i="12"/>
  <c r="D886" i="12" s="1"/>
  <c r="C885" i="12"/>
  <c r="C884" i="12"/>
  <c r="C883" i="12"/>
  <c r="C882" i="12"/>
  <c r="C881" i="12"/>
  <c r="D881" i="12" s="1"/>
  <c r="D880" i="12"/>
  <c r="C880" i="12"/>
  <c r="C879" i="12"/>
  <c r="D879" i="12" s="1"/>
  <c r="C878" i="12"/>
  <c r="D878" i="12" s="1"/>
  <c r="C877" i="12"/>
  <c r="D877" i="12" s="1"/>
  <c r="D876" i="12"/>
  <c r="C876" i="12"/>
  <c r="C875" i="12"/>
  <c r="D875" i="12" s="1"/>
  <c r="C874" i="12"/>
  <c r="D874" i="12" s="1"/>
  <c r="C873" i="12"/>
  <c r="D872" i="12"/>
  <c r="C872" i="12"/>
  <c r="C871" i="12"/>
  <c r="D871" i="12" s="1"/>
  <c r="D870" i="12"/>
  <c r="C870" i="12"/>
  <c r="C869" i="12"/>
  <c r="D869" i="12" s="1"/>
  <c r="D868" i="12"/>
  <c r="C868" i="12"/>
  <c r="C867" i="12"/>
  <c r="C866" i="12"/>
  <c r="D866" i="12" s="1"/>
  <c r="C865" i="12"/>
  <c r="C864" i="12"/>
  <c r="D864" i="12" s="1"/>
  <c r="C863" i="12"/>
  <c r="D863" i="12" s="1"/>
  <c r="D862" i="12"/>
  <c r="C862" i="12"/>
  <c r="C861" i="12"/>
  <c r="D861" i="12" s="1"/>
  <c r="D860" i="12"/>
  <c r="C860" i="12"/>
  <c r="C859" i="12"/>
  <c r="C858" i="12"/>
  <c r="D858" i="12" s="1"/>
  <c r="C857" i="12"/>
  <c r="C856" i="12"/>
  <c r="D856" i="12" s="1"/>
  <c r="C855" i="12"/>
  <c r="D855" i="12" s="1"/>
  <c r="D854" i="12"/>
  <c r="C854" i="12"/>
  <c r="C853" i="12"/>
  <c r="C852" i="12"/>
  <c r="C851" i="12"/>
  <c r="D851" i="12" s="1"/>
  <c r="D850" i="12"/>
  <c r="C850" i="12"/>
  <c r="C849" i="12"/>
  <c r="C848" i="12"/>
  <c r="D848" i="12" s="1"/>
  <c r="D847" i="12"/>
  <c r="C847" i="12"/>
  <c r="C846" i="12"/>
  <c r="D846" i="12" s="1"/>
  <c r="C845" i="12"/>
  <c r="C844" i="12"/>
  <c r="D844" i="12" s="1"/>
  <c r="C843" i="12"/>
  <c r="C842" i="12"/>
  <c r="C841" i="12"/>
  <c r="D841" i="12" s="1"/>
  <c r="D840" i="12"/>
  <c r="C840" i="12"/>
  <c r="C839" i="12"/>
  <c r="C838" i="12"/>
  <c r="C837" i="12"/>
  <c r="D837" i="12" s="1"/>
  <c r="C836" i="12"/>
  <c r="C835" i="12"/>
  <c r="D835" i="12" s="1"/>
  <c r="C834" i="12"/>
  <c r="D834" i="12" s="1"/>
  <c r="C833" i="12"/>
  <c r="D833" i="12" s="1"/>
  <c r="D832" i="12"/>
  <c r="C832" i="12"/>
  <c r="C831" i="12"/>
  <c r="D830" i="12"/>
  <c r="C830" i="12"/>
  <c r="C829" i="12"/>
  <c r="C828" i="12"/>
  <c r="D828" i="12" s="1"/>
  <c r="C827" i="12"/>
  <c r="C826" i="12"/>
  <c r="D826" i="12" s="1"/>
  <c r="C825" i="12"/>
  <c r="D825" i="12" s="1"/>
  <c r="D824" i="12"/>
  <c r="C824" i="12"/>
  <c r="C823" i="12"/>
  <c r="C822" i="12"/>
  <c r="D822" i="12" s="1"/>
  <c r="C821" i="12"/>
  <c r="D821" i="12" s="1"/>
  <c r="C820" i="12"/>
  <c r="C819" i="12"/>
  <c r="D819" i="12" s="1"/>
  <c r="C818" i="12"/>
  <c r="D818" i="12" s="1"/>
  <c r="C817" i="12"/>
  <c r="D817" i="12" s="1"/>
  <c r="D816" i="12"/>
  <c r="C816" i="12"/>
  <c r="C815" i="12"/>
  <c r="D814" i="12"/>
  <c r="C814" i="12"/>
  <c r="C813" i="12"/>
  <c r="C812" i="12"/>
  <c r="D812" i="12" s="1"/>
  <c r="D811" i="12"/>
  <c r="C811" i="12"/>
  <c r="C810" i="12"/>
  <c r="C809" i="12"/>
  <c r="D810" i="12" s="1"/>
  <c r="C808" i="12"/>
  <c r="D807" i="12"/>
  <c r="C807" i="12"/>
  <c r="C806" i="12"/>
  <c r="C805" i="12"/>
  <c r="D805" i="12" s="1"/>
  <c r="D804" i="12"/>
  <c r="C804" i="12"/>
  <c r="C803" i="12"/>
  <c r="D803" i="12" s="1"/>
  <c r="D802" i="12"/>
  <c r="C802" i="12"/>
  <c r="D801" i="12"/>
  <c r="C801" i="12"/>
  <c r="C800" i="12"/>
  <c r="C799" i="12"/>
  <c r="C798" i="12"/>
  <c r="D798" i="12" s="1"/>
  <c r="C797" i="12"/>
  <c r="D797" i="12" s="1"/>
  <c r="C796" i="12"/>
  <c r="D796" i="12" s="1"/>
  <c r="D795" i="12"/>
  <c r="C795" i="12"/>
  <c r="C794" i="12"/>
  <c r="C793" i="12"/>
  <c r="D794" i="12" s="1"/>
  <c r="D792" i="12"/>
  <c r="C792" i="12"/>
  <c r="C791" i="12"/>
  <c r="C790" i="12"/>
  <c r="D789" i="12"/>
  <c r="C789" i="12"/>
  <c r="C788" i="12"/>
  <c r="C787" i="12"/>
  <c r="D786" i="12"/>
  <c r="C786" i="12"/>
  <c r="C785" i="12"/>
  <c r="C784" i="12"/>
  <c r="C783" i="12"/>
  <c r="D783" i="12" s="1"/>
  <c r="C782" i="12"/>
  <c r="D782" i="12" s="1"/>
  <c r="C781" i="12"/>
  <c r="D781" i="12" s="1"/>
  <c r="C780" i="12"/>
  <c r="D780" i="12" s="1"/>
  <c r="D779" i="12"/>
  <c r="C779" i="12"/>
  <c r="D778" i="12"/>
  <c r="C778" i="12"/>
  <c r="C777" i="12"/>
  <c r="C776" i="12"/>
  <c r="D776" i="12" s="1"/>
  <c r="D775" i="12"/>
  <c r="C775" i="12"/>
  <c r="C774" i="12"/>
  <c r="C773" i="12"/>
  <c r="D773" i="12" s="1"/>
  <c r="C772" i="12"/>
  <c r="C771" i="12"/>
  <c r="D770" i="12"/>
  <c r="C770" i="12"/>
  <c r="C769" i="12"/>
  <c r="C768" i="12"/>
  <c r="D769" i="12" s="1"/>
  <c r="C767" i="12"/>
  <c r="C766" i="12"/>
  <c r="D766" i="12" s="1"/>
  <c r="C765" i="12"/>
  <c r="D765" i="12" s="1"/>
  <c r="C764" i="12"/>
  <c r="D764" i="12" s="1"/>
  <c r="D763" i="12"/>
  <c r="C763" i="12"/>
  <c r="D762" i="12"/>
  <c r="C762" i="12"/>
  <c r="C761" i="12"/>
  <c r="D761" i="12" s="1"/>
  <c r="C760" i="12"/>
  <c r="C759" i="12"/>
  <c r="D759" i="12" s="1"/>
  <c r="C758" i="12"/>
  <c r="D758" i="12" s="1"/>
  <c r="D757" i="12"/>
  <c r="C757" i="12"/>
  <c r="D756" i="12"/>
  <c r="C756" i="12"/>
  <c r="C755" i="12"/>
  <c r="D754" i="12"/>
  <c r="C754" i="12"/>
  <c r="C753" i="12"/>
  <c r="D753" i="12" s="1"/>
  <c r="C752" i="12"/>
  <c r="C751" i="12"/>
  <c r="D751" i="12" s="1"/>
  <c r="C750" i="12"/>
  <c r="D750" i="12" s="1"/>
  <c r="C749" i="12"/>
  <c r="C748" i="12"/>
  <c r="D748" i="12" s="1"/>
  <c r="C747" i="12"/>
  <c r="D747" i="12" s="1"/>
  <c r="D746" i="12"/>
  <c r="C746" i="12"/>
  <c r="C745" i="12"/>
  <c r="D744" i="12"/>
  <c r="C744" i="12"/>
  <c r="C743" i="12"/>
  <c r="D743" i="12" s="1"/>
  <c r="C742" i="12"/>
  <c r="C741" i="12"/>
  <c r="C740" i="12"/>
  <c r="D740" i="12" s="1"/>
  <c r="C739" i="12"/>
  <c r="D738" i="12"/>
  <c r="C738" i="12"/>
  <c r="C737" i="12"/>
  <c r="C736" i="12"/>
  <c r="D736" i="12" s="1"/>
  <c r="C735" i="12"/>
  <c r="C734" i="12"/>
  <c r="D734" i="12" s="1"/>
  <c r="C733" i="12"/>
  <c r="C732" i="12"/>
  <c r="C731" i="12"/>
  <c r="D731" i="12" s="1"/>
  <c r="C730" i="12"/>
  <c r="C729" i="12"/>
  <c r="D728" i="12"/>
  <c r="C728" i="12"/>
  <c r="C727" i="12"/>
  <c r="D727" i="12" s="1"/>
  <c r="D726" i="12"/>
  <c r="C726" i="12"/>
  <c r="C725" i="12"/>
  <c r="C724" i="12"/>
  <c r="D724" i="12" s="1"/>
  <c r="C723" i="12"/>
  <c r="C722" i="12"/>
  <c r="C721" i="12"/>
  <c r="C720" i="12"/>
  <c r="D720" i="12" s="1"/>
  <c r="C719" i="12"/>
  <c r="C718" i="12"/>
  <c r="C717" i="12"/>
  <c r="D717" i="12" s="1"/>
  <c r="C716" i="12"/>
  <c r="D716" i="12" s="1"/>
  <c r="C715" i="12"/>
  <c r="D715" i="12" s="1"/>
  <c r="C714" i="12"/>
  <c r="C713" i="12"/>
  <c r="D712" i="12"/>
  <c r="C712" i="12"/>
  <c r="C711" i="12"/>
  <c r="D711" i="12" s="1"/>
  <c r="C710" i="12"/>
  <c r="D710" i="12" s="1"/>
  <c r="C709" i="12"/>
  <c r="C708" i="12"/>
  <c r="D708" i="12" s="1"/>
  <c r="C707" i="12"/>
  <c r="C706" i="12"/>
  <c r="D706" i="12" s="1"/>
  <c r="C705" i="12"/>
  <c r="D704" i="12"/>
  <c r="C704" i="12"/>
  <c r="C703" i="12"/>
  <c r="C702" i="12"/>
  <c r="C701" i="12"/>
  <c r="D701" i="12" s="1"/>
  <c r="D700" i="12"/>
  <c r="C700" i="12"/>
  <c r="C699" i="12"/>
  <c r="C698" i="12"/>
  <c r="D698" i="12" s="1"/>
  <c r="C697" i="12"/>
  <c r="D697" i="12" s="1"/>
  <c r="C696" i="12"/>
  <c r="C695" i="12"/>
  <c r="D695" i="12" s="1"/>
  <c r="D694" i="12"/>
  <c r="C694" i="12"/>
  <c r="C693" i="12"/>
  <c r="C692" i="12"/>
  <c r="D692" i="12" s="1"/>
  <c r="C691" i="12"/>
  <c r="D691" i="12" s="1"/>
  <c r="D690" i="12"/>
  <c r="C690" i="12"/>
  <c r="C689" i="12"/>
  <c r="D688" i="12"/>
  <c r="C688" i="12"/>
  <c r="C687" i="12"/>
  <c r="C686" i="12"/>
  <c r="D686" i="12" s="1"/>
  <c r="C685" i="12"/>
  <c r="D685" i="12" s="1"/>
  <c r="C684" i="12"/>
  <c r="C683" i="12"/>
  <c r="C682" i="12"/>
  <c r="D682" i="12" s="1"/>
  <c r="C681" i="12"/>
  <c r="D681" i="12" s="1"/>
  <c r="C680" i="12"/>
  <c r="C679" i="12"/>
  <c r="D679" i="12" s="1"/>
  <c r="D678" i="12"/>
  <c r="C678" i="12"/>
  <c r="C677" i="12"/>
  <c r="D676" i="12"/>
  <c r="C676" i="12"/>
  <c r="C675" i="12"/>
  <c r="D675" i="12" s="1"/>
  <c r="C674" i="12"/>
  <c r="D674" i="12" s="1"/>
  <c r="C673" i="12"/>
  <c r="D672" i="12"/>
  <c r="C672" i="12"/>
  <c r="C671" i="12"/>
  <c r="C670" i="12"/>
  <c r="D670" i="12" s="1"/>
  <c r="C669" i="12"/>
  <c r="D669" i="12" s="1"/>
  <c r="D668" i="12"/>
  <c r="C668" i="12"/>
  <c r="C667" i="12"/>
  <c r="D667" i="12" s="1"/>
  <c r="C666" i="12"/>
  <c r="C665" i="12"/>
  <c r="D665" i="12" s="1"/>
  <c r="C664" i="12"/>
  <c r="C663" i="12"/>
  <c r="D663" i="12" s="1"/>
  <c r="D662" i="12"/>
  <c r="C662" i="12"/>
  <c r="C661" i="12"/>
  <c r="C660" i="12"/>
  <c r="C659" i="12"/>
  <c r="C658" i="12"/>
  <c r="D658" i="12" s="1"/>
  <c r="C657" i="12"/>
  <c r="C656" i="12"/>
  <c r="D656" i="12" s="1"/>
  <c r="C655" i="12"/>
  <c r="C654" i="12"/>
  <c r="D654" i="12" s="1"/>
  <c r="C653" i="12"/>
  <c r="D653" i="12" s="1"/>
  <c r="C652" i="12"/>
  <c r="C651" i="12"/>
  <c r="C650" i="12"/>
  <c r="D650" i="12" s="1"/>
  <c r="C649" i="12"/>
  <c r="D649" i="12" s="1"/>
  <c r="C648" i="12"/>
  <c r="D648" i="12" s="1"/>
  <c r="C647" i="12"/>
  <c r="D647" i="12" s="1"/>
  <c r="D646" i="12"/>
  <c r="C646" i="12"/>
  <c r="C645" i="12"/>
  <c r="C644" i="12"/>
  <c r="D644" i="12" s="1"/>
  <c r="C643" i="12"/>
  <c r="D642" i="12"/>
  <c r="C642" i="12"/>
  <c r="C641" i="12"/>
  <c r="D640" i="12"/>
  <c r="C640" i="12"/>
  <c r="C639" i="12"/>
  <c r="C638" i="12"/>
  <c r="D638" i="12" s="1"/>
  <c r="C637" i="12"/>
  <c r="D637" i="12" s="1"/>
  <c r="C636" i="12"/>
  <c r="C635" i="12"/>
  <c r="D636" i="12" s="1"/>
  <c r="C634" i="12"/>
  <c r="D634" i="12" s="1"/>
  <c r="C633" i="12"/>
  <c r="D633" i="12" s="1"/>
  <c r="C632" i="12"/>
  <c r="D632" i="12" s="1"/>
  <c r="C631" i="12"/>
  <c r="D631" i="12" s="1"/>
  <c r="D630" i="12"/>
  <c r="C630" i="12"/>
  <c r="C629" i="12"/>
  <c r="D628" i="12"/>
  <c r="C628" i="12"/>
  <c r="C627" i="12"/>
  <c r="C626" i="12"/>
  <c r="D626" i="12" s="1"/>
  <c r="C625" i="12"/>
  <c r="C624" i="12"/>
  <c r="D624" i="12" s="1"/>
  <c r="C623" i="12"/>
  <c r="C622" i="12"/>
  <c r="D622" i="12" s="1"/>
  <c r="C621" i="12"/>
  <c r="D621" i="12" s="1"/>
  <c r="D620" i="12"/>
  <c r="C620" i="12"/>
  <c r="C619" i="12"/>
  <c r="D619" i="12" s="1"/>
  <c r="C618" i="12"/>
  <c r="C617" i="12"/>
  <c r="D617" i="12" s="1"/>
  <c r="C616" i="12"/>
  <c r="C615" i="12"/>
  <c r="D615" i="12" s="1"/>
  <c r="D614" i="12"/>
  <c r="C614" i="12"/>
  <c r="C613" i="12"/>
  <c r="C612" i="12"/>
  <c r="C611" i="12"/>
  <c r="D611" i="12" s="1"/>
  <c r="D610" i="12"/>
  <c r="C610" i="12"/>
  <c r="C609" i="12"/>
  <c r="C608" i="12"/>
  <c r="D608" i="12" s="1"/>
  <c r="C607" i="12"/>
  <c r="C606" i="12"/>
  <c r="C605" i="12"/>
  <c r="D605" i="12" s="1"/>
  <c r="C604" i="12"/>
  <c r="C603" i="12"/>
  <c r="C602" i="12"/>
  <c r="C601" i="12"/>
  <c r="D601" i="12" s="1"/>
  <c r="C600" i="12"/>
  <c r="D600" i="12" s="1"/>
  <c r="C599" i="12"/>
  <c r="D599" i="12" s="1"/>
  <c r="D598" i="12"/>
  <c r="C598" i="12"/>
  <c r="C597" i="12"/>
  <c r="C596" i="12"/>
  <c r="D596" i="12" s="1"/>
  <c r="C595" i="12"/>
  <c r="D595" i="12" s="1"/>
  <c r="D594" i="12"/>
  <c r="C594" i="12"/>
  <c r="C593" i="12"/>
  <c r="D593" i="12" s="1"/>
  <c r="D592" i="12"/>
  <c r="C592" i="12"/>
  <c r="C591" i="12"/>
  <c r="C590" i="12"/>
  <c r="D590" i="12" s="1"/>
  <c r="C589" i="12"/>
  <c r="D589" i="12" s="1"/>
  <c r="C588" i="12"/>
  <c r="C587" i="12"/>
  <c r="C586" i="12"/>
  <c r="D586" i="12" s="1"/>
  <c r="C585" i="12"/>
  <c r="C584" i="12"/>
  <c r="D584" i="12" s="1"/>
  <c r="C583" i="12"/>
  <c r="D583" i="12" s="1"/>
  <c r="D582" i="12"/>
  <c r="C582" i="12"/>
  <c r="C581" i="12"/>
  <c r="C580" i="12"/>
  <c r="C579" i="12"/>
  <c r="D579" i="12" s="1"/>
  <c r="D578" i="12"/>
  <c r="C578" i="12"/>
  <c r="C577" i="12"/>
  <c r="C576" i="12"/>
  <c r="D576" i="12" s="1"/>
  <c r="C575" i="12"/>
  <c r="C574" i="12"/>
  <c r="C573" i="12"/>
  <c r="D573" i="12" s="1"/>
  <c r="C572" i="12"/>
  <c r="C571" i="12"/>
  <c r="C570" i="12"/>
  <c r="C569" i="12"/>
  <c r="C568" i="12"/>
  <c r="D568" i="12" s="1"/>
  <c r="C567" i="12"/>
  <c r="D567" i="12" s="1"/>
  <c r="D566" i="12"/>
  <c r="C566" i="12"/>
  <c r="C565" i="12"/>
  <c r="C564" i="12"/>
  <c r="D564" i="12" s="1"/>
  <c r="C563" i="12"/>
  <c r="D563" i="12" s="1"/>
  <c r="D562" i="12"/>
  <c r="C562" i="12"/>
  <c r="C561" i="12"/>
  <c r="D560" i="12"/>
  <c r="C560" i="12"/>
  <c r="C559" i="12"/>
  <c r="D559" i="12" s="1"/>
  <c r="C558" i="12"/>
  <c r="C557" i="12"/>
  <c r="D557" i="12" s="1"/>
  <c r="D556" i="12"/>
  <c r="C556" i="12"/>
  <c r="C555" i="12"/>
  <c r="D555" i="12" s="1"/>
  <c r="C554" i="12"/>
  <c r="D554" i="12" s="1"/>
  <c r="C553" i="12"/>
  <c r="C552" i="12"/>
  <c r="C551" i="12"/>
  <c r="C550" i="12"/>
  <c r="D550" i="12" s="1"/>
  <c r="C549" i="12"/>
  <c r="C548" i="12"/>
  <c r="D548" i="12" s="1"/>
  <c r="C547" i="12"/>
  <c r="D547" i="12" s="1"/>
  <c r="C546" i="12"/>
  <c r="C545" i="12"/>
  <c r="D544" i="12"/>
  <c r="C544" i="12"/>
  <c r="C543" i="12"/>
  <c r="C542" i="12"/>
  <c r="D542" i="12" s="1"/>
  <c r="C541" i="12"/>
  <c r="D541" i="12" s="1"/>
  <c r="D540" i="12"/>
  <c r="C540" i="12"/>
  <c r="C539" i="12"/>
  <c r="C538" i="12"/>
  <c r="D538" i="12" s="1"/>
  <c r="C537" i="12"/>
  <c r="D537" i="12" s="1"/>
  <c r="D536" i="12"/>
  <c r="C536" i="12"/>
  <c r="C535" i="12"/>
  <c r="D535" i="12" s="1"/>
  <c r="D534" i="12"/>
  <c r="C534" i="12"/>
  <c r="C533" i="12"/>
  <c r="C532" i="12"/>
  <c r="D532" i="12" s="1"/>
  <c r="C531" i="12"/>
  <c r="D530" i="12"/>
  <c r="C530" i="12"/>
  <c r="C529" i="12"/>
  <c r="D529" i="12" s="1"/>
  <c r="C528" i="12"/>
  <c r="D528" i="12" s="1"/>
  <c r="C527" i="12"/>
  <c r="D527" i="12" s="1"/>
  <c r="C526" i="12"/>
  <c r="C525" i="12"/>
  <c r="D525" i="12" s="1"/>
  <c r="D524" i="12"/>
  <c r="C524" i="12"/>
  <c r="C523" i="12"/>
  <c r="D522" i="12"/>
  <c r="C522" i="12"/>
  <c r="C521" i="12"/>
  <c r="D521" i="12" s="1"/>
  <c r="D520" i="12"/>
  <c r="C520" i="12"/>
  <c r="C519" i="12"/>
  <c r="D519" i="12" s="1"/>
  <c r="C518" i="12"/>
  <c r="D518" i="12" s="1"/>
  <c r="C517" i="12"/>
  <c r="C516" i="12"/>
  <c r="C515" i="12"/>
  <c r="D514" i="12"/>
  <c r="C514" i="12"/>
  <c r="C513" i="12"/>
  <c r="C512" i="12"/>
  <c r="C511" i="12"/>
  <c r="D511" i="12" s="1"/>
  <c r="C510" i="12"/>
  <c r="D510" i="12" s="1"/>
  <c r="C509" i="12"/>
  <c r="D509" i="12" s="1"/>
  <c r="C508" i="12"/>
  <c r="C507" i="12"/>
  <c r="D506" i="12"/>
  <c r="C506" i="12"/>
  <c r="C505" i="12"/>
  <c r="D505" i="12" s="1"/>
  <c r="D504" i="12"/>
  <c r="C504" i="12"/>
  <c r="C503" i="12"/>
  <c r="C502" i="12"/>
  <c r="D502" i="12" s="1"/>
  <c r="C501" i="12"/>
  <c r="D500" i="12"/>
  <c r="C500" i="12"/>
  <c r="C499" i="12"/>
  <c r="D499" i="12" s="1"/>
  <c r="C498" i="12"/>
  <c r="D498" i="12" s="1"/>
  <c r="C497" i="12"/>
  <c r="D497" i="12" s="1"/>
  <c r="C496" i="12"/>
  <c r="D496" i="12" s="1"/>
  <c r="C495" i="12"/>
  <c r="D495" i="12" s="1"/>
  <c r="C494" i="12"/>
  <c r="D494" i="12" s="1"/>
  <c r="C493" i="12"/>
  <c r="D493" i="12" s="1"/>
  <c r="D492" i="12"/>
  <c r="C492" i="12"/>
  <c r="C491" i="12"/>
  <c r="D491" i="12" s="1"/>
  <c r="C490" i="12"/>
  <c r="C489" i="12"/>
  <c r="C488" i="12"/>
  <c r="C487" i="12"/>
  <c r="C486" i="12"/>
  <c r="D486" i="12" s="1"/>
  <c r="C485" i="12"/>
  <c r="D484" i="12"/>
  <c r="C484" i="12"/>
  <c r="C483" i="12"/>
  <c r="D482" i="12"/>
  <c r="C482" i="12"/>
  <c r="C481" i="12"/>
  <c r="C480" i="12"/>
  <c r="C479" i="12"/>
  <c r="D479" i="12" s="1"/>
  <c r="C478" i="12"/>
  <c r="C477" i="12"/>
  <c r="D477" i="12" s="1"/>
  <c r="D476" i="12"/>
  <c r="C476" i="12"/>
  <c r="C475" i="12"/>
  <c r="C474" i="12"/>
  <c r="D474" i="12" s="1"/>
  <c r="C473" i="12"/>
  <c r="D472" i="12"/>
  <c r="C472" i="12"/>
  <c r="C471" i="12"/>
  <c r="D471" i="12" s="1"/>
  <c r="D470" i="12"/>
  <c r="C470" i="12"/>
  <c r="C469" i="12"/>
  <c r="C468" i="12"/>
  <c r="D468" i="12" s="1"/>
  <c r="C467" i="12"/>
  <c r="C466" i="12"/>
  <c r="D465" i="12"/>
  <c r="C465" i="12"/>
  <c r="C464" i="12"/>
  <c r="D464" i="12" s="1"/>
  <c r="D463" i="12"/>
  <c r="C463" i="12"/>
  <c r="C462" i="12"/>
  <c r="D462" i="12" s="1"/>
  <c r="C461" i="12"/>
  <c r="C460" i="12"/>
  <c r="D460" i="12" s="1"/>
  <c r="D459" i="12"/>
  <c r="C459" i="12"/>
  <c r="C458" i="12"/>
  <c r="D458" i="12" s="1"/>
  <c r="C457" i="12"/>
  <c r="C456" i="12"/>
  <c r="D456" i="12" s="1"/>
  <c r="C455" i="12"/>
  <c r="C454" i="12"/>
  <c r="D453" i="12"/>
  <c r="C453" i="12"/>
  <c r="C452" i="12"/>
  <c r="D452" i="12" s="1"/>
  <c r="C451" i="12"/>
  <c r="C450" i="12"/>
  <c r="D449" i="12"/>
  <c r="C449" i="12"/>
  <c r="C448" i="12"/>
  <c r="D448" i="12" s="1"/>
  <c r="D447" i="12"/>
  <c r="C447" i="12"/>
  <c r="C446" i="12"/>
  <c r="D446" i="12" s="1"/>
  <c r="C445" i="12"/>
  <c r="C444" i="12"/>
  <c r="D443" i="12"/>
  <c r="C443" i="12"/>
  <c r="C442" i="12"/>
  <c r="D442" i="12" s="1"/>
  <c r="C441" i="12"/>
  <c r="C440" i="12"/>
  <c r="D440" i="12" s="1"/>
  <c r="C439" i="12"/>
  <c r="C438" i="12"/>
  <c r="D437" i="12"/>
  <c r="C437" i="12"/>
  <c r="C436" i="12"/>
  <c r="D436" i="12" s="1"/>
  <c r="C435" i="12"/>
  <c r="C434" i="12"/>
  <c r="D433" i="12"/>
  <c r="C433" i="12"/>
  <c r="C432" i="12"/>
  <c r="D432" i="12" s="1"/>
  <c r="D431" i="12"/>
  <c r="C431" i="12"/>
  <c r="C430" i="12"/>
  <c r="D430" i="12" s="1"/>
  <c r="D429" i="12"/>
  <c r="C429" i="12"/>
  <c r="C428" i="12"/>
  <c r="D428" i="12" s="1"/>
  <c r="D427" i="12"/>
  <c r="C427" i="12"/>
  <c r="C426" i="12"/>
  <c r="D426" i="12" s="1"/>
  <c r="C425" i="12"/>
  <c r="C424" i="12"/>
  <c r="D424" i="12" s="1"/>
  <c r="C423" i="12"/>
  <c r="C422" i="12"/>
  <c r="C421" i="12"/>
  <c r="C420" i="12"/>
  <c r="C419" i="12"/>
  <c r="C418" i="12"/>
  <c r="D417" i="12"/>
  <c r="C417" i="12"/>
  <c r="C416" i="12"/>
  <c r="D416" i="12" s="1"/>
  <c r="D415" i="12"/>
  <c r="C415" i="12"/>
  <c r="C414" i="12"/>
  <c r="D414" i="12" s="1"/>
  <c r="D413" i="12"/>
  <c r="C413" i="12"/>
  <c r="C412" i="12"/>
  <c r="D412" i="12" s="1"/>
  <c r="D411" i="12"/>
  <c r="C411" i="12"/>
  <c r="C410" i="12"/>
  <c r="D410" i="12" s="1"/>
  <c r="C409" i="12"/>
  <c r="C408" i="12"/>
  <c r="D408" i="12" s="1"/>
  <c r="C407" i="12"/>
  <c r="C406" i="12"/>
  <c r="D405" i="12"/>
  <c r="C405" i="12"/>
  <c r="C404" i="12"/>
  <c r="D404" i="12" s="1"/>
  <c r="C403" i="12"/>
  <c r="C402" i="12"/>
  <c r="D401" i="12"/>
  <c r="C401" i="12"/>
  <c r="C400" i="12"/>
  <c r="D400" i="12" s="1"/>
  <c r="D399" i="12"/>
  <c r="C399" i="12"/>
  <c r="C398" i="12"/>
  <c r="D398" i="12" s="1"/>
  <c r="C397" i="12"/>
  <c r="C396" i="12"/>
  <c r="D395" i="12"/>
  <c r="C395" i="12"/>
  <c r="C394" i="12"/>
  <c r="D394" i="12" s="1"/>
  <c r="C393" i="12"/>
  <c r="C392" i="12"/>
  <c r="D392" i="12" s="1"/>
  <c r="C391" i="12"/>
  <c r="C390" i="12"/>
  <c r="D389" i="12"/>
  <c r="C389" i="12"/>
  <c r="C388" i="12"/>
  <c r="D388" i="12" s="1"/>
  <c r="C387" i="12"/>
  <c r="C386" i="12"/>
  <c r="D385" i="12"/>
  <c r="C385" i="12"/>
  <c r="C384" i="12"/>
  <c r="D384" i="12" s="1"/>
  <c r="D383" i="12"/>
  <c r="C383" i="12"/>
  <c r="C382" i="12"/>
  <c r="D382" i="12" s="1"/>
  <c r="D381" i="12"/>
  <c r="C381" i="12"/>
  <c r="C380" i="12"/>
  <c r="D380" i="12" s="1"/>
  <c r="D379" i="12"/>
  <c r="C379" i="12"/>
  <c r="C378" i="12"/>
  <c r="D378" i="12" s="1"/>
  <c r="C377" i="12"/>
  <c r="C376" i="12"/>
  <c r="D376" i="12" s="1"/>
  <c r="C375" i="12"/>
  <c r="C374" i="12"/>
  <c r="D373" i="12"/>
  <c r="C373" i="12"/>
  <c r="C372" i="12"/>
  <c r="D372" i="12" s="1"/>
  <c r="C371" i="12"/>
  <c r="C370" i="12"/>
  <c r="D369" i="12"/>
  <c r="C369" i="12"/>
  <c r="C368" i="12"/>
  <c r="D368" i="12" s="1"/>
  <c r="D367" i="12"/>
  <c r="C367" i="12"/>
  <c r="C366" i="12"/>
  <c r="D366" i="12" s="1"/>
  <c r="D365" i="12"/>
  <c r="C365" i="12"/>
  <c r="C364" i="12"/>
  <c r="D364" i="12" s="1"/>
  <c r="D363" i="12"/>
  <c r="C363" i="12"/>
  <c r="C362" i="12"/>
  <c r="D362" i="12" s="1"/>
  <c r="C361" i="12"/>
  <c r="C360" i="12"/>
  <c r="D360" i="12" s="1"/>
  <c r="C359" i="12"/>
  <c r="C358" i="12"/>
  <c r="D357" i="12"/>
  <c r="C357" i="12"/>
  <c r="C356" i="12"/>
  <c r="D356" i="12" s="1"/>
  <c r="C355" i="12"/>
  <c r="C354" i="12"/>
  <c r="D353" i="12"/>
  <c r="C353" i="12"/>
  <c r="C352" i="12"/>
  <c r="D352" i="12" s="1"/>
  <c r="D351" i="12"/>
  <c r="C351" i="12"/>
  <c r="C350" i="12"/>
  <c r="D350" i="12" s="1"/>
  <c r="C349" i="12"/>
  <c r="C348" i="12"/>
  <c r="D348" i="12" s="1"/>
  <c r="D347" i="12"/>
  <c r="C347" i="12"/>
  <c r="C346" i="12"/>
  <c r="D346" i="12" s="1"/>
  <c r="C345" i="12"/>
  <c r="C344" i="12"/>
  <c r="D344" i="12" s="1"/>
  <c r="C343" i="12"/>
  <c r="C342" i="12"/>
  <c r="C341" i="12"/>
  <c r="C340" i="12"/>
  <c r="C339" i="12"/>
  <c r="C338" i="12"/>
  <c r="D337" i="12"/>
  <c r="C337" i="12"/>
  <c r="C336" i="12"/>
  <c r="D336" i="12" s="1"/>
  <c r="D335" i="12"/>
  <c r="C335" i="12"/>
  <c r="C334" i="12"/>
  <c r="D334" i="12" s="1"/>
  <c r="C333" i="12"/>
  <c r="C332" i="12"/>
  <c r="D332" i="12" s="1"/>
  <c r="D331" i="12"/>
  <c r="C331" i="12"/>
  <c r="C330" i="12"/>
  <c r="D330" i="12" s="1"/>
  <c r="C329" i="12"/>
  <c r="C328" i="12"/>
  <c r="D328" i="12" s="1"/>
  <c r="C327" i="12"/>
  <c r="C326" i="12"/>
  <c r="D325" i="12"/>
  <c r="C325" i="12"/>
  <c r="C324" i="12"/>
  <c r="D324" i="12" s="1"/>
  <c r="C323" i="12"/>
  <c r="C322" i="12"/>
  <c r="D321" i="12"/>
  <c r="C321" i="12"/>
  <c r="C320" i="12"/>
  <c r="D320" i="12" s="1"/>
  <c r="D319" i="12"/>
  <c r="C319" i="12"/>
  <c r="C318" i="12"/>
  <c r="D318" i="12" s="1"/>
  <c r="C317" i="12"/>
  <c r="C316" i="12"/>
  <c r="D315" i="12"/>
  <c r="C315" i="12"/>
  <c r="C314" i="12"/>
  <c r="D314" i="12" s="1"/>
  <c r="C313" i="12"/>
  <c r="C312" i="12"/>
  <c r="D312" i="12" s="1"/>
  <c r="C311" i="12"/>
  <c r="C310" i="12"/>
  <c r="D309" i="12"/>
  <c r="C309" i="12"/>
  <c r="C308" i="12"/>
  <c r="D308" i="12" s="1"/>
  <c r="C307" i="12"/>
  <c r="C306" i="12"/>
  <c r="D305" i="12"/>
  <c r="C305" i="12"/>
  <c r="C304" i="12"/>
  <c r="D304" i="12" s="1"/>
  <c r="D303" i="12"/>
  <c r="C303" i="12"/>
  <c r="C302" i="12"/>
  <c r="D302" i="12" s="1"/>
  <c r="D301" i="12"/>
  <c r="C301" i="12"/>
  <c r="C300" i="12"/>
  <c r="D300" i="12" s="1"/>
  <c r="D299" i="12"/>
  <c r="C299" i="12"/>
  <c r="C298" i="12"/>
  <c r="D298" i="12" s="1"/>
  <c r="C297" i="12"/>
  <c r="C296" i="12"/>
  <c r="D296" i="12" s="1"/>
  <c r="C295" i="12"/>
  <c r="C294" i="12"/>
  <c r="C293" i="12"/>
  <c r="C292" i="12"/>
  <c r="C291" i="12"/>
  <c r="C290" i="12"/>
  <c r="D290" i="12" s="1"/>
  <c r="D289" i="12"/>
  <c r="C289" i="12"/>
  <c r="C288" i="12"/>
  <c r="D287" i="12"/>
  <c r="C287" i="12"/>
  <c r="C286" i="12"/>
  <c r="D285" i="12"/>
  <c r="C285" i="12"/>
  <c r="C284" i="12"/>
  <c r="D284" i="12" s="1"/>
  <c r="D283" i="12"/>
  <c r="C283" i="12"/>
  <c r="C282" i="12"/>
  <c r="C281" i="12"/>
  <c r="D281" i="12" s="1"/>
  <c r="C280" i="12"/>
  <c r="D280" i="12" s="1"/>
  <c r="C279" i="12"/>
  <c r="D279" i="12" s="1"/>
  <c r="C278" i="12"/>
  <c r="D278" i="12" s="1"/>
  <c r="D277" i="12"/>
  <c r="C277" i="12"/>
  <c r="C276" i="12"/>
  <c r="D276" i="12" s="1"/>
  <c r="C275" i="12"/>
  <c r="C274" i="12"/>
  <c r="D274" i="12" s="1"/>
  <c r="D273" i="12"/>
  <c r="C273" i="12"/>
  <c r="C272" i="12"/>
  <c r="D271" i="12"/>
  <c r="C271" i="12"/>
  <c r="C270" i="12"/>
  <c r="D269" i="12"/>
  <c r="C269" i="12"/>
  <c r="C268" i="12"/>
  <c r="D268" i="12" s="1"/>
  <c r="C267" i="12"/>
  <c r="D267" i="12" s="1"/>
  <c r="C266" i="12"/>
  <c r="C265" i="12"/>
  <c r="D265" i="12" s="1"/>
  <c r="C264" i="12"/>
  <c r="D264" i="12" s="1"/>
  <c r="C263" i="12"/>
  <c r="D263" i="12" s="1"/>
  <c r="C262" i="12"/>
  <c r="D262" i="12" s="1"/>
  <c r="C261" i="12"/>
  <c r="C260" i="12"/>
  <c r="C259" i="12"/>
  <c r="C258" i="12"/>
  <c r="D258" i="12" s="1"/>
  <c r="D257" i="12"/>
  <c r="C257" i="12"/>
  <c r="C256" i="12"/>
  <c r="C255" i="12"/>
  <c r="D255" i="12" s="1"/>
  <c r="C254" i="12"/>
  <c r="C253" i="12"/>
  <c r="D253" i="12" s="1"/>
  <c r="C252" i="12"/>
  <c r="C251" i="12"/>
  <c r="D251" i="12" s="1"/>
  <c r="C250" i="12"/>
  <c r="C249" i="12"/>
  <c r="D249" i="12" s="1"/>
  <c r="C248" i="12"/>
  <c r="D248" i="12" s="1"/>
  <c r="C247" i="12"/>
  <c r="D247" i="12" s="1"/>
  <c r="C246" i="12"/>
  <c r="D246" i="12" s="1"/>
  <c r="C245" i="12"/>
  <c r="C244" i="12"/>
  <c r="C243" i="12"/>
  <c r="D243" i="12" s="1"/>
  <c r="C242" i="12"/>
  <c r="D242" i="12" s="1"/>
  <c r="D241" i="12"/>
  <c r="C241" i="12"/>
  <c r="C240" i="12"/>
  <c r="C239" i="12"/>
  <c r="D239" i="12" s="1"/>
  <c r="C238" i="12"/>
  <c r="C237" i="12"/>
  <c r="D237" i="12" s="1"/>
  <c r="C236" i="12"/>
  <c r="C235" i="12"/>
  <c r="D235" i="12" s="1"/>
  <c r="C234" i="12"/>
  <c r="C233" i="12"/>
  <c r="C232" i="12"/>
  <c r="D232" i="12" s="1"/>
  <c r="C231" i="12"/>
  <c r="D231" i="12" s="1"/>
  <c r="C230" i="12"/>
  <c r="D230" i="12" s="1"/>
  <c r="D229" i="12"/>
  <c r="C229" i="12"/>
  <c r="C228" i="12"/>
  <c r="D228" i="12" s="1"/>
  <c r="C227" i="12"/>
  <c r="D227" i="12" s="1"/>
  <c r="C226" i="12"/>
  <c r="D226" i="12" s="1"/>
  <c r="C225" i="12"/>
  <c r="D225" i="12" s="1"/>
  <c r="C224" i="12"/>
  <c r="C223" i="12"/>
  <c r="D223" i="12" s="1"/>
  <c r="C222" i="12"/>
  <c r="C221" i="12"/>
  <c r="D221" i="12" s="1"/>
  <c r="C220" i="12"/>
  <c r="C219" i="12"/>
  <c r="D219" i="12" s="1"/>
  <c r="C218" i="12"/>
  <c r="C217" i="12"/>
  <c r="D217" i="12" s="1"/>
  <c r="C216" i="12"/>
  <c r="D216" i="12" s="1"/>
  <c r="C215" i="12"/>
  <c r="D215" i="12" s="1"/>
  <c r="C214" i="12"/>
  <c r="D214" i="12" s="1"/>
  <c r="C213" i="12"/>
  <c r="C212" i="12"/>
  <c r="C211" i="12"/>
  <c r="D211" i="12" s="1"/>
  <c r="C210" i="12"/>
  <c r="D209" i="12"/>
  <c r="C209" i="12"/>
  <c r="C208" i="12"/>
  <c r="C207" i="12"/>
  <c r="D207" i="12" s="1"/>
  <c r="C206" i="12"/>
  <c r="C205" i="12"/>
  <c r="C204" i="12"/>
  <c r="D203" i="12"/>
  <c r="C203" i="12"/>
  <c r="C202" i="12"/>
  <c r="C201" i="12"/>
  <c r="D201" i="12" s="1"/>
  <c r="C200" i="12"/>
  <c r="D200" i="12" s="1"/>
  <c r="C199" i="12"/>
  <c r="C198" i="12"/>
  <c r="D198" i="12" s="1"/>
  <c r="D197" i="12"/>
  <c r="C197" i="12"/>
  <c r="C196" i="12"/>
  <c r="D195" i="12"/>
  <c r="C195" i="12"/>
  <c r="C194" i="12"/>
  <c r="C193" i="12"/>
  <c r="D193" i="12" s="1"/>
  <c r="C192" i="12"/>
  <c r="D191" i="12"/>
  <c r="C191" i="12"/>
  <c r="C190" i="12"/>
  <c r="C189" i="12"/>
  <c r="D189" i="12" s="1"/>
  <c r="C188" i="12"/>
  <c r="C187" i="12"/>
  <c r="D187" i="12" s="1"/>
  <c r="C186" i="12"/>
  <c r="D186" i="12" s="1"/>
  <c r="C185" i="12"/>
  <c r="C184" i="12"/>
  <c r="D184" i="12" s="1"/>
  <c r="C183" i="12"/>
  <c r="D183" i="12" s="1"/>
  <c r="C182" i="12"/>
  <c r="D182" i="12" s="1"/>
  <c r="D181" i="12"/>
  <c r="C181" i="12"/>
  <c r="C180" i="12"/>
  <c r="C179" i="12"/>
  <c r="D179" i="12" s="1"/>
  <c r="C178" i="12"/>
  <c r="D178" i="12" s="1"/>
  <c r="D177" i="12"/>
  <c r="C177" i="12"/>
  <c r="C176" i="12"/>
  <c r="C175" i="12"/>
  <c r="D175" i="12" s="1"/>
  <c r="C174" i="12"/>
  <c r="D173" i="12"/>
  <c r="C173" i="12"/>
  <c r="C172" i="12"/>
  <c r="D172" i="12" s="1"/>
  <c r="C171" i="12"/>
  <c r="C170" i="12"/>
  <c r="D170" i="12" s="1"/>
  <c r="C169" i="12"/>
  <c r="D169" i="12" s="1"/>
  <c r="C168" i="12"/>
  <c r="D168" i="12" s="1"/>
  <c r="C167" i="12"/>
  <c r="D167" i="12" s="1"/>
  <c r="C166" i="12"/>
  <c r="D166" i="12" s="1"/>
  <c r="D165" i="12"/>
  <c r="C165" i="12"/>
  <c r="C164" i="12"/>
  <c r="D164" i="12" s="1"/>
  <c r="C163" i="12"/>
  <c r="D163" i="12" s="1"/>
  <c r="C162" i="12"/>
  <c r="D162" i="12" s="1"/>
  <c r="C161" i="12"/>
  <c r="D161" i="12" s="1"/>
  <c r="C160" i="12"/>
  <c r="C159" i="12"/>
  <c r="D159" i="12" s="1"/>
  <c r="C158" i="12"/>
  <c r="C157" i="12"/>
  <c r="D157" i="12" s="1"/>
  <c r="C156" i="12"/>
  <c r="C155" i="12"/>
  <c r="D155" i="12" s="1"/>
  <c r="C154" i="12"/>
  <c r="C153" i="12"/>
  <c r="D153" i="12" s="1"/>
  <c r="C152" i="12"/>
  <c r="D152" i="12" s="1"/>
  <c r="C151" i="12"/>
  <c r="D151" i="12" s="1"/>
  <c r="C150" i="12"/>
  <c r="D150" i="12" s="1"/>
  <c r="C149" i="12"/>
  <c r="C148" i="12"/>
  <c r="C147" i="12"/>
  <c r="D147" i="12" s="1"/>
  <c r="C146" i="12"/>
  <c r="C145" i="12"/>
  <c r="D145" i="12" s="1"/>
  <c r="C144" i="12"/>
  <c r="C143" i="12"/>
  <c r="D143" i="12" s="1"/>
  <c r="C142" i="12"/>
  <c r="C141" i="12"/>
  <c r="C140" i="12"/>
  <c r="D139" i="12"/>
  <c r="C139" i="12"/>
  <c r="C138" i="12"/>
  <c r="C137" i="12"/>
  <c r="D137" i="12" s="1"/>
  <c r="C136" i="12"/>
  <c r="D136" i="12" s="1"/>
  <c r="C135" i="12"/>
  <c r="C134" i="12"/>
  <c r="D134" i="12" s="1"/>
  <c r="D133" i="12"/>
  <c r="C133" i="12"/>
  <c r="C132" i="12"/>
  <c r="D131" i="12"/>
  <c r="C131" i="12"/>
  <c r="C130" i="12"/>
  <c r="C129" i="12"/>
  <c r="D129" i="12" s="1"/>
  <c r="C128" i="12"/>
  <c r="D127" i="12"/>
  <c r="C127" i="12"/>
  <c r="C126" i="12"/>
  <c r="C125" i="12"/>
  <c r="D125" i="12" s="1"/>
  <c r="C124" i="12"/>
  <c r="C123" i="12"/>
  <c r="D123" i="12" s="1"/>
  <c r="C122" i="12"/>
  <c r="D122" i="12" s="1"/>
  <c r="C121" i="12"/>
  <c r="C120" i="12"/>
  <c r="D120" i="12" s="1"/>
  <c r="C119" i="12"/>
  <c r="C118" i="12"/>
  <c r="C117" i="12"/>
  <c r="D117" i="12" s="1"/>
  <c r="C116" i="12"/>
  <c r="C115" i="12"/>
  <c r="C114" i="12"/>
  <c r="D114" i="12" s="1"/>
  <c r="C113" i="12"/>
  <c r="D113" i="12" s="1"/>
  <c r="C112" i="12"/>
  <c r="D112" i="12" s="1"/>
  <c r="C111" i="12"/>
  <c r="D111" i="12" s="1"/>
  <c r="D110" i="12"/>
  <c r="C110" i="12"/>
  <c r="C109" i="12"/>
  <c r="C108" i="12"/>
  <c r="D109" i="12" s="1"/>
  <c r="C107" i="12"/>
  <c r="D107" i="12" s="1"/>
  <c r="C106" i="12"/>
  <c r="D106" i="12" s="1"/>
  <c r="C105" i="12"/>
  <c r="D105" i="12" s="1"/>
  <c r="C104" i="12"/>
  <c r="D104" i="12" s="1"/>
  <c r="D103" i="12"/>
  <c r="C103" i="12"/>
  <c r="C102" i="12"/>
  <c r="D102" i="12" s="1"/>
  <c r="D101" i="12"/>
  <c r="C101" i="12"/>
  <c r="C100" i="12"/>
  <c r="C99" i="12"/>
  <c r="C98" i="12"/>
  <c r="D98" i="12" s="1"/>
  <c r="C97" i="12"/>
  <c r="D97" i="12" s="1"/>
  <c r="C96" i="12"/>
  <c r="D96" i="12" s="1"/>
  <c r="C95" i="12"/>
  <c r="D95" i="12" s="1"/>
  <c r="D94" i="12"/>
  <c r="C94" i="12"/>
  <c r="C93" i="12"/>
  <c r="D92" i="12"/>
  <c r="C92" i="12"/>
  <c r="D93" i="12" s="1"/>
  <c r="C91" i="12"/>
  <c r="D91" i="12" s="1"/>
  <c r="C90" i="12"/>
  <c r="D90" i="12" s="1"/>
  <c r="C89" i="12"/>
  <c r="D89" i="12" s="1"/>
  <c r="C88" i="12"/>
  <c r="D88" i="12" s="1"/>
  <c r="D87" i="12"/>
  <c r="C87" i="12"/>
  <c r="C86" i="12"/>
  <c r="C85" i="12"/>
  <c r="D85" i="12" s="1"/>
  <c r="C84" i="12"/>
  <c r="C83" i="12"/>
  <c r="C82" i="12"/>
  <c r="D82" i="12" s="1"/>
  <c r="C81" i="12"/>
  <c r="D81" i="12" s="1"/>
  <c r="C80" i="12"/>
  <c r="D80" i="12" s="1"/>
  <c r="C79" i="12"/>
  <c r="D79" i="12" s="1"/>
  <c r="D78" i="12"/>
  <c r="C78" i="12"/>
  <c r="C77" i="12"/>
  <c r="D76" i="12"/>
  <c r="C76" i="12"/>
  <c r="D77" i="12" s="1"/>
  <c r="C75" i="12"/>
  <c r="C74" i="12"/>
  <c r="D74" i="12" s="1"/>
  <c r="C73" i="12"/>
  <c r="D73" i="12" s="1"/>
  <c r="C72" i="12"/>
  <c r="D72" i="12" s="1"/>
  <c r="D71" i="12"/>
  <c r="C71" i="12"/>
  <c r="C70" i="12"/>
  <c r="C69" i="12"/>
  <c r="D69" i="12" s="1"/>
  <c r="C68" i="12"/>
  <c r="C67" i="12"/>
  <c r="C66" i="12"/>
  <c r="D66" i="12" s="1"/>
  <c r="C65" i="12"/>
  <c r="D65" i="12" s="1"/>
  <c r="C64" i="12"/>
  <c r="D64" i="12" s="1"/>
  <c r="C63" i="12"/>
  <c r="D63" i="12" s="1"/>
  <c r="D62" i="12"/>
  <c r="C62" i="12"/>
  <c r="C61" i="12"/>
  <c r="C60" i="12"/>
  <c r="D61" i="12" s="1"/>
  <c r="C59" i="12"/>
  <c r="C58" i="12"/>
  <c r="D58" i="12" s="1"/>
  <c r="C57" i="12"/>
  <c r="D57" i="12" s="1"/>
  <c r="C56" i="12"/>
  <c r="D56" i="12" s="1"/>
  <c r="D55" i="12"/>
  <c r="C55" i="12"/>
  <c r="C54" i="12"/>
  <c r="C53" i="12"/>
  <c r="D53" i="12" s="1"/>
  <c r="C52" i="12"/>
  <c r="C51" i="12"/>
  <c r="D52" i="12" s="1"/>
  <c r="C50" i="12"/>
  <c r="C49" i="12"/>
  <c r="D49" i="12" s="1"/>
  <c r="C48" i="12"/>
  <c r="C47" i="12"/>
  <c r="D48" i="12" s="1"/>
  <c r="C46" i="12"/>
  <c r="C45" i="12"/>
  <c r="D46" i="12" s="1"/>
  <c r="C44" i="12"/>
  <c r="C43" i="12"/>
  <c r="D44" i="12" s="1"/>
  <c r="C42" i="12"/>
  <c r="C41" i="12"/>
  <c r="D42" i="12" s="1"/>
  <c r="C40" i="12"/>
  <c r="C39" i="12"/>
  <c r="D40" i="12" s="1"/>
  <c r="C38" i="12"/>
  <c r="C37" i="12"/>
  <c r="D38" i="12" s="1"/>
  <c r="C36" i="12"/>
  <c r="C35" i="12"/>
  <c r="D36" i="12" s="1"/>
  <c r="C34" i="12"/>
  <c r="C33" i="12"/>
  <c r="D34" i="12" s="1"/>
  <c r="C32" i="12"/>
  <c r="C31" i="12"/>
  <c r="D32" i="12" s="1"/>
  <c r="C30" i="12"/>
  <c r="C29" i="12"/>
  <c r="D30" i="12" s="1"/>
  <c r="C28" i="12"/>
  <c r="C27" i="12"/>
  <c r="D28" i="12" s="1"/>
  <c r="C26" i="12"/>
  <c r="C25" i="12"/>
  <c r="D25" i="12" s="1"/>
  <c r="C24" i="12"/>
  <c r="C23" i="12"/>
  <c r="D24" i="12" s="1"/>
  <c r="C22" i="12"/>
  <c r="C21" i="12"/>
  <c r="D22" i="12" s="1"/>
  <c r="C20" i="12"/>
  <c r="C19" i="12"/>
  <c r="D20" i="12" s="1"/>
  <c r="C18" i="12"/>
  <c r="C17" i="12"/>
  <c r="D18" i="12" s="1"/>
  <c r="C16" i="12"/>
  <c r="C15" i="12"/>
  <c r="D16" i="12" s="1"/>
  <c r="C14" i="12"/>
  <c r="C13" i="12"/>
  <c r="D14" i="12" s="1"/>
  <c r="C12" i="12"/>
  <c r="C11" i="12"/>
  <c r="D12" i="12" s="1"/>
  <c r="C10" i="12"/>
  <c r="C9" i="12"/>
  <c r="D10" i="12" s="1"/>
  <c r="C8" i="12"/>
  <c r="C7" i="12"/>
  <c r="D8" i="12" s="1"/>
  <c r="D6" i="12"/>
  <c r="C6" i="12"/>
  <c r="C1084" i="11"/>
  <c r="C1083" i="11"/>
  <c r="C1082" i="11"/>
  <c r="D1082" i="11" s="1"/>
  <c r="C1081" i="11"/>
  <c r="C1080" i="11"/>
  <c r="D1080" i="11" s="1"/>
  <c r="D1079" i="11"/>
  <c r="C1079" i="11"/>
  <c r="D1078" i="11"/>
  <c r="C1078" i="11"/>
  <c r="C1077" i="11"/>
  <c r="C1076" i="11"/>
  <c r="C1075" i="11"/>
  <c r="C1074" i="11"/>
  <c r="D1074" i="11" s="1"/>
  <c r="C1073" i="11"/>
  <c r="D1073" i="11" s="1"/>
  <c r="C1072" i="11"/>
  <c r="D1072" i="11" s="1"/>
  <c r="D1071" i="11"/>
  <c r="C1071" i="11"/>
  <c r="C1070" i="11"/>
  <c r="C1069" i="11"/>
  <c r="D1070" i="11" s="1"/>
  <c r="D1068" i="11"/>
  <c r="C1068" i="11"/>
  <c r="C1067" i="11"/>
  <c r="D1067" i="11" s="1"/>
  <c r="D1066" i="11"/>
  <c r="C1066" i="11"/>
  <c r="C1065" i="11"/>
  <c r="D1065" i="11" s="1"/>
  <c r="C1064" i="11"/>
  <c r="D1064" i="11" s="1"/>
  <c r="D1063" i="11"/>
  <c r="C1063" i="11"/>
  <c r="D1062" i="11"/>
  <c r="C1062" i="11"/>
  <c r="C1061" i="11"/>
  <c r="D1060" i="11"/>
  <c r="C1060" i="11"/>
  <c r="D1061" i="11" s="1"/>
  <c r="C1059" i="11"/>
  <c r="C1058" i="11"/>
  <c r="D1058" i="11" s="1"/>
  <c r="C1057" i="11"/>
  <c r="D1057" i="11" s="1"/>
  <c r="C1056" i="11"/>
  <c r="D1056" i="11" s="1"/>
  <c r="D1055" i="11"/>
  <c r="C1055" i="11"/>
  <c r="C1054" i="11"/>
  <c r="D1053" i="11"/>
  <c r="C1053" i="11"/>
  <c r="D1054" i="11" s="1"/>
  <c r="C1052" i="11"/>
  <c r="C1051" i="11"/>
  <c r="C1050" i="11"/>
  <c r="D1050" i="11" s="1"/>
  <c r="C1049" i="11"/>
  <c r="D1049" i="11" s="1"/>
  <c r="C1048" i="11"/>
  <c r="D1048" i="11" s="1"/>
  <c r="D1047" i="11"/>
  <c r="C1047" i="11"/>
  <c r="D1046" i="11"/>
  <c r="C1046" i="11"/>
  <c r="D1045" i="11"/>
  <c r="C1045" i="11"/>
  <c r="D1044" i="11"/>
  <c r="C1044" i="11"/>
  <c r="D1043" i="11"/>
  <c r="C1043" i="11"/>
  <c r="C1042" i="11"/>
  <c r="C1041" i="11"/>
  <c r="D1041" i="11" s="1"/>
  <c r="C1040" i="11"/>
  <c r="D1040" i="11" s="1"/>
  <c r="D1039" i="11"/>
  <c r="C1039" i="11"/>
  <c r="C1038" i="11"/>
  <c r="D1037" i="11"/>
  <c r="C1037" i="11"/>
  <c r="D1038" i="11" s="1"/>
  <c r="D1036" i="11"/>
  <c r="C1036" i="11"/>
  <c r="C1035" i="11"/>
  <c r="C1034" i="11"/>
  <c r="D1034" i="11" s="1"/>
  <c r="C1033" i="11"/>
  <c r="C1032" i="11"/>
  <c r="D1032" i="11" s="1"/>
  <c r="D1031" i="11"/>
  <c r="C1031" i="11"/>
  <c r="D1030" i="11"/>
  <c r="C1030" i="11"/>
  <c r="D1029" i="11"/>
  <c r="C1029" i="11"/>
  <c r="C1028" i="11"/>
  <c r="C1027" i="11"/>
  <c r="D1027" i="11" s="1"/>
  <c r="C1026" i="11"/>
  <c r="C1025" i="11"/>
  <c r="D1025" i="11" s="1"/>
  <c r="D1024" i="11"/>
  <c r="C1024" i="11"/>
  <c r="D1023" i="11"/>
  <c r="C1023" i="11"/>
  <c r="C1022" i="11"/>
  <c r="C1021" i="11"/>
  <c r="D1021" i="11" s="1"/>
  <c r="C1020" i="11"/>
  <c r="C1019" i="11"/>
  <c r="D1019" i="11" s="1"/>
  <c r="D1018" i="11"/>
  <c r="C1018" i="11"/>
  <c r="C1017" i="11"/>
  <c r="C1016" i="11"/>
  <c r="C1015" i="11"/>
  <c r="D1015" i="11" s="1"/>
  <c r="D1014" i="11"/>
  <c r="C1014" i="11"/>
  <c r="D1013" i="11"/>
  <c r="C1013" i="11"/>
  <c r="C1012" i="11"/>
  <c r="D1012" i="11" s="1"/>
  <c r="C1011" i="11"/>
  <c r="C1010" i="11"/>
  <c r="C1009" i="11"/>
  <c r="D1009" i="11" s="1"/>
  <c r="D1008" i="11"/>
  <c r="C1008" i="11"/>
  <c r="D1007" i="11"/>
  <c r="C1007" i="11"/>
  <c r="C1006" i="11"/>
  <c r="D1005" i="11"/>
  <c r="C1005" i="11"/>
  <c r="C1004" i="11"/>
  <c r="C1003" i="11"/>
  <c r="C1002" i="11"/>
  <c r="D1002" i="11" s="1"/>
  <c r="C1001" i="11"/>
  <c r="C1000" i="11"/>
  <c r="C999" i="11"/>
  <c r="D999" i="11" s="1"/>
  <c r="D998" i="11"/>
  <c r="C998" i="11"/>
  <c r="C997" i="11"/>
  <c r="C996" i="11"/>
  <c r="C995" i="11"/>
  <c r="C994" i="11"/>
  <c r="D994" i="11" s="1"/>
  <c r="C993" i="11"/>
  <c r="D993" i="11" s="1"/>
  <c r="D992" i="11"/>
  <c r="C992" i="11"/>
  <c r="D991" i="11"/>
  <c r="C991" i="11"/>
  <c r="C990" i="11"/>
  <c r="C989" i="11"/>
  <c r="D989" i="11" s="1"/>
  <c r="D988" i="11"/>
  <c r="C988" i="11"/>
  <c r="C987" i="11"/>
  <c r="C986" i="11"/>
  <c r="D986" i="11" s="1"/>
  <c r="C985" i="11"/>
  <c r="C984" i="11"/>
  <c r="C983" i="11"/>
  <c r="D983" i="11" s="1"/>
  <c r="D982" i="11"/>
  <c r="C982" i="11"/>
  <c r="D981" i="11"/>
  <c r="C981" i="11"/>
  <c r="C980" i="11"/>
  <c r="D980" i="11" s="1"/>
  <c r="C979" i="11"/>
  <c r="C978" i="11"/>
  <c r="D978" i="11" s="1"/>
  <c r="C977" i="11"/>
  <c r="D977" i="11" s="1"/>
  <c r="D976" i="11"/>
  <c r="C976" i="11"/>
  <c r="D975" i="11"/>
  <c r="C975" i="11"/>
  <c r="C974" i="11"/>
  <c r="D974" i="11" s="1"/>
  <c r="C973" i="11"/>
  <c r="D973" i="11" s="1"/>
  <c r="D972" i="11"/>
  <c r="C972" i="11"/>
  <c r="C971" i="11"/>
  <c r="D970" i="11"/>
  <c r="C970" i="11"/>
  <c r="C969" i="11"/>
  <c r="C968" i="11"/>
  <c r="C967" i="11"/>
  <c r="D967" i="11" s="1"/>
  <c r="D966" i="11"/>
  <c r="C966" i="11"/>
  <c r="D965" i="11"/>
  <c r="C965" i="11"/>
  <c r="C964" i="11"/>
  <c r="D964" i="11" s="1"/>
  <c r="C963" i="11"/>
  <c r="D963" i="11" s="1"/>
  <c r="C962" i="11"/>
  <c r="D962" i="11" s="1"/>
  <c r="C961" i="11"/>
  <c r="D961" i="11" s="1"/>
  <c r="D960" i="11"/>
  <c r="C960" i="11"/>
  <c r="C959" i="11"/>
  <c r="C958" i="11"/>
  <c r="D957" i="11"/>
  <c r="C957" i="11"/>
  <c r="D956" i="11"/>
  <c r="C956" i="11"/>
  <c r="C955" i="11"/>
  <c r="D954" i="11"/>
  <c r="C954" i="11"/>
  <c r="D953" i="11"/>
  <c r="C953" i="11"/>
  <c r="C952" i="11"/>
  <c r="C951" i="11"/>
  <c r="D951" i="11" s="1"/>
  <c r="D950" i="11"/>
  <c r="C950" i="11"/>
  <c r="D949" i="11"/>
  <c r="C949" i="11"/>
  <c r="D948" i="11"/>
  <c r="C948" i="11"/>
  <c r="C947" i="11"/>
  <c r="C946" i="11"/>
  <c r="C945" i="11"/>
  <c r="D945" i="11" s="1"/>
  <c r="D944" i="11"/>
  <c r="C944" i="11"/>
  <c r="D943" i="11"/>
  <c r="C943" i="11"/>
  <c r="C942" i="11"/>
  <c r="C941" i="11"/>
  <c r="C940" i="11"/>
  <c r="D940" i="11" s="1"/>
  <c r="C939" i="11"/>
  <c r="C938" i="11"/>
  <c r="D938" i="11" s="1"/>
  <c r="C937" i="11"/>
  <c r="D937" i="11" s="1"/>
  <c r="C936" i="11"/>
  <c r="D936" i="11" s="1"/>
  <c r="D935" i="11"/>
  <c r="C935" i="11"/>
  <c r="C934" i="11"/>
  <c r="C933" i="11"/>
  <c r="D934" i="11" s="1"/>
  <c r="D932" i="11"/>
  <c r="C932" i="11"/>
  <c r="C931" i="11"/>
  <c r="D931" i="11" s="1"/>
  <c r="C930" i="11"/>
  <c r="D930" i="11" s="1"/>
  <c r="C929" i="11"/>
  <c r="C928" i="11"/>
  <c r="D928" i="11" s="1"/>
  <c r="D927" i="11"/>
  <c r="C927" i="11"/>
  <c r="C926" i="11"/>
  <c r="C925" i="11"/>
  <c r="D925" i="11" s="1"/>
  <c r="C924" i="11"/>
  <c r="C923" i="11"/>
  <c r="C922" i="11"/>
  <c r="D922" i="11" s="1"/>
  <c r="C921" i="11"/>
  <c r="D921" i="11" s="1"/>
  <c r="C920" i="11"/>
  <c r="D919" i="11"/>
  <c r="C919" i="11"/>
  <c r="D918" i="11"/>
  <c r="C918" i="11"/>
  <c r="D917" i="11"/>
  <c r="C917" i="11"/>
  <c r="C916" i="11"/>
  <c r="D916" i="11" s="1"/>
  <c r="D915" i="11"/>
  <c r="C915" i="11"/>
  <c r="C914" i="11"/>
  <c r="D914" i="11" s="1"/>
  <c r="D913" i="11"/>
  <c r="C913" i="11"/>
  <c r="C912" i="11"/>
  <c r="C911" i="11"/>
  <c r="C910" i="11"/>
  <c r="D910" i="11" s="1"/>
  <c r="C909" i="11"/>
  <c r="C908" i="11"/>
  <c r="D908" i="11" s="1"/>
  <c r="C907" i="11"/>
  <c r="D907" i="11" s="1"/>
  <c r="D906" i="11"/>
  <c r="C906" i="11"/>
  <c r="C905" i="11"/>
  <c r="D904" i="11"/>
  <c r="C904" i="11"/>
  <c r="D905" i="11" s="1"/>
  <c r="C903" i="11"/>
  <c r="D903" i="11" s="1"/>
  <c r="C902" i="11"/>
  <c r="C901" i="11"/>
  <c r="D901" i="11" s="1"/>
  <c r="D900" i="11"/>
  <c r="C900" i="11"/>
  <c r="D899" i="11"/>
  <c r="C899" i="11"/>
  <c r="C898" i="11"/>
  <c r="D898" i="11" s="1"/>
  <c r="D897" i="11"/>
  <c r="C897" i="11"/>
  <c r="D896" i="11"/>
  <c r="C896" i="11"/>
  <c r="C895" i="11"/>
  <c r="D894" i="11"/>
  <c r="C894" i="11"/>
  <c r="C893" i="11"/>
  <c r="C892" i="11"/>
  <c r="C891" i="11"/>
  <c r="D891" i="11" s="1"/>
  <c r="D890" i="11"/>
  <c r="C890" i="11"/>
  <c r="D889" i="11"/>
  <c r="C889" i="11"/>
  <c r="C888" i="11"/>
  <c r="C887" i="11"/>
  <c r="C886" i="11"/>
  <c r="D886" i="11" s="1"/>
  <c r="C885" i="11"/>
  <c r="D885" i="11" s="1"/>
  <c r="D884" i="11"/>
  <c r="C884" i="11"/>
  <c r="D883" i="11"/>
  <c r="C883" i="11"/>
  <c r="C882" i="11"/>
  <c r="C881" i="11"/>
  <c r="D881" i="11" s="1"/>
  <c r="D880" i="11"/>
  <c r="C880" i="11"/>
  <c r="C879" i="11"/>
  <c r="D879" i="11" s="1"/>
  <c r="C878" i="11"/>
  <c r="D878" i="11" s="1"/>
  <c r="C877" i="11"/>
  <c r="C876" i="11"/>
  <c r="C875" i="11"/>
  <c r="D875" i="11" s="1"/>
  <c r="D874" i="11"/>
  <c r="C874" i="11"/>
  <c r="C873" i="11"/>
  <c r="C872" i="11"/>
  <c r="C871" i="11"/>
  <c r="D871" i="11" s="1"/>
  <c r="C870" i="11"/>
  <c r="C869" i="11"/>
  <c r="D869" i="11" s="1"/>
  <c r="D868" i="11"/>
  <c r="C868" i="11"/>
  <c r="D867" i="11"/>
  <c r="C867" i="11"/>
  <c r="C866" i="11"/>
  <c r="D866" i="11" s="1"/>
  <c r="C865" i="11"/>
  <c r="D865" i="11" s="1"/>
  <c r="C864" i="11"/>
  <c r="C863" i="11"/>
  <c r="D862" i="11"/>
  <c r="C862" i="11"/>
  <c r="C861" i="11"/>
  <c r="C860" i="11"/>
  <c r="C859" i="11"/>
  <c r="D859" i="11" s="1"/>
  <c r="D858" i="11"/>
  <c r="C858" i="11"/>
  <c r="C857" i="11"/>
  <c r="D856" i="11"/>
  <c r="C856" i="11"/>
  <c r="D857" i="11" s="1"/>
  <c r="C855" i="11"/>
  <c r="C854" i="11"/>
  <c r="D854" i="11" s="1"/>
  <c r="C853" i="11"/>
  <c r="D853" i="11" s="1"/>
  <c r="D852" i="11"/>
  <c r="C852" i="11"/>
  <c r="D851" i="11"/>
  <c r="C851" i="11"/>
  <c r="C850" i="11"/>
  <c r="D849" i="11"/>
  <c r="C849" i="11"/>
  <c r="D848" i="11"/>
  <c r="C848" i="11"/>
  <c r="C847" i="11"/>
  <c r="C846" i="11"/>
  <c r="D846" i="11" s="1"/>
  <c r="C845" i="11"/>
  <c r="C844" i="11"/>
  <c r="C843" i="11"/>
  <c r="D843" i="11" s="1"/>
  <c r="D842" i="11"/>
  <c r="C842" i="11"/>
  <c r="D841" i="11"/>
  <c r="C841" i="11"/>
  <c r="C840" i="11"/>
  <c r="D840" i="11" s="1"/>
  <c r="C839" i="11"/>
  <c r="D839" i="11" s="1"/>
  <c r="C838" i="11"/>
  <c r="D838" i="11" s="1"/>
  <c r="C837" i="11"/>
  <c r="D837" i="11" s="1"/>
  <c r="D836" i="11"/>
  <c r="C836" i="11"/>
  <c r="D835" i="11"/>
  <c r="C835" i="11"/>
  <c r="C834" i="11"/>
  <c r="C833" i="11"/>
  <c r="D833" i="11" s="1"/>
  <c r="C832" i="11"/>
  <c r="C831" i="11"/>
  <c r="D830" i="11"/>
  <c r="C830" i="11"/>
  <c r="C829" i="11"/>
  <c r="C828" i="11"/>
  <c r="C827" i="11"/>
  <c r="D827" i="11" s="1"/>
  <c r="D826" i="11"/>
  <c r="C826" i="11"/>
  <c r="C825" i="11"/>
  <c r="D824" i="11"/>
  <c r="C824" i="11"/>
  <c r="D825" i="11" s="1"/>
  <c r="D823" i="11"/>
  <c r="C823" i="11"/>
  <c r="C822" i="11"/>
  <c r="C821" i="11"/>
  <c r="D821" i="11" s="1"/>
  <c r="D820" i="11"/>
  <c r="C820" i="11"/>
  <c r="D819" i="11"/>
  <c r="C819" i="11"/>
  <c r="C818" i="11"/>
  <c r="D818" i="11" s="1"/>
  <c r="C817" i="11"/>
  <c r="D817" i="11" s="1"/>
  <c r="C816" i="11"/>
  <c r="C815" i="11"/>
  <c r="C814" i="11"/>
  <c r="D814" i="11" s="1"/>
  <c r="C813" i="11"/>
  <c r="C812" i="11"/>
  <c r="C811" i="11"/>
  <c r="D811" i="11" s="1"/>
  <c r="D810" i="11"/>
  <c r="C810" i="11"/>
  <c r="C809" i="11"/>
  <c r="C808" i="11"/>
  <c r="C807" i="11"/>
  <c r="D807" i="11" s="1"/>
  <c r="C806" i="11"/>
  <c r="D806" i="11" s="1"/>
  <c r="C805" i="11"/>
  <c r="D805" i="11" s="1"/>
  <c r="D804" i="11"/>
  <c r="C804" i="11"/>
  <c r="D803" i="11"/>
  <c r="C803" i="11"/>
  <c r="C802" i="11"/>
  <c r="C801" i="11"/>
  <c r="D801" i="11" s="1"/>
  <c r="C800" i="11"/>
  <c r="C799" i="11"/>
  <c r="D798" i="11"/>
  <c r="C798" i="11"/>
  <c r="C797" i="11"/>
  <c r="C796" i="11"/>
  <c r="C795" i="11"/>
  <c r="D795" i="11" s="1"/>
  <c r="D794" i="11"/>
  <c r="C794" i="11"/>
  <c r="D793" i="11"/>
  <c r="C793" i="11"/>
  <c r="D792" i="11"/>
  <c r="C792" i="11"/>
  <c r="D791" i="11"/>
  <c r="C791" i="11"/>
  <c r="C790" i="11"/>
  <c r="D790" i="11" s="1"/>
  <c r="C789" i="11"/>
  <c r="D789" i="11" s="1"/>
  <c r="D788" i="11"/>
  <c r="C788" i="11"/>
  <c r="D787" i="11"/>
  <c r="C787" i="11"/>
  <c r="C786" i="11"/>
  <c r="D786" i="11" s="1"/>
  <c r="D785" i="11"/>
  <c r="C785" i="11"/>
  <c r="C784" i="11"/>
  <c r="C783" i="11"/>
  <c r="C782" i="11"/>
  <c r="D782" i="11" s="1"/>
  <c r="C781" i="11"/>
  <c r="C780" i="11"/>
  <c r="C779" i="11"/>
  <c r="D779" i="11" s="1"/>
  <c r="D778" i="11"/>
  <c r="C778" i="11"/>
  <c r="C777" i="11"/>
  <c r="D776" i="11"/>
  <c r="C776" i="11"/>
  <c r="D777" i="11" s="1"/>
  <c r="D775" i="11"/>
  <c r="C775" i="11"/>
  <c r="C774" i="11"/>
  <c r="C773" i="11"/>
  <c r="D773" i="11" s="1"/>
  <c r="D772" i="11"/>
  <c r="C772" i="11"/>
  <c r="C771" i="11"/>
  <c r="C770" i="11"/>
  <c r="D769" i="11"/>
  <c r="C769" i="11"/>
  <c r="D768" i="11"/>
  <c r="C768" i="11"/>
  <c r="C767" i="11"/>
  <c r="C766" i="11"/>
  <c r="D766" i="11" s="1"/>
  <c r="C765" i="11"/>
  <c r="C764" i="11"/>
  <c r="C763" i="11"/>
  <c r="D763" i="11" s="1"/>
  <c r="D762" i="11"/>
  <c r="C762" i="11"/>
  <c r="C761" i="11"/>
  <c r="C760" i="11"/>
  <c r="C759" i="11"/>
  <c r="C758" i="11"/>
  <c r="D758" i="11" s="1"/>
  <c r="C757" i="11"/>
  <c r="D757" i="11" s="1"/>
  <c r="D756" i="11"/>
  <c r="C756" i="11"/>
  <c r="C755" i="11"/>
  <c r="C754" i="11"/>
  <c r="D753" i="11"/>
  <c r="C753" i="11"/>
  <c r="C752" i="11"/>
  <c r="C751" i="11"/>
  <c r="D750" i="11"/>
  <c r="C750" i="11"/>
  <c r="C749" i="11"/>
  <c r="C748" i="11"/>
  <c r="C747" i="11"/>
  <c r="D747" i="11" s="1"/>
  <c r="C746" i="11"/>
  <c r="C745" i="11"/>
  <c r="C744" i="11"/>
  <c r="C743" i="11"/>
  <c r="D743" i="11" s="1"/>
  <c r="C742" i="11"/>
  <c r="D742" i="11" s="1"/>
  <c r="C741" i="11"/>
  <c r="C740" i="11"/>
  <c r="D740" i="11" s="1"/>
  <c r="C739" i="11"/>
  <c r="D738" i="11"/>
  <c r="C738" i="11"/>
  <c r="D739" i="11" s="1"/>
  <c r="D737" i="11"/>
  <c r="C737" i="11"/>
  <c r="C736" i="11"/>
  <c r="D735" i="11"/>
  <c r="C735" i="11"/>
  <c r="D736" i="11" s="1"/>
  <c r="D734" i="11"/>
  <c r="C734" i="11"/>
  <c r="C733" i="11"/>
  <c r="C732" i="11"/>
  <c r="C731" i="11"/>
  <c r="D731" i="11" s="1"/>
  <c r="D730" i="11"/>
  <c r="C730" i="11"/>
  <c r="D729" i="11"/>
  <c r="C729" i="11"/>
  <c r="D728" i="11"/>
  <c r="C728" i="11"/>
  <c r="C727" i="11"/>
  <c r="D727" i="11" s="1"/>
  <c r="D726" i="11"/>
  <c r="C726" i="11"/>
  <c r="C725" i="11"/>
  <c r="D725" i="11" s="1"/>
  <c r="D724" i="11"/>
  <c r="C724" i="11"/>
  <c r="C723" i="11"/>
  <c r="C722" i="11"/>
  <c r="D723" i="11" s="1"/>
  <c r="D721" i="11"/>
  <c r="C721" i="11"/>
  <c r="D720" i="11"/>
  <c r="C720" i="11"/>
  <c r="C719" i="11"/>
  <c r="C718" i="11"/>
  <c r="D717" i="11"/>
  <c r="C717" i="11"/>
  <c r="C716" i="11"/>
  <c r="C715" i="11"/>
  <c r="D715" i="11" s="1"/>
  <c r="D714" i="11"/>
  <c r="C714" i="11"/>
  <c r="C713" i="11"/>
  <c r="C712" i="11"/>
  <c r="D712" i="11" s="1"/>
  <c r="C711" i="11"/>
  <c r="D711" i="11" s="1"/>
  <c r="C710" i="11"/>
  <c r="C709" i="11"/>
  <c r="C708" i="11"/>
  <c r="D708" i="11" s="1"/>
  <c r="D707" i="11"/>
  <c r="C707" i="11"/>
  <c r="C706" i="11"/>
  <c r="C705" i="11"/>
  <c r="D706" i="11" s="1"/>
  <c r="D704" i="11"/>
  <c r="C704" i="11"/>
  <c r="C703" i="11"/>
  <c r="C702" i="11"/>
  <c r="D702" i="11" s="1"/>
  <c r="C701" i="11"/>
  <c r="D701" i="11" s="1"/>
  <c r="C700" i="11"/>
  <c r="C699" i="11"/>
  <c r="D699" i="11" s="1"/>
  <c r="C698" i="11"/>
  <c r="C697" i="11"/>
  <c r="D698" i="11" s="1"/>
  <c r="D696" i="11"/>
  <c r="C696" i="11"/>
  <c r="D695" i="11"/>
  <c r="C695" i="11"/>
  <c r="D694" i="11"/>
  <c r="C694" i="11"/>
  <c r="C693" i="11"/>
  <c r="D692" i="11"/>
  <c r="C692" i="11"/>
  <c r="C691" i="11"/>
  <c r="D690" i="11"/>
  <c r="C690" i="11"/>
  <c r="D691" i="11" s="1"/>
  <c r="D689" i="11"/>
  <c r="C689" i="11"/>
  <c r="C688" i="11"/>
  <c r="C687" i="11"/>
  <c r="C686" i="11"/>
  <c r="D686" i="11" s="1"/>
  <c r="C685" i="11"/>
  <c r="D685" i="11" s="1"/>
  <c r="C684" i="11"/>
  <c r="D684" i="11" s="1"/>
  <c r="D683" i="11"/>
  <c r="C683" i="11"/>
  <c r="C682" i="11"/>
  <c r="C681" i="11"/>
  <c r="C680" i="11"/>
  <c r="D680" i="11" s="1"/>
  <c r="C679" i="11"/>
  <c r="C678" i="11"/>
  <c r="D677" i="11"/>
  <c r="C677" i="11"/>
  <c r="C676" i="11"/>
  <c r="C675" i="11"/>
  <c r="D675" i="11" s="1"/>
  <c r="C674" i="11"/>
  <c r="D673" i="11"/>
  <c r="C673" i="11"/>
  <c r="D674" i="11" s="1"/>
  <c r="C672" i="11"/>
  <c r="D672" i="11" s="1"/>
  <c r="D671" i="11"/>
  <c r="C671" i="11"/>
  <c r="D670" i="11"/>
  <c r="C670" i="11"/>
  <c r="C669" i="11"/>
  <c r="C668" i="11"/>
  <c r="D668" i="11" s="1"/>
  <c r="D667" i="11"/>
  <c r="C667" i="11"/>
  <c r="C666" i="11"/>
  <c r="C665" i="11"/>
  <c r="C664" i="11"/>
  <c r="D664" i="11" s="1"/>
  <c r="D663" i="11"/>
  <c r="C663" i="11"/>
  <c r="D662" i="11"/>
  <c r="C662" i="11"/>
  <c r="D661" i="11"/>
  <c r="C661" i="11"/>
  <c r="C660" i="11"/>
  <c r="D659" i="11"/>
  <c r="C659" i="11"/>
  <c r="D658" i="11"/>
  <c r="C658" i="11"/>
  <c r="C657" i="11"/>
  <c r="C656" i="11"/>
  <c r="D656" i="11" s="1"/>
  <c r="D655" i="11"/>
  <c r="C655" i="11"/>
  <c r="C654" i="11"/>
  <c r="C653" i="11"/>
  <c r="D652" i="11"/>
  <c r="C652" i="11"/>
  <c r="D651" i="11"/>
  <c r="C651" i="11"/>
  <c r="D650" i="11"/>
  <c r="C650" i="11"/>
  <c r="C649" i="11"/>
  <c r="D648" i="11"/>
  <c r="C648" i="11"/>
  <c r="D647" i="11"/>
  <c r="C647" i="11"/>
  <c r="C646" i="11"/>
  <c r="D646" i="11" s="1"/>
  <c r="D645" i="11"/>
  <c r="C645" i="11"/>
  <c r="C644" i="11"/>
  <c r="C643" i="11"/>
  <c r="D643" i="11" s="1"/>
  <c r="C642" i="11"/>
  <c r="C641" i="11"/>
  <c r="C640" i="11"/>
  <c r="D640" i="11" s="1"/>
  <c r="C639" i="11"/>
  <c r="D639" i="11" s="1"/>
  <c r="C638" i="11"/>
  <c r="C637" i="11"/>
  <c r="D637" i="11" s="1"/>
  <c r="D636" i="11"/>
  <c r="C636" i="11"/>
  <c r="D635" i="11"/>
  <c r="C635" i="11"/>
  <c r="C634" i="11"/>
  <c r="D634" i="11" s="1"/>
  <c r="C633" i="11"/>
  <c r="C632" i="11"/>
  <c r="D632" i="11" s="1"/>
  <c r="C631" i="11"/>
  <c r="C630" i="11"/>
  <c r="C629" i="11"/>
  <c r="D629" i="11" s="1"/>
  <c r="C628" i="11"/>
  <c r="C627" i="11"/>
  <c r="D627" i="11" s="1"/>
  <c r="C626" i="11"/>
  <c r="C625" i="11"/>
  <c r="C624" i="11"/>
  <c r="C623" i="11"/>
  <c r="D623" i="11" s="1"/>
  <c r="D622" i="11"/>
  <c r="C622" i="11"/>
  <c r="C621" i="11"/>
  <c r="C620" i="11"/>
  <c r="D620" i="11" s="1"/>
  <c r="C619" i="11"/>
  <c r="C618" i="11"/>
  <c r="C617" i="11"/>
  <c r="C616" i="11"/>
  <c r="D616" i="11" s="1"/>
  <c r="C615" i="11"/>
  <c r="C614" i="11"/>
  <c r="D613" i="11"/>
  <c r="C613" i="11"/>
  <c r="C612" i="11"/>
  <c r="C611" i="11"/>
  <c r="D611" i="11" s="1"/>
  <c r="D610" i="11"/>
  <c r="C610" i="11"/>
  <c r="D609" i="11"/>
  <c r="C609" i="11"/>
  <c r="C608" i="11"/>
  <c r="C607" i="11"/>
  <c r="D607" i="11" s="1"/>
  <c r="D606" i="11"/>
  <c r="C606" i="11"/>
  <c r="C605" i="11"/>
  <c r="D604" i="11"/>
  <c r="C604" i="11"/>
  <c r="D605" i="11" s="1"/>
  <c r="D603" i="11"/>
  <c r="C603" i="11"/>
  <c r="C602" i="11"/>
  <c r="D602" i="11" s="1"/>
  <c r="C601" i="11"/>
  <c r="D601" i="11" s="1"/>
  <c r="C600" i="11"/>
  <c r="D600" i="11" s="1"/>
  <c r="C599" i="11"/>
  <c r="D599" i="11" s="1"/>
  <c r="C598" i="11"/>
  <c r="D597" i="11"/>
  <c r="C597" i="11"/>
  <c r="D598" i="11" s="1"/>
  <c r="C596" i="11"/>
  <c r="D596" i="11" s="1"/>
  <c r="C595" i="11"/>
  <c r="D595" i="11" s="1"/>
  <c r="D594" i="11"/>
  <c r="C594" i="11"/>
  <c r="C593" i="11"/>
  <c r="C592" i="11"/>
  <c r="D592" i="11" s="1"/>
  <c r="C591" i="11"/>
  <c r="C590" i="11"/>
  <c r="C589" i="11"/>
  <c r="C588" i="11"/>
  <c r="D588" i="11" s="1"/>
  <c r="D587" i="11"/>
  <c r="C587" i="11"/>
  <c r="C586" i="11"/>
  <c r="D585" i="11"/>
  <c r="C585" i="11"/>
  <c r="C584" i="11"/>
  <c r="D584" i="11" s="1"/>
  <c r="D583" i="11"/>
  <c r="C583" i="11"/>
  <c r="C582" i="11"/>
  <c r="C581" i="11"/>
  <c r="C580" i="11"/>
  <c r="C579" i="11"/>
  <c r="D579" i="11" s="1"/>
  <c r="D578" i="11"/>
  <c r="C578" i="11"/>
  <c r="C577" i="11"/>
  <c r="D577" i="11" s="1"/>
  <c r="D576" i="11"/>
  <c r="C576" i="11"/>
  <c r="D575" i="11"/>
  <c r="C575" i="11"/>
  <c r="C574" i="11"/>
  <c r="C573" i="11"/>
  <c r="D572" i="11"/>
  <c r="C572" i="11"/>
  <c r="C571" i="11"/>
  <c r="C570" i="11"/>
  <c r="C569" i="11"/>
  <c r="D569" i="11" s="1"/>
  <c r="C568" i="11"/>
  <c r="C567" i="11"/>
  <c r="D567" i="11" s="1"/>
  <c r="D566" i="11"/>
  <c r="C566" i="11"/>
  <c r="D565" i="11"/>
  <c r="C565" i="11"/>
  <c r="C564" i="11"/>
  <c r="C563" i="11"/>
  <c r="D563" i="11" s="1"/>
  <c r="D562" i="11"/>
  <c r="C562" i="11"/>
  <c r="C561" i="11"/>
  <c r="C560" i="11"/>
  <c r="D560" i="11" s="1"/>
  <c r="D559" i="11"/>
  <c r="C559" i="11"/>
  <c r="C558" i="11"/>
  <c r="D558" i="11" s="1"/>
  <c r="C557" i="11"/>
  <c r="C556" i="11"/>
  <c r="D556" i="11" s="1"/>
  <c r="C555" i="11"/>
  <c r="C554" i="11"/>
  <c r="D553" i="11"/>
  <c r="C553" i="11"/>
  <c r="C552" i="11"/>
  <c r="C551" i="11"/>
  <c r="D551" i="11" s="1"/>
  <c r="C550" i="11"/>
  <c r="C549" i="11"/>
  <c r="C548" i="11"/>
  <c r="D548" i="11" s="1"/>
  <c r="C547" i="11"/>
  <c r="D547" i="11" s="1"/>
  <c r="D546" i="11"/>
  <c r="C546" i="11"/>
  <c r="C545" i="11"/>
  <c r="C544" i="11"/>
  <c r="D544" i="11" s="1"/>
  <c r="C543" i="11"/>
  <c r="C542" i="11"/>
  <c r="C541" i="11"/>
  <c r="D541" i="11" s="1"/>
  <c r="D540" i="11"/>
  <c r="C540" i="11"/>
  <c r="C539" i="11"/>
  <c r="C538" i="11"/>
  <c r="D537" i="11"/>
  <c r="C537" i="11"/>
  <c r="C536" i="11"/>
  <c r="C535" i="11"/>
  <c r="D535" i="11" s="1"/>
  <c r="D534" i="11"/>
  <c r="C534" i="11"/>
  <c r="D533" i="11"/>
  <c r="C533" i="11"/>
  <c r="C532" i="11"/>
  <c r="C531" i="11"/>
  <c r="D531" i="11" s="1"/>
  <c r="D530" i="11"/>
  <c r="C530" i="11"/>
  <c r="C529" i="11"/>
  <c r="D529" i="11" s="1"/>
  <c r="D528" i="11"/>
  <c r="C528" i="11"/>
  <c r="C527" i="11"/>
  <c r="D526" i="11"/>
  <c r="C526" i="11"/>
  <c r="D527" i="11" s="1"/>
  <c r="C525" i="11"/>
  <c r="C524" i="11"/>
  <c r="D524" i="11" s="1"/>
  <c r="C523" i="11"/>
  <c r="C522" i="11"/>
  <c r="D521" i="11"/>
  <c r="C521" i="11"/>
  <c r="C520" i="11"/>
  <c r="D519" i="11"/>
  <c r="C519" i="11"/>
  <c r="C518" i="11"/>
  <c r="D517" i="11"/>
  <c r="C517" i="11"/>
  <c r="D518" i="11" s="1"/>
  <c r="C516" i="11"/>
  <c r="D515" i="11"/>
  <c r="C515" i="11"/>
  <c r="D514" i="11"/>
  <c r="C514" i="11"/>
  <c r="C513" i="11"/>
  <c r="C512" i="11"/>
  <c r="D512" i="11" s="1"/>
  <c r="D511" i="11"/>
  <c r="C511" i="11"/>
  <c r="C510" i="11"/>
  <c r="C509" i="11"/>
  <c r="C508" i="11"/>
  <c r="D508" i="11" s="1"/>
  <c r="D507" i="11"/>
  <c r="C507" i="11"/>
  <c r="D506" i="11"/>
  <c r="C506" i="11"/>
  <c r="D505" i="11"/>
  <c r="C505" i="11"/>
  <c r="C504" i="11"/>
  <c r="D503" i="11"/>
  <c r="C503" i="11"/>
  <c r="D502" i="11"/>
  <c r="C502" i="11"/>
  <c r="C501" i="11"/>
  <c r="D501" i="11" s="1"/>
  <c r="C500" i="11"/>
  <c r="D500" i="11" s="1"/>
  <c r="D499" i="11"/>
  <c r="C499" i="11"/>
  <c r="C498" i="11"/>
  <c r="C497" i="11"/>
  <c r="D496" i="11"/>
  <c r="C496" i="11"/>
  <c r="D495" i="11"/>
  <c r="C495" i="11"/>
  <c r="D494" i="11"/>
  <c r="C494" i="11"/>
  <c r="C493" i="11"/>
  <c r="D492" i="11"/>
  <c r="C492" i="11"/>
  <c r="D491" i="11"/>
  <c r="C491" i="11"/>
  <c r="C490" i="11"/>
  <c r="D490" i="11" s="1"/>
  <c r="D489" i="11"/>
  <c r="C489" i="11"/>
  <c r="C488" i="11"/>
  <c r="C487" i="11"/>
  <c r="D487" i="11" s="1"/>
  <c r="C486" i="11"/>
  <c r="C485" i="11"/>
  <c r="D486" i="11" s="1"/>
  <c r="C484" i="11"/>
  <c r="D484" i="11" s="1"/>
  <c r="D483" i="11"/>
  <c r="C483" i="11"/>
  <c r="C482" i="11"/>
  <c r="C481" i="11"/>
  <c r="D480" i="11"/>
  <c r="C480" i="11"/>
  <c r="D479" i="11"/>
  <c r="C479" i="11"/>
  <c r="D478" i="11"/>
  <c r="C478" i="11"/>
  <c r="C477" i="11"/>
  <c r="D477" i="11" s="1"/>
  <c r="C476" i="11"/>
  <c r="D476" i="11" s="1"/>
  <c r="C475" i="11"/>
  <c r="D475" i="11" s="1"/>
  <c r="D474" i="11"/>
  <c r="C474" i="11"/>
  <c r="C473" i="11"/>
  <c r="D473" i="11" s="1"/>
  <c r="C472" i="11"/>
  <c r="C471" i="11"/>
  <c r="D471" i="11" s="1"/>
  <c r="D470" i="11"/>
  <c r="C470" i="11"/>
  <c r="D469" i="11"/>
  <c r="C469" i="11"/>
  <c r="D468" i="11"/>
  <c r="C468" i="11"/>
  <c r="D467" i="11"/>
  <c r="C467" i="11"/>
  <c r="C466" i="11"/>
  <c r="D466" i="11" s="1"/>
  <c r="C465" i="11"/>
  <c r="D465" i="11" s="1"/>
  <c r="D464" i="11"/>
  <c r="C464" i="11"/>
  <c r="D463" i="11"/>
  <c r="C463" i="11"/>
  <c r="C462" i="11"/>
  <c r="D462" i="11" s="1"/>
  <c r="C461" i="11"/>
  <c r="D461" i="11" s="1"/>
  <c r="D460" i="11"/>
  <c r="C460" i="11"/>
  <c r="C459" i="11"/>
  <c r="C458" i="11"/>
  <c r="D457" i="11"/>
  <c r="C457" i="11"/>
  <c r="C456" i="11"/>
  <c r="C455" i="11"/>
  <c r="D455" i="11" s="1"/>
  <c r="C454" i="11"/>
  <c r="D453" i="11"/>
  <c r="C453" i="11"/>
  <c r="D454" i="11" s="1"/>
  <c r="C452" i="11"/>
  <c r="D452" i="11" s="1"/>
  <c r="C451" i="11"/>
  <c r="D450" i="11"/>
  <c r="C450" i="11"/>
  <c r="C449" i="11"/>
  <c r="D449" i="11" s="1"/>
  <c r="C448" i="11"/>
  <c r="D448" i="11" s="1"/>
  <c r="C447" i="11"/>
  <c r="C446" i="11"/>
  <c r="C445" i="11"/>
  <c r="D445" i="11" s="1"/>
  <c r="D444" i="11"/>
  <c r="C444" i="11"/>
  <c r="D443" i="11"/>
  <c r="C443" i="11"/>
  <c r="D442" i="11"/>
  <c r="C442" i="11"/>
  <c r="C441" i="11"/>
  <c r="C440" i="11"/>
  <c r="C439" i="11"/>
  <c r="D439" i="11" s="1"/>
  <c r="D438" i="11"/>
  <c r="C438" i="11"/>
  <c r="C437" i="11"/>
  <c r="C436" i="11"/>
  <c r="D435" i="11"/>
  <c r="C435" i="11"/>
  <c r="D434" i="11"/>
  <c r="C434" i="11"/>
  <c r="C433" i="11"/>
  <c r="D433" i="11" s="1"/>
  <c r="D432" i="11"/>
  <c r="C432" i="11"/>
  <c r="C431" i="11"/>
  <c r="D430" i="11"/>
  <c r="C430" i="11"/>
  <c r="D431" i="11" s="1"/>
  <c r="D429" i="11"/>
  <c r="C429" i="11"/>
  <c r="D428" i="11"/>
  <c r="C428" i="11"/>
  <c r="D427" i="11"/>
  <c r="C427" i="11"/>
  <c r="C426" i="11"/>
  <c r="D426" i="11" s="1"/>
  <c r="C425" i="11"/>
  <c r="C424" i="11"/>
  <c r="C423" i="11"/>
  <c r="D423" i="11" s="1"/>
  <c r="D422" i="11"/>
  <c r="C422" i="11"/>
  <c r="C421" i="11"/>
  <c r="C420" i="11"/>
  <c r="D420" i="11" s="1"/>
  <c r="C419" i="11"/>
  <c r="C418" i="11"/>
  <c r="D418" i="11" s="1"/>
  <c r="C417" i="11"/>
  <c r="D417" i="11" s="1"/>
  <c r="C416" i="11"/>
  <c r="D416" i="11" s="1"/>
  <c r="D415" i="11"/>
  <c r="C415" i="11"/>
  <c r="C414" i="11"/>
  <c r="C413" i="11"/>
  <c r="D412" i="11"/>
  <c r="C412" i="11"/>
  <c r="C411" i="11"/>
  <c r="C410" i="11"/>
  <c r="D410" i="11" s="1"/>
  <c r="C409" i="11"/>
  <c r="C408" i="11"/>
  <c r="D408" i="11" s="1"/>
  <c r="C407" i="11"/>
  <c r="D407" i="11" s="1"/>
  <c r="C406" i="11"/>
  <c r="C405" i="11"/>
  <c r="C404" i="11"/>
  <c r="C403" i="11"/>
  <c r="D402" i="11"/>
  <c r="C402" i="11"/>
  <c r="C401" i="11"/>
  <c r="D400" i="11"/>
  <c r="C400" i="11"/>
  <c r="C399" i="11"/>
  <c r="D398" i="11"/>
  <c r="C398" i="11"/>
  <c r="D399" i="11" s="1"/>
  <c r="D397" i="11"/>
  <c r="C397" i="11"/>
  <c r="C396" i="11"/>
  <c r="D396" i="11" s="1"/>
  <c r="C395" i="11"/>
  <c r="C394" i="11"/>
  <c r="C393" i="11"/>
  <c r="D393" i="11" s="1"/>
  <c r="C392" i="11"/>
  <c r="D392" i="11" s="1"/>
  <c r="D391" i="11"/>
  <c r="C391" i="11"/>
  <c r="C390" i="11"/>
  <c r="C389" i="11"/>
  <c r="C388" i="11"/>
  <c r="D388" i="11" s="1"/>
  <c r="D387" i="11"/>
  <c r="C387" i="11"/>
  <c r="C386" i="11"/>
  <c r="C385" i="11"/>
  <c r="D385" i="11" s="1"/>
  <c r="C384" i="11"/>
  <c r="D384" i="11" s="1"/>
  <c r="D383" i="11"/>
  <c r="C383" i="11"/>
  <c r="D382" i="11"/>
  <c r="C382" i="11"/>
  <c r="C381" i="11"/>
  <c r="D381" i="11" s="1"/>
  <c r="D380" i="11"/>
  <c r="C380" i="11"/>
  <c r="C379" i="11"/>
  <c r="D379" i="11" s="1"/>
  <c r="C378" i="11"/>
  <c r="D377" i="11"/>
  <c r="C377" i="11"/>
  <c r="C376" i="11"/>
  <c r="D375" i="11"/>
  <c r="C375" i="11"/>
  <c r="C374" i="11"/>
  <c r="C373" i="11"/>
  <c r="D372" i="11"/>
  <c r="C372" i="11"/>
  <c r="C371" i="11"/>
  <c r="C370" i="11"/>
  <c r="C369" i="11"/>
  <c r="C368" i="11"/>
  <c r="D368" i="11" s="1"/>
  <c r="D367" i="11"/>
  <c r="C367" i="11"/>
  <c r="C366" i="11"/>
  <c r="D366" i="11" s="1"/>
  <c r="D365" i="11"/>
  <c r="C365" i="11"/>
  <c r="C364" i="11"/>
  <c r="D364" i="11" s="1"/>
  <c r="C363" i="11"/>
  <c r="C362" i="11"/>
  <c r="D362" i="11" s="1"/>
  <c r="D361" i="11"/>
  <c r="C361" i="11"/>
  <c r="C360" i="11"/>
  <c r="C359" i="11"/>
  <c r="C358" i="11"/>
  <c r="D358" i="11" s="1"/>
  <c r="D357" i="11"/>
  <c r="C357" i="11"/>
  <c r="C356" i="11"/>
  <c r="D355" i="11"/>
  <c r="C355" i="11"/>
  <c r="C354" i="11"/>
  <c r="C353" i="11"/>
  <c r="C352" i="11"/>
  <c r="D352" i="11" s="1"/>
  <c r="C351" i="11"/>
  <c r="D351" i="11" s="1"/>
  <c r="C350" i="11"/>
  <c r="C349" i="11"/>
  <c r="D349" i="11" s="1"/>
  <c r="C348" i="11"/>
  <c r="D348" i="11" s="1"/>
  <c r="C347" i="11"/>
  <c r="C346" i="11"/>
  <c r="D346" i="11" s="1"/>
  <c r="C345" i="11"/>
  <c r="C344" i="11"/>
  <c r="D345" i="11" s="1"/>
  <c r="C343" i="11"/>
  <c r="D343" i="11" s="1"/>
  <c r="C342" i="11"/>
  <c r="D342" i="11" s="1"/>
  <c r="C341" i="11"/>
  <c r="C340" i="11"/>
  <c r="D340" i="11" s="1"/>
  <c r="C339" i="11"/>
  <c r="C338" i="11"/>
  <c r="D338" i="11" s="1"/>
  <c r="C337" i="11"/>
  <c r="C336" i="11"/>
  <c r="C335" i="11"/>
  <c r="C334" i="11"/>
  <c r="D333" i="11"/>
  <c r="C333" i="11"/>
  <c r="C332" i="11"/>
  <c r="D332" i="11" s="1"/>
  <c r="C331" i="11"/>
  <c r="C330" i="11"/>
  <c r="D330" i="11" s="1"/>
  <c r="D329" i="11"/>
  <c r="C329" i="11"/>
  <c r="C328" i="11"/>
  <c r="D328" i="11" s="1"/>
  <c r="D327" i="11"/>
  <c r="C327" i="11"/>
  <c r="C326" i="11"/>
  <c r="D326" i="11" s="1"/>
  <c r="C325" i="11"/>
  <c r="C324" i="11"/>
  <c r="C323" i="11"/>
  <c r="C322" i="11"/>
  <c r="D322" i="11" s="1"/>
  <c r="C321" i="11"/>
  <c r="C320" i="11"/>
  <c r="D320" i="11" s="1"/>
  <c r="C319" i="11"/>
  <c r="C318" i="11"/>
  <c r="D318" i="11" s="1"/>
  <c r="D317" i="11"/>
  <c r="C317" i="11"/>
  <c r="C316" i="11"/>
  <c r="D316" i="11" s="1"/>
  <c r="C315" i="11"/>
  <c r="C314" i="11"/>
  <c r="D313" i="11"/>
  <c r="C313" i="11"/>
  <c r="C312" i="11"/>
  <c r="D312" i="11" s="1"/>
  <c r="C311" i="11"/>
  <c r="C310" i="11"/>
  <c r="D309" i="11"/>
  <c r="C309" i="11"/>
  <c r="C308" i="11"/>
  <c r="D308" i="11" s="1"/>
  <c r="C307" i="11"/>
  <c r="C306" i="11"/>
  <c r="D305" i="11"/>
  <c r="C305" i="11"/>
  <c r="C304" i="11"/>
  <c r="D304" i="11" s="1"/>
  <c r="C303" i="11"/>
  <c r="C302" i="11"/>
  <c r="C301" i="11"/>
  <c r="C300" i="11"/>
  <c r="C299" i="11"/>
  <c r="C298" i="11"/>
  <c r="C297" i="11"/>
  <c r="C296" i="11"/>
  <c r="D296" i="11" s="1"/>
  <c r="C295" i="11"/>
  <c r="C294" i="11"/>
  <c r="D293" i="11"/>
  <c r="C293" i="11"/>
  <c r="C292" i="11"/>
  <c r="D292" i="11" s="1"/>
  <c r="C291" i="11"/>
  <c r="C290" i="11"/>
  <c r="D289" i="11"/>
  <c r="C289" i="11"/>
  <c r="C288" i="11"/>
  <c r="D288" i="11" s="1"/>
  <c r="D287" i="11"/>
  <c r="C287" i="11"/>
  <c r="C286" i="11"/>
  <c r="D286" i="11" s="1"/>
  <c r="C285" i="11"/>
  <c r="C284" i="11"/>
  <c r="C283" i="11"/>
  <c r="C282" i="11"/>
  <c r="D281" i="11"/>
  <c r="C281" i="11"/>
  <c r="C280" i="11"/>
  <c r="D280" i="11" s="1"/>
  <c r="C279" i="11"/>
  <c r="C278" i="11"/>
  <c r="D277" i="11"/>
  <c r="C277" i="11"/>
  <c r="C276" i="11"/>
  <c r="D276" i="11" s="1"/>
  <c r="D275" i="11"/>
  <c r="C275" i="11"/>
  <c r="C274" i="11"/>
  <c r="D274" i="11" s="1"/>
  <c r="C273" i="11"/>
  <c r="C272" i="11"/>
  <c r="D272" i="11" s="1"/>
  <c r="D271" i="11"/>
  <c r="C271" i="11"/>
  <c r="C270" i="11"/>
  <c r="D270" i="11" s="1"/>
  <c r="D269" i="11"/>
  <c r="C269" i="11"/>
  <c r="C268" i="11"/>
  <c r="D268" i="11" s="1"/>
  <c r="D267" i="11"/>
  <c r="C267" i="11"/>
  <c r="C266" i="11"/>
  <c r="D266" i="11" s="1"/>
  <c r="D265" i="11"/>
  <c r="C265" i="11"/>
  <c r="C264" i="11"/>
  <c r="D264" i="11" s="1"/>
  <c r="D263" i="11"/>
  <c r="C263" i="11"/>
  <c r="D262" i="11"/>
  <c r="C262" i="11"/>
  <c r="C261" i="11"/>
  <c r="C260" i="11"/>
  <c r="D259" i="11"/>
  <c r="C259" i="11"/>
  <c r="C258" i="11"/>
  <c r="D258" i="11" s="1"/>
  <c r="D257" i="11"/>
  <c r="C257" i="11"/>
  <c r="D256" i="11"/>
  <c r="C256" i="11"/>
  <c r="C255" i="11"/>
  <c r="C254" i="11"/>
  <c r="D253" i="11"/>
  <c r="C253" i="11"/>
  <c r="D252" i="11"/>
  <c r="C252" i="11"/>
  <c r="D251" i="11"/>
  <c r="C251" i="11"/>
  <c r="D250" i="11"/>
  <c r="C250" i="11"/>
  <c r="C249" i="11"/>
  <c r="D248" i="11"/>
  <c r="C248" i="11"/>
  <c r="D249" i="11" s="1"/>
  <c r="C247" i="11"/>
  <c r="C246" i="11"/>
  <c r="D247" i="11" s="1"/>
  <c r="C245" i="11"/>
  <c r="D244" i="11"/>
  <c r="C244" i="11"/>
  <c r="D245" i="11" s="1"/>
  <c r="D243" i="11"/>
  <c r="C243" i="11"/>
  <c r="C242" i="11"/>
  <c r="D242" i="11" s="1"/>
  <c r="D241" i="11"/>
  <c r="C241" i="11"/>
  <c r="D240" i="11"/>
  <c r="C240" i="11"/>
  <c r="C239" i="11"/>
  <c r="C238" i="11"/>
  <c r="D237" i="11"/>
  <c r="C237" i="11"/>
  <c r="D236" i="11"/>
  <c r="C236" i="11"/>
  <c r="D235" i="11"/>
  <c r="C235" i="11"/>
  <c r="D234" i="11"/>
  <c r="C234" i="11"/>
  <c r="C233" i="11"/>
  <c r="C232" i="11"/>
  <c r="D233" i="11" s="1"/>
  <c r="C231" i="11"/>
  <c r="C230" i="11"/>
  <c r="D231" i="11" s="1"/>
  <c r="C229" i="11"/>
  <c r="D228" i="11"/>
  <c r="C228" i="11"/>
  <c r="D229" i="11" s="1"/>
  <c r="C227" i="11"/>
  <c r="C226" i="11"/>
  <c r="D225" i="11"/>
  <c r="C225" i="11"/>
  <c r="D224" i="11"/>
  <c r="C224" i="11"/>
  <c r="D223" i="11"/>
  <c r="C223" i="11"/>
  <c r="C222" i="11"/>
  <c r="D222" i="11" s="1"/>
  <c r="D221" i="11"/>
  <c r="C221" i="11"/>
  <c r="D220" i="11"/>
  <c r="C220" i="11"/>
  <c r="C219" i="11"/>
  <c r="C218" i="11"/>
  <c r="D219" i="11" s="1"/>
  <c r="C217" i="11"/>
  <c r="C216" i="11"/>
  <c r="D217" i="11" s="1"/>
  <c r="D215" i="11"/>
  <c r="C215" i="11"/>
  <c r="C214" i="11"/>
  <c r="D214" i="11" s="1"/>
  <c r="C213" i="11"/>
  <c r="D212" i="11"/>
  <c r="C212" i="11"/>
  <c r="D213" i="11" s="1"/>
  <c r="C211" i="11"/>
  <c r="C210" i="11"/>
  <c r="D209" i="11"/>
  <c r="C209" i="11"/>
  <c r="D208" i="11"/>
  <c r="C208" i="11"/>
  <c r="D207" i="11"/>
  <c r="C207" i="11"/>
  <c r="C206" i="11"/>
  <c r="D206" i="11" s="1"/>
  <c r="D205" i="11"/>
  <c r="C205" i="11"/>
  <c r="D204" i="11"/>
  <c r="C204" i="11"/>
  <c r="C203" i="11"/>
  <c r="C202" i="11"/>
  <c r="C201" i="11"/>
  <c r="C200" i="11"/>
  <c r="D201" i="11" s="1"/>
  <c r="D199" i="11"/>
  <c r="C199" i="11"/>
  <c r="D198" i="11"/>
  <c r="C198" i="11"/>
  <c r="C197" i="11"/>
  <c r="C196" i="11"/>
  <c r="D195" i="11"/>
  <c r="C195" i="11"/>
  <c r="C194" i="11"/>
  <c r="D194" i="11" s="1"/>
  <c r="D193" i="11"/>
  <c r="C193" i="11"/>
  <c r="C192" i="11"/>
  <c r="D192" i="11" s="1"/>
  <c r="C191" i="11"/>
  <c r="C190" i="11"/>
  <c r="C189" i="11"/>
  <c r="C188" i="11"/>
  <c r="D187" i="11"/>
  <c r="C187" i="11"/>
  <c r="C186" i="11"/>
  <c r="D186" i="11" s="1"/>
  <c r="D185" i="11"/>
  <c r="C185" i="11"/>
  <c r="C184" i="11"/>
  <c r="D184" i="11" s="1"/>
  <c r="C183" i="11"/>
  <c r="C182" i="11"/>
  <c r="C181" i="11"/>
  <c r="C180" i="11"/>
  <c r="D179" i="11"/>
  <c r="C179" i="11"/>
  <c r="C178" i="11"/>
  <c r="D178" i="11" s="1"/>
  <c r="D177" i="11"/>
  <c r="C177" i="11"/>
  <c r="C176" i="11"/>
  <c r="D176" i="11" s="1"/>
  <c r="C175" i="11"/>
  <c r="C174" i="11"/>
  <c r="C173" i="11"/>
  <c r="C172" i="11"/>
  <c r="D171" i="11"/>
  <c r="C171" i="11"/>
  <c r="C170" i="11"/>
  <c r="D170" i="11" s="1"/>
  <c r="D169" i="11"/>
  <c r="C169" i="11"/>
  <c r="C168" i="11"/>
  <c r="D168" i="11" s="1"/>
  <c r="C167" i="11"/>
  <c r="C166" i="11"/>
  <c r="C165" i="11"/>
  <c r="C164" i="11"/>
  <c r="D163" i="11"/>
  <c r="C163" i="11"/>
  <c r="C162" i="11"/>
  <c r="D162" i="11" s="1"/>
  <c r="D161" i="11"/>
  <c r="C161" i="11"/>
  <c r="C160" i="11"/>
  <c r="D160" i="11" s="1"/>
  <c r="C159" i="11"/>
  <c r="C158" i="11"/>
  <c r="C157" i="11"/>
  <c r="C156" i="11"/>
  <c r="D155" i="11"/>
  <c r="C155" i="11"/>
  <c r="C154" i="11"/>
  <c r="D154" i="11" s="1"/>
  <c r="D153" i="11"/>
  <c r="C153" i="11"/>
  <c r="C152" i="11"/>
  <c r="D152" i="11" s="1"/>
  <c r="C151" i="11"/>
  <c r="C150" i="11"/>
  <c r="C149" i="11"/>
  <c r="C148" i="11"/>
  <c r="C147" i="11"/>
  <c r="C146" i="11"/>
  <c r="D146" i="11" s="1"/>
  <c r="D145" i="11"/>
  <c r="C145" i="11"/>
  <c r="C144" i="11"/>
  <c r="D144" i="11" s="1"/>
  <c r="D143" i="11"/>
  <c r="C143" i="11"/>
  <c r="C142" i="11"/>
  <c r="D142" i="11" s="1"/>
  <c r="D141" i="11"/>
  <c r="C141" i="11"/>
  <c r="C140" i="11"/>
  <c r="D140" i="11" s="1"/>
  <c r="D139" i="11"/>
  <c r="C139" i="11"/>
  <c r="C138" i="11"/>
  <c r="D138" i="11" s="1"/>
  <c r="C137" i="11"/>
  <c r="C136" i="11"/>
  <c r="C135" i="11"/>
  <c r="C134" i="11"/>
  <c r="C133" i="11"/>
  <c r="C132" i="11"/>
  <c r="C131" i="11"/>
  <c r="C130" i="11"/>
  <c r="D130" i="11" s="1"/>
  <c r="D129" i="11"/>
  <c r="C129" i="11"/>
  <c r="C128" i="11"/>
  <c r="D128" i="11" s="1"/>
  <c r="D127" i="11"/>
  <c r="C127" i="11"/>
  <c r="C126" i="11"/>
  <c r="D126" i="11" s="1"/>
  <c r="D125" i="11"/>
  <c r="C125" i="11"/>
  <c r="C124" i="11"/>
  <c r="D124" i="11" s="1"/>
  <c r="D123" i="11"/>
  <c r="C123" i="11"/>
  <c r="C122" i="11"/>
  <c r="D122" i="11" s="1"/>
  <c r="C121" i="11"/>
  <c r="C120" i="11"/>
  <c r="C119" i="11"/>
  <c r="C118" i="11"/>
  <c r="C117" i="11"/>
  <c r="C116" i="11"/>
  <c r="C115" i="11"/>
  <c r="C114" i="11"/>
  <c r="D114" i="11" s="1"/>
  <c r="D113" i="11"/>
  <c r="C113" i="11"/>
  <c r="C112" i="11"/>
  <c r="D112" i="11" s="1"/>
  <c r="D111" i="11"/>
  <c r="C111" i="11"/>
  <c r="C110" i="11"/>
  <c r="D109" i="11"/>
  <c r="C109" i="11"/>
  <c r="C108" i="11"/>
  <c r="C107" i="11"/>
  <c r="D107" i="11" s="1"/>
  <c r="C106" i="11"/>
  <c r="C105" i="11"/>
  <c r="C104" i="11"/>
  <c r="D104" i="11" s="1"/>
  <c r="C103" i="11"/>
  <c r="C102" i="11"/>
  <c r="C101" i="11"/>
  <c r="D101" i="11" s="1"/>
  <c r="C100" i="11"/>
  <c r="D100" i="11" s="1"/>
  <c r="C99" i="11"/>
  <c r="C98" i="11"/>
  <c r="D98" i="11" s="1"/>
  <c r="D97" i="11"/>
  <c r="C97" i="11"/>
  <c r="C96" i="11"/>
  <c r="C95" i="11"/>
  <c r="D95" i="11" s="1"/>
  <c r="C94" i="11"/>
  <c r="C93" i="11"/>
  <c r="D93" i="11" s="1"/>
  <c r="C92" i="11"/>
  <c r="C91" i="11"/>
  <c r="D91" i="11" s="1"/>
  <c r="C90" i="11"/>
  <c r="C89" i="11"/>
  <c r="C88" i="11"/>
  <c r="D88" i="11" s="1"/>
  <c r="C87" i="11"/>
  <c r="C86" i="11"/>
  <c r="C85" i="11"/>
  <c r="C84" i="11"/>
  <c r="D84" i="11" s="1"/>
  <c r="C83" i="11"/>
  <c r="C82" i="11"/>
  <c r="D82" i="11" s="1"/>
  <c r="D81" i="11"/>
  <c r="C81" i="11"/>
  <c r="C80" i="11"/>
  <c r="D79" i="11"/>
  <c r="C79" i="11"/>
  <c r="C78" i="11"/>
  <c r="D77" i="11"/>
  <c r="C77" i="11"/>
  <c r="C76" i="11"/>
  <c r="C75" i="11"/>
  <c r="D75" i="11" s="1"/>
  <c r="C74" i="11"/>
  <c r="C73" i="11"/>
  <c r="D73" i="11" s="1"/>
  <c r="C72" i="11"/>
  <c r="D72" i="11" s="1"/>
  <c r="C71" i="11"/>
  <c r="C70" i="11"/>
  <c r="C69" i="11"/>
  <c r="D69" i="11" s="1"/>
  <c r="C68" i="11"/>
  <c r="D68" i="11" s="1"/>
  <c r="C67" i="11"/>
  <c r="C66" i="11"/>
  <c r="D66" i="11" s="1"/>
  <c r="D65" i="11"/>
  <c r="C65" i="11"/>
  <c r="C64" i="11"/>
  <c r="C63" i="11"/>
  <c r="D63" i="11" s="1"/>
  <c r="C62" i="11"/>
  <c r="C61" i="11"/>
  <c r="D61" i="11" s="1"/>
  <c r="C60" i="11"/>
  <c r="C59" i="11"/>
  <c r="D59" i="11" s="1"/>
  <c r="C58" i="11"/>
  <c r="C57" i="11"/>
  <c r="D57" i="11" s="1"/>
  <c r="C56" i="11"/>
  <c r="D56" i="11" s="1"/>
  <c r="C55" i="11"/>
  <c r="C54" i="11"/>
  <c r="C53" i="11"/>
  <c r="C52" i="11"/>
  <c r="D52" i="11" s="1"/>
  <c r="C51" i="11"/>
  <c r="C50" i="11"/>
  <c r="D50" i="11" s="1"/>
  <c r="D49" i="11"/>
  <c r="C49" i="11"/>
  <c r="C48" i="11"/>
  <c r="C47" i="11"/>
  <c r="D47" i="11" s="1"/>
  <c r="C46" i="11"/>
  <c r="C45" i="11"/>
  <c r="D45" i="11" s="1"/>
  <c r="C44" i="11"/>
  <c r="C43" i="11"/>
  <c r="D43" i="11" s="1"/>
  <c r="C42" i="11"/>
  <c r="C41" i="11"/>
  <c r="C40" i="11"/>
  <c r="D40" i="11" s="1"/>
  <c r="C39" i="11"/>
  <c r="C38" i="11"/>
  <c r="C37" i="11"/>
  <c r="C36" i="11"/>
  <c r="D36" i="11" s="1"/>
  <c r="C35" i="11"/>
  <c r="C34" i="11"/>
  <c r="D34" i="11" s="1"/>
  <c r="C33" i="11"/>
  <c r="C32" i="11"/>
  <c r="D32" i="11" s="1"/>
  <c r="C31" i="11"/>
  <c r="C30" i="11"/>
  <c r="D30" i="11" s="1"/>
  <c r="C29" i="11"/>
  <c r="C28" i="11"/>
  <c r="D28" i="11" s="1"/>
  <c r="C27" i="11"/>
  <c r="C26" i="11"/>
  <c r="D26" i="11" s="1"/>
  <c r="C25" i="11"/>
  <c r="C24" i="11"/>
  <c r="D24" i="11" s="1"/>
  <c r="C23" i="11"/>
  <c r="C22" i="11"/>
  <c r="D22" i="11" s="1"/>
  <c r="C21" i="11"/>
  <c r="C20" i="11"/>
  <c r="D20" i="11" s="1"/>
  <c r="C19" i="11"/>
  <c r="C18" i="11"/>
  <c r="D18" i="11" s="1"/>
  <c r="C17" i="11"/>
  <c r="C16" i="11"/>
  <c r="D16" i="11" s="1"/>
  <c r="C15" i="11"/>
  <c r="C14" i="11"/>
  <c r="D14" i="11" s="1"/>
  <c r="C13" i="11"/>
  <c r="C12" i="11"/>
  <c r="D12" i="11" s="1"/>
  <c r="C11" i="11"/>
  <c r="C10" i="11"/>
  <c r="D10" i="11" s="1"/>
  <c r="C9" i="11"/>
  <c r="C8" i="11"/>
  <c r="D8" i="11" s="1"/>
  <c r="C7" i="11"/>
  <c r="C6" i="11"/>
  <c r="D6" i="11" s="1"/>
  <c r="C5" i="13"/>
  <c r="C4" i="13"/>
  <c r="D5" i="13" s="1"/>
  <c r="C3" i="13"/>
  <c r="C2" i="13"/>
  <c r="C5" i="12"/>
  <c r="D5" i="12" s="1"/>
  <c r="C4" i="12"/>
  <c r="D4" i="12" s="1"/>
  <c r="C3" i="12"/>
  <c r="E3" i="12" s="1"/>
  <c r="C2" i="12"/>
  <c r="D5" i="11"/>
  <c r="C5" i="11"/>
  <c r="C4" i="11"/>
  <c r="D4" i="11" s="1"/>
  <c r="E3" i="11"/>
  <c r="E4" i="11" s="1"/>
  <c r="D3" i="11"/>
  <c r="C3" i="11"/>
  <c r="C2" i="11"/>
  <c r="C995" i="10"/>
  <c r="D995" i="10" s="1"/>
  <c r="C994" i="10"/>
  <c r="C993" i="10"/>
  <c r="D992" i="10"/>
  <c r="C992" i="10"/>
  <c r="C991" i="10"/>
  <c r="D991" i="10" s="1"/>
  <c r="D990" i="10"/>
  <c r="C990" i="10"/>
  <c r="C989" i="10"/>
  <c r="D989" i="10" s="1"/>
  <c r="C988" i="10"/>
  <c r="C987" i="10"/>
  <c r="C986" i="10"/>
  <c r="C985" i="10"/>
  <c r="D985" i="10" s="1"/>
  <c r="C984" i="10"/>
  <c r="C983" i="10"/>
  <c r="D983" i="10" s="1"/>
  <c r="C982" i="10"/>
  <c r="C981" i="10"/>
  <c r="D980" i="10"/>
  <c r="C980" i="10"/>
  <c r="C979" i="10"/>
  <c r="D979" i="10" s="1"/>
  <c r="D978" i="10"/>
  <c r="C978" i="10"/>
  <c r="C977" i="10"/>
  <c r="D977" i="10" s="1"/>
  <c r="D976" i="10"/>
  <c r="C976" i="10"/>
  <c r="C975" i="10"/>
  <c r="D975" i="10" s="1"/>
  <c r="D974" i="10"/>
  <c r="C974" i="10"/>
  <c r="C973" i="10"/>
  <c r="D973" i="10" s="1"/>
  <c r="C972" i="10"/>
  <c r="C971" i="10"/>
  <c r="C970" i="10"/>
  <c r="C969" i="10"/>
  <c r="D969" i="10" s="1"/>
  <c r="C968" i="10"/>
  <c r="C967" i="10"/>
  <c r="C966" i="10"/>
  <c r="C965" i="10"/>
  <c r="D964" i="10"/>
  <c r="C964" i="10"/>
  <c r="C963" i="10"/>
  <c r="D963" i="10" s="1"/>
  <c r="C962" i="10"/>
  <c r="C961" i="10"/>
  <c r="D961" i="10" s="1"/>
  <c r="D960" i="10"/>
  <c r="C960" i="10"/>
  <c r="C959" i="10"/>
  <c r="D959" i="10" s="1"/>
  <c r="D958" i="10"/>
  <c r="C958" i="10"/>
  <c r="C957" i="10"/>
  <c r="D957" i="10" s="1"/>
  <c r="C956" i="10"/>
  <c r="C955" i="10"/>
  <c r="C954" i="10"/>
  <c r="C953" i="10"/>
  <c r="D953" i="10" s="1"/>
  <c r="C952" i="10"/>
  <c r="C951" i="10"/>
  <c r="D951" i="10" s="1"/>
  <c r="C950" i="10"/>
  <c r="C949" i="10"/>
  <c r="C948" i="10"/>
  <c r="C947" i="10"/>
  <c r="D947" i="10" s="1"/>
  <c r="C946" i="10"/>
  <c r="C945" i="10"/>
  <c r="D944" i="10"/>
  <c r="C944" i="10"/>
  <c r="C943" i="10"/>
  <c r="D943" i="10" s="1"/>
  <c r="D942" i="10"/>
  <c r="C942" i="10"/>
  <c r="C941" i="10"/>
  <c r="D941" i="10" s="1"/>
  <c r="C940" i="10"/>
  <c r="C939" i="10"/>
  <c r="D939" i="10" s="1"/>
  <c r="C938" i="10"/>
  <c r="C937" i="10"/>
  <c r="D936" i="10"/>
  <c r="C936" i="10"/>
  <c r="C935" i="10"/>
  <c r="D935" i="10" s="1"/>
  <c r="D934" i="10"/>
  <c r="C934" i="10"/>
  <c r="C933" i="10"/>
  <c r="D933" i="10" s="1"/>
  <c r="C932" i="10"/>
  <c r="C931" i="10"/>
  <c r="D930" i="10"/>
  <c r="C930" i="10"/>
  <c r="C929" i="10"/>
  <c r="D929" i="10" s="1"/>
  <c r="C928" i="10"/>
  <c r="C927" i="10"/>
  <c r="D926" i="10"/>
  <c r="C926" i="10"/>
  <c r="C925" i="10"/>
  <c r="D925" i="10" s="1"/>
  <c r="C924" i="10"/>
  <c r="C923" i="10"/>
  <c r="D923" i="10" s="1"/>
  <c r="C922" i="10"/>
  <c r="C921" i="10"/>
  <c r="D920" i="10"/>
  <c r="C920" i="10"/>
  <c r="C919" i="10"/>
  <c r="D919" i="10" s="1"/>
  <c r="C918" i="10"/>
  <c r="C917" i="10"/>
  <c r="D916" i="10"/>
  <c r="C916" i="10"/>
  <c r="C915" i="10"/>
  <c r="D915" i="10" s="1"/>
  <c r="C914" i="10"/>
  <c r="C913" i="10"/>
  <c r="D913" i="10" s="1"/>
  <c r="C912" i="10"/>
  <c r="C911" i="10"/>
  <c r="D911" i="10" s="1"/>
  <c r="D910" i="10"/>
  <c r="C910" i="10"/>
  <c r="C909" i="10"/>
  <c r="D909" i="10" s="1"/>
  <c r="C908" i="10"/>
  <c r="C907" i="10"/>
  <c r="C906" i="10"/>
  <c r="C905" i="10"/>
  <c r="C904" i="10"/>
  <c r="C903" i="10"/>
  <c r="D902" i="10"/>
  <c r="C902" i="10"/>
  <c r="C901" i="10"/>
  <c r="D901" i="10" s="1"/>
  <c r="D900" i="10"/>
  <c r="C900" i="10"/>
  <c r="C899" i="10"/>
  <c r="D899" i="10" s="1"/>
  <c r="D898" i="10"/>
  <c r="C898" i="10"/>
  <c r="C897" i="10"/>
  <c r="D897" i="10" s="1"/>
  <c r="D896" i="10"/>
  <c r="C896" i="10"/>
  <c r="C895" i="10"/>
  <c r="D895" i="10" s="1"/>
  <c r="D894" i="10"/>
  <c r="C894" i="10"/>
  <c r="C893" i="10"/>
  <c r="D893" i="10" s="1"/>
  <c r="D892" i="10"/>
  <c r="C892" i="10"/>
  <c r="C891" i="10"/>
  <c r="D891" i="10" s="1"/>
  <c r="C890" i="10"/>
  <c r="C889" i="10"/>
  <c r="C888" i="10"/>
  <c r="C887" i="10"/>
  <c r="D887" i="10" s="1"/>
  <c r="C886" i="10"/>
  <c r="C885" i="10"/>
  <c r="D885" i="10" s="1"/>
  <c r="D884" i="10"/>
  <c r="C884" i="10"/>
  <c r="C883" i="10"/>
  <c r="D883" i="10" s="1"/>
  <c r="D882" i="10"/>
  <c r="C882" i="10"/>
  <c r="C881" i="10"/>
  <c r="D881" i="10" s="1"/>
  <c r="C880" i="10"/>
  <c r="C879" i="10"/>
  <c r="D878" i="10"/>
  <c r="C878" i="10"/>
  <c r="C877" i="10"/>
  <c r="D877" i="10" s="1"/>
  <c r="C876" i="10"/>
  <c r="C875" i="10"/>
  <c r="C874" i="10"/>
  <c r="C873" i="10"/>
  <c r="C872" i="10"/>
  <c r="C871" i="10"/>
  <c r="D870" i="10"/>
  <c r="C870" i="10"/>
  <c r="C869" i="10"/>
  <c r="D869" i="10" s="1"/>
  <c r="D868" i="10"/>
  <c r="C868" i="10"/>
  <c r="C867" i="10"/>
  <c r="D867" i="10" s="1"/>
  <c r="C866" i="10"/>
  <c r="C865" i="10"/>
  <c r="D864" i="10"/>
  <c r="C864" i="10"/>
  <c r="C863" i="10"/>
  <c r="D863" i="10" s="1"/>
  <c r="C862" i="10"/>
  <c r="C861" i="10"/>
  <c r="C860" i="10"/>
  <c r="C859" i="10"/>
  <c r="D858" i="10"/>
  <c r="C858" i="10"/>
  <c r="C857" i="10"/>
  <c r="D857" i="10" s="1"/>
  <c r="C856" i="10"/>
  <c r="D855" i="10"/>
  <c r="C855" i="10"/>
  <c r="D856" i="10" s="1"/>
  <c r="D854" i="10"/>
  <c r="C854" i="10"/>
  <c r="C853" i="10"/>
  <c r="D853" i="10" s="1"/>
  <c r="D852" i="10"/>
  <c r="C852" i="10"/>
  <c r="C851" i="10"/>
  <c r="D851" i="10" s="1"/>
  <c r="C850" i="10"/>
  <c r="D849" i="10"/>
  <c r="C849" i="10"/>
  <c r="D850" i="10" s="1"/>
  <c r="C848" i="10"/>
  <c r="D847" i="10"/>
  <c r="C847" i="10"/>
  <c r="D848" i="10" s="1"/>
  <c r="D846" i="10"/>
  <c r="C846" i="10"/>
  <c r="C845" i="10"/>
  <c r="D845" i="10" s="1"/>
  <c r="C844" i="10"/>
  <c r="C843" i="10"/>
  <c r="D844" i="10" s="1"/>
  <c r="C842" i="10"/>
  <c r="C841" i="10"/>
  <c r="D841" i="10" s="1"/>
  <c r="C840" i="10"/>
  <c r="D839" i="10"/>
  <c r="C839" i="10"/>
  <c r="D840" i="10" s="1"/>
  <c r="C838" i="10"/>
  <c r="C837" i="10"/>
  <c r="D838" i="10" s="1"/>
  <c r="C836" i="10"/>
  <c r="C835" i="10"/>
  <c r="D834" i="10"/>
  <c r="C834" i="10"/>
  <c r="D833" i="10"/>
  <c r="C833" i="10"/>
  <c r="D832" i="10"/>
  <c r="C832" i="10"/>
  <c r="D831" i="10"/>
  <c r="C831" i="10"/>
  <c r="D830" i="10"/>
  <c r="C830" i="10"/>
  <c r="D829" i="10"/>
  <c r="C829" i="10"/>
  <c r="C828" i="10"/>
  <c r="C827" i="10"/>
  <c r="D828" i="10" s="1"/>
  <c r="C826" i="10"/>
  <c r="C825" i="10"/>
  <c r="D826" i="10" s="1"/>
  <c r="C824" i="10"/>
  <c r="C823" i="10"/>
  <c r="C822" i="10"/>
  <c r="D821" i="10"/>
  <c r="C821" i="10"/>
  <c r="D822" i="10" s="1"/>
  <c r="C820" i="10"/>
  <c r="D819" i="10"/>
  <c r="C819" i="10"/>
  <c r="D820" i="10" s="1"/>
  <c r="C818" i="10"/>
  <c r="C817" i="10"/>
  <c r="D818" i="10" s="1"/>
  <c r="C816" i="10"/>
  <c r="D815" i="10"/>
  <c r="C815" i="10"/>
  <c r="D816" i="10" s="1"/>
  <c r="C814" i="10"/>
  <c r="C813" i="10"/>
  <c r="C812" i="10"/>
  <c r="D811" i="10"/>
  <c r="C811" i="10"/>
  <c r="D812" i="10" s="1"/>
  <c r="C810" i="10"/>
  <c r="C809" i="10"/>
  <c r="C808" i="10"/>
  <c r="C807" i="10"/>
  <c r="C806" i="10"/>
  <c r="D805" i="10"/>
  <c r="C805" i="10"/>
  <c r="D806" i="10" s="1"/>
  <c r="C804" i="10"/>
  <c r="D803" i="10"/>
  <c r="C803" i="10"/>
  <c r="D804" i="10" s="1"/>
  <c r="C802" i="10"/>
  <c r="C801" i="10"/>
  <c r="C800" i="10"/>
  <c r="D799" i="10"/>
  <c r="C799" i="10"/>
  <c r="D800" i="10" s="1"/>
  <c r="C798" i="10"/>
  <c r="C797" i="10"/>
  <c r="C796" i="10"/>
  <c r="C795" i="10"/>
  <c r="D796" i="10" s="1"/>
  <c r="C794" i="10"/>
  <c r="C793" i="10"/>
  <c r="D794" i="10" s="1"/>
  <c r="C792" i="10"/>
  <c r="C791" i="10"/>
  <c r="C790" i="10"/>
  <c r="D789" i="10"/>
  <c r="C789" i="10"/>
  <c r="D790" i="10" s="1"/>
  <c r="C788" i="10"/>
  <c r="D787" i="10"/>
  <c r="C787" i="10"/>
  <c r="D788" i="10" s="1"/>
  <c r="C786" i="10"/>
  <c r="C785" i="10"/>
  <c r="C784" i="10"/>
  <c r="D783" i="10"/>
  <c r="C783" i="10"/>
  <c r="D784" i="10" s="1"/>
  <c r="C782" i="10"/>
  <c r="C781" i="10"/>
  <c r="C780" i="10"/>
  <c r="C779" i="10"/>
  <c r="D780" i="10" s="1"/>
  <c r="C778" i="10"/>
  <c r="D777" i="10"/>
  <c r="C777" i="10"/>
  <c r="D778" i="10" s="1"/>
  <c r="C776" i="10"/>
  <c r="D775" i="10"/>
  <c r="C775" i="10"/>
  <c r="D776" i="10" s="1"/>
  <c r="C774" i="10"/>
  <c r="C773" i="10"/>
  <c r="D774" i="10" s="1"/>
  <c r="C772" i="10"/>
  <c r="D771" i="10"/>
  <c r="C771" i="10"/>
  <c r="D772" i="10" s="1"/>
  <c r="C770" i="10"/>
  <c r="C769" i="10"/>
  <c r="C768" i="10"/>
  <c r="D767" i="10"/>
  <c r="C767" i="10"/>
  <c r="D768" i="10" s="1"/>
  <c r="C766" i="10"/>
  <c r="D765" i="10"/>
  <c r="C765" i="10"/>
  <c r="D766" i="10" s="1"/>
  <c r="C764" i="10"/>
  <c r="D763" i="10"/>
  <c r="C763" i="10"/>
  <c r="D764" i="10" s="1"/>
  <c r="C762" i="10"/>
  <c r="D761" i="10"/>
  <c r="C761" i="10"/>
  <c r="D762" i="10" s="1"/>
  <c r="C760" i="10"/>
  <c r="C759" i="10"/>
  <c r="D760" i="10" s="1"/>
  <c r="C758" i="10"/>
  <c r="D757" i="10"/>
  <c r="C757" i="10"/>
  <c r="D758" i="10" s="1"/>
  <c r="C756" i="10"/>
  <c r="D755" i="10"/>
  <c r="C755" i="10"/>
  <c r="D756" i="10" s="1"/>
  <c r="C754" i="10"/>
  <c r="C753" i="10"/>
  <c r="C752" i="10"/>
  <c r="D751" i="10"/>
  <c r="C751" i="10"/>
  <c r="D752" i="10" s="1"/>
  <c r="C750" i="10"/>
  <c r="C749" i="10"/>
  <c r="D750" i="10" s="1"/>
  <c r="C748" i="10"/>
  <c r="D747" i="10"/>
  <c r="C747" i="10"/>
  <c r="D748" i="10" s="1"/>
  <c r="C746" i="10"/>
  <c r="D745" i="10"/>
  <c r="C745" i="10"/>
  <c r="D746" i="10" s="1"/>
  <c r="C744" i="10"/>
  <c r="C743" i="10"/>
  <c r="C742" i="10"/>
  <c r="D741" i="10"/>
  <c r="C741" i="10"/>
  <c r="D742" i="10" s="1"/>
  <c r="C740" i="10"/>
  <c r="C739" i="10"/>
  <c r="D740" i="10" s="1"/>
  <c r="C738" i="10"/>
  <c r="C737" i="10"/>
  <c r="C736" i="10"/>
  <c r="D735" i="10"/>
  <c r="C735" i="10"/>
  <c r="D736" i="10" s="1"/>
  <c r="C734" i="10"/>
  <c r="C733" i="10"/>
  <c r="D734" i="10" s="1"/>
  <c r="D732" i="10"/>
  <c r="C732" i="10"/>
  <c r="C731" i="10"/>
  <c r="D731" i="10" s="1"/>
  <c r="D730" i="10"/>
  <c r="C730" i="10"/>
  <c r="D729" i="10"/>
  <c r="C729" i="10"/>
  <c r="D728" i="10"/>
  <c r="C728" i="10"/>
  <c r="C727" i="10"/>
  <c r="D727" i="10" s="1"/>
  <c r="D726" i="10"/>
  <c r="C726" i="10"/>
  <c r="C725" i="10"/>
  <c r="D725" i="10" s="1"/>
  <c r="D724" i="10"/>
  <c r="C724" i="10"/>
  <c r="D723" i="10"/>
  <c r="C723" i="10"/>
  <c r="C722" i="10"/>
  <c r="D721" i="10"/>
  <c r="C721" i="10"/>
  <c r="D722" i="10" s="1"/>
  <c r="C720" i="10"/>
  <c r="C719" i="10"/>
  <c r="C718" i="10"/>
  <c r="D717" i="10"/>
  <c r="C717" i="10"/>
  <c r="D718" i="10" s="1"/>
  <c r="C716" i="10"/>
  <c r="C715" i="10"/>
  <c r="D714" i="10"/>
  <c r="C714" i="10"/>
  <c r="D713" i="10"/>
  <c r="C713" i="10"/>
  <c r="D712" i="10"/>
  <c r="C712" i="10"/>
  <c r="C711" i="10"/>
  <c r="D711" i="10" s="1"/>
  <c r="D710" i="10"/>
  <c r="C710" i="10"/>
  <c r="C709" i="10"/>
  <c r="D709" i="10" s="1"/>
  <c r="D708" i="10"/>
  <c r="C708" i="10"/>
  <c r="D707" i="10"/>
  <c r="C707" i="10"/>
  <c r="C706" i="10"/>
  <c r="D705" i="10"/>
  <c r="C705" i="10"/>
  <c r="D706" i="10" s="1"/>
  <c r="C704" i="10"/>
  <c r="C703" i="10"/>
  <c r="D704" i="10" s="1"/>
  <c r="C702" i="10"/>
  <c r="D701" i="10"/>
  <c r="C701" i="10"/>
  <c r="D702" i="10" s="1"/>
  <c r="C700" i="10"/>
  <c r="C699" i="10"/>
  <c r="D699" i="10" s="1"/>
  <c r="D698" i="10"/>
  <c r="C698" i="10"/>
  <c r="D697" i="10"/>
  <c r="C697" i="10"/>
  <c r="D696" i="10"/>
  <c r="C696" i="10"/>
  <c r="C695" i="10"/>
  <c r="D695" i="10" s="1"/>
  <c r="D694" i="10"/>
  <c r="C694" i="10"/>
  <c r="C693" i="10"/>
  <c r="D693" i="10" s="1"/>
  <c r="D692" i="10"/>
  <c r="C692" i="10"/>
  <c r="D691" i="10"/>
  <c r="C691" i="10"/>
  <c r="C690" i="10"/>
  <c r="C689" i="10"/>
  <c r="C688" i="10"/>
  <c r="D687" i="10"/>
  <c r="C687" i="10"/>
  <c r="D688" i="10" s="1"/>
  <c r="C686" i="10"/>
  <c r="C685" i="10"/>
  <c r="D684" i="10"/>
  <c r="C684" i="10"/>
  <c r="C683" i="10"/>
  <c r="D683" i="10" s="1"/>
  <c r="D682" i="10"/>
  <c r="C682" i="10"/>
  <c r="D681" i="10"/>
  <c r="C681" i="10"/>
  <c r="D680" i="10"/>
  <c r="C680" i="10"/>
  <c r="C679" i="10"/>
  <c r="D679" i="10" s="1"/>
  <c r="D678" i="10"/>
  <c r="C678" i="10"/>
  <c r="C677" i="10"/>
  <c r="D677" i="10" s="1"/>
  <c r="D676" i="10"/>
  <c r="C676" i="10"/>
  <c r="D675" i="10"/>
  <c r="C675" i="10"/>
  <c r="C674" i="10"/>
  <c r="C673" i="10"/>
  <c r="D674" i="10" s="1"/>
  <c r="C672" i="10"/>
  <c r="D671" i="10"/>
  <c r="C671" i="10"/>
  <c r="D672" i="10" s="1"/>
  <c r="C670" i="10"/>
  <c r="C669" i="10"/>
  <c r="D670" i="10" s="1"/>
  <c r="D668" i="10"/>
  <c r="C668" i="10"/>
  <c r="C667" i="10"/>
  <c r="D667" i="10" s="1"/>
  <c r="D666" i="10"/>
  <c r="C666" i="10"/>
  <c r="D665" i="10"/>
  <c r="C665" i="10"/>
  <c r="D664" i="10"/>
  <c r="C664" i="10"/>
  <c r="C663" i="10"/>
  <c r="D663" i="10" s="1"/>
  <c r="D662" i="10"/>
  <c r="C662" i="10"/>
  <c r="C661" i="10"/>
  <c r="D661" i="10" s="1"/>
  <c r="D660" i="10"/>
  <c r="C660" i="10"/>
  <c r="D659" i="10"/>
  <c r="C659" i="10"/>
  <c r="C658" i="10"/>
  <c r="D657" i="10"/>
  <c r="C657" i="10"/>
  <c r="D658" i="10" s="1"/>
  <c r="C656" i="10"/>
  <c r="C655" i="10"/>
  <c r="C654" i="10"/>
  <c r="D653" i="10"/>
  <c r="C653" i="10"/>
  <c r="D654" i="10" s="1"/>
  <c r="C652" i="10"/>
  <c r="C651" i="10"/>
  <c r="D650" i="10"/>
  <c r="C650" i="10"/>
  <c r="D649" i="10"/>
  <c r="C649" i="10"/>
  <c r="D648" i="10"/>
  <c r="C648" i="10"/>
  <c r="C647" i="10"/>
  <c r="D647" i="10" s="1"/>
  <c r="D646" i="10"/>
  <c r="C646" i="10"/>
  <c r="C645" i="10"/>
  <c r="D645" i="10" s="1"/>
  <c r="D644" i="10"/>
  <c r="C644" i="10"/>
  <c r="D643" i="10"/>
  <c r="C643" i="10"/>
  <c r="C642" i="10"/>
  <c r="C641" i="10"/>
  <c r="C640" i="10"/>
  <c r="C639" i="10"/>
  <c r="D640" i="10" s="1"/>
  <c r="C638" i="10"/>
  <c r="D637" i="10"/>
  <c r="C637" i="10"/>
  <c r="D638" i="10" s="1"/>
  <c r="C636" i="10"/>
  <c r="C635" i="10"/>
  <c r="D635" i="10" s="1"/>
  <c r="D634" i="10"/>
  <c r="C634" i="10"/>
  <c r="C633" i="10"/>
  <c r="C632" i="10"/>
  <c r="D633" i="10" s="1"/>
  <c r="C631" i="10"/>
  <c r="C630" i="10"/>
  <c r="D630" i="10" s="1"/>
  <c r="C629" i="10"/>
  <c r="C628" i="10"/>
  <c r="D628" i="10" s="1"/>
  <c r="D627" i="10"/>
  <c r="C627" i="10"/>
  <c r="C626" i="10"/>
  <c r="C625" i="10"/>
  <c r="D626" i="10" s="1"/>
  <c r="C624" i="10"/>
  <c r="D623" i="10"/>
  <c r="C623" i="10"/>
  <c r="C622" i="10"/>
  <c r="C621" i="10"/>
  <c r="D621" i="10" s="1"/>
  <c r="D620" i="10"/>
  <c r="C620" i="10"/>
  <c r="C619" i="10"/>
  <c r="D619" i="10" s="1"/>
  <c r="C618" i="10"/>
  <c r="D618" i="10" s="1"/>
  <c r="C617" i="10"/>
  <c r="D616" i="10"/>
  <c r="C616" i="10"/>
  <c r="D617" i="10" s="1"/>
  <c r="C615" i="10"/>
  <c r="D615" i="10" s="1"/>
  <c r="C614" i="10"/>
  <c r="D614" i="10" s="1"/>
  <c r="C613" i="10"/>
  <c r="D613" i="10" s="1"/>
  <c r="C612" i="10"/>
  <c r="D612" i="10" s="1"/>
  <c r="D611" i="10"/>
  <c r="C611" i="10"/>
  <c r="C610" i="10"/>
  <c r="D609" i="10"/>
  <c r="C609" i="10"/>
  <c r="D610" i="10" s="1"/>
  <c r="C608" i="10"/>
  <c r="D608" i="10" s="1"/>
  <c r="C607" i="10"/>
  <c r="D607" i="10" s="1"/>
  <c r="C606" i="10"/>
  <c r="D606" i="10" s="1"/>
  <c r="C605" i="10"/>
  <c r="D605" i="10" s="1"/>
  <c r="C604" i="10"/>
  <c r="C603" i="10"/>
  <c r="C602" i="10"/>
  <c r="D602" i="10" s="1"/>
  <c r="C601" i="10"/>
  <c r="C600" i="10"/>
  <c r="C599" i="10"/>
  <c r="D599" i="10" s="1"/>
  <c r="D598" i="10"/>
  <c r="C598" i="10"/>
  <c r="C597" i="10"/>
  <c r="C596" i="10"/>
  <c r="D596" i="10" s="1"/>
  <c r="D595" i="10"/>
  <c r="C595" i="10"/>
  <c r="C594" i="10"/>
  <c r="D593" i="10"/>
  <c r="C593" i="10"/>
  <c r="D594" i="10" s="1"/>
  <c r="C592" i="10"/>
  <c r="D591" i="10"/>
  <c r="C591" i="10"/>
  <c r="C590" i="10"/>
  <c r="D590" i="10" s="1"/>
  <c r="D589" i="10"/>
  <c r="C589" i="10"/>
  <c r="C588" i="10"/>
  <c r="C587" i="10"/>
  <c r="D586" i="10"/>
  <c r="C586" i="10"/>
  <c r="C585" i="10"/>
  <c r="C584" i="10"/>
  <c r="D585" i="10" s="1"/>
  <c r="C583" i="10"/>
  <c r="D583" i="10" s="1"/>
  <c r="C582" i="10"/>
  <c r="D582" i="10" s="1"/>
  <c r="C581" i="10"/>
  <c r="D581" i="10" s="1"/>
  <c r="C580" i="10"/>
  <c r="D580" i="10" s="1"/>
  <c r="D579" i="10"/>
  <c r="C579" i="10"/>
  <c r="D578" i="10"/>
  <c r="C578" i="10"/>
  <c r="D577" i="10"/>
  <c r="C577" i="10"/>
  <c r="C576" i="10"/>
  <c r="C575" i="10"/>
  <c r="D575" i="10" s="1"/>
  <c r="C574" i="10"/>
  <c r="D574" i="10" s="1"/>
  <c r="C573" i="10"/>
  <c r="D573" i="10" s="1"/>
  <c r="C572" i="10"/>
  <c r="C571" i="10"/>
  <c r="C570" i="10"/>
  <c r="D570" i="10" s="1"/>
  <c r="C569" i="10"/>
  <c r="D568" i="10"/>
  <c r="C568" i="10"/>
  <c r="D569" i="10" s="1"/>
  <c r="C567" i="10"/>
  <c r="C566" i="10"/>
  <c r="D566" i="10" s="1"/>
  <c r="C565" i="10"/>
  <c r="D565" i="10" s="1"/>
  <c r="C564" i="10"/>
  <c r="D564" i="10" s="1"/>
  <c r="D563" i="10"/>
  <c r="C563" i="10"/>
  <c r="D562" i="10"/>
  <c r="C562" i="10"/>
  <c r="C561" i="10"/>
  <c r="D561" i="10" s="1"/>
  <c r="C560" i="10"/>
  <c r="D559" i="10"/>
  <c r="C559" i="10"/>
  <c r="C558" i="10"/>
  <c r="D558" i="10" s="1"/>
  <c r="C557" i="10"/>
  <c r="D557" i="10" s="1"/>
  <c r="D556" i="10"/>
  <c r="C556" i="10"/>
  <c r="C555" i="10"/>
  <c r="D555" i="10" s="1"/>
  <c r="C554" i="10"/>
  <c r="D554" i="10" s="1"/>
  <c r="C553" i="10"/>
  <c r="C552" i="10"/>
  <c r="C551" i="10"/>
  <c r="D551" i="10" s="1"/>
  <c r="D550" i="10"/>
  <c r="C550" i="10"/>
  <c r="C549" i="10"/>
  <c r="D549" i="10" s="1"/>
  <c r="C548" i="10"/>
  <c r="D548" i="10" s="1"/>
  <c r="C547" i="10"/>
  <c r="D546" i="10"/>
  <c r="C546" i="10"/>
  <c r="D547" i="10" s="1"/>
  <c r="C545" i="10"/>
  <c r="D545" i="10" s="1"/>
  <c r="C544" i="10"/>
  <c r="D543" i="10"/>
  <c r="C543" i="10"/>
  <c r="C542" i="10"/>
  <c r="C541" i="10"/>
  <c r="D541" i="10" s="1"/>
  <c r="D540" i="10"/>
  <c r="C540" i="10"/>
  <c r="C539" i="10"/>
  <c r="D538" i="10"/>
  <c r="C538" i="10"/>
  <c r="D539" i="10" s="1"/>
  <c r="C537" i="10"/>
  <c r="D537" i="10" s="1"/>
  <c r="C536" i="10"/>
  <c r="C535" i="10"/>
  <c r="D535" i="10" s="1"/>
  <c r="C534" i="10"/>
  <c r="D534" i="10" s="1"/>
  <c r="C533" i="10"/>
  <c r="D533" i="10" s="1"/>
  <c r="D532" i="10"/>
  <c r="C532" i="10"/>
  <c r="C531" i="10"/>
  <c r="D530" i="10"/>
  <c r="C530" i="10"/>
  <c r="D531" i="10" s="1"/>
  <c r="C529" i="10"/>
  <c r="C528" i="10"/>
  <c r="D529" i="10" s="1"/>
  <c r="C527" i="10"/>
  <c r="D527" i="10" s="1"/>
  <c r="C526" i="10"/>
  <c r="C525" i="10"/>
  <c r="D525" i="10" s="1"/>
  <c r="C524" i="10"/>
  <c r="D523" i="10"/>
  <c r="C523" i="10"/>
  <c r="D524" i="10" s="1"/>
  <c r="C522" i="10"/>
  <c r="C521" i="10"/>
  <c r="D520" i="10"/>
  <c r="C520" i="10"/>
  <c r="C519" i="10"/>
  <c r="D519" i="10" s="1"/>
  <c r="D518" i="10"/>
  <c r="C518" i="10"/>
  <c r="C517" i="10"/>
  <c r="D516" i="10"/>
  <c r="C516" i="10"/>
  <c r="D515" i="10"/>
  <c r="C515" i="10"/>
  <c r="C514" i="10"/>
  <c r="C513" i="10"/>
  <c r="D513" i="10" s="1"/>
  <c r="D512" i="10"/>
  <c r="C512" i="10"/>
  <c r="C511" i="10"/>
  <c r="C510" i="10"/>
  <c r="D510" i="10" s="1"/>
  <c r="C509" i="10"/>
  <c r="D509" i="10" s="1"/>
  <c r="D508" i="10"/>
  <c r="C508" i="10"/>
  <c r="C507" i="10"/>
  <c r="C506" i="10"/>
  <c r="C505" i="10"/>
  <c r="D505" i="10" s="1"/>
  <c r="C504" i="10"/>
  <c r="D504" i="10" s="1"/>
  <c r="D503" i="10"/>
  <c r="C503" i="10"/>
  <c r="D502" i="10"/>
  <c r="C502" i="10"/>
  <c r="C501" i="10"/>
  <c r="D500" i="10"/>
  <c r="C500" i="10"/>
  <c r="C499" i="10"/>
  <c r="C498" i="10"/>
  <c r="D498" i="10" s="1"/>
  <c r="C497" i="10"/>
  <c r="D496" i="10"/>
  <c r="C496" i="10"/>
  <c r="C495" i="10"/>
  <c r="C494" i="10"/>
  <c r="C493" i="10"/>
  <c r="D493" i="10" s="1"/>
  <c r="C492" i="10"/>
  <c r="C491" i="10"/>
  <c r="C490" i="10"/>
  <c r="D490" i="10" s="1"/>
  <c r="C489" i="10"/>
  <c r="D489" i="10" s="1"/>
  <c r="C488" i="10"/>
  <c r="D488" i="10" s="1"/>
  <c r="C487" i="10"/>
  <c r="D487" i="10" s="1"/>
  <c r="D486" i="10"/>
  <c r="C486" i="10"/>
  <c r="C485" i="10"/>
  <c r="C484" i="10"/>
  <c r="D484" i="10" s="1"/>
  <c r="C483" i="10"/>
  <c r="D482" i="10"/>
  <c r="C482" i="10"/>
  <c r="C481" i="10"/>
  <c r="C480" i="10"/>
  <c r="D480" i="10" s="1"/>
  <c r="C479" i="10"/>
  <c r="C478" i="10"/>
  <c r="C477" i="10"/>
  <c r="D477" i="10" s="1"/>
  <c r="C476" i="10"/>
  <c r="C475" i="10"/>
  <c r="C474" i="10"/>
  <c r="C473" i="10"/>
  <c r="D473" i="10" s="1"/>
  <c r="C472" i="10"/>
  <c r="C471" i="10"/>
  <c r="D471" i="10" s="1"/>
  <c r="D470" i="10"/>
  <c r="C470" i="10"/>
  <c r="C469" i="10"/>
  <c r="D468" i="10"/>
  <c r="C468" i="10"/>
  <c r="C467" i="10"/>
  <c r="C466" i="10"/>
  <c r="D466" i="10" s="1"/>
  <c r="C465" i="10"/>
  <c r="D464" i="10"/>
  <c r="C464" i="10"/>
  <c r="C463" i="10"/>
  <c r="C462" i="10"/>
  <c r="C461" i="10"/>
  <c r="D461" i="10" s="1"/>
  <c r="C460" i="10"/>
  <c r="C459" i="10"/>
  <c r="C458" i="10"/>
  <c r="C457" i="10"/>
  <c r="D457" i="10" s="1"/>
  <c r="C456" i="10"/>
  <c r="D456" i="10" s="1"/>
  <c r="C455" i="10"/>
  <c r="D455" i="10" s="1"/>
  <c r="D454" i="10"/>
  <c r="C454" i="10"/>
  <c r="C453" i="10"/>
  <c r="C452" i="10"/>
  <c r="D452" i="10" s="1"/>
  <c r="C451" i="10"/>
  <c r="D450" i="10"/>
  <c r="C450" i="10"/>
  <c r="C449" i="10"/>
  <c r="C448" i="10"/>
  <c r="D448" i="10" s="1"/>
  <c r="C447" i="10"/>
  <c r="C446" i="10"/>
  <c r="C445" i="10"/>
  <c r="D445" i="10" s="1"/>
  <c r="C444" i="10"/>
  <c r="C443" i="10"/>
  <c r="C442" i="10"/>
  <c r="C441" i="10"/>
  <c r="D441" i="10" s="1"/>
  <c r="C440" i="10"/>
  <c r="C439" i="10"/>
  <c r="D439" i="10" s="1"/>
  <c r="D438" i="10"/>
  <c r="C438" i="10"/>
  <c r="C437" i="10"/>
  <c r="D436" i="10"/>
  <c r="C436" i="10"/>
  <c r="C435" i="10"/>
  <c r="C434" i="10"/>
  <c r="D434" i="10" s="1"/>
  <c r="C433" i="10"/>
  <c r="D432" i="10"/>
  <c r="C432" i="10"/>
  <c r="C431" i="10"/>
  <c r="C430" i="10"/>
  <c r="D430" i="10" s="1"/>
  <c r="C429" i="10"/>
  <c r="D429" i="10" s="1"/>
  <c r="C428" i="10"/>
  <c r="C427" i="10"/>
  <c r="C426" i="10"/>
  <c r="C425" i="10"/>
  <c r="D425" i="10" s="1"/>
  <c r="C424" i="10"/>
  <c r="C423" i="10"/>
  <c r="D423" i="10" s="1"/>
  <c r="D422" i="10"/>
  <c r="C422" i="10"/>
  <c r="C421" i="10"/>
  <c r="C420" i="10"/>
  <c r="D420" i="10" s="1"/>
  <c r="C419" i="10"/>
  <c r="D418" i="10"/>
  <c r="C418" i="10"/>
  <c r="C417" i="10"/>
  <c r="C416" i="10"/>
  <c r="D416" i="10" s="1"/>
  <c r="C415" i="10"/>
  <c r="C414" i="10"/>
  <c r="C413" i="10"/>
  <c r="D413" i="10" s="1"/>
  <c r="C412" i="10"/>
  <c r="C411" i="10"/>
  <c r="C410" i="10"/>
  <c r="C409" i="10"/>
  <c r="D409" i="10" s="1"/>
  <c r="C408" i="10"/>
  <c r="C407" i="10"/>
  <c r="D407" i="10" s="1"/>
  <c r="D406" i="10"/>
  <c r="C406" i="10"/>
  <c r="C405" i="10"/>
  <c r="D404" i="10"/>
  <c r="C404" i="10"/>
  <c r="C403" i="10"/>
  <c r="C402" i="10"/>
  <c r="D402" i="10" s="1"/>
  <c r="C401" i="10"/>
  <c r="D400" i="10"/>
  <c r="C400" i="10"/>
  <c r="C399" i="10"/>
  <c r="C398" i="10"/>
  <c r="D398" i="10" s="1"/>
  <c r="C397" i="10"/>
  <c r="D397" i="10" s="1"/>
  <c r="C396" i="10"/>
  <c r="C395" i="10"/>
  <c r="C394" i="10"/>
  <c r="D394" i="10" s="1"/>
  <c r="C393" i="10"/>
  <c r="D393" i="10" s="1"/>
  <c r="C392" i="10"/>
  <c r="D392" i="10" s="1"/>
  <c r="C391" i="10"/>
  <c r="D391" i="10" s="1"/>
  <c r="D390" i="10"/>
  <c r="C390" i="10"/>
  <c r="C389" i="10"/>
  <c r="D388" i="10"/>
  <c r="C388" i="10"/>
  <c r="C387" i="10"/>
  <c r="C386" i="10"/>
  <c r="D386" i="10" s="1"/>
  <c r="C385" i="10"/>
  <c r="C384" i="10"/>
  <c r="D384" i="10" s="1"/>
  <c r="C383" i="10"/>
  <c r="C382" i="10"/>
  <c r="D382" i="10" s="1"/>
  <c r="C381" i="10"/>
  <c r="D381" i="10" s="1"/>
  <c r="C380" i="10"/>
  <c r="C379" i="10"/>
  <c r="C378" i="10"/>
  <c r="C377" i="10"/>
  <c r="D377" i="10" s="1"/>
  <c r="C376" i="10"/>
  <c r="D376" i="10" s="1"/>
  <c r="C375" i="10"/>
  <c r="D375" i="10" s="1"/>
  <c r="D374" i="10"/>
  <c r="C374" i="10"/>
  <c r="C373" i="10"/>
  <c r="C372" i="10"/>
  <c r="D372" i="10" s="1"/>
  <c r="C371" i="10"/>
  <c r="D370" i="10"/>
  <c r="C370" i="10"/>
  <c r="C369" i="10"/>
  <c r="C368" i="10"/>
  <c r="D368" i="10" s="1"/>
  <c r="C367" i="10"/>
  <c r="C366" i="10"/>
  <c r="D366" i="10" s="1"/>
  <c r="C365" i="10"/>
  <c r="D365" i="10" s="1"/>
  <c r="C364" i="10"/>
  <c r="C363" i="10"/>
  <c r="C362" i="10"/>
  <c r="C361" i="10"/>
  <c r="D361" i="10" s="1"/>
  <c r="C360" i="10"/>
  <c r="D360" i="10" s="1"/>
  <c r="C359" i="10"/>
  <c r="D359" i="10" s="1"/>
  <c r="D358" i="10"/>
  <c r="C358" i="10"/>
  <c r="C357" i="10"/>
  <c r="D357" i="10" s="1"/>
  <c r="C356" i="10"/>
  <c r="D356" i="10" s="1"/>
  <c r="C355" i="10"/>
  <c r="C354" i="10"/>
  <c r="D354" i="10" s="1"/>
  <c r="C353" i="10"/>
  <c r="D352" i="10"/>
  <c r="C352" i="10"/>
  <c r="C351" i="10"/>
  <c r="C350" i="10"/>
  <c r="C349" i="10"/>
  <c r="D349" i="10" s="1"/>
  <c r="C348" i="10"/>
  <c r="C347" i="10"/>
  <c r="D347" i="10" s="1"/>
  <c r="D346" i="10"/>
  <c r="C346" i="10"/>
  <c r="C345" i="10"/>
  <c r="C344" i="10"/>
  <c r="D344" i="10" s="1"/>
  <c r="C343" i="10"/>
  <c r="D343" i="10" s="1"/>
  <c r="D342" i="10"/>
  <c r="C342" i="10"/>
  <c r="C341" i="10"/>
  <c r="C340" i="10"/>
  <c r="C339" i="10"/>
  <c r="D339" i="10" s="1"/>
  <c r="C338" i="10"/>
  <c r="C337" i="10"/>
  <c r="D337" i="10" s="1"/>
  <c r="D336" i="10"/>
  <c r="C336" i="10"/>
  <c r="C335" i="10"/>
  <c r="D334" i="10"/>
  <c r="C334" i="10"/>
  <c r="C333" i="10"/>
  <c r="C332" i="10"/>
  <c r="D332" i="10" s="1"/>
  <c r="C331" i="10"/>
  <c r="C330" i="10"/>
  <c r="D330" i="10" s="1"/>
  <c r="C329" i="10"/>
  <c r="D329" i="10" s="1"/>
  <c r="C328" i="10"/>
  <c r="C327" i="10"/>
  <c r="D327" i="10" s="1"/>
  <c r="D326" i="10"/>
  <c r="C326" i="10"/>
  <c r="C325" i="10"/>
  <c r="C324" i="10"/>
  <c r="D324" i="10" s="1"/>
  <c r="C323" i="10"/>
  <c r="D322" i="10"/>
  <c r="C322" i="10"/>
  <c r="C321" i="10"/>
  <c r="D321" i="10" s="1"/>
  <c r="C320" i="10"/>
  <c r="D320" i="10" s="1"/>
  <c r="C319" i="10"/>
  <c r="C318" i="10"/>
  <c r="C317" i="10"/>
  <c r="D317" i="10" s="1"/>
  <c r="D316" i="10"/>
  <c r="C316" i="10"/>
  <c r="C315" i="10"/>
  <c r="C314" i="10"/>
  <c r="D314" i="10" s="1"/>
  <c r="C313" i="10"/>
  <c r="C312" i="10"/>
  <c r="C311" i="10"/>
  <c r="D311" i="10" s="1"/>
  <c r="C310" i="10"/>
  <c r="C309" i="10"/>
  <c r="C308" i="10"/>
  <c r="C307" i="10"/>
  <c r="D307" i="10" s="1"/>
  <c r="D306" i="10"/>
  <c r="C306" i="10"/>
  <c r="C305" i="10"/>
  <c r="C304" i="10"/>
  <c r="D304" i="10" s="1"/>
  <c r="C303" i="10"/>
  <c r="D302" i="10"/>
  <c r="C302" i="10"/>
  <c r="C301" i="10"/>
  <c r="C300" i="10"/>
  <c r="C299" i="10"/>
  <c r="D299" i="10" s="1"/>
  <c r="C298" i="10"/>
  <c r="D298" i="10" s="1"/>
  <c r="C297" i="10"/>
  <c r="C296" i="10"/>
  <c r="D296" i="10" s="1"/>
  <c r="C295" i="10"/>
  <c r="D295" i="10" s="1"/>
  <c r="D294" i="10"/>
  <c r="C294" i="10"/>
  <c r="C293" i="10"/>
  <c r="C292" i="10"/>
  <c r="D292" i="10" s="1"/>
  <c r="C291" i="10"/>
  <c r="D291" i="10" s="1"/>
  <c r="C290" i="10"/>
  <c r="C289" i="10"/>
  <c r="C288" i="10"/>
  <c r="D288" i="10" s="1"/>
  <c r="C287" i="10"/>
  <c r="D286" i="10"/>
  <c r="C286" i="10"/>
  <c r="C285" i="10"/>
  <c r="C284" i="10"/>
  <c r="D284" i="10" s="1"/>
  <c r="C283" i="10"/>
  <c r="C282" i="10"/>
  <c r="C281" i="10"/>
  <c r="D281" i="10" s="1"/>
  <c r="C280" i="10"/>
  <c r="C279" i="10"/>
  <c r="D279" i="10" s="1"/>
  <c r="C278" i="10"/>
  <c r="C277" i="10"/>
  <c r="D276" i="10"/>
  <c r="C276" i="10"/>
  <c r="C275" i="10"/>
  <c r="C274" i="10"/>
  <c r="D274" i="10" s="1"/>
  <c r="C273" i="10"/>
  <c r="C272" i="10"/>
  <c r="D272" i="10" s="1"/>
  <c r="C271" i="10"/>
  <c r="C270" i="10"/>
  <c r="C269" i="10"/>
  <c r="C268" i="10"/>
  <c r="C267" i="10"/>
  <c r="D267" i="10" s="1"/>
  <c r="C266" i="10"/>
  <c r="D266" i="10" s="1"/>
  <c r="C265" i="10"/>
  <c r="C264" i="10"/>
  <c r="D264" i="10" s="1"/>
  <c r="C263" i="10"/>
  <c r="D263" i="10" s="1"/>
  <c r="C262" i="10"/>
  <c r="C261" i="10"/>
  <c r="C260" i="10"/>
  <c r="C259" i="10"/>
  <c r="C258" i="10"/>
  <c r="D258" i="10" s="1"/>
  <c r="C257" i="10"/>
  <c r="D256" i="10"/>
  <c r="C256" i="10"/>
  <c r="C255" i="10"/>
  <c r="D254" i="10"/>
  <c r="C254" i="10"/>
  <c r="C253" i="10"/>
  <c r="C252" i="10"/>
  <c r="D252" i="10" s="1"/>
  <c r="C251" i="10"/>
  <c r="D251" i="10" s="1"/>
  <c r="C250" i="10"/>
  <c r="D250" i="10" s="1"/>
  <c r="C249" i="10"/>
  <c r="D249" i="10" s="1"/>
  <c r="C248" i="10"/>
  <c r="C247" i="10"/>
  <c r="D247" i="10" s="1"/>
  <c r="D246" i="10"/>
  <c r="C246" i="10"/>
  <c r="C245" i="10"/>
  <c r="C244" i="10"/>
  <c r="D244" i="10" s="1"/>
  <c r="C243" i="10"/>
  <c r="C242" i="10"/>
  <c r="D242" i="10" s="1"/>
  <c r="C241" i="10"/>
  <c r="D241" i="10" s="1"/>
  <c r="C240" i="10"/>
  <c r="D240" i="10" s="1"/>
  <c r="C239" i="10"/>
  <c r="C238" i="10"/>
  <c r="D238" i="10" s="1"/>
  <c r="C237" i="10"/>
  <c r="C236" i="10"/>
  <c r="D236" i="10" s="1"/>
  <c r="C235" i="10"/>
  <c r="C234" i="10"/>
  <c r="D234" i="10" s="1"/>
  <c r="C233" i="10"/>
  <c r="C232" i="10"/>
  <c r="C231" i="10"/>
  <c r="D231" i="10" s="1"/>
  <c r="C230" i="10"/>
  <c r="C229" i="10"/>
  <c r="C228" i="10"/>
  <c r="D228" i="10" s="1"/>
  <c r="C227" i="10"/>
  <c r="D226" i="10"/>
  <c r="C226" i="10"/>
  <c r="C225" i="10"/>
  <c r="D224" i="10"/>
  <c r="C224" i="10"/>
  <c r="C223" i="10"/>
  <c r="C222" i="10"/>
  <c r="D222" i="10" s="1"/>
  <c r="C221" i="10"/>
  <c r="D221" i="10" s="1"/>
  <c r="C220" i="10"/>
  <c r="C219" i="10"/>
  <c r="D219" i="10" s="1"/>
  <c r="D218" i="10"/>
  <c r="C218" i="10"/>
  <c r="C217" i="10"/>
  <c r="C216" i="10"/>
  <c r="D216" i="10" s="1"/>
  <c r="C215" i="10"/>
  <c r="D215" i="10" s="1"/>
  <c r="D214" i="10"/>
  <c r="C214" i="10"/>
  <c r="C213" i="10"/>
  <c r="C212" i="10"/>
  <c r="D212" i="10" s="1"/>
  <c r="C211" i="10"/>
  <c r="D211" i="10" s="1"/>
  <c r="C210" i="10"/>
  <c r="D210" i="10" s="1"/>
  <c r="C209" i="10"/>
  <c r="D209" i="10" s="1"/>
  <c r="D208" i="10"/>
  <c r="C208" i="10"/>
  <c r="C207" i="10"/>
  <c r="D206" i="10"/>
  <c r="C206" i="10"/>
  <c r="C205" i="10"/>
  <c r="C204" i="10"/>
  <c r="D204" i="10" s="1"/>
  <c r="C203" i="10"/>
  <c r="C202" i="10"/>
  <c r="C201" i="10"/>
  <c r="C200" i="10"/>
  <c r="C199" i="10"/>
  <c r="D199" i="10" s="1"/>
  <c r="D198" i="10"/>
  <c r="C198" i="10"/>
  <c r="C197" i="10"/>
  <c r="D196" i="10"/>
  <c r="C196" i="10"/>
  <c r="C195" i="10"/>
  <c r="D194" i="10"/>
  <c r="C194" i="10"/>
  <c r="C193" i="10"/>
  <c r="D193" i="10" s="1"/>
  <c r="C192" i="10"/>
  <c r="D192" i="10" s="1"/>
  <c r="C191" i="10"/>
  <c r="D191" i="10" s="1"/>
  <c r="C190" i="10"/>
  <c r="C189" i="10"/>
  <c r="D189" i="10" s="1"/>
  <c r="C188" i="10"/>
  <c r="C187" i="10"/>
  <c r="D187" i="10" s="1"/>
  <c r="D186" i="10"/>
  <c r="C186" i="10"/>
  <c r="C185" i="10"/>
  <c r="C184" i="10"/>
  <c r="D184" i="10" s="1"/>
  <c r="C183" i="10"/>
  <c r="C182" i="10"/>
  <c r="D182" i="10" s="1"/>
  <c r="C181" i="10"/>
  <c r="C180" i="10"/>
  <c r="D180" i="10" s="1"/>
  <c r="C179" i="10"/>
  <c r="C178" i="10"/>
  <c r="C177" i="10"/>
  <c r="D177" i="10" s="1"/>
  <c r="C176" i="10"/>
  <c r="C175" i="10"/>
  <c r="D175" i="10" s="1"/>
  <c r="C174" i="10"/>
  <c r="C173" i="10"/>
  <c r="D173" i="10" s="1"/>
  <c r="C172" i="10"/>
  <c r="C171" i="10"/>
  <c r="D171" i="10" s="1"/>
  <c r="D170" i="10"/>
  <c r="C170" i="10"/>
  <c r="C169" i="10"/>
  <c r="C168" i="10"/>
  <c r="D168" i="10" s="1"/>
  <c r="C167" i="10"/>
  <c r="C166" i="10"/>
  <c r="D166" i="10" s="1"/>
  <c r="C165" i="10"/>
  <c r="D164" i="10"/>
  <c r="C164" i="10"/>
  <c r="C163" i="10"/>
  <c r="C162" i="10"/>
  <c r="C161" i="10"/>
  <c r="D161" i="10" s="1"/>
  <c r="C160" i="10"/>
  <c r="C159" i="10"/>
  <c r="D159" i="10" s="1"/>
  <c r="C158" i="10"/>
  <c r="C157" i="10"/>
  <c r="D157" i="10" s="1"/>
  <c r="C156" i="10"/>
  <c r="C155" i="10"/>
  <c r="D155" i="10" s="1"/>
  <c r="D154" i="10"/>
  <c r="C154" i="10"/>
  <c r="C153" i="10"/>
  <c r="C152" i="10"/>
  <c r="D152" i="10" s="1"/>
  <c r="C151" i="10"/>
  <c r="C150" i="10"/>
  <c r="D150" i="10" s="1"/>
  <c r="C149" i="10"/>
  <c r="C148" i="10"/>
  <c r="D148" i="10" s="1"/>
  <c r="C147" i="10"/>
  <c r="C146" i="10"/>
  <c r="D146" i="10" s="1"/>
  <c r="C145" i="10"/>
  <c r="D145" i="10" s="1"/>
  <c r="C144" i="10"/>
  <c r="D144" i="10" s="1"/>
  <c r="C143" i="10"/>
  <c r="D143" i="10" s="1"/>
  <c r="C142" i="10"/>
  <c r="C141" i="10"/>
  <c r="D141" i="10" s="1"/>
  <c r="C140" i="10"/>
  <c r="C139" i="10"/>
  <c r="D139" i="10" s="1"/>
  <c r="D138" i="10"/>
  <c r="C138" i="10"/>
  <c r="C137" i="10"/>
  <c r="C136" i="10"/>
  <c r="D136" i="10" s="1"/>
  <c r="C135" i="10"/>
  <c r="C134" i="10"/>
  <c r="D134" i="10" s="1"/>
  <c r="C133" i="10"/>
  <c r="C132" i="10"/>
  <c r="D132" i="10" s="1"/>
  <c r="C131" i="10"/>
  <c r="C130" i="10"/>
  <c r="C129" i="10"/>
  <c r="D129" i="10" s="1"/>
  <c r="C128" i="10"/>
  <c r="C127" i="10"/>
  <c r="D127" i="10" s="1"/>
  <c r="C126" i="10"/>
  <c r="C125" i="10"/>
  <c r="D125" i="10" s="1"/>
  <c r="C124" i="10"/>
  <c r="D124" i="10" s="1"/>
  <c r="C123" i="10"/>
  <c r="D123" i="10" s="1"/>
  <c r="D122" i="10"/>
  <c r="C122" i="10"/>
  <c r="C121" i="10"/>
  <c r="D120" i="10"/>
  <c r="C120" i="10"/>
  <c r="C119" i="10"/>
  <c r="C118" i="10"/>
  <c r="D118" i="10" s="1"/>
  <c r="C117" i="10"/>
  <c r="D116" i="10"/>
  <c r="C116" i="10"/>
  <c r="C115" i="10"/>
  <c r="C114" i="10"/>
  <c r="D114" i="10" s="1"/>
  <c r="C113" i="10"/>
  <c r="D113" i="10" s="1"/>
  <c r="C112" i="10"/>
  <c r="D112" i="10" s="1"/>
  <c r="C111" i="10"/>
  <c r="D111" i="10" s="1"/>
  <c r="C110" i="10"/>
  <c r="D110" i="10" s="1"/>
  <c r="C109" i="10"/>
  <c r="D109" i="10" s="1"/>
  <c r="C108" i="10"/>
  <c r="D108" i="10" s="1"/>
  <c r="C107" i="10"/>
  <c r="D107" i="10" s="1"/>
  <c r="D106" i="10"/>
  <c r="C106" i="10"/>
  <c r="C105" i="10"/>
  <c r="D104" i="10"/>
  <c r="C104" i="10"/>
  <c r="C103" i="10"/>
  <c r="C102" i="10"/>
  <c r="D102" i="10" s="1"/>
  <c r="C101" i="10"/>
  <c r="C100" i="10"/>
  <c r="D100" i="10" s="1"/>
  <c r="C99" i="10"/>
  <c r="C98" i="10"/>
  <c r="D98" i="10" s="1"/>
  <c r="C97" i="10"/>
  <c r="D97" i="10" s="1"/>
  <c r="C96" i="10"/>
  <c r="D96" i="10" s="1"/>
  <c r="C95" i="10"/>
  <c r="D95" i="10" s="1"/>
  <c r="C94" i="10"/>
  <c r="C93" i="10"/>
  <c r="D93" i="10" s="1"/>
  <c r="C92" i="10"/>
  <c r="C91" i="10"/>
  <c r="D91" i="10" s="1"/>
  <c r="D90" i="10"/>
  <c r="C90" i="10"/>
  <c r="C89" i="10"/>
  <c r="C88" i="10"/>
  <c r="D88" i="10" s="1"/>
  <c r="C87" i="10"/>
  <c r="D86" i="10"/>
  <c r="C86" i="10"/>
  <c r="C85" i="10"/>
  <c r="C84" i="10"/>
  <c r="D84" i="10" s="1"/>
  <c r="C83" i="10"/>
  <c r="C82" i="10"/>
  <c r="C81" i="10"/>
  <c r="D81" i="10" s="1"/>
  <c r="C80" i="10"/>
  <c r="C79" i="10"/>
  <c r="D79" i="10" s="1"/>
  <c r="C78" i="10"/>
  <c r="D78" i="10" s="1"/>
  <c r="C77" i="10"/>
  <c r="D77" i="10" s="1"/>
  <c r="C76" i="10"/>
  <c r="C75" i="10"/>
  <c r="D75" i="10" s="1"/>
  <c r="D74" i="10"/>
  <c r="C74" i="10"/>
  <c r="C73" i="10"/>
  <c r="C72" i="10"/>
  <c r="D72" i="10" s="1"/>
  <c r="C71" i="10"/>
  <c r="D70" i="10"/>
  <c r="C70" i="10"/>
  <c r="C69" i="10"/>
  <c r="D68" i="10"/>
  <c r="C68" i="10"/>
  <c r="C67" i="10"/>
  <c r="C66" i="10"/>
  <c r="D66" i="10" s="1"/>
  <c r="D65" i="10"/>
  <c r="C65" i="10"/>
  <c r="C64" i="10"/>
  <c r="D64" i="10" s="1"/>
  <c r="D63" i="10"/>
  <c r="C63" i="10"/>
  <c r="C62" i="10"/>
  <c r="D62" i="10" s="1"/>
  <c r="C61" i="10"/>
  <c r="C60" i="10"/>
  <c r="D60" i="10" s="1"/>
  <c r="D59" i="10"/>
  <c r="C59" i="10"/>
  <c r="C58" i="10"/>
  <c r="D58" i="10" s="1"/>
  <c r="D57" i="10"/>
  <c r="C57" i="10"/>
  <c r="C56" i="10"/>
  <c r="D56" i="10" s="1"/>
  <c r="D55" i="10"/>
  <c r="C55" i="10"/>
  <c r="C54" i="10"/>
  <c r="D54" i="10" s="1"/>
  <c r="C53" i="10"/>
  <c r="C52" i="10"/>
  <c r="D51" i="10"/>
  <c r="C51" i="10"/>
  <c r="C50" i="10"/>
  <c r="D50" i="10" s="1"/>
  <c r="D49" i="10"/>
  <c r="C49" i="10"/>
  <c r="C48" i="10"/>
  <c r="D48" i="10" s="1"/>
  <c r="C47" i="10"/>
  <c r="C46" i="10"/>
  <c r="D46" i="10" s="1"/>
  <c r="C45" i="10"/>
  <c r="C44" i="10"/>
  <c r="D44" i="10" s="1"/>
  <c r="C43" i="10"/>
  <c r="C42" i="10"/>
  <c r="D42" i="10" s="1"/>
  <c r="D41" i="10"/>
  <c r="C41" i="10"/>
  <c r="C40" i="10"/>
  <c r="D40" i="10" s="1"/>
  <c r="D39" i="10"/>
  <c r="C39" i="10"/>
  <c r="C38" i="10"/>
  <c r="D38" i="10" s="1"/>
  <c r="C37" i="10"/>
  <c r="C36" i="10"/>
  <c r="D35" i="10"/>
  <c r="C35" i="10"/>
  <c r="C34" i="10"/>
  <c r="D34" i="10" s="1"/>
  <c r="C33" i="10"/>
  <c r="C32" i="10"/>
  <c r="D32" i="10" s="1"/>
  <c r="C31" i="10"/>
  <c r="C30" i="10"/>
  <c r="D30" i="10" s="1"/>
  <c r="C29" i="10"/>
  <c r="C28" i="10"/>
  <c r="D28" i="10" s="1"/>
  <c r="D27" i="10"/>
  <c r="C27" i="10"/>
  <c r="C26" i="10"/>
  <c r="D26" i="10" s="1"/>
  <c r="D25" i="10"/>
  <c r="C25" i="10"/>
  <c r="C24" i="10"/>
  <c r="D24" i="10" s="1"/>
  <c r="C23" i="10"/>
  <c r="C22" i="10"/>
  <c r="D22" i="10" s="1"/>
  <c r="C21" i="10"/>
  <c r="C20" i="10"/>
  <c r="C19" i="10"/>
  <c r="C18" i="10"/>
  <c r="D18" i="10" s="1"/>
  <c r="C17" i="10"/>
  <c r="C16" i="10"/>
  <c r="D16" i="10" s="1"/>
  <c r="C15" i="10"/>
  <c r="C14" i="10"/>
  <c r="D14" i="10" s="1"/>
  <c r="D13" i="10"/>
  <c r="C13" i="10"/>
  <c r="C12" i="10"/>
  <c r="D12" i="10" s="1"/>
  <c r="D11" i="10"/>
  <c r="C11" i="10"/>
  <c r="C10" i="10"/>
  <c r="D10" i="10" s="1"/>
  <c r="C9" i="10"/>
  <c r="C8" i="10"/>
  <c r="D8" i="10" s="1"/>
  <c r="D7" i="10"/>
  <c r="C7" i="10"/>
  <c r="C6" i="10"/>
  <c r="D6" i="10" s="1"/>
  <c r="E5" i="10"/>
  <c r="E6" i="10" s="1"/>
  <c r="F6" i="10" s="1"/>
  <c r="D5" i="10"/>
  <c r="C5" i="10"/>
  <c r="C2" i="10"/>
  <c r="C3" i="10"/>
  <c r="D3" i="10"/>
  <c r="E3" i="10"/>
  <c r="E4" i="10" s="1"/>
  <c r="F4" i="10" s="1"/>
  <c r="F3" i="10"/>
  <c r="C4" i="10"/>
  <c r="D4" i="10"/>
  <c r="D104" i="13" l="1"/>
  <c r="D206" i="13"/>
  <c r="D252" i="13"/>
  <c r="D307" i="13"/>
  <c r="D534" i="13"/>
  <c r="D41" i="13"/>
  <c r="D80" i="13"/>
  <c r="D130" i="13"/>
  <c r="D161" i="13"/>
  <c r="D200" i="13"/>
  <c r="D485" i="13"/>
  <c r="D484" i="13"/>
  <c r="D729" i="13"/>
  <c r="D851" i="13"/>
  <c r="D983" i="13"/>
  <c r="D1061" i="13"/>
  <c r="D17" i="13"/>
  <c r="D42" i="13"/>
  <c r="D235" i="13"/>
  <c r="D425" i="13"/>
  <c r="D465" i="13"/>
  <c r="D773" i="13"/>
  <c r="D828" i="13"/>
  <c r="D931" i="13"/>
  <c r="D959" i="13"/>
  <c r="D13" i="13"/>
  <c r="D25" i="13"/>
  <c r="D32" i="13"/>
  <c r="D121" i="13"/>
  <c r="D140" i="13"/>
  <c r="D177" i="13"/>
  <c r="D231" i="13"/>
  <c r="D238" i="13"/>
  <c r="D298" i="13"/>
  <c r="D297" i="13"/>
  <c r="D320" i="13"/>
  <c r="D351" i="13"/>
  <c r="D358" i="13"/>
  <c r="D474" i="13"/>
  <c r="D487" i="13"/>
  <c r="D507" i="13"/>
  <c r="D506" i="13"/>
  <c r="D533" i="13"/>
  <c r="D545" i="13"/>
  <c r="D544" i="13"/>
  <c r="D583" i="13"/>
  <c r="D636" i="13"/>
  <c r="D695" i="13"/>
  <c r="D710" i="13"/>
  <c r="D718" i="13"/>
  <c r="D734" i="13"/>
  <c r="D733" i="13"/>
  <c r="D748" i="13"/>
  <c r="D754" i="13"/>
  <c r="D809" i="13"/>
  <c r="D847" i="13"/>
  <c r="D876" i="13"/>
  <c r="D883" i="13"/>
  <c r="D902" i="13"/>
  <c r="D941" i="13"/>
  <c r="D955" i="13"/>
  <c r="D1037" i="13"/>
  <c r="D10" i="13"/>
  <c r="D67" i="13"/>
  <c r="D193" i="13"/>
  <c r="D258" i="13"/>
  <c r="D272" i="13"/>
  <c r="D503" i="13"/>
  <c r="D502" i="13"/>
  <c r="D826" i="13"/>
  <c r="D944" i="13"/>
  <c r="D989" i="13"/>
  <c r="D1060" i="13"/>
  <c r="D48" i="13"/>
  <c r="D938" i="13"/>
  <c r="D29" i="13"/>
  <c r="D81" i="13"/>
  <c r="D106" i="13"/>
  <c r="D397" i="13"/>
  <c r="D396" i="13"/>
  <c r="D451" i="13"/>
  <c r="D497" i="13"/>
  <c r="D496" i="13"/>
  <c r="D561" i="13"/>
  <c r="D852" i="13"/>
  <c r="E3" i="13"/>
  <c r="E4" i="13" s="1"/>
  <c r="D8" i="13"/>
  <c r="D21" i="13"/>
  <c r="D26" i="13"/>
  <c r="D33" i="13"/>
  <c r="D59" i="13"/>
  <c r="D65" i="13"/>
  <c r="D78" i="13"/>
  <c r="D90" i="13"/>
  <c r="D96" i="13"/>
  <c r="D116" i="13"/>
  <c r="D122" i="13"/>
  <c r="D134" i="13"/>
  <c r="D142" i="13"/>
  <c r="D178" i="13"/>
  <c r="D185" i="13"/>
  <c r="D204" i="13"/>
  <c r="D233" i="13"/>
  <c r="D232" i="13"/>
  <c r="D264" i="13"/>
  <c r="D319" i="13"/>
  <c r="D400" i="13"/>
  <c r="D449" i="13"/>
  <c r="D448" i="13"/>
  <c r="D463" i="13"/>
  <c r="D462" i="13"/>
  <c r="D481" i="13"/>
  <c r="D501" i="13"/>
  <c r="D532" i="13"/>
  <c r="D617" i="13"/>
  <c r="D637" i="13"/>
  <c r="D675" i="13"/>
  <c r="D741" i="13"/>
  <c r="D776" i="13"/>
  <c r="D796" i="13"/>
  <c r="D804" i="13"/>
  <c r="D803" i="13"/>
  <c r="D832" i="13"/>
  <c r="D884" i="13"/>
  <c r="D949" i="13"/>
  <c r="D1002" i="13"/>
  <c r="D1009" i="13"/>
  <c r="D1038" i="13"/>
  <c r="D35" i="13"/>
  <c r="D220" i="13"/>
  <c r="D265" i="13"/>
  <c r="D834" i="13"/>
  <c r="D55" i="13"/>
  <c r="D105" i="13"/>
  <c r="D136" i="13"/>
  <c r="D374" i="13"/>
  <c r="D432" i="13"/>
  <c r="D431" i="13"/>
  <c r="D510" i="13"/>
  <c r="D529" i="13"/>
  <c r="D528" i="13"/>
  <c r="D678" i="13"/>
  <c r="D859" i="13"/>
  <c r="D1019" i="13"/>
  <c r="D1054" i="13"/>
  <c r="D149" i="13"/>
  <c r="D182" i="13"/>
  <c r="D241" i="13"/>
  <c r="D388" i="13"/>
  <c r="D844" i="13"/>
  <c r="D1007" i="13"/>
  <c r="D1006" i="13"/>
  <c r="D37" i="13"/>
  <c r="D43" i="13"/>
  <c r="D57" i="13"/>
  <c r="D107" i="13"/>
  <c r="D114" i="13"/>
  <c r="D125" i="13"/>
  <c r="D138" i="13"/>
  <c r="D144" i="13"/>
  <c r="D163" i="13"/>
  <c r="D168" i="13"/>
  <c r="D175" i="13"/>
  <c r="D190" i="13"/>
  <c r="D197" i="13"/>
  <c r="D222" i="13"/>
  <c r="D242" i="13"/>
  <c r="D249" i="13"/>
  <c r="D383" i="13"/>
  <c r="D453" i="13"/>
  <c r="D490" i="13"/>
  <c r="D518" i="13"/>
  <c r="D542" i="13"/>
  <c r="D551" i="13"/>
  <c r="D550" i="13"/>
  <c r="D588" i="13"/>
  <c r="D665" i="13"/>
  <c r="D759" i="13"/>
  <c r="D767" i="13"/>
  <c r="D845" i="13"/>
  <c r="D853" i="13"/>
  <c r="D868" i="13"/>
  <c r="D867" i="13"/>
  <c r="D906" i="13"/>
  <c r="D912" i="13"/>
  <c r="D972" i="13"/>
  <c r="D985" i="13"/>
  <c r="D1021" i="13"/>
  <c r="D1042" i="13"/>
  <c r="D1049" i="13"/>
  <c r="D1056" i="13"/>
  <c r="D79" i="13"/>
  <c r="D437" i="13"/>
  <c r="D436" i="13"/>
  <c r="D798" i="13"/>
  <c r="D1018" i="13"/>
  <c r="D16" i="13"/>
  <c r="D154" i="13"/>
  <c r="D187" i="13"/>
  <c r="D246" i="13"/>
  <c r="D424" i="13"/>
  <c r="D567" i="13"/>
  <c r="D56" i="13"/>
  <c r="D113" i="13"/>
  <c r="D162" i="13"/>
  <c r="D458" i="13"/>
  <c r="D671" i="13"/>
  <c r="D24" i="13"/>
  <c r="D88" i="13"/>
  <c r="D120" i="13"/>
  <c r="D158" i="13"/>
  <c r="D157" i="13"/>
  <c r="D183" i="13"/>
  <c r="D216" i="13"/>
  <c r="D350" i="13"/>
  <c r="D363" i="13"/>
  <c r="D505" i="13"/>
  <c r="D512" i="13"/>
  <c r="D615" i="13"/>
  <c r="D815" i="13"/>
  <c r="D882" i="13"/>
  <c r="D889" i="13"/>
  <c r="D1014" i="13"/>
  <c r="D49" i="13"/>
  <c r="D62" i="13"/>
  <c r="D69" i="13"/>
  <c r="D123" i="13"/>
  <c r="D128" i="13"/>
  <c r="D164" i="13"/>
  <c r="D169" i="13"/>
  <c r="D195" i="13"/>
  <c r="D263" i="13"/>
  <c r="D300" i="13"/>
  <c r="D325" i="13"/>
  <c r="D330" i="13"/>
  <c r="D379" i="13"/>
  <c r="D385" i="13"/>
  <c r="D434" i="13"/>
  <c r="D469" i="13"/>
  <c r="D527" i="13"/>
  <c r="D565" i="13"/>
  <c r="D586" i="13"/>
  <c r="D628" i="13"/>
  <c r="D634" i="13"/>
  <c r="D668" i="13"/>
  <c r="D687" i="13"/>
  <c r="D714" i="13"/>
  <c r="D745" i="13"/>
  <c r="D771" i="13"/>
  <c r="D781" i="13"/>
  <c r="D788" i="13"/>
  <c r="D800" i="13"/>
  <c r="D806" i="13"/>
  <c r="D880" i="13"/>
  <c r="D886" i="13"/>
  <c r="D904" i="13"/>
  <c r="D909" i="13"/>
  <c r="D987" i="13"/>
  <c r="D1035" i="13"/>
  <c r="D1048" i="13"/>
  <c r="D1053" i="13"/>
  <c r="D1058" i="13"/>
  <c r="D291" i="13"/>
  <c r="D304" i="13"/>
  <c r="D321" i="13"/>
  <c r="D333" i="13"/>
  <c r="D340" i="13"/>
  <c r="D346" i="13"/>
  <c r="D364" i="13"/>
  <c r="D370" i="13"/>
  <c r="D454" i="13"/>
  <c r="D460" i="13"/>
  <c r="D522" i="13"/>
  <c r="D538" i="13"/>
  <c r="D600" i="13"/>
  <c r="D606" i="13"/>
  <c r="D644" i="13"/>
  <c r="D683" i="13"/>
  <c r="D696" i="13"/>
  <c r="D703" i="13"/>
  <c r="D790" i="13"/>
  <c r="D822" i="13"/>
  <c r="D864" i="13"/>
  <c r="D870" i="13"/>
  <c r="D896" i="13"/>
  <c r="D961" i="13"/>
  <c r="D967" i="13"/>
  <c r="D1003" i="13"/>
  <c r="D1043" i="13"/>
  <c r="D1067" i="13"/>
  <c r="D218" i="13"/>
  <c r="D247" i="13"/>
  <c r="D266" i="13"/>
  <c r="D303" i="13"/>
  <c r="D310" i="13"/>
  <c r="D322" i="13"/>
  <c r="D347" i="13"/>
  <c r="D353" i="13"/>
  <c r="D359" i="13"/>
  <c r="D365" i="13"/>
  <c r="D371" i="13"/>
  <c r="D394" i="13"/>
  <c r="D407" i="13"/>
  <c r="D419" i="13"/>
  <c r="D426" i="13"/>
  <c r="D442" i="13"/>
  <c r="D575" i="13"/>
  <c r="D584" i="13"/>
  <c r="D591" i="13"/>
  <c r="D597" i="13"/>
  <c r="D626" i="13"/>
  <c r="D632" i="13"/>
  <c r="D666" i="13"/>
  <c r="D684" i="13"/>
  <c r="D711" i="13"/>
  <c r="D742" i="13"/>
  <c r="D749" i="13"/>
  <c r="D784" i="13"/>
  <c r="D816" i="13"/>
  <c r="D835" i="13"/>
  <c r="D865" i="13"/>
  <c r="D907" i="13"/>
  <c r="D926" i="13"/>
  <c r="D951" i="13"/>
  <c r="D968" i="13"/>
  <c r="D980" i="13"/>
  <c r="D997" i="13"/>
  <c r="D1026" i="13"/>
  <c r="D1044" i="13"/>
  <c r="D1050" i="13"/>
  <c r="D1062" i="13"/>
  <c r="D324" i="13"/>
  <c r="D367" i="13"/>
  <c r="D401" i="13"/>
  <c r="D414" i="13"/>
  <c r="D455" i="13"/>
  <c r="D461" i="13"/>
  <c r="D568" i="13"/>
  <c r="D601" i="13"/>
  <c r="D607" i="13"/>
  <c r="D638" i="13"/>
  <c r="D645" i="13"/>
  <c r="D755" i="13"/>
  <c r="D761" i="13"/>
  <c r="D768" i="13"/>
  <c r="D774" i="13"/>
  <c r="D817" i="13"/>
  <c r="D860" i="13"/>
  <c r="D892" i="13"/>
  <c r="D898" i="13"/>
  <c r="D913" i="13"/>
  <c r="D932" i="13"/>
  <c r="D939" i="13"/>
  <c r="D945" i="13"/>
  <c r="D952" i="13"/>
  <c r="D1005" i="13"/>
  <c r="D1010" i="13"/>
  <c r="D1022" i="13"/>
  <c r="D1051" i="13"/>
  <c r="D409" i="13"/>
  <c r="D408" i="13"/>
  <c r="D572" i="13"/>
  <c r="D573" i="13"/>
  <c r="D642" i="13"/>
  <c r="D643" i="13"/>
  <c r="D730" i="13"/>
  <c r="D731" i="13"/>
  <c r="D736" i="13"/>
  <c r="D737" i="13"/>
  <c r="D68" i="13"/>
  <c r="D99" i="13"/>
  <c r="D109" i="13"/>
  <c r="D196" i="13"/>
  <c r="D219" i="13"/>
  <c r="D248" i="13"/>
  <c r="D262" i="13"/>
  <c r="D277" i="13"/>
  <c r="D308" i="13"/>
  <c r="D338" i="13"/>
  <c r="D339" i="13"/>
  <c r="D375" i="13"/>
  <c r="D470" i="13"/>
  <c r="D499" i="13"/>
  <c r="D498" i="13"/>
  <c r="D590" i="13"/>
  <c r="D595" i="13"/>
  <c r="D594" i="13"/>
  <c r="D725" i="13"/>
  <c r="D724" i="13"/>
  <c r="D9" i="13"/>
  <c r="D20" i="13"/>
  <c r="D44" i="13"/>
  <c r="D61" i="13"/>
  <c r="D75" i="13"/>
  <c r="D82" i="13"/>
  <c r="D137" i="13"/>
  <c r="D172" i="13"/>
  <c r="D189" i="13"/>
  <c r="D203" i="13"/>
  <c r="D208" i="13"/>
  <c r="D207" i="13"/>
  <c r="D259" i="13"/>
  <c r="D293" i="13"/>
  <c r="D323" i="13"/>
  <c r="D334" i="13"/>
  <c r="D372" i="13"/>
  <c r="D386" i="13"/>
  <c r="D515" i="13"/>
  <c r="D514" i="13"/>
  <c r="D613" i="13"/>
  <c r="D612" i="13"/>
  <c r="D650" i="13"/>
  <c r="D651" i="13"/>
  <c r="D670" i="13"/>
  <c r="D669" i="13"/>
  <c r="D924" i="13"/>
  <c r="D925" i="13"/>
  <c r="D155" i="13"/>
  <c r="D743" i="13"/>
  <c r="D744" i="13"/>
  <c r="D52" i="13"/>
  <c r="D93" i="13"/>
  <c r="D180" i="13"/>
  <c r="D317" i="13"/>
  <c r="D336" i="13"/>
  <c r="D335" i="13"/>
  <c r="D366" i="13"/>
  <c r="D421" i="13"/>
  <c r="D452" i="13"/>
  <c r="D547" i="13"/>
  <c r="D546" i="13"/>
  <c r="D556" i="13"/>
  <c r="D557" i="13"/>
  <c r="D624" i="13"/>
  <c r="D625" i="13"/>
  <c r="D715" i="13"/>
  <c r="D716" i="13"/>
  <c r="D778" i="13"/>
  <c r="D779" i="13"/>
  <c r="D820" i="13"/>
  <c r="D819" i="13"/>
  <c r="D45" i="13"/>
  <c r="D66" i="13"/>
  <c r="D132" i="13"/>
  <c r="D156" i="13"/>
  <c r="D173" i="13"/>
  <c r="D194" i="13"/>
  <c r="D213" i="13"/>
  <c r="D228" i="13"/>
  <c r="D283" i="13"/>
  <c r="D284" i="13"/>
  <c r="D287" i="13"/>
  <c r="D391" i="13"/>
  <c r="D406" i="13"/>
  <c r="D476" i="13"/>
  <c r="D477" i="13"/>
  <c r="D517" i="13"/>
  <c r="D516" i="13"/>
  <c r="D543" i="13"/>
  <c r="D640" i="13"/>
  <c r="D641" i="13"/>
  <c r="D756" i="13"/>
  <c r="D27" i="13"/>
  <c r="D89" i="13"/>
  <c r="D223" i="13"/>
  <c r="D429" i="13"/>
  <c r="D524" i="13"/>
  <c r="D525" i="13"/>
  <c r="D618" i="13"/>
  <c r="D619" i="13"/>
  <c r="D83" i="13"/>
  <c r="D254" i="13"/>
  <c r="D253" i="13"/>
  <c r="D11" i="13"/>
  <c r="D18" i="13"/>
  <c r="D73" i="13"/>
  <c r="D108" i="13"/>
  <c r="D115" i="13"/>
  <c r="D139" i="13"/>
  <c r="D146" i="13"/>
  <c r="D201" i="13"/>
  <c r="D236" i="13"/>
  <c r="D243" i="13"/>
  <c r="D268" i="13"/>
  <c r="D281" i="13"/>
  <c r="D280" i="13"/>
  <c r="D311" i="13"/>
  <c r="D348" i="13"/>
  <c r="D382" i="13"/>
  <c r="D381" i="13"/>
  <c r="D399" i="13"/>
  <c r="D439" i="13"/>
  <c r="D438" i="13"/>
  <c r="D445" i="13"/>
  <c r="D492" i="13"/>
  <c r="D493" i="13"/>
  <c r="D660" i="13"/>
  <c r="D661" i="13"/>
  <c r="D746" i="13"/>
  <c r="D747" i="13"/>
  <c r="D77" i="13"/>
  <c r="D91" i="13"/>
  <c r="D98" i="13"/>
  <c r="D153" i="13"/>
  <c r="D188" i="13"/>
  <c r="D210" i="13"/>
  <c r="D211" i="13"/>
  <c r="D214" i="13"/>
  <c r="D229" i="13"/>
  <c r="D296" i="13"/>
  <c r="D326" i="13"/>
  <c r="D341" i="13"/>
  <c r="D352" i="13"/>
  <c r="D356" i="13"/>
  <c r="D411" i="13"/>
  <c r="D412" i="13"/>
  <c r="D447" i="13"/>
  <c r="D446" i="13"/>
  <c r="D548" i="13"/>
  <c r="D563" i="13"/>
  <c r="D562" i="13"/>
  <c r="D611" i="13"/>
  <c r="D610" i="13"/>
  <c r="D706" i="13"/>
  <c r="D801" i="13"/>
  <c r="D802" i="13"/>
  <c r="D840" i="13"/>
  <c r="D839" i="13"/>
  <c r="D919" i="13"/>
  <c r="D920" i="13"/>
  <c r="D217" i="13"/>
  <c r="D290" i="13"/>
  <c r="D315" i="13"/>
  <c r="D345" i="13"/>
  <c r="D418" i="13"/>
  <c r="D457" i="13"/>
  <c r="D467" i="13"/>
  <c r="D466" i="13"/>
  <c r="D483" i="13"/>
  <c r="D482" i="13"/>
  <c r="D646" i="13"/>
  <c r="D647" i="13"/>
  <c r="D652" i="13"/>
  <c r="D653" i="13"/>
  <c r="D658" i="13"/>
  <c r="D659" i="13"/>
  <c r="D690" i="13"/>
  <c r="D689" i="13"/>
  <c r="D700" i="13"/>
  <c r="D701" i="13"/>
  <c r="D808" i="13"/>
  <c r="D807" i="13"/>
  <c r="D829" i="13"/>
  <c r="D890" i="13"/>
  <c r="D891" i="13"/>
  <c r="D914" i="13"/>
  <c r="D915" i="13"/>
  <c r="D1000" i="13"/>
  <c r="D999" i="13"/>
  <c r="D979" i="13"/>
  <c r="D978" i="13"/>
  <c r="D331" i="13"/>
  <c r="D620" i="13"/>
  <c r="D621" i="13"/>
  <c r="D630" i="13"/>
  <c r="D631" i="13"/>
  <c r="D648" i="13"/>
  <c r="D649" i="13"/>
  <c r="D654" i="13"/>
  <c r="D655" i="13"/>
  <c r="D676" i="13"/>
  <c r="D697" i="13"/>
  <c r="D973" i="13"/>
  <c r="D991" i="13"/>
  <c r="D990" i="13"/>
  <c r="D226" i="13"/>
  <c r="D354" i="13"/>
  <c r="D500" i="13"/>
  <c r="D531" i="13"/>
  <c r="D530" i="13"/>
  <c r="D564" i="13"/>
  <c r="D579" i="13"/>
  <c r="D578" i="13"/>
  <c r="D963" i="13"/>
  <c r="D962" i="13"/>
  <c r="D274" i="13"/>
  <c r="D299" i="13"/>
  <c r="D402" i="13"/>
  <c r="D427" i="13"/>
  <c r="D656" i="13"/>
  <c r="D657" i="13"/>
  <c r="D677" i="13"/>
  <c r="D794" i="13"/>
  <c r="D795" i="13"/>
  <c r="D810" i="13"/>
  <c r="D811" i="13"/>
  <c r="D523" i="13"/>
  <c r="D539" i="13"/>
  <c r="D555" i="13"/>
  <c r="D571" i="13"/>
  <c r="D587" i="13"/>
  <c r="D603" i="13"/>
  <c r="D623" i="13"/>
  <c r="D639" i="13"/>
  <c r="D672" i="13"/>
  <c r="D874" i="13"/>
  <c r="D875" i="13"/>
  <c r="D899" i="13"/>
  <c r="D685" i="13"/>
  <c r="D1032" i="13"/>
  <c r="D1031" i="13"/>
  <c r="D722" i="13"/>
  <c r="D727" i="13"/>
  <c r="D770" i="13"/>
  <c r="D787" i="13"/>
  <c r="D786" i="13"/>
  <c r="D849" i="13"/>
  <c r="D856" i="13"/>
  <c r="D855" i="13"/>
  <c r="D866" i="13"/>
  <c r="D686" i="13"/>
  <c r="D791" i="13"/>
  <c r="D792" i="13"/>
  <c r="D818" i="13"/>
  <c r="D836" i="13"/>
  <c r="D679" i="13"/>
  <c r="D704" i="13"/>
  <c r="D709" i="13"/>
  <c r="D785" i="13"/>
  <c r="D842" i="13"/>
  <c r="D877" i="13"/>
  <c r="D888" i="13"/>
  <c r="D887" i="13"/>
  <c r="D897" i="13"/>
  <c r="D720" i="13"/>
  <c r="D861" i="13"/>
  <c r="D872" i="13"/>
  <c r="D871" i="13"/>
  <c r="D881" i="13"/>
  <c r="D943" i="13"/>
  <c r="D942" i="13"/>
  <c r="D974" i="13"/>
  <c r="D1045" i="13"/>
  <c r="D1046" i="13"/>
  <c r="D752" i="13"/>
  <c r="D765" i="13"/>
  <c r="D813" i="13"/>
  <c r="D824" i="13"/>
  <c r="D823" i="13"/>
  <c r="D833" i="13"/>
  <c r="D910" i="13"/>
  <c r="D917" i="13"/>
  <c r="D663" i="13"/>
  <c r="D688" i="13"/>
  <c r="D762" i="13"/>
  <c r="D827" i="13"/>
  <c r="D858" i="13"/>
  <c r="D893" i="13"/>
  <c r="D918" i="13"/>
  <c r="D1027" i="13"/>
  <c r="D965" i="13"/>
  <c r="D1013" i="13"/>
  <c r="D1020" i="13"/>
  <c r="D1004" i="13"/>
  <c r="D1068" i="13"/>
  <c r="D936" i="13"/>
  <c r="D947" i="13"/>
  <c r="D946" i="13"/>
  <c r="D956" i="13"/>
  <c r="D995" i="13"/>
  <c r="D994" i="13"/>
  <c r="D1011" i="13"/>
  <c r="D1069" i="13"/>
  <c r="D930" i="13"/>
  <c r="D933" i="13"/>
  <c r="D950" i="13"/>
  <c r="D981" i="13"/>
  <c r="D998" i="13"/>
  <c r="D1015" i="13"/>
  <c r="D1029" i="13"/>
  <c r="D1036" i="13"/>
  <c r="D1066" i="13"/>
  <c r="D1070" i="13"/>
  <c r="D9" i="12"/>
  <c r="D17" i="12"/>
  <c r="D21" i="12"/>
  <c r="D37" i="12"/>
  <c r="D41" i="12"/>
  <c r="D45" i="12"/>
  <c r="D59" i="12"/>
  <c r="D26" i="12"/>
  <c r="D50" i="12"/>
  <c r="D171" i="12"/>
  <c r="D489" i="12"/>
  <c r="D490" i="12"/>
  <c r="D75" i="12"/>
  <c r="D100" i="12"/>
  <c r="D99" i="12"/>
  <c r="D292" i="12"/>
  <c r="D293" i="12"/>
  <c r="D316" i="12"/>
  <c r="D317" i="12"/>
  <c r="D13" i="12"/>
  <c r="D29" i="12"/>
  <c r="D322" i="12"/>
  <c r="D323" i="12"/>
  <c r="D587" i="12"/>
  <c r="D588" i="12"/>
  <c r="D70" i="12"/>
  <c r="D450" i="12"/>
  <c r="D451" i="12"/>
  <c r="D7" i="12"/>
  <c r="D11" i="12"/>
  <c r="D15" i="12"/>
  <c r="D19" i="12"/>
  <c r="D23" i="12"/>
  <c r="D27" i="12"/>
  <c r="D31" i="12"/>
  <c r="D35" i="12"/>
  <c r="D39" i="12"/>
  <c r="D43" i="12"/>
  <c r="D47" i="12"/>
  <c r="D51" i="12"/>
  <c r="D340" i="12"/>
  <c r="D341" i="12"/>
  <c r="D515" i="12"/>
  <c r="D516" i="12"/>
  <c r="D68" i="12"/>
  <c r="D67" i="12"/>
  <c r="D148" i="12"/>
  <c r="D149" i="12"/>
  <c r="D396" i="12"/>
  <c r="D397" i="12"/>
  <c r="D33" i="12"/>
  <c r="D808" i="12"/>
  <c r="D809" i="12"/>
  <c r="D84" i="12"/>
  <c r="D83" i="12"/>
  <c r="D118" i="12"/>
  <c r="D212" i="12"/>
  <c r="D213" i="12"/>
  <c r="D402" i="12"/>
  <c r="D403" i="12"/>
  <c r="D60" i="12"/>
  <c r="D140" i="12"/>
  <c r="D141" i="12"/>
  <c r="D86" i="12"/>
  <c r="D116" i="12"/>
  <c r="D115" i="12"/>
  <c r="D204" i="12"/>
  <c r="D205" i="12"/>
  <c r="D420" i="12"/>
  <c r="D421" i="12"/>
  <c r="D551" i="12"/>
  <c r="D552" i="12"/>
  <c r="D603" i="12"/>
  <c r="D604" i="12"/>
  <c r="D244" i="12"/>
  <c r="D245" i="12"/>
  <c r="D260" i="12"/>
  <c r="D261" i="12"/>
  <c r="D54" i="12"/>
  <c r="D108" i="12"/>
  <c r="D444" i="12"/>
  <c r="D445" i="12"/>
  <c r="D358" i="12"/>
  <c r="D359" i="12"/>
  <c r="D406" i="12"/>
  <c r="D407" i="12"/>
  <c r="D310" i="12"/>
  <c r="D311" i="12"/>
  <c r="D438" i="12"/>
  <c r="D439" i="12"/>
  <c r="D1052" i="12"/>
  <c r="D1053" i="12"/>
  <c r="D124" i="12"/>
  <c r="D132" i="12"/>
  <c r="D188" i="12"/>
  <c r="D196" i="12"/>
  <c r="D236" i="12"/>
  <c r="D306" i="12"/>
  <c r="D307" i="12"/>
  <c r="D390" i="12"/>
  <c r="D391" i="12"/>
  <c r="D434" i="12"/>
  <c r="D435" i="12"/>
  <c r="D512" i="12"/>
  <c r="D838" i="12"/>
  <c r="D154" i="12"/>
  <c r="D218" i="12"/>
  <c r="D354" i="12"/>
  <c r="D355" i="12"/>
  <c r="D121" i="12"/>
  <c r="D135" i="12"/>
  <c r="D138" i="12"/>
  <c r="D146" i="12"/>
  <c r="D185" i="12"/>
  <c r="D199" i="12"/>
  <c r="D202" i="12"/>
  <c r="D210" i="12"/>
  <c r="D233" i="12"/>
  <c r="D252" i="12"/>
  <c r="D342" i="12"/>
  <c r="D343" i="12"/>
  <c r="D349" i="12"/>
  <c r="D386" i="12"/>
  <c r="D387" i="12"/>
  <c r="D487" i="12"/>
  <c r="D569" i="12"/>
  <c r="D570" i="12"/>
  <c r="D606" i="12"/>
  <c r="D664" i="12"/>
  <c r="D718" i="12"/>
  <c r="D294" i="12"/>
  <c r="D295" i="12"/>
  <c r="D422" i="12"/>
  <c r="D423" i="12"/>
  <c r="D466" i="12"/>
  <c r="D467" i="12"/>
  <c r="D651" i="12"/>
  <c r="D652" i="12"/>
  <c r="D119" i="12"/>
  <c r="D130" i="12"/>
  <c r="D194" i="12"/>
  <c r="D259" i="12"/>
  <c r="D374" i="12"/>
  <c r="D375" i="12"/>
  <c r="D418" i="12"/>
  <c r="D419" i="12"/>
  <c r="D571" i="12"/>
  <c r="D572" i="12"/>
  <c r="D741" i="12"/>
  <c r="D742" i="12"/>
  <c r="D180" i="12"/>
  <c r="D338" i="12"/>
  <c r="D339" i="12"/>
  <c r="D659" i="12"/>
  <c r="D660" i="12"/>
  <c r="D156" i="12"/>
  <c r="D220" i="12"/>
  <c r="D275" i="12"/>
  <c r="D291" i="12"/>
  <c r="D326" i="12"/>
  <c r="D327" i="12"/>
  <c r="D333" i="12"/>
  <c r="D370" i="12"/>
  <c r="D371" i="12"/>
  <c r="D454" i="12"/>
  <c r="D455" i="12"/>
  <c r="D461" i="12"/>
  <c r="D545" i="12"/>
  <c r="D546" i="12"/>
  <c r="D128" i="12"/>
  <c r="D144" i="12"/>
  <c r="D160" i="12"/>
  <c r="D176" i="12"/>
  <c r="D192" i="12"/>
  <c r="D208" i="12"/>
  <c r="D224" i="12"/>
  <c r="D240" i="12"/>
  <c r="D256" i="12"/>
  <c r="D272" i="12"/>
  <c r="D288" i="12"/>
  <c r="D297" i="12"/>
  <c r="D313" i="12"/>
  <c r="D329" i="12"/>
  <c r="D345" i="12"/>
  <c r="D361" i="12"/>
  <c r="D377" i="12"/>
  <c r="D393" i="12"/>
  <c r="D409" i="12"/>
  <c r="D425" i="12"/>
  <c r="D441" i="12"/>
  <c r="D457" i="12"/>
  <c r="D480" i="12"/>
  <c r="D612" i="12"/>
  <c r="D721" i="12"/>
  <c r="D722" i="12"/>
  <c r="D771" i="12"/>
  <c r="D772" i="12"/>
  <c r="D787" i="12"/>
  <c r="D788" i="12"/>
  <c r="D852" i="12"/>
  <c r="D853" i="12"/>
  <c r="D126" i="12"/>
  <c r="D142" i="12"/>
  <c r="D158" i="12"/>
  <c r="D174" i="12"/>
  <c r="D190" i="12"/>
  <c r="D206" i="12"/>
  <c r="D222" i="12"/>
  <c r="D238" i="12"/>
  <c r="D254" i="12"/>
  <c r="D270" i="12"/>
  <c r="D286" i="12"/>
  <c r="D481" i="12"/>
  <c r="D526" i="12"/>
  <c r="D707" i="12"/>
  <c r="D234" i="12"/>
  <c r="D250" i="12"/>
  <c r="D266" i="12"/>
  <c r="D282" i="12"/>
  <c r="D475" i="12"/>
  <c r="D767" i="12"/>
  <c r="D883" i="12"/>
  <c r="D884" i="12"/>
  <c r="D488" i="12"/>
  <c r="D507" i="12"/>
  <c r="D508" i="12"/>
  <c r="D580" i="12"/>
  <c r="D683" i="12"/>
  <c r="D684" i="12"/>
  <c r="D842" i="12"/>
  <c r="D483" i="12"/>
  <c r="D513" i="12"/>
  <c r="D523" i="12"/>
  <c r="D543" i="12"/>
  <c r="D553" i="12"/>
  <c r="D558" i="12"/>
  <c r="D574" i="12"/>
  <c r="D585" i="12"/>
  <c r="D602" i="12"/>
  <c r="D627" i="12"/>
  <c r="D680" i="12"/>
  <c r="D699" i="12"/>
  <c r="D702" i="12"/>
  <c r="D732" i="12"/>
  <c r="D749" i="12"/>
  <c r="D752" i="12"/>
  <c r="D785" i="12"/>
  <c r="D784" i="12"/>
  <c r="D473" i="12"/>
  <c r="D478" i="12"/>
  <c r="D503" i="12"/>
  <c r="D531" i="12"/>
  <c r="D561" i="12"/>
  <c r="D577" i="12"/>
  <c r="D618" i="12"/>
  <c r="D643" i="12"/>
  <c r="D696" i="12"/>
  <c r="D719" i="12"/>
  <c r="D729" i="12"/>
  <c r="D730" i="12"/>
  <c r="D733" i="12"/>
  <c r="D793" i="12"/>
  <c r="D1047" i="12"/>
  <c r="D539" i="12"/>
  <c r="D713" i="12"/>
  <c r="D714" i="12"/>
  <c r="D910" i="12"/>
  <c r="D911" i="12"/>
  <c r="D1036" i="12"/>
  <c r="D1037" i="12"/>
  <c r="D616" i="12"/>
  <c r="D635" i="12"/>
  <c r="D666" i="12"/>
  <c r="D790" i="12"/>
  <c r="D791" i="12"/>
  <c r="D469" i="12"/>
  <c r="D485" i="12"/>
  <c r="D501" i="12"/>
  <c r="D517" i="12"/>
  <c r="D533" i="12"/>
  <c r="D549" i="12"/>
  <c r="D565" i="12"/>
  <c r="D581" i="12"/>
  <c r="D597" i="12"/>
  <c r="D613" i="12"/>
  <c r="D629" i="12"/>
  <c r="D645" i="12"/>
  <c r="D661" i="12"/>
  <c r="D677" i="12"/>
  <c r="D693" i="12"/>
  <c r="D709" i="12"/>
  <c r="D737" i="12"/>
  <c r="D760" i="12"/>
  <c r="D777" i="12"/>
  <c r="D609" i="12"/>
  <c r="D625" i="12"/>
  <c r="D641" i="12"/>
  <c r="D657" i="12"/>
  <c r="D673" i="12"/>
  <c r="D689" i="12"/>
  <c r="D705" i="12"/>
  <c r="D735" i="12"/>
  <c r="D745" i="12"/>
  <c r="D806" i="12"/>
  <c r="D575" i="12"/>
  <c r="D591" i="12"/>
  <c r="D607" i="12"/>
  <c r="D623" i="12"/>
  <c r="D639" i="12"/>
  <c r="D655" i="12"/>
  <c r="D671" i="12"/>
  <c r="D687" i="12"/>
  <c r="D703" i="12"/>
  <c r="D725" i="12"/>
  <c r="D768" i="12"/>
  <c r="D800" i="12"/>
  <c r="D799" i="12"/>
  <c r="D723" i="12"/>
  <c r="D739" i="12"/>
  <c r="D755" i="12"/>
  <c r="D774" i="12"/>
  <c r="D813" i="12"/>
  <c r="D829" i="12"/>
  <c r="D845" i="12"/>
  <c r="D902" i="12"/>
  <c r="D903" i="12"/>
  <c r="D1031" i="12"/>
  <c r="D820" i="12"/>
  <c r="D836" i="12"/>
  <c r="D849" i="12"/>
  <c r="D1020" i="12"/>
  <c r="D1021" i="12"/>
  <c r="D1063" i="12"/>
  <c r="D827" i="12"/>
  <c r="D843" i="12"/>
  <c r="D899" i="12"/>
  <c r="D900" i="12"/>
  <c r="D815" i="12"/>
  <c r="D823" i="12"/>
  <c r="D831" i="12"/>
  <c r="D839" i="12"/>
  <c r="D971" i="12"/>
  <c r="D1003" i="12"/>
  <c r="D882" i="12"/>
  <c r="D937" i="12"/>
  <c r="D985" i="12"/>
  <c r="D1024" i="12"/>
  <c r="D1025" i="12"/>
  <c r="D1040" i="12"/>
  <c r="D1056" i="12"/>
  <c r="D1001" i="12"/>
  <c r="D1016" i="12"/>
  <c r="D1032" i="12"/>
  <c r="D1048" i="12"/>
  <c r="D1064" i="12"/>
  <c r="D895" i="12"/>
  <c r="D859" i="12"/>
  <c r="D867" i="12"/>
  <c r="D885" i="12"/>
  <c r="D901" i="12"/>
  <c r="D961" i="12"/>
  <c r="D1008" i="12"/>
  <c r="D1009" i="12"/>
  <c r="D857" i="12"/>
  <c r="D865" i="12"/>
  <c r="D873" i="12"/>
  <c r="D889" i="12"/>
  <c r="D1041" i="12"/>
  <c r="D1057" i="12"/>
  <c r="D1069" i="12"/>
  <c r="D969" i="12"/>
  <c r="D908" i="12"/>
  <c r="D918" i="12"/>
  <c r="D926" i="12"/>
  <c r="D934" i="12"/>
  <c r="D942" i="12"/>
  <c r="D950" i="12"/>
  <c r="D958" i="12"/>
  <c r="D966" i="12"/>
  <c r="D974" i="12"/>
  <c r="D982" i="12"/>
  <c r="D990" i="12"/>
  <c r="D998" i="12"/>
  <c r="D1006" i="12"/>
  <c r="D1018" i="12"/>
  <c r="D1034" i="12"/>
  <c r="D1050" i="12"/>
  <c r="D1066" i="12"/>
  <c r="D906" i="12"/>
  <c r="D1012" i="12"/>
  <c r="D1028" i="12"/>
  <c r="D1044" i="12"/>
  <c r="D1060" i="12"/>
  <c r="D904" i="12"/>
  <c r="D916" i="12"/>
  <c r="D924" i="12"/>
  <c r="D932" i="12"/>
  <c r="D940" i="12"/>
  <c r="D948" i="12"/>
  <c r="D956" i="12"/>
  <c r="D964" i="12"/>
  <c r="D972" i="12"/>
  <c r="D980" i="12"/>
  <c r="D988" i="12"/>
  <c r="D996" i="12"/>
  <c r="D1004" i="12"/>
  <c r="D1022" i="12"/>
  <c r="D1038" i="12"/>
  <c r="D1054" i="12"/>
  <c r="D1070" i="12"/>
  <c r="D102" i="11"/>
  <c r="D103" i="11"/>
  <c r="D164" i="11"/>
  <c r="D165" i="11"/>
  <c r="D174" i="11"/>
  <c r="D175" i="11"/>
  <c r="D197" i="11"/>
  <c r="D196" i="11"/>
  <c r="D226" i="11"/>
  <c r="D227" i="11"/>
  <c r="D238" i="11"/>
  <c r="D239" i="11"/>
  <c r="D53" i="11"/>
  <c r="D86" i="11"/>
  <c r="D87" i="11"/>
  <c r="D302" i="11"/>
  <c r="D303" i="11"/>
  <c r="D324" i="11"/>
  <c r="D325" i="11"/>
  <c r="D709" i="11"/>
  <c r="D710" i="11"/>
  <c r="D9" i="11"/>
  <c r="D13" i="11"/>
  <c r="D17" i="11"/>
  <c r="D21" i="11"/>
  <c r="D25" i="11"/>
  <c r="D29" i="11"/>
  <c r="D33" i="11"/>
  <c r="D37" i="11"/>
  <c r="D41" i="11"/>
  <c r="D70" i="11"/>
  <c r="D71" i="11"/>
  <c r="D120" i="11"/>
  <c r="D121" i="11"/>
  <c r="D136" i="11"/>
  <c r="D137" i="11"/>
  <c r="D156" i="11"/>
  <c r="D157" i="11"/>
  <c r="D166" i="11"/>
  <c r="D167" i="11"/>
  <c r="D188" i="11"/>
  <c r="D189" i="11"/>
  <c r="D203" i="11"/>
  <c r="D202" i="11"/>
  <c r="D353" i="11"/>
  <c r="D54" i="11"/>
  <c r="D55" i="11"/>
  <c r="D210" i="11"/>
  <c r="D211" i="11"/>
  <c r="D158" i="11"/>
  <c r="D159" i="11"/>
  <c r="D284" i="11"/>
  <c r="D285" i="11"/>
  <c r="D458" i="11"/>
  <c r="D459" i="11"/>
  <c r="D394" i="11"/>
  <c r="D395" i="11"/>
  <c r="D509" i="11"/>
  <c r="D510" i="11"/>
  <c r="D549" i="11"/>
  <c r="D550" i="11"/>
  <c r="D436" i="11"/>
  <c r="D437" i="11"/>
  <c r="D38" i="11"/>
  <c r="D39" i="11"/>
  <c r="D180" i="11"/>
  <c r="D181" i="11"/>
  <c r="D232" i="11"/>
  <c r="D7" i="11"/>
  <c r="D11" i="11"/>
  <c r="D15" i="11"/>
  <c r="D19" i="11"/>
  <c r="D23" i="11"/>
  <c r="D27" i="11"/>
  <c r="D31" i="11"/>
  <c r="D35" i="11"/>
  <c r="D105" i="11"/>
  <c r="D150" i="11"/>
  <c r="D151" i="11"/>
  <c r="D172" i="11"/>
  <c r="D173" i="11"/>
  <c r="D182" i="11"/>
  <c r="D183" i="11"/>
  <c r="D254" i="11"/>
  <c r="D255" i="11"/>
  <c r="D294" i="11"/>
  <c r="D295" i="11"/>
  <c r="D310" i="11"/>
  <c r="D311" i="11"/>
  <c r="D321" i="11"/>
  <c r="D261" i="11"/>
  <c r="D260" i="11"/>
  <c r="D116" i="11"/>
  <c r="D117" i="11"/>
  <c r="D132" i="11"/>
  <c r="D133" i="11"/>
  <c r="D148" i="11"/>
  <c r="D149" i="11"/>
  <c r="D190" i="11"/>
  <c r="D191" i="11"/>
  <c r="D336" i="11"/>
  <c r="D337" i="11"/>
  <c r="D85" i="11"/>
  <c r="D89" i="11"/>
  <c r="D118" i="11"/>
  <c r="D119" i="11"/>
  <c r="D134" i="11"/>
  <c r="D135" i="11"/>
  <c r="D218" i="11"/>
  <c r="D246" i="11"/>
  <c r="D290" i="11"/>
  <c r="D291" i="11"/>
  <c r="D424" i="11"/>
  <c r="D425" i="11"/>
  <c r="D665" i="11"/>
  <c r="D666" i="11"/>
  <c r="D873" i="11"/>
  <c r="D872" i="11"/>
  <c r="D497" i="11"/>
  <c r="D498" i="11"/>
  <c r="D630" i="11"/>
  <c r="D631" i="11"/>
  <c r="D306" i="11"/>
  <c r="D307" i="11"/>
  <c r="D314" i="11"/>
  <c r="D315" i="11"/>
  <c r="D451" i="11"/>
  <c r="D573" i="11"/>
  <c r="D574" i="11"/>
  <c r="D679" i="11"/>
  <c r="D678" i="11"/>
  <c r="D705" i="11"/>
  <c r="D761" i="11"/>
  <c r="D760" i="11"/>
  <c r="D770" i="11"/>
  <c r="D771" i="11"/>
  <c r="D278" i="11"/>
  <c r="D279" i="11"/>
  <c r="D370" i="11"/>
  <c r="D371" i="11"/>
  <c r="D414" i="11"/>
  <c r="D413" i="11"/>
  <c r="D48" i="11"/>
  <c r="D64" i="11"/>
  <c r="D80" i="11"/>
  <c r="D96" i="11"/>
  <c r="D216" i="11"/>
  <c r="D230" i="11"/>
  <c r="D359" i="11"/>
  <c r="D863" i="11"/>
  <c r="D864" i="11"/>
  <c r="D446" i="11"/>
  <c r="D447" i="11"/>
  <c r="D62" i="11"/>
  <c r="D94" i="11"/>
  <c r="D406" i="11"/>
  <c r="D405" i="11"/>
  <c r="D626" i="11"/>
  <c r="D625" i="11"/>
  <c r="D44" i="11"/>
  <c r="D60" i="11"/>
  <c r="D76" i="11"/>
  <c r="D92" i="11"/>
  <c r="D108" i="11"/>
  <c r="D200" i="11"/>
  <c r="D273" i="11"/>
  <c r="D300" i="11"/>
  <c r="D301" i="11"/>
  <c r="D319" i="11"/>
  <c r="D440" i="11"/>
  <c r="D481" i="11"/>
  <c r="D482" i="11"/>
  <c r="D681" i="11"/>
  <c r="D682" i="11"/>
  <c r="D46" i="11"/>
  <c r="D78" i="11"/>
  <c r="D110" i="11"/>
  <c r="D341" i="11"/>
  <c r="D42" i="11"/>
  <c r="D51" i="11"/>
  <c r="D58" i="11"/>
  <c r="D67" i="11"/>
  <c r="D74" i="11"/>
  <c r="D83" i="11"/>
  <c r="D90" i="11"/>
  <c r="D99" i="11"/>
  <c r="D106" i="11"/>
  <c r="D115" i="11"/>
  <c r="D131" i="11"/>
  <c r="D147" i="11"/>
  <c r="D297" i="11"/>
  <c r="D334" i="11"/>
  <c r="D335" i="11"/>
  <c r="D389" i="11"/>
  <c r="D390" i="11"/>
  <c r="D523" i="11"/>
  <c r="D522" i="11"/>
  <c r="D554" i="11"/>
  <c r="D555" i="11"/>
  <c r="D582" i="11"/>
  <c r="D581" i="11"/>
  <c r="D615" i="11"/>
  <c r="D614" i="11"/>
  <c r="D746" i="11"/>
  <c r="D745" i="11"/>
  <c r="D282" i="11"/>
  <c r="D283" i="11"/>
  <c r="D360" i="11"/>
  <c r="D386" i="11"/>
  <c r="D590" i="11"/>
  <c r="D591" i="11"/>
  <c r="D687" i="11"/>
  <c r="D298" i="11"/>
  <c r="D299" i="11"/>
  <c r="D732" i="11"/>
  <c r="D941" i="11"/>
  <c r="D942" i="11"/>
  <c r="D997" i="11"/>
  <c r="D996" i="11"/>
  <c r="D403" i="11"/>
  <c r="D404" i="11"/>
  <c r="D441" i="11"/>
  <c r="D741" i="11"/>
  <c r="D845" i="11"/>
  <c r="D844" i="11"/>
  <c r="D323" i="11"/>
  <c r="D331" i="11"/>
  <c r="D339" i="11"/>
  <c r="D378" i="11"/>
  <c r="D409" i="11"/>
  <c r="D419" i="11"/>
  <c r="D520" i="11"/>
  <c r="D525" i="11"/>
  <c r="D557" i="11"/>
  <c r="D628" i="11"/>
  <c r="D926" i="11"/>
  <c r="D344" i="11"/>
  <c r="D347" i="11"/>
  <c r="D363" i="11"/>
  <c r="D374" i="11"/>
  <c r="D373" i="11"/>
  <c r="D411" i="11"/>
  <c r="D421" i="11"/>
  <c r="D485" i="11"/>
  <c r="D538" i="11"/>
  <c r="D539" i="11"/>
  <c r="D543" i="11"/>
  <c r="D542" i="11"/>
  <c r="D617" i="11"/>
  <c r="D688" i="11"/>
  <c r="D748" i="11"/>
  <c r="D749" i="11"/>
  <c r="D831" i="11"/>
  <c r="D832" i="11"/>
  <c r="D877" i="11"/>
  <c r="D876" i="11"/>
  <c r="D887" i="11"/>
  <c r="D532" i="11"/>
  <c r="D552" i="11"/>
  <c r="D618" i="11"/>
  <c r="D619" i="11"/>
  <c r="D653" i="11"/>
  <c r="D654" i="11"/>
  <c r="D657" i="11"/>
  <c r="D703" i="11"/>
  <c r="D813" i="11"/>
  <c r="D812" i="11"/>
  <c r="D855" i="11"/>
  <c r="D356" i="11"/>
  <c r="D456" i="11"/>
  <c r="D545" i="11"/>
  <c r="D564" i="11"/>
  <c r="D570" i="11"/>
  <c r="D589" i="11"/>
  <c r="D641" i="11"/>
  <c r="D733" i="11"/>
  <c r="D767" i="11"/>
  <c r="D799" i="11"/>
  <c r="D800" i="11"/>
  <c r="D985" i="11"/>
  <c r="D984" i="11"/>
  <c r="D354" i="11"/>
  <c r="D376" i="11"/>
  <c r="D401" i="11"/>
  <c r="D493" i="11"/>
  <c r="D504" i="11"/>
  <c r="D536" i="11"/>
  <c r="D561" i="11"/>
  <c r="D580" i="11"/>
  <c r="D586" i="11"/>
  <c r="D718" i="11"/>
  <c r="D719" i="11"/>
  <c r="D829" i="11"/>
  <c r="D828" i="11"/>
  <c r="D888" i="11"/>
  <c r="D350" i="11"/>
  <c r="D369" i="11"/>
  <c r="D472" i="11"/>
  <c r="D488" i="11"/>
  <c r="D513" i="11"/>
  <c r="D516" i="11"/>
  <c r="D568" i="11"/>
  <c r="D571" i="11"/>
  <c r="D593" i="11"/>
  <c r="D612" i="11"/>
  <c r="D638" i="11"/>
  <c r="D642" i="11"/>
  <c r="D676" i="11"/>
  <c r="D751" i="11"/>
  <c r="D752" i="11"/>
  <c r="D759" i="11"/>
  <c r="D781" i="11"/>
  <c r="D780" i="11"/>
  <c r="D700" i="11"/>
  <c r="D797" i="11"/>
  <c r="D796" i="11"/>
  <c r="D809" i="11"/>
  <c r="D808" i="11"/>
  <c r="D923" i="11"/>
  <c r="D1077" i="11"/>
  <c r="D1076" i="11"/>
  <c r="D621" i="11"/>
  <c r="D624" i="11"/>
  <c r="D649" i="11"/>
  <c r="D660" i="11"/>
  <c r="D697" i="11"/>
  <c r="D713" i="11"/>
  <c r="D716" i="11"/>
  <c r="D722" i="11"/>
  <c r="D764" i="11"/>
  <c r="D765" i="11"/>
  <c r="D834" i="11"/>
  <c r="D933" i="11"/>
  <c r="D946" i="11"/>
  <c r="D947" i="11"/>
  <c r="D969" i="11"/>
  <c r="D968" i="11"/>
  <c r="D608" i="11"/>
  <c r="D633" i="11"/>
  <c r="D644" i="11"/>
  <c r="D669" i="11"/>
  <c r="D744" i="11"/>
  <c r="D754" i="11"/>
  <c r="D755" i="11"/>
  <c r="D783" i="11"/>
  <c r="D784" i="11"/>
  <c r="D802" i="11"/>
  <c r="D822" i="11"/>
  <c r="D911" i="11"/>
  <c r="D912" i="11"/>
  <c r="D979" i="11"/>
  <c r="D1051" i="11"/>
  <c r="D1052" i="11"/>
  <c r="D995" i="11"/>
  <c r="D1033" i="11"/>
  <c r="D693" i="11"/>
  <c r="D774" i="11"/>
  <c r="D815" i="11"/>
  <c r="D850" i="11"/>
  <c r="D861" i="11"/>
  <c r="D860" i="11"/>
  <c r="D870" i="11"/>
  <c r="D939" i="11"/>
  <c r="D895" i="11"/>
  <c r="D924" i="11"/>
  <c r="D958" i="11"/>
  <c r="D959" i="11"/>
  <c r="D1003" i="11"/>
  <c r="D1004" i="11"/>
  <c r="D1059" i="11"/>
  <c r="D816" i="11"/>
  <c r="D847" i="11"/>
  <c r="D882" i="11"/>
  <c r="D893" i="11"/>
  <c r="D892" i="11"/>
  <c r="D902" i="11"/>
  <c r="D909" i="11"/>
  <c r="D1020" i="11"/>
  <c r="D1028" i="11"/>
  <c r="D1075" i="11"/>
  <c r="D920" i="11"/>
  <c r="D952" i="11"/>
  <c r="D955" i="11"/>
  <c r="D971" i="11"/>
  <c r="D1006" i="11"/>
  <c r="D1017" i="11"/>
  <c r="D1016" i="11"/>
  <c r="D1026" i="11"/>
  <c r="D1081" i="11"/>
  <c r="D990" i="11"/>
  <c r="D1001" i="11"/>
  <c r="D1000" i="11"/>
  <c r="D1010" i="11"/>
  <c r="D1069" i="11"/>
  <c r="D1083" i="11"/>
  <c r="D929" i="11"/>
  <c r="D987" i="11"/>
  <c r="D1011" i="11"/>
  <c r="D1022" i="11"/>
  <c r="D1035" i="11"/>
  <c r="D1042" i="11"/>
  <c r="D1084" i="11"/>
  <c r="D4" i="13"/>
  <c r="D3" i="13"/>
  <c r="F3" i="12"/>
  <c r="E4" i="12"/>
  <c r="D3" i="12"/>
  <c r="F4" i="11"/>
  <c r="E5" i="11"/>
  <c r="F3" i="11"/>
  <c r="D20" i="10"/>
  <c r="D21" i="10"/>
  <c r="D140" i="10"/>
  <c r="D156" i="10"/>
  <c r="D259" i="10"/>
  <c r="D260" i="10"/>
  <c r="D268" i="10"/>
  <c r="E7" i="10"/>
  <c r="D17" i="10"/>
  <c r="D31" i="10"/>
  <c r="D45" i="10"/>
  <c r="D128" i="10"/>
  <c r="D172" i="10"/>
  <c r="D176" i="10"/>
  <c r="D188" i="10"/>
  <c r="D338" i="10"/>
  <c r="D363" i="10"/>
  <c r="D364" i="10"/>
  <c r="D379" i="10"/>
  <c r="D380" i="10"/>
  <c r="D440" i="10"/>
  <c r="D642" i="10"/>
  <c r="D641" i="10"/>
  <c r="D52" i="10"/>
  <c r="D53" i="10"/>
  <c r="D269" i="10"/>
  <c r="D270" i="10"/>
  <c r="D408" i="10"/>
  <c r="D475" i="10"/>
  <c r="D476" i="10"/>
  <c r="D15" i="10"/>
  <c r="D29" i="10"/>
  <c r="D130" i="10"/>
  <c r="D142" i="10"/>
  <c r="D282" i="10"/>
  <c r="D308" i="10"/>
  <c r="D825" i="10"/>
  <c r="D261" i="10"/>
  <c r="D262" i="10"/>
  <c r="F5" i="10"/>
  <c r="D9" i="10"/>
  <c r="D19" i="10"/>
  <c r="D36" i="10"/>
  <c r="D37" i="10"/>
  <c r="D43" i="10"/>
  <c r="D162" i="10"/>
  <c r="D174" i="10"/>
  <c r="D178" i="10"/>
  <c r="D201" i="10"/>
  <c r="D202" i="10"/>
  <c r="D309" i="10"/>
  <c r="D310" i="10"/>
  <c r="D494" i="10"/>
  <c r="D82" i="10"/>
  <c r="D160" i="10"/>
  <c r="D277" i="10"/>
  <c r="D278" i="10"/>
  <c r="D23" i="10"/>
  <c r="D33" i="10"/>
  <c r="D47" i="10"/>
  <c r="D61" i="10"/>
  <c r="D76" i="10"/>
  <c r="D80" i="10"/>
  <c r="D92" i="10"/>
  <c r="D229" i="10"/>
  <c r="D230" i="10"/>
  <c r="D237" i="10"/>
  <c r="D300" i="10"/>
  <c r="D411" i="10"/>
  <c r="D412" i="10"/>
  <c r="D744" i="10"/>
  <c r="D743" i="10"/>
  <c r="D810" i="10"/>
  <c r="D809" i="10"/>
  <c r="D861" i="10"/>
  <c r="D862" i="10"/>
  <c r="D94" i="10"/>
  <c r="D126" i="10"/>
  <c r="D158" i="10"/>
  <c r="D190" i="10"/>
  <c r="D220" i="10"/>
  <c r="D289" i="10"/>
  <c r="D290" i="10"/>
  <c r="D297" i="10"/>
  <c r="D312" i="10"/>
  <c r="D350" i="10"/>
  <c r="D426" i="10"/>
  <c r="D340" i="10"/>
  <c r="D395" i="10"/>
  <c r="D396" i="10"/>
  <c r="D686" i="10"/>
  <c r="D685" i="10"/>
  <c r="D318" i="10"/>
  <c r="D348" i="10"/>
  <c r="D443" i="10"/>
  <c r="D444" i="10"/>
  <c r="D462" i="10"/>
  <c r="D472" i="10"/>
  <c r="D458" i="10"/>
  <c r="D553" i="10"/>
  <c r="D552" i="10"/>
  <c r="D987" i="10"/>
  <c r="D988" i="10"/>
  <c r="D73" i="10"/>
  <c r="D71" i="10"/>
  <c r="D87" i="10"/>
  <c r="D103" i="10"/>
  <c r="D69" i="10"/>
  <c r="D85" i="10"/>
  <c r="D101" i="10"/>
  <c r="D133" i="10"/>
  <c r="D149" i="10"/>
  <c r="D195" i="10"/>
  <c r="D225" i="10"/>
  <c r="D253" i="10"/>
  <c r="D67" i="10"/>
  <c r="D83" i="10"/>
  <c r="D99" i="10"/>
  <c r="D115" i="10"/>
  <c r="D131" i="10"/>
  <c r="D147" i="10"/>
  <c r="D163" i="10"/>
  <c r="D179" i="10"/>
  <c r="D203" i="10"/>
  <c r="D213" i="10"/>
  <c r="D233" i="10"/>
  <c r="D243" i="10"/>
  <c r="D248" i="10"/>
  <c r="D273" i="10"/>
  <c r="D301" i="10"/>
  <c r="D331" i="10"/>
  <c r="D341" i="10"/>
  <c r="D378" i="10"/>
  <c r="D414" i="10"/>
  <c r="D446" i="10"/>
  <c r="D478" i="10"/>
  <c r="D511" i="10"/>
  <c r="D584" i="10"/>
  <c r="D600" i="10"/>
  <c r="D601" i="10"/>
  <c r="D651" i="10"/>
  <c r="D652" i="10"/>
  <c r="D715" i="10"/>
  <c r="D716" i="10"/>
  <c r="D793" i="10"/>
  <c r="D879" i="10"/>
  <c r="D880" i="10"/>
  <c r="D89" i="10"/>
  <c r="D105" i="10"/>
  <c r="D121" i="10"/>
  <c r="D137" i="10"/>
  <c r="D153" i="10"/>
  <c r="D169" i="10"/>
  <c r="D185" i="10"/>
  <c r="D197" i="10"/>
  <c r="D217" i="10"/>
  <c r="D227" i="10"/>
  <c r="D232" i="10"/>
  <c r="D257" i="10"/>
  <c r="D285" i="10"/>
  <c r="D315" i="10"/>
  <c r="D325" i="10"/>
  <c r="D345" i="10"/>
  <c r="D355" i="10"/>
  <c r="D427" i="10"/>
  <c r="D428" i="10"/>
  <c r="D459" i="10"/>
  <c r="D460" i="10"/>
  <c r="D491" i="10"/>
  <c r="D492" i="10"/>
  <c r="D536" i="10"/>
  <c r="D587" i="10"/>
  <c r="D588" i="10"/>
  <c r="D603" i="10"/>
  <c r="D604" i="10"/>
  <c r="D754" i="10"/>
  <c r="D753" i="10"/>
  <c r="D798" i="10"/>
  <c r="D797" i="10"/>
  <c r="D835" i="10"/>
  <c r="D836" i="10"/>
  <c r="D875" i="10"/>
  <c r="D876" i="10"/>
  <c r="D119" i="10"/>
  <c r="D151" i="10"/>
  <c r="D167" i="10"/>
  <c r="D183" i="10"/>
  <c r="D205" i="10"/>
  <c r="D235" i="10"/>
  <c r="D245" i="10"/>
  <c r="D265" i="10"/>
  <c r="D275" i="10"/>
  <c r="D280" i="10"/>
  <c r="D305" i="10"/>
  <c r="D333" i="10"/>
  <c r="D371" i="10"/>
  <c r="D424" i="10"/>
  <c r="D506" i="10"/>
  <c r="D514" i="10"/>
  <c r="D521" i="10"/>
  <c r="D528" i="10"/>
  <c r="D656" i="10"/>
  <c r="D655" i="10"/>
  <c r="D720" i="10"/>
  <c r="D719" i="10"/>
  <c r="D135" i="10"/>
  <c r="D117" i="10"/>
  <c r="D165" i="10"/>
  <c r="D181" i="10"/>
  <c r="D200" i="10"/>
  <c r="D283" i="10"/>
  <c r="D293" i="10"/>
  <c r="D313" i="10"/>
  <c r="D323" i="10"/>
  <c r="D328" i="10"/>
  <c r="D353" i="10"/>
  <c r="D362" i="10"/>
  <c r="D387" i="10"/>
  <c r="D410" i="10"/>
  <c r="D442" i="10"/>
  <c r="D474" i="10"/>
  <c r="D507" i="10"/>
  <c r="D522" i="10"/>
  <c r="D571" i="10"/>
  <c r="D572" i="10"/>
  <c r="D690" i="10"/>
  <c r="D689" i="10"/>
  <c r="D843" i="10"/>
  <c r="D207" i="10"/>
  <c r="D223" i="10"/>
  <c r="D239" i="10"/>
  <c r="D255" i="10"/>
  <c r="D271" i="10"/>
  <c r="D287" i="10"/>
  <c r="D303" i="10"/>
  <c r="D319" i="10"/>
  <c r="D335" i="10"/>
  <c r="D351" i="10"/>
  <c r="D367" i="10"/>
  <c r="D383" i="10"/>
  <c r="D399" i="10"/>
  <c r="D415" i="10"/>
  <c r="D431" i="10"/>
  <c r="D447" i="10"/>
  <c r="D463" i="10"/>
  <c r="D479" i="10"/>
  <c r="D495" i="10"/>
  <c r="D517" i="10"/>
  <c r="D567" i="10"/>
  <c r="D592" i="10"/>
  <c r="D622" i="10"/>
  <c r="D629" i="10"/>
  <c r="D632" i="10"/>
  <c r="D636" i="10"/>
  <c r="D700" i="10"/>
  <c r="D773" i="10"/>
  <c r="D782" i="10"/>
  <c r="D781" i="10"/>
  <c r="D786" i="10"/>
  <c r="D785" i="10"/>
  <c r="D373" i="10"/>
  <c r="D389" i="10"/>
  <c r="D405" i="10"/>
  <c r="D421" i="10"/>
  <c r="D437" i="10"/>
  <c r="D453" i="10"/>
  <c r="D469" i="10"/>
  <c r="D485" i="10"/>
  <c r="D501" i="10"/>
  <c r="D526" i="10"/>
  <c r="D544" i="10"/>
  <c r="D597" i="10"/>
  <c r="D624" i="10"/>
  <c r="D631" i="10"/>
  <c r="D965" i="10"/>
  <c r="D966" i="10"/>
  <c r="D971" i="10"/>
  <c r="D972" i="10"/>
  <c r="D403" i="10"/>
  <c r="D419" i="10"/>
  <c r="D435" i="10"/>
  <c r="D451" i="10"/>
  <c r="D467" i="10"/>
  <c r="D483" i="10"/>
  <c r="D499" i="10"/>
  <c r="D560" i="10"/>
  <c r="D738" i="10"/>
  <c r="D737" i="10"/>
  <c r="D792" i="10"/>
  <c r="D791" i="10"/>
  <c r="D369" i="10"/>
  <c r="D385" i="10"/>
  <c r="D401" i="10"/>
  <c r="D417" i="10"/>
  <c r="D433" i="10"/>
  <c r="D449" i="10"/>
  <c r="D465" i="10"/>
  <c r="D481" i="10"/>
  <c r="D497" i="10"/>
  <c r="D542" i="10"/>
  <c r="D576" i="10"/>
  <c r="D625" i="10"/>
  <c r="D639" i="10"/>
  <c r="D669" i="10"/>
  <c r="D673" i="10"/>
  <c r="D703" i="10"/>
  <c r="D733" i="10"/>
  <c r="D814" i="10"/>
  <c r="D813" i="10"/>
  <c r="D865" i="10"/>
  <c r="D866" i="10"/>
  <c r="D871" i="10"/>
  <c r="D872" i="10"/>
  <c r="D907" i="10"/>
  <c r="D908" i="10"/>
  <c r="D949" i="10"/>
  <c r="D950" i="10"/>
  <c r="D739" i="10"/>
  <c r="D795" i="10"/>
  <c r="D802" i="10"/>
  <c r="D801" i="10"/>
  <c r="D808" i="10"/>
  <c r="D807" i="10"/>
  <c r="D860" i="10"/>
  <c r="D859" i="10"/>
  <c r="D886" i="10"/>
  <c r="D924" i="10"/>
  <c r="D937" i="10"/>
  <c r="D938" i="10"/>
  <c r="D984" i="10"/>
  <c r="D889" i="10"/>
  <c r="D890" i="10"/>
  <c r="D917" i="10"/>
  <c r="D918" i="10"/>
  <c r="D945" i="10"/>
  <c r="D946" i="10"/>
  <c r="D993" i="10"/>
  <c r="D994" i="10"/>
  <c r="D824" i="10"/>
  <c r="D823" i="10"/>
  <c r="D903" i="10"/>
  <c r="D904" i="10"/>
  <c r="D931" i="10"/>
  <c r="D932" i="10"/>
  <c r="D967" i="10"/>
  <c r="D968" i="10"/>
  <c r="D749" i="10"/>
  <c r="D759" i="10"/>
  <c r="D770" i="10"/>
  <c r="D769" i="10"/>
  <c r="D779" i="10"/>
  <c r="D827" i="10"/>
  <c r="D837" i="10"/>
  <c r="D914" i="10"/>
  <c r="D927" i="10"/>
  <c r="D928" i="10"/>
  <c r="D962" i="10"/>
  <c r="D817" i="10"/>
  <c r="D842" i="10"/>
  <c r="D888" i="10"/>
  <c r="D905" i="10"/>
  <c r="D906" i="10"/>
  <c r="D912" i="10"/>
  <c r="D940" i="10"/>
  <c r="D948" i="10"/>
  <c r="D952" i="10"/>
  <c r="D921" i="10"/>
  <c r="D922" i="10"/>
  <c r="D873" i="10"/>
  <c r="D874" i="10"/>
  <c r="D955" i="10"/>
  <c r="D956" i="10"/>
  <c r="D981" i="10"/>
  <c r="D982" i="10"/>
  <c r="D954" i="10"/>
  <c r="D970" i="10"/>
  <c r="D986" i="10"/>
  <c r="I1883" i="9"/>
  <c r="H1883" i="9"/>
  <c r="G1883" i="9"/>
  <c r="F1883" i="9"/>
  <c r="I1882" i="9"/>
  <c r="H1882" i="9"/>
  <c r="G1882" i="9"/>
  <c r="J1882" i="9" s="1"/>
  <c r="K1882" i="9" s="1"/>
  <c r="F1882" i="9"/>
  <c r="I1881" i="9"/>
  <c r="H1881" i="9"/>
  <c r="G1881" i="9"/>
  <c r="F1881" i="9"/>
  <c r="J1881" i="9" s="1"/>
  <c r="K1881" i="9" s="1"/>
  <c r="K1880" i="9"/>
  <c r="I1880" i="9"/>
  <c r="H1880" i="9"/>
  <c r="G1880" i="9"/>
  <c r="F1880" i="9"/>
  <c r="J1880" i="9" s="1"/>
  <c r="I1879" i="9"/>
  <c r="J1879" i="9" s="1"/>
  <c r="K1879" i="9" s="1"/>
  <c r="H1879" i="9"/>
  <c r="G1879" i="9"/>
  <c r="F1879" i="9"/>
  <c r="I1878" i="9"/>
  <c r="H1878" i="9"/>
  <c r="G1878" i="9"/>
  <c r="F1878" i="9"/>
  <c r="I1877" i="9"/>
  <c r="H1877" i="9"/>
  <c r="G1877" i="9"/>
  <c r="J1877" i="9" s="1"/>
  <c r="K1877" i="9" s="1"/>
  <c r="F1877" i="9"/>
  <c r="J1876" i="9"/>
  <c r="K1876" i="9" s="1"/>
  <c r="I1876" i="9"/>
  <c r="H1876" i="9"/>
  <c r="G1876" i="9"/>
  <c r="F1876" i="9"/>
  <c r="I1875" i="9"/>
  <c r="H1875" i="9"/>
  <c r="G1875" i="9"/>
  <c r="F1875" i="9"/>
  <c r="I1874" i="9"/>
  <c r="H1874" i="9"/>
  <c r="G1874" i="9"/>
  <c r="F1874" i="9"/>
  <c r="K1873" i="9"/>
  <c r="I1873" i="9"/>
  <c r="H1873" i="9"/>
  <c r="G1873" i="9"/>
  <c r="F1873" i="9"/>
  <c r="J1873" i="9" s="1"/>
  <c r="J1872" i="9"/>
  <c r="K1872" i="9" s="1"/>
  <c r="I1872" i="9"/>
  <c r="H1872" i="9"/>
  <c r="G1872" i="9"/>
  <c r="F1872" i="9"/>
  <c r="J1871" i="9"/>
  <c r="K1871" i="9" s="1"/>
  <c r="I1871" i="9"/>
  <c r="H1871" i="9"/>
  <c r="G1871" i="9"/>
  <c r="F1871" i="9"/>
  <c r="I1870" i="9"/>
  <c r="H1870" i="9"/>
  <c r="G1870" i="9"/>
  <c r="F1870" i="9"/>
  <c r="J1870" i="9" s="1"/>
  <c r="K1870" i="9" s="1"/>
  <c r="J1869" i="9"/>
  <c r="K1869" i="9" s="1"/>
  <c r="I1869" i="9"/>
  <c r="H1869" i="9"/>
  <c r="G1869" i="9"/>
  <c r="F1869" i="9"/>
  <c r="I1868" i="9"/>
  <c r="H1868" i="9"/>
  <c r="G1868" i="9"/>
  <c r="F1868" i="9"/>
  <c r="J1868" i="9" s="1"/>
  <c r="K1868" i="9" s="1"/>
  <c r="I1867" i="9"/>
  <c r="H1867" i="9"/>
  <c r="G1867" i="9"/>
  <c r="F1867" i="9"/>
  <c r="I1866" i="9"/>
  <c r="H1866" i="9"/>
  <c r="G1866" i="9"/>
  <c r="J1866" i="9" s="1"/>
  <c r="K1866" i="9" s="1"/>
  <c r="F1866" i="9"/>
  <c r="I1865" i="9"/>
  <c r="H1865" i="9"/>
  <c r="G1865" i="9"/>
  <c r="F1865" i="9"/>
  <c r="J1865" i="9" s="1"/>
  <c r="K1865" i="9" s="1"/>
  <c r="I1864" i="9"/>
  <c r="H1864" i="9"/>
  <c r="G1864" i="9"/>
  <c r="F1864" i="9"/>
  <c r="J1864" i="9" s="1"/>
  <c r="K1864" i="9" s="1"/>
  <c r="I1863" i="9"/>
  <c r="J1863" i="9" s="1"/>
  <c r="K1863" i="9" s="1"/>
  <c r="H1863" i="9"/>
  <c r="G1863" i="9"/>
  <c r="F1863" i="9"/>
  <c r="I1862" i="9"/>
  <c r="H1862" i="9"/>
  <c r="G1862" i="9"/>
  <c r="F1862" i="9"/>
  <c r="I1861" i="9"/>
  <c r="H1861" i="9"/>
  <c r="G1861" i="9"/>
  <c r="J1861" i="9" s="1"/>
  <c r="K1861" i="9" s="1"/>
  <c r="F1861" i="9"/>
  <c r="J1860" i="9"/>
  <c r="K1860" i="9" s="1"/>
  <c r="I1860" i="9"/>
  <c r="H1860" i="9"/>
  <c r="G1860" i="9"/>
  <c r="F1860" i="9"/>
  <c r="I1859" i="9"/>
  <c r="H1859" i="9"/>
  <c r="G1859" i="9"/>
  <c r="F1859" i="9"/>
  <c r="J1859" i="9" s="1"/>
  <c r="K1859" i="9" s="1"/>
  <c r="I1858" i="9"/>
  <c r="H1858" i="9"/>
  <c r="G1858" i="9"/>
  <c r="F1858" i="9"/>
  <c r="K1857" i="9"/>
  <c r="I1857" i="9"/>
  <c r="H1857" i="9"/>
  <c r="G1857" i="9"/>
  <c r="F1857" i="9"/>
  <c r="J1857" i="9" s="1"/>
  <c r="J1856" i="9"/>
  <c r="K1856" i="9" s="1"/>
  <c r="I1856" i="9"/>
  <c r="H1856" i="9"/>
  <c r="G1856" i="9"/>
  <c r="F1856" i="9"/>
  <c r="J1855" i="9"/>
  <c r="K1855" i="9" s="1"/>
  <c r="I1855" i="9"/>
  <c r="H1855" i="9"/>
  <c r="G1855" i="9"/>
  <c r="F1855" i="9"/>
  <c r="I1854" i="9"/>
  <c r="H1854" i="9"/>
  <c r="G1854" i="9"/>
  <c r="F1854" i="9"/>
  <c r="J1854" i="9" s="1"/>
  <c r="K1854" i="9" s="1"/>
  <c r="J1853" i="9"/>
  <c r="K1853" i="9" s="1"/>
  <c r="I1853" i="9"/>
  <c r="H1853" i="9"/>
  <c r="G1853" i="9"/>
  <c r="F1853" i="9"/>
  <c r="I1852" i="9"/>
  <c r="H1852" i="9"/>
  <c r="G1852" i="9"/>
  <c r="F1852" i="9"/>
  <c r="I1851" i="9"/>
  <c r="H1851" i="9"/>
  <c r="G1851" i="9"/>
  <c r="F1851" i="9"/>
  <c r="I1850" i="9"/>
  <c r="H1850" i="9"/>
  <c r="G1850" i="9"/>
  <c r="J1850" i="9" s="1"/>
  <c r="K1850" i="9" s="1"/>
  <c r="F1850" i="9"/>
  <c r="I1849" i="9"/>
  <c r="H1849" i="9"/>
  <c r="G1849" i="9"/>
  <c r="F1849" i="9"/>
  <c r="J1849" i="9" s="1"/>
  <c r="K1849" i="9" s="1"/>
  <c r="K1848" i="9"/>
  <c r="I1848" i="9"/>
  <c r="H1848" i="9"/>
  <c r="G1848" i="9"/>
  <c r="F1848" i="9"/>
  <c r="J1848" i="9" s="1"/>
  <c r="I1847" i="9"/>
  <c r="J1847" i="9" s="1"/>
  <c r="K1847" i="9" s="1"/>
  <c r="H1847" i="9"/>
  <c r="G1847" i="9"/>
  <c r="F1847" i="9"/>
  <c r="I1846" i="9"/>
  <c r="H1846" i="9"/>
  <c r="G1846" i="9"/>
  <c r="F1846" i="9"/>
  <c r="I1845" i="9"/>
  <c r="H1845" i="9"/>
  <c r="G1845" i="9"/>
  <c r="J1845" i="9" s="1"/>
  <c r="K1845" i="9" s="1"/>
  <c r="F1845" i="9"/>
  <c r="J1844" i="9"/>
  <c r="K1844" i="9" s="1"/>
  <c r="I1844" i="9"/>
  <c r="H1844" i="9"/>
  <c r="G1844" i="9"/>
  <c r="F1844" i="9"/>
  <c r="I1843" i="9"/>
  <c r="H1843" i="9"/>
  <c r="G1843" i="9"/>
  <c r="F1843" i="9"/>
  <c r="I1842" i="9"/>
  <c r="H1842" i="9"/>
  <c r="G1842" i="9"/>
  <c r="F1842" i="9"/>
  <c r="K1841" i="9"/>
  <c r="I1841" i="9"/>
  <c r="H1841" i="9"/>
  <c r="G1841" i="9"/>
  <c r="F1841" i="9"/>
  <c r="J1841" i="9" s="1"/>
  <c r="J1840" i="9"/>
  <c r="K1840" i="9" s="1"/>
  <c r="I1840" i="9"/>
  <c r="H1840" i="9"/>
  <c r="G1840" i="9"/>
  <c r="F1840" i="9"/>
  <c r="J1839" i="9"/>
  <c r="K1839" i="9" s="1"/>
  <c r="I1839" i="9"/>
  <c r="H1839" i="9"/>
  <c r="G1839" i="9"/>
  <c r="F1839" i="9"/>
  <c r="I1838" i="9"/>
  <c r="H1838" i="9"/>
  <c r="G1838" i="9"/>
  <c r="F1838" i="9"/>
  <c r="J1838" i="9" s="1"/>
  <c r="K1838" i="9" s="1"/>
  <c r="K1837" i="9"/>
  <c r="J1837" i="9"/>
  <c r="I1837" i="9"/>
  <c r="H1837" i="9"/>
  <c r="G1837" i="9"/>
  <c r="F1837" i="9"/>
  <c r="I1836" i="9"/>
  <c r="H1836" i="9"/>
  <c r="G1836" i="9"/>
  <c r="F1836" i="9"/>
  <c r="I1835" i="9"/>
  <c r="H1835" i="9"/>
  <c r="G1835" i="9"/>
  <c r="F1835" i="9"/>
  <c r="I1834" i="9"/>
  <c r="H1834" i="9"/>
  <c r="G1834" i="9"/>
  <c r="F1834" i="9"/>
  <c r="I1833" i="9"/>
  <c r="H1833" i="9"/>
  <c r="G1833" i="9"/>
  <c r="F1833" i="9"/>
  <c r="K1832" i="9"/>
  <c r="I1832" i="9"/>
  <c r="H1832" i="9"/>
  <c r="G1832" i="9"/>
  <c r="F1832" i="9"/>
  <c r="J1832" i="9" s="1"/>
  <c r="J1831" i="9"/>
  <c r="K1831" i="9" s="1"/>
  <c r="I1831" i="9"/>
  <c r="H1831" i="9"/>
  <c r="G1831" i="9"/>
  <c r="F1831" i="9"/>
  <c r="I1830" i="9"/>
  <c r="H1830" i="9"/>
  <c r="G1830" i="9"/>
  <c r="F1830" i="9"/>
  <c r="I1829" i="9"/>
  <c r="H1829" i="9"/>
  <c r="G1829" i="9"/>
  <c r="J1829" i="9" s="1"/>
  <c r="K1829" i="9" s="1"/>
  <c r="F1829" i="9"/>
  <c r="J1828" i="9"/>
  <c r="K1828" i="9" s="1"/>
  <c r="I1828" i="9"/>
  <c r="H1828" i="9"/>
  <c r="G1828" i="9"/>
  <c r="F1828" i="9"/>
  <c r="I1827" i="9"/>
  <c r="H1827" i="9"/>
  <c r="G1827" i="9"/>
  <c r="F1827" i="9"/>
  <c r="I1826" i="9"/>
  <c r="H1826" i="9"/>
  <c r="G1826" i="9"/>
  <c r="F1826" i="9"/>
  <c r="K1825" i="9"/>
  <c r="I1825" i="9"/>
  <c r="H1825" i="9"/>
  <c r="G1825" i="9"/>
  <c r="F1825" i="9"/>
  <c r="J1825" i="9" s="1"/>
  <c r="J1824" i="9"/>
  <c r="K1824" i="9" s="1"/>
  <c r="I1824" i="9"/>
  <c r="H1824" i="9"/>
  <c r="G1824" i="9"/>
  <c r="F1824" i="9"/>
  <c r="J1823" i="9"/>
  <c r="K1823" i="9" s="1"/>
  <c r="I1823" i="9"/>
  <c r="H1823" i="9"/>
  <c r="G1823" i="9"/>
  <c r="F1823" i="9"/>
  <c r="I1822" i="9"/>
  <c r="H1822" i="9"/>
  <c r="G1822" i="9"/>
  <c r="F1822" i="9"/>
  <c r="J1822" i="9" s="1"/>
  <c r="K1822" i="9" s="1"/>
  <c r="K1821" i="9"/>
  <c r="J1821" i="9"/>
  <c r="I1821" i="9"/>
  <c r="H1821" i="9"/>
  <c r="G1821" i="9"/>
  <c r="F1821" i="9"/>
  <c r="I1820" i="9"/>
  <c r="H1820" i="9"/>
  <c r="G1820" i="9"/>
  <c r="F1820" i="9"/>
  <c r="I1819" i="9"/>
  <c r="H1819" i="9"/>
  <c r="G1819" i="9"/>
  <c r="F1819" i="9"/>
  <c r="I1818" i="9"/>
  <c r="H1818" i="9"/>
  <c r="G1818" i="9"/>
  <c r="F1818" i="9"/>
  <c r="I1817" i="9"/>
  <c r="H1817" i="9"/>
  <c r="G1817" i="9"/>
  <c r="F1817" i="9"/>
  <c r="I1816" i="9"/>
  <c r="H1816" i="9"/>
  <c r="G1816" i="9"/>
  <c r="F1816" i="9"/>
  <c r="J1816" i="9" s="1"/>
  <c r="K1816" i="9" s="1"/>
  <c r="J1815" i="9"/>
  <c r="K1815" i="9" s="1"/>
  <c r="I1815" i="9"/>
  <c r="H1815" i="9"/>
  <c r="G1815" i="9"/>
  <c r="F1815" i="9"/>
  <c r="I1814" i="9"/>
  <c r="H1814" i="9"/>
  <c r="G1814" i="9"/>
  <c r="F1814" i="9"/>
  <c r="I1813" i="9"/>
  <c r="H1813" i="9"/>
  <c r="G1813" i="9"/>
  <c r="F1813" i="9"/>
  <c r="J1812" i="9"/>
  <c r="K1812" i="9" s="1"/>
  <c r="I1812" i="9"/>
  <c r="H1812" i="9"/>
  <c r="G1812" i="9"/>
  <c r="F1812" i="9"/>
  <c r="I1811" i="9"/>
  <c r="H1811" i="9"/>
  <c r="G1811" i="9"/>
  <c r="F1811" i="9"/>
  <c r="J1811" i="9" s="1"/>
  <c r="K1811" i="9" s="1"/>
  <c r="I1810" i="9"/>
  <c r="H1810" i="9"/>
  <c r="G1810" i="9"/>
  <c r="F1810" i="9"/>
  <c r="K1809" i="9"/>
  <c r="I1809" i="9"/>
  <c r="H1809" i="9"/>
  <c r="G1809" i="9"/>
  <c r="F1809" i="9"/>
  <c r="J1809" i="9" s="1"/>
  <c r="J1808" i="9"/>
  <c r="K1808" i="9" s="1"/>
  <c r="I1808" i="9"/>
  <c r="H1808" i="9"/>
  <c r="G1808" i="9"/>
  <c r="F1808" i="9"/>
  <c r="J1807" i="9"/>
  <c r="K1807" i="9" s="1"/>
  <c r="I1807" i="9"/>
  <c r="H1807" i="9"/>
  <c r="G1807" i="9"/>
  <c r="F1807" i="9"/>
  <c r="I1806" i="9"/>
  <c r="H1806" i="9"/>
  <c r="G1806" i="9"/>
  <c r="F1806" i="9"/>
  <c r="J1806" i="9" s="1"/>
  <c r="K1806" i="9" s="1"/>
  <c r="K1805" i="9"/>
  <c r="J1805" i="9"/>
  <c r="I1805" i="9"/>
  <c r="H1805" i="9"/>
  <c r="G1805" i="9"/>
  <c r="F1805" i="9"/>
  <c r="I1804" i="9"/>
  <c r="H1804" i="9"/>
  <c r="G1804" i="9"/>
  <c r="F1804" i="9"/>
  <c r="I1803" i="9"/>
  <c r="H1803" i="9"/>
  <c r="G1803" i="9"/>
  <c r="F1803" i="9"/>
  <c r="I1802" i="9"/>
  <c r="H1802" i="9"/>
  <c r="G1802" i="9"/>
  <c r="F1802" i="9"/>
  <c r="I1801" i="9"/>
  <c r="H1801" i="9"/>
  <c r="G1801" i="9"/>
  <c r="F1801" i="9"/>
  <c r="K1800" i="9"/>
  <c r="I1800" i="9"/>
  <c r="H1800" i="9"/>
  <c r="G1800" i="9"/>
  <c r="F1800" i="9"/>
  <c r="J1800" i="9" s="1"/>
  <c r="J1799" i="9"/>
  <c r="K1799" i="9" s="1"/>
  <c r="I1799" i="9"/>
  <c r="H1799" i="9"/>
  <c r="G1799" i="9"/>
  <c r="F1799" i="9"/>
  <c r="I1798" i="9"/>
  <c r="H1798" i="9"/>
  <c r="G1798" i="9"/>
  <c r="F1798" i="9"/>
  <c r="I1797" i="9"/>
  <c r="H1797" i="9"/>
  <c r="G1797" i="9"/>
  <c r="F1797" i="9"/>
  <c r="J1796" i="9"/>
  <c r="K1796" i="9" s="1"/>
  <c r="I1796" i="9"/>
  <c r="H1796" i="9"/>
  <c r="G1796" i="9"/>
  <c r="F1796" i="9"/>
  <c r="I1795" i="9"/>
  <c r="H1795" i="9"/>
  <c r="G1795" i="9"/>
  <c r="F1795" i="9"/>
  <c r="I1794" i="9"/>
  <c r="H1794" i="9"/>
  <c r="G1794" i="9"/>
  <c r="F1794" i="9"/>
  <c r="K1793" i="9"/>
  <c r="I1793" i="9"/>
  <c r="H1793" i="9"/>
  <c r="G1793" i="9"/>
  <c r="F1793" i="9"/>
  <c r="J1793" i="9" s="1"/>
  <c r="J1792" i="9"/>
  <c r="K1792" i="9" s="1"/>
  <c r="I1792" i="9"/>
  <c r="H1792" i="9"/>
  <c r="G1792" i="9"/>
  <c r="F1792" i="9"/>
  <c r="J1791" i="9"/>
  <c r="K1791" i="9" s="1"/>
  <c r="I1791" i="9"/>
  <c r="H1791" i="9"/>
  <c r="G1791" i="9"/>
  <c r="F1791" i="9"/>
  <c r="I1790" i="9"/>
  <c r="H1790" i="9"/>
  <c r="G1790" i="9"/>
  <c r="F1790" i="9"/>
  <c r="J1790" i="9" s="1"/>
  <c r="K1790" i="9" s="1"/>
  <c r="K1789" i="9"/>
  <c r="J1789" i="9"/>
  <c r="I1789" i="9"/>
  <c r="H1789" i="9"/>
  <c r="G1789" i="9"/>
  <c r="F1789" i="9"/>
  <c r="I1788" i="9"/>
  <c r="H1788" i="9"/>
  <c r="G1788" i="9"/>
  <c r="F1788" i="9"/>
  <c r="I1787" i="9"/>
  <c r="H1787" i="9"/>
  <c r="G1787" i="9"/>
  <c r="F1787" i="9"/>
  <c r="I1786" i="9"/>
  <c r="H1786" i="9"/>
  <c r="G1786" i="9"/>
  <c r="J1786" i="9" s="1"/>
  <c r="K1786" i="9" s="1"/>
  <c r="F1786" i="9"/>
  <c r="I1785" i="9"/>
  <c r="H1785" i="9"/>
  <c r="G1785" i="9"/>
  <c r="F1785" i="9"/>
  <c r="I1784" i="9"/>
  <c r="H1784" i="9"/>
  <c r="G1784" i="9"/>
  <c r="F1784" i="9"/>
  <c r="J1784" i="9" s="1"/>
  <c r="K1784" i="9" s="1"/>
  <c r="J1783" i="9"/>
  <c r="K1783" i="9" s="1"/>
  <c r="I1783" i="9"/>
  <c r="H1783" i="9"/>
  <c r="G1783" i="9"/>
  <c r="F1783" i="9"/>
  <c r="I1782" i="9"/>
  <c r="H1782" i="9"/>
  <c r="G1782" i="9"/>
  <c r="F1782" i="9"/>
  <c r="I1781" i="9"/>
  <c r="H1781" i="9"/>
  <c r="G1781" i="9"/>
  <c r="F1781" i="9"/>
  <c r="J1780" i="9"/>
  <c r="K1780" i="9" s="1"/>
  <c r="I1780" i="9"/>
  <c r="H1780" i="9"/>
  <c r="G1780" i="9"/>
  <c r="F1780" i="9"/>
  <c r="I1779" i="9"/>
  <c r="H1779" i="9"/>
  <c r="G1779" i="9"/>
  <c r="F1779" i="9"/>
  <c r="J1779" i="9" s="1"/>
  <c r="K1779" i="9" s="1"/>
  <c r="I1778" i="9"/>
  <c r="H1778" i="9"/>
  <c r="G1778" i="9"/>
  <c r="F1778" i="9"/>
  <c r="K1777" i="9"/>
  <c r="I1777" i="9"/>
  <c r="H1777" i="9"/>
  <c r="G1777" i="9"/>
  <c r="F1777" i="9"/>
  <c r="J1777" i="9" s="1"/>
  <c r="J1776" i="9"/>
  <c r="K1776" i="9" s="1"/>
  <c r="I1776" i="9"/>
  <c r="H1776" i="9"/>
  <c r="G1776" i="9"/>
  <c r="F1776" i="9"/>
  <c r="J1775" i="9"/>
  <c r="K1775" i="9" s="1"/>
  <c r="I1775" i="9"/>
  <c r="H1775" i="9"/>
  <c r="G1775" i="9"/>
  <c r="F1775" i="9"/>
  <c r="I1774" i="9"/>
  <c r="H1774" i="9"/>
  <c r="G1774" i="9"/>
  <c r="F1774" i="9"/>
  <c r="J1774" i="9" s="1"/>
  <c r="K1774" i="9" s="1"/>
  <c r="K1773" i="9"/>
  <c r="J1773" i="9"/>
  <c r="I1773" i="9"/>
  <c r="H1773" i="9"/>
  <c r="G1773" i="9"/>
  <c r="F1773" i="9"/>
  <c r="I1772" i="9"/>
  <c r="H1772" i="9"/>
  <c r="G1772" i="9"/>
  <c r="F1772" i="9"/>
  <c r="I1771" i="9"/>
  <c r="H1771" i="9"/>
  <c r="G1771" i="9"/>
  <c r="F1771" i="9"/>
  <c r="I1770" i="9"/>
  <c r="H1770" i="9"/>
  <c r="G1770" i="9"/>
  <c r="F1770" i="9"/>
  <c r="I1769" i="9"/>
  <c r="H1769" i="9"/>
  <c r="G1769" i="9"/>
  <c r="F1769" i="9"/>
  <c r="J1769" i="9" s="1"/>
  <c r="K1769" i="9" s="1"/>
  <c r="I1768" i="9"/>
  <c r="H1768" i="9"/>
  <c r="G1768" i="9"/>
  <c r="F1768" i="9"/>
  <c r="J1768" i="9" s="1"/>
  <c r="K1768" i="9" s="1"/>
  <c r="I1767" i="9"/>
  <c r="J1767" i="9" s="1"/>
  <c r="K1767" i="9" s="1"/>
  <c r="H1767" i="9"/>
  <c r="G1767" i="9"/>
  <c r="F1767" i="9"/>
  <c r="I1766" i="9"/>
  <c r="H1766" i="9"/>
  <c r="G1766" i="9"/>
  <c r="F1766" i="9"/>
  <c r="I1765" i="9"/>
  <c r="H1765" i="9"/>
  <c r="G1765" i="9"/>
  <c r="F1765" i="9"/>
  <c r="J1764" i="9"/>
  <c r="K1764" i="9" s="1"/>
  <c r="I1764" i="9"/>
  <c r="H1764" i="9"/>
  <c r="G1764" i="9"/>
  <c r="F1764" i="9"/>
  <c r="I1763" i="9"/>
  <c r="H1763" i="9"/>
  <c r="G1763" i="9"/>
  <c r="F1763" i="9"/>
  <c r="J1763" i="9" s="1"/>
  <c r="K1763" i="9" s="1"/>
  <c r="I1762" i="9"/>
  <c r="H1762" i="9"/>
  <c r="G1762" i="9"/>
  <c r="F1762" i="9"/>
  <c r="K1761" i="9"/>
  <c r="I1761" i="9"/>
  <c r="H1761" i="9"/>
  <c r="G1761" i="9"/>
  <c r="F1761" i="9"/>
  <c r="J1761" i="9" s="1"/>
  <c r="J1760" i="9"/>
  <c r="K1760" i="9" s="1"/>
  <c r="I1760" i="9"/>
  <c r="H1760" i="9"/>
  <c r="G1760" i="9"/>
  <c r="F1760" i="9"/>
  <c r="J1759" i="9"/>
  <c r="K1759" i="9" s="1"/>
  <c r="I1759" i="9"/>
  <c r="H1759" i="9"/>
  <c r="G1759" i="9"/>
  <c r="F1759" i="9"/>
  <c r="I1758" i="9"/>
  <c r="H1758" i="9"/>
  <c r="G1758" i="9"/>
  <c r="F1758" i="9"/>
  <c r="J1758" i="9" s="1"/>
  <c r="K1758" i="9" s="1"/>
  <c r="K1757" i="9"/>
  <c r="J1757" i="9"/>
  <c r="I1757" i="9"/>
  <c r="H1757" i="9"/>
  <c r="G1757" i="9"/>
  <c r="F1757" i="9"/>
  <c r="I1756" i="9"/>
  <c r="H1756" i="9"/>
  <c r="G1756" i="9"/>
  <c r="F1756" i="9"/>
  <c r="I1755" i="9"/>
  <c r="H1755" i="9"/>
  <c r="G1755" i="9"/>
  <c r="F1755" i="9"/>
  <c r="I1754" i="9"/>
  <c r="H1754" i="9"/>
  <c r="G1754" i="9"/>
  <c r="F1754" i="9"/>
  <c r="I1753" i="9"/>
  <c r="H1753" i="9"/>
  <c r="G1753" i="9"/>
  <c r="F1753" i="9"/>
  <c r="J1753" i="9" s="1"/>
  <c r="K1753" i="9" s="1"/>
  <c r="K1752" i="9"/>
  <c r="I1752" i="9"/>
  <c r="H1752" i="9"/>
  <c r="G1752" i="9"/>
  <c r="F1752" i="9"/>
  <c r="J1752" i="9" s="1"/>
  <c r="I1751" i="9"/>
  <c r="J1751" i="9" s="1"/>
  <c r="K1751" i="9" s="1"/>
  <c r="H1751" i="9"/>
  <c r="G1751" i="9"/>
  <c r="F1751" i="9"/>
  <c r="I1750" i="9"/>
  <c r="H1750" i="9"/>
  <c r="G1750" i="9"/>
  <c r="F1750" i="9"/>
  <c r="I1749" i="9"/>
  <c r="H1749" i="9"/>
  <c r="G1749" i="9"/>
  <c r="F1749" i="9"/>
  <c r="J1748" i="9"/>
  <c r="K1748" i="9" s="1"/>
  <c r="I1748" i="9"/>
  <c r="H1748" i="9"/>
  <c r="G1748" i="9"/>
  <c r="F1748" i="9"/>
  <c r="I1747" i="9"/>
  <c r="H1747" i="9"/>
  <c r="G1747" i="9"/>
  <c r="F1747" i="9"/>
  <c r="I1746" i="9"/>
  <c r="H1746" i="9"/>
  <c r="G1746" i="9"/>
  <c r="F1746" i="9"/>
  <c r="K1745" i="9"/>
  <c r="I1745" i="9"/>
  <c r="H1745" i="9"/>
  <c r="G1745" i="9"/>
  <c r="F1745" i="9"/>
  <c r="J1745" i="9" s="1"/>
  <c r="J1744" i="9"/>
  <c r="K1744" i="9" s="1"/>
  <c r="I1744" i="9"/>
  <c r="H1744" i="9"/>
  <c r="G1744" i="9"/>
  <c r="F1744" i="9"/>
  <c r="J1743" i="9"/>
  <c r="K1743" i="9" s="1"/>
  <c r="I1743" i="9"/>
  <c r="H1743" i="9"/>
  <c r="G1743" i="9"/>
  <c r="F1743" i="9"/>
  <c r="I1742" i="9"/>
  <c r="H1742" i="9"/>
  <c r="G1742" i="9"/>
  <c r="F1742" i="9"/>
  <c r="J1742" i="9" s="1"/>
  <c r="K1742" i="9" s="1"/>
  <c r="J1741" i="9"/>
  <c r="K1741" i="9" s="1"/>
  <c r="I1741" i="9"/>
  <c r="H1741" i="9"/>
  <c r="G1741" i="9"/>
  <c r="F1741" i="9"/>
  <c r="I1740" i="9"/>
  <c r="H1740" i="9"/>
  <c r="G1740" i="9"/>
  <c r="F1740" i="9"/>
  <c r="J1740" i="9" s="1"/>
  <c r="K1740" i="9" s="1"/>
  <c r="I1739" i="9"/>
  <c r="H1739" i="9"/>
  <c r="G1739" i="9"/>
  <c r="F1739" i="9"/>
  <c r="I1738" i="9"/>
  <c r="H1738" i="9"/>
  <c r="G1738" i="9"/>
  <c r="J1738" i="9" s="1"/>
  <c r="K1738" i="9" s="1"/>
  <c r="F1738" i="9"/>
  <c r="I1737" i="9"/>
  <c r="H1737" i="9"/>
  <c r="G1737" i="9"/>
  <c r="F1737" i="9"/>
  <c r="J1737" i="9" s="1"/>
  <c r="K1737" i="9" s="1"/>
  <c r="I1736" i="9"/>
  <c r="H1736" i="9"/>
  <c r="G1736" i="9"/>
  <c r="F1736" i="9"/>
  <c r="J1736" i="9" s="1"/>
  <c r="K1736" i="9" s="1"/>
  <c r="I1735" i="9"/>
  <c r="J1735" i="9" s="1"/>
  <c r="K1735" i="9" s="1"/>
  <c r="H1735" i="9"/>
  <c r="G1735" i="9"/>
  <c r="F1735" i="9"/>
  <c r="I1734" i="9"/>
  <c r="H1734" i="9"/>
  <c r="G1734" i="9"/>
  <c r="F1734" i="9"/>
  <c r="I1733" i="9"/>
  <c r="H1733" i="9"/>
  <c r="G1733" i="9"/>
  <c r="J1733" i="9" s="1"/>
  <c r="K1733" i="9" s="1"/>
  <c r="F1733" i="9"/>
  <c r="J1732" i="9"/>
  <c r="K1732" i="9" s="1"/>
  <c r="I1732" i="9"/>
  <c r="H1732" i="9"/>
  <c r="G1732" i="9"/>
  <c r="F1732" i="9"/>
  <c r="I1731" i="9"/>
  <c r="H1731" i="9"/>
  <c r="G1731" i="9"/>
  <c r="F1731" i="9"/>
  <c r="I1730" i="9"/>
  <c r="H1730" i="9"/>
  <c r="G1730" i="9"/>
  <c r="F1730" i="9"/>
  <c r="K1729" i="9"/>
  <c r="I1729" i="9"/>
  <c r="H1729" i="9"/>
  <c r="G1729" i="9"/>
  <c r="F1729" i="9"/>
  <c r="J1729" i="9" s="1"/>
  <c r="J1728" i="9"/>
  <c r="K1728" i="9" s="1"/>
  <c r="I1728" i="9"/>
  <c r="H1728" i="9"/>
  <c r="G1728" i="9"/>
  <c r="F1728" i="9"/>
  <c r="J1727" i="9"/>
  <c r="K1727" i="9" s="1"/>
  <c r="I1727" i="9"/>
  <c r="H1727" i="9"/>
  <c r="G1727" i="9"/>
  <c r="F1727" i="9"/>
  <c r="I1726" i="9"/>
  <c r="H1726" i="9"/>
  <c r="G1726" i="9"/>
  <c r="F1726" i="9"/>
  <c r="J1726" i="9" s="1"/>
  <c r="K1726" i="9" s="1"/>
  <c r="K1725" i="9"/>
  <c r="J1725" i="9"/>
  <c r="I1725" i="9"/>
  <c r="H1725" i="9"/>
  <c r="G1725" i="9"/>
  <c r="F1725" i="9"/>
  <c r="J1724" i="9"/>
  <c r="K1724" i="9" s="1"/>
  <c r="I1724" i="9"/>
  <c r="H1724" i="9"/>
  <c r="G1724" i="9"/>
  <c r="F1724" i="9"/>
  <c r="K1723" i="9"/>
  <c r="J1723" i="9"/>
  <c r="I1723" i="9"/>
  <c r="H1723" i="9"/>
  <c r="G1723" i="9"/>
  <c r="F1723" i="9"/>
  <c r="J1722" i="9"/>
  <c r="K1722" i="9" s="1"/>
  <c r="I1722" i="9"/>
  <c r="H1722" i="9"/>
  <c r="G1722" i="9"/>
  <c r="F1722" i="9"/>
  <c r="I1721" i="9"/>
  <c r="H1721" i="9"/>
  <c r="G1721" i="9"/>
  <c r="F1721" i="9"/>
  <c r="I1720" i="9"/>
  <c r="H1720" i="9"/>
  <c r="G1720" i="9"/>
  <c r="F1720" i="9"/>
  <c r="I1719" i="9"/>
  <c r="H1719" i="9"/>
  <c r="G1719" i="9"/>
  <c r="J1719" i="9" s="1"/>
  <c r="K1719" i="9" s="1"/>
  <c r="F1719" i="9"/>
  <c r="I1718" i="9"/>
  <c r="H1718" i="9"/>
  <c r="G1718" i="9"/>
  <c r="F1718" i="9"/>
  <c r="I1717" i="9"/>
  <c r="H1717" i="9"/>
  <c r="J1717" i="9" s="1"/>
  <c r="K1717" i="9" s="1"/>
  <c r="G1717" i="9"/>
  <c r="F1717" i="9"/>
  <c r="I1716" i="9"/>
  <c r="H1716" i="9"/>
  <c r="G1716" i="9"/>
  <c r="F1716" i="9"/>
  <c r="I1715" i="9"/>
  <c r="H1715" i="9"/>
  <c r="G1715" i="9"/>
  <c r="F1715" i="9"/>
  <c r="I1714" i="9"/>
  <c r="H1714" i="9"/>
  <c r="G1714" i="9"/>
  <c r="J1714" i="9" s="1"/>
  <c r="K1714" i="9" s="1"/>
  <c r="F1714" i="9"/>
  <c r="I1713" i="9"/>
  <c r="H1713" i="9"/>
  <c r="G1713" i="9"/>
  <c r="F1713" i="9"/>
  <c r="I1712" i="9"/>
  <c r="H1712" i="9"/>
  <c r="G1712" i="9"/>
  <c r="F1712" i="9"/>
  <c r="I1711" i="9"/>
  <c r="H1711" i="9"/>
  <c r="J1711" i="9" s="1"/>
  <c r="K1711" i="9" s="1"/>
  <c r="G1711" i="9"/>
  <c r="F1711" i="9"/>
  <c r="I1710" i="9"/>
  <c r="H1710" i="9"/>
  <c r="G1710" i="9"/>
  <c r="F1710" i="9"/>
  <c r="I1709" i="9"/>
  <c r="H1709" i="9"/>
  <c r="G1709" i="9"/>
  <c r="F1709" i="9"/>
  <c r="J1709" i="9" s="1"/>
  <c r="K1709" i="9" s="1"/>
  <c r="I1708" i="9"/>
  <c r="H1708" i="9"/>
  <c r="G1708" i="9"/>
  <c r="F1708" i="9"/>
  <c r="J1708" i="9" s="1"/>
  <c r="K1708" i="9" s="1"/>
  <c r="K1707" i="9"/>
  <c r="J1707" i="9"/>
  <c r="I1707" i="9"/>
  <c r="H1707" i="9"/>
  <c r="G1707" i="9"/>
  <c r="F1707" i="9"/>
  <c r="I1706" i="9"/>
  <c r="J1706" i="9" s="1"/>
  <c r="K1706" i="9" s="1"/>
  <c r="H1706" i="9"/>
  <c r="G1706" i="9"/>
  <c r="F1706" i="9"/>
  <c r="I1705" i="9"/>
  <c r="J1705" i="9" s="1"/>
  <c r="K1705" i="9" s="1"/>
  <c r="H1705" i="9"/>
  <c r="G1705" i="9"/>
  <c r="F1705" i="9"/>
  <c r="I1704" i="9"/>
  <c r="H1704" i="9"/>
  <c r="G1704" i="9"/>
  <c r="F1704" i="9"/>
  <c r="I1703" i="9"/>
  <c r="H1703" i="9"/>
  <c r="G1703" i="9"/>
  <c r="F1703" i="9"/>
  <c r="I1702" i="9"/>
  <c r="H1702" i="9"/>
  <c r="G1702" i="9"/>
  <c r="F1702" i="9"/>
  <c r="I1701" i="9"/>
  <c r="H1701" i="9"/>
  <c r="G1701" i="9"/>
  <c r="F1701" i="9"/>
  <c r="J1701" i="9" s="1"/>
  <c r="K1701" i="9" s="1"/>
  <c r="K1700" i="9"/>
  <c r="I1700" i="9"/>
  <c r="J1700" i="9" s="1"/>
  <c r="H1700" i="9"/>
  <c r="G1700" i="9"/>
  <c r="F1700" i="9"/>
  <c r="I1699" i="9"/>
  <c r="J1699" i="9" s="1"/>
  <c r="K1699" i="9" s="1"/>
  <c r="H1699" i="9"/>
  <c r="G1699" i="9"/>
  <c r="F1699" i="9"/>
  <c r="I1698" i="9"/>
  <c r="H1698" i="9"/>
  <c r="G1698" i="9"/>
  <c r="F1698" i="9"/>
  <c r="I1697" i="9"/>
  <c r="H1697" i="9"/>
  <c r="G1697" i="9"/>
  <c r="F1697" i="9"/>
  <c r="J1697" i="9" s="1"/>
  <c r="K1697" i="9" s="1"/>
  <c r="I1696" i="9"/>
  <c r="H1696" i="9"/>
  <c r="G1696" i="9"/>
  <c r="F1696" i="9"/>
  <c r="I1695" i="9"/>
  <c r="H1695" i="9"/>
  <c r="G1695" i="9"/>
  <c r="F1695" i="9"/>
  <c r="I1694" i="9"/>
  <c r="H1694" i="9"/>
  <c r="G1694" i="9"/>
  <c r="F1694" i="9"/>
  <c r="I1693" i="9"/>
  <c r="H1693" i="9"/>
  <c r="G1693" i="9"/>
  <c r="F1693" i="9"/>
  <c r="J1692" i="9"/>
  <c r="K1692" i="9" s="1"/>
  <c r="I1692" i="9"/>
  <c r="H1692" i="9"/>
  <c r="G1692" i="9"/>
  <c r="F1692" i="9"/>
  <c r="I1691" i="9"/>
  <c r="H1691" i="9"/>
  <c r="G1691" i="9"/>
  <c r="F1691" i="9"/>
  <c r="J1691" i="9" s="1"/>
  <c r="K1691" i="9" s="1"/>
  <c r="I1690" i="9"/>
  <c r="H1690" i="9"/>
  <c r="G1690" i="9"/>
  <c r="F1690" i="9"/>
  <c r="J1689" i="9"/>
  <c r="K1689" i="9" s="1"/>
  <c r="I1689" i="9"/>
  <c r="H1689" i="9"/>
  <c r="G1689" i="9"/>
  <c r="F1689" i="9"/>
  <c r="I1688" i="9"/>
  <c r="H1688" i="9"/>
  <c r="J1688" i="9" s="1"/>
  <c r="K1688" i="9" s="1"/>
  <c r="G1688" i="9"/>
  <c r="F1688" i="9"/>
  <c r="I1687" i="9"/>
  <c r="H1687" i="9"/>
  <c r="G1687" i="9"/>
  <c r="F1687" i="9"/>
  <c r="I1686" i="9"/>
  <c r="H1686" i="9"/>
  <c r="G1686" i="9"/>
  <c r="F1686" i="9"/>
  <c r="I1685" i="9"/>
  <c r="H1685" i="9"/>
  <c r="G1685" i="9"/>
  <c r="F1685" i="9"/>
  <c r="J1684" i="9"/>
  <c r="K1684" i="9" s="1"/>
  <c r="I1684" i="9"/>
  <c r="H1684" i="9"/>
  <c r="G1684" i="9"/>
  <c r="F1684" i="9"/>
  <c r="I1683" i="9"/>
  <c r="H1683" i="9"/>
  <c r="G1683" i="9"/>
  <c r="F1683" i="9"/>
  <c r="J1683" i="9" s="1"/>
  <c r="K1683" i="9" s="1"/>
  <c r="J1682" i="9"/>
  <c r="K1682" i="9" s="1"/>
  <c r="I1682" i="9"/>
  <c r="H1682" i="9"/>
  <c r="G1682" i="9"/>
  <c r="F1682" i="9"/>
  <c r="J1681" i="9"/>
  <c r="K1681" i="9" s="1"/>
  <c r="I1681" i="9"/>
  <c r="H1681" i="9"/>
  <c r="G1681" i="9"/>
  <c r="F1681" i="9"/>
  <c r="I1680" i="9"/>
  <c r="H1680" i="9"/>
  <c r="J1680" i="9" s="1"/>
  <c r="K1680" i="9" s="1"/>
  <c r="G1680" i="9"/>
  <c r="F1680" i="9"/>
  <c r="I1679" i="9"/>
  <c r="H1679" i="9"/>
  <c r="G1679" i="9"/>
  <c r="F1679" i="9"/>
  <c r="I1678" i="9"/>
  <c r="H1678" i="9"/>
  <c r="G1678" i="9"/>
  <c r="F1678" i="9"/>
  <c r="K1677" i="9"/>
  <c r="J1677" i="9"/>
  <c r="I1677" i="9"/>
  <c r="H1677" i="9"/>
  <c r="G1677" i="9"/>
  <c r="F1677" i="9"/>
  <c r="J1676" i="9"/>
  <c r="K1676" i="9" s="1"/>
  <c r="I1676" i="9"/>
  <c r="H1676" i="9"/>
  <c r="G1676" i="9"/>
  <c r="F1676" i="9"/>
  <c r="I1675" i="9"/>
  <c r="H1675" i="9"/>
  <c r="G1675" i="9"/>
  <c r="F1675" i="9"/>
  <c r="I1674" i="9"/>
  <c r="H1674" i="9"/>
  <c r="G1674" i="9"/>
  <c r="J1674" i="9" s="1"/>
  <c r="K1674" i="9" s="1"/>
  <c r="F1674" i="9"/>
  <c r="I1673" i="9"/>
  <c r="H1673" i="9"/>
  <c r="G1673" i="9"/>
  <c r="F1673" i="9"/>
  <c r="J1672" i="9"/>
  <c r="K1672" i="9" s="1"/>
  <c r="I1672" i="9"/>
  <c r="H1672" i="9"/>
  <c r="G1672" i="9"/>
  <c r="F1672" i="9"/>
  <c r="J1671" i="9"/>
  <c r="K1671" i="9" s="1"/>
  <c r="I1671" i="9"/>
  <c r="H1671" i="9"/>
  <c r="G1671" i="9"/>
  <c r="F1671" i="9"/>
  <c r="I1670" i="9"/>
  <c r="H1670" i="9"/>
  <c r="G1670" i="9"/>
  <c r="F1670" i="9"/>
  <c r="I1669" i="9"/>
  <c r="H1669" i="9"/>
  <c r="G1669" i="9"/>
  <c r="F1669" i="9"/>
  <c r="K1668" i="9"/>
  <c r="I1668" i="9"/>
  <c r="H1668" i="9"/>
  <c r="G1668" i="9"/>
  <c r="F1668" i="9"/>
  <c r="J1668" i="9" s="1"/>
  <c r="J1667" i="9"/>
  <c r="K1667" i="9" s="1"/>
  <c r="I1667" i="9"/>
  <c r="H1667" i="9"/>
  <c r="G1667" i="9"/>
  <c r="F1667" i="9"/>
  <c r="K1666" i="9"/>
  <c r="J1666" i="9"/>
  <c r="I1666" i="9"/>
  <c r="H1666" i="9"/>
  <c r="G1666" i="9"/>
  <c r="F1666" i="9"/>
  <c r="I1665" i="9"/>
  <c r="H1665" i="9"/>
  <c r="G1665" i="9"/>
  <c r="F1665" i="9"/>
  <c r="I1664" i="9"/>
  <c r="H1664" i="9"/>
  <c r="G1664" i="9"/>
  <c r="F1664" i="9"/>
  <c r="I1663" i="9"/>
  <c r="H1663" i="9"/>
  <c r="G1663" i="9"/>
  <c r="F1663" i="9"/>
  <c r="J1663" i="9" s="1"/>
  <c r="K1663" i="9" s="1"/>
  <c r="I1662" i="9"/>
  <c r="H1662" i="9"/>
  <c r="G1662" i="9"/>
  <c r="F1662" i="9"/>
  <c r="K1661" i="9"/>
  <c r="J1661" i="9"/>
  <c r="I1661" i="9"/>
  <c r="H1661" i="9"/>
  <c r="G1661" i="9"/>
  <c r="F1661" i="9"/>
  <c r="I1660" i="9"/>
  <c r="J1660" i="9" s="1"/>
  <c r="K1660" i="9" s="1"/>
  <c r="H1660" i="9"/>
  <c r="G1660" i="9"/>
  <c r="F1660" i="9"/>
  <c r="I1659" i="9"/>
  <c r="H1659" i="9"/>
  <c r="G1659" i="9"/>
  <c r="F1659" i="9"/>
  <c r="J1659" i="9" s="1"/>
  <c r="K1659" i="9" s="1"/>
  <c r="I1658" i="9"/>
  <c r="H1658" i="9"/>
  <c r="J1658" i="9" s="1"/>
  <c r="K1658" i="9" s="1"/>
  <c r="G1658" i="9"/>
  <c r="F1658" i="9"/>
  <c r="I1657" i="9"/>
  <c r="H1657" i="9"/>
  <c r="G1657" i="9"/>
  <c r="F1657" i="9"/>
  <c r="I1656" i="9"/>
  <c r="H1656" i="9"/>
  <c r="G1656" i="9"/>
  <c r="J1656" i="9" s="1"/>
  <c r="K1656" i="9" s="1"/>
  <c r="F1656" i="9"/>
  <c r="I1655" i="9"/>
  <c r="H1655" i="9"/>
  <c r="G1655" i="9"/>
  <c r="F1655" i="9"/>
  <c r="I1654" i="9"/>
  <c r="H1654" i="9"/>
  <c r="G1654" i="9"/>
  <c r="J1654" i="9" s="1"/>
  <c r="K1654" i="9" s="1"/>
  <c r="F1654" i="9"/>
  <c r="I1653" i="9"/>
  <c r="H1653" i="9"/>
  <c r="G1653" i="9"/>
  <c r="F1653" i="9"/>
  <c r="J1653" i="9" s="1"/>
  <c r="K1653" i="9" s="1"/>
  <c r="J1652" i="9"/>
  <c r="K1652" i="9" s="1"/>
  <c r="I1652" i="9"/>
  <c r="H1652" i="9"/>
  <c r="G1652" i="9"/>
  <c r="F1652" i="9"/>
  <c r="I1651" i="9"/>
  <c r="H1651" i="9"/>
  <c r="J1651" i="9" s="1"/>
  <c r="K1651" i="9" s="1"/>
  <c r="G1651" i="9"/>
  <c r="F1651" i="9"/>
  <c r="I1650" i="9"/>
  <c r="H1650" i="9"/>
  <c r="G1650" i="9"/>
  <c r="F1650" i="9"/>
  <c r="I1649" i="9"/>
  <c r="H1649" i="9"/>
  <c r="G1649" i="9"/>
  <c r="F1649" i="9"/>
  <c r="I1648" i="9"/>
  <c r="H1648" i="9"/>
  <c r="G1648" i="9"/>
  <c r="F1648" i="9"/>
  <c r="K1647" i="9"/>
  <c r="I1647" i="9"/>
  <c r="H1647" i="9"/>
  <c r="G1647" i="9"/>
  <c r="F1647" i="9"/>
  <c r="J1647" i="9" s="1"/>
  <c r="J1646" i="9"/>
  <c r="K1646" i="9" s="1"/>
  <c r="I1646" i="9"/>
  <c r="H1646" i="9"/>
  <c r="G1646" i="9"/>
  <c r="F1646" i="9"/>
  <c r="I1645" i="9"/>
  <c r="J1645" i="9" s="1"/>
  <c r="K1645" i="9" s="1"/>
  <c r="H1645" i="9"/>
  <c r="G1645" i="9"/>
  <c r="F1645" i="9"/>
  <c r="J1644" i="9"/>
  <c r="K1644" i="9" s="1"/>
  <c r="I1644" i="9"/>
  <c r="H1644" i="9"/>
  <c r="G1644" i="9"/>
  <c r="F1644" i="9"/>
  <c r="I1643" i="9"/>
  <c r="H1643" i="9"/>
  <c r="G1643" i="9"/>
  <c r="F1643" i="9"/>
  <c r="I1642" i="9"/>
  <c r="H1642" i="9"/>
  <c r="G1642" i="9"/>
  <c r="F1642" i="9"/>
  <c r="J1642" i="9" s="1"/>
  <c r="K1642" i="9" s="1"/>
  <c r="K1641" i="9"/>
  <c r="J1641" i="9"/>
  <c r="I1641" i="9"/>
  <c r="H1641" i="9"/>
  <c r="G1641" i="9"/>
  <c r="F1641" i="9"/>
  <c r="J1640" i="9"/>
  <c r="K1640" i="9" s="1"/>
  <c r="I1640" i="9"/>
  <c r="H1640" i="9"/>
  <c r="G1640" i="9"/>
  <c r="F1640" i="9"/>
  <c r="I1639" i="9"/>
  <c r="H1639" i="9"/>
  <c r="G1639" i="9"/>
  <c r="F1639" i="9"/>
  <c r="I1638" i="9"/>
  <c r="H1638" i="9"/>
  <c r="G1638" i="9"/>
  <c r="F1638" i="9"/>
  <c r="I1637" i="9"/>
  <c r="H1637" i="9"/>
  <c r="G1637" i="9"/>
  <c r="F1637" i="9"/>
  <c r="I1636" i="9"/>
  <c r="H1636" i="9"/>
  <c r="G1636" i="9"/>
  <c r="F1636" i="9"/>
  <c r="J1635" i="9"/>
  <c r="K1635" i="9" s="1"/>
  <c r="I1635" i="9"/>
  <c r="H1635" i="9"/>
  <c r="G1635" i="9"/>
  <c r="F1635" i="9"/>
  <c r="I1634" i="9"/>
  <c r="H1634" i="9"/>
  <c r="G1634" i="9"/>
  <c r="F1634" i="9"/>
  <c r="I1633" i="9"/>
  <c r="H1633" i="9"/>
  <c r="G1633" i="9"/>
  <c r="F1633" i="9"/>
  <c r="I1632" i="9"/>
  <c r="H1632" i="9"/>
  <c r="G1632" i="9"/>
  <c r="F1632" i="9"/>
  <c r="I1631" i="9"/>
  <c r="H1631" i="9"/>
  <c r="G1631" i="9"/>
  <c r="F1631" i="9"/>
  <c r="I1630" i="9"/>
  <c r="H1630" i="9"/>
  <c r="G1630" i="9"/>
  <c r="J1630" i="9" s="1"/>
  <c r="K1630" i="9" s="1"/>
  <c r="F1630" i="9"/>
  <c r="K1629" i="9"/>
  <c r="I1629" i="9"/>
  <c r="H1629" i="9"/>
  <c r="G1629" i="9"/>
  <c r="F1629" i="9"/>
  <c r="J1629" i="9" s="1"/>
  <c r="I1628" i="9"/>
  <c r="J1628" i="9" s="1"/>
  <c r="K1628" i="9" s="1"/>
  <c r="H1628" i="9"/>
  <c r="G1628" i="9"/>
  <c r="F1628" i="9"/>
  <c r="I1627" i="9"/>
  <c r="H1627" i="9"/>
  <c r="G1627" i="9"/>
  <c r="J1627" i="9" s="1"/>
  <c r="K1627" i="9" s="1"/>
  <c r="F1627" i="9"/>
  <c r="I1626" i="9"/>
  <c r="H1626" i="9"/>
  <c r="G1626" i="9"/>
  <c r="F1626" i="9"/>
  <c r="I1625" i="9"/>
  <c r="H1625" i="9"/>
  <c r="G1625" i="9"/>
  <c r="F1625" i="9"/>
  <c r="I1624" i="9"/>
  <c r="H1624" i="9"/>
  <c r="G1624" i="9"/>
  <c r="F1624" i="9"/>
  <c r="J1624" i="9" s="1"/>
  <c r="K1624" i="9" s="1"/>
  <c r="K1623" i="9"/>
  <c r="I1623" i="9"/>
  <c r="H1623" i="9"/>
  <c r="G1623" i="9"/>
  <c r="F1623" i="9"/>
  <c r="J1623" i="9" s="1"/>
  <c r="K1622" i="9"/>
  <c r="J1622" i="9"/>
  <c r="I1622" i="9"/>
  <c r="H1622" i="9"/>
  <c r="G1622" i="9"/>
  <c r="F1622" i="9"/>
  <c r="J1621" i="9"/>
  <c r="K1621" i="9" s="1"/>
  <c r="I1621" i="9"/>
  <c r="H1621" i="9"/>
  <c r="G1621" i="9"/>
  <c r="F1621" i="9"/>
  <c r="K1620" i="9"/>
  <c r="J1620" i="9"/>
  <c r="I1620" i="9"/>
  <c r="H1620" i="9"/>
  <c r="G1620" i="9"/>
  <c r="F1620" i="9"/>
  <c r="I1619" i="9"/>
  <c r="H1619" i="9"/>
  <c r="J1619" i="9" s="1"/>
  <c r="K1619" i="9" s="1"/>
  <c r="G1619" i="9"/>
  <c r="F1619" i="9"/>
  <c r="I1618" i="9"/>
  <c r="H1618" i="9"/>
  <c r="G1618" i="9"/>
  <c r="F1618" i="9"/>
  <c r="I1617" i="9"/>
  <c r="H1617" i="9"/>
  <c r="G1617" i="9"/>
  <c r="F1617" i="9"/>
  <c r="I1616" i="9"/>
  <c r="H1616" i="9"/>
  <c r="G1616" i="9"/>
  <c r="F1616" i="9"/>
  <c r="I1615" i="9"/>
  <c r="H1615" i="9"/>
  <c r="G1615" i="9"/>
  <c r="F1615" i="9"/>
  <c r="J1615" i="9" s="1"/>
  <c r="K1615" i="9" s="1"/>
  <c r="K1614" i="9"/>
  <c r="J1614" i="9"/>
  <c r="I1614" i="9"/>
  <c r="H1614" i="9"/>
  <c r="G1614" i="9"/>
  <c r="F1614" i="9"/>
  <c r="J1613" i="9"/>
  <c r="K1613" i="9" s="1"/>
  <c r="I1613" i="9"/>
  <c r="H1613" i="9"/>
  <c r="G1613" i="9"/>
  <c r="F1613" i="9"/>
  <c r="J1612" i="9"/>
  <c r="K1612" i="9" s="1"/>
  <c r="I1612" i="9"/>
  <c r="H1612" i="9"/>
  <c r="G1612" i="9"/>
  <c r="F1612" i="9"/>
  <c r="I1611" i="9"/>
  <c r="H1611" i="9"/>
  <c r="G1611" i="9"/>
  <c r="J1611" i="9" s="1"/>
  <c r="K1611" i="9" s="1"/>
  <c r="F1611" i="9"/>
  <c r="I1610" i="9"/>
  <c r="H1610" i="9"/>
  <c r="G1610" i="9"/>
  <c r="F1610" i="9"/>
  <c r="I1609" i="9"/>
  <c r="H1609" i="9"/>
  <c r="G1609" i="9"/>
  <c r="F1609" i="9"/>
  <c r="J1609" i="9" s="1"/>
  <c r="K1609" i="9" s="1"/>
  <c r="I1608" i="9"/>
  <c r="H1608" i="9"/>
  <c r="G1608" i="9"/>
  <c r="F1608" i="9"/>
  <c r="J1608" i="9" s="1"/>
  <c r="K1608" i="9" s="1"/>
  <c r="K1607" i="9"/>
  <c r="I1607" i="9"/>
  <c r="H1607" i="9"/>
  <c r="G1607" i="9"/>
  <c r="F1607" i="9"/>
  <c r="J1607" i="9" s="1"/>
  <c r="K1606" i="9"/>
  <c r="J1606" i="9"/>
  <c r="I1606" i="9"/>
  <c r="H1606" i="9"/>
  <c r="G1606" i="9"/>
  <c r="F1606" i="9"/>
  <c r="J1605" i="9"/>
  <c r="K1605" i="9" s="1"/>
  <c r="I1605" i="9"/>
  <c r="H1605" i="9"/>
  <c r="G1605" i="9"/>
  <c r="F1605" i="9"/>
  <c r="K1604" i="9"/>
  <c r="J1604" i="9"/>
  <c r="I1604" i="9"/>
  <c r="H1604" i="9"/>
  <c r="G1604" i="9"/>
  <c r="F1604" i="9"/>
  <c r="I1603" i="9"/>
  <c r="H1603" i="9"/>
  <c r="J1603" i="9" s="1"/>
  <c r="K1603" i="9" s="1"/>
  <c r="G1603" i="9"/>
  <c r="F1603" i="9"/>
  <c r="I1602" i="9"/>
  <c r="H1602" i="9"/>
  <c r="G1602" i="9"/>
  <c r="F1602" i="9"/>
  <c r="I1601" i="9"/>
  <c r="H1601" i="9"/>
  <c r="G1601" i="9"/>
  <c r="F1601" i="9"/>
  <c r="I1600" i="9"/>
  <c r="H1600" i="9"/>
  <c r="G1600" i="9"/>
  <c r="F1600" i="9"/>
  <c r="I1599" i="9"/>
  <c r="H1599" i="9"/>
  <c r="G1599" i="9"/>
  <c r="F1599" i="9"/>
  <c r="J1599" i="9" s="1"/>
  <c r="K1599" i="9" s="1"/>
  <c r="K1598" i="9"/>
  <c r="J1598" i="9"/>
  <c r="I1598" i="9"/>
  <c r="H1598" i="9"/>
  <c r="G1598" i="9"/>
  <c r="F1598" i="9"/>
  <c r="J1597" i="9"/>
  <c r="K1597" i="9" s="1"/>
  <c r="I1597" i="9"/>
  <c r="H1597" i="9"/>
  <c r="G1597" i="9"/>
  <c r="F1597" i="9"/>
  <c r="I1596" i="9"/>
  <c r="J1596" i="9" s="1"/>
  <c r="K1596" i="9" s="1"/>
  <c r="H1596" i="9"/>
  <c r="G1596" i="9"/>
  <c r="F1596" i="9"/>
  <c r="I1595" i="9"/>
  <c r="H1595" i="9"/>
  <c r="G1595" i="9"/>
  <c r="J1595" i="9" s="1"/>
  <c r="K1595" i="9" s="1"/>
  <c r="F1595" i="9"/>
  <c r="I1594" i="9"/>
  <c r="H1594" i="9"/>
  <c r="G1594" i="9"/>
  <c r="F1594" i="9"/>
  <c r="I1593" i="9"/>
  <c r="H1593" i="9"/>
  <c r="G1593" i="9"/>
  <c r="F1593" i="9"/>
  <c r="I1592" i="9"/>
  <c r="H1592" i="9"/>
  <c r="G1592" i="9"/>
  <c r="F1592" i="9"/>
  <c r="J1592" i="9" s="1"/>
  <c r="K1592" i="9" s="1"/>
  <c r="K1591" i="9"/>
  <c r="I1591" i="9"/>
  <c r="H1591" i="9"/>
  <c r="G1591" i="9"/>
  <c r="F1591" i="9"/>
  <c r="J1591" i="9" s="1"/>
  <c r="K1590" i="9"/>
  <c r="J1590" i="9"/>
  <c r="I1590" i="9"/>
  <c r="H1590" i="9"/>
  <c r="G1590" i="9"/>
  <c r="F1590" i="9"/>
  <c r="J1589" i="9"/>
  <c r="K1589" i="9" s="1"/>
  <c r="I1589" i="9"/>
  <c r="H1589" i="9"/>
  <c r="G1589" i="9"/>
  <c r="F1589" i="9"/>
  <c r="K1588" i="9"/>
  <c r="J1588" i="9"/>
  <c r="I1588" i="9"/>
  <c r="H1588" i="9"/>
  <c r="G1588" i="9"/>
  <c r="F1588" i="9"/>
  <c r="I1587" i="9"/>
  <c r="H1587" i="9"/>
  <c r="J1587" i="9" s="1"/>
  <c r="K1587" i="9" s="1"/>
  <c r="G1587" i="9"/>
  <c r="F1587" i="9"/>
  <c r="I1586" i="9"/>
  <c r="H1586" i="9"/>
  <c r="G1586" i="9"/>
  <c r="F1586" i="9"/>
  <c r="I1585" i="9"/>
  <c r="H1585" i="9"/>
  <c r="G1585" i="9"/>
  <c r="F1585" i="9"/>
  <c r="I1584" i="9"/>
  <c r="H1584" i="9"/>
  <c r="G1584" i="9"/>
  <c r="F1584" i="9"/>
  <c r="I1583" i="9"/>
  <c r="H1583" i="9"/>
  <c r="G1583" i="9"/>
  <c r="F1583" i="9"/>
  <c r="J1583" i="9" s="1"/>
  <c r="K1583" i="9" s="1"/>
  <c r="K1582" i="9"/>
  <c r="J1582" i="9"/>
  <c r="I1582" i="9"/>
  <c r="H1582" i="9"/>
  <c r="G1582" i="9"/>
  <c r="F1582" i="9"/>
  <c r="J1581" i="9"/>
  <c r="K1581" i="9" s="1"/>
  <c r="I1581" i="9"/>
  <c r="H1581" i="9"/>
  <c r="G1581" i="9"/>
  <c r="F1581" i="9"/>
  <c r="J1580" i="9"/>
  <c r="K1580" i="9" s="1"/>
  <c r="I1580" i="9"/>
  <c r="H1580" i="9"/>
  <c r="G1580" i="9"/>
  <c r="F1580" i="9"/>
  <c r="I1579" i="9"/>
  <c r="H1579" i="9"/>
  <c r="G1579" i="9"/>
  <c r="J1579" i="9" s="1"/>
  <c r="K1579" i="9" s="1"/>
  <c r="F1579" i="9"/>
  <c r="I1578" i="9"/>
  <c r="H1578" i="9"/>
  <c r="G1578" i="9"/>
  <c r="F1578" i="9"/>
  <c r="I1577" i="9"/>
  <c r="H1577" i="9"/>
  <c r="G1577" i="9"/>
  <c r="F1577" i="9"/>
  <c r="J1577" i="9" s="1"/>
  <c r="K1577" i="9" s="1"/>
  <c r="I1576" i="9"/>
  <c r="H1576" i="9"/>
  <c r="G1576" i="9"/>
  <c r="F1576" i="9"/>
  <c r="J1576" i="9" s="1"/>
  <c r="K1576" i="9" s="1"/>
  <c r="K1575" i="9"/>
  <c r="I1575" i="9"/>
  <c r="H1575" i="9"/>
  <c r="G1575" i="9"/>
  <c r="F1575" i="9"/>
  <c r="J1575" i="9" s="1"/>
  <c r="K1574" i="9"/>
  <c r="J1574" i="9"/>
  <c r="I1574" i="9"/>
  <c r="H1574" i="9"/>
  <c r="G1574" i="9"/>
  <c r="F1574" i="9"/>
  <c r="J1573" i="9"/>
  <c r="K1573" i="9" s="1"/>
  <c r="I1573" i="9"/>
  <c r="H1573" i="9"/>
  <c r="G1573" i="9"/>
  <c r="F1573" i="9"/>
  <c r="K1572" i="9"/>
  <c r="J1572" i="9"/>
  <c r="I1572" i="9"/>
  <c r="H1572" i="9"/>
  <c r="G1572" i="9"/>
  <c r="F1572" i="9"/>
  <c r="I1571" i="9"/>
  <c r="H1571" i="9"/>
  <c r="J1571" i="9" s="1"/>
  <c r="K1571" i="9" s="1"/>
  <c r="G1571" i="9"/>
  <c r="F1571" i="9"/>
  <c r="I1570" i="9"/>
  <c r="H1570" i="9"/>
  <c r="G1570" i="9"/>
  <c r="F1570" i="9"/>
  <c r="I1569" i="9"/>
  <c r="H1569" i="9"/>
  <c r="G1569" i="9"/>
  <c r="F1569" i="9"/>
  <c r="I1568" i="9"/>
  <c r="H1568" i="9"/>
  <c r="G1568" i="9"/>
  <c r="F1568" i="9"/>
  <c r="I1567" i="9"/>
  <c r="H1567" i="9"/>
  <c r="G1567" i="9"/>
  <c r="F1567" i="9"/>
  <c r="J1567" i="9" s="1"/>
  <c r="K1567" i="9" s="1"/>
  <c r="K1566" i="9"/>
  <c r="J1566" i="9"/>
  <c r="I1566" i="9"/>
  <c r="H1566" i="9"/>
  <c r="G1566" i="9"/>
  <c r="F1566" i="9"/>
  <c r="J1565" i="9"/>
  <c r="K1565" i="9" s="1"/>
  <c r="I1565" i="9"/>
  <c r="H1565" i="9"/>
  <c r="G1565" i="9"/>
  <c r="F1565" i="9"/>
  <c r="I1564" i="9"/>
  <c r="J1564" i="9" s="1"/>
  <c r="K1564" i="9" s="1"/>
  <c r="H1564" i="9"/>
  <c r="G1564" i="9"/>
  <c r="F1564" i="9"/>
  <c r="I1563" i="9"/>
  <c r="H1563" i="9"/>
  <c r="G1563" i="9"/>
  <c r="J1563" i="9" s="1"/>
  <c r="K1563" i="9" s="1"/>
  <c r="F1563" i="9"/>
  <c r="I1562" i="9"/>
  <c r="H1562" i="9"/>
  <c r="G1562" i="9"/>
  <c r="F1562" i="9"/>
  <c r="I1561" i="9"/>
  <c r="H1561" i="9"/>
  <c r="G1561" i="9"/>
  <c r="F1561" i="9"/>
  <c r="I1560" i="9"/>
  <c r="H1560" i="9"/>
  <c r="G1560" i="9"/>
  <c r="F1560" i="9"/>
  <c r="J1560" i="9" s="1"/>
  <c r="K1560" i="9" s="1"/>
  <c r="K1559" i="9"/>
  <c r="I1559" i="9"/>
  <c r="H1559" i="9"/>
  <c r="G1559" i="9"/>
  <c r="F1559" i="9"/>
  <c r="J1559" i="9" s="1"/>
  <c r="K1558" i="9"/>
  <c r="J1558" i="9"/>
  <c r="I1558" i="9"/>
  <c r="H1558" i="9"/>
  <c r="G1558" i="9"/>
  <c r="F1558" i="9"/>
  <c r="J1557" i="9"/>
  <c r="K1557" i="9" s="1"/>
  <c r="I1557" i="9"/>
  <c r="H1557" i="9"/>
  <c r="G1557" i="9"/>
  <c r="F1557" i="9"/>
  <c r="K1556" i="9"/>
  <c r="J1556" i="9"/>
  <c r="I1556" i="9"/>
  <c r="H1556" i="9"/>
  <c r="G1556" i="9"/>
  <c r="F1556" i="9"/>
  <c r="I1555" i="9"/>
  <c r="H1555" i="9"/>
  <c r="J1555" i="9" s="1"/>
  <c r="K1555" i="9" s="1"/>
  <c r="G1555" i="9"/>
  <c r="F1555" i="9"/>
  <c r="I1554" i="9"/>
  <c r="H1554" i="9"/>
  <c r="G1554" i="9"/>
  <c r="F1554" i="9"/>
  <c r="I1553" i="9"/>
  <c r="H1553" i="9"/>
  <c r="G1553" i="9"/>
  <c r="F1553" i="9"/>
  <c r="I1552" i="9"/>
  <c r="H1552" i="9"/>
  <c r="G1552" i="9"/>
  <c r="F1552" i="9"/>
  <c r="I1551" i="9"/>
  <c r="H1551" i="9"/>
  <c r="G1551" i="9"/>
  <c r="F1551" i="9"/>
  <c r="J1551" i="9" s="1"/>
  <c r="K1551" i="9" s="1"/>
  <c r="K1550" i="9"/>
  <c r="J1550" i="9"/>
  <c r="I1550" i="9"/>
  <c r="H1550" i="9"/>
  <c r="G1550" i="9"/>
  <c r="F1550" i="9"/>
  <c r="J1549" i="9"/>
  <c r="K1549" i="9" s="1"/>
  <c r="I1549" i="9"/>
  <c r="H1549" i="9"/>
  <c r="G1549" i="9"/>
  <c r="F1549" i="9"/>
  <c r="I1548" i="9"/>
  <c r="J1548" i="9" s="1"/>
  <c r="K1548" i="9" s="1"/>
  <c r="H1548" i="9"/>
  <c r="G1548" i="9"/>
  <c r="F1548" i="9"/>
  <c r="I1547" i="9"/>
  <c r="H1547" i="9"/>
  <c r="G1547" i="9"/>
  <c r="J1547" i="9" s="1"/>
  <c r="K1547" i="9" s="1"/>
  <c r="F1547" i="9"/>
  <c r="I1546" i="9"/>
  <c r="H1546" i="9"/>
  <c r="G1546" i="9"/>
  <c r="F1546" i="9"/>
  <c r="I1545" i="9"/>
  <c r="H1545" i="9"/>
  <c r="G1545" i="9"/>
  <c r="F1545" i="9"/>
  <c r="J1545" i="9" s="1"/>
  <c r="K1545" i="9" s="1"/>
  <c r="I1544" i="9"/>
  <c r="H1544" i="9"/>
  <c r="G1544" i="9"/>
  <c r="F1544" i="9"/>
  <c r="I1543" i="9"/>
  <c r="H1543" i="9"/>
  <c r="G1543" i="9"/>
  <c r="F1543" i="9"/>
  <c r="J1542" i="9"/>
  <c r="K1542" i="9" s="1"/>
  <c r="I1542" i="9"/>
  <c r="H1542" i="9"/>
  <c r="G1542" i="9"/>
  <c r="F1542" i="9"/>
  <c r="K1541" i="9"/>
  <c r="J1541" i="9"/>
  <c r="I1541" i="9"/>
  <c r="H1541" i="9"/>
  <c r="G1541" i="9"/>
  <c r="F1541" i="9"/>
  <c r="I1540" i="9"/>
  <c r="H1540" i="9"/>
  <c r="G1540" i="9"/>
  <c r="F1540" i="9"/>
  <c r="J1539" i="9"/>
  <c r="K1539" i="9" s="1"/>
  <c r="I1539" i="9"/>
  <c r="H1539" i="9"/>
  <c r="G1539" i="9"/>
  <c r="F1539" i="9"/>
  <c r="I1538" i="9"/>
  <c r="H1538" i="9"/>
  <c r="G1538" i="9"/>
  <c r="F1538" i="9"/>
  <c r="I1537" i="9"/>
  <c r="H1537" i="9"/>
  <c r="G1537" i="9"/>
  <c r="F1537" i="9"/>
  <c r="I1536" i="9"/>
  <c r="H1536" i="9"/>
  <c r="G1536" i="9"/>
  <c r="F1536" i="9"/>
  <c r="J1536" i="9" s="1"/>
  <c r="K1536" i="9" s="1"/>
  <c r="I1535" i="9"/>
  <c r="H1535" i="9"/>
  <c r="G1535" i="9"/>
  <c r="F1535" i="9"/>
  <c r="K1534" i="9"/>
  <c r="J1534" i="9"/>
  <c r="I1534" i="9"/>
  <c r="H1534" i="9"/>
  <c r="G1534" i="9"/>
  <c r="F1534" i="9"/>
  <c r="I1533" i="9"/>
  <c r="H1533" i="9"/>
  <c r="G1533" i="9"/>
  <c r="J1533" i="9" s="1"/>
  <c r="K1533" i="9" s="1"/>
  <c r="F1533" i="9"/>
  <c r="I1532" i="9"/>
  <c r="H1532" i="9"/>
  <c r="G1532" i="9"/>
  <c r="F1532" i="9"/>
  <c r="J1532" i="9" s="1"/>
  <c r="K1532" i="9" s="1"/>
  <c r="J1531" i="9"/>
  <c r="K1531" i="9" s="1"/>
  <c r="I1531" i="9"/>
  <c r="H1531" i="9"/>
  <c r="G1531" i="9"/>
  <c r="F1531" i="9"/>
  <c r="I1530" i="9"/>
  <c r="H1530" i="9"/>
  <c r="G1530" i="9"/>
  <c r="F1530" i="9"/>
  <c r="J1529" i="9"/>
  <c r="K1529" i="9" s="1"/>
  <c r="I1529" i="9"/>
  <c r="H1529" i="9"/>
  <c r="G1529" i="9"/>
  <c r="F1529" i="9"/>
  <c r="I1528" i="9"/>
  <c r="H1528" i="9"/>
  <c r="G1528" i="9"/>
  <c r="F1528" i="9"/>
  <c r="I1527" i="9"/>
  <c r="H1527" i="9"/>
  <c r="G1527" i="9"/>
  <c r="F1527" i="9"/>
  <c r="J1527" i="9" s="1"/>
  <c r="K1527" i="9" s="1"/>
  <c r="J1526" i="9"/>
  <c r="K1526" i="9" s="1"/>
  <c r="I1526" i="9"/>
  <c r="H1526" i="9"/>
  <c r="G1526" i="9"/>
  <c r="F1526" i="9"/>
  <c r="I1525" i="9"/>
  <c r="J1525" i="9" s="1"/>
  <c r="K1525" i="9" s="1"/>
  <c r="H1525" i="9"/>
  <c r="G1525" i="9"/>
  <c r="F1525" i="9"/>
  <c r="I1524" i="9"/>
  <c r="H1524" i="9"/>
  <c r="J1524" i="9" s="1"/>
  <c r="K1524" i="9" s="1"/>
  <c r="G1524" i="9"/>
  <c r="F1524" i="9"/>
  <c r="I1523" i="9"/>
  <c r="H1523" i="9"/>
  <c r="G1523" i="9"/>
  <c r="J1523" i="9" s="1"/>
  <c r="K1523" i="9" s="1"/>
  <c r="F1523" i="9"/>
  <c r="I1522" i="9"/>
  <c r="H1522" i="9"/>
  <c r="G1522" i="9"/>
  <c r="F1522" i="9"/>
  <c r="J1522" i="9" s="1"/>
  <c r="K1522" i="9" s="1"/>
  <c r="J1521" i="9"/>
  <c r="K1521" i="9" s="1"/>
  <c r="I1521" i="9"/>
  <c r="H1521" i="9"/>
  <c r="G1521" i="9"/>
  <c r="F1521" i="9"/>
  <c r="J1520" i="9"/>
  <c r="K1520" i="9" s="1"/>
  <c r="I1520" i="9"/>
  <c r="H1520" i="9"/>
  <c r="G1520" i="9"/>
  <c r="F1520" i="9"/>
  <c r="I1519" i="9"/>
  <c r="H1519" i="9"/>
  <c r="G1519" i="9"/>
  <c r="F1519" i="9"/>
  <c r="J1519" i="9" s="1"/>
  <c r="K1519" i="9" s="1"/>
  <c r="I1518" i="9"/>
  <c r="H1518" i="9"/>
  <c r="G1518" i="9"/>
  <c r="J1518" i="9" s="1"/>
  <c r="K1518" i="9" s="1"/>
  <c r="F1518" i="9"/>
  <c r="K1517" i="9"/>
  <c r="I1517" i="9"/>
  <c r="H1517" i="9"/>
  <c r="G1517" i="9"/>
  <c r="F1517" i="9"/>
  <c r="J1517" i="9" s="1"/>
  <c r="I1516" i="9"/>
  <c r="J1516" i="9" s="1"/>
  <c r="K1516" i="9" s="1"/>
  <c r="H1516" i="9"/>
  <c r="G1516" i="9"/>
  <c r="F1516" i="9"/>
  <c r="I1515" i="9"/>
  <c r="H1515" i="9"/>
  <c r="G1515" i="9"/>
  <c r="J1515" i="9" s="1"/>
  <c r="K1515" i="9" s="1"/>
  <c r="F1515" i="9"/>
  <c r="I1514" i="9"/>
  <c r="H1514" i="9"/>
  <c r="G1514" i="9"/>
  <c r="F1514" i="9"/>
  <c r="I1513" i="9"/>
  <c r="H1513" i="9"/>
  <c r="G1513" i="9"/>
  <c r="F1513" i="9"/>
  <c r="I1512" i="9"/>
  <c r="H1512" i="9"/>
  <c r="G1512" i="9"/>
  <c r="F1512" i="9"/>
  <c r="J1512" i="9" s="1"/>
  <c r="K1512" i="9" s="1"/>
  <c r="J1511" i="9"/>
  <c r="K1511" i="9" s="1"/>
  <c r="I1511" i="9"/>
  <c r="H1511" i="9"/>
  <c r="G1511" i="9"/>
  <c r="F1511" i="9"/>
  <c r="J1510" i="9"/>
  <c r="K1510" i="9" s="1"/>
  <c r="I1510" i="9"/>
  <c r="H1510" i="9"/>
  <c r="G1510" i="9"/>
  <c r="F1510" i="9"/>
  <c r="J1509" i="9"/>
  <c r="K1509" i="9" s="1"/>
  <c r="I1509" i="9"/>
  <c r="H1509" i="9"/>
  <c r="G1509" i="9"/>
  <c r="F1509" i="9"/>
  <c r="I1508" i="9"/>
  <c r="H1508" i="9"/>
  <c r="G1508" i="9"/>
  <c r="F1508" i="9"/>
  <c r="J1508" i="9" s="1"/>
  <c r="K1508" i="9" s="1"/>
  <c r="I1507" i="9"/>
  <c r="H1507" i="9"/>
  <c r="G1507" i="9"/>
  <c r="F1507" i="9"/>
  <c r="I1506" i="9"/>
  <c r="H1506" i="9"/>
  <c r="G1506" i="9"/>
  <c r="F1506" i="9"/>
  <c r="J1505" i="9"/>
  <c r="K1505" i="9" s="1"/>
  <c r="I1505" i="9"/>
  <c r="H1505" i="9"/>
  <c r="G1505" i="9"/>
  <c r="F1505" i="9"/>
  <c r="J1504" i="9"/>
  <c r="K1504" i="9" s="1"/>
  <c r="I1504" i="9"/>
  <c r="H1504" i="9"/>
  <c r="G1504" i="9"/>
  <c r="F1504" i="9"/>
  <c r="J1503" i="9"/>
  <c r="K1503" i="9" s="1"/>
  <c r="I1503" i="9"/>
  <c r="H1503" i="9"/>
  <c r="G1503" i="9"/>
  <c r="F1503" i="9"/>
  <c r="I1502" i="9"/>
  <c r="H1502" i="9"/>
  <c r="G1502" i="9"/>
  <c r="F1502" i="9"/>
  <c r="I1501" i="9"/>
  <c r="H1501" i="9"/>
  <c r="G1501" i="9"/>
  <c r="F1501" i="9"/>
  <c r="I1500" i="9"/>
  <c r="H1500" i="9"/>
  <c r="G1500" i="9"/>
  <c r="F1500" i="9"/>
  <c r="J1500" i="9" s="1"/>
  <c r="K1500" i="9" s="1"/>
  <c r="J1499" i="9"/>
  <c r="K1499" i="9" s="1"/>
  <c r="I1499" i="9"/>
  <c r="H1499" i="9"/>
  <c r="G1499" i="9"/>
  <c r="F1499" i="9"/>
  <c r="I1498" i="9"/>
  <c r="H1498" i="9"/>
  <c r="G1498" i="9"/>
  <c r="F1498" i="9"/>
  <c r="I1497" i="9"/>
  <c r="H1497" i="9"/>
  <c r="G1497" i="9"/>
  <c r="F1497" i="9"/>
  <c r="J1497" i="9" s="1"/>
  <c r="K1497" i="9" s="1"/>
  <c r="I1496" i="9"/>
  <c r="H1496" i="9"/>
  <c r="G1496" i="9"/>
  <c r="F1496" i="9"/>
  <c r="I1495" i="9"/>
  <c r="H1495" i="9"/>
  <c r="G1495" i="9"/>
  <c r="F1495" i="9"/>
  <c r="J1495" i="9" s="1"/>
  <c r="K1495" i="9" s="1"/>
  <c r="K1494" i="9"/>
  <c r="J1494" i="9"/>
  <c r="I1494" i="9"/>
  <c r="H1494" i="9"/>
  <c r="G1494" i="9"/>
  <c r="F1494" i="9"/>
  <c r="K1493" i="9"/>
  <c r="J1493" i="9"/>
  <c r="I1493" i="9"/>
  <c r="H1493" i="9"/>
  <c r="G1493" i="9"/>
  <c r="F1493" i="9"/>
  <c r="J1492" i="9"/>
  <c r="K1492" i="9" s="1"/>
  <c r="I1492" i="9"/>
  <c r="H1492" i="9"/>
  <c r="G1492" i="9"/>
  <c r="F1492" i="9"/>
  <c r="I1491" i="9"/>
  <c r="H1491" i="9"/>
  <c r="G1491" i="9"/>
  <c r="F1491" i="9"/>
  <c r="J1491" i="9" s="1"/>
  <c r="K1491" i="9" s="1"/>
  <c r="I1490" i="9"/>
  <c r="H1490" i="9"/>
  <c r="G1490" i="9"/>
  <c r="F1490" i="9"/>
  <c r="J1490" i="9" s="1"/>
  <c r="K1490" i="9" s="1"/>
  <c r="I1489" i="9"/>
  <c r="H1489" i="9"/>
  <c r="G1489" i="9"/>
  <c r="F1489" i="9"/>
  <c r="J1489" i="9" s="1"/>
  <c r="K1489" i="9" s="1"/>
  <c r="J1488" i="9"/>
  <c r="K1488" i="9" s="1"/>
  <c r="I1488" i="9"/>
  <c r="H1488" i="9"/>
  <c r="G1488" i="9"/>
  <c r="F1488" i="9"/>
  <c r="I1487" i="9"/>
  <c r="J1487" i="9" s="1"/>
  <c r="K1487" i="9" s="1"/>
  <c r="H1487" i="9"/>
  <c r="G1487" i="9"/>
  <c r="F1487" i="9"/>
  <c r="J1486" i="9"/>
  <c r="K1486" i="9" s="1"/>
  <c r="I1486" i="9"/>
  <c r="H1486" i="9"/>
  <c r="G1486" i="9"/>
  <c r="F1486" i="9"/>
  <c r="I1485" i="9"/>
  <c r="J1485" i="9" s="1"/>
  <c r="K1485" i="9" s="1"/>
  <c r="H1485" i="9"/>
  <c r="G1485" i="9"/>
  <c r="F1485" i="9"/>
  <c r="I1484" i="9"/>
  <c r="H1484" i="9"/>
  <c r="G1484" i="9"/>
  <c r="F1484" i="9"/>
  <c r="J1484" i="9" s="1"/>
  <c r="K1484" i="9" s="1"/>
  <c r="I1483" i="9"/>
  <c r="H1483" i="9"/>
  <c r="G1483" i="9"/>
  <c r="F1483" i="9"/>
  <c r="J1483" i="9" s="1"/>
  <c r="K1483" i="9" s="1"/>
  <c r="I1482" i="9"/>
  <c r="H1482" i="9"/>
  <c r="G1482" i="9"/>
  <c r="F1482" i="9"/>
  <c r="J1481" i="9"/>
  <c r="K1481" i="9" s="1"/>
  <c r="I1481" i="9"/>
  <c r="H1481" i="9"/>
  <c r="G1481" i="9"/>
  <c r="F1481" i="9"/>
  <c r="I1480" i="9"/>
  <c r="J1480" i="9" s="1"/>
  <c r="K1480" i="9" s="1"/>
  <c r="H1480" i="9"/>
  <c r="G1480" i="9"/>
  <c r="F1480" i="9"/>
  <c r="I1479" i="9"/>
  <c r="H1479" i="9"/>
  <c r="G1479" i="9"/>
  <c r="F1479" i="9"/>
  <c r="J1479" i="9" s="1"/>
  <c r="K1479" i="9" s="1"/>
  <c r="I1478" i="9"/>
  <c r="H1478" i="9"/>
  <c r="G1478" i="9"/>
  <c r="J1478" i="9" s="1"/>
  <c r="K1478" i="9" s="1"/>
  <c r="F1478" i="9"/>
  <c r="I1477" i="9"/>
  <c r="H1477" i="9"/>
  <c r="G1477" i="9"/>
  <c r="F1477" i="9"/>
  <c r="J1477" i="9" s="1"/>
  <c r="K1477" i="9" s="1"/>
  <c r="J1476" i="9"/>
  <c r="K1476" i="9" s="1"/>
  <c r="I1476" i="9"/>
  <c r="H1476" i="9"/>
  <c r="G1476" i="9"/>
  <c r="F1476" i="9"/>
  <c r="J1475" i="9"/>
  <c r="K1475" i="9" s="1"/>
  <c r="I1475" i="9"/>
  <c r="H1475" i="9"/>
  <c r="G1475" i="9"/>
  <c r="F1475" i="9"/>
  <c r="I1474" i="9"/>
  <c r="H1474" i="9"/>
  <c r="G1474" i="9"/>
  <c r="F1474" i="9"/>
  <c r="J1474" i="9" s="1"/>
  <c r="K1474" i="9" s="1"/>
  <c r="I1473" i="9"/>
  <c r="H1473" i="9"/>
  <c r="G1473" i="9"/>
  <c r="F1473" i="9"/>
  <c r="I1472" i="9"/>
  <c r="H1472" i="9"/>
  <c r="G1472" i="9"/>
  <c r="F1472" i="9"/>
  <c r="I1471" i="9"/>
  <c r="H1471" i="9"/>
  <c r="G1471" i="9"/>
  <c r="F1471" i="9"/>
  <c r="J1471" i="9" s="1"/>
  <c r="K1471" i="9" s="1"/>
  <c r="J1470" i="9"/>
  <c r="K1470" i="9" s="1"/>
  <c r="I1470" i="9"/>
  <c r="H1470" i="9"/>
  <c r="G1470" i="9"/>
  <c r="F1470" i="9"/>
  <c r="K1469" i="9"/>
  <c r="I1469" i="9"/>
  <c r="J1469" i="9" s="1"/>
  <c r="H1469" i="9"/>
  <c r="G1469" i="9"/>
  <c r="F1469" i="9"/>
  <c r="I1468" i="9"/>
  <c r="J1468" i="9" s="1"/>
  <c r="K1468" i="9" s="1"/>
  <c r="H1468" i="9"/>
  <c r="G1468" i="9"/>
  <c r="F1468" i="9"/>
  <c r="I1467" i="9"/>
  <c r="H1467" i="9"/>
  <c r="G1467" i="9"/>
  <c r="F1467" i="9"/>
  <c r="I1466" i="9"/>
  <c r="H1466" i="9"/>
  <c r="G1466" i="9"/>
  <c r="F1466" i="9"/>
  <c r="J1466" i="9" s="1"/>
  <c r="K1466" i="9" s="1"/>
  <c r="K1465" i="9"/>
  <c r="J1465" i="9"/>
  <c r="I1465" i="9"/>
  <c r="H1465" i="9"/>
  <c r="G1465" i="9"/>
  <c r="F1465" i="9"/>
  <c r="J1464" i="9"/>
  <c r="K1464" i="9" s="1"/>
  <c r="I1464" i="9"/>
  <c r="H1464" i="9"/>
  <c r="G1464" i="9"/>
  <c r="F1464" i="9"/>
  <c r="I1463" i="9"/>
  <c r="H1463" i="9"/>
  <c r="J1463" i="9" s="1"/>
  <c r="K1463" i="9" s="1"/>
  <c r="G1463" i="9"/>
  <c r="F1463" i="9"/>
  <c r="J1462" i="9"/>
  <c r="K1462" i="9" s="1"/>
  <c r="I1462" i="9"/>
  <c r="H1462" i="9"/>
  <c r="G1462" i="9"/>
  <c r="F1462" i="9"/>
  <c r="I1461" i="9"/>
  <c r="H1461" i="9"/>
  <c r="G1461" i="9"/>
  <c r="F1461" i="9"/>
  <c r="I1460" i="9"/>
  <c r="H1460" i="9"/>
  <c r="G1460" i="9"/>
  <c r="F1460" i="9"/>
  <c r="J1459" i="9"/>
  <c r="K1459" i="9" s="1"/>
  <c r="I1459" i="9"/>
  <c r="H1459" i="9"/>
  <c r="G1459" i="9"/>
  <c r="F1459" i="9"/>
  <c r="I1458" i="9"/>
  <c r="H1458" i="9"/>
  <c r="G1458" i="9"/>
  <c r="F1458" i="9"/>
  <c r="I1457" i="9"/>
  <c r="H1457" i="9"/>
  <c r="J1457" i="9" s="1"/>
  <c r="K1457" i="9" s="1"/>
  <c r="G1457" i="9"/>
  <c r="F1457" i="9"/>
  <c r="I1456" i="9"/>
  <c r="H1456" i="9"/>
  <c r="G1456" i="9"/>
  <c r="F1456" i="9"/>
  <c r="I1455" i="9"/>
  <c r="H1455" i="9"/>
  <c r="G1455" i="9"/>
  <c r="F1455" i="9"/>
  <c r="J1455" i="9" s="1"/>
  <c r="K1455" i="9" s="1"/>
  <c r="I1454" i="9"/>
  <c r="H1454" i="9"/>
  <c r="G1454" i="9"/>
  <c r="J1454" i="9" s="1"/>
  <c r="K1454" i="9" s="1"/>
  <c r="F1454" i="9"/>
  <c r="I1453" i="9"/>
  <c r="H1453" i="9"/>
  <c r="G1453" i="9"/>
  <c r="F1453" i="9"/>
  <c r="J1453" i="9" s="1"/>
  <c r="K1453" i="9" s="1"/>
  <c r="I1452" i="9"/>
  <c r="J1452" i="9" s="1"/>
  <c r="K1452" i="9" s="1"/>
  <c r="H1452" i="9"/>
  <c r="G1452" i="9"/>
  <c r="F1452" i="9"/>
  <c r="I1451" i="9"/>
  <c r="J1451" i="9" s="1"/>
  <c r="K1451" i="9" s="1"/>
  <c r="H1451" i="9"/>
  <c r="G1451" i="9"/>
  <c r="F1451" i="9"/>
  <c r="I1450" i="9"/>
  <c r="H1450" i="9"/>
  <c r="G1450" i="9"/>
  <c r="F1450" i="9"/>
  <c r="I1449" i="9"/>
  <c r="H1449" i="9"/>
  <c r="G1449" i="9"/>
  <c r="F1449" i="9"/>
  <c r="K1448" i="9"/>
  <c r="I1448" i="9"/>
  <c r="H1448" i="9"/>
  <c r="G1448" i="9"/>
  <c r="F1448" i="9"/>
  <c r="J1448" i="9" s="1"/>
  <c r="J1447" i="9"/>
  <c r="K1447" i="9" s="1"/>
  <c r="I1447" i="9"/>
  <c r="H1447" i="9"/>
  <c r="G1447" i="9"/>
  <c r="F1447" i="9"/>
  <c r="I1446" i="9"/>
  <c r="J1446" i="9" s="1"/>
  <c r="K1446" i="9" s="1"/>
  <c r="H1446" i="9"/>
  <c r="G1446" i="9"/>
  <c r="F1446" i="9"/>
  <c r="I1445" i="9"/>
  <c r="J1445" i="9" s="1"/>
  <c r="K1445" i="9" s="1"/>
  <c r="H1445" i="9"/>
  <c r="G1445" i="9"/>
  <c r="F1445" i="9"/>
  <c r="J1444" i="9"/>
  <c r="K1444" i="9" s="1"/>
  <c r="I1444" i="9"/>
  <c r="H1444" i="9"/>
  <c r="G1444" i="9"/>
  <c r="F1444" i="9"/>
  <c r="I1443" i="9"/>
  <c r="H1443" i="9"/>
  <c r="G1443" i="9"/>
  <c r="F1443" i="9"/>
  <c r="J1443" i="9" s="1"/>
  <c r="K1443" i="9" s="1"/>
  <c r="I1442" i="9"/>
  <c r="H1442" i="9"/>
  <c r="G1442" i="9"/>
  <c r="F1442" i="9"/>
  <c r="K1441" i="9"/>
  <c r="I1441" i="9"/>
  <c r="H1441" i="9"/>
  <c r="G1441" i="9"/>
  <c r="F1441" i="9"/>
  <c r="J1441" i="9" s="1"/>
  <c r="J1440" i="9"/>
  <c r="K1440" i="9" s="1"/>
  <c r="I1440" i="9"/>
  <c r="H1440" i="9"/>
  <c r="G1440" i="9"/>
  <c r="F1440" i="9"/>
  <c r="I1439" i="9"/>
  <c r="J1439" i="9" s="1"/>
  <c r="K1439" i="9" s="1"/>
  <c r="H1439" i="9"/>
  <c r="G1439" i="9"/>
  <c r="F1439" i="9"/>
  <c r="I1438" i="9"/>
  <c r="H1438" i="9"/>
  <c r="J1438" i="9" s="1"/>
  <c r="K1438" i="9" s="1"/>
  <c r="G1438" i="9"/>
  <c r="F1438" i="9"/>
  <c r="K1437" i="9"/>
  <c r="I1437" i="9"/>
  <c r="H1437" i="9"/>
  <c r="J1437" i="9" s="1"/>
  <c r="G1437" i="9"/>
  <c r="F1437" i="9"/>
  <c r="I1436" i="9"/>
  <c r="H1436" i="9"/>
  <c r="J1436" i="9" s="1"/>
  <c r="K1436" i="9" s="1"/>
  <c r="G1436" i="9"/>
  <c r="F1436" i="9"/>
  <c r="I1435" i="9"/>
  <c r="H1435" i="9"/>
  <c r="G1435" i="9"/>
  <c r="F1435" i="9"/>
  <c r="I1434" i="9"/>
  <c r="H1434" i="9"/>
  <c r="G1434" i="9"/>
  <c r="F1434" i="9"/>
  <c r="I1433" i="9"/>
  <c r="H1433" i="9"/>
  <c r="G1433" i="9"/>
  <c r="F1433" i="9"/>
  <c r="I1432" i="9"/>
  <c r="H1432" i="9"/>
  <c r="G1432" i="9"/>
  <c r="F1432" i="9"/>
  <c r="I1431" i="9"/>
  <c r="H1431" i="9"/>
  <c r="G1431" i="9"/>
  <c r="J1431" i="9" s="1"/>
  <c r="K1431" i="9" s="1"/>
  <c r="F1431" i="9"/>
  <c r="I1430" i="9"/>
  <c r="H1430" i="9"/>
  <c r="G1430" i="9"/>
  <c r="F1430" i="9"/>
  <c r="J1430" i="9" s="1"/>
  <c r="K1430" i="9" s="1"/>
  <c r="K1429" i="9"/>
  <c r="J1429" i="9"/>
  <c r="I1429" i="9"/>
  <c r="H1429" i="9"/>
  <c r="G1429" i="9"/>
  <c r="F1429" i="9"/>
  <c r="J1428" i="9"/>
  <c r="K1428" i="9" s="1"/>
  <c r="I1428" i="9"/>
  <c r="H1428" i="9"/>
  <c r="G1428" i="9"/>
  <c r="F1428" i="9"/>
  <c r="I1427" i="9"/>
  <c r="H1427" i="9"/>
  <c r="G1427" i="9"/>
  <c r="F1427" i="9"/>
  <c r="I1426" i="9"/>
  <c r="H1426" i="9"/>
  <c r="G1426" i="9"/>
  <c r="F1426" i="9"/>
  <c r="J1426" i="9" s="1"/>
  <c r="K1426" i="9" s="1"/>
  <c r="I1425" i="9"/>
  <c r="H1425" i="9"/>
  <c r="G1425" i="9"/>
  <c r="F1425" i="9"/>
  <c r="K1424" i="9"/>
  <c r="J1424" i="9"/>
  <c r="I1424" i="9"/>
  <c r="H1424" i="9"/>
  <c r="G1424" i="9"/>
  <c r="F1424" i="9"/>
  <c r="I1423" i="9"/>
  <c r="H1423" i="9"/>
  <c r="G1423" i="9"/>
  <c r="J1423" i="9" s="1"/>
  <c r="K1423" i="9" s="1"/>
  <c r="F1423" i="9"/>
  <c r="I1422" i="9"/>
  <c r="H1422" i="9"/>
  <c r="G1422" i="9"/>
  <c r="F1422" i="9"/>
  <c r="I1421" i="9"/>
  <c r="H1421" i="9"/>
  <c r="G1421" i="9"/>
  <c r="F1421" i="9"/>
  <c r="J1420" i="9"/>
  <c r="K1420" i="9" s="1"/>
  <c r="I1420" i="9"/>
  <c r="H1420" i="9"/>
  <c r="G1420" i="9"/>
  <c r="F1420" i="9"/>
  <c r="I1419" i="9"/>
  <c r="H1419" i="9"/>
  <c r="G1419" i="9"/>
  <c r="F1419" i="9"/>
  <c r="I1418" i="9"/>
  <c r="H1418" i="9"/>
  <c r="G1418" i="9"/>
  <c r="J1418" i="9" s="1"/>
  <c r="K1418" i="9" s="1"/>
  <c r="F1418" i="9"/>
  <c r="I1417" i="9"/>
  <c r="H1417" i="9"/>
  <c r="G1417" i="9"/>
  <c r="F1417" i="9"/>
  <c r="J1417" i="9" s="1"/>
  <c r="K1417" i="9" s="1"/>
  <c r="I1416" i="9"/>
  <c r="H1416" i="9"/>
  <c r="G1416" i="9"/>
  <c r="F1416" i="9"/>
  <c r="I1415" i="9"/>
  <c r="H1415" i="9"/>
  <c r="G1415" i="9"/>
  <c r="J1415" i="9" s="1"/>
  <c r="K1415" i="9" s="1"/>
  <c r="F1415" i="9"/>
  <c r="K1414" i="9"/>
  <c r="I1414" i="9"/>
  <c r="H1414" i="9"/>
  <c r="G1414" i="9"/>
  <c r="F1414" i="9"/>
  <c r="J1414" i="9" s="1"/>
  <c r="I1413" i="9"/>
  <c r="J1413" i="9" s="1"/>
  <c r="K1413" i="9" s="1"/>
  <c r="H1413" i="9"/>
  <c r="G1413" i="9"/>
  <c r="F1413" i="9"/>
  <c r="I1412" i="9"/>
  <c r="H1412" i="9"/>
  <c r="G1412" i="9"/>
  <c r="J1412" i="9" s="1"/>
  <c r="K1412" i="9" s="1"/>
  <c r="F1412" i="9"/>
  <c r="I1411" i="9"/>
  <c r="H1411" i="9"/>
  <c r="G1411" i="9"/>
  <c r="F1411" i="9"/>
  <c r="I1410" i="9"/>
  <c r="H1410" i="9"/>
  <c r="G1410" i="9"/>
  <c r="F1410" i="9"/>
  <c r="I1409" i="9"/>
  <c r="H1409" i="9"/>
  <c r="G1409" i="9"/>
  <c r="F1409" i="9"/>
  <c r="J1409" i="9" s="1"/>
  <c r="K1409" i="9" s="1"/>
  <c r="K1408" i="9"/>
  <c r="J1408" i="9"/>
  <c r="I1408" i="9"/>
  <c r="H1408" i="9"/>
  <c r="G1408" i="9"/>
  <c r="F1408" i="9"/>
  <c r="K1407" i="9"/>
  <c r="J1407" i="9"/>
  <c r="I1407" i="9"/>
  <c r="H1407" i="9"/>
  <c r="G1407" i="9"/>
  <c r="F1407" i="9"/>
  <c r="J1406" i="9"/>
  <c r="K1406" i="9" s="1"/>
  <c r="I1406" i="9"/>
  <c r="H1406" i="9"/>
  <c r="G1406" i="9"/>
  <c r="F1406" i="9"/>
  <c r="I1405" i="9"/>
  <c r="H1405" i="9"/>
  <c r="G1405" i="9"/>
  <c r="F1405" i="9"/>
  <c r="J1405" i="9" s="1"/>
  <c r="K1405" i="9" s="1"/>
  <c r="I1404" i="9"/>
  <c r="H1404" i="9"/>
  <c r="G1404" i="9"/>
  <c r="F1404" i="9"/>
  <c r="J1404" i="9" s="1"/>
  <c r="K1404" i="9" s="1"/>
  <c r="I1403" i="9"/>
  <c r="H1403" i="9"/>
  <c r="G1403" i="9"/>
  <c r="F1403" i="9"/>
  <c r="K1402" i="9"/>
  <c r="J1402" i="9"/>
  <c r="I1402" i="9"/>
  <c r="H1402" i="9"/>
  <c r="G1402" i="9"/>
  <c r="F1402" i="9"/>
  <c r="I1401" i="9"/>
  <c r="J1401" i="9" s="1"/>
  <c r="K1401" i="9" s="1"/>
  <c r="H1401" i="9"/>
  <c r="G1401" i="9"/>
  <c r="F1401" i="9"/>
  <c r="I1400" i="9"/>
  <c r="H1400" i="9"/>
  <c r="G1400" i="9"/>
  <c r="F1400" i="9"/>
  <c r="I1399" i="9"/>
  <c r="H1399" i="9"/>
  <c r="G1399" i="9"/>
  <c r="J1399" i="9" s="1"/>
  <c r="K1399" i="9" s="1"/>
  <c r="F1399" i="9"/>
  <c r="I1398" i="9"/>
  <c r="H1398" i="9"/>
  <c r="G1398" i="9"/>
  <c r="F1398" i="9"/>
  <c r="I1397" i="9"/>
  <c r="H1397" i="9"/>
  <c r="G1397" i="9"/>
  <c r="F1397" i="9"/>
  <c r="J1397" i="9" s="1"/>
  <c r="K1397" i="9" s="1"/>
  <c r="I1396" i="9"/>
  <c r="J1396" i="9" s="1"/>
  <c r="K1396" i="9" s="1"/>
  <c r="H1396" i="9"/>
  <c r="G1396" i="9"/>
  <c r="F1396" i="9"/>
  <c r="I1395" i="9"/>
  <c r="H1395" i="9"/>
  <c r="G1395" i="9"/>
  <c r="F1395" i="9"/>
  <c r="I1394" i="9"/>
  <c r="H1394" i="9"/>
  <c r="G1394" i="9"/>
  <c r="F1394" i="9"/>
  <c r="I1393" i="9"/>
  <c r="H1393" i="9"/>
  <c r="G1393" i="9"/>
  <c r="F1393" i="9"/>
  <c r="J1393" i="9" s="1"/>
  <c r="K1393" i="9" s="1"/>
  <c r="I1392" i="9"/>
  <c r="H1392" i="9"/>
  <c r="G1392" i="9"/>
  <c r="F1392" i="9"/>
  <c r="J1392" i="9" s="1"/>
  <c r="K1392" i="9" s="1"/>
  <c r="K1391" i="9"/>
  <c r="I1391" i="9"/>
  <c r="H1391" i="9"/>
  <c r="J1391" i="9" s="1"/>
  <c r="G1391" i="9"/>
  <c r="F1391" i="9"/>
  <c r="J1390" i="9"/>
  <c r="K1390" i="9" s="1"/>
  <c r="I1390" i="9"/>
  <c r="H1390" i="9"/>
  <c r="G1390" i="9"/>
  <c r="F1390" i="9"/>
  <c r="K1389" i="9"/>
  <c r="I1389" i="9"/>
  <c r="H1389" i="9"/>
  <c r="J1389" i="9" s="1"/>
  <c r="G1389" i="9"/>
  <c r="F1389" i="9"/>
  <c r="I1388" i="9"/>
  <c r="H1388" i="9"/>
  <c r="G1388" i="9"/>
  <c r="F1388" i="9"/>
  <c r="I1387" i="9"/>
  <c r="H1387" i="9"/>
  <c r="G1387" i="9"/>
  <c r="F1387" i="9"/>
  <c r="J1387" i="9" s="1"/>
  <c r="K1387" i="9" s="1"/>
  <c r="I1386" i="9"/>
  <c r="H1386" i="9"/>
  <c r="G1386" i="9"/>
  <c r="F1386" i="9"/>
  <c r="J1386" i="9" s="1"/>
  <c r="K1386" i="9" s="1"/>
  <c r="K1385" i="9"/>
  <c r="J1385" i="9"/>
  <c r="I1385" i="9"/>
  <c r="H1385" i="9"/>
  <c r="G1385" i="9"/>
  <c r="F1385" i="9"/>
  <c r="J1384" i="9"/>
  <c r="K1384" i="9" s="1"/>
  <c r="I1384" i="9"/>
  <c r="H1384" i="9"/>
  <c r="G1384" i="9"/>
  <c r="F1384" i="9"/>
  <c r="K1383" i="9"/>
  <c r="J1383" i="9"/>
  <c r="I1383" i="9"/>
  <c r="H1383" i="9"/>
  <c r="G1383" i="9"/>
  <c r="F1383" i="9"/>
  <c r="I1382" i="9"/>
  <c r="H1382" i="9"/>
  <c r="G1382" i="9"/>
  <c r="J1382" i="9" s="1"/>
  <c r="K1382" i="9" s="1"/>
  <c r="F1382" i="9"/>
  <c r="I1381" i="9"/>
  <c r="H1381" i="9"/>
  <c r="G1381" i="9"/>
  <c r="F1381" i="9"/>
  <c r="J1381" i="9" s="1"/>
  <c r="K1381" i="9" s="1"/>
  <c r="I1380" i="9"/>
  <c r="H1380" i="9"/>
  <c r="G1380" i="9"/>
  <c r="F1380" i="9"/>
  <c r="J1380" i="9" s="1"/>
  <c r="K1380" i="9" s="1"/>
  <c r="I1379" i="9"/>
  <c r="H1379" i="9"/>
  <c r="G1379" i="9"/>
  <c r="F1379" i="9"/>
  <c r="J1378" i="9"/>
  <c r="K1378" i="9" s="1"/>
  <c r="I1378" i="9"/>
  <c r="H1378" i="9"/>
  <c r="G1378" i="9"/>
  <c r="F1378" i="9"/>
  <c r="J1377" i="9"/>
  <c r="K1377" i="9" s="1"/>
  <c r="I1377" i="9"/>
  <c r="H1377" i="9"/>
  <c r="G1377" i="9"/>
  <c r="F1377" i="9"/>
  <c r="I1376" i="9"/>
  <c r="H1376" i="9"/>
  <c r="G1376" i="9"/>
  <c r="F1376" i="9"/>
  <c r="J1376" i="9" s="1"/>
  <c r="K1376" i="9" s="1"/>
  <c r="I1375" i="9"/>
  <c r="H1375" i="9"/>
  <c r="G1375" i="9"/>
  <c r="J1375" i="9" s="1"/>
  <c r="K1375" i="9" s="1"/>
  <c r="F1375" i="9"/>
  <c r="I1374" i="9"/>
  <c r="H1374" i="9"/>
  <c r="G1374" i="9"/>
  <c r="F1374" i="9"/>
  <c r="J1374" i="9" s="1"/>
  <c r="K1374" i="9" s="1"/>
  <c r="J1373" i="9"/>
  <c r="K1373" i="9" s="1"/>
  <c r="I1373" i="9"/>
  <c r="H1373" i="9"/>
  <c r="G1373" i="9"/>
  <c r="F1373" i="9"/>
  <c r="J1372" i="9"/>
  <c r="K1372" i="9" s="1"/>
  <c r="I1372" i="9"/>
  <c r="H1372" i="9"/>
  <c r="G1372" i="9"/>
  <c r="F1372" i="9"/>
  <c r="I1371" i="9"/>
  <c r="H1371" i="9"/>
  <c r="G1371" i="9"/>
  <c r="F1371" i="9"/>
  <c r="I1370" i="9"/>
  <c r="H1370" i="9"/>
  <c r="G1370" i="9"/>
  <c r="F1370" i="9"/>
  <c r="I1369" i="9"/>
  <c r="H1369" i="9"/>
  <c r="G1369" i="9"/>
  <c r="F1369" i="9"/>
  <c r="I1368" i="9"/>
  <c r="H1368" i="9"/>
  <c r="G1368" i="9"/>
  <c r="F1368" i="9"/>
  <c r="J1368" i="9" s="1"/>
  <c r="K1368" i="9" s="1"/>
  <c r="J1367" i="9"/>
  <c r="K1367" i="9" s="1"/>
  <c r="I1367" i="9"/>
  <c r="H1367" i="9"/>
  <c r="G1367" i="9"/>
  <c r="F1367" i="9"/>
  <c r="I1366" i="9"/>
  <c r="J1366" i="9" s="1"/>
  <c r="K1366" i="9" s="1"/>
  <c r="H1366" i="9"/>
  <c r="G1366" i="9"/>
  <c r="F1366" i="9"/>
  <c r="I1365" i="9"/>
  <c r="H1365" i="9"/>
  <c r="G1365" i="9"/>
  <c r="F1365" i="9"/>
  <c r="I1364" i="9"/>
  <c r="H1364" i="9"/>
  <c r="G1364" i="9"/>
  <c r="F1364" i="9"/>
  <c r="I1363" i="9"/>
  <c r="H1363" i="9"/>
  <c r="G1363" i="9"/>
  <c r="F1363" i="9"/>
  <c r="J1363" i="9" s="1"/>
  <c r="K1363" i="9" s="1"/>
  <c r="J1362" i="9"/>
  <c r="K1362" i="9" s="1"/>
  <c r="I1362" i="9"/>
  <c r="H1362" i="9"/>
  <c r="G1362" i="9"/>
  <c r="F1362" i="9"/>
  <c r="J1361" i="9"/>
  <c r="K1361" i="9" s="1"/>
  <c r="I1361" i="9"/>
  <c r="H1361" i="9"/>
  <c r="G1361" i="9"/>
  <c r="F1361" i="9"/>
  <c r="I1360" i="9"/>
  <c r="H1360" i="9"/>
  <c r="J1360" i="9" s="1"/>
  <c r="K1360" i="9" s="1"/>
  <c r="G1360" i="9"/>
  <c r="F1360" i="9"/>
  <c r="J1359" i="9"/>
  <c r="K1359" i="9" s="1"/>
  <c r="I1359" i="9"/>
  <c r="H1359" i="9"/>
  <c r="G1359" i="9"/>
  <c r="F1359" i="9"/>
  <c r="I1358" i="9"/>
  <c r="H1358" i="9"/>
  <c r="G1358" i="9"/>
  <c r="F1358" i="9"/>
  <c r="I1357" i="9"/>
  <c r="H1357" i="9"/>
  <c r="G1357" i="9"/>
  <c r="F1357" i="9"/>
  <c r="J1356" i="9"/>
  <c r="K1356" i="9" s="1"/>
  <c r="I1356" i="9"/>
  <c r="H1356" i="9"/>
  <c r="G1356" i="9"/>
  <c r="F1356" i="9"/>
  <c r="I1355" i="9"/>
  <c r="H1355" i="9"/>
  <c r="G1355" i="9"/>
  <c r="F1355" i="9"/>
  <c r="J1354" i="9"/>
  <c r="K1354" i="9" s="1"/>
  <c r="I1354" i="9"/>
  <c r="H1354" i="9"/>
  <c r="G1354" i="9"/>
  <c r="F1354" i="9"/>
  <c r="I1353" i="9"/>
  <c r="H1353" i="9"/>
  <c r="G1353" i="9"/>
  <c r="F1353" i="9"/>
  <c r="I1352" i="9"/>
  <c r="H1352" i="9"/>
  <c r="G1352" i="9"/>
  <c r="F1352" i="9"/>
  <c r="J1352" i="9" s="1"/>
  <c r="K1352" i="9" s="1"/>
  <c r="I1351" i="9"/>
  <c r="H1351" i="9"/>
  <c r="G1351" i="9"/>
  <c r="J1351" i="9" s="1"/>
  <c r="K1351" i="9" s="1"/>
  <c r="F1351" i="9"/>
  <c r="I1350" i="9"/>
  <c r="H1350" i="9"/>
  <c r="G1350" i="9"/>
  <c r="F1350" i="9"/>
  <c r="J1350" i="9" s="1"/>
  <c r="K1350" i="9" s="1"/>
  <c r="J1349" i="9"/>
  <c r="K1349" i="9" s="1"/>
  <c r="I1349" i="9"/>
  <c r="H1349" i="9"/>
  <c r="G1349" i="9"/>
  <c r="F1349" i="9"/>
  <c r="J1348" i="9"/>
  <c r="K1348" i="9" s="1"/>
  <c r="I1348" i="9"/>
  <c r="H1348" i="9"/>
  <c r="G1348" i="9"/>
  <c r="F1348" i="9"/>
  <c r="I1347" i="9"/>
  <c r="H1347" i="9"/>
  <c r="G1347" i="9"/>
  <c r="F1347" i="9"/>
  <c r="J1347" i="9" s="1"/>
  <c r="K1347" i="9" s="1"/>
  <c r="I1346" i="9"/>
  <c r="H1346" i="9"/>
  <c r="G1346" i="9"/>
  <c r="F1346" i="9"/>
  <c r="K1345" i="9"/>
  <c r="I1345" i="9"/>
  <c r="H1345" i="9"/>
  <c r="G1345" i="9"/>
  <c r="F1345" i="9"/>
  <c r="J1345" i="9" s="1"/>
  <c r="J1344" i="9"/>
  <c r="K1344" i="9" s="1"/>
  <c r="I1344" i="9"/>
  <c r="H1344" i="9"/>
  <c r="G1344" i="9"/>
  <c r="F1344" i="9"/>
  <c r="I1343" i="9"/>
  <c r="J1343" i="9" s="1"/>
  <c r="K1343" i="9" s="1"/>
  <c r="H1343" i="9"/>
  <c r="G1343" i="9"/>
  <c r="F1343" i="9"/>
  <c r="J1342" i="9"/>
  <c r="K1342" i="9" s="1"/>
  <c r="I1342" i="9"/>
  <c r="H1342" i="9"/>
  <c r="G1342" i="9"/>
  <c r="F1342" i="9"/>
  <c r="I1341" i="9"/>
  <c r="H1341" i="9"/>
  <c r="G1341" i="9"/>
  <c r="F1341" i="9"/>
  <c r="I1340" i="9"/>
  <c r="H1340" i="9"/>
  <c r="G1340" i="9"/>
  <c r="F1340" i="9"/>
  <c r="I1339" i="9"/>
  <c r="H1339" i="9"/>
  <c r="G1339" i="9"/>
  <c r="F1339" i="9"/>
  <c r="J1338" i="9"/>
  <c r="K1338" i="9" s="1"/>
  <c r="I1338" i="9"/>
  <c r="H1338" i="9"/>
  <c r="G1338" i="9"/>
  <c r="F1338" i="9"/>
  <c r="I1337" i="9"/>
  <c r="J1337" i="9" s="1"/>
  <c r="K1337" i="9" s="1"/>
  <c r="H1337" i="9"/>
  <c r="G1337" i="9"/>
  <c r="F1337" i="9"/>
  <c r="I1336" i="9"/>
  <c r="H1336" i="9"/>
  <c r="G1336" i="9"/>
  <c r="J1336" i="9" s="1"/>
  <c r="K1336" i="9" s="1"/>
  <c r="F1336" i="9"/>
  <c r="I1335" i="9"/>
  <c r="H1335" i="9"/>
  <c r="G1335" i="9"/>
  <c r="F1335" i="9"/>
  <c r="I1334" i="9"/>
  <c r="H1334" i="9"/>
  <c r="G1334" i="9"/>
  <c r="F1334" i="9"/>
  <c r="I1333" i="9"/>
  <c r="H1333" i="9"/>
  <c r="G1333" i="9"/>
  <c r="F1333" i="9"/>
  <c r="K1332" i="9"/>
  <c r="I1332" i="9"/>
  <c r="H1332" i="9"/>
  <c r="G1332" i="9"/>
  <c r="F1332" i="9"/>
  <c r="J1332" i="9" s="1"/>
  <c r="K1331" i="9"/>
  <c r="J1331" i="9"/>
  <c r="I1331" i="9"/>
  <c r="H1331" i="9"/>
  <c r="G1331" i="9"/>
  <c r="F1331" i="9"/>
  <c r="K1330" i="9"/>
  <c r="J1330" i="9"/>
  <c r="I1330" i="9"/>
  <c r="H1330" i="9"/>
  <c r="G1330" i="9"/>
  <c r="F1330" i="9"/>
  <c r="I1329" i="9"/>
  <c r="H1329" i="9"/>
  <c r="G1329" i="9"/>
  <c r="F1329" i="9"/>
  <c r="J1329" i="9" s="1"/>
  <c r="K1329" i="9" s="1"/>
  <c r="J1328" i="9"/>
  <c r="K1328" i="9" s="1"/>
  <c r="I1328" i="9"/>
  <c r="H1328" i="9"/>
  <c r="G1328" i="9"/>
  <c r="F1328" i="9"/>
  <c r="I1327" i="9"/>
  <c r="H1327" i="9"/>
  <c r="G1327" i="9"/>
  <c r="F1327" i="9"/>
  <c r="J1327" i="9" s="1"/>
  <c r="K1327" i="9" s="1"/>
  <c r="I1326" i="9"/>
  <c r="H1326" i="9"/>
  <c r="G1326" i="9"/>
  <c r="F1326" i="9"/>
  <c r="J1325" i="9"/>
  <c r="K1325" i="9" s="1"/>
  <c r="I1325" i="9"/>
  <c r="H1325" i="9"/>
  <c r="G1325" i="9"/>
  <c r="F1325" i="9"/>
  <c r="I1324" i="9"/>
  <c r="H1324" i="9"/>
  <c r="G1324" i="9"/>
  <c r="F1324" i="9"/>
  <c r="J1324" i="9" s="1"/>
  <c r="K1324" i="9" s="1"/>
  <c r="I1323" i="9"/>
  <c r="H1323" i="9"/>
  <c r="J1323" i="9" s="1"/>
  <c r="K1323" i="9" s="1"/>
  <c r="G1323" i="9"/>
  <c r="F1323" i="9"/>
  <c r="I1322" i="9"/>
  <c r="H1322" i="9"/>
  <c r="G1322" i="9"/>
  <c r="J1322" i="9" s="1"/>
  <c r="K1322" i="9" s="1"/>
  <c r="F1322" i="9"/>
  <c r="J1321" i="9"/>
  <c r="K1321" i="9" s="1"/>
  <c r="I1321" i="9"/>
  <c r="H1321" i="9"/>
  <c r="G1321" i="9"/>
  <c r="F1321" i="9"/>
  <c r="I1320" i="9"/>
  <c r="J1320" i="9" s="1"/>
  <c r="K1320" i="9" s="1"/>
  <c r="H1320" i="9"/>
  <c r="G1320" i="9"/>
  <c r="F1320" i="9"/>
  <c r="I1319" i="9"/>
  <c r="H1319" i="9"/>
  <c r="G1319" i="9"/>
  <c r="F1319" i="9"/>
  <c r="J1319" i="9" s="1"/>
  <c r="K1319" i="9" s="1"/>
  <c r="K1318" i="9"/>
  <c r="J1318" i="9"/>
  <c r="I1318" i="9"/>
  <c r="H1318" i="9"/>
  <c r="G1318" i="9"/>
  <c r="F1318" i="9"/>
  <c r="I1317" i="9"/>
  <c r="J1317" i="9" s="1"/>
  <c r="K1317" i="9" s="1"/>
  <c r="H1317" i="9"/>
  <c r="G1317" i="9"/>
  <c r="F1317" i="9"/>
  <c r="I1316" i="9"/>
  <c r="H1316" i="9"/>
  <c r="G1316" i="9"/>
  <c r="F1316" i="9"/>
  <c r="J1316" i="9" s="1"/>
  <c r="K1316" i="9" s="1"/>
  <c r="I1315" i="9"/>
  <c r="H1315" i="9"/>
  <c r="G1315" i="9"/>
  <c r="J1315" i="9" s="1"/>
  <c r="K1315" i="9" s="1"/>
  <c r="F1315" i="9"/>
  <c r="I1314" i="9"/>
  <c r="H1314" i="9"/>
  <c r="G1314" i="9"/>
  <c r="F1314" i="9"/>
  <c r="K1313" i="9"/>
  <c r="J1313" i="9"/>
  <c r="I1313" i="9"/>
  <c r="H1313" i="9"/>
  <c r="G1313" i="9"/>
  <c r="F1313" i="9"/>
  <c r="I1312" i="9"/>
  <c r="H1312" i="9"/>
  <c r="J1312" i="9" s="1"/>
  <c r="K1312" i="9" s="1"/>
  <c r="G1312" i="9"/>
  <c r="F1312" i="9"/>
  <c r="I1311" i="9"/>
  <c r="H1311" i="9"/>
  <c r="G1311" i="9"/>
  <c r="F1311" i="9"/>
  <c r="I1310" i="9"/>
  <c r="H1310" i="9"/>
  <c r="G1310" i="9"/>
  <c r="F1310" i="9"/>
  <c r="J1309" i="9"/>
  <c r="K1309" i="9" s="1"/>
  <c r="I1309" i="9"/>
  <c r="H1309" i="9"/>
  <c r="G1309" i="9"/>
  <c r="F1309" i="9"/>
  <c r="I1308" i="9"/>
  <c r="H1308" i="9"/>
  <c r="G1308" i="9"/>
  <c r="F1308" i="9"/>
  <c r="J1307" i="9"/>
  <c r="K1307" i="9" s="1"/>
  <c r="I1307" i="9"/>
  <c r="H1307" i="9"/>
  <c r="G1307" i="9"/>
  <c r="F1307" i="9"/>
  <c r="I1306" i="9"/>
  <c r="H1306" i="9"/>
  <c r="G1306" i="9"/>
  <c r="F1306" i="9"/>
  <c r="J1306" i="9" s="1"/>
  <c r="K1306" i="9" s="1"/>
  <c r="I1305" i="9"/>
  <c r="H1305" i="9"/>
  <c r="G1305" i="9"/>
  <c r="F1305" i="9"/>
  <c r="J1305" i="9" s="1"/>
  <c r="K1305" i="9" s="1"/>
  <c r="J1304" i="9"/>
  <c r="K1304" i="9" s="1"/>
  <c r="I1304" i="9"/>
  <c r="H1304" i="9"/>
  <c r="G1304" i="9"/>
  <c r="F1304" i="9"/>
  <c r="I1303" i="9"/>
  <c r="H1303" i="9"/>
  <c r="G1303" i="9"/>
  <c r="F1303" i="9"/>
  <c r="I1302" i="9"/>
  <c r="H1302" i="9"/>
  <c r="G1302" i="9"/>
  <c r="F1302" i="9"/>
  <c r="J1302" i="9" s="1"/>
  <c r="K1302" i="9" s="1"/>
  <c r="I1301" i="9"/>
  <c r="H1301" i="9"/>
  <c r="G1301" i="9"/>
  <c r="F1301" i="9"/>
  <c r="J1301" i="9" s="1"/>
  <c r="K1301" i="9" s="1"/>
  <c r="I1300" i="9"/>
  <c r="H1300" i="9"/>
  <c r="G1300" i="9"/>
  <c r="F1300" i="9"/>
  <c r="J1299" i="9"/>
  <c r="K1299" i="9" s="1"/>
  <c r="I1299" i="9"/>
  <c r="H1299" i="9"/>
  <c r="G1299" i="9"/>
  <c r="F1299" i="9"/>
  <c r="J1298" i="9"/>
  <c r="K1298" i="9" s="1"/>
  <c r="I1298" i="9"/>
  <c r="H1298" i="9"/>
  <c r="G1298" i="9"/>
  <c r="F1298" i="9"/>
  <c r="I1297" i="9"/>
  <c r="H1297" i="9"/>
  <c r="G1297" i="9"/>
  <c r="F1297" i="9"/>
  <c r="J1297" i="9" s="1"/>
  <c r="K1297" i="9" s="1"/>
  <c r="I1296" i="9"/>
  <c r="H1296" i="9"/>
  <c r="G1296" i="9"/>
  <c r="F1296" i="9"/>
  <c r="I1295" i="9"/>
  <c r="H1295" i="9"/>
  <c r="G1295" i="9"/>
  <c r="F1295" i="9"/>
  <c r="J1294" i="9"/>
  <c r="K1294" i="9" s="1"/>
  <c r="I1294" i="9"/>
  <c r="H1294" i="9"/>
  <c r="G1294" i="9"/>
  <c r="F1294" i="9"/>
  <c r="K1293" i="9"/>
  <c r="J1293" i="9"/>
  <c r="I1293" i="9"/>
  <c r="H1293" i="9"/>
  <c r="G1293" i="9"/>
  <c r="F1293" i="9"/>
  <c r="I1292" i="9"/>
  <c r="H1292" i="9"/>
  <c r="J1292" i="9" s="1"/>
  <c r="K1292" i="9" s="1"/>
  <c r="G1292" i="9"/>
  <c r="F1292" i="9"/>
  <c r="I1291" i="9"/>
  <c r="H1291" i="9"/>
  <c r="G1291" i="9"/>
  <c r="J1291" i="9" s="1"/>
  <c r="K1291" i="9" s="1"/>
  <c r="F1291" i="9"/>
  <c r="I1290" i="9"/>
  <c r="H1290" i="9"/>
  <c r="G1290" i="9"/>
  <c r="F1290" i="9"/>
  <c r="I1289" i="9"/>
  <c r="H1289" i="9"/>
  <c r="G1289" i="9"/>
  <c r="F1289" i="9"/>
  <c r="J1289" i="9" s="1"/>
  <c r="K1289" i="9" s="1"/>
  <c r="J1288" i="9"/>
  <c r="K1288" i="9" s="1"/>
  <c r="I1288" i="9"/>
  <c r="H1288" i="9"/>
  <c r="G1288" i="9"/>
  <c r="F1288" i="9"/>
  <c r="I1287" i="9"/>
  <c r="H1287" i="9"/>
  <c r="G1287" i="9"/>
  <c r="F1287" i="9"/>
  <c r="I1286" i="9"/>
  <c r="H1286" i="9"/>
  <c r="G1286" i="9"/>
  <c r="F1286" i="9"/>
  <c r="I1285" i="9"/>
  <c r="H1285" i="9"/>
  <c r="G1285" i="9"/>
  <c r="F1285" i="9"/>
  <c r="I1284" i="9"/>
  <c r="H1284" i="9"/>
  <c r="G1284" i="9"/>
  <c r="F1284" i="9"/>
  <c r="J1284" i="9" s="1"/>
  <c r="K1284" i="9" s="1"/>
  <c r="K1283" i="9"/>
  <c r="I1283" i="9"/>
  <c r="J1283" i="9" s="1"/>
  <c r="H1283" i="9"/>
  <c r="G1283" i="9"/>
  <c r="F1283" i="9"/>
  <c r="K1282" i="9"/>
  <c r="J1282" i="9"/>
  <c r="I1282" i="9"/>
  <c r="H1282" i="9"/>
  <c r="G1282" i="9"/>
  <c r="F1282" i="9"/>
  <c r="I1281" i="9"/>
  <c r="J1281" i="9" s="1"/>
  <c r="K1281" i="9" s="1"/>
  <c r="H1281" i="9"/>
  <c r="G1281" i="9"/>
  <c r="F1281" i="9"/>
  <c r="I1280" i="9"/>
  <c r="H1280" i="9"/>
  <c r="G1280" i="9"/>
  <c r="F1280" i="9"/>
  <c r="J1280" i="9" s="1"/>
  <c r="K1280" i="9" s="1"/>
  <c r="I1279" i="9"/>
  <c r="H1279" i="9"/>
  <c r="G1279" i="9"/>
  <c r="F1279" i="9"/>
  <c r="I1278" i="9"/>
  <c r="H1278" i="9"/>
  <c r="G1278" i="9"/>
  <c r="F1278" i="9"/>
  <c r="J1278" i="9" s="1"/>
  <c r="K1278" i="9" s="1"/>
  <c r="J1277" i="9"/>
  <c r="K1277" i="9" s="1"/>
  <c r="I1277" i="9"/>
  <c r="H1277" i="9"/>
  <c r="G1277" i="9"/>
  <c r="F1277" i="9"/>
  <c r="I1276" i="9"/>
  <c r="J1276" i="9" s="1"/>
  <c r="K1276" i="9" s="1"/>
  <c r="H1276" i="9"/>
  <c r="G1276" i="9"/>
  <c r="F1276" i="9"/>
  <c r="J1275" i="9"/>
  <c r="K1275" i="9" s="1"/>
  <c r="I1275" i="9"/>
  <c r="H1275" i="9"/>
  <c r="G1275" i="9"/>
  <c r="F1275" i="9"/>
  <c r="J1274" i="9"/>
  <c r="K1274" i="9" s="1"/>
  <c r="I1274" i="9"/>
  <c r="H1274" i="9"/>
  <c r="G1274" i="9"/>
  <c r="F1274" i="9"/>
  <c r="I1273" i="9"/>
  <c r="H1273" i="9"/>
  <c r="G1273" i="9"/>
  <c r="F1273" i="9"/>
  <c r="J1273" i="9" s="1"/>
  <c r="K1273" i="9" s="1"/>
  <c r="I1272" i="9"/>
  <c r="H1272" i="9"/>
  <c r="G1272" i="9"/>
  <c r="F1272" i="9"/>
  <c r="J1272" i="9" s="1"/>
  <c r="K1272" i="9" s="1"/>
  <c r="I1271" i="9"/>
  <c r="H1271" i="9"/>
  <c r="G1271" i="9"/>
  <c r="F1271" i="9"/>
  <c r="K1270" i="9"/>
  <c r="J1270" i="9"/>
  <c r="I1270" i="9"/>
  <c r="H1270" i="9"/>
  <c r="G1270" i="9"/>
  <c r="F1270" i="9"/>
  <c r="J1269" i="9"/>
  <c r="K1269" i="9" s="1"/>
  <c r="I1269" i="9"/>
  <c r="H1269" i="9"/>
  <c r="G1269" i="9"/>
  <c r="F1269" i="9"/>
  <c r="I1268" i="9"/>
  <c r="H1268" i="9"/>
  <c r="G1268" i="9"/>
  <c r="F1268" i="9"/>
  <c r="I1267" i="9"/>
  <c r="H1267" i="9"/>
  <c r="G1267" i="9"/>
  <c r="F1267" i="9"/>
  <c r="I1266" i="9"/>
  <c r="H1266" i="9"/>
  <c r="G1266" i="9"/>
  <c r="F1266" i="9"/>
  <c r="K1265" i="9"/>
  <c r="J1265" i="9"/>
  <c r="I1265" i="9"/>
  <c r="H1265" i="9"/>
  <c r="G1265" i="9"/>
  <c r="F1265" i="9"/>
  <c r="J1264" i="9"/>
  <c r="K1264" i="9" s="1"/>
  <c r="I1264" i="9"/>
  <c r="H1264" i="9"/>
  <c r="G1264" i="9"/>
  <c r="F1264" i="9"/>
  <c r="I1263" i="9"/>
  <c r="H1263" i="9"/>
  <c r="G1263" i="9"/>
  <c r="F1263" i="9"/>
  <c r="I1262" i="9"/>
  <c r="H1262" i="9"/>
  <c r="G1262" i="9"/>
  <c r="F1262" i="9"/>
  <c r="I1261" i="9"/>
  <c r="H1261" i="9"/>
  <c r="G1261" i="9"/>
  <c r="F1261" i="9"/>
  <c r="I1260" i="9"/>
  <c r="H1260" i="9"/>
  <c r="G1260" i="9"/>
  <c r="F1260" i="9"/>
  <c r="J1260" i="9" s="1"/>
  <c r="K1260" i="9" s="1"/>
  <c r="K1259" i="9"/>
  <c r="J1259" i="9"/>
  <c r="I1259" i="9"/>
  <c r="H1259" i="9"/>
  <c r="G1259" i="9"/>
  <c r="F1259" i="9"/>
  <c r="K1258" i="9"/>
  <c r="J1258" i="9"/>
  <c r="I1258" i="9"/>
  <c r="H1258" i="9"/>
  <c r="G1258" i="9"/>
  <c r="F1258" i="9"/>
  <c r="I1257" i="9"/>
  <c r="H1257" i="9"/>
  <c r="J1257" i="9" s="1"/>
  <c r="K1257" i="9" s="1"/>
  <c r="G1257" i="9"/>
  <c r="F1257" i="9"/>
  <c r="I1256" i="9"/>
  <c r="H1256" i="9"/>
  <c r="G1256" i="9"/>
  <c r="F1256" i="9"/>
  <c r="I1255" i="9"/>
  <c r="H1255" i="9"/>
  <c r="G1255" i="9"/>
  <c r="F1255" i="9"/>
  <c r="J1255" i="9" s="1"/>
  <c r="K1255" i="9" s="1"/>
  <c r="J1254" i="9"/>
  <c r="K1254" i="9" s="1"/>
  <c r="I1254" i="9"/>
  <c r="H1254" i="9"/>
  <c r="G1254" i="9"/>
  <c r="F1254" i="9"/>
  <c r="J1253" i="9"/>
  <c r="K1253" i="9" s="1"/>
  <c r="I1253" i="9"/>
  <c r="H1253" i="9"/>
  <c r="G1253" i="9"/>
  <c r="F1253" i="9"/>
  <c r="I1252" i="9"/>
  <c r="H1252" i="9"/>
  <c r="J1252" i="9" s="1"/>
  <c r="K1252" i="9" s="1"/>
  <c r="G1252" i="9"/>
  <c r="F1252" i="9"/>
  <c r="J1251" i="9"/>
  <c r="K1251" i="9" s="1"/>
  <c r="I1251" i="9"/>
  <c r="H1251" i="9"/>
  <c r="G1251" i="9"/>
  <c r="F1251" i="9"/>
  <c r="I1250" i="9"/>
  <c r="H1250" i="9"/>
  <c r="G1250" i="9"/>
  <c r="F1250" i="9"/>
  <c r="I1249" i="9"/>
  <c r="H1249" i="9"/>
  <c r="G1249" i="9"/>
  <c r="F1249" i="9"/>
  <c r="J1248" i="9"/>
  <c r="K1248" i="9" s="1"/>
  <c r="I1248" i="9"/>
  <c r="H1248" i="9"/>
  <c r="G1248" i="9"/>
  <c r="F1248" i="9"/>
  <c r="I1247" i="9"/>
  <c r="H1247" i="9"/>
  <c r="G1247" i="9"/>
  <c r="F1247" i="9"/>
  <c r="I1246" i="9"/>
  <c r="H1246" i="9"/>
  <c r="J1246" i="9" s="1"/>
  <c r="K1246" i="9" s="1"/>
  <c r="G1246" i="9"/>
  <c r="F1246" i="9"/>
  <c r="I1245" i="9"/>
  <c r="H1245" i="9"/>
  <c r="G1245" i="9"/>
  <c r="F1245" i="9"/>
  <c r="I1244" i="9"/>
  <c r="H1244" i="9"/>
  <c r="G1244" i="9"/>
  <c r="F1244" i="9"/>
  <c r="J1244" i="9" s="1"/>
  <c r="K1244" i="9" s="1"/>
  <c r="I1243" i="9"/>
  <c r="H1243" i="9"/>
  <c r="G1243" i="9"/>
  <c r="J1243" i="9" s="1"/>
  <c r="K1243" i="9" s="1"/>
  <c r="F1243" i="9"/>
  <c r="I1242" i="9"/>
  <c r="H1242" i="9"/>
  <c r="G1242" i="9"/>
  <c r="F1242" i="9"/>
  <c r="J1242" i="9" s="1"/>
  <c r="K1242" i="9" s="1"/>
  <c r="I1241" i="9"/>
  <c r="J1241" i="9" s="1"/>
  <c r="K1241" i="9" s="1"/>
  <c r="H1241" i="9"/>
  <c r="G1241" i="9"/>
  <c r="F1241" i="9"/>
  <c r="J1240" i="9"/>
  <c r="K1240" i="9" s="1"/>
  <c r="I1240" i="9"/>
  <c r="H1240" i="9"/>
  <c r="G1240" i="9"/>
  <c r="F1240" i="9"/>
  <c r="I1239" i="9"/>
  <c r="H1239" i="9"/>
  <c r="G1239" i="9"/>
  <c r="F1239" i="9"/>
  <c r="I1238" i="9"/>
  <c r="H1238" i="9"/>
  <c r="G1238" i="9"/>
  <c r="F1238" i="9"/>
  <c r="K1237" i="9"/>
  <c r="I1237" i="9"/>
  <c r="H1237" i="9"/>
  <c r="G1237" i="9"/>
  <c r="F1237" i="9"/>
  <c r="J1237" i="9" s="1"/>
  <c r="J1236" i="9"/>
  <c r="K1236" i="9" s="1"/>
  <c r="I1236" i="9"/>
  <c r="H1236" i="9"/>
  <c r="G1236" i="9"/>
  <c r="F1236" i="9"/>
  <c r="I1235" i="9"/>
  <c r="J1235" i="9" s="1"/>
  <c r="K1235" i="9" s="1"/>
  <c r="H1235" i="9"/>
  <c r="G1235" i="9"/>
  <c r="F1235" i="9"/>
  <c r="I1234" i="9"/>
  <c r="J1234" i="9" s="1"/>
  <c r="K1234" i="9" s="1"/>
  <c r="H1234" i="9"/>
  <c r="G1234" i="9"/>
  <c r="F1234" i="9"/>
  <c r="I1233" i="9"/>
  <c r="H1233" i="9"/>
  <c r="G1233" i="9"/>
  <c r="F1233" i="9"/>
  <c r="I1232" i="9"/>
  <c r="H1232" i="9"/>
  <c r="G1232" i="9"/>
  <c r="F1232" i="9"/>
  <c r="I1231" i="9"/>
  <c r="H1231" i="9"/>
  <c r="G1231" i="9"/>
  <c r="F1231" i="9"/>
  <c r="K1230" i="9"/>
  <c r="J1230" i="9"/>
  <c r="I1230" i="9"/>
  <c r="H1230" i="9"/>
  <c r="G1230" i="9"/>
  <c r="F1230" i="9"/>
  <c r="I1229" i="9"/>
  <c r="J1229" i="9" s="1"/>
  <c r="K1229" i="9" s="1"/>
  <c r="H1229" i="9"/>
  <c r="G1229" i="9"/>
  <c r="F1229" i="9"/>
  <c r="I1228" i="9"/>
  <c r="J1228" i="9" s="1"/>
  <c r="K1228" i="9" s="1"/>
  <c r="H1228" i="9"/>
  <c r="G1228" i="9"/>
  <c r="F1228" i="9"/>
  <c r="I1227" i="9"/>
  <c r="H1227" i="9"/>
  <c r="G1227" i="9"/>
  <c r="F1227" i="9"/>
  <c r="I1226" i="9"/>
  <c r="H1226" i="9"/>
  <c r="G1226" i="9"/>
  <c r="F1226" i="9"/>
  <c r="J1226" i="9" s="1"/>
  <c r="K1226" i="9" s="1"/>
  <c r="K1225" i="9"/>
  <c r="I1225" i="9"/>
  <c r="H1225" i="9"/>
  <c r="G1225" i="9"/>
  <c r="F1225" i="9"/>
  <c r="J1225" i="9" s="1"/>
  <c r="J1224" i="9"/>
  <c r="K1224" i="9" s="1"/>
  <c r="I1224" i="9"/>
  <c r="H1224" i="9"/>
  <c r="G1224" i="9"/>
  <c r="F1224" i="9"/>
  <c r="I1223" i="9"/>
  <c r="H1223" i="9"/>
  <c r="G1223" i="9"/>
  <c r="F1223" i="9"/>
  <c r="I1222" i="9"/>
  <c r="H1222" i="9"/>
  <c r="G1222" i="9"/>
  <c r="F1222" i="9"/>
  <c r="I1221" i="9"/>
  <c r="H1221" i="9"/>
  <c r="G1221" i="9"/>
  <c r="F1221" i="9"/>
  <c r="J1221" i="9" s="1"/>
  <c r="K1221" i="9" s="1"/>
  <c r="I1220" i="9"/>
  <c r="H1220" i="9"/>
  <c r="G1220" i="9"/>
  <c r="F1220" i="9"/>
  <c r="J1220" i="9" s="1"/>
  <c r="K1220" i="9" s="1"/>
  <c r="K1219" i="9"/>
  <c r="I1219" i="9"/>
  <c r="J1219" i="9" s="1"/>
  <c r="H1219" i="9"/>
  <c r="G1219" i="9"/>
  <c r="F1219" i="9"/>
  <c r="K1218" i="9"/>
  <c r="J1218" i="9"/>
  <c r="I1218" i="9"/>
  <c r="H1218" i="9"/>
  <c r="G1218" i="9"/>
  <c r="F1218" i="9"/>
  <c r="I1217" i="9"/>
  <c r="J1217" i="9" s="1"/>
  <c r="K1217" i="9" s="1"/>
  <c r="H1217" i="9"/>
  <c r="G1217" i="9"/>
  <c r="F1217" i="9"/>
  <c r="I1216" i="9"/>
  <c r="H1216" i="9"/>
  <c r="G1216" i="9"/>
  <c r="F1216" i="9"/>
  <c r="I1215" i="9"/>
  <c r="H1215" i="9"/>
  <c r="G1215" i="9"/>
  <c r="F1215" i="9"/>
  <c r="K1214" i="9"/>
  <c r="I1214" i="9"/>
  <c r="H1214" i="9"/>
  <c r="G1214" i="9"/>
  <c r="F1214" i="9"/>
  <c r="J1214" i="9" s="1"/>
  <c r="K1213" i="9"/>
  <c r="J1213" i="9"/>
  <c r="I1213" i="9"/>
  <c r="H1213" i="9"/>
  <c r="G1213" i="9"/>
  <c r="F1213" i="9"/>
  <c r="J1212" i="9"/>
  <c r="K1212" i="9" s="1"/>
  <c r="I1212" i="9"/>
  <c r="H1212" i="9"/>
  <c r="G1212" i="9"/>
  <c r="F1212" i="9"/>
  <c r="I1211" i="9"/>
  <c r="H1211" i="9"/>
  <c r="G1211" i="9"/>
  <c r="F1211" i="9"/>
  <c r="I1210" i="9"/>
  <c r="H1210" i="9"/>
  <c r="J1210" i="9" s="1"/>
  <c r="K1210" i="9" s="1"/>
  <c r="G1210" i="9"/>
  <c r="F1210" i="9"/>
  <c r="I1209" i="9"/>
  <c r="H1209" i="9"/>
  <c r="G1209" i="9"/>
  <c r="F1209" i="9"/>
  <c r="I1208" i="9"/>
  <c r="H1208" i="9"/>
  <c r="G1208" i="9"/>
  <c r="F1208" i="9"/>
  <c r="J1208" i="9" s="1"/>
  <c r="K1208" i="9" s="1"/>
  <c r="I1207" i="9"/>
  <c r="H1207" i="9"/>
  <c r="G1207" i="9"/>
  <c r="F1207" i="9"/>
  <c r="I1206" i="9"/>
  <c r="H1206" i="9"/>
  <c r="J1206" i="9" s="1"/>
  <c r="K1206" i="9" s="1"/>
  <c r="G1206" i="9"/>
  <c r="F1206" i="9"/>
  <c r="I1205" i="9"/>
  <c r="H1205" i="9"/>
  <c r="G1205" i="9"/>
  <c r="J1205" i="9" s="1"/>
  <c r="K1205" i="9" s="1"/>
  <c r="F1205" i="9"/>
  <c r="I1204" i="9"/>
  <c r="H1204" i="9"/>
  <c r="G1204" i="9"/>
  <c r="F1204" i="9"/>
  <c r="I1203" i="9"/>
  <c r="H1203" i="9"/>
  <c r="G1203" i="9"/>
  <c r="J1203" i="9" s="1"/>
  <c r="K1203" i="9" s="1"/>
  <c r="F1203" i="9"/>
  <c r="I1202" i="9"/>
  <c r="H1202" i="9"/>
  <c r="G1202" i="9"/>
  <c r="F1202" i="9"/>
  <c r="K1201" i="9"/>
  <c r="I1201" i="9"/>
  <c r="H1201" i="9"/>
  <c r="G1201" i="9"/>
  <c r="F1201" i="9"/>
  <c r="J1201" i="9" s="1"/>
  <c r="J1200" i="9"/>
  <c r="K1200" i="9" s="1"/>
  <c r="I1200" i="9"/>
  <c r="H1200" i="9"/>
  <c r="G1200" i="9"/>
  <c r="F1200" i="9"/>
  <c r="I1199" i="9"/>
  <c r="J1199" i="9" s="1"/>
  <c r="K1199" i="9" s="1"/>
  <c r="H1199" i="9"/>
  <c r="G1199" i="9"/>
  <c r="F1199" i="9"/>
  <c r="I1198" i="9"/>
  <c r="J1198" i="9" s="1"/>
  <c r="K1198" i="9" s="1"/>
  <c r="H1198" i="9"/>
  <c r="G1198" i="9"/>
  <c r="F1198" i="9"/>
  <c r="I1197" i="9"/>
  <c r="J1197" i="9" s="1"/>
  <c r="K1197" i="9" s="1"/>
  <c r="H1197" i="9"/>
  <c r="G1197" i="9"/>
  <c r="F1197" i="9"/>
  <c r="I1196" i="9"/>
  <c r="H1196" i="9"/>
  <c r="G1196" i="9"/>
  <c r="F1196" i="9"/>
  <c r="J1196" i="9" s="1"/>
  <c r="K1196" i="9" s="1"/>
  <c r="I1195" i="9"/>
  <c r="H1195" i="9"/>
  <c r="G1195" i="9"/>
  <c r="F1195" i="9"/>
  <c r="J1195" i="9" s="1"/>
  <c r="K1195" i="9" s="1"/>
  <c r="I1194" i="9"/>
  <c r="H1194" i="9"/>
  <c r="G1194" i="9"/>
  <c r="F1194" i="9"/>
  <c r="J1194" i="9" s="1"/>
  <c r="K1194" i="9" s="1"/>
  <c r="I1193" i="9"/>
  <c r="H1193" i="9"/>
  <c r="G1193" i="9"/>
  <c r="F1193" i="9"/>
  <c r="J1193" i="9" s="1"/>
  <c r="K1193" i="9" s="1"/>
  <c r="K1192" i="9"/>
  <c r="J1192" i="9"/>
  <c r="I1192" i="9"/>
  <c r="H1192" i="9"/>
  <c r="G1192" i="9"/>
  <c r="F1192" i="9"/>
  <c r="J1191" i="9"/>
  <c r="K1191" i="9" s="1"/>
  <c r="I1191" i="9"/>
  <c r="H1191" i="9"/>
  <c r="G1191" i="9"/>
  <c r="F1191" i="9"/>
  <c r="I1190" i="9"/>
  <c r="H1190" i="9"/>
  <c r="J1190" i="9" s="1"/>
  <c r="K1190" i="9" s="1"/>
  <c r="G1190" i="9"/>
  <c r="F1190" i="9"/>
  <c r="I1189" i="9"/>
  <c r="H1189" i="9"/>
  <c r="G1189" i="9"/>
  <c r="J1189" i="9" s="1"/>
  <c r="K1189" i="9" s="1"/>
  <c r="F1189" i="9"/>
  <c r="I1188" i="9"/>
  <c r="H1188" i="9"/>
  <c r="G1188" i="9"/>
  <c r="F1188" i="9"/>
  <c r="I1187" i="9"/>
  <c r="H1187" i="9"/>
  <c r="G1187" i="9"/>
  <c r="F1187" i="9"/>
  <c r="I1186" i="9"/>
  <c r="H1186" i="9"/>
  <c r="G1186" i="9"/>
  <c r="F1186" i="9"/>
  <c r="K1185" i="9"/>
  <c r="I1185" i="9"/>
  <c r="H1185" i="9"/>
  <c r="G1185" i="9"/>
  <c r="F1185" i="9"/>
  <c r="J1185" i="9" s="1"/>
  <c r="J1184" i="9"/>
  <c r="K1184" i="9" s="1"/>
  <c r="I1184" i="9"/>
  <c r="H1184" i="9"/>
  <c r="G1184" i="9"/>
  <c r="F1184" i="9"/>
  <c r="I1183" i="9"/>
  <c r="J1183" i="9" s="1"/>
  <c r="K1183" i="9" s="1"/>
  <c r="H1183" i="9"/>
  <c r="G1183" i="9"/>
  <c r="F1183" i="9"/>
  <c r="I1182" i="9"/>
  <c r="J1182" i="9" s="1"/>
  <c r="K1182" i="9" s="1"/>
  <c r="H1182" i="9"/>
  <c r="G1182" i="9"/>
  <c r="F1182" i="9"/>
  <c r="I1181" i="9"/>
  <c r="J1181" i="9" s="1"/>
  <c r="K1181" i="9" s="1"/>
  <c r="H1181" i="9"/>
  <c r="G1181" i="9"/>
  <c r="F1181" i="9"/>
  <c r="I1180" i="9"/>
  <c r="H1180" i="9"/>
  <c r="G1180" i="9"/>
  <c r="F1180" i="9"/>
  <c r="I1179" i="9"/>
  <c r="H1179" i="9"/>
  <c r="G1179" i="9"/>
  <c r="F1179" i="9"/>
  <c r="J1179" i="9" s="1"/>
  <c r="K1179" i="9" s="1"/>
  <c r="I1178" i="9"/>
  <c r="H1178" i="9"/>
  <c r="G1178" i="9"/>
  <c r="F1178" i="9"/>
  <c r="I1177" i="9"/>
  <c r="H1177" i="9"/>
  <c r="G1177" i="9"/>
  <c r="F1177" i="9"/>
  <c r="J1177" i="9" s="1"/>
  <c r="K1177" i="9" s="1"/>
  <c r="K1176" i="9"/>
  <c r="J1176" i="9"/>
  <c r="I1176" i="9"/>
  <c r="H1176" i="9"/>
  <c r="G1176" i="9"/>
  <c r="F1176" i="9"/>
  <c r="K1175" i="9"/>
  <c r="J1175" i="9"/>
  <c r="I1175" i="9"/>
  <c r="H1175" i="9"/>
  <c r="G1175" i="9"/>
  <c r="F1175" i="9"/>
  <c r="J1174" i="9"/>
  <c r="K1174" i="9" s="1"/>
  <c r="I1174" i="9"/>
  <c r="H1174" i="9"/>
  <c r="G1174" i="9"/>
  <c r="F1174" i="9"/>
  <c r="I1173" i="9"/>
  <c r="H1173" i="9"/>
  <c r="G1173" i="9"/>
  <c r="J1173" i="9" s="1"/>
  <c r="K1173" i="9" s="1"/>
  <c r="F1173" i="9"/>
  <c r="I1172" i="9"/>
  <c r="H1172" i="9"/>
  <c r="G1172" i="9"/>
  <c r="F1172" i="9"/>
  <c r="I1171" i="9"/>
  <c r="H1171" i="9"/>
  <c r="G1171" i="9"/>
  <c r="F1171" i="9"/>
  <c r="J1171" i="9" s="1"/>
  <c r="K1171" i="9" s="1"/>
  <c r="I1170" i="9"/>
  <c r="H1170" i="9"/>
  <c r="G1170" i="9"/>
  <c r="F1170" i="9"/>
  <c r="K1169" i="9"/>
  <c r="I1169" i="9"/>
  <c r="H1169" i="9"/>
  <c r="G1169" i="9"/>
  <c r="F1169" i="9"/>
  <c r="J1169" i="9" s="1"/>
  <c r="J1168" i="9"/>
  <c r="K1168" i="9" s="1"/>
  <c r="I1168" i="9"/>
  <c r="H1168" i="9"/>
  <c r="G1168" i="9"/>
  <c r="F1168" i="9"/>
  <c r="I1167" i="9"/>
  <c r="J1167" i="9" s="1"/>
  <c r="K1167" i="9" s="1"/>
  <c r="H1167" i="9"/>
  <c r="G1167" i="9"/>
  <c r="F1167" i="9"/>
  <c r="I1166" i="9"/>
  <c r="J1166" i="9" s="1"/>
  <c r="K1166" i="9" s="1"/>
  <c r="H1166" i="9"/>
  <c r="G1166" i="9"/>
  <c r="F1166" i="9"/>
  <c r="J1165" i="9"/>
  <c r="K1165" i="9" s="1"/>
  <c r="I1165" i="9"/>
  <c r="H1165" i="9"/>
  <c r="G1165" i="9"/>
  <c r="F1165" i="9"/>
  <c r="I1164" i="9"/>
  <c r="H1164" i="9"/>
  <c r="G1164" i="9"/>
  <c r="F1164" i="9"/>
  <c r="J1164" i="9" s="1"/>
  <c r="K1164" i="9" s="1"/>
  <c r="I1163" i="9"/>
  <c r="H1163" i="9"/>
  <c r="G1163" i="9"/>
  <c r="F1163" i="9"/>
  <c r="J1163" i="9" s="1"/>
  <c r="K1163" i="9" s="1"/>
  <c r="I1162" i="9"/>
  <c r="H1162" i="9"/>
  <c r="G1162" i="9"/>
  <c r="F1162" i="9"/>
  <c r="J1162" i="9" s="1"/>
  <c r="K1162" i="9" s="1"/>
  <c r="I1161" i="9"/>
  <c r="H1161" i="9"/>
  <c r="G1161" i="9"/>
  <c r="F1161" i="9"/>
  <c r="J1161" i="9" s="1"/>
  <c r="K1161" i="9" s="1"/>
  <c r="K1160" i="9"/>
  <c r="J1160" i="9"/>
  <c r="I1160" i="9"/>
  <c r="H1160" i="9"/>
  <c r="G1160" i="9"/>
  <c r="F1160" i="9"/>
  <c r="J1159" i="9"/>
  <c r="K1159" i="9" s="1"/>
  <c r="I1159" i="9"/>
  <c r="H1159" i="9"/>
  <c r="G1159" i="9"/>
  <c r="F1159" i="9"/>
  <c r="I1158" i="9"/>
  <c r="H1158" i="9"/>
  <c r="J1158" i="9" s="1"/>
  <c r="K1158" i="9" s="1"/>
  <c r="G1158" i="9"/>
  <c r="F1158" i="9"/>
  <c r="I1157" i="9"/>
  <c r="H1157" i="9"/>
  <c r="G1157" i="9"/>
  <c r="F1157" i="9"/>
  <c r="I1156" i="9"/>
  <c r="H1156" i="9"/>
  <c r="G1156" i="9"/>
  <c r="F1156" i="9"/>
  <c r="I1155" i="9"/>
  <c r="H1155" i="9"/>
  <c r="G1155" i="9"/>
  <c r="F1155" i="9"/>
  <c r="J1155" i="9" s="1"/>
  <c r="K1155" i="9" s="1"/>
  <c r="I1154" i="9"/>
  <c r="H1154" i="9"/>
  <c r="G1154" i="9"/>
  <c r="F1154" i="9"/>
  <c r="K1153" i="9"/>
  <c r="I1153" i="9"/>
  <c r="H1153" i="9"/>
  <c r="G1153" i="9"/>
  <c r="F1153" i="9"/>
  <c r="J1153" i="9" s="1"/>
  <c r="J1152" i="9"/>
  <c r="K1152" i="9" s="1"/>
  <c r="I1152" i="9"/>
  <c r="H1152" i="9"/>
  <c r="G1152" i="9"/>
  <c r="F1152" i="9"/>
  <c r="I1151" i="9"/>
  <c r="J1151" i="9" s="1"/>
  <c r="K1151" i="9" s="1"/>
  <c r="H1151" i="9"/>
  <c r="G1151" i="9"/>
  <c r="F1151" i="9"/>
  <c r="I1150" i="9"/>
  <c r="J1150" i="9" s="1"/>
  <c r="K1150" i="9" s="1"/>
  <c r="H1150" i="9"/>
  <c r="G1150" i="9"/>
  <c r="F1150" i="9"/>
  <c r="I1149" i="9"/>
  <c r="J1149" i="9" s="1"/>
  <c r="K1149" i="9" s="1"/>
  <c r="H1149" i="9"/>
  <c r="G1149" i="9"/>
  <c r="F1149" i="9"/>
  <c r="I1148" i="9"/>
  <c r="H1148" i="9"/>
  <c r="G1148" i="9"/>
  <c r="F1148" i="9"/>
  <c r="I1147" i="9"/>
  <c r="H1147" i="9"/>
  <c r="G1147" i="9"/>
  <c r="F1147" i="9"/>
  <c r="J1147" i="9" s="1"/>
  <c r="K1147" i="9" s="1"/>
  <c r="I1146" i="9"/>
  <c r="H1146" i="9"/>
  <c r="G1146" i="9"/>
  <c r="F1146" i="9"/>
  <c r="I1145" i="9"/>
  <c r="H1145" i="9"/>
  <c r="G1145" i="9"/>
  <c r="F1145" i="9"/>
  <c r="J1145" i="9" s="1"/>
  <c r="K1145" i="9" s="1"/>
  <c r="K1144" i="9"/>
  <c r="J1144" i="9"/>
  <c r="I1144" i="9"/>
  <c r="H1144" i="9"/>
  <c r="G1144" i="9"/>
  <c r="F1144" i="9"/>
  <c r="K1143" i="9"/>
  <c r="J1143" i="9"/>
  <c r="I1143" i="9"/>
  <c r="H1143" i="9"/>
  <c r="G1143" i="9"/>
  <c r="F1143" i="9"/>
  <c r="J1142" i="9"/>
  <c r="K1142" i="9" s="1"/>
  <c r="I1142" i="9"/>
  <c r="H1142" i="9"/>
  <c r="G1142" i="9"/>
  <c r="F1142" i="9"/>
  <c r="I1141" i="9"/>
  <c r="H1141" i="9"/>
  <c r="G1141" i="9"/>
  <c r="J1141" i="9" s="1"/>
  <c r="K1141" i="9" s="1"/>
  <c r="F1141" i="9"/>
  <c r="I1140" i="9"/>
  <c r="H1140" i="9"/>
  <c r="G1140" i="9"/>
  <c r="F1140" i="9"/>
  <c r="I1139" i="9"/>
  <c r="H1139" i="9"/>
  <c r="G1139" i="9"/>
  <c r="F1139" i="9"/>
  <c r="J1139" i="9" s="1"/>
  <c r="K1139" i="9" s="1"/>
  <c r="I1138" i="9"/>
  <c r="H1138" i="9"/>
  <c r="G1138" i="9"/>
  <c r="F1138" i="9"/>
  <c r="K1137" i="9"/>
  <c r="I1137" i="9"/>
  <c r="H1137" i="9"/>
  <c r="G1137" i="9"/>
  <c r="F1137" i="9"/>
  <c r="J1137" i="9" s="1"/>
  <c r="J1136" i="9"/>
  <c r="K1136" i="9" s="1"/>
  <c r="I1136" i="9"/>
  <c r="H1136" i="9"/>
  <c r="G1136" i="9"/>
  <c r="F1136" i="9"/>
  <c r="I1135" i="9"/>
  <c r="J1135" i="9" s="1"/>
  <c r="K1135" i="9" s="1"/>
  <c r="H1135" i="9"/>
  <c r="G1135" i="9"/>
  <c r="F1135" i="9"/>
  <c r="I1134" i="9"/>
  <c r="J1134" i="9" s="1"/>
  <c r="K1134" i="9" s="1"/>
  <c r="H1134" i="9"/>
  <c r="G1134" i="9"/>
  <c r="F1134" i="9"/>
  <c r="J1133" i="9"/>
  <c r="K1133" i="9" s="1"/>
  <c r="I1133" i="9"/>
  <c r="H1133" i="9"/>
  <c r="G1133" i="9"/>
  <c r="F1133" i="9"/>
  <c r="I1132" i="9"/>
  <c r="H1132" i="9"/>
  <c r="G1132" i="9"/>
  <c r="F1132" i="9"/>
  <c r="I1131" i="9"/>
  <c r="H1131" i="9"/>
  <c r="G1131" i="9"/>
  <c r="F1131" i="9"/>
  <c r="J1131" i="9" s="1"/>
  <c r="K1131" i="9" s="1"/>
  <c r="I1130" i="9"/>
  <c r="H1130" i="9"/>
  <c r="G1130" i="9"/>
  <c r="F1130" i="9"/>
  <c r="I1129" i="9"/>
  <c r="H1129" i="9"/>
  <c r="G1129" i="9"/>
  <c r="F1129" i="9"/>
  <c r="J1129" i="9" s="1"/>
  <c r="K1129" i="9" s="1"/>
  <c r="K1128" i="9"/>
  <c r="J1128" i="9"/>
  <c r="I1128" i="9"/>
  <c r="H1128" i="9"/>
  <c r="G1128" i="9"/>
  <c r="F1128" i="9"/>
  <c r="J1127" i="9"/>
  <c r="K1127" i="9" s="1"/>
  <c r="I1127" i="9"/>
  <c r="H1127" i="9"/>
  <c r="G1127" i="9"/>
  <c r="F1127" i="9"/>
  <c r="I1126" i="9"/>
  <c r="J1126" i="9" s="1"/>
  <c r="K1126" i="9" s="1"/>
  <c r="H1126" i="9"/>
  <c r="G1126" i="9"/>
  <c r="F1126" i="9"/>
  <c r="I1125" i="9"/>
  <c r="H1125" i="9"/>
  <c r="G1125" i="9"/>
  <c r="F1125" i="9"/>
  <c r="I1124" i="9"/>
  <c r="H1124" i="9"/>
  <c r="G1124" i="9"/>
  <c r="F1124" i="9"/>
  <c r="I1123" i="9"/>
  <c r="H1123" i="9"/>
  <c r="G1123" i="9"/>
  <c r="F1123" i="9"/>
  <c r="J1123" i="9" s="1"/>
  <c r="K1123" i="9" s="1"/>
  <c r="I1122" i="9"/>
  <c r="H1122" i="9"/>
  <c r="G1122" i="9"/>
  <c r="F1122" i="9"/>
  <c r="K1121" i="9"/>
  <c r="I1121" i="9"/>
  <c r="H1121" i="9"/>
  <c r="G1121" i="9"/>
  <c r="F1121" i="9"/>
  <c r="J1121" i="9" s="1"/>
  <c r="J1120" i="9"/>
  <c r="K1120" i="9" s="1"/>
  <c r="I1120" i="9"/>
  <c r="H1120" i="9"/>
  <c r="G1120" i="9"/>
  <c r="F1120" i="9"/>
  <c r="I1119" i="9"/>
  <c r="J1119" i="9" s="1"/>
  <c r="K1119" i="9" s="1"/>
  <c r="H1119" i="9"/>
  <c r="G1119" i="9"/>
  <c r="F1119" i="9"/>
  <c r="I1118" i="9"/>
  <c r="J1118" i="9" s="1"/>
  <c r="K1118" i="9" s="1"/>
  <c r="H1118" i="9"/>
  <c r="G1118" i="9"/>
  <c r="F1118" i="9"/>
  <c r="I1117" i="9"/>
  <c r="J1117" i="9" s="1"/>
  <c r="K1117" i="9" s="1"/>
  <c r="H1117" i="9"/>
  <c r="G1117" i="9"/>
  <c r="F1117" i="9"/>
  <c r="I1116" i="9"/>
  <c r="H1116" i="9"/>
  <c r="G1116" i="9"/>
  <c r="F1116" i="9"/>
  <c r="J1116" i="9" s="1"/>
  <c r="K1116" i="9" s="1"/>
  <c r="I1115" i="9"/>
  <c r="H1115" i="9"/>
  <c r="G1115" i="9"/>
  <c r="F1115" i="9"/>
  <c r="J1115" i="9" s="1"/>
  <c r="K1115" i="9" s="1"/>
  <c r="I1114" i="9"/>
  <c r="H1114" i="9"/>
  <c r="G1114" i="9"/>
  <c r="F1114" i="9"/>
  <c r="J1114" i="9" s="1"/>
  <c r="K1114" i="9" s="1"/>
  <c r="I1113" i="9"/>
  <c r="H1113" i="9"/>
  <c r="G1113" i="9"/>
  <c r="F1113" i="9"/>
  <c r="J1113" i="9" s="1"/>
  <c r="K1113" i="9" s="1"/>
  <c r="K1112" i="9"/>
  <c r="J1112" i="9"/>
  <c r="I1112" i="9"/>
  <c r="H1112" i="9"/>
  <c r="G1112" i="9"/>
  <c r="F1112" i="9"/>
  <c r="K1111" i="9"/>
  <c r="J1111" i="9"/>
  <c r="I1111" i="9"/>
  <c r="H1111" i="9"/>
  <c r="G1111" i="9"/>
  <c r="F1111" i="9"/>
  <c r="I1110" i="9"/>
  <c r="J1110" i="9" s="1"/>
  <c r="K1110" i="9" s="1"/>
  <c r="H1110" i="9"/>
  <c r="G1110" i="9"/>
  <c r="F1110" i="9"/>
  <c r="I1109" i="9"/>
  <c r="H1109" i="9"/>
  <c r="G1109" i="9"/>
  <c r="F1109" i="9"/>
  <c r="I1108" i="9"/>
  <c r="H1108" i="9"/>
  <c r="G1108" i="9"/>
  <c r="F1108" i="9"/>
  <c r="I1107" i="9"/>
  <c r="H1107" i="9"/>
  <c r="G1107" i="9"/>
  <c r="F1107" i="9"/>
  <c r="I1106" i="9"/>
  <c r="H1106" i="9"/>
  <c r="G1106" i="9"/>
  <c r="F1106" i="9"/>
  <c r="K1105" i="9"/>
  <c r="I1105" i="9"/>
  <c r="H1105" i="9"/>
  <c r="G1105" i="9"/>
  <c r="F1105" i="9"/>
  <c r="J1105" i="9" s="1"/>
  <c r="J1104" i="9"/>
  <c r="K1104" i="9" s="1"/>
  <c r="I1104" i="9"/>
  <c r="H1104" i="9"/>
  <c r="G1104" i="9"/>
  <c r="F1104" i="9"/>
  <c r="I1103" i="9"/>
  <c r="J1103" i="9" s="1"/>
  <c r="K1103" i="9" s="1"/>
  <c r="H1103" i="9"/>
  <c r="G1103" i="9"/>
  <c r="F1103" i="9"/>
  <c r="I1102" i="9"/>
  <c r="J1102" i="9" s="1"/>
  <c r="K1102" i="9" s="1"/>
  <c r="H1102" i="9"/>
  <c r="G1102" i="9"/>
  <c r="F1102" i="9"/>
  <c r="J1101" i="9"/>
  <c r="K1101" i="9" s="1"/>
  <c r="I1101" i="9"/>
  <c r="H1101" i="9"/>
  <c r="G1101" i="9"/>
  <c r="F1101" i="9"/>
  <c r="I1100" i="9"/>
  <c r="H1100" i="9"/>
  <c r="G1100" i="9"/>
  <c r="F1100" i="9"/>
  <c r="J1100" i="9" s="1"/>
  <c r="K1100" i="9" s="1"/>
  <c r="I1099" i="9"/>
  <c r="H1099" i="9"/>
  <c r="G1099" i="9"/>
  <c r="F1099" i="9"/>
  <c r="J1099" i="9" s="1"/>
  <c r="K1099" i="9" s="1"/>
  <c r="I1098" i="9"/>
  <c r="H1098" i="9"/>
  <c r="G1098" i="9"/>
  <c r="F1098" i="9"/>
  <c r="J1098" i="9" s="1"/>
  <c r="K1098" i="9" s="1"/>
  <c r="I1097" i="9"/>
  <c r="H1097" i="9"/>
  <c r="G1097" i="9"/>
  <c r="F1097" i="9"/>
  <c r="J1097" i="9" s="1"/>
  <c r="K1097" i="9" s="1"/>
  <c r="K1096" i="9"/>
  <c r="J1096" i="9"/>
  <c r="I1096" i="9"/>
  <c r="H1096" i="9"/>
  <c r="G1096" i="9"/>
  <c r="F1096" i="9"/>
  <c r="K1095" i="9"/>
  <c r="J1095" i="9"/>
  <c r="I1095" i="9"/>
  <c r="H1095" i="9"/>
  <c r="G1095" i="9"/>
  <c r="F1095" i="9"/>
  <c r="I1094" i="9"/>
  <c r="J1094" i="9" s="1"/>
  <c r="K1094" i="9" s="1"/>
  <c r="H1094" i="9"/>
  <c r="G1094" i="9"/>
  <c r="F1094" i="9"/>
  <c r="I1093" i="9"/>
  <c r="H1093" i="9"/>
  <c r="G1093" i="9"/>
  <c r="J1093" i="9" s="1"/>
  <c r="K1093" i="9" s="1"/>
  <c r="F1093" i="9"/>
  <c r="I1092" i="9"/>
  <c r="H1092" i="9"/>
  <c r="G1092" i="9"/>
  <c r="F1092" i="9"/>
  <c r="I1091" i="9"/>
  <c r="H1091" i="9"/>
  <c r="G1091" i="9"/>
  <c r="F1091" i="9"/>
  <c r="J1091" i="9" s="1"/>
  <c r="K1091" i="9" s="1"/>
  <c r="I1090" i="9"/>
  <c r="H1090" i="9"/>
  <c r="G1090" i="9"/>
  <c r="F1090" i="9"/>
  <c r="K1089" i="9"/>
  <c r="I1089" i="9"/>
  <c r="H1089" i="9"/>
  <c r="G1089" i="9"/>
  <c r="F1089" i="9"/>
  <c r="J1089" i="9" s="1"/>
  <c r="J1088" i="9"/>
  <c r="K1088" i="9" s="1"/>
  <c r="I1088" i="9"/>
  <c r="H1088" i="9"/>
  <c r="G1088" i="9"/>
  <c r="F1088" i="9"/>
  <c r="I1087" i="9"/>
  <c r="J1087" i="9" s="1"/>
  <c r="K1087" i="9" s="1"/>
  <c r="H1087" i="9"/>
  <c r="G1087" i="9"/>
  <c r="F1087" i="9"/>
  <c r="I1086" i="9"/>
  <c r="J1086" i="9" s="1"/>
  <c r="K1086" i="9" s="1"/>
  <c r="H1086" i="9"/>
  <c r="G1086" i="9"/>
  <c r="F1086" i="9"/>
  <c r="J1085" i="9"/>
  <c r="K1085" i="9" s="1"/>
  <c r="I1085" i="9"/>
  <c r="H1085" i="9"/>
  <c r="G1085" i="9"/>
  <c r="F1085" i="9"/>
  <c r="I1084" i="9"/>
  <c r="H1084" i="9"/>
  <c r="G1084" i="9"/>
  <c r="F1084" i="9"/>
  <c r="I1083" i="9"/>
  <c r="H1083" i="9"/>
  <c r="G1083" i="9"/>
  <c r="F1083" i="9"/>
  <c r="J1083" i="9" s="1"/>
  <c r="K1083" i="9" s="1"/>
  <c r="J1082" i="9"/>
  <c r="K1082" i="9" s="1"/>
  <c r="I1082" i="9"/>
  <c r="H1082" i="9"/>
  <c r="G1082" i="9"/>
  <c r="F1082" i="9"/>
  <c r="I1081" i="9"/>
  <c r="H1081" i="9"/>
  <c r="G1081" i="9"/>
  <c r="F1081" i="9"/>
  <c r="I1080" i="9"/>
  <c r="H1080" i="9"/>
  <c r="J1080" i="9" s="1"/>
  <c r="K1080" i="9" s="1"/>
  <c r="G1080" i="9"/>
  <c r="F1080" i="9"/>
  <c r="I1079" i="9"/>
  <c r="H1079" i="9"/>
  <c r="G1079" i="9"/>
  <c r="J1079" i="9" s="1"/>
  <c r="K1079" i="9" s="1"/>
  <c r="F1079" i="9"/>
  <c r="K1078" i="9"/>
  <c r="I1078" i="9"/>
  <c r="H1078" i="9"/>
  <c r="G1078" i="9"/>
  <c r="F1078" i="9"/>
  <c r="J1078" i="9" s="1"/>
  <c r="J1077" i="9"/>
  <c r="K1077" i="9" s="1"/>
  <c r="I1077" i="9"/>
  <c r="H1077" i="9"/>
  <c r="G1077" i="9"/>
  <c r="F1077" i="9"/>
  <c r="I1076" i="9"/>
  <c r="H1076" i="9"/>
  <c r="G1076" i="9"/>
  <c r="F1076" i="9"/>
  <c r="J1076" i="9" s="1"/>
  <c r="K1076" i="9" s="1"/>
  <c r="I1075" i="9"/>
  <c r="H1075" i="9"/>
  <c r="G1075" i="9"/>
  <c r="F1075" i="9"/>
  <c r="J1074" i="9"/>
  <c r="K1074" i="9" s="1"/>
  <c r="I1074" i="9"/>
  <c r="H1074" i="9"/>
  <c r="G1074" i="9"/>
  <c r="F1074" i="9"/>
  <c r="I1073" i="9"/>
  <c r="H1073" i="9"/>
  <c r="G1073" i="9"/>
  <c r="F1073" i="9"/>
  <c r="I1072" i="9"/>
  <c r="H1072" i="9"/>
  <c r="J1072" i="9" s="1"/>
  <c r="K1072" i="9" s="1"/>
  <c r="G1072" i="9"/>
  <c r="F1072" i="9"/>
  <c r="I1071" i="9"/>
  <c r="H1071" i="9"/>
  <c r="G1071" i="9"/>
  <c r="J1071" i="9" s="1"/>
  <c r="K1071" i="9" s="1"/>
  <c r="F1071" i="9"/>
  <c r="J1070" i="9"/>
  <c r="K1070" i="9" s="1"/>
  <c r="I1070" i="9"/>
  <c r="H1070" i="9"/>
  <c r="G1070" i="9"/>
  <c r="F1070" i="9"/>
  <c r="I1069" i="9"/>
  <c r="H1069" i="9"/>
  <c r="G1069" i="9"/>
  <c r="F1069" i="9"/>
  <c r="I1068" i="9"/>
  <c r="H1068" i="9"/>
  <c r="G1068" i="9"/>
  <c r="F1068" i="9"/>
  <c r="K1067" i="9"/>
  <c r="I1067" i="9"/>
  <c r="H1067" i="9"/>
  <c r="G1067" i="9"/>
  <c r="F1067" i="9"/>
  <c r="J1067" i="9" s="1"/>
  <c r="I1066" i="9"/>
  <c r="H1066" i="9"/>
  <c r="G1066" i="9"/>
  <c r="J1066" i="9" s="1"/>
  <c r="K1066" i="9" s="1"/>
  <c r="F1066" i="9"/>
  <c r="I1065" i="9"/>
  <c r="H1065" i="9"/>
  <c r="G1065" i="9"/>
  <c r="F1065" i="9"/>
  <c r="J1065" i="9" s="1"/>
  <c r="K1065" i="9" s="1"/>
  <c r="J1064" i="9"/>
  <c r="K1064" i="9" s="1"/>
  <c r="I1064" i="9"/>
  <c r="H1064" i="9"/>
  <c r="G1064" i="9"/>
  <c r="F1064" i="9"/>
  <c r="I1063" i="9"/>
  <c r="J1063" i="9" s="1"/>
  <c r="K1063" i="9" s="1"/>
  <c r="H1063" i="9"/>
  <c r="G1063" i="9"/>
  <c r="F1063" i="9"/>
  <c r="K1062" i="9"/>
  <c r="J1062" i="9"/>
  <c r="I1062" i="9"/>
  <c r="H1062" i="9"/>
  <c r="G1062" i="9"/>
  <c r="F1062" i="9"/>
  <c r="I1061" i="9"/>
  <c r="H1061" i="9"/>
  <c r="G1061" i="9"/>
  <c r="J1061" i="9" s="1"/>
  <c r="K1061" i="9" s="1"/>
  <c r="F1061" i="9"/>
  <c r="I1060" i="9"/>
  <c r="H1060" i="9"/>
  <c r="G1060" i="9"/>
  <c r="F1060" i="9"/>
  <c r="J1060" i="9" s="1"/>
  <c r="K1060" i="9" s="1"/>
  <c r="I1059" i="9"/>
  <c r="H1059" i="9"/>
  <c r="G1059" i="9"/>
  <c r="F1059" i="9"/>
  <c r="I1058" i="9"/>
  <c r="H1058" i="9"/>
  <c r="G1058" i="9"/>
  <c r="F1058" i="9"/>
  <c r="J1058" i="9" s="1"/>
  <c r="K1058" i="9" s="1"/>
  <c r="I1057" i="9"/>
  <c r="H1057" i="9"/>
  <c r="G1057" i="9"/>
  <c r="F1057" i="9"/>
  <c r="J1057" i="9" s="1"/>
  <c r="K1057" i="9" s="1"/>
  <c r="I1056" i="9"/>
  <c r="H1056" i="9"/>
  <c r="J1056" i="9" s="1"/>
  <c r="K1056" i="9" s="1"/>
  <c r="G1056" i="9"/>
  <c r="F1056" i="9"/>
  <c r="K1055" i="9"/>
  <c r="J1055" i="9"/>
  <c r="I1055" i="9"/>
  <c r="H1055" i="9"/>
  <c r="G1055" i="9"/>
  <c r="F1055" i="9"/>
  <c r="J1054" i="9"/>
  <c r="K1054" i="9" s="1"/>
  <c r="I1054" i="9"/>
  <c r="H1054" i="9"/>
  <c r="G1054" i="9"/>
  <c r="F1054" i="9"/>
  <c r="I1053" i="9"/>
  <c r="H1053" i="9"/>
  <c r="G1053" i="9"/>
  <c r="F1053" i="9"/>
  <c r="I1052" i="9"/>
  <c r="H1052" i="9"/>
  <c r="G1052" i="9"/>
  <c r="F1052" i="9"/>
  <c r="I1051" i="9"/>
  <c r="H1051" i="9"/>
  <c r="G1051" i="9"/>
  <c r="F1051" i="9"/>
  <c r="I1050" i="9"/>
  <c r="H1050" i="9"/>
  <c r="G1050" i="9"/>
  <c r="F1050" i="9"/>
  <c r="J1050" i="9" s="1"/>
  <c r="K1050" i="9" s="1"/>
  <c r="I1049" i="9"/>
  <c r="H1049" i="9"/>
  <c r="G1049" i="9"/>
  <c r="F1049" i="9"/>
  <c r="J1049" i="9" s="1"/>
  <c r="K1049" i="9" s="1"/>
  <c r="K1048" i="9"/>
  <c r="J1048" i="9"/>
  <c r="I1048" i="9"/>
  <c r="H1048" i="9"/>
  <c r="G1048" i="9"/>
  <c r="F1048" i="9"/>
  <c r="I1047" i="9"/>
  <c r="J1047" i="9" s="1"/>
  <c r="K1047" i="9" s="1"/>
  <c r="H1047" i="9"/>
  <c r="G1047" i="9"/>
  <c r="F1047" i="9"/>
  <c r="I1046" i="9"/>
  <c r="J1046" i="9" s="1"/>
  <c r="K1046" i="9" s="1"/>
  <c r="H1046" i="9"/>
  <c r="G1046" i="9"/>
  <c r="F1046" i="9"/>
  <c r="I1045" i="9"/>
  <c r="H1045" i="9"/>
  <c r="G1045" i="9"/>
  <c r="J1045" i="9" s="1"/>
  <c r="K1045" i="9" s="1"/>
  <c r="F1045" i="9"/>
  <c r="I1044" i="9"/>
  <c r="H1044" i="9"/>
  <c r="G1044" i="9"/>
  <c r="F1044" i="9"/>
  <c r="I1043" i="9"/>
  <c r="H1043" i="9"/>
  <c r="G1043" i="9"/>
  <c r="F1043" i="9"/>
  <c r="I1042" i="9"/>
  <c r="H1042" i="9"/>
  <c r="G1042" i="9"/>
  <c r="F1042" i="9"/>
  <c r="J1042" i="9" s="1"/>
  <c r="K1042" i="9" s="1"/>
  <c r="I1041" i="9"/>
  <c r="H1041" i="9"/>
  <c r="G1041" i="9"/>
  <c r="F1041" i="9"/>
  <c r="J1040" i="9"/>
  <c r="K1040" i="9" s="1"/>
  <c r="I1040" i="9"/>
  <c r="H1040" i="9"/>
  <c r="G1040" i="9"/>
  <c r="F1040" i="9"/>
  <c r="K1039" i="9"/>
  <c r="I1039" i="9"/>
  <c r="J1039" i="9" s="1"/>
  <c r="H1039" i="9"/>
  <c r="G1039" i="9"/>
  <c r="F1039" i="9"/>
  <c r="I1038" i="9"/>
  <c r="H1038" i="9"/>
  <c r="G1038" i="9"/>
  <c r="F1038" i="9"/>
  <c r="J1038" i="9" s="1"/>
  <c r="K1038" i="9" s="1"/>
  <c r="I1037" i="9"/>
  <c r="H1037" i="9"/>
  <c r="G1037" i="9"/>
  <c r="F1037" i="9"/>
  <c r="J1037" i="9" s="1"/>
  <c r="K1037" i="9" s="1"/>
  <c r="I1036" i="9"/>
  <c r="H1036" i="9"/>
  <c r="G1036" i="9"/>
  <c r="F1036" i="9"/>
  <c r="I1035" i="9"/>
  <c r="H1035" i="9"/>
  <c r="G1035" i="9"/>
  <c r="F1035" i="9"/>
  <c r="I1034" i="9"/>
  <c r="H1034" i="9"/>
  <c r="G1034" i="9"/>
  <c r="F1034" i="9"/>
  <c r="I1033" i="9"/>
  <c r="H1033" i="9"/>
  <c r="G1033" i="9"/>
  <c r="F1033" i="9"/>
  <c r="J1033" i="9" s="1"/>
  <c r="K1033" i="9" s="1"/>
  <c r="K1032" i="9"/>
  <c r="I1032" i="9"/>
  <c r="H1032" i="9"/>
  <c r="J1032" i="9" s="1"/>
  <c r="G1032" i="9"/>
  <c r="F1032" i="9"/>
  <c r="J1031" i="9"/>
  <c r="K1031" i="9" s="1"/>
  <c r="I1031" i="9"/>
  <c r="H1031" i="9"/>
  <c r="G1031" i="9"/>
  <c r="F1031" i="9"/>
  <c r="I1030" i="9"/>
  <c r="H1030" i="9"/>
  <c r="J1030" i="9" s="1"/>
  <c r="K1030" i="9" s="1"/>
  <c r="G1030" i="9"/>
  <c r="F1030" i="9"/>
  <c r="I1029" i="9"/>
  <c r="H1029" i="9"/>
  <c r="G1029" i="9"/>
  <c r="F1029" i="9"/>
  <c r="I1028" i="9"/>
  <c r="H1028" i="9"/>
  <c r="G1028" i="9"/>
  <c r="F1028" i="9"/>
  <c r="I1027" i="9"/>
  <c r="H1027" i="9"/>
  <c r="G1027" i="9"/>
  <c r="F1027" i="9"/>
  <c r="J1027" i="9" s="1"/>
  <c r="K1027" i="9" s="1"/>
  <c r="K1026" i="9"/>
  <c r="J1026" i="9"/>
  <c r="I1026" i="9"/>
  <c r="H1026" i="9"/>
  <c r="G1026" i="9"/>
  <c r="F1026" i="9"/>
  <c r="K1025" i="9"/>
  <c r="J1025" i="9"/>
  <c r="I1025" i="9"/>
  <c r="H1025" i="9"/>
  <c r="G1025" i="9"/>
  <c r="F1025" i="9"/>
  <c r="I1024" i="9"/>
  <c r="H1024" i="9"/>
  <c r="J1024" i="9" s="1"/>
  <c r="K1024" i="9" s="1"/>
  <c r="G1024" i="9"/>
  <c r="F1024" i="9"/>
  <c r="I1023" i="9"/>
  <c r="H1023" i="9"/>
  <c r="G1023" i="9"/>
  <c r="J1023" i="9" s="1"/>
  <c r="K1023" i="9" s="1"/>
  <c r="F1023" i="9"/>
  <c r="I1022" i="9"/>
  <c r="H1022" i="9"/>
  <c r="G1022" i="9"/>
  <c r="F1022" i="9"/>
  <c r="I1021" i="9"/>
  <c r="H1021" i="9"/>
  <c r="G1021" i="9"/>
  <c r="F1021" i="9"/>
  <c r="J1021" i="9" s="1"/>
  <c r="K1021" i="9" s="1"/>
  <c r="I1020" i="9"/>
  <c r="H1020" i="9"/>
  <c r="G1020" i="9"/>
  <c r="F1020" i="9"/>
  <c r="J1019" i="9"/>
  <c r="K1019" i="9" s="1"/>
  <c r="I1019" i="9"/>
  <c r="H1019" i="9"/>
  <c r="G1019" i="9"/>
  <c r="F1019" i="9"/>
  <c r="I1018" i="9"/>
  <c r="H1018" i="9"/>
  <c r="G1018" i="9"/>
  <c r="F1018" i="9"/>
  <c r="I1017" i="9"/>
  <c r="H1017" i="9"/>
  <c r="G1017" i="9"/>
  <c r="F1017" i="9"/>
  <c r="I1016" i="9"/>
  <c r="H1016" i="9"/>
  <c r="G1016" i="9"/>
  <c r="J1016" i="9" s="1"/>
  <c r="K1016" i="9" s="1"/>
  <c r="F1016" i="9"/>
  <c r="I1015" i="9"/>
  <c r="H1015" i="9"/>
  <c r="G1015" i="9"/>
  <c r="F1015" i="9"/>
  <c r="J1015" i="9" s="1"/>
  <c r="K1015" i="9" s="1"/>
  <c r="K1014" i="9"/>
  <c r="J1014" i="9"/>
  <c r="I1014" i="9"/>
  <c r="H1014" i="9"/>
  <c r="G1014" i="9"/>
  <c r="F1014" i="9"/>
  <c r="I1013" i="9"/>
  <c r="J1013" i="9" s="1"/>
  <c r="K1013" i="9" s="1"/>
  <c r="H1013" i="9"/>
  <c r="G1013" i="9"/>
  <c r="F1013" i="9"/>
  <c r="I1012" i="9"/>
  <c r="H1012" i="9"/>
  <c r="G1012" i="9"/>
  <c r="F1012" i="9"/>
  <c r="J1012" i="9" s="1"/>
  <c r="K1012" i="9" s="1"/>
  <c r="I1011" i="9"/>
  <c r="H1011" i="9"/>
  <c r="G1011" i="9"/>
  <c r="F1011" i="9"/>
  <c r="I1010" i="9"/>
  <c r="H1010" i="9"/>
  <c r="G1010" i="9"/>
  <c r="F1010" i="9"/>
  <c r="J1010" i="9" s="1"/>
  <c r="K1010" i="9" s="1"/>
  <c r="K1009" i="9"/>
  <c r="I1009" i="9"/>
  <c r="H1009" i="9"/>
  <c r="G1009" i="9"/>
  <c r="F1009" i="9"/>
  <c r="J1009" i="9" s="1"/>
  <c r="J1008" i="9"/>
  <c r="K1008" i="9" s="1"/>
  <c r="I1008" i="9"/>
  <c r="H1008" i="9"/>
  <c r="G1008" i="9"/>
  <c r="F1008" i="9"/>
  <c r="I1007" i="9"/>
  <c r="J1007" i="9" s="1"/>
  <c r="K1007" i="9" s="1"/>
  <c r="H1007" i="9"/>
  <c r="G1007" i="9"/>
  <c r="F1007" i="9"/>
  <c r="I1006" i="9"/>
  <c r="H1006" i="9"/>
  <c r="G1006" i="9"/>
  <c r="F1006" i="9"/>
  <c r="I1005" i="9"/>
  <c r="H1005" i="9"/>
  <c r="G1005" i="9"/>
  <c r="F1005" i="9"/>
  <c r="I1004" i="9"/>
  <c r="H1004" i="9"/>
  <c r="G1004" i="9"/>
  <c r="F1004" i="9"/>
  <c r="J1004" i="9" s="1"/>
  <c r="K1004" i="9" s="1"/>
  <c r="J1003" i="9"/>
  <c r="K1003" i="9" s="1"/>
  <c r="I1003" i="9"/>
  <c r="H1003" i="9"/>
  <c r="G1003" i="9"/>
  <c r="F1003" i="9"/>
  <c r="I1002" i="9"/>
  <c r="J1002" i="9" s="1"/>
  <c r="K1002" i="9" s="1"/>
  <c r="H1002" i="9"/>
  <c r="G1002" i="9"/>
  <c r="F1002" i="9"/>
  <c r="K1001" i="9"/>
  <c r="J1001" i="9"/>
  <c r="I1001" i="9"/>
  <c r="H1001" i="9"/>
  <c r="G1001" i="9"/>
  <c r="F1001" i="9"/>
  <c r="J1000" i="9"/>
  <c r="K1000" i="9" s="1"/>
  <c r="I1000" i="9"/>
  <c r="H1000" i="9"/>
  <c r="G1000" i="9"/>
  <c r="F1000" i="9"/>
  <c r="I999" i="9"/>
  <c r="H999" i="9"/>
  <c r="G999" i="9"/>
  <c r="F999" i="9"/>
  <c r="J999" i="9" s="1"/>
  <c r="K999" i="9" s="1"/>
  <c r="I998" i="9"/>
  <c r="H998" i="9"/>
  <c r="G998" i="9"/>
  <c r="F998" i="9"/>
  <c r="J997" i="9"/>
  <c r="K997" i="9" s="1"/>
  <c r="I997" i="9"/>
  <c r="H997" i="9"/>
  <c r="G997" i="9"/>
  <c r="F997" i="9"/>
  <c r="I996" i="9"/>
  <c r="H996" i="9"/>
  <c r="G996" i="9"/>
  <c r="F996" i="9"/>
  <c r="I995" i="9"/>
  <c r="H995" i="9"/>
  <c r="J995" i="9" s="1"/>
  <c r="K995" i="9" s="1"/>
  <c r="G995" i="9"/>
  <c r="F995" i="9"/>
  <c r="I994" i="9"/>
  <c r="H994" i="9"/>
  <c r="G994" i="9"/>
  <c r="F994" i="9"/>
  <c r="J994" i="9" s="1"/>
  <c r="K994" i="9" s="1"/>
  <c r="I993" i="9"/>
  <c r="H993" i="9"/>
  <c r="G993" i="9"/>
  <c r="F993" i="9"/>
  <c r="I992" i="9"/>
  <c r="H992" i="9"/>
  <c r="G992" i="9"/>
  <c r="J992" i="9" s="1"/>
  <c r="K992" i="9" s="1"/>
  <c r="F992" i="9"/>
  <c r="I991" i="9"/>
  <c r="H991" i="9"/>
  <c r="G991" i="9"/>
  <c r="F991" i="9"/>
  <c r="J991" i="9" s="1"/>
  <c r="K991" i="9" s="1"/>
  <c r="K990" i="9"/>
  <c r="I990" i="9"/>
  <c r="J990" i="9" s="1"/>
  <c r="H990" i="9"/>
  <c r="G990" i="9"/>
  <c r="F990" i="9"/>
  <c r="I989" i="9"/>
  <c r="H989" i="9"/>
  <c r="G989" i="9"/>
  <c r="J989" i="9" s="1"/>
  <c r="K989" i="9" s="1"/>
  <c r="F989" i="9"/>
  <c r="I988" i="9"/>
  <c r="H988" i="9"/>
  <c r="G988" i="9"/>
  <c r="F988" i="9"/>
  <c r="I987" i="9"/>
  <c r="H987" i="9"/>
  <c r="G987" i="9"/>
  <c r="F987" i="9"/>
  <c r="I986" i="9"/>
  <c r="H986" i="9"/>
  <c r="G986" i="9"/>
  <c r="F986" i="9"/>
  <c r="J986" i="9" s="1"/>
  <c r="K986" i="9" s="1"/>
  <c r="K985" i="9"/>
  <c r="J985" i="9"/>
  <c r="I985" i="9"/>
  <c r="H985" i="9"/>
  <c r="G985" i="9"/>
  <c r="F985" i="9"/>
  <c r="K984" i="9"/>
  <c r="J984" i="9"/>
  <c r="I984" i="9"/>
  <c r="H984" i="9"/>
  <c r="G984" i="9"/>
  <c r="F984" i="9"/>
  <c r="I983" i="9"/>
  <c r="J983" i="9" s="1"/>
  <c r="K983" i="9" s="1"/>
  <c r="H983" i="9"/>
  <c r="G983" i="9"/>
  <c r="F983" i="9"/>
  <c r="I982" i="9"/>
  <c r="H982" i="9"/>
  <c r="G982" i="9"/>
  <c r="F982" i="9"/>
  <c r="I981" i="9"/>
  <c r="H981" i="9"/>
  <c r="G981" i="9"/>
  <c r="F981" i="9"/>
  <c r="J981" i="9" s="1"/>
  <c r="K981" i="9" s="1"/>
  <c r="I980" i="9"/>
  <c r="H980" i="9"/>
  <c r="G980" i="9"/>
  <c r="F980" i="9"/>
  <c r="K979" i="9"/>
  <c r="J979" i="9"/>
  <c r="I979" i="9"/>
  <c r="H979" i="9"/>
  <c r="G979" i="9"/>
  <c r="F979" i="9"/>
  <c r="I978" i="9"/>
  <c r="J978" i="9" s="1"/>
  <c r="K978" i="9" s="1"/>
  <c r="H978" i="9"/>
  <c r="G978" i="9"/>
  <c r="F978" i="9"/>
  <c r="I977" i="9"/>
  <c r="J977" i="9" s="1"/>
  <c r="K977" i="9" s="1"/>
  <c r="H977" i="9"/>
  <c r="G977" i="9"/>
  <c r="F977" i="9"/>
  <c r="I976" i="9"/>
  <c r="H976" i="9"/>
  <c r="G976" i="9"/>
  <c r="F976" i="9"/>
  <c r="I975" i="9"/>
  <c r="H975" i="9"/>
  <c r="G975" i="9"/>
  <c r="F975" i="9"/>
  <c r="J975" i="9" s="1"/>
  <c r="K975" i="9" s="1"/>
  <c r="I974" i="9"/>
  <c r="H974" i="9"/>
  <c r="G974" i="9"/>
  <c r="F974" i="9"/>
  <c r="J974" i="9" s="1"/>
  <c r="K974" i="9" s="1"/>
  <c r="I973" i="9"/>
  <c r="J973" i="9" s="1"/>
  <c r="K973" i="9" s="1"/>
  <c r="H973" i="9"/>
  <c r="G973" i="9"/>
  <c r="F973" i="9"/>
  <c r="I972" i="9"/>
  <c r="H972" i="9"/>
  <c r="G972" i="9"/>
  <c r="F972" i="9"/>
  <c r="I971" i="9"/>
  <c r="H971" i="9"/>
  <c r="G971" i="9"/>
  <c r="F971" i="9"/>
  <c r="I970" i="9"/>
  <c r="H970" i="9"/>
  <c r="G970" i="9"/>
  <c r="F970" i="9"/>
  <c r="J970" i="9" s="1"/>
  <c r="K970" i="9" s="1"/>
  <c r="I969" i="9"/>
  <c r="H969" i="9"/>
  <c r="G969" i="9"/>
  <c r="F969" i="9"/>
  <c r="J969" i="9" s="1"/>
  <c r="K969" i="9" s="1"/>
  <c r="K968" i="9"/>
  <c r="I968" i="9"/>
  <c r="H968" i="9"/>
  <c r="J968" i="9" s="1"/>
  <c r="G968" i="9"/>
  <c r="F968" i="9"/>
  <c r="K967" i="9"/>
  <c r="J967" i="9"/>
  <c r="I967" i="9"/>
  <c r="H967" i="9"/>
  <c r="G967" i="9"/>
  <c r="F967" i="9"/>
  <c r="J966" i="9"/>
  <c r="K966" i="9" s="1"/>
  <c r="I966" i="9"/>
  <c r="H966" i="9"/>
  <c r="G966" i="9"/>
  <c r="F966" i="9"/>
  <c r="I965" i="9"/>
  <c r="H965" i="9"/>
  <c r="G965" i="9"/>
  <c r="F965" i="9"/>
  <c r="I964" i="9"/>
  <c r="H964" i="9"/>
  <c r="G964" i="9"/>
  <c r="F964" i="9"/>
  <c r="J964" i="9" s="1"/>
  <c r="K964" i="9" s="1"/>
  <c r="K963" i="9"/>
  <c r="I963" i="9"/>
  <c r="H963" i="9"/>
  <c r="G963" i="9"/>
  <c r="F963" i="9"/>
  <c r="J963" i="9" s="1"/>
  <c r="K962" i="9"/>
  <c r="J962" i="9"/>
  <c r="I962" i="9"/>
  <c r="H962" i="9"/>
  <c r="G962" i="9"/>
  <c r="F962" i="9"/>
  <c r="J961" i="9"/>
  <c r="K961" i="9" s="1"/>
  <c r="I961" i="9"/>
  <c r="H961" i="9"/>
  <c r="G961" i="9"/>
  <c r="F961" i="9"/>
  <c r="I960" i="9"/>
  <c r="H960" i="9"/>
  <c r="J960" i="9" s="1"/>
  <c r="K960" i="9" s="1"/>
  <c r="G960" i="9"/>
  <c r="F960" i="9"/>
  <c r="I959" i="9"/>
  <c r="J959" i="9" s="1"/>
  <c r="K959" i="9" s="1"/>
  <c r="H959" i="9"/>
  <c r="G959" i="9"/>
  <c r="F959" i="9"/>
  <c r="I958" i="9"/>
  <c r="H958" i="9"/>
  <c r="G958" i="9"/>
  <c r="F958" i="9"/>
  <c r="J958" i="9" s="1"/>
  <c r="K958" i="9" s="1"/>
  <c r="I957" i="9"/>
  <c r="H957" i="9"/>
  <c r="G957" i="9"/>
  <c r="F957" i="9"/>
  <c r="J957" i="9" s="1"/>
  <c r="K957" i="9" s="1"/>
  <c r="K956" i="9"/>
  <c r="I956" i="9"/>
  <c r="H956" i="9"/>
  <c r="G956" i="9"/>
  <c r="F956" i="9"/>
  <c r="J956" i="9" s="1"/>
  <c r="K955" i="9"/>
  <c r="J955" i="9"/>
  <c r="I955" i="9"/>
  <c r="H955" i="9"/>
  <c r="G955" i="9"/>
  <c r="F955" i="9"/>
  <c r="J954" i="9"/>
  <c r="K954" i="9" s="1"/>
  <c r="I954" i="9"/>
  <c r="H954" i="9"/>
  <c r="G954" i="9"/>
  <c r="F954" i="9"/>
  <c r="K953" i="9"/>
  <c r="I953" i="9"/>
  <c r="H953" i="9"/>
  <c r="J953" i="9" s="1"/>
  <c r="G953" i="9"/>
  <c r="F953" i="9"/>
  <c r="I952" i="9"/>
  <c r="H952" i="9"/>
  <c r="J952" i="9" s="1"/>
  <c r="K952" i="9" s="1"/>
  <c r="G952" i="9"/>
  <c r="F952" i="9"/>
  <c r="I951" i="9"/>
  <c r="H951" i="9"/>
  <c r="G951" i="9"/>
  <c r="F951" i="9"/>
  <c r="J951" i="9" s="1"/>
  <c r="K951" i="9" s="1"/>
  <c r="I950" i="9"/>
  <c r="H950" i="9"/>
  <c r="G950" i="9"/>
  <c r="F950" i="9"/>
  <c r="I949" i="9"/>
  <c r="H949" i="9"/>
  <c r="G949" i="9"/>
  <c r="F949" i="9"/>
  <c r="J949" i="9" s="1"/>
  <c r="K949" i="9" s="1"/>
  <c r="I948" i="9"/>
  <c r="H948" i="9"/>
  <c r="G948" i="9"/>
  <c r="F948" i="9"/>
  <c r="J948" i="9" s="1"/>
  <c r="K948" i="9" s="1"/>
  <c r="J947" i="9"/>
  <c r="K947" i="9" s="1"/>
  <c r="I947" i="9"/>
  <c r="H947" i="9"/>
  <c r="G947" i="9"/>
  <c r="F947" i="9"/>
  <c r="K946" i="9"/>
  <c r="I946" i="9"/>
  <c r="J946" i="9" s="1"/>
  <c r="H946" i="9"/>
  <c r="G946" i="9"/>
  <c r="F946" i="9"/>
  <c r="I945" i="9"/>
  <c r="H945" i="9"/>
  <c r="J945" i="9" s="1"/>
  <c r="K945" i="9" s="1"/>
  <c r="G945" i="9"/>
  <c r="F945" i="9"/>
  <c r="I944" i="9"/>
  <c r="H944" i="9"/>
  <c r="G944" i="9"/>
  <c r="J944" i="9" s="1"/>
  <c r="K944" i="9" s="1"/>
  <c r="F944" i="9"/>
  <c r="I943" i="9"/>
  <c r="H943" i="9"/>
  <c r="G943" i="9"/>
  <c r="F943" i="9"/>
  <c r="I942" i="9"/>
  <c r="H942" i="9"/>
  <c r="G942" i="9"/>
  <c r="F942" i="9"/>
  <c r="I941" i="9"/>
  <c r="H941" i="9"/>
  <c r="G941" i="9"/>
  <c r="F941" i="9"/>
  <c r="J941" i="9" s="1"/>
  <c r="K941" i="9" s="1"/>
  <c r="K940" i="9"/>
  <c r="I940" i="9"/>
  <c r="H940" i="9"/>
  <c r="G940" i="9"/>
  <c r="F940" i="9"/>
  <c r="J940" i="9" s="1"/>
  <c r="K939" i="9"/>
  <c r="J939" i="9"/>
  <c r="I939" i="9"/>
  <c r="H939" i="9"/>
  <c r="G939" i="9"/>
  <c r="F939" i="9"/>
  <c r="J938" i="9"/>
  <c r="K938" i="9" s="1"/>
  <c r="I938" i="9"/>
  <c r="H938" i="9"/>
  <c r="G938" i="9"/>
  <c r="F938" i="9"/>
  <c r="K937" i="9"/>
  <c r="I937" i="9"/>
  <c r="H937" i="9"/>
  <c r="J937" i="9" s="1"/>
  <c r="G937" i="9"/>
  <c r="F937" i="9"/>
  <c r="I936" i="9"/>
  <c r="H936" i="9"/>
  <c r="J936" i="9" s="1"/>
  <c r="K936" i="9" s="1"/>
  <c r="G936" i="9"/>
  <c r="F936" i="9"/>
  <c r="I935" i="9"/>
  <c r="H935" i="9"/>
  <c r="G935" i="9"/>
  <c r="F935" i="9"/>
  <c r="I934" i="9"/>
  <c r="H934" i="9"/>
  <c r="G934" i="9"/>
  <c r="F934" i="9"/>
  <c r="I933" i="9"/>
  <c r="H933" i="9"/>
  <c r="G933" i="9"/>
  <c r="F933" i="9"/>
  <c r="I932" i="9"/>
  <c r="H932" i="9"/>
  <c r="G932" i="9"/>
  <c r="F932" i="9"/>
  <c r="J932" i="9" s="1"/>
  <c r="K932" i="9" s="1"/>
  <c r="K931" i="9"/>
  <c r="J931" i="9"/>
  <c r="I931" i="9"/>
  <c r="H931" i="9"/>
  <c r="G931" i="9"/>
  <c r="F931" i="9"/>
  <c r="J930" i="9"/>
  <c r="K930" i="9" s="1"/>
  <c r="I930" i="9"/>
  <c r="H930" i="9"/>
  <c r="G930" i="9"/>
  <c r="F930" i="9"/>
  <c r="J929" i="9"/>
  <c r="K929" i="9" s="1"/>
  <c r="I929" i="9"/>
  <c r="H929" i="9"/>
  <c r="G929" i="9"/>
  <c r="F929" i="9"/>
  <c r="I928" i="9"/>
  <c r="H928" i="9"/>
  <c r="G928" i="9"/>
  <c r="J928" i="9" s="1"/>
  <c r="K928" i="9" s="1"/>
  <c r="F928" i="9"/>
  <c r="I927" i="9"/>
  <c r="H927" i="9"/>
  <c r="G927" i="9"/>
  <c r="F927" i="9"/>
  <c r="I926" i="9"/>
  <c r="H926" i="9"/>
  <c r="G926" i="9"/>
  <c r="F926" i="9"/>
  <c r="I925" i="9"/>
  <c r="H925" i="9"/>
  <c r="G925" i="9"/>
  <c r="F925" i="9"/>
  <c r="J925" i="9" s="1"/>
  <c r="K925" i="9" s="1"/>
  <c r="K924" i="9"/>
  <c r="I924" i="9"/>
  <c r="H924" i="9"/>
  <c r="G924" i="9"/>
  <c r="F924" i="9"/>
  <c r="J924" i="9" s="1"/>
  <c r="K923" i="9"/>
  <c r="J923" i="9"/>
  <c r="I923" i="9"/>
  <c r="H923" i="9"/>
  <c r="G923" i="9"/>
  <c r="F923" i="9"/>
  <c r="J922" i="9"/>
  <c r="K922" i="9" s="1"/>
  <c r="I922" i="9"/>
  <c r="H922" i="9"/>
  <c r="G922" i="9"/>
  <c r="F922" i="9"/>
  <c r="I921" i="9"/>
  <c r="H921" i="9"/>
  <c r="J921" i="9" s="1"/>
  <c r="K921" i="9" s="1"/>
  <c r="G921" i="9"/>
  <c r="F921" i="9"/>
  <c r="J920" i="9"/>
  <c r="K920" i="9" s="1"/>
  <c r="I920" i="9"/>
  <c r="H920" i="9"/>
  <c r="G920" i="9"/>
  <c r="F920" i="9"/>
  <c r="I919" i="9"/>
  <c r="H919" i="9"/>
  <c r="G919" i="9"/>
  <c r="F919" i="9"/>
  <c r="J919" i="9" s="1"/>
  <c r="K919" i="9" s="1"/>
  <c r="I918" i="9"/>
  <c r="H918" i="9"/>
  <c r="G918" i="9"/>
  <c r="F918" i="9"/>
  <c r="I917" i="9"/>
  <c r="H917" i="9"/>
  <c r="G917" i="9"/>
  <c r="F917" i="9"/>
  <c r="J917" i="9" s="1"/>
  <c r="K917" i="9" s="1"/>
  <c r="I916" i="9"/>
  <c r="H916" i="9"/>
  <c r="G916" i="9"/>
  <c r="F916" i="9"/>
  <c r="J916" i="9" s="1"/>
  <c r="K916" i="9" s="1"/>
  <c r="J915" i="9"/>
  <c r="K915" i="9" s="1"/>
  <c r="I915" i="9"/>
  <c r="H915" i="9"/>
  <c r="G915" i="9"/>
  <c r="F915" i="9"/>
  <c r="I914" i="9"/>
  <c r="J914" i="9" s="1"/>
  <c r="K914" i="9" s="1"/>
  <c r="H914" i="9"/>
  <c r="G914" i="9"/>
  <c r="F914" i="9"/>
  <c r="I913" i="9"/>
  <c r="J913" i="9" s="1"/>
  <c r="K913" i="9" s="1"/>
  <c r="H913" i="9"/>
  <c r="G913" i="9"/>
  <c r="F913" i="9"/>
  <c r="I912" i="9"/>
  <c r="H912" i="9"/>
  <c r="G912" i="9"/>
  <c r="J912" i="9" s="1"/>
  <c r="K912" i="9" s="1"/>
  <c r="F912" i="9"/>
  <c r="I911" i="9"/>
  <c r="H911" i="9"/>
  <c r="G911" i="9"/>
  <c r="F911" i="9"/>
  <c r="I910" i="9"/>
  <c r="H910" i="9"/>
  <c r="G910" i="9"/>
  <c r="F910" i="9"/>
  <c r="J910" i="9" s="1"/>
  <c r="K910" i="9" s="1"/>
  <c r="I909" i="9"/>
  <c r="H909" i="9"/>
  <c r="G909" i="9"/>
  <c r="F909" i="9"/>
  <c r="J909" i="9" s="1"/>
  <c r="K909" i="9" s="1"/>
  <c r="K908" i="9"/>
  <c r="I908" i="9"/>
  <c r="H908" i="9"/>
  <c r="G908" i="9"/>
  <c r="F908" i="9"/>
  <c r="J908" i="9" s="1"/>
  <c r="K907" i="9"/>
  <c r="J907" i="9"/>
  <c r="I907" i="9"/>
  <c r="H907" i="9"/>
  <c r="G907" i="9"/>
  <c r="F907" i="9"/>
  <c r="J906" i="9"/>
  <c r="K906" i="9" s="1"/>
  <c r="I906" i="9"/>
  <c r="H906" i="9"/>
  <c r="G906" i="9"/>
  <c r="F906" i="9"/>
  <c r="I905" i="9"/>
  <c r="H905" i="9"/>
  <c r="J905" i="9" s="1"/>
  <c r="K905" i="9" s="1"/>
  <c r="G905" i="9"/>
  <c r="F905" i="9"/>
  <c r="I904" i="9"/>
  <c r="J904" i="9" s="1"/>
  <c r="K904" i="9" s="1"/>
  <c r="H904" i="9"/>
  <c r="G904" i="9"/>
  <c r="F904" i="9"/>
  <c r="I903" i="9"/>
  <c r="H903" i="9"/>
  <c r="G903" i="9"/>
  <c r="F903" i="9"/>
  <c r="I902" i="9"/>
  <c r="H902" i="9"/>
  <c r="G902" i="9"/>
  <c r="F902" i="9"/>
  <c r="I901" i="9"/>
  <c r="H901" i="9"/>
  <c r="G901" i="9"/>
  <c r="F901" i="9"/>
  <c r="I900" i="9"/>
  <c r="H900" i="9"/>
  <c r="G900" i="9"/>
  <c r="F900" i="9"/>
  <c r="J900" i="9" s="1"/>
  <c r="K900" i="9" s="1"/>
  <c r="K899" i="9"/>
  <c r="J899" i="9"/>
  <c r="I899" i="9"/>
  <c r="H899" i="9"/>
  <c r="G899" i="9"/>
  <c r="F899" i="9"/>
  <c r="K898" i="9"/>
  <c r="J898" i="9"/>
  <c r="I898" i="9"/>
  <c r="H898" i="9"/>
  <c r="G898" i="9"/>
  <c r="F898" i="9"/>
  <c r="I897" i="9"/>
  <c r="J897" i="9" s="1"/>
  <c r="K897" i="9" s="1"/>
  <c r="H897" i="9"/>
  <c r="G897" i="9"/>
  <c r="F897" i="9"/>
  <c r="I896" i="9"/>
  <c r="H896" i="9"/>
  <c r="G896" i="9"/>
  <c r="J896" i="9" s="1"/>
  <c r="K896" i="9" s="1"/>
  <c r="F896" i="9"/>
  <c r="I895" i="9"/>
  <c r="H895" i="9"/>
  <c r="G895" i="9"/>
  <c r="F895" i="9"/>
  <c r="I894" i="9"/>
  <c r="H894" i="9"/>
  <c r="G894" i="9"/>
  <c r="F894" i="9"/>
  <c r="J894" i="9" s="1"/>
  <c r="K894" i="9" s="1"/>
  <c r="I893" i="9"/>
  <c r="H893" i="9"/>
  <c r="G893" i="9"/>
  <c r="F893" i="9"/>
  <c r="J893" i="9" s="1"/>
  <c r="K893" i="9" s="1"/>
  <c r="K892" i="9"/>
  <c r="I892" i="9"/>
  <c r="H892" i="9"/>
  <c r="G892" i="9"/>
  <c r="F892" i="9"/>
  <c r="J892" i="9" s="1"/>
  <c r="K891" i="9"/>
  <c r="J891" i="9"/>
  <c r="I891" i="9"/>
  <c r="H891" i="9"/>
  <c r="G891" i="9"/>
  <c r="F891" i="9"/>
  <c r="J890" i="9"/>
  <c r="K890" i="9" s="1"/>
  <c r="I890" i="9"/>
  <c r="H890" i="9"/>
  <c r="G890" i="9"/>
  <c r="F890" i="9"/>
  <c r="I889" i="9"/>
  <c r="H889" i="9"/>
  <c r="J889" i="9" s="1"/>
  <c r="K889" i="9" s="1"/>
  <c r="G889" i="9"/>
  <c r="F889" i="9"/>
  <c r="I888" i="9"/>
  <c r="H888" i="9"/>
  <c r="J888" i="9" s="1"/>
  <c r="K888" i="9" s="1"/>
  <c r="G888" i="9"/>
  <c r="F888" i="9"/>
  <c r="I887" i="9"/>
  <c r="H887" i="9"/>
  <c r="G887" i="9"/>
  <c r="F887" i="9"/>
  <c r="I886" i="9"/>
  <c r="H886" i="9"/>
  <c r="G886" i="9"/>
  <c r="F886" i="9"/>
  <c r="I885" i="9"/>
  <c r="H885" i="9"/>
  <c r="G885" i="9"/>
  <c r="F885" i="9"/>
  <c r="I884" i="9"/>
  <c r="H884" i="9"/>
  <c r="G884" i="9"/>
  <c r="F884" i="9"/>
  <c r="J884" i="9" s="1"/>
  <c r="K884" i="9" s="1"/>
  <c r="K883" i="9"/>
  <c r="J883" i="9"/>
  <c r="I883" i="9"/>
  <c r="H883" i="9"/>
  <c r="G883" i="9"/>
  <c r="F883" i="9"/>
  <c r="J882" i="9"/>
  <c r="K882" i="9" s="1"/>
  <c r="I882" i="9"/>
  <c r="H882" i="9"/>
  <c r="G882" i="9"/>
  <c r="F882" i="9"/>
  <c r="I881" i="9"/>
  <c r="H881" i="9"/>
  <c r="G881" i="9"/>
  <c r="F881" i="9"/>
  <c r="I880" i="9"/>
  <c r="H880" i="9"/>
  <c r="G880" i="9"/>
  <c r="J880" i="9" s="1"/>
  <c r="K880" i="9" s="1"/>
  <c r="F880" i="9"/>
  <c r="I879" i="9"/>
  <c r="H879" i="9"/>
  <c r="G879" i="9"/>
  <c r="F879" i="9"/>
  <c r="I878" i="9"/>
  <c r="H878" i="9"/>
  <c r="G878" i="9"/>
  <c r="F878" i="9"/>
  <c r="J878" i="9" s="1"/>
  <c r="K878" i="9" s="1"/>
  <c r="I877" i="9"/>
  <c r="H877" i="9"/>
  <c r="G877" i="9"/>
  <c r="F877" i="9"/>
  <c r="J877" i="9" s="1"/>
  <c r="K877" i="9" s="1"/>
  <c r="K876" i="9"/>
  <c r="I876" i="9"/>
  <c r="H876" i="9"/>
  <c r="G876" i="9"/>
  <c r="F876" i="9"/>
  <c r="J876" i="9" s="1"/>
  <c r="K875" i="9"/>
  <c r="J875" i="9"/>
  <c r="I875" i="9"/>
  <c r="H875" i="9"/>
  <c r="G875" i="9"/>
  <c r="F875" i="9"/>
  <c r="J874" i="9"/>
  <c r="K874" i="9" s="1"/>
  <c r="I874" i="9"/>
  <c r="H874" i="9"/>
  <c r="G874" i="9"/>
  <c r="F874" i="9"/>
  <c r="K873" i="9"/>
  <c r="I873" i="9"/>
  <c r="H873" i="9"/>
  <c r="J873" i="9" s="1"/>
  <c r="G873" i="9"/>
  <c r="F873" i="9"/>
  <c r="J872" i="9"/>
  <c r="K872" i="9" s="1"/>
  <c r="I872" i="9"/>
  <c r="H872" i="9"/>
  <c r="G872" i="9"/>
  <c r="F872" i="9"/>
  <c r="I871" i="9"/>
  <c r="H871" i="9"/>
  <c r="G871" i="9"/>
  <c r="F871" i="9"/>
  <c r="I870" i="9"/>
  <c r="H870" i="9"/>
  <c r="G870" i="9"/>
  <c r="F870" i="9"/>
  <c r="I869" i="9"/>
  <c r="H869" i="9"/>
  <c r="G869" i="9"/>
  <c r="F869" i="9"/>
  <c r="I868" i="9"/>
  <c r="H868" i="9"/>
  <c r="G868" i="9"/>
  <c r="F868" i="9"/>
  <c r="J868" i="9" s="1"/>
  <c r="K868" i="9" s="1"/>
  <c r="K867" i="9"/>
  <c r="J867" i="9"/>
  <c r="I867" i="9"/>
  <c r="H867" i="9"/>
  <c r="G867" i="9"/>
  <c r="F867" i="9"/>
  <c r="I866" i="9"/>
  <c r="J866" i="9" s="1"/>
  <c r="K866" i="9" s="1"/>
  <c r="H866" i="9"/>
  <c r="G866" i="9"/>
  <c r="F866" i="9"/>
  <c r="I865" i="9"/>
  <c r="H865" i="9"/>
  <c r="J865" i="9" s="1"/>
  <c r="K865" i="9" s="1"/>
  <c r="G865" i="9"/>
  <c r="F865" i="9"/>
  <c r="I864" i="9"/>
  <c r="H864" i="9"/>
  <c r="G864" i="9"/>
  <c r="J864" i="9" s="1"/>
  <c r="K864" i="9" s="1"/>
  <c r="F864" i="9"/>
  <c r="I863" i="9"/>
  <c r="H863" i="9"/>
  <c r="G863" i="9"/>
  <c r="F863" i="9"/>
  <c r="I862" i="9"/>
  <c r="H862" i="9"/>
  <c r="G862" i="9"/>
  <c r="F862" i="9"/>
  <c r="I861" i="9"/>
  <c r="H861" i="9"/>
  <c r="G861" i="9"/>
  <c r="F861" i="9"/>
  <c r="J861" i="9" s="1"/>
  <c r="K861" i="9" s="1"/>
  <c r="K860" i="9"/>
  <c r="I860" i="9"/>
  <c r="H860" i="9"/>
  <c r="G860" i="9"/>
  <c r="F860" i="9"/>
  <c r="J860" i="9" s="1"/>
  <c r="K859" i="9"/>
  <c r="J859" i="9"/>
  <c r="I859" i="9"/>
  <c r="H859" i="9"/>
  <c r="G859" i="9"/>
  <c r="F859" i="9"/>
  <c r="J858" i="9"/>
  <c r="K858" i="9" s="1"/>
  <c r="I858" i="9"/>
  <c r="H858" i="9"/>
  <c r="G858" i="9"/>
  <c r="F858" i="9"/>
  <c r="K857" i="9"/>
  <c r="I857" i="9"/>
  <c r="H857" i="9"/>
  <c r="J857" i="9" s="1"/>
  <c r="G857" i="9"/>
  <c r="F857" i="9"/>
  <c r="J856" i="9"/>
  <c r="K856" i="9" s="1"/>
  <c r="I856" i="9"/>
  <c r="H856" i="9"/>
  <c r="G856" i="9"/>
  <c r="F856" i="9"/>
  <c r="I855" i="9"/>
  <c r="H855" i="9"/>
  <c r="G855" i="9"/>
  <c r="F855" i="9"/>
  <c r="J855" i="9" s="1"/>
  <c r="K855" i="9" s="1"/>
  <c r="I854" i="9"/>
  <c r="H854" i="9"/>
  <c r="G854" i="9"/>
  <c r="F854" i="9"/>
  <c r="I853" i="9"/>
  <c r="H853" i="9"/>
  <c r="G853" i="9"/>
  <c r="F853" i="9"/>
  <c r="J853" i="9" s="1"/>
  <c r="K853" i="9" s="1"/>
  <c r="I852" i="9"/>
  <c r="H852" i="9"/>
  <c r="G852" i="9"/>
  <c r="F852" i="9"/>
  <c r="J852" i="9" s="1"/>
  <c r="K852" i="9" s="1"/>
  <c r="J851" i="9"/>
  <c r="K851" i="9" s="1"/>
  <c r="I851" i="9"/>
  <c r="H851" i="9"/>
  <c r="G851" i="9"/>
  <c r="F851" i="9"/>
  <c r="J850" i="9"/>
  <c r="K850" i="9" s="1"/>
  <c r="I850" i="9"/>
  <c r="H850" i="9"/>
  <c r="G850" i="9"/>
  <c r="F850" i="9"/>
  <c r="J849" i="9"/>
  <c r="K849" i="9" s="1"/>
  <c r="I849" i="9"/>
  <c r="H849" i="9"/>
  <c r="G849" i="9"/>
  <c r="F849" i="9"/>
  <c r="I848" i="9"/>
  <c r="H848" i="9"/>
  <c r="G848" i="9"/>
  <c r="J848" i="9" s="1"/>
  <c r="K848" i="9" s="1"/>
  <c r="F848" i="9"/>
  <c r="I847" i="9"/>
  <c r="H847" i="9"/>
  <c r="G847" i="9"/>
  <c r="F847" i="9"/>
  <c r="I846" i="9"/>
  <c r="H846" i="9"/>
  <c r="G846" i="9"/>
  <c r="F846" i="9"/>
  <c r="J846" i="9" s="1"/>
  <c r="K846" i="9" s="1"/>
  <c r="I845" i="9"/>
  <c r="H845" i="9"/>
  <c r="G845" i="9"/>
  <c r="F845" i="9"/>
  <c r="J845" i="9" s="1"/>
  <c r="K845" i="9" s="1"/>
  <c r="K844" i="9"/>
  <c r="I844" i="9"/>
  <c r="H844" i="9"/>
  <c r="G844" i="9"/>
  <c r="F844" i="9"/>
  <c r="J844" i="9" s="1"/>
  <c r="K843" i="9"/>
  <c r="J843" i="9"/>
  <c r="I843" i="9"/>
  <c r="H843" i="9"/>
  <c r="G843" i="9"/>
  <c r="F843" i="9"/>
  <c r="J842" i="9"/>
  <c r="K842" i="9" s="1"/>
  <c r="I842" i="9"/>
  <c r="H842" i="9"/>
  <c r="G842" i="9"/>
  <c r="F842" i="9"/>
  <c r="K841" i="9"/>
  <c r="J841" i="9"/>
  <c r="I841" i="9"/>
  <c r="H841" i="9"/>
  <c r="G841" i="9"/>
  <c r="F841" i="9"/>
  <c r="J840" i="9"/>
  <c r="K840" i="9" s="1"/>
  <c r="I840" i="9"/>
  <c r="H840" i="9"/>
  <c r="G840" i="9"/>
  <c r="F840" i="9"/>
  <c r="I839" i="9"/>
  <c r="H839" i="9"/>
  <c r="G839" i="9"/>
  <c r="F839" i="9"/>
  <c r="J839" i="9" s="1"/>
  <c r="K839" i="9" s="1"/>
  <c r="I838" i="9"/>
  <c r="H838" i="9"/>
  <c r="G838" i="9"/>
  <c r="F838" i="9"/>
  <c r="I837" i="9"/>
  <c r="H837" i="9"/>
  <c r="G837" i="9"/>
  <c r="F837" i="9"/>
  <c r="J837" i="9" s="1"/>
  <c r="K837" i="9" s="1"/>
  <c r="I836" i="9"/>
  <c r="H836" i="9"/>
  <c r="G836" i="9"/>
  <c r="F836" i="9"/>
  <c r="J836" i="9" s="1"/>
  <c r="K836" i="9" s="1"/>
  <c r="J835" i="9"/>
  <c r="K835" i="9" s="1"/>
  <c r="I835" i="9"/>
  <c r="H835" i="9"/>
  <c r="G835" i="9"/>
  <c r="F835" i="9"/>
  <c r="J834" i="9"/>
  <c r="K834" i="9" s="1"/>
  <c r="I834" i="9"/>
  <c r="H834" i="9"/>
  <c r="G834" i="9"/>
  <c r="F834" i="9"/>
  <c r="J833" i="9"/>
  <c r="K833" i="9" s="1"/>
  <c r="I833" i="9"/>
  <c r="H833" i="9"/>
  <c r="G833" i="9"/>
  <c r="F833" i="9"/>
  <c r="I832" i="9"/>
  <c r="H832" i="9"/>
  <c r="G832" i="9"/>
  <c r="J832" i="9" s="1"/>
  <c r="K832" i="9" s="1"/>
  <c r="F832" i="9"/>
  <c r="I831" i="9"/>
  <c r="H831" i="9"/>
  <c r="G831" i="9"/>
  <c r="F831" i="9"/>
  <c r="I830" i="9"/>
  <c r="H830" i="9"/>
  <c r="G830" i="9"/>
  <c r="F830" i="9"/>
  <c r="J830" i="9" s="1"/>
  <c r="K830" i="9" s="1"/>
  <c r="I829" i="9"/>
  <c r="H829" i="9"/>
  <c r="G829" i="9"/>
  <c r="F829" i="9"/>
  <c r="J829" i="9" s="1"/>
  <c r="K829" i="9" s="1"/>
  <c r="K828" i="9"/>
  <c r="I828" i="9"/>
  <c r="H828" i="9"/>
  <c r="G828" i="9"/>
  <c r="F828" i="9"/>
  <c r="J828" i="9" s="1"/>
  <c r="K827" i="9"/>
  <c r="J827" i="9"/>
  <c r="I827" i="9"/>
  <c r="H827" i="9"/>
  <c r="G827" i="9"/>
  <c r="F827" i="9"/>
  <c r="J826" i="9"/>
  <c r="K826" i="9" s="1"/>
  <c r="I826" i="9"/>
  <c r="H826" i="9"/>
  <c r="G826" i="9"/>
  <c r="F826" i="9"/>
  <c r="K825" i="9"/>
  <c r="J825" i="9"/>
  <c r="I825" i="9"/>
  <c r="H825" i="9"/>
  <c r="G825" i="9"/>
  <c r="F825" i="9"/>
  <c r="J824" i="9"/>
  <c r="K824" i="9" s="1"/>
  <c r="I824" i="9"/>
  <c r="H824" i="9"/>
  <c r="G824" i="9"/>
  <c r="F824" i="9"/>
  <c r="I823" i="9"/>
  <c r="H823" i="9"/>
  <c r="G823" i="9"/>
  <c r="F823" i="9"/>
  <c r="J823" i="9" s="1"/>
  <c r="K823" i="9" s="1"/>
  <c r="I822" i="9"/>
  <c r="H822" i="9"/>
  <c r="G822" i="9"/>
  <c r="F822" i="9"/>
  <c r="I821" i="9"/>
  <c r="H821" i="9"/>
  <c r="G821" i="9"/>
  <c r="F821" i="9"/>
  <c r="J821" i="9" s="1"/>
  <c r="K821" i="9" s="1"/>
  <c r="I820" i="9"/>
  <c r="H820" i="9"/>
  <c r="G820" i="9"/>
  <c r="F820" i="9"/>
  <c r="J820" i="9" s="1"/>
  <c r="K820" i="9" s="1"/>
  <c r="J819" i="9"/>
  <c r="K819" i="9" s="1"/>
  <c r="I819" i="9"/>
  <c r="H819" i="9"/>
  <c r="G819" i="9"/>
  <c r="F819" i="9"/>
  <c r="J818" i="9"/>
  <c r="K818" i="9" s="1"/>
  <c r="I818" i="9"/>
  <c r="H818" i="9"/>
  <c r="G818" i="9"/>
  <c r="F818" i="9"/>
  <c r="J817" i="9"/>
  <c r="K817" i="9" s="1"/>
  <c r="I817" i="9"/>
  <c r="H817" i="9"/>
  <c r="G817" i="9"/>
  <c r="F817" i="9"/>
  <c r="I816" i="9"/>
  <c r="H816" i="9"/>
  <c r="G816" i="9"/>
  <c r="J816" i="9" s="1"/>
  <c r="K816" i="9" s="1"/>
  <c r="F816" i="9"/>
  <c r="I815" i="9"/>
  <c r="H815" i="9"/>
  <c r="G815" i="9"/>
  <c r="F815" i="9"/>
  <c r="I814" i="9"/>
  <c r="H814" i="9"/>
  <c r="G814" i="9"/>
  <c r="F814" i="9"/>
  <c r="J814" i="9" s="1"/>
  <c r="K814" i="9" s="1"/>
  <c r="I813" i="9"/>
  <c r="H813" i="9"/>
  <c r="G813" i="9"/>
  <c r="F813" i="9"/>
  <c r="J813" i="9" s="1"/>
  <c r="K813" i="9" s="1"/>
  <c r="K812" i="9"/>
  <c r="I812" i="9"/>
  <c r="H812" i="9"/>
  <c r="G812" i="9"/>
  <c r="F812" i="9"/>
  <c r="J812" i="9" s="1"/>
  <c r="K811" i="9"/>
  <c r="J811" i="9"/>
  <c r="I811" i="9"/>
  <c r="H811" i="9"/>
  <c r="G811" i="9"/>
  <c r="F811" i="9"/>
  <c r="J810" i="9"/>
  <c r="K810" i="9" s="1"/>
  <c r="I810" i="9"/>
  <c r="H810" i="9"/>
  <c r="G810" i="9"/>
  <c r="F810" i="9"/>
  <c r="K809" i="9"/>
  <c r="J809" i="9"/>
  <c r="I809" i="9"/>
  <c r="H809" i="9"/>
  <c r="G809" i="9"/>
  <c r="F809" i="9"/>
  <c r="J808" i="9"/>
  <c r="K808" i="9" s="1"/>
  <c r="I808" i="9"/>
  <c r="H808" i="9"/>
  <c r="G808" i="9"/>
  <c r="F808" i="9"/>
  <c r="I807" i="9"/>
  <c r="H807" i="9"/>
  <c r="G807" i="9"/>
  <c r="F807" i="9"/>
  <c r="J807" i="9" s="1"/>
  <c r="K807" i="9" s="1"/>
  <c r="I806" i="9"/>
  <c r="H806" i="9"/>
  <c r="G806" i="9"/>
  <c r="F806" i="9"/>
  <c r="I805" i="9"/>
  <c r="H805" i="9"/>
  <c r="G805" i="9"/>
  <c r="F805" i="9"/>
  <c r="J805" i="9" s="1"/>
  <c r="K805" i="9" s="1"/>
  <c r="I804" i="9"/>
  <c r="H804" i="9"/>
  <c r="G804" i="9"/>
  <c r="F804" i="9"/>
  <c r="J804" i="9" s="1"/>
  <c r="K804" i="9" s="1"/>
  <c r="K803" i="9"/>
  <c r="J803" i="9"/>
  <c r="I803" i="9"/>
  <c r="H803" i="9"/>
  <c r="G803" i="9"/>
  <c r="F803" i="9"/>
  <c r="J802" i="9"/>
  <c r="K802" i="9" s="1"/>
  <c r="I802" i="9"/>
  <c r="H802" i="9"/>
  <c r="G802" i="9"/>
  <c r="F802" i="9"/>
  <c r="J801" i="9"/>
  <c r="K801" i="9" s="1"/>
  <c r="I801" i="9"/>
  <c r="H801" i="9"/>
  <c r="G801" i="9"/>
  <c r="F801" i="9"/>
  <c r="I800" i="9"/>
  <c r="H800" i="9"/>
  <c r="G800" i="9"/>
  <c r="J800" i="9" s="1"/>
  <c r="K800" i="9" s="1"/>
  <c r="F800" i="9"/>
  <c r="I799" i="9"/>
  <c r="H799" i="9"/>
  <c r="G799" i="9"/>
  <c r="F799" i="9"/>
  <c r="I798" i="9"/>
  <c r="H798" i="9"/>
  <c r="G798" i="9"/>
  <c r="F798" i="9"/>
  <c r="J798" i="9" s="1"/>
  <c r="K798" i="9" s="1"/>
  <c r="I797" i="9"/>
  <c r="H797" i="9"/>
  <c r="G797" i="9"/>
  <c r="F797" i="9"/>
  <c r="J797" i="9" s="1"/>
  <c r="K797" i="9" s="1"/>
  <c r="K796" i="9"/>
  <c r="I796" i="9"/>
  <c r="H796" i="9"/>
  <c r="G796" i="9"/>
  <c r="F796" i="9"/>
  <c r="J796" i="9" s="1"/>
  <c r="K795" i="9"/>
  <c r="J795" i="9"/>
  <c r="I795" i="9"/>
  <c r="H795" i="9"/>
  <c r="G795" i="9"/>
  <c r="F795" i="9"/>
  <c r="J794" i="9"/>
  <c r="K794" i="9" s="1"/>
  <c r="I794" i="9"/>
  <c r="H794" i="9"/>
  <c r="G794" i="9"/>
  <c r="F794" i="9"/>
  <c r="K793" i="9"/>
  <c r="J793" i="9"/>
  <c r="I793" i="9"/>
  <c r="H793" i="9"/>
  <c r="G793" i="9"/>
  <c r="F793" i="9"/>
  <c r="J792" i="9"/>
  <c r="K792" i="9" s="1"/>
  <c r="I792" i="9"/>
  <c r="H792" i="9"/>
  <c r="G792" i="9"/>
  <c r="F792" i="9"/>
  <c r="I791" i="9"/>
  <c r="H791" i="9"/>
  <c r="G791" i="9"/>
  <c r="F791" i="9"/>
  <c r="J791" i="9" s="1"/>
  <c r="K791" i="9" s="1"/>
  <c r="I790" i="9"/>
  <c r="H790" i="9"/>
  <c r="G790" i="9"/>
  <c r="F790" i="9"/>
  <c r="I789" i="9"/>
  <c r="H789" i="9"/>
  <c r="G789" i="9"/>
  <c r="F789" i="9"/>
  <c r="J789" i="9" s="1"/>
  <c r="K789" i="9" s="1"/>
  <c r="I788" i="9"/>
  <c r="H788" i="9"/>
  <c r="G788" i="9"/>
  <c r="F788" i="9"/>
  <c r="J788" i="9" s="1"/>
  <c r="K788" i="9" s="1"/>
  <c r="J787" i="9"/>
  <c r="K787" i="9" s="1"/>
  <c r="I787" i="9"/>
  <c r="H787" i="9"/>
  <c r="G787" i="9"/>
  <c r="F787" i="9"/>
  <c r="J786" i="9"/>
  <c r="K786" i="9" s="1"/>
  <c r="I786" i="9"/>
  <c r="H786" i="9"/>
  <c r="G786" i="9"/>
  <c r="F786" i="9"/>
  <c r="J785" i="9"/>
  <c r="K785" i="9" s="1"/>
  <c r="I785" i="9"/>
  <c r="H785" i="9"/>
  <c r="G785" i="9"/>
  <c r="F785" i="9"/>
  <c r="I784" i="9"/>
  <c r="H784" i="9"/>
  <c r="G784" i="9"/>
  <c r="J784" i="9" s="1"/>
  <c r="K784" i="9" s="1"/>
  <c r="F784" i="9"/>
  <c r="I783" i="9"/>
  <c r="H783" i="9"/>
  <c r="G783" i="9"/>
  <c r="F783" i="9"/>
  <c r="I782" i="9"/>
  <c r="H782" i="9"/>
  <c r="G782" i="9"/>
  <c r="F782" i="9"/>
  <c r="J782" i="9" s="1"/>
  <c r="K782" i="9" s="1"/>
  <c r="I781" i="9"/>
  <c r="H781" i="9"/>
  <c r="G781" i="9"/>
  <c r="F781" i="9"/>
  <c r="I780" i="9"/>
  <c r="H780" i="9"/>
  <c r="G780" i="9"/>
  <c r="F780" i="9"/>
  <c r="I779" i="9"/>
  <c r="H779" i="9"/>
  <c r="G779" i="9"/>
  <c r="J779" i="9" s="1"/>
  <c r="K779" i="9" s="1"/>
  <c r="F779" i="9"/>
  <c r="I778" i="9"/>
  <c r="H778" i="9"/>
  <c r="G778" i="9"/>
  <c r="F778" i="9"/>
  <c r="J778" i="9" s="1"/>
  <c r="K778" i="9" s="1"/>
  <c r="K777" i="9"/>
  <c r="J777" i="9"/>
  <c r="I777" i="9"/>
  <c r="H777" i="9"/>
  <c r="G777" i="9"/>
  <c r="F777" i="9"/>
  <c r="I776" i="9"/>
  <c r="J776" i="9" s="1"/>
  <c r="K776" i="9" s="1"/>
  <c r="H776" i="9"/>
  <c r="G776" i="9"/>
  <c r="F776" i="9"/>
  <c r="I775" i="9"/>
  <c r="H775" i="9"/>
  <c r="G775" i="9"/>
  <c r="F775" i="9"/>
  <c r="I774" i="9"/>
  <c r="H774" i="9"/>
  <c r="G774" i="9"/>
  <c r="F774" i="9"/>
  <c r="I773" i="9"/>
  <c r="H773" i="9"/>
  <c r="G773" i="9"/>
  <c r="F773" i="9"/>
  <c r="J773" i="9" s="1"/>
  <c r="K773" i="9" s="1"/>
  <c r="K772" i="9"/>
  <c r="I772" i="9"/>
  <c r="H772" i="9"/>
  <c r="G772" i="9"/>
  <c r="F772" i="9"/>
  <c r="J772" i="9" s="1"/>
  <c r="J771" i="9"/>
  <c r="K771" i="9" s="1"/>
  <c r="I771" i="9"/>
  <c r="H771" i="9"/>
  <c r="G771" i="9"/>
  <c r="F771" i="9"/>
  <c r="J770" i="9"/>
  <c r="K770" i="9" s="1"/>
  <c r="I770" i="9"/>
  <c r="H770" i="9"/>
  <c r="G770" i="9"/>
  <c r="F770" i="9"/>
  <c r="I769" i="9"/>
  <c r="H769" i="9"/>
  <c r="G769" i="9"/>
  <c r="J769" i="9" s="1"/>
  <c r="K769" i="9" s="1"/>
  <c r="F769" i="9"/>
  <c r="I768" i="9"/>
  <c r="H768" i="9"/>
  <c r="G768" i="9"/>
  <c r="F768" i="9"/>
  <c r="J768" i="9" s="1"/>
  <c r="K768" i="9" s="1"/>
  <c r="I767" i="9"/>
  <c r="H767" i="9"/>
  <c r="G767" i="9"/>
  <c r="F767" i="9"/>
  <c r="J767" i="9" s="1"/>
  <c r="K767" i="9" s="1"/>
  <c r="J766" i="9"/>
  <c r="K766" i="9" s="1"/>
  <c r="I766" i="9"/>
  <c r="H766" i="9"/>
  <c r="G766" i="9"/>
  <c r="F766" i="9"/>
  <c r="I765" i="9"/>
  <c r="J765" i="9" s="1"/>
  <c r="K765" i="9" s="1"/>
  <c r="H765" i="9"/>
  <c r="G765" i="9"/>
  <c r="F765" i="9"/>
  <c r="K764" i="9"/>
  <c r="J764" i="9"/>
  <c r="I764" i="9"/>
  <c r="H764" i="9"/>
  <c r="G764" i="9"/>
  <c r="F764" i="9"/>
  <c r="I763" i="9"/>
  <c r="H763" i="9"/>
  <c r="G763" i="9"/>
  <c r="J763" i="9" s="1"/>
  <c r="K763" i="9" s="1"/>
  <c r="F763" i="9"/>
  <c r="I762" i="9"/>
  <c r="H762" i="9"/>
  <c r="G762" i="9"/>
  <c r="F762" i="9"/>
  <c r="I761" i="9"/>
  <c r="H761" i="9"/>
  <c r="G761" i="9"/>
  <c r="F761" i="9"/>
  <c r="J760" i="9"/>
  <c r="K760" i="9" s="1"/>
  <c r="I760" i="9"/>
  <c r="H760" i="9"/>
  <c r="G760" i="9"/>
  <c r="F760" i="9"/>
  <c r="I759" i="9"/>
  <c r="H759" i="9"/>
  <c r="G759" i="9"/>
  <c r="F759" i="9"/>
  <c r="J758" i="9"/>
  <c r="K758" i="9" s="1"/>
  <c r="I758" i="9"/>
  <c r="H758" i="9"/>
  <c r="G758" i="9"/>
  <c r="F758" i="9"/>
  <c r="I757" i="9"/>
  <c r="H757" i="9"/>
  <c r="G757" i="9"/>
  <c r="F757" i="9"/>
  <c r="J757" i="9" s="1"/>
  <c r="K757" i="9" s="1"/>
  <c r="I756" i="9"/>
  <c r="H756" i="9"/>
  <c r="G756" i="9"/>
  <c r="F756" i="9"/>
  <c r="I755" i="9"/>
  <c r="H755" i="9"/>
  <c r="G755" i="9"/>
  <c r="J755" i="9" s="1"/>
  <c r="K755" i="9" s="1"/>
  <c r="F755" i="9"/>
  <c r="I754" i="9"/>
  <c r="H754" i="9"/>
  <c r="G754" i="9"/>
  <c r="F754" i="9"/>
  <c r="J754" i="9" s="1"/>
  <c r="K754" i="9" s="1"/>
  <c r="J753" i="9"/>
  <c r="K753" i="9" s="1"/>
  <c r="I753" i="9"/>
  <c r="H753" i="9"/>
  <c r="G753" i="9"/>
  <c r="F753" i="9"/>
  <c r="I752" i="9"/>
  <c r="H752" i="9"/>
  <c r="G752" i="9"/>
  <c r="F752" i="9"/>
  <c r="I751" i="9"/>
  <c r="H751" i="9"/>
  <c r="G751" i="9"/>
  <c r="F751" i="9"/>
  <c r="I750" i="9"/>
  <c r="H750" i="9"/>
  <c r="G750" i="9"/>
  <c r="F750" i="9"/>
  <c r="K749" i="9"/>
  <c r="I749" i="9"/>
  <c r="H749" i="9"/>
  <c r="G749" i="9"/>
  <c r="F749" i="9"/>
  <c r="J749" i="9" s="1"/>
  <c r="K748" i="9"/>
  <c r="J748" i="9"/>
  <c r="I748" i="9"/>
  <c r="H748" i="9"/>
  <c r="G748" i="9"/>
  <c r="F748" i="9"/>
  <c r="K747" i="9"/>
  <c r="J747" i="9"/>
  <c r="I747" i="9"/>
  <c r="H747" i="9"/>
  <c r="G747" i="9"/>
  <c r="F747" i="9"/>
  <c r="I746" i="9"/>
  <c r="J746" i="9" s="1"/>
  <c r="K746" i="9" s="1"/>
  <c r="H746" i="9"/>
  <c r="G746" i="9"/>
  <c r="F746" i="9"/>
  <c r="I745" i="9"/>
  <c r="H745" i="9"/>
  <c r="G745" i="9"/>
  <c r="F745" i="9"/>
  <c r="I744" i="9"/>
  <c r="H744" i="9"/>
  <c r="G744" i="9"/>
  <c r="F744" i="9"/>
  <c r="J744" i="9" s="1"/>
  <c r="K744" i="9" s="1"/>
  <c r="I743" i="9"/>
  <c r="H743" i="9"/>
  <c r="G743" i="9"/>
  <c r="F743" i="9"/>
  <c r="K742" i="9"/>
  <c r="J742" i="9"/>
  <c r="I742" i="9"/>
  <c r="H742" i="9"/>
  <c r="G742" i="9"/>
  <c r="F742" i="9"/>
  <c r="I741" i="9"/>
  <c r="J741" i="9" s="1"/>
  <c r="K741" i="9" s="1"/>
  <c r="H741" i="9"/>
  <c r="G741" i="9"/>
  <c r="F741" i="9"/>
  <c r="J740" i="9"/>
  <c r="K740" i="9" s="1"/>
  <c r="I740" i="9"/>
  <c r="H740" i="9"/>
  <c r="G740" i="9"/>
  <c r="F740" i="9"/>
  <c r="I739" i="9"/>
  <c r="H739" i="9"/>
  <c r="G739" i="9"/>
  <c r="J739" i="9" s="1"/>
  <c r="K739" i="9" s="1"/>
  <c r="F739" i="9"/>
  <c r="I738" i="9"/>
  <c r="H738" i="9"/>
  <c r="G738" i="9"/>
  <c r="F738" i="9"/>
  <c r="J738" i="9" s="1"/>
  <c r="K738" i="9" s="1"/>
  <c r="I737" i="9"/>
  <c r="H737" i="9"/>
  <c r="G737" i="9"/>
  <c r="F737" i="9"/>
  <c r="J737" i="9" s="1"/>
  <c r="K737" i="9" s="1"/>
  <c r="I736" i="9"/>
  <c r="J736" i="9" s="1"/>
  <c r="K736" i="9" s="1"/>
  <c r="H736" i="9"/>
  <c r="G736" i="9"/>
  <c r="F736" i="9"/>
  <c r="I735" i="9"/>
  <c r="H735" i="9"/>
  <c r="G735" i="9"/>
  <c r="F735" i="9"/>
  <c r="I734" i="9"/>
  <c r="H734" i="9"/>
  <c r="G734" i="9"/>
  <c r="F734" i="9"/>
  <c r="I733" i="9"/>
  <c r="H733" i="9"/>
  <c r="G733" i="9"/>
  <c r="F733" i="9"/>
  <c r="J733" i="9" s="1"/>
  <c r="K733" i="9" s="1"/>
  <c r="I732" i="9"/>
  <c r="H732" i="9"/>
  <c r="G732" i="9"/>
  <c r="F732" i="9"/>
  <c r="J732" i="9" s="1"/>
  <c r="K732" i="9" s="1"/>
  <c r="K731" i="9"/>
  <c r="J731" i="9"/>
  <c r="I731" i="9"/>
  <c r="H731" i="9"/>
  <c r="G731" i="9"/>
  <c r="F731" i="9"/>
  <c r="K730" i="9"/>
  <c r="J730" i="9"/>
  <c r="I730" i="9"/>
  <c r="H730" i="9"/>
  <c r="G730" i="9"/>
  <c r="F730" i="9"/>
  <c r="J729" i="9"/>
  <c r="K729" i="9" s="1"/>
  <c r="I729" i="9"/>
  <c r="H729" i="9"/>
  <c r="G729" i="9"/>
  <c r="F729" i="9"/>
  <c r="I728" i="9"/>
  <c r="H728" i="9"/>
  <c r="G728" i="9"/>
  <c r="F728" i="9"/>
  <c r="J728" i="9" s="1"/>
  <c r="K728" i="9" s="1"/>
  <c r="I727" i="9"/>
  <c r="H727" i="9"/>
  <c r="G727" i="9"/>
  <c r="F727" i="9"/>
  <c r="K726" i="9"/>
  <c r="I726" i="9"/>
  <c r="H726" i="9"/>
  <c r="G726" i="9"/>
  <c r="F726" i="9"/>
  <c r="J726" i="9" s="1"/>
  <c r="J725" i="9"/>
  <c r="K725" i="9" s="1"/>
  <c r="I725" i="9"/>
  <c r="H725" i="9"/>
  <c r="G725" i="9"/>
  <c r="F725" i="9"/>
  <c r="K724" i="9"/>
  <c r="I724" i="9"/>
  <c r="J724" i="9" s="1"/>
  <c r="H724" i="9"/>
  <c r="G724" i="9"/>
  <c r="F724" i="9"/>
  <c r="I723" i="9"/>
  <c r="J723" i="9" s="1"/>
  <c r="K723" i="9" s="1"/>
  <c r="H723" i="9"/>
  <c r="G723" i="9"/>
  <c r="F723" i="9"/>
  <c r="I722" i="9"/>
  <c r="J722" i="9" s="1"/>
  <c r="K722" i="9" s="1"/>
  <c r="H722" i="9"/>
  <c r="G722" i="9"/>
  <c r="F722" i="9"/>
  <c r="I721" i="9"/>
  <c r="H721" i="9"/>
  <c r="G721" i="9"/>
  <c r="F721" i="9"/>
  <c r="I720" i="9"/>
  <c r="H720" i="9"/>
  <c r="G720" i="9"/>
  <c r="F720" i="9"/>
  <c r="J720" i="9" s="1"/>
  <c r="K720" i="9" s="1"/>
  <c r="I719" i="9"/>
  <c r="H719" i="9"/>
  <c r="G719" i="9"/>
  <c r="F719" i="9"/>
  <c r="K718" i="9"/>
  <c r="I718" i="9"/>
  <c r="H718" i="9"/>
  <c r="J718" i="9" s="1"/>
  <c r="G718" i="9"/>
  <c r="F718" i="9"/>
  <c r="J717" i="9"/>
  <c r="K717" i="9" s="1"/>
  <c r="I717" i="9"/>
  <c r="H717" i="9"/>
  <c r="G717" i="9"/>
  <c r="F717" i="9"/>
  <c r="I716" i="9"/>
  <c r="H716" i="9"/>
  <c r="G716" i="9"/>
  <c r="F716" i="9"/>
  <c r="I715" i="9"/>
  <c r="H715" i="9"/>
  <c r="G715" i="9"/>
  <c r="F715" i="9"/>
  <c r="I714" i="9"/>
  <c r="H714" i="9"/>
  <c r="G714" i="9"/>
  <c r="F714" i="9"/>
  <c r="K713" i="9"/>
  <c r="J713" i="9"/>
  <c r="I713" i="9"/>
  <c r="H713" i="9"/>
  <c r="G713" i="9"/>
  <c r="F713" i="9"/>
  <c r="I712" i="9"/>
  <c r="J712" i="9" s="1"/>
  <c r="K712" i="9" s="1"/>
  <c r="H712" i="9"/>
  <c r="G712" i="9"/>
  <c r="F712" i="9"/>
  <c r="I711" i="9"/>
  <c r="H711" i="9"/>
  <c r="G711" i="9"/>
  <c r="F711" i="9"/>
  <c r="I710" i="9"/>
  <c r="H710" i="9"/>
  <c r="G710" i="9"/>
  <c r="F710" i="9"/>
  <c r="J710" i="9" s="1"/>
  <c r="K710" i="9" s="1"/>
  <c r="I709" i="9"/>
  <c r="H709" i="9"/>
  <c r="G709" i="9"/>
  <c r="F709" i="9"/>
  <c r="J709" i="9" s="1"/>
  <c r="K709" i="9" s="1"/>
  <c r="K708" i="9"/>
  <c r="I708" i="9"/>
  <c r="H708" i="9"/>
  <c r="G708" i="9"/>
  <c r="F708" i="9"/>
  <c r="J708" i="9" s="1"/>
  <c r="K707" i="9"/>
  <c r="J707" i="9"/>
  <c r="I707" i="9"/>
  <c r="H707" i="9"/>
  <c r="G707" i="9"/>
  <c r="F707" i="9"/>
  <c r="J706" i="9"/>
  <c r="K706" i="9" s="1"/>
  <c r="I706" i="9"/>
  <c r="H706" i="9"/>
  <c r="G706" i="9"/>
  <c r="F706" i="9"/>
  <c r="J705" i="9"/>
  <c r="K705" i="9" s="1"/>
  <c r="I705" i="9"/>
  <c r="H705" i="9"/>
  <c r="G705" i="9"/>
  <c r="F705" i="9"/>
  <c r="I704" i="9"/>
  <c r="H704" i="9"/>
  <c r="G704" i="9"/>
  <c r="F704" i="9"/>
  <c r="I703" i="9"/>
  <c r="H703" i="9"/>
  <c r="G703" i="9"/>
  <c r="F703" i="9"/>
  <c r="J703" i="9" s="1"/>
  <c r="K703" i="9" s="1"/>
  <c r="K702" i="9"/>
  <c r="J702" i="9"/>
  <c r="I702" i="9"/>
  <c r="H702" i="9"/>
  <c r="G702" i="9"/>
  <c r="F702" i="9"/>
  <c r="I701" i="9"/>
  <c r="J701" i="9" s="1"/>
  <c r="K701" i="9" s="1"/>
  <c r="H701" i="9"/>
  <c r="G701" i="9"/>
  <c r="F701" i="9"/>
  <c r="I700" i="9"/>
  <c r="H700" i="9"/>
  <c r="G700" i="9"/>
  <c r="F700" i="9"/>
  <c r="I699" i="9"/>
  <c r="H699" i="9"/>
  <c r="G699" i="9"/>
  <c r="J699" i="9" s="1"/>
  <c r="K699" i="9" s="1"/>
  <c r="F699" i="9"/>
  <c r="I698" i="9"/>
  <c r="H698" i="9"/>
  <c r="G698" i="9"/>
  <c r="F698" i="9"/>
  <c r="I697" i="9"/>
  <c r="H697" i="9"/>
  <c r="G697" i="9"/>
  <c r="F697" i="9"/>
  <c r="J697" i="9" s="1"/>
  <c r="K697" i="9" s="1"/>
  <c r="J696" i="9"/>
  <c r="K696" i="9" s="1"/>
  <c r="I696" i="9"/>
  <c r="H696" i="9"/>
  <c r="G696" i="9"/>
  <c r="F696" i="9"/>
  <c r="I695" i="9"/>
  <c r="H695" i="9"/>
  <c r="G695" i="9"/>
  <c r="F695" i="9"/>
  <c r="I694" i="9"/>
  <c r="H694" i="9"/>
  <c r="G694" i="9"/>
  <c r="J694" i="9" s="1"/>
  <c r="K694" i="9" s="1"/>
  <c r="F694" i="9"/>
  <c r="I693" i="9"/>
  <c r="H693" i="9"/>
  <c r="G693" i="9"/>
  <c r="F693" i="9"/>
  <c r="I692" i="9"/>
  <c r="H692" i="9"/>
  <c r="G692" i="9"/>
  <c r="F692" i="9"/>
  <c r="J692" i="9" s="1"/>
  <c r="K692" i="9" s="1"/>
  <c r="I691" i="9"/>
  <c r="H691" i="9"/>
  <c r="G691" i="9"/>
  <c r="J691" i="9" s="1"/>
  <c r="K691" i="9" s="1"/>
  <c r="F691" i="9"/>
  <c r="K690" i="9"/>
  <c r="I690" i="9"/>
  <c r="H690" i="9"/>
  <c r="G690" i="9"/>
  <c r="F690" i="9"/>
  <c r="J690" i="9" s="1"/>
  <c r="I689" i="9"/>
  <c r="J689" i="9" s="1"/>
  <c r="K689" i="9" s="1"/>
  <c r="H689" i="9"/>
  <c r="G689" i="9"/>
  <c r="F689" i="9"/>
  <c r="I688" i="9"/>
  <c r="H688" i="9"/>
  <c r="J688" i="9" s="1"/>
  <c r="K688" i="9" s="1"/>
  <c r="G688" i="9"/>
  <c r="F688" i="9"/>
  <c r="I687" i="9"/>
  <c r="H687" i="9"/>
  <c r="G687" i="9"/>
  <c r="F687" i="9"/>
  <c r="I686" i="9"/>
  <c r="H686" i="9"/>
  <c r="G686" i="9"/>
  <c r="F686" i="9"/>
  <c r="J686" i="9" s="1"/>
  <c r="K686" i="9" s="1"/>
  <c r="K685" i="9"/>
  <c r="I685" i="9"/>
  <c r="H685" i="9"/>
  <c r="G685" i="9"/>
  <c r="F685" i="9"/>
  <c r="J685" i="9" s="1"/>
  <c r="K684" i="9"/>
  <c r="J684" i="9"/>
  <c r="I684" i="9"/>
  <c r="H684" i="9"/>
  <c r="G684" i="9"/>
  <c r="F684" i="9"/>
  <c r="J683" i="9"/>
  <c r="K683" i="9" s="1"/>
  <c r="I683" i="9"/>
  <c r="H683" i="9"/>
  <c r="G683" i="9"/>
  <c r="F683" i="9"/>
  <c r="K682" i="9"/>
  <c r="I682" i="9"/>
  <c r="H682" i="9"/>
  <c r="J682" i="9" s="1"/>
  <c r="G682" i="9"/>
  <c r="F682" i="9"/>
  <c r="I681" i="9"/>
  <c r="H681" i="9"/>
  <c r="G681" i="9"/>
  <c r="F681" i="9"/>
  <c r="I680" i="9"/>
  <c r="H680" i="9"/>
  <c r="G680" i="9"/>
  <c r="F680" i="9"/>
  <c r="I679" i="9"/>
  <c r="H679" i="9"/>
  <c r="G679" i="9"/>
  <c r="F679" i="9"/>
  <c r="K678" i="9"/>
  <c r="J678" i="9"/>
  <c r="I678" i="9"/>
  <c r="H678" i="9"/>
  <c r="G678" i="9"/>
  <c r="F678" i="9"/>
  <c r="K677" i="9"/>
  <c r="I677" i="9"/>
  <c r="J677" i="9" s="1"/>
  <c r="H677" i="9"/>
  <c r="G677" i="9"/>
  <c r="F677" i="9"/>
  <c r="I676" i="9"/>
  <c r="H676" i="9"/>
  <c r="J676" i="9" s="1"/>
  <c r="K676" i="9" s="1"/>
  <c r="G676" i="9"/>
  <c r="F676" i="9"/>
  <c r="I675" i="9"/>
  <c r="H675" i="9"/>
  <c r="G675" i="9"/>
  <c r="J675" i="9" s="1"/>
  <c r="K675" i="9" s="1"/>
  <c r="F675" i="9"/>
  <c r="I674" i="9"/>
  <c r="H674" i="9"/>
  <c r="G674" i="9"/>
  <c r="F674" i="9"/>
  <c r="I673" i="9"/>
  <c r="H673" i="9"/>
  <c r="G673" i="9"/>
  <c r="F673" i="9"/>
  <c r="J673" i="9" s="1"/>
  <c r="K673" i="9" s="1"/>
  <c r="I672" i="9"/>
  <c r="J672" i="9" s="1"/>
  <c r="K672" i="9" s="1"/>
  <c r="H672" i="9"/>
  <c r="G672" i="9"/>
  <c r="F672" i="9"/>
  <c r="I671" i="9"/>
  <c r="H671" i="9"/>
  <c r="G671" i="9"/>
  <c r="F671" i="9"/>
  <c r="I670" i="9"/>
  <c r="H670" i="9"/>
  <c r="G670" i="9"/>
  <c r="F670" i="9"/>
  <c r="I669" i="9"/>
  <c r="H669" i="9"/>
  <c r="G669" i="9"/>
  <c r="F669" i="9"/>
  <c r="J669" i="9" s="1"/>
  <c r="K669" i="9" s="1"/>
  <c r="I668" i="9"/>
  <c r="H668" i="9"/>
  <c r="G668" i="9"/>
  <c r="F668" i="9"/>
  <c r="J668" i="9" s="1"/>
  <c r="K668" i="9" s="1"/>
  <c r="K667" i="9"/>
  <c r="J667" i="9"/>
  <c r="I667" i="9"/>
  <c r="H667" i="9"/>
  <c r="G667" i="9"/>
  <c r="F667" i="9"/>
  <c r="K666" i="9"/>
  <c r="J666" i="9"/>
  <c r="I666" i="9"/>
  <c r="H666" i="9"/>
  <c r="G666" i="9"/>
  <c r="F666" i="9"/>
  <c r="I665" i="9"/>
  <c r="H665" i="9"/>
  <c r="J665" i="9" s="1"/>
  <c r="K665" i="9" s="1"/>
  <c r="G665" i="9"/>
  <c r="F665" i="9"/>
  <c r="I664" i="9"/>
  <c r="H664" i="9"/>
  <c r="G664" i="9"/>
  <c r="F664" i="9"/>
  <c r="I663" i="9"/>
  <c r="H663" i="9"/>
  <c r="G663" i="9"/>
  <c r="F663" i="9"/>
  <c r="K662" i="9"/>
  <c r="I662" i="9"/>
  <c r="H662" i="9"/>
  <c r="G662" i="9"/>
  <c r="F662" i="9"/>
  <c r="J662" i="9" s="1"/>
  <c r="K661" i="9"/>
  <c r="J661" i="9"/>
  <c r="I661" i="9"/>
  <c r="H661" i="9"/>
  <c r="G661" i="9"/>
  <c r="F661" i="9"/>
  <c r="K660" i="9"/>
  <c r="J660" i="9"/>
  <c r="I660" i="9"/>
  <c r="H660" i="9"/>
  <c r="G660" i="9"/>
  <c r="F660" i="9"/>
  <c r="K659" i="9"/>
  <c r="I659" i="9"/>
  <c r="J659" i="9" s="1"/>
  <c r="H659" i="9"/>
  <c r="G659" i="9"/>
  <c r="F659" i="9"/>
  <c r="I658" i="9"/>
  <c r="H658" i="9"/>
  <c r="G658" i="9"/>
  <c r="J658" i="9" s="1"/>
  <c r="K658" i="9" s="1"/>
  <c r="F658" i="9"/>
  <c r="I657" i="9"/>
  <c r="H657" i="9"/>
  <c r="G657" i="9"/>
  <c r="F657" i="9"/>
  <c r="I656" i="9"/>
  <c r="H656" i="9"/>
  <c r="G656" i="9"/>
  <c r="F656" i="9"/>
  <c r="J656" i="9" s="1"/>
  <c r="K656" i="9" s="1"/>
  <c r="I655" i="9"/>
  <c r="H655" i="9"/>
  <c r="G655" i="9"/>
  <c r="F655" i="9"/>
  <c r="K654" i="9"/>
  <c r="I654" i="9"/>
  <c r="H654" i="9"/>
  <c r="J654" i="9" s="1"/>
  <c r="G654" i="9"/>
  <c r="F654" i="9"/>
  <c r="J653" i="9"/>
  <c r="K653" i="9" s="1"/>
  <c r="I653" i="9"/>
  <c r="H653" i="9"/>
  <c r="G653" i="9"/>
  <c r="F653" i="9"/>
  <c r="I652" i="9"/>
  <c r="H652" i="9"/>
  <c r="G652" i="9"/>
  <c r="F652" i="9"/>
  <c r="J652" i="9" s="1"/>
  <c r="K652" i="9" s="1"/>
  <c r="I651" i="9"/>
  <c r="H651" i="9"/>
  <c r="G651" i="9"/>
  <c r="F651" i="9"/>
  <c r="I650" i="9"/>
  <c r="H650" i="9"/>
  <c r="G650" i="9"/>
  <c r="F650" i="9"/>
  <c r="K649" i="9"/>
  <c r="J649" i="9"/>
  <c r="I649" i="9"/>
  <c r="H649" i="9"/>
  <c r="G649" i="9"/>
  <c r="F649" i="9"/>
  <c r="J648" i="9"/>
  <c r="K648" i="9" s="1"/>
  <c r="I648" i="9"/>
  <c r="H648" i="9"/>
  <c r="G648" i="9"/>
  <c r="F648" i="9"/>
  <c r="I647" i="9"/>
  <c r="H647" i="9"/>
  <c r="G647" i="9"/>
  <c r="F647" i="9"/>
  <c r="I646" i="9"/>
  <c r="H646" i="9"/>
  <c r="G646" i="9"/>
  <c r="F646" i="9"/>
  <c r="J646" i="9" s="1"/>
  <c r="K646" i="9" s="1"/>
  <c r="I645" i="9"/>
  <c r="H645" i="9"/>
  <c r="G645" i="9"/>
  <c r="F645" i="9"/>
  <c r="I644" i="9"/>
  <c r="H644" i="9"/>
  <c r="G644" i="9"/>
  <c r="F644" i="9"/>
  <c r="J644" i="9" s="1"/>
  <c r="K644" i="9" s="1"/>
  <c r="K643" i="9"/>
  <c r="J643" i="9"/>
  <c r="I643" i="9"/>
  <c r="H643" i="9"/>
  <c r="G643" i="9"/>
  <c r="F643" i="9"/>
  <c r="J642" i="9"/>
  <c r="K642" i="9" s="1"/>
  <c r="I642" i="9"/>
  <c r="H642" i="9"/>
  <c r="G642" i="9"/>
  <c r="F642" i="9"/>
  <c r="I641" i="9"/>
  <c r="H641" i="9"/>
  <c r="G641" i="9"/>
  <c r="F641" i="9"/>
  <c r="I640" i="9"/>
  <c r="H640" i="9"/>
  <c r="G640" i="9"/>
  <c r="F640" i="9"/>
  <c r="I639" i="9"/>
  <c r="H639" i="9"/>
  <c r="G639" i="9"/>
  <c r="F639" i="9"/>
  <c r="J639" i="9" s="1"/>
  <c r="K639" i="9" s="1"/>
  <c r="J638" i="9"/>
  <c r="K638" i="9" s="1"/>
  <c r="I638" i="9"/>
  <c r="H638" i="9"/>
  <c r="G638" i="9"/>
  <c r="F638" i="9"/>
  <c r="I637" i="9"/>
  <c r="J637" i="9" s="1"/>
  <c r="K637" i="9" s="1"/>
  <c r="H637" i="9"/>
  <c r="G637" i="9"/>
  <c r="F637" i="9"/>
  <c r="I636" i="9"/>
  <c r="J636" i="9" s="1"/>
  <c r="K636" i="9" s="1"/>
  <c r="H636" i="9"/>
  <c r="G636" i="9"/>
  <c r="F636" i="9"/>
  <c r="J635" i="9"/>
  <c r="K635" i="9" s="1"/>
  <c r="I635" i="9"/>
  <c r="H635" i="9"/>
  <c r="G635" i="9"/>
  <c r="F635" i="9"/>
  <c r="I634" i="9"/>
  <c r="H634" i="9"/>
  <c r="G634" i="9"/>
  <c r="F634" i="9"/>
  <c r="J634" i="9" s="1"/>
  <c r="K634" i="9" s="1"/>
  <c r="I633" i="9"/>
  <c r="H633" i="9"/>
  <c r="G633" i="9"/>
  <c r="F633" i="9"/>
  <c r="J633" i="9" s="1"/>
  <c r="K633" i="9" s="1"/>
  <c r="I632" i="9"/>
  <c r="H632" i="9"/>
  <c r="G632" i="9"/>
  <c r="F632" i="9"/>
  <c r="J632" i="9" s="1"/>
  <c r="K632" i="9" s="1"/>
  <c r="I631" i="9"/>
  <c r="H631" i="9"/>
  <c r="G631" i="9"/>
  <c r="F631" i="9"/>
  <c r="J631" i="9" s="1"/>
  <c r="K631" i="9" s="1"/>
  <c r="K630" i="9"/>
  <c r="J630" i="9"/>
  <c r="I630" i="9"/>
  <c r="H630" i="9"/>
  <c r="G630" i="9"/>
  <c r="F630" i="9"/>
  <c r="J629" i="9"/>
  <c r="K629" i="9" s="1"/>
  <c r="I629" i="9"/>
  <c r="H629" i="9"/>
  <c r="G629" i="9"/>
  <c r="F629" i="9"/>
  <c r="I628" i="9"/>
  <c r="J628" i="9" s="1"/>
  <c r="K628" i="9" s="1"/>
  <c r="H628" i="9"/>
  <c r="G628" i="9"/>
  <c r="F628" i="9"/>
  <c r="J627" i="9"/>
  <c r="K627" i="9" s="1"/>
  <c r="I627" i="9"/>
  <c r="H627" i="9"/>
  <c r="G627" i="9"/>
  <c r="F627" i="9"/>
  <c r="I626" i="9"/>
  <c r="H626" i="9"/>
  <c r="G626" i="9"/>
  <c r="F626" i="9"/>
  <c r="J626" i="9" s="1"/>
  <c r="K626" i="9" s="1"/>
  <c r="I625" i="9"/>
  <c r="H625" i="9"/>
  <c r="G625" i="9"/>
  <c r="F625" i="9"/>
  <c r="J625" i="9" s="1"/>
  <c r="K625" i="9" s="1"/>
  <c r="I624" i="9"/>
  <c r="H624" i="9"/>
  <c r="G624" i="9"/>
  <c r="F624" i="9"/>
  <c r="K623" i="9"/>
  <c r="I623" i="9"/>
  <c r="H623" i="9"/>
  <c r="G623" i="9"/>
  <c r="F623" i="9"/>
  <c r="J623" i="9" s="1"/>
  <c r="J622" i="9"/>
  <c r="K622" i="9" s="1"/>
  <c r="I622" i="9"/>
  <c r="H622" i="9"/>
  <c r="G622" i="9"/>
  <c r="F622" i="9"/>
  <c r="I621" i="9"/>
  <c r="J621" i="9" s="1"/>
  <c r="K621" i="9" s="1"/>
  <c r="H621" i="9"/>
  <c r="G621" i="9"/>
  <c r="F621" i="9"/>
  <c r="I620" i="9"/>
  <c r="J620" i="9" s="1"/>
  <c r="K620" i="9" s="1"/>
  <c r="H620" i="9"/>
  <c r="G620" i="9"/>
  <c r="F620" i="9"/>
  <c r="I619" i="9"/>
  <c r="J619" i="9" s="1"/>
  <c r="K619" i="9" s="1"/>
  <c r="H619" i="9"/>
  <c r="G619" i="9"/>
  <c r="F619" i="9"/>
  <c r="I618" i="9"/>
  <c r="H618" i="9"/>
  <c r="G618" i="9"/>
  <c r="F618" i="9"/>
  <c r="J618" i="9" s="1"/>
  <c r="K618" i="9" s="1"/>
  <c r="I617" i="9"/>
  <c r="H617" i="9"/>
  <c r="G617" i="9"/>
  <c r="F617" i="9"/>
  <c r="I616" i="9"/>
  <c r="H616" i="9"/>
  <c r="G616" i="9"/>
  <c r="F616" i="9"/>
  <c r="J615" i="9"/>
  <c r="K615" i="9" s="1"/>
  <c r="I615" i="9"/>
  <c r="H615" i="9"/>
  <c r="G615" i="9"/>
  <c r="F615" i="9"/>
  <c r="I614" i="9"/>
  <c r="J614" i="9" s="1"/>
  <c r="K614" i="9" s="1"/>
  <c r="H614" i="9"/>
  <c r="G614" i="9"/>
  <c r="F614" i="9"/>
  <c r="J613" i="9"/>
  <c r="K613" i="9" s="1"/>
  <c r="I613" i="9"/>
  <c r="H613" i="9"/>
  <c r="G613" i="9"/>
  <c r="F613" i="9"/>
  <c r="K612" i="9"/>
  <c r="I612" i="9"/>
  <c r="H612" i="9"/>
  <c r="J612" i="9" s="1"/>
  <c r="G612" i="9"/>
  <c r="F612" i="9"/>
  <c r="I611" i="9"/>
  <c r="H611" i="9"/>
  <c r="J611" i="9" s="1"/>
  <c r="K611" i="9" s="1"/>
  <c r="G611" i="9"/>
  <c r="F611" i="9"/>
  <c r="I610" i="9"/>
  <c r="H610" i="9"/>
  <c r="G610" i="9"/>
  <c r="F610" i="9"/>
  <c r="J610" i="9" s="1"/>
  <c r="K610" i="9" s="1"/>
  <c r="I609" i="9"/>
  <c r="H609" i="9"/>
  <c r="G609" i="9"/>
  <c r="F609" i="9"/>
  <c r="J609" i="9" s="1"/>
  <c r="K609" i="9" s="1"/>
  <c r="I608" i="9"/>
  <c r="H608" i="9"/>
  <c r="G608" i="9"/>
  <c r="F608" i="9"/>
  <c r="K607" i="9"/>
  <c r="I607" i="9"/>
  <c r="H607" i="9"/>
  <c r="G607" i="9"/>
  <c r="F607" i="9"/>
  <c r="J607" i="9" s="1"/>
  <c r="J606" i="9"/>
  <c r="K606" i="9" s="1"/>
  <c r="I606" i="9"/>
  <c r="H606" i="9"/>
  <c r="G606" i="9"/>
  <c r="F606" i="9"/>
  <c r="I605" i="9"/>
  <c r="J605" i="9" s="1"/>
  <c r="K605" i="9" s="1"/>
  <c r="H605" i="9"/>
  <c r="G605" i="9"/>
  <c r="F605" i="9"/>
  <c r="K604" i="9"/>
  <c r="J604" i="9"/>
  <c r="I604" i="9"/>
  <c r="H604" i="9"/>
  <c r="G604" i="9"/>
  <c r="F604" i="9"/>
  <c r="I603" i="9"/>
  <c r="H603" i="9"/>
  <c r="G603" i="9"/>
  <c r="J603" i="9" s="1"/>
  <c r="K603" i="9" s="1"/>
  <c r="F603" i="9"/>
  <c r="I602" i="9"/>
  <c r="H602" i="9"/>
  <c r="G602" i="9"/>
  <c r="F602" i="9"/>
  <c r="I601" i="9"/>
  <c r="H601" i="9"/>
  <c r="G601" i="9"/>
  <c r="F601" i="9"/>
  <c r="I600" i="9"/>
  <c r="H600" i="9"/>
  <c r="G600" i="9"/>
  <c r="F600" i="9"/>
  <c r="J600" i="9" s="1"/>
  <c r="K600" i="9" s="1"/>
  <c r="J599" i="9"/>
  <c r="K599" i="9" s="1"/>
  <c r="I599" i="9"/>
  <c r="H599" i="9"/>
  <c r="G599" i="9"/>
  <c r="F599" i="9"/>
  <c r="I598" i="9"/>
  <c r="J598" i="9" s="1"/>
  <c r="K598" i="9" s="1"/>
  <c r="H598" i="9"/>
  <c r="G598" i="9"/>
  <c r="F598" i="9"/>
  <c r="I597" i="9"/>
  <c r="H597" i="9"/>
  <c r="J597" i="9" s="1"/>
  <c r="K597" i="9" s="1"/>
  <c r="G597" i="9"/>
  <c r="F597" i="9"/>
  <c r="K596" i="9"/>
  <c r="J596" i="9"/>
  <c r="I596" i="9"/>
  <c r="H596" i="9"/>
  <c r="G596" i="9"/>
  <c r="F596" i="9"/>
  <c r="I595" i="9"/>
  <c r="H595" i="9"/>
  <c r="G595" i="9"/>
  <c r="F595" i="9"/>
  <c r="I594" i="9"/>
  <c r="H594" i="9"/>
  <c r="G594" i="9"/>
  <c r="F594" i="9"/>
  <c r="I593" i="9"/>
  <c r="H593" i="9"/>
  <c r="G593" i="9"/>
  <c r="F593" i="9"/>
  <c r="I592" i="9"/>
  <c r="H592" i="9"/>
  <c r="G592" i="9"/>
  <c r="F592" i="9"/>
  <c r="I591" i="9"/>
  <c r="H591" i="9"/>
  <c r="G591" i="9"/>
  <c r="F591" i="9"/>
  <c r="J591" i="9" s="1"/>
  <c r="K591" i="9" s="1"/>
  <c r="K590" i="9"/>
  <c r="J590" i="9"/>
  <c r="I590" i="9"/>
  <c r="H590" i="9"/>
  <c r="G590" i="9"/>
  <c r="F590" i="9"/>
  <c r="J589" i="9"/>
  <c r="K589" i="9" s="1"/>
  <c r="I589" i="9"/>
  <c r="H589" i="9"/>
  <c r="G589" i="9"/>
  <c r="F589" i="9"/>
  <c r="I588" i="9"/>
  <c r="H588" i="9"/>
  <c r="J588" i="9" s="1"/>
  <c r="K588" i="9" s="1"/>
  <c r="G588" i="9"/>
  <c r="F588" i="9"/>
  <c r="J587" i="9"/>
  <c r="K587" i="9" s="1"/>
  <c r="I587" i="9"/>
  <c r="H587" i="9"/>
  <c r="G587" i="9"/>
  <c r="F587" i="9"/>
  <c r="I586" i="9"/>
  <c r="H586" i="9"/>
  <c r="G586" i="9"/>
  <c r="F586" i="9"/>
  <c r="J586" i="9" s="1"/>
  <c r="K586" i="9" s="1"/>
  <c r="I585" i="9"/>
  <c r="H585" i="9"/>
  <c r="G585" i="9"/>
  <c r="F585" i="9"/>
  <c r="I584" i="9"/>
  <c r="H584" i="9"/>
  <c r="G584" i="9"/>
  <c r="F584" i="9"/>
  <c r="J584" i="9" s="1"/>
  <c r="K584" i="9" s="1"/>
  <c r="I583" i="9"/>
  <c r="H583" i="9"/>
  <c r="G583" i="9"/>
  <c r="F583" i="9"/>
  <c r="J583" i="9" s="1"/>
  <c r="K583" i="9" s="1"/>
  <c r="K582" i="9"/>
  <c r="J582" i="9"/>
  <c r="I582" i="9"/>
  <c r="H582" i="9"/>
  <c r="G582" i="9"/>
  <c r="F582" i="9"/>
  <c r="I581" i="9"/>
  <c r="J581" i="9" s="1"/>
  <c r="K581" i="9" s="1"/>
  <c r="H581" i="9"/>
  <c r="G581" i="9"/>
  <c r="F581" i="9"/>
  <c r="I580" i="9"/>
  <c r="H580" i="9"/>
  <c r="G580" i="9"/>
  <c r="J580" i="9" s="1"/>
  <c r="K580" i="9" s="1"/>
  <c r="F580" i="9"/>
  <c r="I579" i="9"/>
  <c r="H579" i="9"/>
  <c r="G579" i="9"/>
  <c r="F579" i="9"/>
  <c r="I578" i="9"/>
  <c r="H578" i="9"/>
  <c r="G578" i="9"/>
  <c r="F578" i="9"/>
  <c r="I577" i="9"/>
  <c r="H577" i="9"/>
  <c r="G577" i="9"/>
  <c r="F577" i="9"/>
  <c r="I576" i="9"/>
  <c r="H576" i="9"/>
  <c r="G576" i="9"/>
  <c r="F576" i="9"/>
  <c r="J576" i="9" s="1"/>
  <c r="K576" i="9" s="1"/>
  <c r="K575" i="9"/>
  <c r="J575" i="9"/>
  <c r="I575" i="9"/>
  <c r="H575" i="9"/>
  <c r="G575" i="9"/>
  <c r="F575" i="9"/>
  <c r="K574" i="9"/>
  <c r="J574" i="9"/>
  <c r="I574" i="9"/>
  <c r="H574" i="9"/>
  <c r="G574" i="9"/>
  <c r="F574" i="9"/>
  <c r="I573" i="9"/>
  <c r="H573" i="9"/>
  <c r="J573" i="9" s="1"/>
  <c r="K573" i="9" s="1"/>
  <c r="G573" i="9"/>
  <c r="F573" i="9"/>
  <c r="I572" i="9"/>
  <c r="H572" i="9"/>
  <c r="G572" i="9"/>
  <c r="F572" i="9"/>
  <c r="I571" i="9"/>
  <c r="H571" i="9"/>
  <c r="G571" i="9"/>
  <c r="F571" i="9"/>
  <c r="I570" i="9"/>
  <c r="H570" i="9"/>
  <c r="G570" i="9"/>
  <c r="F570" i="9"/>
  <c r="I569" i="9"/>
  <c r="H569" i="9"/>
  <c r="G569" i="9"/>
  <c r="F569" i="9"/>
  <c r="J569" i="9" s="1"/>
  <c r="K569" i="9" s="1"/>
  <c r="I568" i="9"/>
  <c r="H568" i="9"/>
  <c r="G568" i="9"/>
  <c r="F568" i="9"/>
  <c r="I567" i="9"/>
  <c r="H567" i="9"/>
  <c r="G567" i="9"/>
  <c r="F567" i="9"/>
  <c r="J567" i="9" s="1"/>
  <c r="K567" i="9" s="1"/>
  <c r="I566" i="9"/>
  <c r="J566" i="9" s="1"/>
  <c r="K566" i="9" s="1"/>
  <c r="H566" i="9"/>
  <c r="G566" i="9"/>
  <c r="F566" i="9"/>
  <c r="I565" i="9"/>
  <c r="H565" i="9"/>
  <c r="J565" i="9" s="1"/>
  <c r="K565" i="9" s="1"/>
  <c r="G565" i="9"/>
  <c r="F565" i="9"/>
  <c r="I564" i="9"/>
  <c r="H564" i="9"/>
  <c r="G564" i="9"/>
  <c r="J564" i="9" s="1"/>
  <c r="K564" i="9" s="1"/>
  <c r="F564" i="9"/>
  <c r="J563" i="9"/>
  <c r="K563" i="9" s="1"/>
  <c r="I563" i="9"/>
  <c r="H563" i="9"/>
  <c r="G563" i="9"/>
  <c r="F563" i="9"/>
  <c r="I562" i="9"/>
  <c r="H562" i="9"/>
  <c r="G562" i="9"/>
  <c r="F562" i="9"/>
  <c r="I561" i="9"/>
  <c r="H561" i="9"/>
  <c r="G561" i="9"/>
  <c r="F561" i="9"/>
  <c r="K560" i="9"/>
  <c r="I560" i="9"/>
  <c r="H560" i="9"/>
  <c r="G560" i="9"/>
  <c r="F560" i="9"/>
  <c r="J560" i="9" s="1"/>
  <c r="J559" i="9"/>
  <c r="K559" i="9" s="1"/>
  <c r="I559" i="9"/>
  <c r="H559" i="9"/>
  <c r="G559" i="9"/>
  <c r="F559" i="9"/>
  <c r="I558" i="9"/>
  <c r="J558" i="9" s="1"/>
  <c r="K558" i="9" s="1"/>
  <c r="H558" i="9"/>
  <c r="G558" i="9"/>
  <c r="F558" i="9"/>
  <c r="K557" i="9"/>
  <c r="I557" i="9"/>
  <c r="H557" i="9"/>
  <c r="J557" i="9" s="1"/>
  <c r="G557" i="9"/>
  <c r="F557" i="9"/>
  <c r="I556" i="9"/>
  <c r="H556" i="9"/>
  <c r="G556" i="9"/>
  <c r="F556" i="9"/>
  <c r="J555" i="9"/>
  <c r="K555" i="9" s="1"/>
  <c r="I555" i="9"/>
  <c r="H555" i="9"/>
  <c r="G555" i="9"/>
  <c r="F555" i="9"/>
  <c r="I554" i="9"/>
  <c r="H554" i="9"/>
  <c r="G554" i="9"/>
  <c r="F554" i="9"/>
  <c r="J554" i="9" s="1"/>
  <c r="K554" i="9" s="1"/>
  <c r="I553" i="9"/>
  <c r="H553" i="9"/>
  <c r="G553" i="9"/>
  <c r="F553" i="9"/>
  <c r="I552" i="9"/>
  <c r="H552" i="9"/>
  <c r="G552" i="9"/>
  <c r="F552" i="9"/>
  <c r="J551" i="9"/>
  <c r="K551" i="9" s="1"/>
  <c r="I551" i="9"/>
  <c r="H551" i="9"/>
  <c r="G551" i="9"/>
  <c r="F551" i="9"/>
  <c r="I550" i="9"/>
  <c r="J550" i="9" s="1"/>
  <c r="K550" i="9" s="1"/>
  <c r="H550" i="9"/>
  <c r="G550" i="9"/>
  <c r="F550" i="9"/>
  <c r="J549" i="9"/>
  <c r="K549" i="9" s="1"/>
  <c r="I549" i="9"/>
  <c r="H549" i="9"/>
  <c r="G549" i="9"/>
  <c r="F549" i="9"/>
  <c r="K548" i="9"/>
  <c r="I548" i="9"/>
  <c r="H548" i="9"/>
  <c r="J548" i="9" s="1"/>
  <c r="G548" i="9"/>
  <c r="F548" i="9"/>
  <c r="J547" i="9"/>
  <c r="K547" i="9" s="1"/>
  <c r="I547" i="9"/>
  <c r="H547" i="9"/>
  <c r="G547" i="9"/>
  <c r="F547" i="9"/>
  <c r="I546" i="9"/>
  <c r="H546" i="9"/>
  <c r="G546" i="9"/>
  <c r="F546" i="9"/>
  <c r="J546" i="9" s="1"/>
  <c r="K546" i="9" s="1"/>
  <c r="I545" i="9"/>
  <c r="H545" i="9"/>
  <c r="G545" i="9"/>
  <c r="F545" i="9"/>
  <c r="J545" i="9" s="1"/>
  <c r="K545" i="9" s="1"/>
  <c r="I544" i="9"/>
  <c r="H544" i="9"/>
  <c r="G544" i="9"/>
  <c r="F544" i="9"/>
  <c r="K543" i="9"/>
  <c r="I543" i="9"/>
  <c r="H543" i="9"/>
  <c r="G543" i="9"/>
  <c r="F543" i="9"/>
  <c r="J543" i="9" s="1"/>
  <c r="J542" i="9"/>
  <c r="K542" i="9" s="1"/>
  <c r="I542" i="9"/>
  <c r="H542" i="9"/>
  <c r="G542" i="9"/>
  <c r="F542" i="9"/>
  <c r="I541" i="9"/>
  <c r="J541" i="9" s="1"/>
  <c r="K541" i="9" s="1"/>
  <c r="H541" i="9"/>
  <c r="G541" i="9"/>
  <c r="F541" i="9"/>
  <c r="J540" i="9"/>
  <c r="K540" i="9" s="1"/>
  <c r="I540" i="9"/>
  <c r="H540" i="9"/>
  <c r="G540" i="9"/>
  <c r="F540" i="9"/>
  <c r="I539" i="9"/>
  <c r="H539" i="9"/>
  <c r="G539" i="9"/>
  <c r="F539" i="9"/>
  <c r="I538" i="9"/>
  <c r="H538" i="9"/>
  <c r="G538" i="9"/>
  <c r="F538" i="9"/>
  <c r="I537" i="9"/>
  <c r="H537" i="9"/>
  <c r="G537" i="9"/>
  <c r="F537" i="9"/>
  <c r="I536" i="9"/>
  <c r="H536" i="9"/>
  <c r="G536" i="9"/>
  <c r="F536" i="9"/>
  <c r="J536" i="9" s="1"/>
  <c r="K536" i="9" s="1"/>
  <c r="I535" i="9"/>
  <c r="H535" i="9"/>
  <c r="G535" i="9"/>
  <c r="F535" i="9"/>
  <c r="J535" i="9" s="1"/>
  <c r="K535" i="9" s="1"/>
  <c r="I534" i="9"/>
  <c r="J534" i="9" s="1"/>
  <c r="K534" i="9" s="1"/>
  <c r="H534" i="9"/>
  <c r="G534" i="9"/>
  <c r="F534" i="9"/>
  <c r="K533" i="9"/>
  <c r="I533" i="9"/>
  <c r="H533" i="9"/>
  <c r="J533" i="9" s="1"/>
  <c r="G533" i="9"/>
  <c r="F533" i="9"/>
  <c r="I532" i="9"/>
  <c r="J532" i="9" s="1"/>
  <c r="K532" i="9" s="1"/>
  <c r="H532" i="9"/>
  <c r="G532" i="9"/>
  <c r="F532" i="9"/>
  <c r="I531" i="9"/>
  <c r="H531" i="9"/>
  <c r="G531" i="9"/>
  <c r="F531" i="9"/>
  <c r="J531" i="9" s="1"/>
  <c r="K531" i="9" s="1"/>
  <c r="I530" i="9"/>
  <c r="H530" i="9"/>
  <c r="G530" i="9"/>
  <c r="F530" i="9"/>
  <c r="I529" i="9"/>
  <c r="H529" i="9"/>
  <c r="G529" i="9"/>
  <c r="F529" i="9"/>
  <c r="K528" i="9"/>
  <c r="I528" i="9"/>
  <c r="H528" i="9"/>
  <c r="G528" i="9"/>
  <c r="F528" i="9"/>
  <c r="J528" i="9" s="1"/>
  <c r="I527" i="9"/>
  <c r="H527" i="9"/>
  <c r="G527" i="9"/>
  <c r="F527" i="9"/>
  <c r="J527" i="9" s="1"/>
  <c r="K527" i="9" s="1"/>
  <c r="K526" i="9"/>
  <c r="J526" i="9"/>
  <c r="I526" i="9"/>
  <c r="H526" i="9"/>
  <c r="G526" i="9"/>
  <c r="F526" i="9"/>
  <c r="K525" i="9"/>
  <c r="J525" i="9"/>
  <c r="I525" i="9"/>
  <c r="H525" i="9"/>
  <c r="G525" i="9"/>
  <c r="F525" i="9"/>
  <c r="I524" i="9"/>
  <c r="J524" i="9" s="1"/>
  <c r="K524" i="9" s="1"/>
  <c r="H524" i="9"/>
  <c r="G524" i="9"/>
  <c r="F524" i="9"/>
  <c r="I523" i="9"/>
  <c r="H523" i="9"/>
  <c r="G523" i="9"/>
  <c r="F523" i="9"/>
  <c r="J523" i="9" s="1"/>
  <c r="K523" i="9" s="1"/>
  <c r="I522" i="9"/>
  <c r="H522" i="9"/>
  <c r="G522" i="9"/>
  <c r="F522" i="9"/>
  <c r="J522" i="9" s="1"/>
  <c r="K522" i="9" s="1"/>
  <c r="I521" i="9"/>
  <c r="H521" i="9"/>
  <c r="G521" i="9"/>
  <c r="F521" i="9"/>
  <c r="J521" i="9" s="1"/>
  <c r="K521" i="9" s="1"/>
  <c r="I520" i="9"/>
  <c r="H520" i="9"/>
  <c r="G520" i="9"/>
  <c r="F520" i="9"/>
  <c r="J520" i="9" s="1"/>
  <c r="K520" i="9" s="1"/>
  <c r="K519" i="9"/>
  <c r="I519" i="9"/>
  <c r="H519" i="9"/>
  <c r="G519" i="9"/>
  <c r="F519" i="9"/>
  <c r="J519" i="9" s="1"/>
  <c r="K518" i="9"/>
  <c r="J518" i="9"/>
  <c r="I518" i="9"/>
  <c r="H518" i="9"/>
  <c r="G518" i="9"/>
  <c r="F518" i="9"/>
  <c r="I517" i="9"/>
  <c r="J517" i="9" s="1"/>
  <c r="K517" i="9" s="1"/>
  <c r="H517" i="9"/>
  <c r="G517" i="9"/>
  <c r="F517" i="9"/>
  <c r="I516" i="9"/>
  <c r="H516" i="9"/>
  <c r="G516" i="9"/>
  <c r="F516" i="9"/>
  <c r="I515" i="9"/>
  <c r="H515" i="9"/>
  <c r="G515" i="9"/>
  <c r="F515" i="9"/>
  <c r="I514" i="9"/>
  <c r="H514" i="9"/>
  <c r="G514" i="9"/>
  <c r="F514" i="9"/>
  <c r="I513" i="9"/>
  <c r="H513" i="9"/>
  <c r="G513" i="9"/>
  <c r="F513" i="9"/>
  <c r="J513" i="9" s="1"/>
  <c r="K513" i="9" s="1"/>
  <c r="I512" i="9"/>
  <c r="H512" i="9"/>
  <c r="G512" i="9"/>
  <c r="F512" i="9"/>
  <c r="J512" i="9" s="1"/>
  <c r="K512" i="9" s="1"/>
  <c r="J511" i="9"/>
  <c r="K511" i="9" s="1"/>
  <c r="I511" i="9"/>
  <c r="H511" i="9"/>
  <c r="G511" i="9"/>
  <c r="F511" i="9"/>
  <c r="J510" i="9"/>
  <c r="K510" i="9" s="1"/>
  <c r="I510" i="9"/>
  <c r="H510" i="9"/>
  <c r="G510" i="9"/>
  <c r="F510" i="9"/>
  <c r="I509" i="9"/>
  <c r="J509" i="9" s="1"/>
  <c r="K509" i="9" s="1"/>
  <c r="H509" i="9"/>
  <c r="G509" i="9"/>
  <c r="F509" i="9"/>
  <c r="K508" i="9"/>
  <c r="I508" i="9"/>
  <c r="H508" i="9"/>
  <c r="G508" i="9"/>
  <c r="J508" i="9" s="1"/>
  <c r="F508" i="9"/>
  <c r="I507" i="9"/>
  <c r="H507" i="9"/>
  <c r="G507" i="9"/>
  <c r="F507" i="9"/>
  <c r="I506" i="9"/>
  <c r="H506" i="9"/>
  <c r="G506" i="9"/>
  <c r="F506" i="9"/>
  <c r="I505" i="9"/>
  <c r="H505" i="9"/>
  <c r="G505" i="9"/>
  <c r="F505" i="9"/>
  <c r="J505" i="9" s="1"/>
  <c r="K505" i="9" s="1"/>
  <c r="I504" i="9"/>
  <c r="H504" i="9"/>
  <c r="G504" i="9"/>
  <c r="F504" i="9"/>
  <c r="J503" i="9"/>
  <c r="K503" i="9" s="1"/>
  <c r="I503" i="9"/>
  <c r="H503" i="9"/>
  <c r="G503" i="9"/>
  <c r="F503" i="9"/>
  <c r="I502" i="9"/>
  <c r="J502" i="9" s="1"/>
  <c r="K502" i="9" s="1"/>
  <c r="H502" i="9"/>
  <c r="G502" i="9"/>
  <c r="F502" i="9"/>
  <c r="I501" i="9"/>
  <c r="J501" i="9" s="1"/>
  <c r="K501" i="9" s="1"/>
  <c r="H501" i="9"/>
  <c r="G501" i="9"/>
  <c r="F501" i="9"/>
  <c r="J500" i="9"/>
  <c r="K500" i="9" s="1"/>
  <c r="I500" i="9"/>
  <c r="H500" i="9"/>
  <c r="G500" i="9"/>
  <c r="F500" i="9"/>
  <c r="I499" i="9"/>
  <c r="H499" i="9"/>
  <c r="G499" i="9"/>
  <c r="J499" i="9" s="1"/>
  <c r="K499" i="9" s="1"/>
  <c r="F499" i="9"/>
  <c r="I498" i="9"/>
  <c r="H498" i="9"/>
  <c r="G498" i="9"/>
  <c r="F498" i="9"/>
  <c r="I497" i="9"/>
  <c r="H497" i="9"/>
  <c r="G497" i="9"/>
  <c r="F497" i="9"/>
  <c r="I496" i="9"/>
  <c r="H496" i="9"/>
  <c r="G496" i="9"/>
  <c r="F496" i="9"/>
  <c r="J496" i="9" s="1"/>
  <c r="K496" i="9" s="1"/>
  <c r="K495" i="9"/>
  <c r="J495" i="9"/>
  <c r="I495" i="9"/>
  <c r="H495" i="9"/>
  <c r="G495" i="9"/>
  <c r="F495" i="9"/>
  <c r="J494" i="9"/>
  <c r="K494" i="9" s="1"/>
  <c r="I494" i="9"/>
  <c r="H494" i="9"/>
  <c r="G494" i="9"/>
  <c r="F494" i="9"/>
  <c r="I493" i="9"/>
  <c r="H493" i="9"/>
  <c r="J493" i="9" s="1"/>
  <c r="K493" i="9" s="1"/>
  <c r="G493" i="9"/>
  <c r="F493" i="9"/>
  <c r="I492" i="9"/>
  <c r="H492" i="9"/>
  <c r="G492" i="9"/>
  <c r="F492" i="9"/>
  <c r="I491" i="9"/>
  <c r="H491" i="9"/>
  <c r="G491" i="9"/>
  <c r="F491" i="9"/>
  <c r="I490" i="9"/>
  <c r="H490" i="9"/>
  <c r="G490" i="9"/>
  <c r="F490" i="9"/>
  <c r="I489" i="9"/>
  <c r="H489" i="9"/>
  <c r="G489" i="9"/>
  <c r="F489" i="9"/>
  <c r="I488" i="9"/>
  <c r="H488" i="9"/>
  <c r="G488" i="9"/>
  <c r="F488" i="9"/>
  <c r="J487" i="9"/>
  <c r="K487" i="9" s="1"/>
  <c r="I487" i="9"/>
  <c r="H487" i="9"/>
  <c r="G487" i="9"/>
  <c r="F487" i="9"/>
  <c r="I486" i="9"/>
  <c r="J486" i="9" s="1"/>
  <c r="K486" i="9" s="1"/>
  <c r="H486" i="9"/>
  <c r="G486" i="9"/>
  <c r="F486" i="9"/>
  <c r="I485" i="9"/>
  <c r="H485" i="9"/>
  <c r="J485" i="9" s="1"/>
  <c r="K485" i="9" s="1"/>
  <c r="G485" i="9"/>
  <c r="F485" i="9"/>
  <c r="K484" i="9"/>
  <c r="I484" i="9"/>
  <c r="H484" i="9"/>
  <c r="J484" i="9" s="1"/>
  <c r="G484" i="9"/>
  <c r="F484" i="9"/>
  <c r="I483" i="9"/>
  <c r="H483" i="9"/>
  <c r="J483" i="9" s="1"/>
  <c r="K483" i="9" s="1"/>
  <c r="G483" i="9"/>
  <c r="F483" i="9"/>
  <c r="I482" i="9"/>
  <c r="H482" i="9"/>
  <c r="G482" i="9"/>
  <c r="F482" i="9"/>
  <c r="J482" i="9" s="1"/>
  <c r="K482" i="9" s="1"/>
  <c r="I481" i="9"/>
  <c r="H481" i="9"/>
  <c r="G481" i="9"/>
  <c r="F481" i="9"/>
  <c r="J481" i="9" s="1"/>
  <c r="K481" i="9" s="1"/>
  <c r="I480" i="9"/>
  <c r="H480" i="9"/>
  <c r="G480" i="9"/>
  <c r="F480" i="9"/>
  <c r="K479" i="9"/>
  <c r="I479" i="9"/>
  <c r="H479" i="9"/>
  <c r="G479" i="9"/>
  <c r="F479" i="9"/>
  <c r="J479" i="9" s="1"/>
  <c r="J478" i="9"/>
  <c r="K478" i="9" s="1"/>
  <c r="I478" i="9"/>
  <c r="H478" i="9"/>
  <c r="G478" i="9"/>
  <c r="F478" i="9"/>
  <c r="I477" i="9"/>
  <c r="J477" i="9" s="1"/>
  <c r="K477" i="9" s="1"/>
  <c r="H477" i="9"/>
  <c r="G477" i="9"/>
  <c r="F477" i="9"/>
  <c r="I476" i="9"/>
  <c r="H476" i="9"/>
  <c r="G476" i="9"/>
  <c r="J476" i="9" s="1"/>
  <c r="K476" i="9" s="1"/>
  <c r="F476" i="9"/>
  <c r="I475" i="9"/>
  <c r="H475" i="9"/>
  <c r="J475" i="9" s="1"/>
  <c r="K475" i="9" s="1"/>
  <c r="G475" i="9"/>
  <c r="F475" i="9"/>
  <c r="I474" i="9"/>
  <c r="H474" i="9"/>
  <c r="G474" i="9"/>
  <c r="F474" i="9"/>
  <c r="I473" i="9"/>
  <c r="H473" i="9"/>
  <c r="G473" i="9"/>
  <c r="F473" i="9"/>
  <c r="I472" i="9"/>
  <c r="H472" i="9"/>
  <c r="G472" i="9"/>
  <c r="F472" i="9"/>
  <c r="J472" i="9" s="1"/>
  <c r="K472" i="9" s="1"/>
  <c r="J471" i="9"/>
  <c r="K471" i="9" s="1"/>
  <c r="I471" i="9"/>
  <c r="H471" i="9"/>
  <c r="G471" i="9"/>
  <c r="F471" i="9"/>
  <c r="I470" i="9"/>
  <c r="J470" i="9" s="1"/>
  <c r="K470" i="9" s="1"/>
  <c r="H470" i="9"/>
  <c r="G470" i="9"/>
  <c r="F470" i="9"/>
  <c r="K469" i="9"/>
  <c r="I469" i="9"/>
  <c r="H469" i="9"/>
  <c r="J469" i="9" s="1"/>
  <c r="G469" i="9"/>
  <c r="F469" i="9"/>
  <c r="I468" i="9"/>
  <c r="J468" i="9" s="1"/>
  <c r="K468" i="9" s="1"/>
  <c r="H468" i="9"/>
  <c r="G468" i="9"/>
  <c r="F468" i="9"/>
  <c r="I467" i="9"/>
  <c r="H467" i="9"/>
  <c r="G467" i="9"/>
  <c r="F467" i="9"/>
  <c r="I466" i="9"/>
  <c r="H466" i="9"/>
  <c r="G466" i="9"/>
  <c r="F466" i="9"/>
  <c r="I465" i="9"/>
  <c r="H465" i="9"/>
  <c r="G465" i="9"/>
  <c r="F465" i="9"/>
  <c r="I464" i="9"/>
  <c r="H464" i="9"/>
  <c r="G464" i="9"/>
  <c r="F464" i="9"/>
  <c r="I463" i="9"/>
  <c r="H463" i="9"/>
  <c r="G463" i="9"/>
  <c r="F463" i="9"/>
  <c r="J463" i="9" s="1"/>
  <c r="K463" i="9" s="1"/>
  <c r="K462" i="9"/>
  <c r="J462" i="9"/>
  <c r="I462" i="9"/>
  <c r="H462" i="9"/>
  <c r="G462" i="9"/>
  <c r="F462" i="9"/>
  <c r="J461" i="9"/>
  <c r="K461" i="9" s="1"/>
  <c r="I461" i="9"/>
  <c r="H461" i="9"/>
  <c r="G461" i="9"/>
  <c r="F461" i="9"/>
  <c r="I460" i="9"/>
  <c r="H460" i="9"/>
  <c r="G460" i="9"/>
  <c r="F460" i="9"/>
  <c r="I459" i="9"/>
  <c r="H459" i="9"/>
  <c r="G459" i="9"/>
  <c r="F459" i="9"/>
  <c r="I458" i="9"/>
  <c r="H458" i="9"/>
  <c r="G458" i="9"/>
  <c r="F458" i="9"/>
  <c r="I457" i="9"/>
  <c r="H457" i="9"/>
  <c r="G457" i="9"/>
  <c r="F457" i="9"/>
  <c r="J456" i="9"/>
  <c r="K456" i="9" s="1"/>
  <c r="I456" i="9"/>
  <c r="H456" i="9"/>
  <c r="G456" i="9"/>
  <c r="F456" i="9"/>
  <c r="I455" i="9"/>
  <c r="H455" i="9"/>
  <c r="G455" i="9"/>
  <c r="F455" i="9"/>
  <c r="J455" i="9" s="1"/>
  <c r="K455" i="9" s="1"/>
  <c r="I454" i="9"/>
  <c r="H454" i="9"/>
  <c r="J454" i="9" s="1"/>
  <c r="K454" i="9" s="1"/>
  <c r="G454" i="9"/>
  <c r="F454" i="9"/>
  <c r="I453" i="9"/>
  <c r="H453" i="9"/>
  <c r="G453" i="9"/>
  <c r="J453" i="9" s="1"/>
  <c r="K453" i="9" s="1"/>
  <c r="F453" i="9"/>
  <c r="K452" i="9"/>
  <c r="J452" i="9"/>
  <c r="I452" i="9"/>
  <c r="H452" i="9"/>
  <c r="G452" i="9"/>
  <c r="F452" i="9"/>
  <c r="I451" i="9"/>
  <c r="H451" i="9"/>
  <c r="J451" i="9" s="1"/>
  <c r="K451" i="9" s="1"/>
  <c r="G451" i="9"/>
  <c r="F451" i="9"/>
  <c r="I450" i="9"/>
  <c r="H450" i="9"/>
  <c r="G450" i="9"/>
  <c r="F450" i="9"/>
  <c r="I449" i="9"/>
  <c r="H449" i="9"/>
  <c r="G449" i="9"/>
  <c r="F449" i="9"/>
  <c r="I448" i="9"/>
  <c r="H448" i="9"/>
  <c r="G448" i="9"/>
  <c r="J448" i="9" s="1"/>
  <c r="K448" i="9" s="1"/>
  <c r="F448" i="9"/>
  <c r="I447" i="9"/>
  <c r="H447" i="9"/>
  <c r="G447" i="9"/>
  <c r="F447" i="9"/>
  <c r="J447" i="9" s="1"/>
  <c r="K447" i="9" s="1"/>
  <c r="J446" i="9"/>
  <c r="K446" i="9" s="1"/>
  <c r="I446" i="9"/>
  <c r="H446" i="9"/>
  <c r="G446" i="9"/>
  <c r="F446" i="9"/>
  <c r="I445" i="9"/>
  <c r="H445" i="9"/>
  <c r="G445" i="9"/>
  <c r="J445" i="9" s="1"/>
  <c r="K445" i="9" s="1"/>
  <c r="F445" i="9"/>
  <c r="I444" i="9"/>
  <c r="H444" i="9"/>
  <c r="G444" i="9"/>
  <c r="J444" i="9" s="1"/>
  <c r="K444" i="9" s="1"/>
  <c r="F444" i="9"/>
  <c r="J443" i="9"/>
  <c r="K443" i="9" s="1"/>
  <c r="I443" i="9"/>
  <c r="H443" i="9"/>
  <c r="G443" i="9"/>
  <c r="F443" i="9"/>
  <c r="I442" i="9"/>
  <c r="H442" i="9"/>
  <c r="G442" i="9"/>
  <c r="F442" i="9"/>
  <c r="J442" i="9" s="1"/>
  <c r="K442" i="9" s="1"/>
  <c r="I441" i="9"/>
  <c r="H441" i="9"/>
  <c r="G441" i="9"/>
  <c r="F441" i="9"/>
  <c r="I440" i="9"/>
  <c r="H440" i="9"/>
  <c r="G440" i="9"/>
  <c r="F440" i="9"/>
  <c r="J440" i="9" s="1"/>
  <c r="K440" i="9" s="1"/>
  <c r="J439" i="9"/>
  <c r="K439" i="9" s="1"/>
  <c r="I439" i="9"/>
  <c r="H439" i="9"/>
  <c r="G439" i="9"/>
  <c r="F439" i="9"/>
  <c r="I438" i="9"/>
  <c r="H438" i="9"/>
  <c r="J438" i="9" s="1"/>
  <c r="K438" i="9" s="1"/>
  <c r="G438" i="9"/>
  <c r="F438" i="9"/>
  <c r="I437" i="9"/>
  <c r="H437" i="9"/>
  <c r="G437" i="9"/>
  <c r="J437" i="9" s="1"/>
  <c r="K437" i="9" s="1"/>
  <c r="F437" i="9"/>
  <c r="I436" i="9"/>
  <c r="H436" i="9"/>
  <c r="G436" i="9"/>
  <c r="F436" i="9"/>
  <c r="I435" i="9"/>
  <c r="H435" i="9"/>
  <c r="G435" i="9"/>
  <c r="F435" i="9"/>
  <c r="J435" i="9" s="1"/>
  <c r="K435" i="9" s="1"/>
  <c r="I434" i="9"/>
  <c r="H434" i="9"/>
  <c r="G434" i="9"/>
  <c r="F434" i="9"/>
  <c r="I433" i="9"/>
  <c r="H433" i="9"/>
  <c r="G433" i="9"/>
  <c r="F433" i="9"/>
  <c r="J433" i="9" s="1"/>
  <c r="K433" i="9" s="1"/>
  <c r="K432" i="9"/>
  <c r="I432" i="9"/>
  <c r="H432" i="9"/>
  <c r="G432" i="9"/>
  <c r="F432" i="9"/>
  <c r="J432" i="9" s="1"/>
  <c r="J431" i="9"/>
  <c r="K431" i="9" s="1"/>
  <c r="I431" i="9"/>
  <c r="H431" i="9"/>
  <c r="G431" i="9"/>
  <c r="F431" i="9"/>
  <c r="J430" i="9"/>
  <c r="K430" i="9" s="1"/>
  <c r="I430" i="9"/>
  <c r="H430" i="9"/>
  <c r="G430" i="9"/>
  <c r="F430" i="9"/>
  <c r="J429" i="9"/>
  <c r="K429" i="9" s="1"/>
  <c r="I429" i="9"/>
  <c r="H429" i="9"/>
  <c r="G429" i="9"/>
  <c r="F429" i="9"/>
  <c r="I428" i="9"/>
  <c r="H428" i="9"/>
  <c r="G428" i="9"/>
  <c r="J428" i="9" s="1"/>
  <c r="K428" i="9" s="1"/>
  <c r="F428" i="9"/>
  <c r="I427" i="9"/>
  <c r="H427" i="9"/>
  <c r="G427" i="9"/>
  <c r="F427" i="9"/>
  <c r="J426" i="9"/>
  <c r="K426" i="9" s="1"/>
  <c r="I426" i="9"/>
  <c r="H426" i="9"/>
  <c r="G426" i="9"/>
  <c r="F426" i="9"/>
  <c r="I425" i="9"/>
  <c r="H425" i="9"/>
  <c r="G425" i="9"/>
  <c r="F425" i="9"/>
  <c r="I424" i="9"/>
  <c r="H424" i="9"/>
  <c r="G424" i="9"/>
  <c r="F424" i="9"/>
  <c r="J423" i="9"/>
  <c r="K423" i="9" s="1"/>
  <c r="I423" i="9"/>
  <c r="H423" i="9"/>
  <c r="G423" i="9"/>
  <c r="F423" i="9"/>
  <c r="I422" i="9"/>
  <c r="H422" i="9"/>
  <c r="G422" i="9"/>
  <c r="F422" i="9"/>
  <c r="J422" i="9" s="1"/>
  <c r="K422" i="9" s="1"/>
  <c r="I421" i="9"/>
  <c r="J421" i="9" s="1"/>
  <c r="K421" i="9" s="1"/>
  <c r="H421" i="9"/>
  <c r="G421" i="9"/>
  <c r="F421" i="9"/>
  <c r="I420" i="9"/>
  <c r="H420" i="9"/>
  <c r="G420" i="9"/>
  <c r="J420" i="9" s="1"/>
  <c r="K420" i="9" s="1"/>
  <c r="F420" i="9"/>
  <c r="I419" i="9"/>
  <c r="H419" i="9"/>
  <c r="G419" i="9"/>
  <c r="F419" i="9"/>
  <c r="I418" i="9"/>
  <c r="H418" i="9"/>
  <c r="G418" i="9"/>
  <c r="F418" i="9"/>
  <c r="I417" i="9"/>
  <c r="H417" i="9"/>
  <c r="G417" i="9"/>
  <c r="F417" i="9"/>
  <c r="J417" i="9" s="1"/>
  <c r="K417" i="9" s="1"/>
  <c r="I416" i="9"/>
  <c r="H416" i="9"/>
  <c r="G416" i="9"/>
  <c r="F416" i="9"/>
  <c r="I415" i="9"/>
  <c r="H415" i="9"/>
  <c r="G415" i="9"/>
  <c r="J415" i="9" s="1"/>
  <c r="K415" i="9" s="1"/>
  <c r="F415" i="9"/>
  <c r="I414" i="9"/>
  <c r="H414" i="9"/>
  <c r="G414" i="9"/>
  <c r="F414" i="9"/>
  <c r="J414" i="9" s="1"/>
  <c r="K414" i="9" s="1"/>
  <c r="I413" i="9"/>
  <c r="H413" i="9"/>
  <c r="J413" i="9" s="1"/>
  <c r="K413" i="9" s="1"/>
  <c r="G413" i="9"/>
  <c r="F413" i="9"/>
  <c r="J412" i="9"/>
  <c r="K412" i="9" s="1"/>
  <c r="I412" i="9"/>
  <c r="H412" i="9"/>
  <c r="G412" i="9"/>
  <c r="F412" i="9"/>
  <c r="I411" i="9"/>
  <c r="H411" i="9"/>
  <c r="G411" i="9"/>
  <c r="F411" i="9"/>
  <c r="I410" i="9"/>
  <c r="H410" i="9"/>
  <c r="G410" i="9"/>
  <c r="F410" i="9"/>
  <c r="J410" i="9" s="1"/>
  <c r="K410" i="9" s="1"/>
  <c r="I409" i="9"/>
  <c r="H409" i="9"/>
  <c r="G409" i="9"/>
  <c r="F409" i="9"/>
  <c r="I408" i="9"/>
  <c r="H408" i="9"/>
  <c r="G408" i="9"/>
  <c r="F408" i="9"/>
  <c r="I407" i="9"/>
  <c r="H407" i="9"/>
  <c r="G407" i="9"/>
  <c r="J407" i="9" s="1"/>
  <c r="K407" i="9" s="1"/>
  <c r="F407" i="9"/>
  <c r="I406" i="9"/>
  <c r="H406" i="9"/>
  <c r="G406" i="9"/>
  <c r="F406" i="9"/>
  <c r="K405" i="9"/>
  <c r="J405" i="9"/>
  <c r="I405" i="9"/>
  <c r="H405" i="9"/>
  <c r="G405" i="9"/>
  <c r="F405" i="9"/>
  <c r="I404" i="9"/>
  <c r="J404" i="9" s="1"/>
  <c r="K404" i="9" s="1"/>
  <c r="H404" i="9"/>
  <c r="G404" i="9"/>
  <c r="F404" i="9"/>
  <c r="K403" i="9"/>
  <c r="I403" i="9"/>
  <c r="H403" i="9"/>
  <c r="G403" i="9"/>
  <c r="F403" i="9"/>
  <c r="J403" i="9" s="1"/>
  <c r="I402" i="9"/>
  <c r="H402" i="9"/>
  <c r="G402" i="9"/>
  <c r="J402" i="9" s="1"/>
  <c r="K402" i="9" s="1"/>
  <c r="F402" i="9"/>
  <c r="I401" i="9"/>
  <c r="H401" i="9"/>
  <c r="G401" i="9"/>
  <c r="F401" i="9"/>
  <c r="I400" i="9"/>
  <c r="H400" i="9"/>
  <c r="G400" i="9"/>
  <c r="F400" i="9"/>
  <c r="I399" i="9"/>
  <c r="H399" i="9"/>
  <c r="G399" i="9"/>
  <c r="J399" i="9" s="1"/>
  <c r="K399" i="9" s="1"/>
  <c r="F399" i="9"/>
  <c r="I398" i="9"/>
  <c r="H398" i="9"/>
  <c r="G398" i="9"/>
  <c r="F398" i="9"/>
  <c r="J398" i="9" s="1"/>
  <c r="K398" i="9" s="1"/>
  <c r="K397" i="9"/>
  <c r="J397" i="9"/>
  <c r="I397" i="9"/>
  <c r="H397" i="9"/>
  <c r="G397" i="9"/>
  <c r="F397" i="9"/>
  <c r="I396" i="9"/>
  <c r="H396" i="9"/>
  <c r="J396" i="9" s="1"/>
  <c r="K396" i="9" s="1"/>
  <c r="G396" i="9"/>
  <c r="F396" i="9"/>
  <c r="I395" i="9"/>
  <c r="H395" i="9"/>
  <c r="G395" i="9"/>
  <c r="F395" i="9"/>
  <c r="I394" i="9"/>
  <c r="H394" i="9"/>
  <c r="G394" i="9"/>
  <c r="J394" i="9" s="1"/>
  <c r="K394" i="9" s="1"/>
  <c r="F394" i="9"/>
  <c r="I393" i="9"/>
  <c r="H393" i="9"/>
  <c r="G393" i="9"/>
  <c r="F393" i="9"/>
  <c r="J392" i="9"/>
  <c r="K392" i="9" s="1"/>
  <c r="I392" i="9"/>
  <c r="H392" i="9"/>
  <c r="G392" i="9"/>
  <c r="F392" i="9"/>
  <c r="I391" i="9"/>
  <c r="H391" i="9"/>
  <c r="G391" i="9"/>
  <c r="J391" i="9" s="1"/>
  <c r="K391" i="9" s="1"/>
  <c r="F391" i="9"/>
  <c r="J390" i="9"/>
  <c r="K390" i="9" s="1"/>
  <c r="I390" i="9"/>
  <c r="H390" i="9"/>
  <c r="G390" i="9"/>
  <c r="F390" i="9"/>
  <c r="I389" i="9"/>
  <c r="H389" i="9"/>
  <c r="J389" i="9" s="1"/>
  <c r="K389" i="9" s="1"/>
  <c r="G389" i="9"/>
  <c r="F389" i="9"/>
  <c r="I388" i="9"/>
  <c r="H388" i="9"/>
  <c r="G388" i="9"/>
  <c r="F388" i="9"/>
  <c r="J388" i="9" s="1"/>
  <c r="K388" i="9" s="1"/>
  <c r="I387" i="9"/>
  <c r="H387" i="9"/>
  <c r="G387" i="9"/>
  <c r="F387" i="9"/>
  <c r="I386" i="9"/>
  <c r="H386" i="9"/>
  <c r="G386" i="9"/>
  <c r="F386" i="9"/>
  <c r="J386" i="9" s="1"/>
  <c r="K386" i="9" s="1"/>
  <c r="I385" i="9"/>
  <c r="H385" i="9"/>
  <c r="G385" i="9"/>
  <c r="F385" i="9"/>
  <c r="J384" i="9"/>
  <c r="K384" i="9" s="1"/>
  <c r="I384" i="9"/>
  <c r="H384" i="9"/>
  <c r="G384" i="9"/>
  <c r="F384" i="9"/>
  <c r="I383" i="9"/>
  <c r="J383" i="9" s="1"/>
  <c r="K383" i="9" s="1"/>
  <c r="H383" i="9"/>
  <c r="G383" i="9"/>
  <c r="F383" i="9"/>
  <c r="I382" i="9"/>
  <c r="J382" i="9" s="1"/>
  <c r="K382" i="9" s="1"/>
  <c r="H382" i="9"/>
  <c r="G382" i="9"/>
  <c r="F382" i="9"/>
  <c r="J381" i="9"/>
  <c r="K381" i="9" s="1"/>
  <c r="I381" i="9"/>
  <c r="H381" i="9"/>
  <c r="G381" i="9"/>
  <c r="F381" i="9"/>
  <c r="I380" i="9"/>
  <c r="H380" i="9"/>
  <c r="G380" i="9"/>
  <c r="F380" i="9"/>
  <c r="J380" i="9" s="1"/>
  <c r="K380" i="9" s="1"/>
  <c r="I379" i="9"/>
  <c r="H379" i="9"/>
  <c r="G379" i="9"/>
  <c r="F379" i="9"/>
  <c r="J379" i="9" s="1"/>
  <c r="K379" i="9" s="1"/>
  <c r="J378" i="9"/>
  <c r="K378" i="9" s="1"/>
  <c r="I378" i="9"/>
  <c r="H378" i="9"/>
  <c r="G378" i="9"/>
  <c r="F378" i="9"/>
  <c r="I377" i="9"/>
  <c r="J377" i="9" s="1"/>
  <c r="K377" i="9" s="1"/>
  <c r="H377" i="9"/>
  <c r="G377" i="9"/>
  <c r="F377" i="9"/>
  <c r="I376" i="9"/>
  <c r="H376" i="9"/>
  <c r="G376" i="9"/>
  <c r="F376" i="9"/>
  <c r="J376" i="9" s="1"/>
  <c r="K376" i="9" s="1"/>
  <c r="J375" i="9"/>
  <c r="K375" i="9" s="1"/>
  <c r="I375" i="9"/>
  <c r="H375" i="9"/>
  <c r="G375" i="9"/>
  <c r="F375" i="9"/>
  <c r="I374" i="9"/>
  <c r="H374" i="9"/>
  <c r="G374" i="9"/>
  <c r="F374" i="9"/>
  <c r="J374" i="9" s="1"/>
  <c r="K374" i="9" s="1"/>
  <c r="I373" i="9"/>
  <c r="H373" i="9"/>
  <c r="G373" i="9"/>
  <c r="J373" i="9" s="1"/>
  <c r="K373" i="9" s="1"/>
  <c r="F373" i="9"/>
  <c r="I372" i="9"/>
  <c r="J372" i="9" s="1"/>
  <c r="K372" i="9" s="1"/>
  <c r="H372" i="9"/>
  <c r="G372" i="9"/>
  <c r="F372" i="9"/>
  <c r="I371" i="9"/>
  <c r="H371" i="9"/>
  <c r="G371" i="9"/>
  <c r="F371" i="9"/>
  <c r="I370" i="9"/>
  <c r="H370" i="9"/>
  <c r="G370" i="9"/>
  <c r="J370" i="9" s="1"/>
  <c r="K370" i="9" s="1"/>
  <c r="F370" i="9"/>
  <c r="I369" i="9"/>
  <c r="H369" i="9"/>
  <c r="G369" i="9"/>
  <c r="F369" i="9"/>
  <c r="I368" i="9"/>
  <c r="H368" i="9"/>
  <c r="G368" i="9"/>
  <c r="F368" i="9"/>
  <c r="J368" i="9" s="1"/>
  <c r="K368" i="9" s="1"/>
  <c r="K367" i="9"/>
  <c r="I367" i="9"/>
  <c r="H367" i="9"/>
  <c r="G367" i="9"/>
  <c r="J367" i="9" s="1"/>
  <c r="F367" i="9"/>
  <c r="J366" i="9"/>
  <c r="K366" i="9" s="1"/>
  <c r="I366" i="9"/>
  <c r="H366" i="9"/>
  <c r="G366" i="9"/>
  <c r="F366" i="9"/>
  <c r="I365" i="9"/>
  <c r="H365" i="9"/>
  <c r="J365" i="9" s="1"/>
  <c r="K365" i="9" s="1"/>
  <c r="G365" i="9"/>
  <c r="F365" i="9"/>
  <c r="I364" i="9"/>
  <c r="H364" i="9"/>
  <c r="G364" i="9"/>
  <c r="J364" i="9" s="1"/>
  <c r="K364" i="9" s="1"/>
  <c r="F364" i="9"/>
  <c r="I363" i="9"/>
  <c r="H363" i="9"/>
  <c r="G363" i="9"/>
  <c r="F363" i="9"/>
  <c r="I362" i="9"/>
  <c r="H362" i="9"/>
  <c r="G362" i="9"/>
  <c r="J362" i="9" s="1"/>
  <c r="K362" i="9" s="1"/>
  <c r="F362" i="9"/>
  <c r="I361" i="9"/>
  <c r="H361" i="9"/>
  <c r="G361" i="9"/>
  <c r="F361" i="9"/>
  <c r="J361" i="9" s="1"/>
  <c r="K361" i="9" s="1"/>
  <c r="J360" i="9"/>
  <c r="K360" i="9" s="1"/>
  <c r="I360" i="9"/>
  <c r="H360" i="9"/>
  <c r="G360" i="9"/>
  <c r="F360" i="9"/>
  <c r="I359" i="9"/>
  <c r="H359" i="9"/>
  <c r="J359" i="9" s="1"/>
  <c r="K359" i="9" s="1"/>
  <c r="G359" i="9"/>
  <c r="F359" i="9"/>
  <c r="I358" i="9"/>
  <c r="H358" i="9"/>
  <c r="G358" i="9"/>
  <c r="F358" i="9"/>
  <c r="J358" i="9" s="1"/>
  <c r="K358" i="9" s="1"/>
  <c r="I357" i="9"/>
  <c r="H357" i="9"/>
  <c r="G357" i="9"/>
  <c r="F357" i="9"/>
  <c r="I356" i="9"/>
  <c r="H356" i="9"/>
  <c r="G356" i="9"/>
  <c r="J356" i="9" s="1"/>
  <c r="K356" i="9" s="1"/>
  <c r="F356" i="9"/>
  <c r="I355" i="9"/>
  <c r="H355" i="9"/>
  <c r="G355" i="9"/>
  <c r="F355" i="9"/>
  <c r="J354" i="9"/>
  <c r="K354" i="9" s="1"/>
  <c r="I354" i="9"/>
  <c r="H354" i="9"/>
  <c r="G354" i="9"/>
  <c r="F354" i="9"/>
  <c r="I353" i="9"/>
  <c r="H353" i="9"/>
  <c r="G353" i="9"/>
  <c r="F353" i="9"/>
  <c r="I352" i="9"/>
  <c r="H352" i="9"/>
  <c r="G352" i="9"/>
  <c r="F352" i="9"/>
  <c r="J352" i="9" s="1"/>
  <c r="K352" i="9" s="1"/>
  <c r="I351" i="9"/>
  <c r="H351" i="9"/>
  <c r="G351" i="9"/>
  <c r="F351" i="9"/>
  <c r="I350" i="9"/>
  <c r="H350" i="9"/>
  <c r="G350" i="9"/>
  <c r="F350" i="9"/>
  <c r="J350" i="9" s="1"/>
  <c r="K350" i="9" s="1"/>
  <c r="K349" i="9"/>
  <c r="J349" i="9"/>
  <c r="I349" i="9"/>
  <c r="H349" i="9"/>
  <c r="G349" i="9"/>
  <c r="F349" i="9"/>
  <c r="I348" i="9"/>
  <c r="H348" i="9"/>
  <c r="J348" i="9" s="1"/>
  <c r="K348" i="9" s="1"/>
  <c r="G348" i="9"/>
  <c r="F348" i="9"/>
  <c r="I347" i="9"/>
  <c r="H347" i="9"/>
  <c r="G347" i="9"/>
  <c r="F347" i="9"/>
  <c r="J347" i="9" s="1"/>
  <c r="K347" i="9" s="1"/>
  <c r="I346" i="9"/>
  <c r="H346" i="9"/>
  <c r="G346" i="9"/>
  <c r="F346" i="9"/>
  <c r="J346" i="9" s="1"/>
  <c r="K346" i="9" s="1"/>
  <c r="I345" i="9"/>
  <c r="H345" i="9"/>
  <c r="G345" i="9"/>
  <c r="F345" i="9"/>
  <c r="J345" i="9" s="1"/>
  <c r="K345" i="9" s="1"/>
  <c r="K344" i="9"/>
  <c r="J344" i="9"/>
  <c r="I344" i="9"/>
  <c r="H344" i="9"/>
  <c r="G344" i="9"/>
  <c r="F344" i="9"/>
  <c r="K343" i="9"/>
  <c r="J343" i="9"/>
  <c r="I343" i="9"/>
  <c r="H343" i="9"/>
  <c r="G343" i="9"/>
  <c r="F343" i="9"/>
  <c r="J342" i="9"/>
  <c r="K342" i="9" s="1"/>
  <c r="I342" i="9"/>
  <c r="H342" i="9"/>
  <c r="G342" i="9"/>
  <c r="F342" i="9"/>
  <c r="I341" i="9"/>
  <c r="H341" i="9"/>
  <c r="G341" i="9"/>
  <c r="F341" i="9"/>
  <c r="I340" i="9"/>
  <c r="H340" i="9"/>
  <c r="G340" i="9"/>
  <c r="F340" i="9"/>
  <c r="I339" i="9"/>
  <c r="H339" i="9"/>
  <c r="G339" i="9"/>
  <c r="F339" i="9"/>
  <c r="I338" i="9"/>
  <c r="H338" i="9"/>
  <c r="G338" i="9"/>
  <c r="F338" i="9"/>
  <c r="J338" i="9" s="1"/>
  <c r="K338" i="9" s="1"/>
  <c r="I337" i="9"/>
  <c r="J337" i="9" s="1"/>
  <c r="K337" i="9" s="1"/>
  <c r="H337" i="9"/>
  <c r="G337" i="9"/>
  <c r="F337" i="9"/>
  <c r="J336" i="9"/>
  <c r="K336" i="9" s="1"/>
  <c r="I336" i="9"/>
  <c r="H336" i="9"/>
  <c r="G336" i="9"/>
  <c r="F336" i="9"/>
  <c r="I335" i="9"/>
  <c r="H335" i="9"/>
  <c r="G335" i="9"/>
  <c r="F335" i="9"/>
  <c r="I334" i="9"/>
  <c r="H334" i="9"/>
  <c r="G334" i="9"/>
  <c r="F334" i="9"/>
  <c r="J334" i="9" s="1"/>
  <c r="K334" i="9" s="1"/>
  <c r="I333" i="9"/>
  <c r="H333" i="9"/>
  <c r="G333" i="9"/>
  <c r="F333" i="9"/>
  <c r="I332" i="9"/>
  <c r="H332" i="9"/>
  <c r="G332" i="9"/>
  <c r="F332" i="9"/>
  <c r="J332" i="9" s="1"/>
  <c r="K332" i="9" s="1"/>
  <c r="I331" i="9"/>
  <c r="H331" i="9"/>
  <c r="G331" i="9"/>
  <c r="F331" i="9"/>
  <c r="I330" i="9"/>
  <c r="H330" i="9"/>
  <c r="G330" i="9"/>
  <c r="F330" i="9"/>
  <c r="I329" i="9"/>
  <c r="H329" i="9"/>
  <c r="G329" i="9"/>
  <c r="F329" i="9"/>
  <c r="J329" i="9" s="1"/>
  <c r="K329" i="9" s="1"/>
  <c r="I328" i="9"/>
  <c r="H328" i="9"/>
  <c r="G328" i="9"/>
  <c r="F328" i="9"/>
  <c r="J328" i="9" s="1"/>
  <c r="K328" i="9" s="1"/>
  <c r="I327" i="9"/>
  <c r="H327" i="9"/>
  <c r="J327" i="9" s="1"/>
  <c r="K327" i="9" s="1"/>
  <c r="G327" i="9"/>
  <c r="F327" i="9"/>
  <c r="I326" i="9"/>
  <c r="H326" i="9"/>
  <c r="G326" i="9"/>
  <c r="J326" i="9" s="1"/>
  <c r="K326" i="9" s="1"/>
  <c r="F326" i="9"/>
  <c r="K325" i="9"/>
  <c r="J325" i="9"/>
  <c r="I325" i="9"/>
  <c r="H325" i="9"/>
  <c r="G325" i="9"/>
  <c r="F325" i="9"/>
  <c r="I324" i="9"/>
  <c r="H324" i="9"/>
  <c r="G324" i="9"/>
  <c r="F324" i="9"/>
  <c r="I323" i="9"/>
  <c r="H323" i="9"/>
  <c r="G323" i="9"/>
  <c r="F323" i="9"/>
  <c r="J323" i="9" s="1"/>
  <c r="K323" i="9" s="1"/>
  <c r="I322" i="9"/>
  <c r="H322" i="9"/>
  <c r="G322" i="9"/>
  <c r="F322" i="9"/>
  <c r="I321" i="9"/>
  <c r="H321" i="9"/>
  <c r="G321" i="9"/>
  <c r="J321" i="9" s="1"/>
  <c r="K321" i="9" s="1"/>
  <c r="F321" i="9"/>
  <c r="I320" i="9"/>
  <c r="H320" i="9"/>
  <c r="G320" i="9"/>
  <c r="F320" i="9"/>
  <c r="J320" i="9" s="1"/>
  <c r="K320" i="9" s="1"/>
  <c r="I319" i="9"/>
  <c r="J319" i="9" s="1"/>
  <c r="K319" i="9" s="1"/>
  <c r="H319" i="9"/>
  <c r="G319" i="9"/>
  <c r="F319" i="9"/>
  <c r="J318" i="9"/>
  <c r="K318" i="9" s="1"/>
  <c r="I318" i="9"/>
  <c r="H318" i="9"/>
  <c r="G318" i="9"/>
  <c r="F318" i="9"/>
  <c r="I317" i="9"/>
  <c r="H317" i="9"/>
  <c r="G317" i="9"/>
  <c r="F317" i="9"/>
  <c r="J317" i="9" s="1"/>
  <c r="K317" i="9" s="1"/>
  <c r="I316" i="9"/>
  <c r="H316" i="9"/>
  <c r="G316" i="9"/>
  <c r="F316" i="9"/>
  <c r="K315" i="9"/>
  <c r="I315" i="9"/>
  <c r="H315" i="9"/>
  <c r="G315" i="9"/>
  <c r="F315" i="9"/>
  <c r="J315" i="9" s="1"/>
  <c r="K314" i="9"/>
  <c r="J314" i="9"/>
  <c r="I314" i="9"/>
  <c r="H314" i="9"/>
  <c r="G314" i="9"/>
  <c r="F314" i="9"/>
  <c r="I313" i="9"/>
  <c r="J313" i="9" s="1"/>
  <c r="K313" i="9" s="1"/>
  <c r="H313" i="9"/>
  <c r="G313" i="9"/>
  <c r="F313" i="9"/>
  <c r="K312" i="9"/>
  <c r="I312" i="9"/>
  <c r="H312" i="9"/>
  <c r="G312" i="9"/>
  <c r="F312" i="9"/>
  <c r="J312" i="9" s="1"/>
  <c r="I311" i="9"/>
  <c r="H311" i="9"/>
  <c r="G311" i="9"/>
  <c r="J311" i="9" s="1"/>
  <c r="K311" i="9" s="1"/>
  <c r="F311" i="9"/>
  <c r="I310" i="9"/>
  <c r="H310" i="9"/>
  <c r="G310" i="9"/>
  <c r="F310" i="9"/>
  <c r="K309" i="9"/>
  <c r="I309" i="9"/>
  <c r="H309" i="9"/>
  <c r="G309" i="9"/>
  <c r="J309" i="9" s="1"/>
  <c r="F309" i="9"/>
  <c r="J308" i="9"/>
  <c r="K308" i="9" s="1"/>
  <c r="I308" i="9"/>
  <c r="H308" i="9"/>
  <c r="G308" i="9"/>
  <c r="F308" i="9"/>
  <c r="I307" i="9"/>
  <c r="H307" i="9"/>
  <c r="G307" i="9"/>
  <c r="F307" i="9"/>
  <c r="I306" i="9"/>
  <c r="H306" i="9"/>
  <c r="J306" i="9" s="1"/>
  <c r="K306" i="9" s="1"/>
  <c r="G306" i="9"/>
  <c r="F306" i="9"/>
  <c r="I305" i="9"/>
  <c r="H305" i="9"/>
  <c r="G305" i="9"/>
  <c r="F305" i="9"/>
  <c r="J305" i="9" s="1"/>
  <c r="K305" i="9" s="1"/>
  <c r="I304" i="9"/>
  <c r="H304" i="9"/>
  <c r="G304" i="9"/>
  <c r="F304" i="9"/>
  <c r="I303" i="9"/>
  <c r="H303" i="9"/>
  <c r="G303" i="9"/>
  <c r="J303" i="9" s="1"/>
  <c r="K303" i="9" s="1"/>
  <c r="F303" i="9"/>
  <c r="I302" i="9"/>
  <c r="H302" i="9"/>
  <c r="G302" i="9"/>
  <c r="F302" i="9"/>
  <c r="J302" i="9" s="1"/>
  <c r="K302" i="9" s="1"/>
  <c r="J301" i="9"/>
  <c r="K301" i="9" s="1"/>
  <c r="I301" i="9"/>
  <c r="H301" i="9"/>
  <c r="G301" i="9"/>
  <c r="F301" i="9"/>
  <c r="I300" i="9"/>
  <c r="H300" i="9"/>
  <c r="J300" i="9" s="1"/>
  <c r="K300" i="9" s="1"/>
  <c r="G300" i="9"/>
  <c r="F300" i="9"/>
  <c r="I299" i="9"/>
  <c r="H299" i="9"/>
  <c r="G299" i="9"/>
  <c r="F299" i="9"/>
  <c r="J299" i="9" s="1"/>
  <c r="K299" i="9" s="1"/>
  <c r="K298" i="9"/>
  <c r="I298" i="9"/>
  <c r="H298" i="9"/>
  <c r="G298" i="9"/>
  <c r="J298" i="9" s="1"/>
  <c r="F298" i="9"/>
  <c r="J297" i="9"/>
  <c r="K297" i="9" s="1"/>
  <c r="I297" i="9"/>
  <c r="H297" i="9"/>
  <c r="G297" i="9"/>
  <c r="F297" i="9"/>
  <c r="I296" i="9"/>
  <c r="J296" i="9" s="1"/>
  <c r="K296" i="9" s="1"/>
  <c r="H296" i="9"/>
  <c r="G296" i="9"/>
  <c r="F296" i="9"/>
  <c r="I295" i="9"/>
  <c r="J295" i="9" s="1"/>
  <c r="K295" i="9" s="1"/>
  <c r="H295" i="9"/>
  <c r="G295" i="9"/>
  <c r="F295" i="9"/>
  <c r="K294" i="9"/>
  <c r="I294" i="9"/>
  <c r="H294" i="9"/>
  <c r="G294" i="9"/>
  <c r="F294" i="9"/>
  <c r="J294" i="9" s="1"/>
  <c r="I293" i="9"/>
  <c r="H293" i="9"/>
  <c r="G293" i="9"/>
  <c r="F293" i="9"/>
  <c r="J293" i="9" s="1"/>
  <c r="K293" i="9" s="1"/>
  <c r="I292" i="9"/>
  <c r="H292" i="9"/>
  <c r="G292" i="9"/>
  <c r="J292" i="9" s="1"/>
  <c r="K292" i="9" s="1"/>
  <c r="F292" i="9"/>
  <c r="I291" i="9"/>
  <c r="H291" i="9"/>
  <c r="G291" i="9"/>
  <c r="F291" i="9"/>
  <c r="I290" i="9"/>
  <c r="H290" i="9"/>
  <c r="J290" i="9" s="1"/>
  <c r="K290" i="9" s="1"/>
  <c r="G290" i="9"/>
  <c r="F290" i="9"/>
  <c r="I289" i="9"/>
  <c r="H289" i="9"/>
  <c r="G289" i="9"/>
  <c r="F289" i="9"/>
  <c r="J289" i="9" s="1"/>
  <c r="K289" i="9" s="1"/>
  <c r="J288" i="9"/>
  <c r="K288" i="9" s="1"/>
  <c r="I288" i="9"/>
  <c r="H288" i="9"/>
  <c r="G288" i="9"/>
  <c r="F288" i="9"/>
  <c r="I287" i="9"/>
  <c r="H287" i="9"/>
  <c r="G287" i="9"/>
  <c r="F287" i="9"/>
  <c r="J287" i="9" s="1"/>
  <c r="K287" i="9" s="1"/>
  <c r="I286" i="9"/>
  <c r="H286" i="9"/>
  <c r="G286" i="9"/>
  <c r="F286" i="9"/>
  <c r="J286" i="9" s="1"/>
  <c r="K286" i="9" s="1"/>
  <c r="K285" i="9"/>
  <c r="I285" i="9"/>
  <c r="H285" i="9"/>
  <c r="G285" i="9"/>
  <c r="J285" i="9" s="1"/>
  <c r="F285" i="9"/>
  <c r="I284" i="9"/>
  <c r="H284" i="9"/>
  <c r="G284" i="9"/>
  <c r="F284" i="9"/>
  <c r="J284" i="9" s="1"/>
  <c r="K284" i="9" s="1"/>
  <c r="I283" i="9"/>
  <c r="J283" i="9" s="1"/>
  <c r="K283" i="9" s="1"/>
  <c r="H283" i="9"/>
  <c r="G283" i="9"/>
  <c r="F283" i="9"/>
  <c r="J282" i="9"/>
  <c r="K282" i="9" s="1"/>
  <c r="I282" i="9"/>
  <c r="H282" i="9"/>
  <c r="G282" i="9"/>
  <c r="F282" i="9"/>
  <c r="I281" i="9"/>
  <c r="H281" i="9"/>
  <c r="G281" i="9"/>
  <c r="F281" i="9"/>
  <c r="I280" i="9"/>
  <c r="H280" i="9"/>
  <c r="G280" i="9"/>
  <c r="F280" i="9"/>
  <c r="J280" i="9" s="1"/>
  <c r="K280" i="9" s="1"/>
  <c r="I279" i="9"/>
  <c r="H279" i="9"/>
  <c r="G279" i="9"/>
  <c r="F279" i="9"/>
  <c r="I278" i="9"/>
  <c r="H278" i="9"/>
  <c r="G278" i="9"/>
  <c r="F278" i="9"/>
  <c r="J278" i="9" s="1"/>
  <c r="K278" i="9" s="1"/>
  <c r="K277" i="9"/>
  <c r="I277" i="9"/>
  <c r="H277" i="9"/>
  <c r="G277" i="9"/>
  <c r="J277" i="9" s="1"/>
  <c r="F277" i="9"/>
  <c r="K276" i="9"/>
  <c r="J276" i="9"/>
  <c r="I276" i="9"/>
  <c r="H276" i="9"/>
  <c r="G276" i="9"/>
  <c r="F276" i="9"/>
  <c r="I275" i="9"/>
  <c r="J275" i="9" s="1"/>
  <c r="K275" i="9" s="1"/>
  <c r="H275" i="9"/>
  <c r="G275" i="9"/>
  <c r="F275" i="9"/>
  <c r="I274" i="9"/>
  <c r="H274" i="9"/>
  <c r="J274" i="9" s="1"/>
  <c r="K274" i="9" s="1"/>
  <c r="G274" i="9"/>
  <c r="F274" i="9"/>
  <c r="I273" i="9"/>
  <c r="H273" i="9"/>
  <c r="G273" i="9"/>
  <c r="F273" i="9"/>
  <c r="J273" i="9" s="1"/>
  <c r="K273" i="9" s="1"/>
  <c r="J272" i="9"/>
  <c r="K272" i="9" s="1"/>
  <c r="I272" i="9"/>
  <c r="H272" i="9"/>
  <c r="G272" i="9"/>
  <c r="F272" i="9"/>
  <c r="I271" i="9"/>
  <c r="H271" i="9"/>
  <c r="G271" i="9"/>
  <c r="F271" i="9"/>
  <c r="J271" i="9" s="1"/>
  <c r="K271" i="9" s="1"/>
  <c r="I270" i="9"/>
  <c r="H270" i="9"/>
  <c r="G270" i="9"/>
  <c r="F270" i="9"/>
  <c r="J270" i="9" s="1"/>
  <c r="K270" i="9" s="1"/>
  <c r="K269" i="9"/>
  <c r="I269" i="9"/>
  <c r="H269" i="9"/>
  <c r="G269" i="9"/>
  <c r="J269" i="9" s="1"/>
  <c r="F269" i="9"/>
  <c r="I268" i="9"/>
  <c r="H268" i="9"/>
  <c r="G268" i="9"/>
  <c r="F268" i="9"/>
  <c r="J268" i="9" s="1"/>
  <c r="K268" i="9" s="1"/>
  <c r="I267" i="9"/>
  <c r="J267" i="9" s="1"/>
  <c r="K267" i="9" s="1"/>
  <c r="H267" i="9"/>
  <c r="G267" i="9"/>
  <c r="F267" i="9"/>
  <c r="J266" i="9"/>
  <c r="K266" i="9" s="1"/>
  <c r="I266" i="9"/>
  <c r="H266" i="9"/>
  <c r="G266" i="9"/>
  <c r="F266" i="9"/>
  <c r="I265" i="9"/>
  <c r="H265" i="9"/>
  <c r="G265" i="9"/>
  <c r="F265" i="9"/>
  <c r="I264" i="9"/>
  <c r="H264" i="9"/>
  <c r="G264" i="9"/>
  <c r="F264" i="9"/>
  <c r="J264" i="9" s="1"/>
  <c r="K264" i="9" s="1"/>
  <c r="I263" i="9"/>
  <c r="H263" i="9"/>
  <c r="G263" i="9"/>
  <c r="F263" i="9"/>
  <c r="I262" i="9"/>
  <c r="H262" i="9"/>
  <c r="G262" i="9"/>
  <c r="F262" i="9"/>
  <c r="J262" i="9" s="1"/>
  <c r="K262" i="9" s="1"/>
  <c r="K261" i="9"/>
  <c r="I261" i="9"/>
  <c r="H261" i="9"/>
  <c r="G261" i="9"/>
  <c r="J261" i="9" s="1"/>
  <c r="F261" i="9"/>
  <c r="K260" i="9"/>
  <c r="J260" i="9"/>
  <c r="I260" i="9"/>
  <c r="H260" i="9"/>
  <c r="G260" i="9"/>
  <c r="F260" i="9"/>
  <c r="I259" i="9"/>
  <c r="J259" i="9" s="1"/>
  <c r="K259" i="9" s="1"/>
  <c r="H259" i="9"/>
  <c r="G259" i="9"/>
  <c r="F259" i="9"/>
  <c r="I258" i="9"/>
  <c r="H258" i="9"/>
  <c r="J258" i="9" s="1"/>
  <c r="K258" i="9" s="1"/>
  <c r="G258" i="9"/>
  <c r="F258" i="9"/>
  <c r="I257" i="9"/>
  <c r="H257" i="9"/>
  <c r="G257" i="9"/>
  <c r="F257" i="9"/>
  <c r="J257" i="9" s="1"/>
  <c r="K257" i="9" s="1"/>
  <c r="J256" i="9"/>
  <c r="K256" i="9" s="1"/>
  <c r="I256" i="9"/>
  <c r="H256" i="9"/>
  <c r="G256" i="9"/>
  <c r="F256" i="9"/>
  <c r="I255" i="9"/>
  <c r="H255" i="9"/>
  <c r="G255" i="9"/>
  <c r="F255" i="9"/>
  <c r="J255" i="9" s="1"/>
  <c r="K255" i="9" s="1"/>
  <c r="I254" i="9"/>
  <c r="H254" i="9"/>
  <c r="G254" i="9"/>
  <c r="F254" i="9"/>
  <c r="J254" i="9" s="1"/>
  <c r="K254" i="9" s="1"/>
  <c r="K253" i="9"/>
  <c r="I253" i="9"/>
  <c r="H253" i="9"/>
  <c r="G253" i="9"/>
  <c r="J253" i="9" s="1"/>
  <c r="F253" i="9"/>
  <c r="I252" i="9"/>
  <c r="H252" i="9"/>
  <c r="G252" i="9"/>
  <c r="F252" i="9"/>
  <c r="J252" i="9" s="1"/>
  <c r="K252" i="9" s="1"/>
  <c r="I251" i="9"/>
  <c r="J251" i="9" s="1"/>
  <c r="K251" i="9" s="1"/>
  <c r="H251" i="9"/>
  <c r="G251" i="9"/>
  <c r="F251" i="9"/>
  <c r="J250" i="9"/>
  <c r="K250" i="9" s="1"/>
  <c r="I250" i="9"/>
  <c r="H250" i="9"/>
  <c r="G250" i="9"/>
  <c r="F250" i="9"/>
  <c r="I249" i="9"/>
  <c r="H249" i="9"/>
  <c r="G249" i="9"/>
  <c r="F249" i="9"/>
  <c r="I248" i="9"/>
  <c r="H248" i="9"/>
  <c r="G248" i="9"/>
  <c r="F248" i="9"/>
  <c r="J248" i="9" s="1"/>
  <c r="K248" i="9" s="1"/>
  <c r="I247" i="9"/>
  <c r="H247" i="9"/>
  <c r="G247" i="9"/>
  <c r="F247" i="9"/>
  <c r="I246" i="9"/>
  <c r="H246" i="9"/>
  <c r="G246" i="9"/>
  <c r="F246" i="9"/>
  <c r="J246" i="9" s="1"/>
  <c r="K246" i="9" s="1"/>
  <c r="K245" i="9"/>
  <c r="I245" i="9"/>
  <c r="H245" i="9"/>
  <c r="G245" i="9"/>
  <c r="J245" i="9" s="1"/>
  <c r="F245" i="9"/>
  <c r="K244" i="9"/>
  <c r="J244" i="9"/>
  <c r="I244" i="9"/>
  <c r="H244" i="9"/>
  <c r="G244" i="9"/>
  <c r="F244" i="9"/>
  <c r="I243" i="9"/>
  <c r="J243" i="9" s="1"/>
  <c r="K243" i="9" s="1"/>
  <c r="H243" i="9"/>
  <c r="G243" i="9"/>
  <c r="F243" i="9"/>
  <c r="I242" i="9"/>
  <c r="H242" i="9"/>
  <c r="J242" i="9" s="1"/>
  <c r="K242" i="9" s="1"/>
  <c r="G242" i="9"/>
  <c r="F242" i="9"/>
  <c r="I241" i="9"/>
  <c r="H241" i="9"/>
  <c r="G241" i="9"/>
  <c r="F241" i="9"/>
  <c r="J241" i="9" s="1"/>
  <c r="K241" i="9" s="1"/>
  <c r="J240" i="9"/>
  <c r="K240" i="9" s="1"/>
  <c r="I240" i="9"/>
  <c r="H240" i="9"/>
  <c r="G240" i="9"/>
  <c r="F240" i="9"/>
  <c r="I239" i="9"/>
  <c r="H239" i="9"/>
  <c r="G239" i="9"/>
  <c r="F239" i="9"/>
  <c r="J239" i="9" s="1"/>
  <c r="K239" i="9" s="1"/>
  <c r="I238" i="9"/>
  <c r="H238" i="9"/>
  <c r="G238" i="9"/>
  <c r="F238" i="9"/>
  <c r="J238" i="9" s="1"/>
  <c r="K238" i="9" s="1"/>
  <c r="K237" i="9"/>
  <c r="I237" i="9"/>
  <c r="H237" i="9"/>
  <c r="G237" i="9"/>
  <c r="J237" i="9" s="1"/>
  <c r="F237" i="9"/>
  <c r="I236" i="9"/>
  <c r="H236" i="9"/>
  <c r="G236" i="9"/>
  <c r="F236" i="9"/>
  <c r="J236" i="9" s="1"/>
  <c r="K236" i="9" s="1"/>
  <c r="I235" i="9"/>
  <c r="J235" i="9" s="1"/>
  <c r="K235" i="9" s="1"/>
  <c r="H235" i="9"/>
  <c r="G235" i="9"/>
  <c r="F235" i="9"/>
  <c r="J234" i="9"/>
  <c r="K234" i="9" s="1"/>
  <c r="I234" i="9"/>
  <c r="H234" i="9"/>
  <c r="G234" i="9"/>
  <c r="F234" i="9"/>
  <c r="I233" i="9"/>
  <c r="H233" i="9"/>
  <c r="G233" i="9"/>
  <c r="F233" i="9"/>
  <c r="I232" i="9"/>
  <c r="H232" i="9"/>
  <c r="G232" i="9"/>
  <c r="F232" i="9"/>
  <c r="J232" i="9" s="1"/>
  <c r="K232" i="9" s="1"/>
  <c r="I231" i="9"/>
  <c r="H231" i="9"/>
  <c r="G231" i="9"/>
  <c r="F231" i="9"/>
  <c r="I230" i="9"/>
  <c r="H230" i="9"/>
  <c r="G230" i="9"/>
  <c r="F230" i="9"/>
  <c r="J230" i="9" s="1"/>
  <c r="K230" i="9" s="1"/>
  <c r="K229" i="9"/>
  <c r="I229" i="9"/>
  <c r="H229" i="9"/>
  <c r="G229" i="9"/>
  <c r="J229" i="9" s="1"/>
  <c r="F229" i="9"/>
  <c r="K228" i="9"/>
  <c r="J228" i="9"/>
  <c r="I228" i="9"/>
  <c r="H228" i="9"/>
  <c r="G228" i="9"/>
  <c r="F228" i="9"/>
  <c r="I227" i="9"/>
  <c r="J227" i="9" s="1"/>
  <c r="K227" i="9" s="1"/>
  <c r="H227" i="9"/>
  <c r="G227" i="9"/>
  <c r="F227" i="9"/>
  <c r="I226" i="9"/>
  <c r="H226" i="9"/>
  <c r="J226" i="9" s="1"/>
  <c r="K226" i="9" s="1"/>
  <c r="G226" i="9"/>
  <c r="F226" i="9"/>
  <c r="I225" i="9"/>
  <c r="H225" i="9"/>
  <c r="G225" i="9"/>
  <c r="F225" i="9"/>
  <c r="J225" i="9" s="1"/>
  <c r="K225" i="9" s="1"/>
  <c r="J224" i="9"/>
  <c r="K224" i="9" s="1"/>
  <c r="I224" i="9"/>
  <c r="H224" i="9"/>
  <c r="G224" i="9"/>
  <c r="F224" i="9"/>
  <c r="I223" i="9"/>
  <c r="H223" i="9"/>
  <c r="G223" i="9"/>
  <c r="F223" i="9"/>
  <c r="J223" i="9" s="1"/>
  <c r="K223" i="9" s="1"/>
  <c r="I222" i="9"/>
  <c r="H222" i="9"/>
  <c r="G222" i="9"/>
  <c r="F222" i="9"/>
  <c r="J222" i="9" s="1"/>
  <c r="K222" i="9" s="1"/>
  <c r="K221" i="9"/>
  <c r="I221" i="9"/>
  <c r="H221" i="9"/>
  <c r="G221" i="9"/>
  <c r="J221" i="9" s="1"/>
  <c r="F221" i="9"/>
  <c r="I220" i="9"/>
  <c r="H220" i="9"/>
  <c r="G220" i="9"/>
  <c r="F220" i="9"/>
  <c r="J220" i="9" s="1"/>
  <c r="K220" i="9" s="1"/>
  <c r="I219" i="9"/>
  <c r="J219" i="9" s="1"/>
  <c r="K219" i="9" s="1"/>
  <c r="H219" i="9"/>
  <c r="G219" i="9"/>
  <c r="F219" i="9"/>
  <c r="J218" i="9"/>
  <c r="K218" i="9" s="1"/>
  <c r="I218" i="9"/>
  <c r="H218" i="9"/>
  <c r="G218" i="9"/>
  <c r="F218" i="9"/>
  <c r="I217" i="9"/>
  <c r="H217" i="9"/>
  <c r="G217" i="9"/>
  <c r="F217" i="9"/>
  <c r="I216" i="9"/>
  <c r="H216" i="9"/>
  <c r="G216" i="9"/>
  <c r="F216" i="9"/>
  <c r="J216" i="9" s="1"/>
  <c r="K216" i="9" s="1"/>
  <c r="I215" i="9"/>
  <c r="H215" i="9"/>
  <c r="G215" i="9"/>
  <c r="F215" i="9"/>
  <c r="I214" i="9"/>
  <c r="H214" i="9"/>
  <c r="G214" i="9"/>
  <c r="F214" i="9"/>
  <c r="J214" i="9" s="1"/>
  <c r="K214" i="9" s="1"/>
  <c r="K213" i="9"/>
  <c r="I213" i="9"/>
  <c r="H213" i="9"/>
  <c r="G213" i="9"/>
  <c r="J213" i="9" s="1"/>
  <c r="F213" i="9"/>
  <c r="K212" i="9"/>
  <c r="J212" i="9"/>
  <c r="I212" i="9"/>
  <c r="H212" i="9"/>
  <c r="G212" i="9"/>
  <c r="F212" i="9"/>
  <c r="I211" i="9"/>
  <c r="J211" i="9" s="1"/>
  <c r="K211" i="9" s="1"/>
  <c r="H211" i="9"/>
  <c r="G211" i="9"/>
  <c r="F211" i="9"/>
  <c r="I210" i="9"/>
  <c r="H210" i="9"/>
  <c r="J210" i="9" s="1"/>
  <c r="K210" i="9" s="1"/>
  <c r="G210" i="9"/>
  <c r="F210" i="9"/>
  <c r="I209" i="9"/>
  <c r="H209" i="9"/>
  <c r="G209" i="9"/>
  <c r="F209" i="9"/>
  <c r="J209" i="9" s="1"/>
  <c r="K209" i="9" s="1"/>
  <c r="J208" i="9"/>
  <c r="K208" i="9" s="1"/>
  <c r="I208" i="9"/>
  <c r="H208" i="9"/>
  <c r="G208" i="9"/>
  <c r="F208" i="9"/>
  <c r="I207" i="9"/>
  <c r="H207" i="9"/>
  <c r="G207" i="9"/>
  <c r="F207" i="9"/>
  <c r="J207" i="9" s="1"/>
  <c r="K207" i="9" s="1"/>
  <c r="I206" i="9"/>
  <c r="H206" i="9"/>
  <c r="G206" i="9"/>
  <c r="F206" i="9"/>
  <c r="J206" i="9" s="1"/>
  <c r="K206" i="9" s="1"/>
  <c r="K205" i="9"/>
  <c r="I205" i="9"/>
  <c r="H205" i="9"/>
  <c r="G205" i="9"/>
  <c r="J205" i="9" s="1"/>
  <c r="F205" i="9"/>
  <c r="I204" i="9"/>
  <c r="H204" i="9"/>
  <c r="G204" i="9"/>
  <c r="F204" i="9"/>
  <c r="J204" i="9" s="1"/>
  <c r="K204" i="9" s="1"/>
  <c r="I203" i="9"/>
  <c r="J203" i="9" s="1"/>
  <c r="K203" i="9" s="1"/>
  <c r="H203" i="9"/>
  <c r="G203" i="9"/>
  <c r="F203" i="9"/>
  <c r="J202" i="9"/>
  <c r="K202" i="9" s="1"/>
  <c r="I202" i="9"/>
  <c r="H202" i="9"/>
  <c r="G202" i="9"/>
  <c r="F202" i="9"/>
  <c r="I201" i="9"/>
  <c r="H201" i="9"/>
  <c r="G201" i="9"/>
  <c r="F201" i="9"/>
  <c r="I200" i="9"/>
  <c r="H200" i="9"/>
  <c r="G200" i="9"/>
  <c r="F200" i="9"/>
  <c r="J200" i="9" s="1"/>
  <c r="K200" i="9" s="1"/>
  <c r="I199" i="9"/>
  <c r="H199" i="9"/>
  <c r="G199" i="9"/>
  <c r="F199" i="9"/>
  <c r="I198" i="9"/>
  <c r="H198" i="9"/>
  <c r="G198" i="9"/>
  <c r="F198" i="9"/>
  <c r="J198" i="9" s="1"/>
  <c r="K198" i="9" s="1"/>
  <c r="K197" i="9"/>
  <c r="I197" i="9"/>
  <c r="H197" i="9"/>
  <c r="G197" i="9"/>
  <c r="J197" i="9" s="1"/>
  <c r="F197" i="9"/>
  <c r="K196" i="9"/>
  <c r="J196" i="9"/>
  <c r="I196" i="9"/>
  <c r="H196" i="9"/>
  <c r="G196" i="9"/>
  <c r="F196" i="9"/>
  <c r="I195" i="9"/>
  <c r="J195" i="9" s="1"/>
  <c r="K195" i="9" s="1"/>
  <c r="H195" i="9"/>
  <c r="G195" i="9"/>
  <c r="F195" i="9"/>
  <c r="I194" i="9"/>
  <c r="H194" i="9"/>
  <c r="J194" i="9" s="1"/>
  <c r="K194" i="9" s="1"/>
  <c r="G194" i="9"/>
  <c r="F194" i="9"/>
  <c r="I193" i="9"/>
  <c r="H193" i="9"/>
  <c r="G193" i="9"/>
  <c r="F193" i="9"/>
  <c r="J193" i="9" s="1"/>
  <c r="K193" i="9" s="1"/>
  <c r="J192" i="9"/>
  <c r="K192" i="9" s="1"/>
  <c r="I192" i="9"/>
  <c r="H192" i="9"/>
  <c r="G192" i="9"/>
  <c r="F192" i="9"/>
  <c r="I191" i="9"/>
  <c r="H191" i="9"/>
  <c r="G191" i="9"/>
  <c r="F191" i="9"/>
  <c r="J191" i="9" s="1"/>
  <c r="K191" i="9" s="1"/>
  <c r="I190" i="9"/>
  <c r="H190" i="9"/>
  <c r="G190" i="9"/>
  <c r="F190" i="9"/>
  <c r="J190" i="9" s="1"/>
  <c r="K190" i="9" s="1"/>
  <c r="K189" i="9"/>
  <c r="I189" i="9"/>
  <c r="H189" i="9"/>
  <c r="G189" i="9"/>
  <c r="J189" i="9" s="1"/>
  <c r="F189" i="9"/>
  <c r="I188" i="9"/>
  <c r="H188" i="9"/>
  <c r="G188" i="9"/>
  <c r="F188" i="9"/>
  <c r="J188" i="9" s="1"/>
  <c r="K188" i="9" s="1"/>
  <c r="I187" i="9"/>
  <c r="J187" i="9" s="1"/>
  <c r="K187" i="9" s="1"/>
  <c r="H187" i="9"/>
  <c r="G187" i="9"/>
  <c r="F187" i="9"/>
  <c r="I186" i="9"/>
  <c r="H186" i="9"/>
  <c r="G186" i="9"/>
  <c r="J186" i="9" s="1"/>
  <c r="K186" i="9" s="1"/>
  <c r="F186" i="9"/>
  <c r="I185" i="9"/>
  <c r="H185" i="9"/>
  <c r="G185" i="9"/>
  <c r="F185" i="9"/>
  <c r="I184" i="9"/>
  <c r="H184" i="9"/>
  <c r="G184" i="9"/>
  <c r="F184" i="9"/>
  <c r="J184" i="9" s="1"/>
  <c r="K184" i="9" s="1"/>
  <c r="I183" i="9"/>
  <c r="H183" i="9"/>
  <c r="G183" i="9"/>
  <c r="F183" i="9"/>
  <c r="J183" i="9" s="1"/>
  <c r="K183" i="9" s="1"/>
  <c r="I182" i="9"/>
  <c r="H182" i="9"/>
  <c r="G182" i="9"/>
  <c r="F182" i="9"/>
  <c r="I181" i="9"/>
  <c r="H181" i="9"/>
  <c r="G181" i="9"/>
  <c r="J181" i="9" s="1"/>
  <c r="K181" i="9" s="1"/>
  <c r="F181" i="9"/>
  <c r="I180" i="9"/>
  <c r="H180" i="9"/>
  <c r="G180" i="9"/>
  <c r="F180" i="9"/>
  <c r="J180" i="9" s="1"/>
  <c r="K180" i="9" s="1"/>
  <c r="I179" i="9"/>
  <c r="H179" i="9"/>
  <c r="J179" i="9" s="1"/>
  <c r="K179" i="9" s="1"/>
  <c r="G179" i="9"/>
  <c r="F179" i="9"/>
  <c r="J178" i="9"/>
  <c r="K178" i="9" s="1"/>
  <c r="I178" i="9"/>
  <c r="H178" i="9"/>
  <c r="G178" i="9"/>
  <c r="F178" i="9"/>
  <c r="I177" i="9"/>
  <c r="H177" i="9"/>
  <c r="G177" i="9"/>
  <c r="F177" i="9"/>
  <c r="I176" i="9"/>
  <c r="H176" i="9"/>
  <c r="G176" i="9"/>
  <c r="F176" i="9"/>
  <c r="J176" i="9" s="1"/>
  <c r="K176" i="9" s="1"/>
  <c r="I175" i="9"/>
  <c r="H175" i="9"/>
  <c r="G175" i="9"/>
  <c r="F175" i="9"/>
  <c r="I174" i="9"/>
  <c r="H174" i="9"/>
  <c r="G174" i="9"/>
  <c r="F174" i="9"/>
  <c r="I173" i="9"/>
  <c r="H173" i="9"/>
  <c r="G173" i="9"/>
  <c r="J173" i="9" s="1"/>
  <c r="K173" i="9" s="1"/>
  <c r="F173" i="9"/>
  <c r="I172" i="9"/>
  <c r="H172" i="9"/>
  <c r="G172" i="9"/>
  <c r="F172" i="9"/>
  <c r="J172" i="9" s="1"/>
  <c r="K172" i="9" s="1"/>
  <c r="K171" i="9"/>
  <c r="J171" i="9"/>
  <c r="I171" i="9"/>
  <c r="H171" i="9"/>
  <c r="G171" i="9"/>
  <c r="F171" i="9"/>
  <c r="I170" i="9"/>
  <c r="J170" i="9" s="1"/>
  <c r="K170" i="9" s="1"/>
  <c r="H170" i="9"/>
  <c r="G170" i="9"/>
  <c r="F170" i="9"/>
  <c r="I169" i="9"/>
  <c r="H169" i="9"/>
  <c r="G169" i="9"/>
  <c r="F169" i="9"/>
  <c r="I168" i="9"/>
  <c r="H168" i="9"/>
  <c r="G168" i="9"/>
  <c r="F168" i="9"/>
  <c r="J168" i="9" s="1"/>
  <c r="K168" i="9" s="1"/>
  <c r="I167" i="9"/>
  <c r="H167" i="9"/>
  <c r="G167" i="9"/>
  <c r="J167" i="9" s="1"/>
  <c r="K167" i="9" s="1"/>
  <c r="F167" i="9"/>
  <c r="I166" i="9"/>
  <c r="H166" i="9"/>
  <c r="G166" i="9"/>
  <c r="F166" i="9"/>
  <c r="I165" i="9"/>
  <c r="H165" i="9"/>
  <c r="J165" i="9" s="1"/>
  <c r="K165" i="9" s="1"/>
  <c r="G165" i="9"/>
  <c r="F165" i="9"/>
  <c r="I164" i="9"/>
  <c r="H164" i="9"/>
  <c r="G164" i="9"/>
  <c r="F164" i="9"/>
  <c r="J164" i="9" s="1"/>
  <c r="K164" i="9" s="1"/>
  <c r="I163" i="9"/>
  <c r="H163" i="9"/>
  <c r="G163" i="9"/>
  <c r="F163" i="9"/>
  <c r="J163" i="9" s="1"/>
  <c r="K163" i="9" s="1"/>
  <c r="I162" i="9"/>
  <c r="H162" i="9"/>
  <c r="G162" i="9"/>
  <c r="J162" i="9" s="1"/>
  <c r="K162" i="9" s="1"/>
  <c r="F162" i="9"/>
  <c r="I161" i="9"/>
  <c r="H161" i="9"/>
  <c r="G161" i="9"/>
  <c r="F161" i="9"/>
  <c r="I160" i="9"/>
  <c r="H160" i="9"/>
  <c r="G160" i="9"/>
  <c r="F160" i="9"/>
  <c r="J160" i="9" s="1"/>
  <c r="K160" i="9" s="1"/>
  <c r="I159" i="9"/>
  <c r="H159" i="9"/>
  <c r="G159" i="9"/>
  <c r="F159" i="9"/>
  <c r="J159" i="9" s="1"/>
  <c r="K159" i="9" s="1"/>
  <c r="I158" i="9"/>
  <c r="H158" i="9"/>
  <c r="G158" i="9"/>
  <c r="F158" i="9"/>
  <c r="J157" i="9"/>
  <c r="K157" i="9" s="1"/>
  <c r="I157" i="9"/>
  <c r="H157" i="9"/>
  <c r="G157" i="9"/>
  <c r="F157" i="9"/>
  <c r="I156" i="9"/>
  <c r="J156" i="9" s="1"/>
  <c r="K156" i="9" s="1"/>
  <c r="H156" i="9"/>
  <c r="G156" i="9"/>
  <c r="F156" i="9"/>
  <c r="I155" i="9"/>
  <c r="H155" i="9"/>
  <c r="G155" i="9"/>
  <c r="F155" i="9"/>
  <c r="J155" i="9" s="1"/>
  <c r="K155" i="9" s="1"/>
  <c r="I154" i="9"/>
  <c r="H154" i="9"/>
  <c r="G154" i="9"/>
  <c r="J154" i="9" s="1"/>
  <c r="K154" i="9" s="1"/>
  <c r="F154" i="9"/>
  <c r="I153" i="9"/>
  <c r="H153" i="9"/>
  <c r="G153" i="9"/>
  <c r="F153" i="9"/>
  <c r="J152" i="9"/>
  <c r="K152" i="9" s="1"/>
  <c r="I152" i="9"/>
  <c r="H152" i="9"/>
  <c r="G152" i="9"/>
  <c r="F152" i="9"/>
  <c r="I151" i="9"/>
  <c r="H151" i="9"/>
  <c r="G151" i="9"/>
  <c r="F151" i="9"/>
  <c r="J151" i="9" s="1"/>
  <c r="K151" i="9" s="1"/>
  <c r="I150" i="9"/>
  <c r="H150" i="9"/>
  <c r="G150" i="9"/>
  <c r="F150" i="9"/>
  <c r="J150" i="9" s="1"/>
  <c r="K150" i="9" s="1"/>
  <c r="I149" i="9"/>
  <c r="H149" i="9"/>
  <c r="J149" i="9" s="1"/>
  <c r="K149" i="9" s="1"/>
  <c r="G149" i="9"/>
  <c r="F149" i="9"/>
  <c r="I148" i="9"/>
  <c r="H148" i="9"/>
  <c r="G148" i="9"/>
  <c r="J148" i="9" s="1"/>
  <c r="K148" i="9" s="1"/>
  <c r="F148" i="9"/>
  <c r="I147" i="9"/>
  <c r="J147" i="9" s="1"/>
  <c r="K147" i="9" s="1"/>
  <c r="H147" i="9"/>
  <c r="G147" i="9"/>
  <c r="F147" i="9"/>
  <c r="I146" i="9"/>
  <c r="H146" i="9"/>
  <c r="G146" i="9"/>
  <c r="J146" i="9" s="1"/>
  <c r="K146" i="9" s="1"/>
  <c r="F146" i="9"/>
  <c r="I145" i="9"/>
  <c r="H145" i="9"/>
  <c r="G145" i="9"/>
  <c r="F145" i="9"/>
  <c r="J145" i="9" s="1"/>
  <c r="K145" i="9" s="1"/>
  <c r="I144" i="9"/>
  <c r="H144" i="9"/>
  <c r="G144" i="9"/>
  <c r="F144" i="9"/>
  <c r="J144" i="9" s="1"/>
  <c r="K144" i="9" s="1"/>
  <c r="I143" i="9"/>
  <c r="H143" i="9"/>
  <c r="G143" i="9"/>
  <c r="J143" i="9" s="1"/>
  <c r="K143" i="9" s="1"/>
  <c r="F143" i="9"/>
  <c r="J142" i="9"/>
  <c r="K142" i="9" s="1"/>
  <c r="I142" i="9"/>
  <c r="H142" i="9"/>
  <c r="G142" i="9"/>
  <c r="F142" i="9"/>
  <c r="I141" i="9"/>
  <c r="J141" i="9" s="1"/>
  <c r="K141" i="9" s="1"/>
  <c r="H141" i="9"/>
  <c r="G141" i="9"/>
  <c r="F141" i="9"/>
  <c r="I140" i="9"/>
  <c r="H140" i="9"/>
  <c r="J140" i="9" s="1"/>
  <c r="K140" i="9" s="1"/>
  <c r="G140" i="9"/>
  <c r="F140" i="9"/>
  <c r="I139" i="9"/>
  <c r="H139" i="9"/>
  <c r="G139" i="9"/>
  <c r="F139" i="9"/>
  <c r="J139" i="9" s="1"/>
  <c r="K139" i="9" s="1"/>
  <c r="I138" i="9"/>
  <c r="H138" i="9"/>
  <c r="G138" i="9"/>
  <c r="F138" i="9"/>
  <c r="J138" i="9" s="1"/>
  <c r="K138" i="9" s="1"/>
  <c r="K137" i="9"/>
  <c r="I137" i="9"/>
  <c r="H137" i="9"/>
  <c r="G137" i="9"/>
  <c r="F137" i="9"/>
  <c r="J137" i="9" s="1"/>
  <c r="J136" i="9"/>
  <c r="K136" i="9" s="1"/>
  <c r="I136" i="9"/>
  <c r="H136" i="9"/>
  <c r="G136" i="9"/>
  <c r="F136" i="9"/>
  <c r="I135" i="9"/>
  <c r="J135" i="9" s="1"/>
  <c r="K135" i="9" s="1"/>
  <c r="H135" i="9"/>
  <c r="G135" i="9"/>
  <c r="F135" i="9"/>
  <c r="I134" i="9"/>
  <c r="H134" i="9"/>
  <c r="G134" i="9"/>
  <c r="F134" i="9"/>
  <c r="J134" i="9" s="1"/>
  <c r="K134" i="9" s="1"/>
  <c r="I133" i="9"/>
  <c r="H133" i="9"/>
  <c r="G133" i="9"/>
  <c r="J133" i="9" s="1"/>
  <c r="K133" i="9" s="1"/>
  <c r="F133" i="9"/>
  <c r="I132" i="9"/>
  <c r="H132" i="9"/>
  <c r="G132" i="9"/>
  <c r="F132" i="9"/>
  <c r="J132" i="9" s="1"/>
  <c r="K132" i="9" s="1"/>
  <c r="I131" i="9"/>
  <c r="H131" i="9"/>
  <c r="G131" i="9"/>
  <c r="J131" i="9" s="1"/>
  <c r="K131" i="9" s="1"/>
  <c r="F131" i="9"/>
  <c r="I130" i="9"/>
  <c r="J130" i="9" s="1"/>
  <c r="K130" i="9" s="1"/>
  <c r="H130" i="9"/>
  <c r="G130" i="9"/>
  <c r="F130" i="9"/>
  <c r="I129" i="9"/>
  <c r="H129" i="9"/>
  <c r="G129" i="9"/>
  <c r="F129" i="9"/>
  <c r="I128" i="9"/>
  <c r="H128" i="9"/>
  <c r="G128" i="9"/>
  <c r="F128" i="9"/>
  <c r="J128" i="9" s="1"/>
  <c r="K128" i="9" s="1"/>
  <c r="I127" i="9"/>
  <c r="H127" i="9"/>
  <c r="G127" i="9"/>
  <c r="F127" i="9"/>
  <c r="J127" i="9" s="1"/>
  <c r="K127" i="9" s="1"/>
  <c r="I126" i="9"/>
  <c r="H126" i="9"/>
  <c r="G126" i="9"/>
  <c r="F126" i="9"/>
  <c r="J126" i="9" s="1"/>
  <c r="K126" i="9" s="1"/>
  <c r="I125" i="9"/>
  <c r="H125" i="9"/>
  <c r="G125" i="9"/>
  <c r="J125" i="9" s="1"/>
  <c r="K125" i="9" s="1"/>
  <c r="F125" i="9"/>
  <c r="J124" i="9"/>
  <c r="K124" i="9" s="1"/>
  <c r="I124" i="9"/>
  <c r="H124" i="9"/>
  <c r="G124" i="9"/>
  <c r="F124" i="9"/>
  <c r="I123" i="9"/>
  <c r="H123" i="9"/>
  <c r="J123" i="9" s="1"/>
  <c r="K123" i="9" s="1"/>
  <c r="G123" i="9"/>
  <c r="F123" i="9"/>
  <c r="I122" i="9"/>
  <c r="H122" i="9"/>
  <c r="G122" i="9"/>
  <c r="F122" i="9"/>
  <c r="I121" i="9"/>
  <c r="H121" i="9"/>
  <c r="G121" i="9"/>
  <c r="F121" i="9"/>
  <c r="J121" i="9" s="1"/>
  <c r="K121" i="9" s="1"/>
  <c r="I120" i="9"/>
  <c r="H120" i="9"/>
  <c r="G120" i="9"/>
  <c r="F120" i="9"/>
  <c r="J120" i="9" s="1"/>
  <c r="K120" i="9" s="1"/>
  <c r="I119" i="9"/>
  <c r="H119" i="9"/>
  <c r="G119" i="9"/>
  <c r="F119" i="9"/>
  <c r="J119" i="9" s="1"/>
  <c r="K119" i="9" s="1"/>
  <c r="K118" i="9"/>
  <c r="I118" i="9"/>
  <c r="H118" i="9"/>
  <c r="G118" i="9"/>
  <c r="J118" i="9" s="1"/>
  <c r="F118" i="9"/>
  <c r="J117" i="9"/>
  <c r="K117" i="9" s="1"/>
  <c r="I117" i="9"/>
  <c r="H117" i="9"/>
  <c r="G117" i="9"/>
  <c r="F117" i="9"/>
  <c r="I116" i="9"/>
  <c r="J116" i="9" s="1"/>
  <c r="K116" i="9" s="1"/>
  <c r="H116" i="9"/>
  <c r="G116" i="9"/>
  <c r="F116" i="9"/>
  <c r="I115" i="9"/>
  <c r="H115" i="9"/>
  <c r="J115" i="9" s="1"/>
  <c r="K115" i="9" s="1"/>
  <c r="G115" i="9"/>
  <c r="F115" i="9"/>
  <c r="I114" i="9"/>
  <c r="H114" i="9"/>
  <c r="G114" i="9"/>
  <c r="F114" i="9"/>
  <c r="J114" i="9" s="1"/>
  <c r="K114" i="9" s="1"/>
  <c r="I113" i="9"/>
  <c r="H113" i="9"/>
  <c r="G113" i="9"/>
  <c r="F113" i="9"/>
  <c r="J113" i="9" s="1"/>
  <c r="K113" i="9" s="1"/>
  <c r="I112" i="9"/>
  <c r="H112" i="9"/>
  <c r="G112" i="9"/>
  <c r="F112" i="9"/>
  <c r="J112" i="9" s="1"/>
  <c r="K112" i="9" s="1"/>
  <c r="I111" i="9"/>
  <c r="H111" i="9"/>
  <c r="G111" i="9"/>
  <c r="F111" i="9"/>
  <c r="J111" i="9" s="1"/>
  <c r="K111" i="9" s="1"/>
  <c r="K110" i="9"/>
  <c r="I110" i="9"/>
  <c r="H110" i="9"/>
  <c r="G110" i="9"/>
  <c r="J110" i="9" s="1"/>
  <c r="F110" i="9"/>
  <c r="J109" i="9"/>
  <c r="K109" i="9" s="1"/>
  <c r="I109" i="9"/>
  <c r="H109" i="9"/>
  <c r="G109" i="9"/>
  <c r="F109" i="9"/>
  <c r="I108" i="9"/>
  <c r="J108" i="9" s="1"/>
  <c r="K108" i="9" s="1"/>
  <c r="H108" i="9"/>
  <c r="G108" i="9"/>
  <c r="F108" i="9"/>
  <c r="I107" i="9"/>
  <c r="H107" i="9"/>
  <c r="J107" i="9" s="1"/>
  <c r="K107" i="9" s="1"/>
  <c r="G107" i="9"/>
  <c r="F107" i="9"/>
  <c r="I106" i="9"/>
  <c r="H106" i="9"/>
  <c r="G106" i="9"/>
  <c r="F106" i="9"/>
  <c r="J106" i="9" s="1"/>
  <c r="K106" i="9" s="1"/>
  <c r="I105" i="9"/>
  <c r="H105" i="9"/>
  <c r="G105" i="9"/>
  <c r="F105" i="9"/>
  <c r="J105" i="9" s="1"/>
  <c r="K105" i="9" s="1"/>
  <c r="I104" i="9"/>
  <c r="H104" i="9"/>
  <c r="G104" i="9"/>
  <c r="F104" i="9"/>
  <c r="J104" i="9" s="1"/>
  <c r="K104" i="9" s="1"/>
  <c r="I103" i="9"/>
  <c r="H103" i="9"/>
  <c r="G103" i="9"/>
  <c r="F103" i="9"/>
  <c r="J103" i="9" s="1"/>
  <c r="K103" i="9" s="1"/>
  <c r="I102" i="9"/>
  <c r="H102" i="9"/>
  <c r="G102" i="9"/>
  <c r="J102" i="9" s="1"/>
  <c r="K102" i="9" s="1"/>
  <c r="F102" i="9"/>
  <c r="J101" i="9"/>
  <c r="K101" i="9" s="1"/>
  <c r="I101" i="9"/>
  <c r="H101" i="9"/>
  <c r="G101" i="9"/>
  <c r="F101" i="9"/>
  <c r="I100" i="9"/>
  <c r="J100" i="9" s="1"/>
  <c r="K100" i="9" s="1"/>
  <c r="H100" i="9"/>
  <c r="G100" i="9"/>
  <c r="F100" i="9"/>
  <c r="I99" i="9"/>
  <c r="H99" i="9"/>
  <c r="J99" i="9" s="1"/>
  <c r="K99" i="9" s="1"/>
  <c r="G99" i="9"/>
  <c r="F99" i="9"/>
  <c r="I98" i="9"/>
  <c r="H98" i="9"/>
  <c r="G98" i="9"/>
  <c r="F98" i="9"/>
  <c r="I97" i="9"/>
  <c r="H97" i="9"/>
  <c r="G97" i="9"/>
  <c r="F97" i="9"/>
  <c r="J97" i="9" s="1"/>
  <c r="K97" i="9" s="1"/>
  <c r="I96" i="9"/>
  <c r="H96" i="9"/>
  <c r="G96" i="9"/>
  <c r="F96" i="9"/>
  <c r="J96" i="9" s="1"/>
  <c r="K96" i="9" s="1"/>
  <c r="I95" i="9"/>
  <c r="H95" i="9"/>
  <c r="G95" i="9"/>
  <c r="F95" i="9"/>
  <c r="J95" i="9" s="1"/>
  <c r="K95" i="9" s="1"/>
  <c r="K94" i="9"/>
  <c r="I94" i="9"/>
  <c r="H94" i="9"/>
  <c r="G94" i="9"/>
  <c r="J94" i="9" s="1"/>
  <c r="F94" i="9"/>
  <c r="J93" i="9"/>
  <c r="K93" i="9" s="1"/>
  <c r="I93" i="9"/>
  <c r="H93" i="9"/>
  <c r="G93" i="9"/>
  <c r="F93" i="9"/>
  <c r="I92" i="9"/>
  <c r="J92" i="9" s="1"/>
  <c r="K92" i="9" s="1"/>
  <c r="H92" i="9"/>
  <c r="G92" i="9"/>
  <c r="F92" i="9"/>
  <c r="I91" i="9"/>
  <c r="H91" i="9"/>
  <c r="J91" i="9" s="1"/>
  <c r="K91" i="9" s="1"/>
  <c r="G91" i="9"/>
  <c r="F91" i="9"/>
  <c r="I90" i="9"/>
  <c r="H90" i="9"/>
  <c r="G90" i="9"/>
  <c r="F90" i="9"/>
  <c r="I89" i="9"/>
  <c r="H89" i="9"/>
  <c r="G89" i="9"/>
  <c r="F89" i="9"/>
  <c r="J89" i="9" s="1"/>
  <c r="K89" i="9" s="1"/>
  <c r="I88" i="9"/>
  <c r="H88" i="9"/>
  <c r="G88" i="9"/>
  <c r="F88" i="9"/>
  <c r="J88" i="9" s="1"/>
  <c r="K88" i="9" s="1"/>
  <c r="I87" i="9"/>
  <c r="H87" i="9"/>
  <c r="G87" i="9"/>
  <c r="F87" i="9"/>
  <c r="J87" i="9" s="1"/>
  <c r="K87" i="9" s="1"/>
  <c r="I86" i="9"/>
  <c r="H86" i="9"/>
  <c r="G86" i="9"/>
  <c r="J86" i="9" s="1"/>
  <c r="K86" i="9" s="1"/>
  <c r="F86" i="9"/>
  <c r="J85" i="9"/>
  <c r="K85" i="9" s="1"/>
  <c r="I85" i="9"/>
  <c r="H85" i="9"/>
  <c r="G85" i="9"/>
  <c r="F85" i="9"/>
  <c r="I84" i="9"/>
  <c r="J84" i="9" s="1"/>
  <c r="K84" i="9" s="1"/>
  <c r="H84" i="9"/>
  <c r="G84" i="9"/>
  <c r="F84" i="9"/>
  <c r="I83" i="9"/>
  <c r="H83" i="9"/>
  <c r="J83" i="9" s="1"/>
  <c r="K83" i="9" s="1"/>
  <c r="G83" i="9"/>
  <c r="F83" i="9"/>
  <c r="I82" i="9"/>
  <c r="H82" i="9"/>
  <c r="G82" i="9"/>
  <c r="F82" i="9"/>
  <c r="J82" i="9" s="1"/>
  <c r="K82" i="9" s="1"/>
  <c r="I81" i="9"/>
  <c r="H81" i="9"/>
  <c r="G81" i="9"/>
  <c r="F81" i="9"/>
  <c r="J81" i="9" s="1"/>
  <c r="K81" i="9" s="1"/>
  <c r="I80" i="9"/>
  <c r="H80" i="9"/>
  <c r="G80" i="9"/>
  <c r="F80" i="9"/>
  <c r="J80" i="9" s="1"/>
  <c r="K80" i="9" s="1"/>
  <c r="I79" i="9"/>
  <c r="H79" i="9"/>
  <c r="G79" i="9"/>
  <c r="F79" i="9"/>
  <c r="J79" i="9" s="1"/>
  <c r="K79" i="9" s="1"/>
  <c r="K78" i="9"/>
  <c r="I78" i="9"/>
  <c r="H78" i="9"/>
  <c r="G78" i="9"/>
  <c r="J78" i="9" s="1"/>
  <c r="F78" i="9"/>
  <c r="J77" i="9"/>
  <c r="K77" i="9" s="1"/>
  <c r="I77" i="9"/>
  <c r="H77" i="9"/>
  <c r="G77" i="9"/>
  <c r="F77" i="9"/>
  <c r="I76" i="9"/>
  <c r="J76" i="9" s="1"/>
  <c r="K76" i="9" s="1"/>
  <c r="H76" i="9"/>
  <c r="G76" i="9"/>
  <c r="F76" i="9"/>
  <c r="I75" i="9"/>
  <c r="H75" i="9"/>
  <c r="J75" i="9" s="1"/>
  <c r="K75" i="9" s="1"/>
  <c r="G75" i="9"/>
  <c r="F75" i="9"/>
  <c r="I74" i="9"/>
  <c r="H74" i="9"/>
  <c r="G74" i="9"/>
  <c r="F74" i="9"/>
  <c r="J74" i="9" s="1"/>
  <c r="K74" i="9" s="1"/>
  <c r="I73" i="9"/>
  <c r="H73" i="9"/>
  <c r="G73" i="9"/>
  <c r="F73" i="9"/>
  <c r="J73" i="9" s="1"/>
  <c r="K73" i="9" s="1"/>
  <c r="I72" i="9"/>
  <c r="H72" i="9"/>
  <c r="G72" i="9"/>
  <c r="F72" i="9"/>
  <c r="J72" i="9" s="1"/>
  <c r="K72" i="9" s="1"/>
  <c r="I71" i="9"/>
  <c r="H71" i="9"/>
  <c r="G71" i="9"/>
  <c r="F71" i="9"/>
  <c r="J71" i="9" s="1"/>
  <c r="K71" i="9" s="1"/>
  <c r="I70" i="9"/>
  <c r="H70" i="9"/>
  <c r="G70" i="9"/>
  <c r="J70" i="9" s="1"/>
  <c r="K70" i="9" s="1"/>
  <c r="F70" i="9"/>
  <c r="J69" i="9"/>
  <c r="K69" i="9" s="1"/>
  <c r="I69" i="9"/>
  <c r="H69" i="9"/>
  <c r="G69" i="9"/>
  <c r="F69" i="9"/>
  <c r="I68" i="9"/>
  <c r="J68" i="9" s="1"/>
  <c r="K68" i="9" s="1"/>
  <c r="H68" i="9"/>
  <c r="G68" i="9"/>
  <c r="F68" i="9"/>
  <c r="I67" i="9"/>
  <c r="H67" i="9"/>
  <c r="J67" i="9" s="1"/>
  <c r="K67" i="9" s="1"/>
  <c r="G67" i="9"/>
  <c r="F67" i="9"/>
  <c r="I66" i="9"/>
  <c r="H66" i="9"/>
  <c r="G66" i="9"/>
  <c r="F66" i="9"/>
  <c r="J66" i="9" s="1"/>
  <c r="K66" i="9" s="1"/>
  <c r="I65" i="9"/>
  <c r="H65" i="9"/>
  <c r="G65" i="9"/>
  <c r="F65" i="9"/>
  <c r="J65" i="9" s="1"/>
  <c r="K65" i="9" s="1"/>
  <c r="I64" i="9"/>
  <c r="H64" i="9"/>
  <c r="G64" i="9"/>
  <c r="F64" i="9"/>
  <c r="J64" i="9" s="1"/>
  <c r="K64" i="9" s="1"/>
  <c r="I63" i="9"/>
  <c r="H63" i="9"/>
  <c r="G63" i="9"/>
  <c r="F63" i="9"/>
  <c r="J63" i="9" s="1"/>
  <c r="K63" i="9" s="1"/>
  <c r="I62" i="9"/>
  <c r="H62" i="9"/>
  <c r="G62" i="9"/>
  <c r="J62" i="9" s="1"/>
  <c r="K62" i="9" s="1"/>
  <c r="F62" i="9"/>
  <c r="J61" i="9"/>
  <c r="K61" i="9" s="1"/>
  <c r="I61" i="9"/>
  <c r="H61" i="9"/>
  <c r="G61" i="9"/>
  <c r="F61" i="9"/>
  <c r="I60" i="9"/>
  <c r="J60" i="9" s="1"/>
  <c r="K60" i="9" s="1"/>
  <c r="H60" i="9"/>
  <c r="G60" i="9"/>
  <c r="F60" i="9"/>
  <c r="I59" i="9"/>
  <c r="H59" i="9"/>
  <c r="J59" i="9" s="1"/>
  <c r="K59" i="9" s="1"/>
  <c r="G59" i="9"/>
  <c r="F59" i="9"/>
  <c r="I58" i="9"/>
  <c r="H58" i="9"/>
  <c r="G58" i="9"/>
  <c r="F58" i="9"/>
  <c r="I57" i="9"/>
  <c r="H57" i="9"/>
  <c r="G57" i="9"/>
  <c r="F57" i="9"/>
  <c r="J57" i="9" s="1"/>
  <c r="K57" i="9" s="1"/>
  <c r="I56" i="9"/>
  <c r="H56" i="9"/>
  <c r="G56" i="9"/>
  <c r="F56" i="9"/>
  <c r="J56" i="9" s="1"/>
  <c r="K56" i="9" s="1"/>
  <c r="I55" i="9"/>
  <c r="H55" i="9"/>
  <c r="G55" i="9"/>
  <c r="F55" i="9"/>
  <c r="J55" i="9" s="1"/>
  <c r="K55" i="9" s="1"/>
  <c r="K54" i="9"/>
  <c r="I54" i="9"/>
  <c r="H54" i="9"/>
  <c r="G54" i="9"/>
  <c r="J54" i="9" s="1"/>
  <c r="F54" i="9"/>
  <c r="J53" i="9"/>
  <c r="K53" i="9" s="1"/>
  <c r="I53" i="9"/>
  <c r="H53" i="9"/>
  <c r="G53" i="9"/>
  <c r="F53" i="9"/>
  <c r="I52" i="9"/>
  <c r="J52" i="9" s="1"/>
  <c r="K52" i="9" s="1"/>
  <c r="H52" i="9"/>
  <c r="G52" i="9"/>
  <c r="F52" i="9"/>
  <c r="I51" i="9"/>
  <c r="H51" i="9"/>
  <c r="J51" i="9" s="1"/>
  <c r="K51" i="9" s="1"/>
  <c r="G51" i="9"/>
  <c r="F51" i="9"/>
  <c r="I50" i="9"/>
  <c r="H50" i="9"/>
  <c r="G50" i="9"/>
  <c r="F50" i="9"/>
  <c r="J50" i="9" s="1"/>
  <c r="K50" i="9" s="1"/>
  <c r="I49" i="9"/>
  <c r="H49" i="9"/>
  <c r="G49" i="9"/>
  <c r="F49" i="9"/>
  <c r="J49" i="9" s="1"/>
  <c r="K49" i="9" s="1"/>
  <c r="I48" i="9"/>
  <c r="H48" i="9"/>
  <c r="G48" i="9"/>
  <c r="F48" i="9"/>
  <c r="J48" i="9" s="1"/>
  <c r="K48" i="9" s="1"/>
  <c r="I47" i="9"/>
  <c r="H47" i="9"/>
  <c r="G47" i="9"/>
  <c r="F47" i="9"/>
  <c r="J47" i="9" s="1"/>
  <c r="K47" i="9" s="1"/>
  <c r="K46" i="9"/>
  <c r="I46" i="9"/>
  <c r="H46" i="9"/>
  <c r="G46" i="9"/>
  <c r="J46" i="9" s="1"/>
  <c r="F46" i="9"/>
  <c r="J45" i="9"/>
  <c r="K45" i="9" s="1"/>
  <c r="I45" i="9"/>
  <c r="H45" i="9"/>
  <c r="G45" i="9"/>
  <c r="F45" i="9"/>
  <c r="I44" i="9"/>
  <c r="J44" i="9" s="1"/>
  <c r="K44" i="9" s="1"/>
  <c r="H44" i="9"/>
  <c r="G44" i="9"/>
  <c r="F44" i="9"/>
  <c r="I43" i="9"/>
  <c r="H43" i="9"/>
  <c r="J43" i="9" s="1"/>
  <c r="K43" i="9" s="1"/>
  <c r="G43" i="9"/>
  <c r="F43" i="9"/>
  <c r="I42" i="9"/>
  <c r="H42" i="9"/>
  <c r="G42" i="9"/>
  <c r="F42" i="9"/>
  <c r="J42" i="9" s="1"/>
  <c r="K42" i="9" s="1"/>
  <c r="I41" i="9"/>
  <c r="H41" i="9"/>
  <c r="G41" i="9"/>
  <c r="F41" i="9"/>
  <c r="J41" i="9" s="1"/>
  <c r="K41" i="9" s="1"/>
  <c r="I40" i="9"/>
  <c r="H40" i="9"/>
  <c r="G40" i="9"/>
  <c r="F40" i="9"/>
  <c r="J40" i="9" s="1"/>
  <c r="K40" i="9" s="1"/>
  <c r="I39" i="9"/>
  <c r="H39" i="9"/>
  <c r="G39" i="9"/>
  <c r="F39" i="9"/>
  <c r="J39" i="9" s="1"/>
  <c r="K39" i="9" s="1"/>
  <c r="I38" i="9"/>
  <c r="H38" i="9"/>
  <c r="G38" i="9"/>
  <c r="J38" i="9" s="1"/>
  <c r="K38" i="9" s="1"/>
  <c r="F38" i="9"/>
  <c r="J37" i="9"/>
  <c r="K37" i="9" s="1"/>
  <c r="I37" i="9"/>
  <c r="H37" i="9"/>
  <c r="G37" i="9"/>
  <c r="F37" i="9"/>
  <c r="I36" i="9"/>
  <c r="J36" i="9" s="1"/>
  <c r="K36" i="9" s="1"/>
  <c r="H36" i="9"/>
  <c r="G36" i="9"/>
  <c r="F36" i="9"/>
  <c r="I35" i="9"/>
  <c r="H35" i="9"/>
  <c r="J35" i="9" s="1"/>
  <c r="K35" i="9" s="1"/>
  <c r="G35" i="9"/>
  <c r="F35" i="9"/>
  <c r="I34" i="9"/>
  <c r="H34" i="9"/>
  <c r="G34" i="9"/>
  <c r="F34" i="9"/>
  <c r="I33" i="9"/>
  <c r="H33" i="9"/>
  <c r="G33" i="9"/>
  <c r="F33" i="9"/>
  <c r="J33" i="9" s="1"/>
  <c r="K33" i="9" s="1"/>
  <c r="I32" i="9"/>
  <c r="H32" i="9"/>
  <c r="G32" i="9"/>
  <c r="F32" i="9"/>
  <c r="J32" i="9" s="1"/>
  <c r="K32" i="9" s="1"/>
  <c r="I31" i="9"/>
  <c r="H31" i="9"/>
  <c r="G31" i="9"/>
  <c r="F31" i="9"/>
  <c r="J31" i="9" s="1"/>
  <c r="K31" i="9" s="1"/>
  <c r="K30" i="9"/>
  <c r="I30" i="9"/>
  <c r="H30" i="9"/>
  <c r="G30" i="9"/>
  <c r="J30" i="9" s="1"/>
  <c r="F30" i="9"/>
  <c r="J29" i="9"/>
  <c r="K29" i="9" s="1"/>
  <c r="I29" i="9"/>
  <c r="H29" i="9"/>
  <c r="G29" i="9"/>
  <c r="F29" i="9"/>
  <c r="I28" i="9"/>
  <c r="J28" i="9" s="1"/>
  <c r="K28" i="9" s="1"/>
  <c r="H28" i="9"/>
  <c r="G28" i="9"/>
  <c r="F28" i="9"/>
  <c r="I27" i="9"/>
  <c r="H27" i="9"/>
  <c r="J27" i="9" s="1"/>
  <c r="K27" i="9" s="1"/>
  <c r="G27" i="9"/>
  <c r="F27" i="9"/>
  <c r="I26" i="9"/>
  <c r="H26" i="9"/>
  <c r="G26" i="9"/>
  <c r="F26" i="9"/>
  <c r="I25" i="9"/>
  <c r="H25" i="9"/>
  <c r="G25" i="9"/>
  <c r="F25" i="9"/>
  <c r="J25" i="9" s="1"/>
  <c r="K25" i="9" s="1"/>
  <c r="I24" i="9"/>
  <c r="H24" i="9"/>
  <c r="G24" i="9"/>
  <c r="F24" i="9"/>
  <c r="J24" i="9" s="1"/>
  <c r="K24" i="9" s="1"/>
  <c r="I23" i="9"/>
  <c r="H23" i="9"/>
  <c r="G23" i="9"/>
  <c r="F23" i="9"/>
  <c r="J23" i="9" s="1"/>
  <c r="K23" i="9" s="1"/>
  <c r="I22" i="9"/>
  <c r="H22" i="9"/>
  <c r="G22" i="9"/>
  <c r="J22" i="9" s="1"/>
  <c r="K22" i="9" s="1"/>
  <c r="F22" i="9"/>
  <c r="J21" i="9"/>
  <c r="K21" i="9" s="1"/>
  <c r="I21" i="9"/>
  <c r="H21" i="9"/>
  <c r="G21" i="9"/>
  <c r="F21" i="9"/>
  <c r="I20" i="9"/>
  <c r="H20" i="9"/>
  <c r="G20" i="9"/>
  <c r="F20" i="9"/>
  <c r="J20" i="9" s="1"/>
  <c r="K20" i="9" s="1"/>
  <c r="I19" i="9"/>
  <c r="H19" i="9"/>
  <c r="G19" i="9"/>
  <c r="F19" i="9"/>
  <c r="J19" i="9" s="1"/>
  <c r="K19" i="9" s="1"/>
  <c r="I18" i="9"/>
  <c r="H18" i="9"/>
  <c r="G18" i="9"/>
  <c r="F18" i="9"/>
  <c r="J18" i="9" s="1"/>
  <c r="K18" i="9" s="1"/>
  <c r="I17" i="9"/>
  <c r="H17" i="9"/>
  <c r="G17" i="9"/>
  <c r="F17" i="9"/>
  <c r="J17" i="9" s="1"/>
  <c r="K17" i="9" s="1"/>
  <c r="J16" i="9"/>
  <c r="K16" i="9" s="1"/>
  <c r="I16" i="9"/>
  <c r="H16" i="9"/>
  <c r="G16" i="9"/>
  <c r="F16" i="9"/>
  <c r="I15" i="9"/>
  <c r="J15" i="9" s="1"/>
  <c r="K15" i="9" s="1"/>
  <c r="H15" i="9"/>
  <c r="G15" i="9"/>
  <c r="F15" i="9"/>
  <c r="I14" i="9"/>
  <c r="H14" i="9"/>
  <c r="J14" i="9" s="1"/>
  <c r="K14" i="9" s="1"/>
  <c r="G14" i="9"/>
  <c r="F14" i="9"/>
  <c r="I13" i="9"/>
  <c r="H13" i="9"/>
  <c r="G13" i="9"/>
  <c r="J13" i="9" s="1"/>
  <c r="K13" i="9" s="1"/>
  <c r="F13" i="9"/>
  <c r="I12" i="9"/>
  <c r="H12" i="9"/>
  <c r="G12" i="9"/>
  <c r="F12" i="9"/>
  <c r="J12" i="9" s="1"/>
  <c r="K12" i="9" s="1"/>
  <c r="I11" i="9"/>
  <c r="H11" i="9"/>
  <c r="G11" i="9"/>
  <c r="F11" i="9"/>
  <c r="J11" i="9" s="1"/>
  <c r="K11" i="9" s="1"/>
  <c r="I10" i="9"/>
  <c r="H10" i="9"/>
  <c r="G10" i="9"/>
  <c r="F10" i="9"/>
  <c r="J10" i="9" s="1"/>
  <c r="K10" i="9" s="1"/>
  <c r="J9" i="9"/>
  <c r="K9" i="9" s="1"/>
  <c r="I9" i="9"/>
  <c r="H9" i="9"/>
  <c r="G9" i="9"/>
  <c r="F9" i="9"/>
  <c r="E7" i="9"/>
  <c r="L5" i="9" s="1"/>
  <c r="E1883" i="9"/>
  <c r="C1883" i="9"/>
  <c r="C1882" i="9"/>
  <c r="C1881" i="9"/>
  <c r="C1880" i="9"/>
  <c r="C1879" i="9"/>
  <c r="C1878" i="9"/>
  <c r="C1877" i="9"/>
  <c r="C1876" i="9"/>
  <c r="D1876" i="9" s="1"/>
  <c r="C1875" i="9"/>
  <c r="C1874" i="9"/>
  <c r="C1873" i="9"/>
  <c r="C1872" i="9"/>
  <c r="C1871" i="9"/>
  <c r="C1870" i="9"/>
  <c r="C1869" i="9"/>
  <c r="C1868" i="9"/>
  <c r="C1867" i="9"/>
  <c r="C1866" i="9"/>
  <c r="C1865" i="9"/>
  <c r="D1865" i="9" s="1"/>
  <c r="C1864" i="9"/>
  <c r="C1863" i="9"/>
  <c r="C1862" i="9"/>
  <c r="C1861" i="9"/>
  <c r="C1860" i="9"/>
  <c r="C1859" i="9"/>
  <c r="C1858" i="9"/>
  <c r="C1857" i="9"/>
  <c r="C1856" i="9"/>
  <c r="C1855" i="9"/>
  <c r="C1854" i="9"/>
  <c r="D1854" i="9" s="1"/>
  <c r="C1853" i="9"/>
  <c r="C1852" i="9"/>
  <c r="D1852" i="9" s="1"/>
  <c r="C1851" i="9"/>
  <c r="C1850" i="9"/>
  <c r="C1849" i="9"/>
  <c r="C1848" i="9"/>
  <c r="C1847" i="9"/>
  <c r="C1846" i="9"/>
  <c r="D1846" i="9" s="1"/>
  <c r="C1845" i="9"/>
  <c r="C1844" i="9"/>
  <c r="D1844" i="9" s="1"/>
  <c r="C1843" i="9"/>
  <c r="C1842" i="9"/>
  <c r="D1842" i="9" s="1"/>
  <c r="C1841" i="9"/>
  <c r="C1840" i="9"/>
  <c r="C1839" i="9"/>
  <c r="C1838" i="9"/>
  <c r="C1837" i="9"/>
  <c r="C1836" i="9"/>
  <c r="C1835" i="9"/>
  <c r="C1834" i="9"/>
  <c r="C1833" i="9"/>
  <c r="C1832" i="9"/>
  <c r="D1832" i="9" s="1"/>
  <c r="C1831" i="9"/>
  <c r="C1830" i="9"/>
  <c r="C1829" i="9"/>
  <c r="C1828" i="9"/>
  <c r="C1827" i="9"/>
  <c r="C1826" i="9"/>
  <c r="C1825" i="9"/>
  <c r="C1824" i="9"/>
  <c r="C1823" i="9"/>
  <c r="C1822" i="9"/>
  <c r="C1821" i="9"/>
  <c r="D1821" i="9" s="1"/>
  <c r="C1820" i="9"/>
  <c r="C1819" i="9"/>
  <c r="D1819" i="9" s="1"/>
  <c r="C1818" i="9"/>
  <c r="C1817" i="9"/>
  <c r="C1816" i="9"/>
  <c r="C1815" i="9"/>
  <c r="C1814" i="9"/>
  <c r="C1813" i="9"/>
  <c r="C1812" i="9"/>
  <c r="C1811" i="9"/>
  <c r="C1810" i="9"/>
  <c r="C1809" i="9"/>
  <c r="C1808" i="9"/>
  <c r="C1807" i="9"/>
  <c r="C1806" i="9"/>
  <c r="C1805" i="9"/>
  <c r="C1804" i="9"/>
  <c r="C1803" i="9"/>
  <c r="C1802" i="9"/>
  <c r="C1801" i="9"/>
  <c r="C1800" i="9"/>
  <c r="C1799" i="9"/>
  <c r="C1798" i="9"/>
  <c r="C1797" i="9"/>
  <c r="C1796" i="9"/>
  <c r="C1795" i="9"/>
  <c r="C1794" i="9"/>
  <c r="C1793" i="9"/>
  <c r="C1792" i="9"/>
  <c r="D1792" i="9" s="1"/>
  <c r="C1791" i="9"/>
  <c r="C1790" i="9"/>
  <c r="D1791" i="9" s="1"/>
  <c r="C1789" i="9"/>
  <c r="C1788" i="9"/>
  <c r="C1787" i="9"/>
  <c r="C1786" i="9"/>
  <c r="C1785" i="9"/>
  <c r="C1784" i="9"/>
  <c r="D1784" i="9" s="1"/>
  <c r="C1783" i="9"/>
  <c r="C1782" i="9"/>
  <c r="C1781" i="9"/>
  <c r="C1780" i="9"/>
  <c r="D1780" i="9" s="1"/>
  <c r="C1779" i="9"/>
  <c r="C1778" i="9"/>
  <c r="C1777" i="9"/>
  <c r="C1776" i="9"/>
  <c r="C1775" i="9"/>
  <c r="C1774" i="9"/>
  <c r="C1773" i="9"/>
  <c r="C1772" i="9"/>
  <c r="C1771" i="9"/>
  <c r="C1770" i="9"/>
  <c r="C1769" i="9"/>
  <c r="C1768" i="9"/>
  <c r="C1767" i="9"/>
  <c r="C1766" i="9"/>
  <c r="D1766" i="9" s="1"/>
  <c r="C1765" i="9"/>
  <c r="C1764" i="9"/>
  <c r="C1763" i="9"/>
  <c r="C1762" i="9"/>
  <c r="C1761" i="9"/>
  <c r="D1761" i="9" s="1"/>
  <c r="D1760" i="9"/>
  <c r="C1760" i="9"/>
  <c r="C1759" i="9"/>
  <c r="C1758" i="9"/>
  <c r="C1757" i="9"/>
  <c r="C1756" i="9"/>
  <c r="C1755" i="9"/>
  <c r="C1754" i="9"/>
  <c r="C1753" i="9"/>
  <c r="C1752" i="9"/>
  <c r="C1751" i="9"/>
  <c r="C1750" i="9"/>
  <c r="C1749" i="9"/>
  <c r="C1748" i="9"/>
  <c r="C1747" i="9"/>
  <c r="C1746" i="9"/>
  <c r="C1745" i="9"/>
  <c r="C1744" i="9"/>
  <c r="C1743" i="9"/>
  <c r="C1742" i="9"/>
  <c r="D1742" i="9" s="1"/>
  <c r="C1741" i="9"/>
  <c r="C1740" i="9"/>
  <c r="C1739" i="9"/>
  <c r="C1738" i="9"/>
  <c r="C1737" i="9"/>
  <c r="C1736" i="9"/>
  <c r="C1735" i="9"/>
  <c r="C1734" i="9"/>
  <c r="C1733" i="9"/>
  <c r="C1732" i="9"/>
  <c r="C1731" i="9"/>
  <c r="C1730" i="9"/>
  <c r="D1730" i="9" s="1"/>
  <c r="C1729" i="9"/>
  <c r="C1728" i="9"/>
  <c r="C1727" i="9"/>
  <c r="C1726" i="9"/>
  <c r="D1726" i="9" s="1"/>
  <c r="C1725" i="9"/>
  <c r="C1724" i="9"/>
  <c r="C1723" i="9"/>
  <c r="C1722" i="9"/>
  <c r="C1721" i="9"/>
  <c r="C1720" i="9"/>
  <c r="D1720" i="9" s="1"/>
  <c r="C1719" i="9"/>
  <c r="C1718" i="9"/>
  <c r="C1717" i="9"/>
  <c r="C1716" i="9"/>
  <c r="C1715" i="9"/>
  <c r="C1714" i="9"/>
  <c r="D1714" i="9" s="1"/>
  <c r="C1713" i="9"/>
  <c r="C1712" i="9"/>
  <c r="C1711" i="9"/>
  <c r="D1711" i="9" s="1"/>
  <c r="C1710" i="9"/>
  <c r="C1709" i="9"/>
  <c r="D1709" i="9" s="1"/>
  <c r="C1708" i="9"/>
  <c r="C1707" i="9"/>
  <c r="D1707" i="9" s="1"/>
  <c r="C1706" i="9"/>
  <c r="C1705" i="9"/>
  <c r="C1704" i="9"/>
  <c r="D1705" i="9" s="1"/>
  <c r="C1703" i="9"/>
  <c r="C1702" i="9"/>
  <c r="C1701" i="9"/>
  <c r="C1700" i="9"/>
  <c r="D1700" i="9" s="1"/>
  <c r="C1699" i="9"/>
  <c r="C1698" i="9"/>
  <c r="D1698" i="9" s="1"/>
  <c r="C1697" i="9"/>
  <c r="C1696" i="9"/>
  <c r="D1696" i="9" s="1"/>
  <c r="C1695" i="9"/>
  <c r="C1694" i="9"/>
  <c r="C1693" i="9"/>
  <c r="D1693" i="9" s="1"/>
  <c r="C1692" i="9"/>
  <c r="C1691" i="9"/>
  <c r="C1690" i="9"/>
  <c r="C1689" i="9"/>
  <c r="D1689" i="9" s="1"/>
  <c r="C1688" i="9"/>
  <c r="C1687" i="9"/>
  <c r="C1686" i="9"/>
  <c r="C1685" i="9"/>
  <c r="C1684" i="9"/>
  <c r="C1683" i="9"/>
  <c r="C1682" i="9"/>
  <c r="C1681" i="9"/>
  <c r="C1680" i="9"/>
  <c r="C1679" i="9"/>
  <c r="C1678" i="9"/>
  <c r="C1677" i="9"/>
  <c r="C1676" i="9"/>
  <c r="C1675" i="9"/>
  <c r="D1675" i="9" s="1"/>
  <c r="C1674" i="9"/>
  <c r="C1673" i="9"/>
  <c r="C1672" i="9"/>
  <c r="C1671" i="9"/>
  <c r="C1670" i="9"/>
  <c r="C1669" i="9"/>
  <c r="D1670" i="9" s="1"/>
  <c r="C1668" i="9"/>
  <c r="C1667" i="9"/>
  <c r="D1667" i="9" s="1"/>
  <c r="C1666" i="9"/>
  <c r="C1665" i="9"/>
  <c r="D1665" i="9" s="1"/>
  <c r="C1664" i="9"/>
  <c r="C1663" i="9"/>
  <c r="C1662" i="9"/>
  <c r="D1662" i="9" s="1"/>
  <c r="C1661" i="9"/>
  <c r="C1660" i="9"/>
  <c r="C1659" i="9"/>
  <c r="C1658" i="9"/>
  <c r="D1658" i="9" s="1"/>
  <c r="C1657" i="9"/>
  <c r="C1656" i="9"/>
  <c r="C1655" i="9"/>
  <c r="C1654" i="9"/>
  <c r="D1654" i="9" s="1"/>
  <c r="C1653" i="9"/>
  <c r="C1652" i="9"/>
  <c r="D1652" i="9" s="1"/>
  <c r="C1651" i="9"/>
  <c r="C1650" i="9"/>
  <c r="D1650" i="9" s="1"/>
  <c r="C1649" i="9"/>
  <c r="C1648" i="9"/>
  <c r="C1647" i="9"/>
  <c r="C1646" i="9"/>
  <c r="D1646" i="9" s="1"/>
  <c r="C1645" i="9"/>
  <c r="C1644" i="9"/>
  <c r="C1643" i="9"/>
  <c r="C1642" i="9"/>
  <c r="C1641" i="9"/>
  <c r="C1640" i="9"/>
  <c r="D1640" i="9" s="1"/>
  <c r="C1639" i="9"/>
  <c r="C1638" i="9"/>
  <c r="C1637" i="9"/>
  <c r="C1636" i="9"/>
  <c r="C1635" i="9"/>
  <c r="C1634" i="9"/>
  <c r="C1633" i="9"/>
  <c r="C1632" i="9"/>
  <c r="C1631" i="9"/>
  <c r="C1630" i="9"/>
  <c r="C1629" i="9"/>
  <c r="C1628" i="9"/>
  <c r="C1627" i="9"/>
  <c r="C1626" i="9"/>
  <c r="C1625" i="9"/>
  <c r="C1624" i="9"/>
  <c r="C1623" i="9"/>
  <c r="D1623" i="9" s="1"/>
  <c r="C1622" i="9"/>
  <c r="D1622" i="9" s="1"/>
  <c r="C1621" i="9"/>
  <c r="C1620" i="9"/>
  <c r="C1619" i="9"/>
  <c r="C1618" i="9"/>
  <c r="C1617" i="9"/>
  <c r="D1616" i="9"/>
  <c r="C1616" i="9"/>
  <c r="C1615" i="9"/>
  <c r="C1614" i="9"/>
  <c r="C1613" i="9"/>
  <c r="C1612" i="9"/>
  <c r="C1611" i="9"/>
  <c r="C1610" i="9"/>
  <c r="C1609" i="9"/>
  <c r="D1609" i="9" s="1"/>
  <c r="C1608" i="9"/>
  <c r="C1607" i="9"/>
  <c r="D1607" i="9" s="1"/>
  <c r="C1606" i="9"/>
  <c r="C1605" i="9"/>
  <c r="D1606" i="9" s="1"/>
  <c r="C1604" i="9"/>
  <c r="C1603" i="9"/>
  <c r="C1602" i="9"/>
  <c r="C1601" i="9"/>
  <c r="C1600" i="9"/>
  <c r="C1599" i="9"/>
  <c r="C1598" i="9"/>
  <c r="C1597" i="9"/>
  <c r="C1596" i="9"/>
  <c r="C1595" i="9"/>
  <c r="C1594" i="9"/>
  <c r="C1593" i="9"/>
  <c r="D1593" i="9" s="1"/>
  <c r="C1592" i="9"/>
  <c r="C1591" i="9"/>
  <c r="C1590" i="9"/>
  <c r="C1589" i="9"/>
  <c r="C1588" i="9"/>
  <c r="C1587" i="9"/>
  <c r="C1586" i="9"/>
  <c r="C1585" i="9"/>
  <c r="D1585" i="9" s="1"/>
  <c r="C1584" i="9"/>
  <c r="C1583" i="9"/>
  <c r="C1582" i="9"/>
  <c r="D1583" i="9" s="1"/>
  <c r="C1581" i="9"/>
  <c r="C1580" i="9"/>
  <c r="C1579" i="9"/>
  <c r="C1578" i="9"/>
  <c r="C1577" i="9"/>
  <c r="C1576" i="9"/>
  <c r="C1575" i="9"/>
  <c r="C1574" i="9"/>
  <c r="C1573" i="9"/>
  <c r="C1572" i="9"/>
  <c r="C1571" i="9"/>
  <c r="D1571" i="9" s="1"/>
  <c r="C1570" i="9"/>
  <c r="C1569" i="9"/>
  <c r="C1568" i="9"/>
  <c r="C1567" i="9"/>
  <c r="C1566" i="9"/>
  <c r="C1565" i="9"/>
  <c r="C1564" i="9"/>
  <c r="D1564" i="9" s="1"/>
  <c r="C1563" i="9"/>
  <c r="D1563" i="9" s="1"/>
  <c r="C1562" i="9"/>
  <c r="D1562" i="9" s="1"/>
  <c r="C1561" i="9"/>
  <c r="C1560" i="9"/>
  <c r="D1561" i="9" s="1"/>
  <c r="C1559" i="9"/>
  <c r="C1558" i="9"/>
  <c r="C1557" i="9"/>
  <c r="C1556" i="9"/>
  <c r="C1555" i="9"/>
  <c r="C1554" i="9"/>
  <c r="C1553" i="9"/>
  <c r="C1552" i="9"/>
  <c r="D1553" i="9" s="1"/>
  <c r="C1551" i="9"/>
  <c r="C1550" i="9"/>
  <c r="C1549" i="9"/>
  <c r="C1548" i="9"/>
  <c r="D1548" i="9" s="1"/>
  <c r="C1547" i="9"/>
  <c r="C1546" i="9"/>
  <c r="C1545" i="9"/>
  <c r="C1544" i="9"/>
  <c r="D1544" i="9" s="1"/>
  <c r="C1543" i="9"/>
  <c r="C1542" i="9"/>
  <c r="C1541" i="9"/>
  <c r="C1540" i="9"/>
  <c r="D1540" i="9" s="1"/>
  <c r="C1539" i="9"/>
  <c r="D1539" i="9" s="1"/>
  <c r="C1538" i="9"/>
  <c r="C1537" i="9"/>
  <c r="C1536" i="9"/>
  <c r="C1535" i="9"/>
  <c r="C1534" i="9"/>
  <c r="C1533" i="9"/>
  <c r="C1532" i="9"/>
  <c r="C1531" i="9"/>
  <c r="C1530" i="9"/>
  <c r="C1529" i="9"/>
  <c r="D1529" i="9" s="1"/>
  <c r="C1528" i="9"/>
  <c r="C1527" i="9"/>
  <c r="C1526" i="9"/>
  <c r="D1526" i="9" s="1"/>
  <c r="C1525" i="9"/>
  <c r="C1524" i="9"/>
  <c r="C1523" i="9"/>
  <c r="C1522" i="9"/>
  <c r="D1522" i="9" s="1"/>
  <c r="C1521" i="9"/>
  <c r="C1520" i="9"/>
  <c r="C1519" i="9"/>
  <c r="C1518" i="9"/>
  <c r="C1517" i="9"/>
  <c r="C1516" i="9"/>
  <c r="C1515" i="9"/>
  <c r="C1514" i="9"/>
  <c r="C1513" i="9"/>
  <c r="C1512" i="9"/>
  <c r="C1511" i="9"/>
  <c r="C1510" i="9"/>
  <c r="C1509" i="9"/>
  <c r="C1508" i="9"/>
  <c r="C1507" i="9"/>
  <c r="C1506" i="9"/>
  <c r="D1507" i="9" s="1"/>
  <c r="C1505" i="9"/>
  <c r="C1504" i="9"/>
  <c r="C1503" i="9"/>
  <c r="C1502" i="9"/>
  <c r="C1501" i="9"/>
  <c r="D1501" i="9" s="1"/>
  <c r="C1500" i="9"/>
  <c r="C1499" i="9"/>
  <c r="C1498" i="9"/>
  <c r="D1498" i="9" s="1"/>
  <c r="C1497" i="9"/>
  <c r="C1496" i="9"/>
  <c r="C1495" i="9"/>
  <c r="C1494" i="9"/>
  <c r="D1494" i="9" s="1"/>
  <c r="C1493" i="9"/>
  <c r="C1492" i="9"/>
  <c r="D1493" i="9" s="1"/>
  <c r="C1491" i="9"/>
  <c r="C1490" i="9"/>
  <c r="C1489" i="9"/>
  <c r="C1488" i="9"/>
  <c r="D1488" i="9" s="1"/>
  <c r="C1487" i="9"/>
  <c r="C1486" i="9"/>
  <c r="D1486" i="9" s="1"/>
  <c r="C1485" i="9"/>
  <c r="C1484" i="9"/>
  <c r="C1483" i="9"/>
  <c r="C1482" i="9"/>
  <c r="C1481" i="9"/>
  <c r="C1480" i="9"/>
  <c r="D1480" i="9" s="1"/>
  <c r="C1479" i="9"/>
  <c r="C1478" i="9"/>
  <c r="C1477" i="9"/>
  <c r="C1476" i="9"/>
  <c r="D1477" i="9" s="1"/>
  <c r="C1475" i="9"/>
  <c r="C1474" i="9"/>
  <c r="D1474" i="9" s="1"/>
  <c r="C1473" i="9"/>
  <c r="C1472" i="9"/>
  <c r="C1471" i="9"/>
  <c r="C1470" i="9"/>
  <c r="C1469" i="9"/>
  <c r="C1468" i="9"/>
  <c r="C1467" i="9"/>
  <c r="C1466" i="9"/>
  <c r="D1466" i="9" s="1"/>
  <c r="C1465" i="9"/>
  <c r="C1464" i="9"/>
  <c r="C1463" i="9"/>
  <c r="C1462" i="9"/>
  <c r="D1462" i="9" s="1"/>
  <c r="C1461" i="9"/>
  <c r="C1460" i="9"/>
  <c r="C1459" i="9"/>
  <c r="C1458" i="9"/>
  <c r="D1458" i="9" s="1"/>
  <c r="C1457" i="9"/>
  <c r="C1456" i="9"/>
  <c r="D1457" i="9" s="1"/>
  <c r="C1455" i="9"/>
  <c r="C1454" i="9"/>
  <c r="C1453" i="9"/>
  <c r="C1452" i="9"/>
  <c r="C1451" i="9"/>
  <c r="C1450" i="9"/>
  <c r="C1449" i="9"/>
  <c r="C1448" i="9"/>
  <c r="C1447" i="9"/>
  <c r="C1446" i="9"/>
  <c r="C1445" i="9"/>
  <c r="C1444" i="9"/>
  <c r="C1443" i="9"/>
  <c r="C1442" i="9"/>
  <c r="C1441" i="9"/>
  <c r="C1440" i="9"/>
  <c r="C1439" i="9"/>
  <c r="C1438" i="9"/>
  <c r="D1438" i="9" s="1"/>
  <c r="C1437" i="9"/>
  <c r="C1436" i="9"/>
  <c r="C1435" i="9"/>
  <c r="C1434" i="9"/>
  <c r="C1433" i="9"/>
  <c r="C1432" i="9"/>
  <c r="C1431" i="9"/>
  <c r="C1430" i="9"/>
  <c r="C1429" i="9"/>
  <c r="C1428" i="9"/>
  <c r="C1427" i="9"/>
  <c r="C1426" i="9"/>
  <c r="D1426" i="9" s="1"/>
  <c r="C1425" i="9"/>
  <c r="C1424" i="9"/>
  <c r="D1424" i="9" s="1"/>
  <c r="C1423" i="9"/>
  <c r="D1423" i="9" s="1"/>
  <c r="D1422" i="9"/>
  <c r="C1422" i="9"/>
  <c r="C1421" i="9"/>
  <c r="C1420" i="9"/>
  <c r="C1419" i="9"/>
  <c r="D1419" i="9" s="1"/>
  <c r="C1418" i="9"/>
  <c r="C1417" i="9"/>
  <c r="D1417" i="9" s="1"/>
  <c r="C1416" i="9"/>
  <c r="C1415" i="9"/>
  <c r="C1414" i="9"/>
  <c r="C1413" i="9"/>
  <c r="C1412" i="9"/>
  <c r="C1411" i="9"/>
  <c r="C1410" i="9"/>
  <c r="C1409" i="9"/>
  <c r="D1409" i="9" s="1"/>
  <c r="C1408" i="9"/>
  <c r="C1407" i="9"/>
  <c r="D1407" i="9" s="1"/>
  <c r="C1406" i="9"/>
  <c r="C1405" i="9"/>
  <c r="D1405" i="9" s="1"/>
  <c r="C1404" i="9"/>
  <c r="D1404" i="9" s="1"/>
  <c r="C1403" i="9"/>
  <c r="C1402" i="9"/>
  <c r="C1401" i="9"/>
  <c r="C1400" i="9"/>
  <c r="D1400" i="9" s="1"/>
  <c r="C1399" i="9"/>
  <c r="C1398" i="9"/>
  <c r="C1397" i="9"/>
  <c r="D1397" i="9" s="1"/>
  <c r="C1396" i="9"/>
  <c r="C1395" i="9"/>
  <c r="C1394" i="9"/>
  <c r="C1393" i="9"/>
  <c r="D1393" i="9" s="1"/>
  <c r="C1392" i="9"/>
  <c r="C1391" i="9"/>
  <c r="D1391" i="9" s="1"/>
  <c r="C1390" i="9"/>
  <c r="C1389" i="9"/>
  <c r="C1388" i="9"/>
  <c r="C1387" i="9"/>
  <c r="C1386" i="9"/>
  <c r="C1385" i="9"/>
  <c r="C1384" i="9"/>
  <c r="C1383" i="9"/>
  <c r="C1382" i="9"/>
  <c r="C1381" i="9"/>
  <c r="C1380" i="9"/>
  <c r="D1380" i="9" s="1"/>
  <c r="C1379" i="9"/>
  <c r="C1378" i="9"/>
  <c r="C1377" i="9"/>
  <c r="C1376" i="9"/>
  <c r="C1375" i="9"/>
  <c r="C1374" i="9"/>
  <c r="C1373" i="9"/>
  <c r="C1372" i="9"/>
  <c r="C1371" i="9"/>
  <c r="C1370" i="9"/>
  <c r="D1370" i="9" s="1"/>
  <c r="C1369" i="9"/>
  <c r="C1368" i="9"/>
  <c r="C1367" i="9"/>
  <c r="C1366" i="9"/>
  <c r="C1365" i="9"/>
  <c r="C1364" i="9"/>
  <c r="C1363" i="9"/>
  <c r="D1363" i="9" s="1"/>
  <c r="D1362" i="9"/>
  <c r="C1362" i="9"/>
  <c r="C1361" i="9"/>
  <c r="C1360" i="9"/>
  <c r="C1359" i="9"/>
  <c r="C1358" i="9"/>
  <c r="C1357" i="9"/>
  <c r="C1356" i="9"/>
  <c r="D1355" i="9"/>
  <c r="C1355" i="9"/>
  <c r="C1354" i="9"/>
  <c r="C1353" i="9"/>
  <c r="C1352" i="9"/>
  <c r="C1351" i="9"/>
  <c r="C1350" i="9"/>
  <c r="C1349" i="9"/>
  <c r="C1348" i="9"/>
  <c r="C1347" i="9"/>
  <c r="D1347" i="9" s="1"/>
  <c r="C1346" i="9"/>
  <c r="C1345" i="9"/>
  <c r="D1346" i="9" s="1"/>
  <c r="C1344" i="9"/>
  <c r="C1343" i="9"/>
  <c r="C1342" i="9"/>
  <c r="C1341" i="9"/>
  <c r="C1340" i="9"/>
  <c r="C1339" i="9"/>
  <c r="D1339" i="9" s="1"/>
  <c r="C1338" i="9"/>
  <c r="C1337" i="9"/>
  <c r="C1336" i="9"/>
  <c r="C1335" i="9"/>
  <c r="C1334" i="9"/>
  <c r="C1333" i="9"/>
  <c r="C1332" i="9"/>
  <c r="C1331" i="9"/>
  <c r="D1331" i="9" s="1"/>
  <c r="C1330" i="9"/>
  <c r="C1329" i="9"/>
  <c r="C1328" i="9"/>
  <c r="C1327" i="9"/>
  <c r="D1327" i="9" s="1"/>
  <c r="C1326" i="9"/>
  <c r="C1325" i="9"/>
  <c r="C1324" i="9"/>
  <c r="C1323" i="9"/>
  <c r="C1322" i="9"/>
  <c r="C1321" i="9"/>
  <c r="C1320" i="9"/>
  <c r="C1319" i="9"/>
  <c r="C1318" i="9"/>
  <c r="C1317" i="9"/>
  <c r="C1316" i="9"/>
  <c r="C1315" i="9"/>
  <c r="D1315" i="9" s="1"/>
  <c r="C1314" i="9"/>
  <c r="C1313" i="9"/>
  <c r="C1312" i="9"/>
  <c r="C1311" i="9"/>
  <c r="C1310" i="9"/>
  <c r="C1309" i="9"/>
  <c r="D1309" i="9" s="1"/>
  <c r="C1308" i="9"/>
  <c r="C1307" i="9"/>
  <c r="C1306" i="9"/>
  <c r="C1305" i="9"/>
  <c r="D1305" i="9" s="1"/>
  <c r="C1304" i="9"/>
  <c r="C1303" i="9"/>
  <c r="D1303" i="9" s="1"/>
  <c r="C1302" i="9"/>
  <c r="C1301" i="9"/>
  <c r="C1300" i="9"/>
  <c r="D1299" i="9"/>
  <c r="C1299" i="9"/>
  <c r="D1298" i="9"/>
  <c r="C1298" i="9"/>
  <c r="C1297" i="9"/>
  <c r="C1296" i="9"/>
  <c r="D1296" i="9" s="1"/>
  <c r="C1295" i="9"/>
  <c r="C1294" i="9"/>
  <c r="D1295" i="9" s="1"/>
  <c r="C1293" i="9"/>
  <c r="C1292" i="9"/>
  <c r="C1291" i="9"/>
  <c r="C1290" i="9"/>
  <c r="C1289" i="9"/>
  <c r="C1288" i="9"/>
  <c r="C1287" i="9"/>
  <c r="C1286" i="9"/>
  <c r="C1285" i="9"/>
  <c r="C1284" i="9"/>
  <c r="C1283" i="9"/>
  <c r="C1282" i="9"/>
  <c r="C1281" i="9"/>
  <c r="D1282" i="9" s="1"/>
  <c r="C1280" i="9"/>
  <c r="C1279" i="9"/>
  <c r="C1278" i="9"/>
  <c r="C1277" i="9"/>
  <c r="C1276" i="9"/>
  <c r="D1276" i="9" s="1"/>
  <c r="C1275" i="9"/>
  <c r="C1274" i="9"/>
  <c r="D1274" i="9" s="1"/>
  <c r="C1273" i="9"/>
  <c r="C1272" i="9"/>
  <c r="C1271" i="9"/>
  <c r="C1270" i="9"/>
  <c r="C1269" i="9"/>
  <c r="C1268" i="9"/>
  <c r="C1267" i="9"/>
  <c r="C1266" i="9"/>
  <c r="C1265" i="9"/>
  <c r="C1264" i="9"/>
  <c r="C1263" i="9"/>
  <c r="C1262" i="9"/>
  <c r="C1261" i="9"/>
  <c r="C1260" i="9"/>
  <c r="C1259" i="9"/>
  <c r="C1258" i="9"/>
  <c r="C1257" i="9"/>
  <c r="C1256" i="9"/>
  <c r="C1255" i="9"/>
  <c r="C1254" i="9"/>
  <c r="D1254" i="9" s="1"/>
  <c r="C1253" i="9"/>
  <c r="C1252" i="9"/>
  <c r="C1251" i="9"/>
  <c r="C1250" i="9"/>
  <c r="C1249" i="9"/>
  <c r="C1248" i="9"/>
  <c r="C1247" i="9"/>
  <c r="C1246" i="9"/>
  <c r="C1245" i="9"/>
  <c r="C1244" i="9"/>
  <c r="C1243" i="9"/>
  <c r="C1242" i="9"/>
  <c r="D1242" i="9" s="1"/>
  <c r="C1241" i="9"/>
  <c r="C1240" i="9"/>
  <c r="C1239" i="9"/>
  <c r="C1238" i="9"/>
  <c r="C1237" i="9"/>
  <c r="D1237" i="9" s="1"/>
  <c r="C1236" i="9"/>
  <c r="C1235" i="9"/>
  <c r="C1234" i="9"/>
  <c r="C1233" i="9"/>
  <c r="D1233" i="9" s="1"/>
  <c r="C1232" i="9"/>
  <c r="D1232" i="9" s="1"/>
  <c r="C1231" i="9"/>
  <c r="C1230" i="9"/>
  <c r="D1230" i="9" s="1"/>
  <c r="C1229" i="9"/>
  <c r="C1228" i="9"/>
  <c r="C1227" i="9"/>
  <c r="C1226" i="9"/>
  <c r="C1225" i="9"/>
  <c r="C1224" i="9"/>
  <c r="C1223" i="9"/>
  <c r="C1222" i="9"/>
  <c r="C1221" i="9"/>
  <c r="C1220" i="9"/>
  <c r="C1219" i="9"/>
  <c r="C1218" i="9"/>
  <c r="C1217" i="9"/>
  <c r="D1217" i="9" s="1"/>
  <c r="C1216" i="9"/>
  <c r="D1216" i="9" s="1"/>
  <c r="C1215" i="9"/>
  <c r="C1214" i="9"/>
  <c r="C1213" i="9"/>
  <c r="C1212" i="9"/>
  <c r="C1211" i="9"/>
  <c r="C1210" i="9"/>
  <c r="D1210" i="9" s="1"/>
  <c r="C1209" i="9"/>
  <c r="C1208" i="9"/>
  <c r="D1208" i="9" s="1"/>
  <c r="C1207" i="9"/>
  <c r="C1206" i="9"/>
  <c r="C1205" i="9"/>
  <c r="C1204" i="9"/>
  <c r="C1203" i="9"/>
  <c r="C1202" i="9"/>
  <c r="C1201" i="9"/>
  <c r="C1200" i="9"/>
  <c r="C1199" i="9"/>
  <c r="D1200" i="9" s="1"/>
  <c r="C1198" i="9"/>
  <c r="C1197" i="9"/>
  <c r="D1196" i="9"/>
  <c r="C1196" i="9"/>
  <c r="C1195" i="9"/>
  <c r="C1194" i="9"/>
  <c r="C1193" i="9"/>
  <c r="C1192" i="9"/>
  <c r="C1191" i="9"/>
  <c r="C1190" i="9"/>
  <c r="C1189" i="9"/>
  <c r="C1188" i="9"/>
  <c r="C1187" i="9"/>
  <c r="C1186" i="9"/>
  <c r="C1185" i="9"/>
  <c r="C1184" i="9"/>
  <c r="C1183" i="9"/>
  <c r="C1182" i="9"/>
  <c r="C1181" i="9"/>
  <c r="C1180" i="9"/>
  <c r="C1179" i="9"/>
  <c r="C1178" i="9"/>
  <c r="C1177" i="9"/>
  <c r="D1178" i="9" s="1"/>
  <c r="C1176" i="9"/>
  <c r="C1175" i="9"/>
  <c r="C1174" i="9"/>
  <c r="C1173" i="9"/>
  <c r="C1172" i="9"/>
  <c r="C1171" i="9"/>
  <c r="D1171" i="9" s="1"/>
  <c r="C1170" i="9"/>
  <c r="C1169" i="9"/>
  <c r="C1168" i="9"/>
  <c r="C1167" i="9"/>
  <c r="C1166" i="9"/>
  <c r="C1165" i="9"/>
  <c r="D1165" i="9" s="1"/>
  <c r="C1164" i="9"/>
  <c r="C1163" i="9"/>
  <c r="D1163" i="9" s="1"/>
  <c r="C1162" i="9"/>
  <c r="D1162" i="9" s="1"/>
  <c r="D1161" i="9"/>
  <c r="C1161" i="9"/>
  <c r="C1160" i="9"/>
  <c r="C1159" i="9"/>
  <c r="C1158" i="9"/>
  <c r="D1158" i="9" s="1"/>
  <c r="C1157" i="9"/>
  <c r="C1156" i="9"/>
  <c r="D1156" i="9" s="1"/>
  <c r="C1155" i="9"/>
  <c r="C1154" i="9"/>
  <c r="C1153" i="9"/>
  <c r="C1152" i="9"/>
  <c r="C1151" i="9"/>
  <c r="C1150" i="9"/>
  <c r="D1150" i="9" s="1"/>
  <c r="C1149" i="9"/>
  <c r="C1148" i="9"/>
  <c r="D1148" i="9" s="1"/>
  <c r="C1147" i="9"/>
  <c r="C1146" i="9"/>
  <c r="C1145" i="9"/>
  <c r="C1144" i="9"/>
  <c r="C1143" i="9"/>
  <c r="C1142" i="9"/>
  <c r="C1141" i="9"/>
  <c r="C1140" i="9"/>
  <c r="C1139" i="9"/>
  <c r="C1138" i="9"/>
  <c r="C1137" i="9"/>
  <c r="C1136" i="9"/>
  <c r="C1135" i="9"/>
  <c r="C1134" i="9"/>
  <c r="D1134" i="9" s="1"/>
  <c r="C1133" i="9"/>
  <c r="C1132" i="9"/>
  <c r="C1131" i="9"/>
  <c r="C1130" i="9"/>
  <c r="C1129" i="9"/>
  <c r="C1128" i="9"/>
  <c r="C1127" i="9"/>
  <c r="C1126" i="9"/>
  <c r="C1125" i="9"/>
  <c r="C1124" i="9"/>
  <c r="C1123" i="9"/>
  <c r="C1122" i="9"/>
  <c r="D1122" i="9" s="1"/>
  <c r="C1121" i="9"/>
  <c r="C1120" i="9"/>
  <c r="C1119" i="9"/>
  <c r="C1118" i="9"/>
  <c r="C1117" i="9"/>
  <c r="C1116" i="9"/>
  <c r="C1115" i="9"/>
  <c r="D1115" i="9" s="1"/>
  <c r="C1114" i="9"/>
  <c r="C1113" i="9"/>
  <c r="D1114" i="9" s="1"/>
  <c r="C1112" i="9"/>
  <c r="D1112" i="9" s="1"/>
  <c r="C1111" i="9"/>
  <c r="C1110" i="9"/>
  <c r="C1109" i="9"/>
  <c r="C1108" i="9"/>
  <c r="D1108" i="9" s="1"/>
  <c r="C1107" i="9"/>
  <c r="C1106" i="9"/>
  <c r="C1105" i="9"/>
  <c r="C1104" i="9"/>
  <c r="C1103" i="9"/>
  <c r="C1102" i="9"/>
  <c r="C1101" i="9"/>
  <c r="C1100" i="9"/>
  <c r="D1100" i="9" s="1"/>
  <c r="C1099" i="9"/>
  <c r="C1098" i="9"/>
  <c r="C1097" i="9"/>
  <c r="C1096" i="9"/>
  <c r="C1095" i="9"/>
  <c r="C1094" i="9"/>
  <c r="C1093" i="9"/>
  <c r="C1092" i="9"/>
  <c r="C1091" i="9"/>
  <c r="C1090" i="9"/>
  <c r="C1089" i="9"/>
  <c r="D1089" i="9" s="1"/>
  <c r="C1088" i="9"/>
  <c r="C1087" i="9"/>
  <c r="C1086" i="9"/>
  <c r="C1085" i="9"/>
  <c r="C1084" i="9"/>
  <c r="C1083" i="9"/>
  <c r="C1082" i="9"/>
  <c r="D1082" i="9" s="1"/>
  <c r="C1081" i="9"/>
  <c r="D1081" i="9" s="1"/>
  <c r="C1080" i="9"/>
  <c r="C1079" i="9"/>
  <c r="C1078" i="9"/>
  <c r="C1077" i="9"/>
  <c r="C1076" i="9"/>
  <c r="C1075" i="9"/>
  <c r="C1074" i="9"/>
  <c r="C1073" i="9"/>
  <c r="C1072" i="9"/>
  <c r="C1071" i="9"/>
  <c r="C1070" i="9"/>
  <c r="C1069" i="9"/>
  <c r="C1068" i="9"/>
  <c r="D1068" i="9" s="1"/>
  <c r="C1067" i="9"/>
  <c r="C1066" i="9"/>
  <c r="C1065" i="9"/>
  <c r="C1064" i="9"/>
  <c r="C1063" i="9"/>
  <c r="C1062" i="9"/>
  <c r="C1061" i="9"/>
  <c r="C1060" i="9"/>
  <c r="C1059" i="9"/>
  <c r="C1058" i="9"/>
  <c r="D1058" i="9" s="1"/>
  <c r="C1057" i="9"/>
  <c r="C1056" i="9"/>
  <c r="C1055" i="9"/>
  <c r="C1054" i="9"/>
  <c r="C1053" i="9"/>
  <c r="C1052" i="9"/>
  <c r="D1052" i="9" s="1"/>
  <c r="C1051" i="9"/>
  <c r="C1050" i="9"/>
  <c r="D1050" i="9" s="1"/>
  <c r="C1049" i="9"/>
  <c r="C1048" i="9"/>
  <c r="D1048" i="9" s="1"/>
  <c r="C1047" i="9"/>
  <c r="C1046" i="9"/>
  <c r="C1045" i="9"/>
  <c r="C1044" i="9"/>
  <c r="D1044" i="9" s="1"/>
  <c r="C1043" i="9"/>
  <c r="C1042" i="9"/>
  <c r="C1041" i="9"/>
  <c r="C1040" i="9"/>
  <c r="C1039" i="9"/>
  <c r="C1038" i="9"/>
  <c r="C1037" i="9"/>
  <c r="C1036" i="9"/>
  <c r="C1035" i="9"/>
  <c r="C1034" i="9"/>
  <c r="C1033" i="9"/>
  <c r="C1032" i="9"/>
  <c r="C1031" i="9"/>
  <c r="C1030" i="9"/>
  <c r="C1029" i="9"/>
  <c r="C1028" i="9"/>
  <c r="C1027" i="9"/>
  <c r="C1026" i="9"/>
  <c r="C1025" i="9"/>
  <c r="C1024" i="9"/>
  <c r="C1023" i="9"/>
  <c r="D1023" i="9" s="1"/>
  <c r="C1022" i="9"/>
  <c r="D1022" i="9" s="1"/>
  <c r="C1021" i="9"/>
  <c r="C1020" i="9"/>
  <c r="C1019" i="9"/>
  <c r="C1018" i="9"/>
  <c r="C1017" i="9"/>
  <c r="C1016" i="9"/>
  <c r="C1015" i="9"/>
  <c r="C1014" i="9"/>
  <c r="C1013" i="9"/>
  <c r="C1012" i="9"/>
  <c r="D1012" i="9" s="1"/>
  <c r="C1011" i="9"/>
  <c r="C1010" i="9"/>
  <c r="C1009" i="9"/>
  <c r="C1008" i="9"/>
  <c r="D1008" i="9" s="1"/>
  <c r="C1007" i="9"/>
  <c r="C1006" i="9"/>
  <c r="C1005" i="9"/>
  <c r="C1004" i="9"/>
  <c r="C1003" i="9"/>
  <c r="C1002" i="9"/>
  <c r="C1001" i="9"/>
  <c r="C1000" i="9"/>
  <c r="C999" i="9"/>
  <c r="C998" i="9"/>
  <c r="D998" i="9" s="1"/>
  <c r="C997" i="9"/>
  <c r="C996" i="9"/>
  <c r="D996" i="9" s="1"/>
  <c r="C995" i="9"/>
  <c r="C994" i="9"/>
  <c r="C993" i="9"/>
  <c r="D993" i="9" s="1"/>
  <c r="C992" i="9"/>
  <c r="C991" i="9"/>
  <c r="C990" i="9"/>
  <c r="D990" i="9" s="1"/>
  <c r="C989" i="9"/>
  <c r="C988" i="9"/>
  <c r="C987" i="9"/>
  <c r="C986" i="9"/>
  <c r="C985" i="9"/>
  <c r="C984" i="9"/>
  <c r="C983" i="9"/>
  <c r="C982" i="9"/>
  <c r="D982" i="9" s="1"/>
  <c r="C981" i="9"/>
  <c r="C980" i="9"/>
  <c r="C979" i="9"/>
  <c r="C978" i="9"/>
  <c r="C977" i="9"/>
  <c r="C976" i="9"/>
  <c r="C975" i="9"/>
  <c r="D976" i="9" s="1"/>
  <c r="C974" i="9"/>
  <c r="C973" i="9"/>
  <c r="C972" i="9"/>
  <c r="C971" i="9"/>
  <c r="C970" i="9"/>
  <c r="C969" i="9"/>
  <c r="C968" i="9"/>
  <c r="C967" i="9"/>
  <c r="C966" i="9"/>
  <c r="C965" i="9"/>
  <c r="C964" i="9"/>
  <c r="C963" i="9"/>
  <c r="C962" i="9"/>
  <c r="D962" i="9" s="1"/>
  <c r="D961" i="9"/>
  <c r="C961" i="9"/>
  <c r="C960" i="9"/>
  <c r="C959" i="9"/>
  <c r="C958" i="9"/>
  <c r="C957" i="9"/>
  <c r="C956" i="9"/>
  <c r="D956" i="9" s="1"/>
  <c r="C955" i="9"/>
  <c r="C954" i="9"/>
  <c r="C953" i="9"/>
  <c r="C952" i="9"/>
  <c r="C951" i="9"/>
  <c r="D951" i="9" s="1"/>
  <c r="C950" i="9"/>
  <c r="C949" i="9"/>
  <c r="C948" i="9"/>
  <c r="C947" i="9"/>
  <c r="C946" i="9"/>
  <c r="C945" i="9"/>
  <c r="D945" i="9" s="1"/>
  <c r="C944" i="9"/>
  <c r="D944" i="9" s="1"/>
  <c r="C943" i="9"/>
  <c r="C942" i="9"/>
  <c r="D943" i="9" s="1"/>
  <c r="C941" i="9"/>
  <c r="C940" i="9"/>
  <c r="C939" i="9"/>
  <c r="D938" i="9"/>
  <c r="C938" i="9"/>
  <c r="C937" i="9"/>
  <c r="D937" i="9" s="1"/>
  <c r="C936" i="9"/>
  <c r="C935" i="9"/>
  <c r="C934" i="9"/>
  <c r="C933" i="9"/>
  <c r="C932" i="9"/>
  <c r="C931" i="9"/>
  <c r="C930" i="9"/>
  <c r="D930" i="9" s="1"/>
  <c r="C929" i="9"/>
  <c r="C928" i="9"/>
  <c r="D928" i="9" s="1"/>
  <c r="C927" i="9"/>
  <c r="C926" i="9"/>
  <c r="C925" i="9"/>
  <c r="C924" i="9"/>
  <c r="C923" i="9"/>
  <c r="C922" i="9"/>
  <c r="C921" i="9"/>
  <c r="C920" i="9"/>
  <c r="C919" i="9"/>
  <c r="C918" i="9"/>
  <c r="C917" i="9"/>
  <c r="C916" i="9"/>
  <c r="D916" i="9" s="1"/>
  <c r="C915" i="9"/>
  <c r="C914" i="9"/>
  <c r="C913" i="9"/>
  <c r="D913" i="9" s="1"/>
  <c r="C912" i="9"/>
  <c r="C911" i="9"/>
  <c r="D912" i="9" s="1"/>
  <c r="C910" i="9"/>
  <c r="D910" i="9" s="1"/>
  <c r="C909" i="9"/>
  <c r="C908" i="9"/>
  <c r="C907" i="9"/>
  <c r="C906" i="9"/>
  <c r="D906" i="9" s="1"/>
  <c r="C905" i="9"/>
  <c r="C904" i="9"/>
  <c r="D905" i="9" s="1"/>
  <c r="C903" i="9"/>
  <c r="C902" i="9"/>
  <c r="C901" i="9"/>
  <c r="C900" i="9"/>
  <c r="C899" i="9"/>
  <c r="C898" i="9"/>
  <c r="C897" i="9"/>
  <c r="C896" i="9"/>
  <c r="D896" i="9" s="1"/>
  <c r="C895" i="9"/>
  <c r="C894" i="9"/>
  <c r="C893" i="9"/>
  <c r="C892" i="9"/>
  <c r="C891" i="9"/>
  <c r="C890" i="9"/>
  <c r="C889" i="9"/>
  <c r="C888" i="9"/>
  <c r="C887" i="9"/>
  <c r="C886" i="9"/>
  <c r="C885" i="9"/>
  <c r="C884" i="9"/>
  <c r="D884" i="9" s="1"/>
  <c r="C883" i="9"/>
  <c r="C882" i="9"/>
  <c r="C881" i="9"/>
  <c r="C880" i="9"/>
  <c r="D880" i="9" s="1"/>
  <c r="C879" i="9"/>
  <c r="C878" i="9"/>
  <c r="C877" i="9"/>
  <c r="C876" i="9"/>
  <c r="C875" i="9"/>
  <c r="C874" i="9"/>
  <c r="C873" i="9"/>
  <c r="C872" i="9"/>
  <c r="C871" i="9"/>
  <c r="C870" i="9"/>
  <c r="C869" i="9"/>
  <c r="C868" i="9"/>
  <c r="C867" i="9"/>
  <c r="C866" i="9"/>
  <c r="C865" i="9"/>
  <c r="D865" i="9" s="1"/>
  <c r="D864" i="9"/>
  <c r="C864" i="9"/>
  <c r="C863" i="9"/>
  <c r="C862" i="9"/>
  <c r="C861" i="9"/>
  <c r="C860" i="9"/>
  <c r="C859" i="9"/>
  <c r="C858" i="9"/>
  <c r="C857" i="9"/>
  <c r="C856" i="9"/>
  <c r="C855" i="9"/>
  <c r="D855" i="9" s="1"/>
  <c r="C854" i="9"/>
  <c r="C853" i="9"/>
  <c r="C852" i="9"/>
  <c r="C851" i="9"/>
  <c r="C850" i="9"/>
  <c r="C849" i="9"/>
  <c r="D849" i="9" s="1"/>
  <c r="C848" i="9"/>
  <c r="C847" i="9"/>
  <c r="C846" i="9"/>
  <c r="C845" i="9"/>
  <c r="C844" i="9"/>
  <c r="C843" i="9"/>
  <c r="C842" i="9"/>
  <c r="C841" i="9"/>
  <c r="C840" i="9"/>
  <c r="C839" i="9"/>
  <c r="C838" i="9"/>
  <c r="D839" i="9" s="1"/>
  <c r="C837" i="9"/>
  <c r="C836" i="9"/>
  <c r="C835" i="9"/>
  <c r="C834" i="9"/>
  <c r="C833" i="9"/>
  <c r="C832" i="9"/>
  <c r="C831" i="9"/>
  <c r="D832" i="9" s="1"/>
  <c r="C830" i="9"/>
  <c r="C829" i="9"/>
  <c r="C828" i="9"/>
  <c r="C827" i="9"/>
  <c r="C826" i="9"/>
  <c r="C825" i="9"/>
  <c r="D825" i="9" s="1"/>
  <c r="C824" i="9"/>
  <c r="C823" i="9"/>
  <c r="C822" i="9"/>
  <c r="C821" i="9"/>
  <c r="C820" i="9"/>
  <c r="C819" i="9"/>
  <c r="C818" i="9"/>
  <c r="D818" i="9" s="1"/>
  <c r="C817" i="9"/>
  <c r="C816" i="9"/>
  <c r="D816" i="9" s="1"/>
  <c r="C815" i="9"/>
  <c r="D815" i="9" s="1"/>
  <c r="C814" i="9"/>
  <c r="D814" i="9" s="1"/>
  <c r="C813" i="9"/>
  <c r="C812" i="9"/>
  <c r="C811" i="9"/>
  <c r="C810" i="9"/>
  <c r="C809" i="9"/>
  <c r="C808" i="9"/>
  <c r="C807" i="9"/>
  <c r="C806" i="9"/>
  <c r="C805" i="9"/>
  <c r="C804" i="9"/>
  <c r="C803" i="9"/>
  <c r="C802" i="9"/>
  <c r="C801" i="9"/>
  <c r="C800" i="9"/>
  <c r="C799" i="9"/>
  <c r="C798" i="9"/>
  <c r="C797" i="9"/>
  <c r="D798" i="9" s="1"/>
  <c r="C796" i="9"/>
  <c r="C795" i="9"/>
  <c r="C794" i="9"/>
  <c r="C793" i="9"/>
  <c r="D793" i="9" s="1"/>
  <c r="C792" i="9"/>
  <c r="C791" i="9"/>
  <c r="C790" i="9"/>
  <c r="D791" i="9" s="1"/>
  <c r="C789" i="9"/>
  <c r="C788" i="9"/>
  <c r="C787" i="9"/>
  <c r="C786" i="9"/>
  <c r="C785" i="9"/>
  <c r="C784" i="9"/>
  <c r="C783" i="9"/>
  <c r="C782" i="9"/>
  <c r="D782" i="9" s="1"/>
  <c r="C781" i="9"/>
  <c r="C780" i="9"/>
  <c r="C779" i="9"/>
  <c r="C778" i="9"/>
  <c r="D778" i="9" s="1"/>
  <c r="C777" i="9"/>
  <c r="C776" i="9"/>
  <c r="C775" i="9"/>
  <c r="C774" i="9"/>
  <c r="D774" i="9" s="1"/>
  <c r="C773" i="9"/>
  <c r="C772" i="9"/>
  <c r="C771" i="9"/>
  <c r="C770" i="9"/>
  <c r="C769" i="9"/>
  <c r="C768" i="9"/>
  <c r="C767" i="9"/>
  <c r="C766" i="9"/>
  <c r="C765" i="9"/>
  <c r="C764" i="9"/>
  <c r="C763" i="9"/>
  <c r="C762" i="9"/>
  <c r="D762" i="9" s="1"/>
  <c r="C761" i="9"/>
  <c r="C760" i="9"/>
  <c r="C759" i="9"/>
  <c r="C758" i="9"/>
  <c r="C757" i="9"/>
  <c r="C756" i="9"/>
  <c r="C755" i="9"/>
  <c r="C754" i="9"/>
  <c r="D754" i="9" s="1"/>
  <c r="C753" i="9"/>
  <c r="C752" i="9"/>
  <c r="D752" i="9" s="1"/>
  <c r="C751" i="9"/>
  <c r="D750" i="9"/>
  <c r="C750" i="9"/>
  <c r="C749" i="9"/>
  <c r="C748" i="9"/>
  <c r="C747" i="9"/>
  <c r="C746" i="9"/>
  <c r="C745" i="9"/>
  <c r="C744" i="9"/>
  <c r="C743" i="9"/>
  <c r="C742" i="9"/>
  <c r="C741" i="9"/>
  <c r="C740" i="9"/>
  <c r="C739" i="9"/>
  <c r="C738" i="9"/>
  <c r="C737" i="9"/>
  <c r="C736" i="9"/>
  <c r="C735" i="9"/>
  <c r="C734" i="9"/>
  <c r="C733" i="9"/>
  <c r="C732" i="9"/>
  <c r="C731" i="9"/>
  <c r="D731" i="9" s="1"/>
  <c r="C730" i="9"/>
  <c r="C729" i="9"/>
  <c r="D730" i="9" s="1"/>
  <c r="C728" i="9"/>
  <c r="D727" i="9"/>
  <c r="C727" i="9"/>
  <c r="C726" i="9"/>
  <c r="C725" i="9"/>
  <c r="C724" i="9"/>
  <c r="C723" i="9"/>
  <c r="C722" i="9"/>
  <c r="C721" i="9"/>
  <c r="D721" i="9" s="1"/>
  <c r="C720" i="9"/>
  <c r="C719" i="9"/>
  <c r="C718" i="9"/>
  <c r="C717" i="9"/>
  <c r="D717" i="9" s="1"/>
  <c r="C716" i="9"/>
  <c r="C715" i="9"/>
  <c r="C714" i="9"/>
  <c r="C713" i="9"/>
  <c r="D713" i="9" s="1"/>
  <c r="C712" i="9"/>
  <c r="C711" i="9"/>
  <c r="C710" i="9"/>
  <c r="C709" i="9"/>
  <c r="D709" i="9" s="1"/>
  <c r="C708" i="9"/>
  <c r="C707" i="9"/>
  <c r="C706" i="9"/>
  <c r="C705" i="9"/>
  <c r="C704" i="9"/>
  <c r="C703" i="9"/>
  <c r="C702" i="9"/>
  <c r="C701" i="9"/>
  <c r="D701" i="9" s="1"/>
  <c r="C700" i="9"/>
  <c r="C699" i="9"/>
  <c r="C698" i="9"/>
  <c r="C697" i="9"/>
  <c r="C696" i="9"/>
  <c r="C695" i="9"/>
  <c r="C694" i="9"/>
  <c r="C693" i="9"/>
  <c r="D693" i="9" s="1"/>
  <c r="C692" i="9"/>
  <c r="C691" i="9"/>
  <c r="D691" i="9" s="1"/>
  <c r="C690" i="9"/>
  <c r="C689" i="9"/>
  <c r="C688" i="9"/>
  <c r="C687" i="9"/>
  <c r="C686" i="9"/>
  <c r="C685" i="9"/>
  <c r="C684" i="9"/>
  <c r="C683" i="9"/>
  <c r="D683" i="9" s="1"/>
  <c r="C682" i="9"/>
  <c r="C681" i="9"/>
  <c r="D681" i="9" s="1"/>
  <c r="C680" i="9"/>
  <c r="C679" i="9"/>
  <c r="C678" i="9"/>
  <c r="C677" i="9"/>
  <c r="C676" i="9"/>
  <c r="C675" i="9"/>
  <c r="D675" i="9" s="1"/>
  <c r="C674" i="9"/>
  <c r="C673" i="9"/>
  <c r="C672" i="9"/>
  <c r="C671" i="9"/>
  <c r="C670" i="9"/>
  <c r="C669" i="9"/>
  <c r="D669" i="9" s="1"/>
  <c r="C668" i="9"/>
  <c r="C667" i="9"/>
  <c r="D667" i="9" s="1"/>
  <c r="C666" i="9"/>
  <c r="C665" i="9"/>
  <c r="C664" i="9"/>
  <c r="C663" i="9"/>
  <c r="C662" i="9"/>
  <c r="C661" i="9"/>
  <c r="D661" i="9" s="1"/>
  <c r="C660" i="9"/>
  <c r="C659" i="9"/>
  <c r="D659" i="9" s="1"/>
  <c r="C658" i="9"/>
  <c r="C657" i="9"/>
  <c r="C656" i="9"/>
  <c r="C655" i="9"/>
  <c r="D656" i="9" s="1"/>
  <c r="C654" i="9"/>
  <c r="C653" i="9"/>
  <c r="C652" i="9"/>
  <c r="C651" i="9"/>
  <c r="C650" i="9"/>
  <c r="C649" i="9"/>
  <c r="C648" i="9"/>
  <c r="C647" i="9"/>
  <c r="C646" i="9"/>
  <c r="C645" i="9"/>
  <c r="C644" i="9"/>
  <c r="C643" i="9"/>
  <c r="D643" i="9" s="1"/>
  <c r="C642" i="9"/>
  <c r="C641" i="9"/>
  <c r="C640" i="9"/>
  <c r="C639" i="9"/>
  <c r="C638" i="9"/>
  <c r="C637" i="9"/>
  <c r="C636" i="9"/>
  <c r="C635" i="9"/>
  <c r="C634" i="9"/>
  <c r="C633" i="9"/>
  <c r="C632" i="9"/>
  <c r="C631" i="9"/>
  <c r="C630" i="9"/>
  <c r="C629" i="9"/>
  <c r="C628" i="9"/>
  <c r="C627" i="9"/>
  <c r="D627" i="9" s="1"/>
  <c r="C626" i="9"/>
  <c r="C625" i="9"/>
  <c r="C624" i="9"/>
  <c r="C623" i="9"/>
  <c r="C622" i="9"/>
  <c r="C621" i="9"/>
  <c r="D621" i="9" s="1"/>
  <c r="C620" i="9"/>
  <c r="C619" i="9"/>
  <c r="D619" i="9" s="1"/>
  <c r="C618" i="9"/>
  <c r="C617" i="9"/>
  <c r="D617" i="9" s="1"/>
  <c r="C616" i="9"/>
  <c r="C615" i="9"/>
  <c r="C614" i="9"/>
  <c r="C613" i="9"/>
  <c r="D613" i="9" s="1"/>
  <c r="C612" i="9"/>
  <c r="C611" i="9"/>
  <c r="C610" i="9"/>
  <c r="C609" i="9"/>
  <c r="C608" i="9"/>
  <c r="C607" i="9"/>
  <c r="C606" i="9"/>
  <c r="C605" i="9"/>
  <c r="C604" i="9"/>
  <c r="C603" i="9"/>
  <c r="C602" i="9"/>
  <c r="C601" i="9"/>
  <c r="C600" i="9"/>
  <c r="C599" i="9"/>
  <c r="C598" i="9"/>
  <c r="C597" i="9"/>
  <c r="C596" i="9"/>
  <c r="C595" i="9"/>
  <c r="C594" i="9"/>
  <c r="C593" i="9"/>
  <c r="C592" i="9"/>
  <c r="D592" i="9" s="1"/>
  <c r="C591" i="9"/>
  <c r="C590" i="9"/>
  <c r="C589" i="9"/>
  <c r="C588" i="9"/>
  <c r="C587" i="9"/>
  <c r="C586" i="9"/>
  <c r="C585" i="9"/>
  <c r="C584" i="9"/>
  <c r="C583" i="9"/>
  <c r="C582" i="9"/>
  <c r="D582" i="9" s="1"/>
  <c r="C581" i="9"/>
  <c r="C580" i="9"/>
  <c r="C579" i="9"/>
  <c r="D579" i="9" s="1"/>
  <c r="C578" i="9"/>
  <c r="C577" i="9"/>
  <c r="C576" i="9"/>
  <c r="D576" i="9" s="1"/>
  <c r="C575" i="9"/>
  <c r="C574" i="9"/>
  <c r="C573" i="9"/>
  <c r="C572" i="9"/>
  <c r="C571" i="9"/>
  <c r="D571" i="9" s="1"/>
  <c r="C570" i="9"/>
  <c r="C569" i="9"/>
  <c r="C568" i="9"/>
  <c r="D568" i="9" s="1"/>
  <c r="C567" i="9"/>
  <c r="C566" i="9"/>
  <c r="C565" i="9"/>
  <c r="C564" i="9"/>
  <c r="C563" i="9"/>
  <c r="C562" i="9"/>
  <c r="C561" i="9"/>
  <c r="C560" i="9"/>
  <c r="C559" i="9"/>
  <c r="C558" i="9"/>
  <c r="C557" i="9"/>
  <c r="C556" i="9"/>
  <c r="D556" i="9" s="1"/>
  <c r="C555" i="9"/>
  <c r="C554" i="9"/>
  <c r="C553" i="9"/>
  <c r="C552" i="9"/>
  <c r="C551" i="9"/>
  <c r="C550" i="9"/>
  <c r="D550" i="9" s="1"/>
  <c r="C549" i="9"/>
  <c r="C548" i="9"/>
  <c r="C547" i="9"/>
  <c r="C546" i="9"/>
  <c r="C545" i="9"/>
  <c r="C544" i="9"/>
  <c r="C543" i="9"/>
  <c r="C542" i="9"/>
  <c r="D542" i="9" s="1"/>
  <c r="C541" i="9"/>
  <c r="C540" i="9"/>
  <c r="C539" i="9"/>
  <c r="C538" i="9"/>
  <c r="C537" i="9"/>
  <c r="C536" i="9"/>
  <c r="C535" i="9"/>
  <c r="C534" i="9"/>
  <c r="C533" i="9"/>
  <c r="C532" i="9"/>
  <c r="D532" i="9" s="1"/>
  <c r="C531" i="9"/>
  <c r="C530" i="9"/>
  <c r="D531" i="9" s="1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D500" i="9" s="1"/>
  <c r="C499" i="9"/>
  <c r="C498" i="9"/>
  <c r="C497" i="9"/>
  <c r="C496" i="9"/>
  <c r="D496" i="9" s="1"/>
  <c r="C495" i="9"/>
  <c r="C494" i="9"/>
  <c r="C493" i="9"/>
  <c r="C492" i="9"/>
  <c r="D492" i="9" s="1"/>
  <c r="C491" i="9"/>
  <c r="C490" i="9"/>
  <c r="C489" i="9"/>
  <c r="C488" i="9"/>
  <c r="D488" i="9" s="1"/>
  <c r="C487" i="9"/>
  <c r="C486" i="9"/>
  <c r="D486" i="9" s="1"/>
  <c r="C485" i="9"/>
  <c r="C484" i="9"/>
  <c r="C483" i="9"/>
  <c r="C482" i="9"/>
  <c r="C481" i="9"/>
  <c r="C480" i="9"/>
  <c r="D480" i="9" s="1"/>
  <c r="C479" i="9"/>
  <c r="C478" i="9"/>
  <c r="C477" i="9"/>
  <c r="C476" i="9"/>
  <c r="C475" i="9"/>
  <c r="C474" i="9"/>
  <c r="C473" i="9"/>
  <c r="C472" i="9"/>
  <c r="D473" i="9" s="1"/>
  <c r="C471" i="9"/>
  <c r="C470" i="9"/>
  <c r="C469" i="9"/>
  <c r="C468" i="9"/>
  <c r="D468" i="9" s="1"/>
  <c r="C467" i="9"/>
  <c r="C466" i="9"/>
  <c r="C465" i="9"/>
  <c r="C464" i="9"/>
  <c r="D464" i="9" s="1"/>
  <c r="C463" i="9"/>
  <c r="C462" i="9"/>
  <c r="C461" i="9"/>
  <c r="D461" i="9" s="1"/>
  <c r="D460" i="9"/>
  <c r="C460" i="9"/>
  <c r="C459" i="9"/>
  <c r="C458" i="9"/>
  <c r="C457" i="9"/>
  <c r="D457" i="9" s="1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D433" i="9" s="1"/>
  <c r="C432" i="9"/>
  <c r="D432" i="9" s="1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D411" i="9" s="1"/>
  <c r="C410" i="9"/>
  <c r="C409" i="9"/>
  <c r="C408" i="9"/>
  <c r="C407" i="9"/>
  <c r="C406" i="9"/>
  <c r="C405" i="9"/>
  <c r="C404" i="9"/>
  <c r="D404" i="9" s="1"/>
  <c r="C403" i="9"/>
  <c r="C402" i="9"/>
  <c r="C401" i="9"/>
  <c r="C400" i="9"/>
  <c r="C399" i="9"/>
  <c r="C398" i="9"/>
  <c r="C397" i="9"/>
  <c r="D397" i="9" s="1"/>
  <c r="C396" i="9"/>
  <c r="C395" i="9"/>
  <c r="D395" i="9" s="1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D381" i="9" s="1"/>
  <c r="C380" i="9"/>
  <c r="C379" i="9"/>
  <c r="D380" i="9" s="1"/>
  <c r="C378" i="9"/>
  <c r="C377" i="9"/>
  <c r="D377" i="9" s="1"/>
  <c r="C376" i="9"/>
  <c r="C375" i="9"/>
  <c r="D376" i="9" s="1"/>
  <c r="C374" i="9"/>
  <c r="C373" i="9"/>
  <c r="C372" i="9"/>
  <c r="C371" i="9"/>
  <c r="D371" i="9" s="1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D357" i="9" s="1"/>
  <c r="C356" i="9"/>
  <c r="C355" i="9"/>
  <c r="D355" i="9" s="1"/>
  <c r="C354" i="9"/>
  <c r="C353" i="9"/>
  <c r="D353" i="9" s="1"/>
  <c r="C352" i="9"/>
  <c r="C351" i="9"/>
  <c r="C350" i="9"/>
  <c r="C349" i="9"/>
  <c r="D349" i="9" s="1"/>
  <c r="C348" i="9"/>
  <c r="C347" i="9"/>
  <c r="D347" i="9" s="1"/>
  <c r="C346" i="9"/>
  <c r="C345" i="9"/>
  <c r="D345" i="9" s="1"/>
  <c r="C344" i="9"/>
  <c r="C343" i="9"/>
  <c r="C342" i="9"/>
  <c r="C341" i="9"/>
  <c r="C340" i="9"/>
  <c r="C339" i="9"/>
  <c r="C338" i="9"/>
  <c r="C337" i="9"/>
  <c r="C336" i="9"/>
  <c r="C335" i="9"/>
  <c r="C334" i="9"/>
  <c r="C333" i="9"/>
  <c r="D333" i="9" s="1"/>
  <c r="C332" i="9"/>
  <c r="D332" i="9" s="1"/>
  <c r="C331" i="9"/>
  <c r="C330" i="9"/>
  <c r="D331" i="9" s="1"/>
  <c r="C329" i="9"/>
  <c r="C328" i="9"/>
  <c r="C327" i="9"/>
  <c r="C326" i="9"/>
  <c r="C325" i="9"/>
  <c r="D325" i="9" s="1"/>
  <c r="C324" i="9"/>
  <c r="C323" i="9"/>
  <c r="D324" i="9" s="1"/>
  <c r="C322" i="9"/>
  <c r="C321" i="9"/>
  <c r="C320" i="9"/>
  <c r="C319" i="9"/>
  <c r="C318" i="9"/>
  <c r="C317" i="9"/>
  <c r="C316" i="9"/>
  <c r="C315" i="9"/>
  <c r="C314" i="9"/>
  <c r="C313" i="9"/>
  <c r="C312" i="9"/>
  <c r="D313" i="9" s="1"/>
  <c r="C311" i="9"/>
  <c r="C310" i="9"/>
  <c r="C309" i="9"/>
  <c r="D309" i="9" s="1"/>
  <c r="C308" i="9"/>
  <c r="C307" i="9"/>
  <c r="D307" i="9" s="1"/>
  <c r="C306" i="9"/>
  <c r="C305" i="9"/>
  <c r="C304" i="9"/>
  <c r="C303" i="9"/>
  <c r="D303" i="9" s="1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D287" i="9" s="1"/>
  <c r="C286" i="9"/>
  <c r="C285" i="9"/>
  <c r="C284" i="9"/>
  <c r="D284" i="9" s="1"/>
  <c r="C283" i="9"/>
  <c r="C282" i="9"/>
  <c r="C281" i="9"/>
  <c r="C280" i="9"/>
  <c r="C279" i="9"/>
  <c r="D280" i="9" s="1"/>
  <c r="C278" i="9"/>
  <c r="C277" i="9"/>
  <c r="C276" i="9"/>
  <c r="D276" i="9" s="1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D264" i="9" s="1"/>
  <c r="C262" i="9"/>
  <c r="C261" i="9"/>
  <c r="C260" i="9"/>
  <c r="C259" i="9"/>
  <c r="C258" i="9"/>
  <c r="C257" i="9"/>
  <c r="D258" i="9" s="1"/>
  <c r="C256" i="9"/>
  <c r="C255" i="9"/>
  <c r="D255" i="9" s="1"/>
  <c r="C254" i="9"/>
  <c r="C253" i="9"/>
  <c r="C252" i="9"/>
  <c r="C251" i="9"/>
  <c r="C250" i="9"/>
  <c r="C249" i="9"/>
  <c r="C248" i="9"/>
  <c r="D248" i="9" s="1"/>
  <c r="C247" i="9"/>
  <c r="C246" i="9"/>
  <c r="C245" i="9"/>
  <c r="C244" i="9"/>
  <c r="C243" i="9"/>
  <c r="C242" i="9"/>
  <c r="D242" i="9" s="1"/>
  <c r="C241" i="9"/>
  <c r="C240" i="9"/>
  <c r="C239" i="9"/>
  <c r="C238" i="9"/>
  <c r="C237" i="9"/>
  <c r="C236" i="9"/>
  <c r="D236" i="9" s="1"/>
  <c r="C235" i="9"/>
  <c r="C234" i="9"/>
  <c r="C233" i="9"/>
  <c r="C232" i="9"/>
  <c r="C231" i="9"/>
  <c r="C230" i="9"/>
  <c r="C229" i="9"/>
  <c r="D229" i="9" s="1"/>
  <c r="C228" i="9"/>
  <c r="C227" i="9"/>
  <c r="C226" i="9"/>
  <c r="C225" i="9"/>
  <c r="C224" i="9"/>
  <c r="C223" i="9"/>
  <c r="C222" i="9"/>
  <c r="C221" i="9"/>
  <c r="C220" i="9"/>
  <c r="D220" i="9" s="1"/>
  <c r="C219" i="9"/>
  <c r="C218" i="9"/>
  <c r="D219" i="9" s="1"/>
  <c r="C217" i="9"/>
  <c r="C216" i="9"/>
  <c r="C215" i="9"/>
  <c r="C214" i="9"/>
  <c r="C213" i="9"/>
  <c r="C212" i="9"/>
  <c r="D213" i="9" s="1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D199" i="9" s="1"/>
  <c r="C197" i="9"/>
  <c r="C196" i="9"/>
  <c r="C195" i="9"/>
  <c r="D195" i="9" s="1"/>
  <c r="D194" i="9"/>
  <c r="C194" i="9"/>
  <c r="C193" i="9"/>
  <c r="C192" i="9"/>
  <c r="C191" i="9"/>
  <c r="C190" i="9"/>
  <c r="C189" i="9"/>
  <c r="C188" i="9"/>
  <c r="C187" i="9"/>
  <c r="D187" i="9" s="1"/>
  <c r="C186" i="9"/>
  <c r="C185" i="9"/>
  <c r="C184" i="9"/>
  <c r="C183" i="9"/>
  <c r="C182" i="9"/>
  <c r="C181" i="9"/>
  <c r="C180" i="9"/>
  <c r="C179" i="9"/>
  <c r="C178" i="9"/>
  <c r="C177" i="9"/>
  <c r="D177" i="9" s="1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D118" i="9" s="1"/>
  <c r="C117" i="9"/>
  <c r="C116" i="9"/>
  <c r="C115" i="9"/>
  <c r="C114" i="9"/>
  <c r="C113" i="9"/>
  <c r="D113" i="9" s="1"/>
  <c r="C112" i="9"/>
  <c r="C111" i="9"/>
  <c r="D111" i="9" s="1"/>
  <c r="C110" i="9"/>
  <c r="C109" i="9"/>
  <c r="D110" i="9" s="1"/>
  <c r="C108" i="9"/>
  <c r="C107" i="9"/>
  <c r="C106" i="9"/>
  <c r="C105" i="9"/>
  <c r="C104" i="9"/>
  <c r="C103" i="9"/>
  <c r="D103" i="9" s="1"/>
  <c r="C102" i="9"/>
  <c r="C101" i="9"/>
  <c r="C100" i="9"/>
  <c r="C99" i="9"/>
  <c r="C98" i="9"/>
  <c r="C97" i="9"/>
  <c r="D97" i="9" s="1"/>
  <c r="C96" i="9"/>
  <c r="C95" i="9"/>
  <c r="C94" i="9"/>
  <c r="C93" i="9"/>
  <c r="D94" i="9" s="1"/>
  <c r="C92" i="9"/>
  <c r="C91" i="9"/>
  <c r="C90" i="9"/>
  <c r="C89" i="9"/>
  <c r="D89" i="9" s="1"/>
  <c r="C88" i="9"/>
  <c r="C87" i="9"/>
  <c r="C86" i="9"/>
  <c r="C85" i="9"/>
  <c r="D85" i="9" s="1"/>
  <c r="C84" i="9"/>
  <c r="C83" i="9"/>
  <c r="C82" i="9"/>
  <c r="D82" i="9" s="1"/>
  <c r="D81" i="9"/>
  <c r="C81" i="9"/>
  <c r="C80" i="9"/>
  <c r="C79" i="9"/>
  <c r="C78" i="9"/>
  <c r="C77" i="9"/>
  <c r="C76" i="9"/>
  <c r="C75" i="9"/>
  <c r="C74" i="9"/>
  <c r="D74" i="9" s="1"/>
  <c r="C73" i="9"/>
  <c r="C72" i="9"/>
  <c r="C71" i="9"/>
  <c r="C70" i="9"/>
  <c r="C69" i="9"/>
  <c r="C68" i="9"/>
  <c r="C67" i="9"/>
  <c r="C66" i="9"/>
  <c r="D66" i="9" s="1"/>
  <c r="C65" i="9"/>
  <c r="C64" i="9"/>
  <c r="C63" i="9"/>
  <c r="C62" i="9"/>
  <c r="C61" i="9"/>
  <c r="C60" i="9"/>
  <c r="C59" i="9"/>
  <c r="C58" i="9"/>
  <c r="D58" i="9" s="1"/>
  <c r="C57" i="9"/>
  <c r="C56" i="9"/>
  <c r="C55" i="9"/>
  <c r="C54" i="9"/>
  <c r="C53" i="9"/>
  <c r="C52" i="9"/>
  <c r="C51" i="9"/>
  <c r="C50" i="9"/>
  <c r="C49" i="9"/>
  <c r="C48" i="9"/>
  <c r="D48" i="9" s="1"/>
  <c r="C47" i="9"/>
  <c r="C46" i="9"/>
  <c r="C45" i="9"/>
  <c r="C44" i="9"/>
  <c r="C43" i="9"/>
  <c r="C42" i="9"/>
  <c r="C41" i="9"/>
  <c r="C40" i="9"/>
  <c r="D40" i="9" s="1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D26" i="9" s="1"/>
  <c r="C25" i="9"/>
  <c r="C24" i="9"/>
  <c r="C23" i="9"/>
  <c r="C22" i="9"/>
  <c r="C21" i="9"/>
  <c r="C20" i="9"/>
  <c r="C19" i="9"/>
  <c r="C18" i="9"/>
  <c r="D18" i="9" s="1"/>
  <c r="C17" i="9"/>
  <c r="D17" i="9" s="1"/>
  <c r="C16" i="9"/>
  <c r="C15" i="9"/>
  <c r="C14" i="9"/>
  <c r="C13" i="9"/>
  <c r="D14" i="9" s="1"/>
  <c r="C12" i="9"/>
  <c r="C11" i="9"/>
  <c r="D11" i="9" s="1"/>
  <c r="C10" i="9"/>
  <c r="C9" i="9"/>
  <c r="C1876" i="8"/>
  <c r="C1875" i="8"/>
  <c r="C1874" i="8"/>
  <c r="C1873" i="8"/>
  <c r="C1872" i="8"/>
  <c r="D1872" i="8" s="1"/>
  <c r="C1871" i="8"/>
  <c r="D1871" i="8" s="1"/>
  <c r="C1870" i="8"/>
  <c r="D1870" i="8" s="1"/>
  <c r="E1870" i="8" s="1"/>
  <c r="C1869" i="8"/>
  <c r="D1869" i="8" s="1"/>
  <c r="C1868" i="8"/>
  <c r="C1867" i="8"/>
  <c r="C1866" i="8"/>
  <c r="D1866" i="8" s="1"/>
  <c r="C1865" i="8"/>
  <c r="D1865" i="8" s="1"/>
  <c r="C1864" i="8"/>
  <c r="D1864" i="8" s="1"/>
  <c r="C1863" i="8"/>
  <c r="D1863" i="8" s="1"/>
  <c r="C1862" i="8"/>
  <c r="D1862" i="8" s="1"/>
  <c r="E1862" i="8" s="1"/>
  <c r="C1861" i="8"/>
  <c r="D1861" i="8" s="1"/>
  <c r="C1860" i="8"/>
  <c r="C1859" i="8"/>
  <c r="C1858" i="8"/>
  <c r="D1858" i="8" s="1"/>
  <c r="C1857" i="8"/>
  <c r="D1857" i="8" s="1"/>
  <c r="C1856" i="8"/>
  <c r="D1856" i="8" s="1"/>
  <c r="C1855" i="8"/>
  <c r="D1855" i="8" s="1"/>
  <c r="C1854" i="8"/>
  <c r="D1854" i="8" s="1"/>
  <c r="E1854" i="8" s="1"/>
  <c r="C1853" i="8"/>
  <c r="D1853" i="8" s="1"/>
  <c r="C1852" i="8"/>
  <c r="C1851" i="8"/>
  <c r="C1850" i="8"/>
  <c r="D1850" i="8" s="1"/>
  <c r="C1849" i="8"/>
  <c r="D1849" i="8" s="1"/>
  <c r="C1848" i="8"/>
  <c r="D1848" i="8" s="1"/>
  <c r="C1847" i="8"/>
  <c r="D1847" i="8" s="1"/>
  <c r="C1846" i="8"/>
  <c r="D1846" i="8" s="1"/>
  <c r="E1846" i="8" s="1"/>
  <c r="C1845" i="8"/>
  <c r="D1845" i="8" s="1"/>
  <c r="C1844" i="8"/>
  <c r="C1843" i="8"/>
  <c r="C1842" i="8"/>
  <c r="C1841" i="8"/>
  <c r="D1841" i="8" s="1"/>
  <c r="C1840" i="8"/>
  <c r="D1840" i="8" s="1"/>
  <c r="C1839" i="8"/>
  <c r="D1839" i="8" s="1"/>
  <c r="C1838" i="8"/>
  <c r="D1838" i="8" s="1"/>
  <c r="E1838" i="8" s="1"/>
  <c r="C1837" i="8"/>
  <c r="D1837" i="8" s="1"/>
  <c r="C1836" i="8"/>
  <c r="C1835" i="8"/>
  <c r="C1834" i="8"/>
  <c r="C1833" i="8"/>
  <c r="D1833" i="8" s="1"/>
  <c r="C1832" i="8"/>
  <c r="D1832" i="8" s="1"/>
  <c r="C1831" i="8"/>
  <c r="D1831" i="8" s="1"/>
  <c r="C1830" i="8"/>
  <c r="D1830" i="8" s="1"/>
  <c r="E1830" i="8" s="1"/>
  <c r="C1829" i="8"/>
  <c r="D1829" i="8" s="1"/>
  <c r="C1828" i="8"/>
  <c r="C1827" i="8"/>
  <c r="C1826" i="8"/>
  <c r="D1826" i="8" s="1"/>
  <c r="C1825" i="8"/>
  <c r="D1825" i="8" s="1"/>
  <c r="C1824" i="8"/>
  <c r="D1824" i="8" s="1"/>
  <c r="C1823" i="8"/>
  <c r="D1823" i="8" s="1"/>
  <c r="C1822" i="8"/>
  <c r="D1822" i="8" s="1"/>
  <c r="E1822" i="8" s="1"/>
  <c r="C1821" i="8"/>
  <c r="D1821" i="8" s="1"/>
  <c r="C1820" i="8"/>
  <c r="C1819" i="8"/>
  <c r="C1818" i="8"/>
  <c r="C1817" i="8"/>
  <c r="D1817" i="8" s="1"/>
  <c r="C1816" i="8"/>
  <c r="D1816" i="8" s="1"/>
  <c r="C1815" i="8"/>
  <c r="D1815" i="8" s="1"/>
  <c r="C1814" i="8"/>
  <c r="D1814" i="8" s="1"/>
  <c r="E1814" i="8" s="1"/>
  <c r="C1813" i="8"/>
  <c r="D1813" i="8" s="1"/>
  <c r="C1812" i="8"/>
  <c r="C1811" i="8"/>
  <c r="C1810" i="8"/>
  <c r="C1809" i="8"/>
  <c r="D1809" i="8" s="1"/>
  <c r="C1808" i="8"/>
  <c r="D1808" i="8" s="1"/>
  <c r="C1807" i="8"/>
  <c r="D1807" i="8" s="1"/>
  <c r="C1806" i="8"/>
  <c r="D1806" i="8" s="1"/>
  <c r="E1806" i="8" s="1"/>
  <c r="C1805" i="8"/>
  <c r="D1805" i="8" s="1"/>
  <c r="C1804" i="8"/>
  <c r="C1803" i="8"/>
  <c r="C1802" i="8"/>
  <c r="D1802" i="8" s="1"/>
  <c r="C1801" i="8"/>
  <c r="D1801" i="8" s="1"/>
  <c r="C1800" i="8"/>
  <c r="D1800" i="8" s="1"/>
  <c r="C1799" i="8"/>
  <c r="D1799" i="8" s="1"/>
  <c r="C1798" i="8"/>
  <c r="D1798" i="8" s="1"/>
  <c r="E1798" i="8" s="1"/>
  <c r="C1797" i="8"/>
  <c r="D1797" i="8" s="1"/>
  <c r="C1796" i="8"/>
  <c r="C1795" i="8"/>
  <c r="C1794" i="8"/>
  <c r="D1794" i="8" s="1"/>
  <c r="C1793" i="8"/>
  <c r="D1793" i="8" s="1"/>
  <c r="C1792" i="8"/>
  <c r="D1792" i="8" s="1"/>
  <c r="C1791" i="8"/>
  <c r="D1791" i="8" s="1"/>
  <c r="C1790" i="8"/>
  <c r="D1790" i="8" s="1"/>
  <c r="C1789" i="8"/>
  <c r="D1789" i="8" s="1"/>
  <c r="C1788" i="8"/>
  <c r="C1787" i="8"/>
  <c r="C1786" i="8"/>
  <c r="D1786" i="8" s="1"/>
  <c r="C1785" i="8"/>
  <c r="D1785" i="8" s="1"/>
  <c r="C1784" i="8"/>
  <c r="D1784" i="8" s="1"/>
  <c r="C1783" i="8"/>
  <c r="D1783" i="8" s="1"/>
  <c r="C1782" i="8"/>
  <c r="D1782" i="8" s="1"/>
  <c r="E1782" i="8" s="1"/>
  <c r="C1781" i="8"/>
  <c r="D1781" i="8" s="1"/>
  <c r="C1780" i="8"/>
  <c r="C1779" i="8"/>
  <c r="C1778" i="8"/>
  <c r="C1777" i="8"/>
  <c r="D1777" i="8" s="1"/>
  <c r="C1776" i="8"/>
  <c r="D1776" i="8" s="1"/>
  <c r="C1775" i="8"/>
  <c r="D1775" i="8" s="1"/>
  <c r="C1774" i="8"/>
  <c r="D1774" i="8" s="1"/>
  <c r="E1774" i="8" s="1"/>
  <c r="C1773" i="8"/>
  <c r="D1773" i="8" s="1"/>
  <c r="C1772" i="8"/>
  <c r="C1771" i="8"/>
  <c r="C1770" i="8"/>
  <c r="C1769" i="8"/>
  <c r="D1769" i="8" s="1"/>
  <c r="C1768" i="8"/>
  <c r="D1768" i="8" s="1"/>
  <c r="C1767" i="8"/>
  <c r="D1767" i="8" s="1"/>
  <c r="C1766" i="8"/>
  <c r="D1766" i="8" s="1"/>
  <c r="E1766" i="8" s="1"/>
  <c r="C1765" i="8"/>
  <c r="C1764" i="8"/>
  <c r="C1763" i="8"/>
  <c r="C1762" i="8"/>
  <c r="D1762" i="8" s="1"/>
  <c r="C1761" i="8"/>
  <c r="D1761" i="8" s="1"/>
  <c r="C1760" i="8"/>
  <c r="D1760" i="8" s="1"/>
  <c r="C1759" i="8"/>
  <c r="D1759" i="8" s="1"/>
  <c r="C1758" i="8"/>
  <c r="D1758" i="8" s="1"/>
  <c r="C1757" i="8"/>
  <c r="C1756" i="8"/>
  <c r="C1755" i="8"/>
  <c r="C1754" i="8"/>
  <c r="C1753" i="8"/>
  <c r="D1753" i="8" s="1"/>
  <c r="C1752" i="8"/>
  <c r="D1752" i="8" s="1"/>
  <c r="C1751" i="8"/>
  <c r="D1751" i="8" s="1"/>
  <c r="C1750" i="8"/>
  <c r="D1750" i="8" s="1"/>
  <c r="C1749" i="8"/>
  <c r="D1749" i="8" s="1"/>
  <c r="C1748" i="8"/>
  <c r="C1747" i="8"/>
  <c r="C1746" i="8"/>
  <c r="D1746" i="8" s="1"/>
  <c r="C1745" i="8"/>
  <c r="D1745" i="8" s="1"/>
  <c r="C1744" i="8"/>
  <c r="D1744" i="8" s="1"/>
  <c r="C1743" i="8"/>
  <c r="D1743" i="8" s="1"/>
  <c r="C1742" i="8"/>
  <c r="D1742" i="8" s="1"/>
  <c r="E1742" i="8" s="1"/>
  <c r="C1741" i="8"/>
  <c r="D1741" i="8" s="1"/>
  <c r="C1740" i="8"/>
  <c r="C1739" i="8"/>
  <c r="C1738" i="8"/>
  <c r="C1737" i="8"/>
  <c r="D1737" i="8" s="1"/>
  <c r="C1736" i="8"/>
  <c r="D1736" i="8" s="1"/>
  <c r="C1735" i="8"/>
  <c r="D1735" i="8" s="1"/>
  <c r="C1734" i="8"/>
  <c r="D1734" i="8" s="1"/>
  <c r="C1733" i="8"/>
  <c r="D1733" i="8" s="1"/>
  <c r="C1732" i="8"/>
  <c r="C1731" i="8"/>
  <c r="C1730" i="8"/>
  <c r="C1729" i="8"/>
  <c r="D1729" i="8" s="1"/>
  <c r="C1728" i="8"/>
  <c r="D1728" i="8" s="1"/>
  <c r="C1727" i="8"/>
  <c r="D1727" i="8" s="1"/>
  <c r="C1726" i="8"/>
  <c r="D1726" i="8" s="1"/>
  <c r="C1725" i="8"/>
  <c r="C1724" i="8"/>
  <c r="C1723" i="8"/>
  <c r="C1722" i="8"/>
  <c r="C1721" i="8"/>
  <c r="D1721" i="8" s="1"/>
  <c r="C1720" i="8"/>
  <c r="D1720" i="8" s="1"/>
  <c r="C1719" i="8"/>
  <c r="D1719" i="8" s="1"/>
  <c r="C1718" i="8"/>
  <c r="D1718" i="8" s="1"/>
  <c r="C1717" i="8"/>
  <c r="C1716" i="8"/>
  <c r="C1715" i="8"/>
  <c r="C1714" i="8"/>
  <c r="D1714" i="8" s="1"/>
  <c r="C1713" i="8"/>
  <c r="D1713" i="8" s="1"/>
  <c r="C1712" i="8"/>
  <c r="D1712" i="8" s="1"/>
  <c r="C1711" i="8"/>
  <c r="D1711" i="8" s="1"/>
  <c r="C1710" i="8"/>
  <c r="D1710" i="8" s="1"/>
  <c r="E1710" i="8" s="1"/>
  <c r="C1709" i="8"/>
  <c r="D1709" i="8" s="1"/>
  <c r="C1708" i="8"/>
  <c r="C1707" i="8"/>
  <c r="C1706" i="8"/>
  <c r="C1705" i="8"/>
  <c r="D1705" i="8" s="1"/>
  <c r="C1704" i="8"/>
  <c r="D1704" i="8" s="1"/>
  <c r="C1703" i="8"/>
  <c r="D1703" i="8" s="1"/>
  <c r="C1702" i="8"/>
  <c r="D1702" i="8" s="1"/>
  <c r="C1701" i="8"/>
  <c r="D1701" i="8" s="1"/>
  <c r="C1700" i="8"/>
  <c r="C1699" i="8"/>
  <c r="C1698" i="8"/>
  <c r="C1697" i="8"/>
  <c r="D1697" i="8" s="1"/>
  <c r="C1696" i="8"/>
  <c r="D1696" i="8" s="1"/>
  <c r="C1695" i="8"/>
  <c r="D1695" i="8" s="1"/>
  <c r="C1694" i="8"/>
  <c r="D1694" i="8" s="1"/>
  <c r="C1693" i="8"/>
  <c r="D1693" i="8" s="1"/>
  <c r="C1692" i="8"/>
  <c r="C1691" i="8"/>
  <c r="C1690" i="8"/>
  <c r="D1690" i="8" s="1"/>
  <c r="C1689" i="8"/>
  <c r="D1689" i="8" s="1"/>
  <c r="C1688" i="8"/>
  <c r="D1688" i="8" s="1"/>
  <c r="C1687" i="8"/>
  <c r="D1687" i="8" s="1"/>
  <c r="C1686" i="8"/>
  <c r="D1686" i="8" s="1"/>
  <c r="C1685" i="8"/>
  <c r="D1685" i="8" s="1"/>
  <c r="C1684" i="8"/>
  <c r="C1683" i="8"/>
  <c r="C1682" i="8"/>
  <c r="C1681" i="8"/>
  <c r="D1681" i="8" s="1"/>
  <c r="C1680" i="8"/>
  <c r="D1680" i="8" s="1"/>
  <c r="C1679" i="8"/>
  <c r="D1679" i="8" s="1"/>
  <c r="C1678" i="8"/>
  <c r="D1678" i="8" s="1"/>
  <c r="C1677" i="8"/>
  <c r="D1677" i="8" s="1"/>
  <c r="C1676" i="8"/>
  <c r="C1675" i="8"/>
  <c r="C1674" i="8"/>
  <c r="C1673" i="8"/>
  <c r="D1673" i="8" s="1"/>
  <c r="C1672" i="8"/>
  <c r="D1672" i="8" s="1"/>
  <c r="C1671" i="8"/>
  <c r="D1671" i="8" s="1"/>
  <c r="C1670" i="8"/>
  <c r="D1670" i="8" s="1"/>
  <c r="C1669" i="8"/>
  <c r="D1669" i="8" s="1"/>
  <c r="C1668" i="8"/>
  <c r="C1667" i="8"/>
  <c r="C1666" i="8"/>
  <c r="D1666" i="8" s="1"/>
  <c r="C1665" i="8"/>
  <c r="D1665" i="8" s="1"/>
  <c r="C1664" i="8"/>
  <c r="D1664" i="8" s="1"/>
  <c r="C1663" i="8"/>
  <c r="D1663" i="8" s="1"/>
  <c r="C1662" i="8"/>
  <c r="D1662" i="8" s="1"/>
  <c r="C1661" i="8"/>
  <c r="D1661" i="8" s="1"/>
  <c r="C1660" i="8"/>
  <c r="C1659" i="8"/>
  <c r="C1658" i="8"/>
  <c r="D1658" i="8" s="1"/>
  <c r="C1657" i="8"/>
  <c r="D1657" i="8" s="1"/>
  <c r="C1656" i="8"/>
  <c r="D1656" i="8" s="1"/>
  <c r="C1655" i="8"/>
  <c r="D1655" i="8" s="1"/>
  <c r="C1654" i="8"/>
  <c r="D1654" i="8" s="1"/>
  <c r="C1653" i="8"/>
  <c r="D1653" i="8" s="1"/>
  <c r="C1652" i="8"/>
  <c r="C1651" i="8"/>
  <c r="C1650" i="8"/>
  <c r="D1650" i="8" s="1"/>
  <c r="C1649" i="8"/>
  <c r="D1649" i="8" s="1"/>
  <c r="C1648" i="8"/>
  <c r="D1648" i="8" s="1"/>
  <c r="C1647" i="8"/>
  <c r="D1647" i="8" s="1"/>
  <c r="C1646" i="8"/>
  <c r="D1646" i="8" s="1"/>
  <c r="C1645" i="8"/>
  <c r="C1644" i="8"/>
  <c r="C1643" i="8"/>
  <c r="C1642" i="8"/>
  <c r="C1641" i="8"/>
  <c r="D1641" i="8" s="1"/>
  <c r="C1640" i="8"/>
  <c r="D1640" i="8" s="1"/>
  <c r="C1639" i="8"/>
  <c r="D1639" i="8" s="1"/>
  <c r="C1638" i="8"/>
  <c r="D1638" i="8" s="1"/>
  <c r="C1637" i="8"/>
  <c r="C1636" i="8"/>
  <c r="C1635" i="8"/>
  <c r="C1634" i="8"/>
  <c r="D1634" i="8" s="1"/>
  <c r="C1633" i="8"/>
  <c r="D1633" i="8" s="1"/>
  <c r="C1632" i="8"/>
  <c r="D1632" i="8" s="1"/>
  <c r="C1631" i="8"/>
  <c r="D1631" i="8" s="1"/>
  <c r="C1630" i="8"/>
  <c r="D1630" i="8" s="1"/>
  <c r="C1629" i="8"/>
  <c r="D1629" i="8" s="1"/>
  <c r="C1628" i="8"/>
  <c r="C1627" i="8"/>
  <c r="C1626" i="8"/>
  <c r="C1625" i="8"/>
  <c r="D1625" i="8" s="1"/>
  <c r="C1624" i="8"/>
  <c r="D1624" i="8" s="1"/>
  <c r="C1623" i="8"/>
  <c r="D1623" i="8" s="1"/>
  <c r="C1622" i="8"/>
  <c r="D1622" i="8" s="1"/>
  <c r="E1622" i="8" s="1"/>
  <c r="C1621" i="8"/>
  <c r="C1620" i="8"/>
  <c r="C1619" i="8"/>
  <c r="C1618" i="8"/>
  <c r="C1617" i="8"/>
  <c r="D1617" i="8" s="1"/>
  <c r="C1616" i="8"/>
  <c r="D1616" i="8" s="1"/>
  <c r="C1615" i="8"/>
  <c r="D1615" i="8" s="1"/>
  <c r="C1614" i="8"/>
  <c r="D1614" i="8" s="1"/>
  <c r="C1613" i="8"/>
  <c r="C1612" i="8"/>
  <c r="C1611" i="8"/>
  <c r="C1610" i="8"/>
  <c r="C1609" i="8"/>
  <c r="D1609" i="8" s="1"/>
  <c r="C1608" i="8"/>
  <c r="D1608" i="8" s="1"/>
  <c r="C1607" i="8"/>
  <c r="D1607" i="8" s="1"/>
  <c r="C1606" i="8"/>
  <c r="D1606" i="8" s="1"/>
  <c r="E1606" i="8" s="1"/>
  <c r="C1605" i="8"/>
  <c r="D1605" i="8" s="1"/>
  <c r="C1604" i="8"/>
  <c r="C1603" i="8"/>
  <c r="C1602" i="8"/>
  <c r="C1601" i="8"/>
  <c r="D1601" i="8" s="1"/>
  <c r="C1600" i="8"/>
  <c r="D1600" i="8" s="1"/>
  <c r="C1599" i="8"/>
  <c r="D1599" i="8" s="1"/>
  <c r="C1598" i="8"/>
  <c r="D1598" i="8" s="1"/>
  <c r="C1597" i="8"/>
  <c r="D1597" i="8" s="1"/>
  <c r="C1596" i="8"/>
  <c r="C1595" i="8"/>
  <c r="C1594" i="8"/>
  <c r="D1594" i="8" s="1"/>
  <c r="C1593" i="8"/>
  <c r="D1593" i="8" s="1"/>
  <c r="C1592" i="8"/>
  <c r="D1592" i="8" s="1"/>
  <c r="C1591" i="8"/>
  <c r="D1591" i="8" s="1"/>
  <c r="C1590" i="8"/>
  <c r="D1590" i="8" s="1"/>
  <c r="E1590" i="8" s="1"/>
  <c r="C1589" i="8"/>
  <c r="C1588" i="8"/>
  <c r="C1587" i="8"/>
  <c r="C1586" i="8"/>
  <c r="D1586" i="8" s="1"/>
  <c r="C1585" i="8"/>
  <c r="D1585" i="8" s="1"/>
  <c r="C1584" i="8"/>
  <c r="D1584" i="8" s="1"/>
  <c r="C1583" i="8"/>
  <c r="D1583" i="8" s="1"/>
  <c r="C1582" i="8"/>
  <c r="D1582" i="8" s="1"/>
  <c r="C1581" i="8"/>
  <c r="D1581" i="8" s="1"/>
  <c r="C1580" i="8"/>
  <c r="C1579" i="8"/>
  <c r="C1578" i="8"/>
  <c r="D1578" i="8" s="1"/>
  <c r="C1577" i="8"/>
  <c r="D1577" i="8" s="1"/>
  <c r="C1576" i="8"/>
  <c r="D1576" i="8" s="1"/>
  <c r="C1575" i="8"/>
  <c r="D1575" i="8" s="1"/>
  <c r="C1574" i="8"/>
  <c r="D1574" i="8" s="1"/>
  <c r="C1573" i="8"/>
  <c r="C1572" i="8"/>
  <c r="C1571" i="8"/>
  <c r="C1570" i="8"/>
  <c r="D1570" i="8" s="1"/>
  <c r="C1569" i="8"/>
  <c r="D1569" i="8" s="1"/>
  <c r="C1568" i="8"/>
  <c r="D1568" i="8" s="1"/>
  <c r="C1567" i="8"/>
  <c r="D1567" i="8" s="1"/>
  <c r="C1566" i="8"/>
  <c r="D1566" i="8" s="1"/>
  <c r="C1565" i="8"/>
  <c r="D1565" i="8" s="1"/>
  <c r="C1564" i="8"/>
  <c r="C1563" i="8"/>
  <c r="C1562" i="8"/>
  <c r="D1562" i="8" s="1"/>
  <c r="C1561" i="8"/>
  <c r="D1561" i="8" s="1"/>
  <c r="C1560" i="8"/>
  <c r="D1560" i="8" s="1"/>
  <c r="C1559" i="8"/>
  <c r="D1559" i="8" s="1"/>
  <c r="C1558" i="8"/>
  <c r="D1558" i="8" s="1"/>
  <c r="E1558" i="8" s="1"/>
  <c r="C1557" i="8"/>
  <c r="D1557" i="8" s="1"/>
  <c r="C1556" i="8"/>
  <c r="C1555" i="8"/>
  <c r="C1554" i="8"/>
  <c r="C1553" i="8"/>
  <c r="D1553" i="8" s="1"/>
  <c r="C1552" i="8"/>
  <c r="D1552" i="8" s="1"/>
  <c r="C1551" i="8"/>
  <c r="D1551" i="8" s="1"/>
  <c r="C1550" i="8"/>
  <c r="D1550" i="8" s="1"/>
  <c r="E1550" i="8" s="1"/>
  <c r="C1549" i="8"/>
  <c r="D1549" i="8" s="1"/>
  <c r="C1548" i="8"/>
  <c r="C1547" i="8"/>
  <c r="C1546" i="8"/>
  <c r="C1545" i="8"/>
  <c r="D1545" i="8" s="1"/>
  <c r="C1544" i="8"/>
  <c r="D1544" i="8" s="1"/>
  <c r="C1543" i="8"/>
  <c r="D1543" i="8" s="1"/>
  <c r="C1542" i="8"/>
  <c r="D1542" i="8" s="1"/>
  <c r="C1541" i="8"/>
  <c r="D1541" i="8" s="1"/>
  <c r="C1540" i="8"/>
  <c r="C1539" i="8"/>
  <c r="C1538" i="8"/>
  <c r="D1538" i="8" s="1"/>
  <c r="C1537" i="8"/>
  <c r="D1537" i="8" s="1"/>
  <c r="C1536" i="8"/>
  <c r="D1536" i="8" s="1"/>
  <c r="C1535" i="8"/>
  <c r="D1535" i="8" s="1"/>
  <c r="C1534" i="8"/>
  <c r="D1534" i="8" s="1"/>
  <c r="E1534" i="8" s="1"/>
  <c r="C1533" i="8"/>
  <c r="D1533" i="8" s="1"/>
  <c r="C1532" i="8"/>
  <c r="C1531" i="8"/>
  <c r="C1530" i="8"/>
  <c r="D1530" i="8" s="1"/>
  <c r="C1529" i="8"/>
  <c r="D1529" i="8" s="1"/>
  <c r="C1528" i="8"/>
  <c r="D1528" i="8" s="1"/>
  <c r="C1527" i="8"/>
  <c r="D1527" i="8" s="1"/>
  <c r="C1526" i="8"/>
  <c r="D1526" i="8" s="1"/>
  <c r="C1525" i="8"/>
  <c r="C1524" i="8"/>
  <c r="C1523" i="8"/>
  <c r="C1522" i="8"/>
  <c r="D1522" i="8" s="1"/>
  <c r="C1521" i="8"/>
  <c r="D1521" i="8" s="1"/>
  <c r="C1520" i="8"/>
  <c r="D1520" i="8" s="1"/>
  <c r="C1519" i="8"/>
  <c r="D1519" i="8" s="1"/>
  <c r="C1518" i="8"/>
  <c r="D1518" i="8" s="1"/>
  <c r="C1517" i="8"/>
  <c r="D1517" i="8" s="1"/>
  <c r="C1516" i="8"/>
  <c r="C1515" i="8"/>
  <c r="C1514" i="8"/>
  <c r="D1514" i="8" s="1"/>
  <c r="C1513" i="8"/>
  <c r="D1513" i="8" s="1"/>
  <c r="C1512" i="8"/>
  <c r="D1512" i="8" s="1"/>
  <c r="C1511" i="8"/>
  <c r="D1511" i="8" s="1"/>
  <c r="C1510" i="8"/>
  <c r="D1510" i="8" s="1"/>
  <c r="C1509" i="8"/>
  <c r="D1509" i="8" s="1"/>
  <c r="C1508" i="8"/>
  <c r="C1507" i="8"/>
  <c r="C1506" i="8"/>
  <c r="D1506" i="8" s="1"/>
  <c r="C1505" i="8"/>
  <c r="D1505" i="8" s="1"/>
  <c r="C1504" i="8"/>
  <c r="D1504" i="8" s="1"/>
  <c r="C1503" i="8"/>
  <c r="D1503" i="8" s="1"/>
  <c r="C1502" i="8"/>
  <c r="D1502" i="8" s="1"/>
  <c r="C1501" i="8"/>
  <c r="C1500" i="8"/>
  <c r="C1499" i="8"/>
  <c r="C1498" i="8"/>
  <c r="C1497" i="8"/>
  <c r="D1497" i="8" s="1"/>
  <c r="C1496" i="8"/>
  <c r="D1496" i="8" s="1"/>
  <c r="C1495" i="8"/>
  <c r="D1495" i="8" s="1"/>
  <c r="C1494" i="8"/>
  <c r="D1494" i="8" s="1"/>
  <c r="C1493" i="8"/>
  <c r="C1492" i="8"/>
  <c r="C1491" i="8"/>
  <c r="C1490" i="8"/>
  <c r="D1490" i="8" s="1"/>
  <c r="C1489" i="8"/>
  <c r="D1489" i="8" s="1"/>
  <c r="C1488" i="8"/>
  <c r="D1488" i="8" s="1"/>
  <c r="C1487" i="8"/>
  <c r="D1487" i="8" s="1"/>
  <c r="C1486" i="8"/>
  <c r="D1486" i="8" s="1"/>
  <c r="C1485" i="8"/>
  <c r="D1485" i="8" s="1"/>
  <c r="C1484" i="8"/>
  <c r="C1483" i="8"/>
  <c r="C1482" i="8"/>
  <c r="C1481" i="8"/>
  <c r="D1481" i="8" s="1"/>
  <c r="C1480" i="8"/>
  <c r="D1480" i="8" s="1"/>
  <c r="C1479" i="8"/>
  <c r="D1479" i="8" s="1"/>
  <c r="C1478" i="8"/>
  <c r="D1478" i="8" s="1"/>
  <c r="C1477" i="8"/>
  <c r="D1477" i="8" s="1"/>
  <c r="C1476" i="8"/>
  <c r="C1475" i="8"/>
  <c r="C1474" i="8"/>
  <c r="C1473" i="8"/>
  <c r="D1473" i="8" s="1"/>
  <c r="C1472" i="8"/>
  <c r="D1472" i="8" s="1"/>
  <c r="C1471" i="8"/>
  <c r="D1471" i="8" s="1"/>
  <c r="C1470" i="8"/>
  <c r="D1470" i="8" s="1"/>
  <c r="C1469" i="8"/>
  <c r="D1469" i="8" s="1"/>
  <c r="C1468" i="8"/>
  <c r="C1467" i="8"/>
  <c r="C1466" i="8"/>
  <c r="D1466" i="8" s="1"/>
  <c r="C1465" i="8"/>
  <c r="D1465" i="8" s="1"/>
  <c r="C1464" i="8"/>
  <c r="D1464" i="8" s="1"/>
  <c r="C1463" i="8"/>
  <c r="D1463" i="8" s="1"/>
  <c r="C1462" i="8"/>
  <c r="D1462" i="8" s="1"/>
  <c r="E1462" i="8" s="1"/>
  <c r="C1461" i="8"/>
  <c r="D1461" i="8" s="1"/>
  <c r="C1460" i="8"/>
  <c r="C1459" i="8"/>
  <c r="C1458" i="8"/>
  <c r="D1458" i="8" s="1"/>
  <c r="C1457" i="8"/>
  <c r="D1457" i="8" s="1"/>
  <c r="C1456" i="8"/>
  <c r="D1456" i="8" s="1"/>
  <c r="C1455" i="8"/>
  <c r="D1455" i="8" s="1"/>
  <c r="C1454" i="8"/>
  <c r="D1454" i="8" s="1"/>
  <c r="C1453" i="8"/>
  <c r="C1452" i="8"/>
  <c r="C1451" i="8"/>
  <c r="C1450" i="8"/>
  <c r="D1450" i="8" s="1"/>
  <c r="C1449" i="8"/>
  <c r="D1449" i="8" s="1"/>
  <c r="C1448" i="8"/>
  <c r="D1448" i="8" s="1"/>
  <c r="C1447" i="8"/>
  <c r="D1447" i="8" s="1"/>
  <c r="C1446" i="8"/>
  <c r="D1446" i="8" s="1"/>
  <c r="E1446" i="8" s="1"/>
  <c r="C1445" i="8"/>
  <c r="D1445" i="8" s="1"/>
  <c r="C1444" i="8"/>
  <c r="C1443" i="8"/>
  <c r="C1442" i="8"/>
  <c r="C1441" i="8"/>
  <c r="D1441" i="8" s="1"/>
  <c r="C1440" i="8"/>
  <c r="D1440" i="8" s="1"/>
  <c r="C1439" i="8"/>
  <c r="D1439" i="8" s="1"/>
  <c r="C1438" i="8"/>
  <c r="D1438" i="8" s="1"/>
  <c r="C1437" i="8"/>
  <c r="D1437" i="8" s="1"/>
  <c r="C1436" i="8"/>
  <c r="C1435" i="8"/>
  <c r="C1434" i="8"/>
  <c r="C1433" i="8"/>
  <c r="D1433" i="8" s="1"/>
  <c r="C1432" i="8"/>
  <c r="D1432" i="8" s="1"/>
  <c r="C1431" i="8"/>
  <c r="D1431" i="8" s="1"/>
  <c r="C1430" i="8"/>
  <c r="D1430" i="8" s="1"/>
  <c r="C1429" i="8"/>
  <c r="C1428" i="8"/>
  <c r="C1427" i="8"/>
  <c r="C1426" i="8"/>
  <c r="C1425" i="8"/>
  <c r="D1425" i="8" s="1"/>
  <c r="C1424" i="8"/>
  <c r="D1424" i="8" s="1"/>
  <c r="C1423" i="8"/>
  <c r="D1423" i="8" s="1"/>
  <c r="C1422" i="8"/>
  <c r="D1422" i="8" s="1"/>
  <c r="C1421" i="8"/>
  <c r="D1421" i="8" s="1"/>
  <c r="C1420" i="8"/>
  <c r="C1419" i="8"/>
  <c r="C1418" i="8"/>
  <c r="C1417" i="8"/>
  <c r="D1417" i="8" s="1"/>
  <c r="C1416" i="8"/>
  <c r="D1416" i="8" s="1"/>
  <c r="C1415" i="8"/>
  <c r="D1415" i="8" s="1"/>
  <c r="C1414" i="8"/>
  <c r="D1414" i="8" s="1"/>
  <c r="E1414" i="8" s="1"/>
  <c r="C1413" i="8"/>
  <c r="D1413" i="8" s="1"/>
  <c r="C1412" i="8"/>
  <c r="C1411" i="8"/>
  <c r="C1410" i="8"/>
  <c r="D1410" i="8" s="1"/>
  <c r="C1409" i="8"/>
  <c r="D1409" i="8" s="1"/>
  <c r="C1408" i="8"/>
  <c r="D1408" i="8" s="1"/>
  <c r="C1407" i="8"/>
  <c r="D1407" i="8" s="1"/>
  <c r="C1406" i="8"/>
  <c r="D1406" i="8" s="1"/>
  <c r="C1405" i="8"/>
  <c r="D1405" i="8" s="1"/>
  <c r="C1404" i="8"/>
  <c r="C1403" i="8"/>
  <c r="C1402" i="8"/>
  <c r="C1401" i="8"/>
  <c r="D1401" i="8" s="1"/>
  <c r="C1400" i="8"/>
  <c r="D1400" i="8" s="1"/>
  <c r="C1399" i="8"/>
  <c r="D1399" i="8" s="1"/>
  <c r="C1398" i="8"/>
  <c r="D1398" i="8" s="1"/>
  <c r="E1398" i="8" s="1"/>
  <c r="C1397" i="8"/>
  <c r="D1397" i="8" s="1"/>
  <c r="C1396" i="8"/>
  <c r="C1395" i="8"/>
  <c r="C1394" i="8"/>
  <c r="C1393" i="8"/>
  <c r="D1393" i="8" s="1"/>
  <c r="C1392" i="8"/>
  <c r="D1392" i="8" s="1"/>
  <c r="C1391" i="8"/>
  <c r="D1391" i="8" s="1"/>
  <c r="C1390" i="8"/>
  <c r="D1390" i="8" s="1"/>
  <c r="C1389" i="8"/>
  <c r="D1389" i="8" s="1"/>
  <c r="C1388" i="8"/>
  <c r="C1387" i="8"/>
  <c r="C1386" i="8"/>
  <c r="D1386" i="8" s="1"/>
  <c r="C1385" i="8"/>
  <c r="D1385" i="8" s="1"/>
  <c r="C1384" i="8"/>
  <c r="D1384" i="8" s="1"/>
  <c r="C1383" i="8"/>
  <c r="D1383" i="8" s="1"/>
  <c r="C1382" i="8"/>
  <c r="D1382" i="8" s="1"/>
  <c r="C1381" i="8"/>
  <c r="D1381" i="8" s="1"/>
  <c r="C1380" i="8"/>
  <c r="C1379" i="8"/>
  <c r="C1378" i="8"/>
  <c r="D1378" i="8" s="1"/>
  <c r="C1377" i="8"/>
  <c r="D1377" i="8" s="1"/>
  <c r="C1376" i="8"/>
  <c r="D1376" i="8" s="1"/>
  <c r="C1375" i="8"/>
  <c r="D1375" i="8" s="1"/>
  <c r="C1374" i="8"/>
  <c r="D1374" i="8" s="1"/>
  <c r="C1373" i="8"/>
  <c r="D1373" i="8" s="1"/>
  <c r="C1372" i="8"/>
  <c r="C1371" i="8"/>
  <c r="C1370" i="8"/>
  <c r="D1370" i="8" s="1"/>
  <c r="C1369" i="8"/>
  <c r="D1369" i="8" s="1"/>
  <c r="C1368" i="8"/>
  <c r="D1368" i="8" s="1"/>
  <c r="C1367" i="8"/>
  <c r="D1367" i="8" s="1"/>
  <c r="C1366" i="8"/>
  <c r="D1366" i="8" s="1"/>
  <c r="C1365" i="8"/>
  <c r="D1365" i="8" s="1"/>
  <c r="C1364" i="8"/>
  <c r="C1363" i="8"/>
  <c r="C1362" i="8"/>
  <c r="C1361" i="8"/>
  <c r="D1361" i="8" s="1"/>
  <c r="C1360" i="8"/>
  <c r="D1360" i="8" s="1"/>
  <c r="E1360" i="8" s="1"/>
  <c r="C1359" i="8"/>
  <c r="D1359" i="8" s="1"/>
  <c r="C1358" i="8"/>
  <c r="D1358" i="8" s="1"/>
  <c r="E1358" i="8" s="1"/>
  <c r="C1357" i="8"/>
  <c r="D1357" i="8" s="1"/>
  <c r="C1356" i="8"/>
  <c r="C1355" i="8"/>
  <c r="C1354" i="8"/>
  <c r="C1353" i="8"/>
  <c r="D1353" i="8" s="1"/>
  <c r="C1352" i="8"/>
  <c r="D1352" i="8" s="1"/>
  <c r="C1351" i="8"/>
  <c r="D1351" i="8" s="1"/>
  <c r="C1350" i="8"/>
  <c r="D1350" i="8" s="1"/>
  <c r="E1350" i="8" s="1"/>
  <c r="C1349" i="8"/>
  <c r="D1349" i="8" s="1"/>
  <c r="C1348" i="8"/>
  <c r="C1347" i="8"/>
  <c r="C1346" i="8"/>
  <c r="D1346" i="8" s="1"/>
  <c r="C1345" i="8"/>
  <c r="D1345" i="8" s="1"/>
  <c r="C1344" i="8"/>
  <c r="D1344" i="8" s="1"/>
  <c r="C1343" i="8"/>
  <c r="D1343" i="8" s="1"/>
  <c r="C1342" i="8"/>
  <c r="D1342" i="8" s="1"/>
  <c r="C1341" i="8"/>
  <c r="D1341" i="8" s="1"/>
  <c r="C1340" i="8"/>
  <c r="C1339" i="8"/>
  <c r="C1338" i="8"/>
  <c r="D1338" i="8" s="1"/>
  <c r="C1337" i="8"/>
  <c r="D1337" i="8" s="1"/>
  <c r="C1336" i="8"/>
  <c r="D1336" i="8" s="1"/>
  <c r="C1335" i="8"/>
  <c r="D1335" i="8" s="1"/>
  <c r="C1334" i="8"/>
  <c r="D1334" i="8" s="1"/>
  <c r="E1334" i="8" s="1"/>
  <c r="C1333" i="8"/>
  <c r="D1333" i="8" s="1"/>
  <c r="C1332" i="8"/>
  <c r="C1331" i="8"/>
  <c r="C1330" i="8"/>
  <c r="D1330" i="8" s="1"/>
  <c r="C1329" i="8"/>
  <c r="D1329" i="8" s="1"/>
  <c r="C1328" i="8"/>
  <c r="D1328" i="8" s="1"/>
  <c r="C1327" i="8"/>
  <c r="D1327" i="8" s="1"/>
  <c r="C1326" i="8"/>
  <c r="D1326" i="8" s="1"/>
  <c r="C1325" i="8"/>
  <c r="D1325" i="8" s="1"/>
  <c r="C1324" i="8"/>
  <c r="C1323" i="8"/>
  <c r="C1322" i="8"/>
  <c r="C1321" i="8"/>
  <c r="D1321" i="8" s="1"/>
  <c r="C1320" i="8"/>
  <c r="D1320" i="8" s="1"/>
  <c r="C1319" i="8"/>
  <c r="D1319" i="8" s="1"/>
  <c r="C1318" i="8"/>
  <c r="D1318" i="8" s="1"/>
  <c r="C1317" i="8"/>
  <c r="D1317" i="8" s="1"/>
  <c r="C1316" i="8"/>
  <c r="C1315" i="8"/>
  <c r="C1314" i="8"/>
  <c r="C1313" i="8"/>
  <c r="D1313" i="8" s="1"/>
  <c r="C1312" i="8"/>
  <c r="D1312" i="8" s="1"/>
  <c r="C1311" i="8"/>
  <c r="D1311" i="8" s="1"/>
  <c r="C1310" i="8"/>
  <c r="D1310" i="8" s="1"/>
  <c r="E1310" i="8" s="1"/>
  <c r="C1309" i="8"/>
  <c r="D1309" i="8" s="1"/>
  <c r="C1308" i="8"/>
  <c r="C1307" i="8"/>
  <c r="C1306" i="8"/>
  <c r="D1306" i="8" s="1"/>
  <c r="C1305" i="8"/>
  <c r="D1305" i="8" s="1"/>
  <c r="C1304" i="8"/>
  <c r="D1304" i="8" s="1"/>
  <c r="C1303" i="8"/>
  <c r="D1303" i="8" s="1"/>
  <c r="C1302" i="8"/>
  <c r="D1302" i="8" s="1"/>
  <c r="C1301" i="8"/>
  <c r="D1301" i="8" s="1"/>
  <c r="C1300" i="8"/>
  <c r="C1299" i="8"/>
  <c r="C1298" i="8"/>
  <c r="C1297" i="8"/>
  <c r="D1297" i="8" s="1"/>
  <c r="C1296" i="8"/>
  <c r="D1296" i="8" s="1"/>
  <c r="C1295" i="8"/>
  <c r="D1295" i="8" s="1"/>
  <c r="C1294" i="8"/>
  <c r="D1294" i="8" s="1"/>
  <c r="C1293" i="8"/>
  <c r="D1293" i="8" s="1"/>
  <c r="C1292" i="8"/>
  <c r="C1291" i="8"/>
  <c r="C1290" i="8"/>
  <c r="C1289" i="8"/>
  <c r="D1289" i="8" s="1"/>
  <c r="C1288" i="8"/>
  <c r="D1288" i="8" s="1"/>
  <c r="C1287" i="8"/>
  <c r="D1287" i="8" s="1"/>
  <c r="C1286" i="8"/>
  <c r="D1286" i="8" s="1"/>
  <c r="C1285" i="8"/>
  <c r="C1284" i="8"/>
  <c r="C1283" i="8"/>
  <c r="C1282" i="8"/>
  <c r="C1281" i="8"/>
  <c r="C1280" i="8"/>
  <c r="D1280" i="8" s="1"/>
  <c r="C1279" i="8"/>
  <c r="D1279" i="8" s="1"/>
  <c r="C1278" i="8"/>
  <c r="D1278" i="8" s="1"/>
  <c r="E1278" i="8" s="1"/>
  <c r="C1277" i="8"/>
  <c r="D1277" i="8" s="1"/>
  <c r="C1276" i="8"/>
  <c r="C1275" i="8"/>
  <c r="C1274" i="8"/>
  <c r="C1273" i="8"/>
  <c r="D1273" i="8" s="1"/>
  <c r="C1272" i="8"/>
  <c r="D1272" i="8" s="1"/>
  <c r="C1271" i="8"/>
  <c r="D1271" i="8" s="1"/>
  <c r="C1270" i="8"/>
  <c r="D1270" i="8" s="1"/>
  <c r="E1270" i="8" s="1"/>
  <c r="C1269" i="8"/>
  <c r="D1269" i="8" s="1"/>
  <c r="C1268" i="8"/>
  <c r="C1267" i="8"/>
  <c r="C1266" i="8"/>
  <c r="D1266" i="8" s="1"/>
  <c r="C1265" i="8"/>
  <c r="D1265" i="8" s="1"/>
  <c r="C1264" i="8"/>
  <c r="D1264" i="8" s="1"/>
  <c r="C1263" i="8"/>
  <c r="D1263" i="8" s="1"/>
  <c r="C1262" i="8"/>
  <c r="D1262" i="8" s="1"/>
  <c r="C1261" i="8"/>
  <c r="C1260" i="8"/>
  <c r="C1259" i="8"/>
  <c r="C1258" i="8"/>
  <c r="C1257" i="8"/>
  <c r="D1257" i="8" s="1"/>
  <c r="C1256" i="8"/>
  <c r="D1256" i="8" s="1"/>
  <c r="C1255" i="8"/>
  <c r="D1255" i="8" s="1"/>
  <c r="C1254" i="8"/>
  <c r="D1254" i="8" s="1"/>
  <c r="C1253" i="8"/>
  <c r="D1253" i="8" s="1"/>
  <c r="C1252" i="8"/>
  <c r="C1251" i="8"/>
  <c r="C1250" i="8"/>
  <c r="D1250" i="8" s="1"/>
  <c r="C1249" i="8"/>
  <c r="D1249" i="8" s="1"/>
  <c r="C1248" i="8"/>
  <c r="D1248" i="8" s="1"/>
  <c r="C1247" i="8"/>
  <c r="D1247" i="8" s="1"/>
  <c r="C1246" i="8"/>
  <c r="D1246" i="8" s="1"/>
  <c r="E1246" i="8" s="1"/>
  <c r="C1245" i="8"/>
  <c r="D1245" i="8" s="1"/>
  <c r="C1244" i="8"/>
  <c r="C1243" i="8"/>
  <c r="C1242" i="8"/>
  <c r="D1242" i="8" s="1"/>
  <c r="C1241" i="8"/>
  <c r="D1241" i="8" s="1"/>
  <c r="C1240" i="8"/>
  <c r="D1240" i="8" s="1"/>
  <c r="C1239" i="8"/>
  <c r="D1239" i="8" s="1"/>
  <c r="C1238" i="8"/>
  <c r="D1238" i="8" s="1"/>
  <c r="E1238" i="8" s="1"/>
  <c r="C1237" i="8"/>
  <c r="D1237" i="8" s="1"/>
  <c r="C1236" i="8"/>
  <c r="C1235" i="8"/>
  <c r="C1234" i="8"/>
  <c r="D1234" i="8" s="1"/>
  <c r="C1233" i="8"/>
  <c r="D1233" i="8" s="1"/>
  <c r="C1232" i="8"/>
  <c r="D1232" i="8" s="1"/>
  <c r="C1231" i="8"/>
  <c r="D1231" i="8" s="1"/>
  <c r="C1230" i="8"/>
  <c r="D1230" i="8" s="1"/>
  <c r="C1229" i="8"/>
  <c r="D1229" i="8" s="1"/>
  <c r="C1228" i="8"/>
  <c r="C1227" i="8"/>
  <c r="C1226" i="8"/>
  <c r="C1225" i="8"/>
  <c r="D1225" i="8" s="1"/>
  <c r="C1224" i="8"/>
  <c r="D1224" i="8" s="1"/>
  <c r="C1223" i="8"/>
  <c r="D1223" i="8" s="1"/>
  <c r="C1222" i="8"/>
  <c r="D1222" i="8" s="1"/>
  <c r="C1221" i="8"/>
  <c r="D1221" i="8" s="1"/>
  <c r="C1220" i="8"/>
  <c r="C1219" i="8"/>
  <c r="C1218" i="8"/>
  <c r="C1217" i="8"/>
  <c r="D1217" i="8" s="1"/>
  <c r="C1216" i="8"/>
  <c r="D1216" i="8" s="1"/>
  <c r="C1215" i="8"/>
  <c r="D1215" i="8" s="1"/>
  <c r="C1214" i="8"/>
  <c r="D1214" i="8" s="1"/>
  <c r="C1213" i="8"/>
  <c r="C1212" i="8"/>
  <c r="C1211" i="8"/>
  <c r="C1210" i="8"/>
  <c r="D1210" i="8" s="1"/>
  <c r="C1209" i="8"/>
  <c r="D1209" i="8" s="1"/>
  <c r="C1208" i="8"/>
  <c r="D1208" i="8" s="1"/>
  <c r="C1207" i="8"/>
  <c r="D1207" i="8" s="1"/>
  <c r="C1206" i="8"/>
  <c r="D1206" i="8" s="1"/>
  <c r="E1206" i="8" s="1"/>
  <c r="C1205" i="8"/>
  <c r="D1205" i="8" s="1"/>
  <c r="C1204" i="8"/>
  <c r="C1203" i="8"/>
  <c r="C1202" i="8"/>
  <c r="D1202" i="8" s="1"/>
  <c r="C1201" i="8"/>
  <c r="D1201" i="8" s="1"/>
  <c r="C1200" i="8"/>
  <c r="D1200" i="8" s="1"/>
  <c r="C1199" i="8"/>
  <c r="D1199" i="8" s="1"/>
  <c r="C1198" i="8"/>
  <c r="D1198" i="8" s="1"/>
  <c r="E1198" i="8" s="1"/>
  <c r="C1197" i="8"/>
  <c r="D1197" i="8" s="1"/>
  <c r="C1196" i="8"/>
  <c r="C1195" i="8"/>
  <c r="C1194" i="8"/>
  <c r="D1194" i="8" s="1"/>
  <c r="C1193" i="8"/>
  <c r="D1193" i="8" s="1"/>
  <c r="C1192" i="8"/>
  <c r="D1192" i="8" s="1"/>
  <c r="C1191" i="8"/>
  <c r="D1191" i="8" s="1"/>
  <c r="C1190" i="8"/>
  <c r="D1190" i="8" s="1"/>
  <c r="E1190" i="8" s="1"/>
  <c r="C1189" i="8"/>
  <c r="C1188" i="8"/>
  <c r="C1187" i="8"/>
  <c r="C1186" i="8"/>
  <c r="C1185" i="8"/>
  <c r="D1185" i="8" s="1"/>
  <c r="C1184" i="8"/>
  <c r="D1184" i="8" s="1"/>
  <c r="C1183" i="8"/>
  <c r="D1183" i="8" s="1"/>
  <c r="C1182" i="8"/>
  <c r="D1182" i="8" s="1"/>
  <c r="E1182" i="8" s="1"/>
  <c r="C1181" i="8"/>
  <c r="C1180" i="8"/>
  <c r="C1179" i="8"/>
  <c r="C1178" i="8"/>
  <c r="D1178" i="8" s="1"/>
  <c r="C1177" i="8"/>
  <c r="D1177" i="8" s="1"/>
  <c r="C1176" i="8"/>
  <c r="D1176" i="8" s="1"/>
  <c r="C1175" i="8"/>
  <c r="D1175" i="8" s="1"/>
  <c r="C1174" i="8"/>
  <c r="D1174" i="8" s="1"/>
  <c r="E1174" i="8" s="1"/>
  <c r="C1173" i="8"/>
  <c r="D1173" i="8" s="1"/>
  <c r="C1172" i="8"/>
  <c r="C1171" i="8"/>
  <c r="C1170" i="8"/>
  <c r="C1169" i="8"/>
  <c r="D1169" i="8" s="1"/>
  <c r="C1168" i="8"/>
  <c r="D1168" i="8" s="1"/>
  <c r="C1167" i="8"/>
  <c r="D1167" i="8" s="1"/>
  <c r="C1166" i="8"/>
  <c r="D1166" i="8" s="1"/>
  <c r="E1166" i="8" s="1"/>
  <c r="C1165" i="8"/>
  <c r="D1165" i="8" s="1"/>
  <c r="C1164" i="8"/>
  <c r="C1163" i="8"/>
  <c r="C1162" i="8"/>
  <c r="C1161" i="8"/>
  <c r="D1161" i="8" s="1"/>
  <c r="C1160" i="8"/>
  <c r="D1160" i="8" s="1"/>
  <c r="C1159" i="8"/>
  <c r="D1159" i="8" s="1"/>
  <c r="C1158" i="8"/>
  <c r="D1158" i="8" s="1"/>
  <c r="E1158" i="8" s="1"/>
  <c r="C1157" i="8"/>
  <c r="D1157" i="8" s="1"/>
  <c r="C1156" i="8"/>
  <c r="C1155" i="8"/>
  <c r="C1154" i="8"/>
  <c r="D1154" i="8" s="1"/>
  <c r="C1153" i="8"/>
  <c r="D1153" i="8" s="1"/>
  <c r="C1152" i="8"/>
  <c r="D1152" i="8" s="1"/>
  <c r="C1151" i="8"/>
  <c r="D1151" i="8" s="1"/>
  <c r="C1150" i="8"/>
  <c r="D1150" i="8" s="1"/>
  <c r="E1150" i="8" s="1"/>
  <c r="C1149" i="8"/>
  <c r="D1149" i="8" s="1"/>
  <c r="C1148" i="8"/>
  <c r="C1147" i="8"/>
  <c r="C1146" i="8"/>
  <c r="C1145" i="8"/>
  <c r="D1145" i="8" s="1"/>
  <c r="C1144" i="8"/>
  <c r="D1144" i="8" s="1"/>
  <c r="C1143" i="8"/>
  <c r="D1143" i="8" s="1"/>
  <c r="C1142" i="8"/>
  <c r="D1142" i="8" s="1"/>
  <c r="E1142" i="8" s="1"/>
  <c r="C1141" i="8"/>
  <c r="C1140" i="8"/>
  <c r="C1139" i="8"/>
  <c r="C1138" i="8"/>
  <c r="D1138" i="8" s="1"/>
  <c r="C1137" i="8"/>
  <c r="D1137" i="8" s="1"/>
  <c r="C1136" i="8"/>
  <c r="D1136" i="8" s="1"/>
  <c r="C1135" i="8"/>
  <c r="D1135" i="8" s="1"/>
  <c r="C1134" i="8"/>
  <c r="D1134" i="8" s="1"/>
  <c r="C1133" i="8"/>
  <c r="C1132" i="8"/>
  <c r="C1131" i="8"/>
  <c r="C1130" i="8"/>
  <c r="D1130" i="8" s="1"/>
  <c r="C1129" i="8"/>
  <c r="D1129" i="8" s="1"/>
  <c r="C1128" i="8"/>
  <c r="D1128" i="8" s="1"/>
  <c r="C1127" i="8"/>
  <c r="D1127" i="8" s="1"/>
  <c r="C1126" i="8"/>
  <c r="D1126" i="8" s="1"/>
  <c r="E1126" i="8" s="1"/>
  <c r="C1125" i="8"/>
  <c r="D1125" i="8" s="1"/>
  <c r="C1124" i="8"/>
  <c r="C1123" i="8"/>
  <c r="C1122" i="8"/>
  <c r="D1122" i="8" s="1"/>
  <c r="C1121" i="8"/>
  <c r="D1121" i="8" s="1"/>
  <c r="C1120" i="8"/>
  <c r="D1120" i="8" s="1"/>
  <c r="C1119" i="8"/>
  <c r="D1119" i="8" s="1"/>
  <c r="C1118" i="8"/>
  <c r="D1118" i="8" s="1"/>
  <c r="E1118" i="8" s="1"/>
  <c r="C1117" i="8"/>
  <c r="D1117" i="8" s="1"/>
  <c r="C1116" i="8"/>
  <c r="C1115" i="8"/>
  <c r="C1114" i="8"/>
  <c r="C1113" i="8"/>
  <c r="D1113" i="8" s="1"/>
  <c r="C1112" i="8"/>
  <c r="D1112" i="8" s="1"/>
  <c r="C1111" i="8"/>
  <c r="D1111" i="8" s="1"/>
  <c r="C1110" i="8"/>
  <c r="D1110" i="8" s="1"/>
  <c r="E1110" i="8" s="1"/>
  <c r="C1109" i="8"/>
  <c r="C1108" i="8"/>
  <c r="C1107" i="8"/>
  <c r="C1106" i="8"/>
  <c r="C1105" i="8"/>
  <c r="D1105" i="8" s="1"/>
  <c r="C1104" i="8"/>
  <c r="D1104" i="8" s="1"/>
  <c r="C1103" i="8"/>
  <c r="D1103" i="8" s="1"/>
  <c r="C1102" i="8"/>
  <c r="D1102" i="8" s="1"/>
  <c r="E1102" i="8" s="1"/>
  <c r="C1101" i="8"/>
  <c r="D1101" i="8" s="1"/>
  <c r="C1100" i="8"/>
  <c r="C1099" i="8"/>
  <c r="C1098" i="8"/>
  <c r="D1098" i="8" s="1"/>
  <c r="C1097" i="8"/>
  <c r="D1097" i="8" s="1"/>
  <c r="C1096" i="8"/>
  <c r="D1096" i="8" s="1"/>
  <c r="C1095" i="8"/>
  <c r="D1095" i="8" s="1"/>
  <c r="C1094" i="8"/>
  <c r="D1094" i="8" s="1"/>
  <c r="C1093" i="8"/>
  <c r="C1092" i="8"/>
  <c r="C1091" i="8"/>
  <c r="C1090" i="8"/>
  <c r="C1089" i="8"/>
  <c r="D1089" i="8" s="1"/>
  <c r="C1088" i="8"/>
  <c r="D1088" i="8" s="1"/>
  <c r="C1087" i="8"/>
  <c r="D1087" i="8" s="1"/>
  <c r="C1086" i="8"/>
  <c r="D1086" i="8" s="1"/>
  <c r="E1086" i="8" s="1"/>
  <c r="C1085" i="8"/>
  <c r="D1085" i="8" s="1"/>
  <c r="C1084" i="8"/>
  <c r="C1083" i="8"/>
  <c r="C1082" i="8"/>
  <c r="D1082" i="8" s="1"/>
  <c r="C1081" i="8"/>
  <c r="D1081" i="8" s="1"/>
  <c r="E1082" i="8" s="1"/>
  <c r="C1080" i="8"/>
  <c r="D1080" i="8" s="1"/>
  <c r="C1079" i="8"/>
  <c r="D1079" i="8" s="1"/>
  <c r="C1078" i="8"/>
  <c r="D1078" i="8" s="1"/>
  <c r="E1078" i="8" s="1"/>
  <c r="C1077" i="8"/>
  <c r="C1076" i="8"/>
  <c r="C1075" i="8"/>
  <c r="C1074" i="8"/>
  <c r="C1073" i="8"/>
  <c r="D1073" i="8" s="1"/>
  <c r="C1072" i="8"/>
  <c r="D1072" i="8" s="1"/>
  <c r="C1071" i="8"/>
  <c r="D1071" i="8" s="1"/>
  <c r="C1070" i="8"/>
  <c r="D1070" i="8" s="1"/>
  <c r="E1070" i="8" s="1"/>
  <c r="C1069" i="8"/>
  <c r="D1069" i="8" s="1"/>
  <c r="C1068" i="8"/>
  <c r="C1067" i="8"/>
  <c r="C1066" i="8"/>
  <c r="D1066" i="8" s="1"/>
  <c r="C1065" i="8"/>
  <c r="D1065" i="8" s="1"/>
  <c r="C1064" i="8"/>
  <c r="D1064" i="8" s="1"/>
  <c r="C1063" i="8"/>
  <c r="D1063" i="8" s="1"/>
  <c r="C1062" i="8"/>
  <c r="D1062" i="8" s="1"/>
  <c r="E1062" i="8" s="1"/>
  <c r="C1061" i="8"/>
  <c r="D1061" i="8" s="1"/>
  <c r="C1060" i="8"/>
  <c r="C1059" i="8"/>
  <c r="C1058" i="8"/>
  <c r="C1057" i="8"/>
  <c r="D1057" i="8" s="1"/>
  <c r="C1056" i="8"/>
  <c r="D1056" i="8" s="1"/>
  <c r="C1055" i="8"/>
  <c r="D1055" i="8" s="1"/>
  <c r="C1054" i="8"/>
  <c r="D1054" i="8" s="1"/>
  <c r="E1054" i="8" s="1"/>
  <c r="C1053" i="8"/>
  <c r="D1053" i="8" s="1"/>
  <c r="C1052" i="8"/>
  <c r="C1051" i="8"/>
  <c r="C1050" i="8"/>
  <c r="C1049" i="8"/>
  <c r="D1049" i="8" s="1"/>
  <c r="C1048" i="8"/>
  <c r="D1048" i="8" s="1"/>
  <c r="C1047" i="8"/>
  <c r="D1047" i="8" s="1"/>
  <c r="C1046" i="8"/>
  <c r="D1046" i="8" s="1"/>
  <c r="C1045" i="8"/>
  <c r="D1045" i="8" s="1"/>
  <c r="C1044" i="8"/>
  <c r="C1043" i="8"/>
  <c r="C1042" i="8"/>
  <c r="D1042" i="8" s="1"/>
  <c r="C1041" i="8"/>
  <c r="D1041" i="8" s="1"/>
  <c r="C1040" i="8"/>
  <c r="D1040" i="8" s="1"/>
  <c r="C1039" i="8"/>
  <c r="D1039" i="8" s="1"/>
  <c r="C1038" i="8"/>
  <c r="D1038" i="8" s="1"/>
  <c r="C1037" i="8"/>
  <c r="D1037" i="8" s="1"/>
  <c r="C1036" i="8"/>
  <c r="C1035" i="8"/>
  <c r="C1034" i="8"/>
  <c r="D1034" i="8" s="1"/>
  <c r="C1033" i="8"/>
  <c r="D1033" i="8" s="1"/>
  <c r="C1032" i="8"/>
  <c r="D1032" i="8" s="1"/>
  <c r="C1031" i="8"/>
  <c r="D1031" i="8" s="1"/>
  <c r="C1030" i="8"/>
  <c r="D1030" i="8" s="1"/>
  <c r="C1029" i="8"/>
  <c r="D1029" i="8" s="1"/>
  <c r="C1028" i="8"/>
  <c r="C1027" i="8"/>
  <c r="C1026" i="8"/>
  <c r="D1026" i="8" s="1"/>
  <c r="C1025" i="8"/>
  <c r="D1025" i="8" s="1"/>
  <c r="C1024" i="8"/>
  <c r="D1024" i="8" s="1"/>
  <c r="C1023" i="8"/>
  <c r="D1023" i="8" s="1"/>
  <c r="C1022" i="8"/>
  <c r="D1022" i="8" s="1"/>
  <c r="C1021" i="8"/>
  <c r="D1021" i="8" s="1"/>
  <c r="C1020" i="8"/>
  <c r="C1019" i="8"/>
  <c r="C1018" i="8"/>
  <c r="C1017" i="8"/>
  <c r="D1017" i="8" s="1"/>
  <c r="C1016" i="8"/>
  <c r="D1016" i="8" s="1"/>
  <c r="C1015" i="8"/>
  <c r="D1015" i="8" s="1"/>
  <c r="C1014" i="8"/>
  <c r="D1014" i="8" s="1"/>
  <c r="C1013" i="8"/>
  <c r="D1013" i="8" s="1"/>
  <c r="C1012" i="8"/>
  <c r="C1011" i="8"/>
  <c r="C1010" i="8"/>
  <c r="D1010" i="8" s="1"/>
  <c r="C1009" i="8"/>
  <c r="D1009" i="8" s="1"/>
  <c r="E1010" i="8" s="1"/>
  <c r="C1008" i="8"/>
  <c r="D1008" i="8" s="1"/>
  <c r="C1007" i="8"/>
  <c r="D1007" i="8" s="1"/>
  <c r="C1006" i="8"/>
  <c r="D1006" i="8" s="1"/>
  <c r="C1005" i="8"/>
  <c r="D1005" i="8" s="1"/>
  <c r="C1004" i="8"/>
  <c r="C1003" i="8"/>
  <c r="C1002" i="8"/>
  <c r="C1001" i="8"/>
  <c r="D1001" i="8" s="1"/>
  <c r="C1000" i="8"/>
  <c r="D1000" i="8" s="1"/>
  <c r="C999" i="8"/>
  <c r="D999" i="8" s="1"/>
  <c r="C998" i="8"/>
  <c r="D998" i="8" s="1"/>
  <c r="C997" i="8"/>
  <c r="D997" i="8" s="1"/>
  <c r="C996" i="8"/>
  <c r="C995" i="8"/>
  <c r="C994" i="8"/>
  <c r="C993" i="8"/>
  <c r="D993" i="8" s="1"/>
  <c r="C992" i="8"/>
  <c r="D992" i="8" s="1"/>
  <c r="C991" i="8"/>
  <c r="D991" i="8" s="1"/>
  <c r="C990" i="8"/>
  <c r="D990" i="8" s="1"/>
  <c r="C989" i="8"/>
  <c r="D989" i="8" s="1"/>
  <c r="C988" i="8"/>
  <c r="C987" i="8"/>
  <c r="C986" i="8"/>
  <c r="D986" i="8" s="1"/>
  <c r="C985" i="8"/>
  <c r="D985" i="8" s="1"/>
  <c r="C984" i="8"/>
  <c r="D984" i="8" s="1"/>
  <c r="C983" i="8"/>
  <c r="D983" i="8" s="1"/>
  <c r="C982" i="8"/>
  <c r="D982" i="8" s="1"/>
  <c r="C981" i="8"/>
  <c r="D981" i="8" s="1"/>
  <c r="C980" i="8"/>
  <c r="C979" i="8"/>
  <c r="C978" i="8"/>
  <c r="D978" i="8" s="1"/>
  <c r="C977" i="8"/>
  <c r="D977" i="8" s="1"/>
  <c r="C976" i="8"/>
  <c r="D976" i="8" s="1"/>
  <c r="C975" i="8"/>
  <c r="D975" i="8" s="1"/>
  <c r="C974" i="8"/>
  <c r="D974" i="8" s="1"/>
  <c r="C973" i="8"/>
  <c r="D973" i="8" s="1"/>
  <c r="C972" i="8"/>
  <c r="C971" i="8"/>
  <c r="C970" i="8"/>
  <c r="D970" i="8" s="1"/>
  <c r="C969" i="8"/>
  <c r="D969" i="8" s="1"/>
  <c r="E970" i="8" s="1"/>
  <c r="C968" i="8"/>
  <c r="D968" i="8" s="1"/>
  <c r="C967" i="8"/>
  <c r="D967" i="8" s="1"/>
  <c r="C966" i="8"/>
  <c r="D966" i="8" s="1"/>
  <c r="C965" i="8"/>
  <c r="D965" i="8" s="1"/>
  <c r="C964" i="8"/>
  <c r="C963" i="8"/>
  <c r="C962" i="8"/>
  <c r="D962" i="8" s="1"/>
  <c r="C961" i="8"/>
  <c r="D961" i="8" s="1"/>
  <c r="C960" i="8"/>
  <c r="D960" i="8" s="1"/>
  <c r="C959" i="8"/>
  <c r="D959" i="8" s="1"/>
  <c r="C958" i="8"/>
  <c r="D958" i="8" s="1"/>
  <c r="C957" i="8"/>
  <c r="D957" i="8" s="1"/>
  <c r="C956" i="8"/>
  <c r="C955" i="8"/>
  <c r="C954" i="8"/>
  <c r="D954" i="8" s="1"/>
  <c r="C953" i="8"/>
  <c r="D953" i="8" s="1"/>
  <c r="C952" i="8"/>
  <c r="D952" i="8" s="1"/>
  <c r="C951" i="8"/>
  <c r="D951" i="8" s="1"/>
  <c r="C950" i="8"/>
  <c r="D950" i="8" s="1"/>
  <c r="C949" i="8"/>
  <c r="D949" i="8" s="1"/>
  <c r="C948" i="8"/>
  <c r="C947" i="8"/>
  <c r="C946" i="8"/>
  <c r="C945" i="8"/>
  <c r="D945" i="8" s="1"/>
  <c r="C944" i="8"/>
  <c r="D944" i="8" s="1"/>
  <c r="C943" i="8"/>
  <c r="D943" i="8" s="1"/>
  <c r="C942" i="8"/>
  <c r="D942" i="8" s="1"/>
  <c r="C941" i="8"/>
  <c r="D941" i="8" s="1"/>
  <c r="C940" i="8"/>
  <c r="C939" i="8"/>
  <c r="C938" i="8"/>
  <c r="D938" i="8" s="1"/>
  <c r="C937" i="8"/>
  <c r="D937" i="8" s="1"/>
  <c r="E938" i="8" s="1"/>
  <c r="C936" i="8"/>
  <c r="D936" i="8" s="1"/>
  <c r="C935" i="8"/>
  <c r="D935" i="8" s="1"/>
  <c r="C934" i="8"/>
  <c r="D934" i="8" s="1"/>
  <c r="C933" i="8"/>
  <c r="D933" i="8" s="1"/>
  <c r="C932" i="8"/>
  <c r="C931" i="8"/>
  <c r="C930" i="8"/>
  <c r="C929" i="8"/>
  <c r="D929" i="8" s="1"/>
  <c r="C928" i="8"/>
  <c r="D928" i="8" s="1"/>
  <c r="C927" i="8"/>
  <c r="D927" i="8" s="1"/>
  <c r="C926" i="8"/>
  <c r="D926" i="8" s="1"/>
  <c r="C925" i="8"/>
  <c r="D925" i="8" s="1"/>
  <c r="C924" i="8"/>
  <c r="C923" i="8"/>
  <c r="C922" i="8"/>
  <c r="C921" i="8"/>
  <c r="D921" i="8" s="1"/>
  <c r="C920" i="8"/>
  <c r="D920" i="8" s="1"/>
  <c r="C919" i="8"/>
  <c r="D919" i="8" s="1"/>
  <c r="C918" i="8"/>
  <c r="D918" i="8" s="1"/>
  <c r="C917" i="8"/>
  <c r="D917" i="8" s="1"/>
  <c r="C916" i="8"/>
  <c r="C915" i="8"/>
  <c r="C914" i="8"/>
  <c r="D914" i="8" s="1"/>
  <c r="C913" i="8"/>
  <c r="D913" i="8" s="1"/>
  <c r="C912" i="8"/>
  <c r="D912" i="8" s="1"/>
  <c r="C911" i="8"/>
  <c r="D911" i="8" s="1"/>
  <c r="C910" i="8"/>
  <c r="D910" i="8" s="1"/>
  <c r="C909" i="8"/>
  <c r="D909" i="8" s="1"/>
  <c r="C908" i="8"/>
  <c r="C907" i="8"/>
  <c r="C906" i="8"/>
  <c r="D906" i="8" s="1"/>
  <c r="C905" i="8"/>
  <c r="D905" i="8" s="1"/>
  <c r="C904" i="8"/>
  <c r="D904" i="8" s="1"/>
  <c r="C903" i="8"/>
  <c r="D903" i="8" s="1"/>
  <c r="C902" i="8"/>
  <c r="D902" i="8" s="1"/>
  <c r="C901" i="8"/>
  <c r="D901" i="8" s="1"/>
  <c r="C900" i="8"/>
  <c r="C899" i="8"/>
  <c r="C898" i="8"/>
  <c r="D898" i="8" s="1"/>
  <c r="C897" i="8"/>
  <c r="D897" i="8" s="1"/>
  <c r="C896" i="8"/>
  <c r="D896" i="8" s="1"/>
  <c r="C895" i="8"/>
  <c r="D895" i="8" s="1"/>
  <c r="C894" i="8"/>
  <c r="D894" i="8" s="1"/>
  <c r="E894" i="8" s="1"/>
  <c r="C893" i="8"/>
  <c r="D893" i="8" s="1"/>
  <c r="C892" i="8"/>
  <c r="C891" i="8"/>
  <c r="C890" i="8"/>
  <c r="C889" i="8"/>
  <c r="D889" i="8" s="1"/>
  <c r="C888" i="8"/>
  <c r="D888" i="8" s="1"/>
  <c r="C887" i="8"/>
  <c r="D887" i="8" s="1"/>
  <c r="C886" i="8"/>
  <c r="D886" i="8" s="1"/>
  <c r="C885" i="8"/>
  <c r="D885" i="8" s="1"/>
  <c r="C884" i="8"/>
  <c r="C883" i="8"/>
  <c r="C882" i="8"/>
  <c r="C881" i="8"/>
  <c r="D881" i="8" s="1"/>
  <c r="C880" i="8"/>
  <c r="D880" i="8" s="1"/>
  <c r="C879" i="8"/>
  <c r="D879" i="8" s="1"/>
  <c r="C878" i="8"/>
  <c r="D878" i="8" s="1"/>
  <c r="C877" i="8"/>
  <c r="D877" i="8" s="1"/>
  <c r="C876" i="8"/>
  <c r="C875" i="8"/>
  <c r="C874" i="8"/>
  <c r="D874" i="8" s="1"/>
  <c r="C873" i="8"/>
  <c r="D873" i="8" s="1"/>
  <c r="E874" i="8" s="1"/>
  <c r="C872" i="8"/>
  <c r="D872" i="8" s="1"/>
  <c r="C871" i="8"/>
  <c r="D871" i="8" s="1"/>
  <c r="C870" i="8"/>
  <c r="D870" i="8" s="1"/>
  <c r="C869" i="8"/>
  <c r="D869" i="8" s="1"/>
  <c r="C868" i="8"/>
  <c r="C867" i="8"/>
  <c r="C866" i="8"/>
  <c r="D866" i="8" s="1"/>
  <c r="C865" i="8"/>
  <c r="D865" i="8" s="1"/>
  <c r="C864" i="8"/>
  <c r="D864" i="8" s="1"/>
  <c r="C863" i="8"/>
  <c r="D863" i="8" s="1"/>
  <c r="C862" i="8"/>
  <c r="D862" i="8" s="1"/>
  <c r="C861" i="8"/>
  <c r="D861" i="8" s="1"/>
  <c r="C860" i="8"/>
  <c r="C859" i="8"/>
  <c r="C858" i="8"/>
  <c r="D858" i="8" s="1"/>
  <c r="C857" i="8"/>
  <c r="D857" i="8" s="1"/>
  <c r="C856" i="8"/>
  <c r="D856" i="8" s="1"/>
  <c r="C855" i="8"/>
  <c r="D855" i="8" s="1"/>
  <c r="C854" i="8"/>
  <c r="D854" i="8" s="1"/>
  <c r="C853" i="8"/>
  <c r="D853" i="8" s="1"/>
  <c r="C852" i="8"/>
  <c r="C851" i="8"/>
  <c r="C850" i="8"/>
  <c r="D850" i="8" s="1"/>
  <c r="C849" i="8"/>
  <c r="D849" i="8" s="1"/>
  <c r="C848" i="8"/>
  <c r="D848" i="8" s="1"/>
  <c r="C847" i="8"/>
  <c r="D847" i="8" s="1"/>
  <c r="C846" i="8"/>
  <c r="D846" i="8" s="1"/>
  <c r="C845" i="8"/>
  <c r="D845" i="8" s="1"/>
  <c r="C844" i="8"/>
  <c r="C843" i="8"/>
  <c r="C842" i="8"/>
  <c r="D842" i="8" s="1"/>
  <c r="C841" i="8"/>
  <c r="D841" i="8" s="1"/>
  <c r="C840" i="8"/>
  <c r="D840" i="8" s="1"/>
  <c r="C839" i="8"/>
  <c r="D839" i="8" s="1"/>
  <c r="C838" i="8"/>
  <c r="D838" i="8" s="1"/>
  <c r="C837" i="8"/>
  <c r="D837" i="8" s="1"/>
  <c r="C836" i="8"/>
  <c r="C835" i="8"/>
  <c r="C834" i="8"/>
  <c r="C833" i="8"/>
  <c r="D833" i="8" s="1"/>
  <c r="C832" i="8"/>
  <c r="D832" i="8" s="1"/>
  <c r="C831" i="8"/>
  <c r="D831" i="8" s="1"/>
  <c r="C830" i="8"/>
  <c r="D830" i="8" s="1"/>
  <c r="C829" i="8"/>
  <c r="D829" i="8" s="1"/>
  <c r="C828" i="8"/>
  <c r="C827" i="8"/>
  <c r="C826" i="8"/>
  <c r="C825" i="8"/>
  <c r="D825" i="8" s="1"/>
  <c r="C824" i="8"/>
  <c r="D824" i="8" s="1"/>
  <c r="C823" i="8"/>
  <c r="D823" i="8" s="1"/>
  <c r="C822" i="8"/>
  <c r="D822" i="8" s="1"/>
  <c r="C821" i="8"/>
  <c r="D821" i="8" s="1"/>
  <c r="C820" i="8"/>
  <c r="C819" i="8"/>
  <c r="C818" i="8"/>
  <c r="C817" i="8"/>
  <c r="D817" i="8" s="1"/>
  <c r="C816" i="8"/>
  <c r="D816" i="8" s="1"/>
  <c r="C815" i="8"/>
  <c r="D815" i="8" s="1"/>
  <c r="C814" i="8"/>
  <c r="D814" i="8" s="1"/>
  <c r="C813" i="8"/>
  <c r="D813" i="8" s="1"/>
  <c r="C812" i="8"/>
  <c r="C811" i="8"/>
  <c r="C810" i="8"/>
  <c r="C809" i="8"/>
  <c r="D809" i="8" s="1"/>
  <c r="C808" i="8"/>
  <c r="D808" i="8" s="1"/>
  <c r="C807" i="8"/>
  <c r="D807" i="8" s="1"/>
  <c r="C806" i="8"/>
  <c r="D806" i="8" s="1"/>
  <c r="C805" i="8"/>
  <c r="D805" i="8" s="1"/>
  <c r="C804" i="8"/>
  <c r="C803" i="8"/>
  <c r="C802" i="8"/>
  <c r="D802" i="8" s="1"/>
  <c r="C801" i="8"/>
  <c r="D801" i="8" s="1"/>
  <c r="C800" i="8"/>
  <c r="D800" i="8" s="1"/>
  <c r="C799" i="8"/>
  <c r="D799" i="8" s="1"/>
  <c r="C798" i="8"/>
  <c r="D798" i="8" s="1"/>
  <c r="C797" i="8"/>
  <c r="D797" i="8" s="1"/>
  <c r="C796" i="8"/>
  <c r="D796" i="8" s="1"/>
  <c r="C795" i="8"/>
  <c r="C794" i="8"/>
  <c r="C793" i="8"/>
  <c r="D793" i="8" s="1"/>
  <c r="C792" i="8"/>
  <c r="D792" i="8" s="1"/>
  <c r="C791" i="8"/>
  <c r="D791" i="8" s="1"/>
  <c r="C790" i="8"/>
  <c r="D790" i="8" s="1"/>
  <c r="C789" i="8"/>
  <c r="D789" i="8" s="1"/>
  <c r="C788" i="8"/>
  <c r="C787" i="8"/>
  <c r="C786" i="8"/>
  <c r="C785" i="8"/>
  <c r="D785" i="8" s="1"/>
  <c r="C784" i="8"/>
  <c r="D784" i="8" s="1"/>
  <c r="C783" i="8"/>
  <c r="D783" i="8" s="1"/>
  <c r="C782" i="8"/>
  <c r="D782" i="8" s="1"/>
  <c r="C781" i="8"/>
  <c r="D781" i="8" s="1"/>
  <c r="C780" i="8"/>
  <c r="C779" i="8"/>
  <c r="C778" i="8"/>
  <c r="D778" i="8" s="1"/>
  <c r="C777" i="8"/>
  <c r="D777" i="8" s="1"/>
  <c r="E778" i="8" s="1"/>
  <c r="C776" i="8"/>
  <c r="D776" i="8" s="1"/>
  <c r="C775" i="8"/>
  <c r="D775" i="8" s="1"/>
  <c r="C774" i="8"/>
  <c r="D774" i="8" s="1"/>
  <c r="C773" i="8"/>
  <c r="D773" i="8" s="1"/>
  <c r="C772" i="8"/>
  <c r="D772" i="8" s="1"/>
  <c r="C771" i="8"/>
  <c r="C770" i="8"/>
  <c r="C769" i="8"/>
  <c r="D769" i="8" s="1"/>
  <c r="C768" i="8"/>
  <c r="D768" i="8" s="1"/>
  <c r="C767" i="8"/>
  <c r="D767" i="8" s="1"/>
  <c r="C766" i="8"/>
  <c r="D766" i="8" s="1"/>
  <c r="C765" i="8"/>
  <c r="D765" i="8" s="1"/>
  <c r="C764" i="8"/>
  <c r="C763" i="8"/>
  <c r="C762" i="8"/>
  <c r="D762" i="8" s="1"/>
  <c r="C761" i="8"/>
  <c r="D761" i="8" s="1"/>
  <c r="C760" i="8"/>
  <c r="D760" i="8" s="1"/>
  <c r="C759" i="8"/>
  <c r="D759" i="8" s="1"/>
  <c r="C758" i="8"/>
  <c r="D758" i="8" s="1"/>
  <c r="C757" i="8"/>
  <c r="D757" i="8" s="1"/>
  <c r="C756" i="8"/>
  <c r="D756" i="8" s="1"/>
  <c r="C755" i="8"/>
  <c r="C754" i="8"/>
  <c r="C753" i="8"/>
  <c r="D753" i="8" s="1"/>
  <c r="C752" i="8"/>
  <c r="D752" i="8" s="1"/>
  <c r="C751" i="8"/>
  <c r="D751" i="8" s="1"/>
  <c r="C750" i="8"/>
  <c r="D750" i="8" s="1"/>
  <c r="C749" i="8"/>
  <c r="D749" i="8" s="1"/>
  <c r="C748" i="8"/>
  <c r="D748" i="8" s="1"/>
  <c r="E748" i="8" s="1"/>
  <c r="C747" i="8"/>
  <c r="C746" i="8"/>
  <c r="D746" i="8" s="1"/>
  <c r="C745" i="8"/>
  <c r="D745" i="8" s="1"/>
  <c r="C744" i="8"/>
  <c r="D744" i="8" s="1"/>
  <c r="C743" i="8"/>
  <c r="D743" i="8" s="1"/>
  <c r="C742" i="8"/>
  <c r="D742" i="8" s="1"/>
  <c r="C741" i="8"/>
  <c r="D741" i="8" s="1"/>
  <c r="C740" i="8"/>
  <c r="C739" i="8"/>
  <c r="C738" i="8"/>
  <c r="C737" i="8"/>
  <c r="D737" i="8" s="1"/>
  <c r="C736" i="8"/>
  <c r="D736" i="8" s="1"/>
  <c r="C735" i="8"/>
  <c r="D735" i="8" s="1"/>
  <c r="C734" i="8"/>
  <c r="D734" i="8" s="1"/>
  <c r="C733" i="8"/>
  <c r="D733" i="8" s="1"/>
  <c r="C732" i="8"/>
  <c r="D732" i="8" s="1"/>
  <c r="C731" i="8"/>
  <c r="C730" i="8"/>
  <c r="C729" i="8"/>
  <c r="D729" i="8" s="1"/>
  <c r="C728" i="8"/>
  <c r="D728" i="8" s="1"/>
  <c r="C727" i="8"/>
  <c r="D727" i="8" s="1"/>
  <c r="C726" i="8"/>
  <c r="D726" i="8" s="1"/>
  <c r="C725" i="8"/>
  <c r="D725" i="8" s="1"/>
  <c r="C724" i="8"/>
  <c r="D724" i="8" s="1"/>
  <c r="C723" i="8"/>
  <c r="C722" i="8"/>
  <c r="D722" i="8" s="1"/>
  <c r="C721" i="8"/>
  <c r="D721" i="8" s="1"/>
  <c r="C720" i="8"/>
  <c r="D720" i="8" s="1"/>
  <c r="C719" i="8"/>
  <c r="D719" i="8" s="1"/>
  <c r="C718" i="8"/>
  <c r="D718" i="8" s="1"/>
  <c r="C717" i="8"/>
  <c r="D717" i="8" s="1"/>
  <c r="C716" i="8"/>
  <c r="C715" i="8"/>
  <c r="C714" i="8"/>
  <c r="C713" i="8"/>
  <c r="D713" i="8" s="1"/>
  <c r="C712" i="8"/>
  <c r="D712" i="8" s="1"/>
  <c r="C711" i="8"/>
  <c r="D711" i="8" s="1"/>
  <c r="C710" i="8"/>
  <c r="D710" i="8" s="1"/>
  <c r="C709" i="8"/>
  <c r="D709" i="8" s="1"/>
  <c r="C708" i="8"/>
  <c r="D708" i="8" s="1"/>
  <c r="C707" i="8"/>
  <c r="C706" i="8"/>
  <c r="D706" i="8" s="1"/>
  <c r="C705" i="8"/>
  <c r="D705" i="8" s="1"/>
  <c r="C704" i="8"/>
  <c r="D704" i="8" s="1"/>
  <c r="C703" i="8"/>
  <c r="D703" i="8" s="1"/>
  <c r="C702" i="8"/>
  <c r="D702" i="8" s="1"/>
  <c r="C701" i="8"/>
  <c r="D701" i="8" s="1"/>
  <c r="C700" i="8"/>
  <c r="D700" i="8" s="1"/>
  <c r="C699" i="8"/>
  <c r="C698" i="8"/>
  <c r="C697" i="8"/>
  <c r="D697" i="8" s="1"/>
  <c r="C696" i="8"/>
  <c r="D696" i="8" s="1"/>
  <c r="C695" i="8"/>
  <c r="D695" i="8" s="1"/>
  <c r="C694" i="8"/>
  <c r="D694" i="8" s="1"/>
  <c r="C693" i="8"/>
  <c r="D693" i="8" s="1"/>
  <c r="C692" i="8"/>
  <c r="C691" i="8"/>
  <c r="C690" i="8"/>
  <c r="C689" i="8"/>
  <c r="D689" i="8" s="1"/>
  <c r="C688" i="8"/>
  <c r="D688" i="8" s="1"/>
  <c r="C687" i="8"/>
  <c r="D687" i="8" s="1"/>
  <c r="C686" i="8"/>
  <c r="D686" i="8" s="1"/>
  <c r="C685" i="8"/>
  <c r="D685" i="8" s="1"/>
  <c r="C684" i="8"/>
  <c r="D684" i="8" s="1"/>
  <c r="E684" i="8" s="1"/>
  <c r="C683" i="8"/>
  <c r="C682" i="8"/>
  <c r="D682" i="8" s="1"/>
  <c r="C681" i="8"/>
  <c r="D681" i="8" s="1"/>
  <c r="C680" i="8"/>
  <c r="D680" i="8" s="1"/>
  <c r="C679" i="8"/>
  <c r="D679" i="8" s="1"/>
  <c r="C678" i="8"/>
  <c r="D678" i="8" s="1"/>
  <c r="C677" i="8"/>
  <c r="D677" i="8" s="1"/>
  <c r="C676" i="8"/>
  <c r="D676" i="8" s="1"/>
  <c r="C675" i="8"/>
  <c r="C674" i="8"/>
  <c r="C673" i="8"/>
  <c r="D673" i="8" s="1"/>
  <c r="C672" i="8"/>
  <c r="D672" i="8" s="1"/>
  <c r="C671" i="8"/>
  <c r="D671" i="8" s="1"/>
  <c r="C670" i="8"/>
  <c r="D670" i="8" s="1"/>
  <c r="C669" i="8"/>
  <c r="D669" i="8" s="1"/>
  <c r="C668" i="8"/>
  <c r="C667" i="8"/>
  <c r="C666" i="8"/>
  <c r="D666" i="8" s="1"/>
  <c r="C665" i="8"/>
  <c r="D665" i="8" s="1"/>
  <c r="C664" i="8"/>
  <c r="D664" i="8" s="1"/>
  <c r="C663" i="8"/>
  <c r="D663" i="8" s="1"/>
  <c r="C662" i="8"/>
  <c r="D662" i="8" s="1"/>
  <c r="C661" i="8"/>
  <c r="D661" i="8" s="1"/>
  <c r="C660" i="8"/>
  <c r="C659" i="8"/>
  <c r="C658" i="8"/>
  <c r="C657" i="8"/>
  <c r="D657" i="8" s="1"/>
  <c r="C656" i="8"/>
  <c r="D656" i="8" s="1"/>
  <c r="C655" i="8"/>
  <c r="D655" i="8" s="1"/>
  <c r="C654" i="8"/>
  <c r="D654" i="8" s="1"/>
  <c r="C653" i="8"/>
  <c r="D653" i="8" s="1"/>
  <c r="C652" i="8"/>
  <c r="D652" i="8" s="1"/>
  <c r="C651" i="8"/>
  <c r="C650" i="8"/>
  <c r="C649" i="8"/>
  <c r="D649" i="8" s="1"/>
  <c r="C648" i="8"/>
  <c r="D648" i="8" s="1"/>
  <c r="C647" i="8"/>
  <c r="D647" i="8" s="1"/>
  <c r="C646" i="8"/>
  <c r="D646" i="8" s="1"/>
  <c r="C645" i="8"/>
  <c r="D645" i="8" s="1"/>
  <c r="C644" i="8"/>
  <c r="C643" i="8"/>
  <c r="C642" i="8"/>
  <c r="D642" i="8" s="1"/>
  <c r="C641" i="8"/>
  <c r="D641" i="8" s="1"/>
  <c r="C640" i="8"/>
  <c r="D640" i="8" s="1"/>
  <c r="C639" i="8"/>
  <c r="D639" i="8" s="1"/>
  <c r="C638" i="8"/>
  <c r="D638" i="8" s="1"/>
  <c r="C637" i="8"/>
  <c r="D637" i="8" s="1"/>
  <c r="C636" i="8"/>
  <c r="C635" i="8"/>
  <c r="C634" i="8"/>
  <c r="C633" i="8"/>
  <c r="D633" i="8" s="1"/>
  <c r="C632" i="8"/>
  <c r="D632" i="8" s="1"/>
  <c r="C631" i="8"/>
  <c r="D631" i="8" s="1"/>
  <c r="C630" i="8"/>
  <c r="D630" i="8" s="1"/>
  <c r="C629" i="8"/>
  <c r="D629" i="8" s="1"/>
  <c r="C628" i="8"/>
  <c r="D628" i="8" s="1"/>
  <c r="C627" i="8"/>
  <c r="C626" i="8"/>
  <c r="C625" i="8"/>
  <c r="D625" i="8" s="1"/>
  <c r="C624" i="8"/>
  <c r="D624" i="8" s="1"/>
  <c r="C623" i="8"/>
  <c r="D623" i="8" s="1"/>
  <c r="C622" i="8"/>
  <c r="D622" i="8" s="1"/>
  <c r="C621" i="8"/>
  <c r="D621" i="8" s="1"/>
  <c r="C620" i="8"/>
  <c r="C619" i="8"/>
  <c r="C618" i="8"/>
  <c r="D618" i="8" s="1"/>
  <c r="C617" i="8"/>
  <c r="D617" i="8" s="1"/>
  <c r="C616" i="8"/>
  <c r="D616" i="8" s="1"/>
  <c r="C615" i="8"/>
  <c r="D615" i="8" s="1"/>
  <c r="C614" i="8"/>
  <c r="D614" i="8" s="1"/>
  <c r="C613" i="8"/>
  <c r="D613" i="8" s="1"/>
  <c r="C612" i="8"/>
  <c r="C611" i="8"/>
  <c r="C610" i="8"/>
  <c r="D610" i="8" s="1"/>
  <c r="C609" i="8"/>
  <c r="D609" i="8" s="1"/>
  <c r="C608" i="8"/>
  <c r="D608" i="8" s="1"/>
  <c r="C607" i="8"/>
  <c r="D607" i="8" s="1"/>
  <c r="C606" i="8"/>
  <c r="D606" i="8" s="1"/>
  <c r="C605" i="8"/>
  <c r="D605" i="8" s="1"/>
  <c r="C604" i="8"/>
  <c r="C603" i="8"/>
  <c r="C602" i="8"/>
  <c r="D602" i="8" s="1"/>
  <c r="C601" i="8"/>
  <c r="D601" i="8" s="1"/>
  <c r="C600" i="8"/>
  <c r="D600" i="8" s="1"/>
  <c r="C599" i="8"/>
  <c r="D599" i="8" s="1"/>
  <c r="C598" i="8"/>
  <c r="D598" i="8" s="1"/>
  <c r="C597" i="8"/>
  <c r="D597" i="8" s="1"/>
  <c r="C596" i="8"/>
  <c r="D596" i="8" s="1"/>
  <c r="C595" i="8"/>
  <c r="C594" i="8"/>
  <c r="C593" i="8"/>
  <c r="D593" i="8" s="1"/>
  <c r="C592" i="8"/>
  <c r="D592" i="8" s="1"/>
  <c r="C591" i="8"/>
  <c r="D591" i="8" s="1"/>
  <c r="C590" i="8"/>
  <c r="D590" i="8" s="1"/>
  <c r="C589" i="8"/>
  <c r="D589" i="8" s="1"/>
  <c r="C588" i="8"/>
  <c r="C587" i="8"/>
  <c r="C586" i="8"/>
  <c r="C585" i="8"/>
  <c r="D585" i="8" s="1"/>
  <c r="C584" i="8"/>
  <c r="D584" i="8" s="1"/>
  <c r="C583" i="8"/>
  <c r="D583" i="8" s="1"/>
  <c r="C582" i="8"/>
  <c r="D582" i="8" s="1"/>
  <c r="C581" i="8"/>
  <c r="D581" i="8" s="1"/>
  <c r="C580" i="8"/>
  <c r="C579" i="8"/>
  <c r="C578" i="8"/>
  <c r="D578" i="8" s="1"/>
  <c r="C577" i="8"/>
  <c r="D577" i="8" s="1"/>
  <c r="C576" i="8"/>
  <c r="D576" i="8" s="1"/>
  <c r="C575" i="8"/>
  <c r="D575" i="8" s="1"/>
  <c r="C574" i="8"/>
  <c r="D574" i="8" s="1"/>
  <c r="C573" i="8"/>
  <c r="D573" i="8" s="1"/>
  <c r="C572" i="8"/>
  <c r="C571" i="8"/>
  <c r="C570" i="8"/>
  <c r="C569" i="8"/>
  <c r="D569" i="8" s="1"/>
  <c r="C568" i="8"/>
  <c r="D568" i="8" s="1"/>
  <c r="C567" i="8"/>
  <c r="D567" i="8" s="1"/>
  <c r="C566" i="8"/>
  <c r="D566" i="8" s="1"/>
  <c r="C565" i="8"/>
  <c r="D565" i="8" s="1"/>
  <c r="C564" i="8"/>
  <c r="C563" i="8"/>
  <c r="C562" i="8"/>
  <c r="D562" i="8" s="1"/>
  <c r="C561" i="8"/>
  <c r="D561" i="8" s="1"/>
  <c r="C560" i="8"/>
  <c r="D560" i="8" s="1"/>
  <c r="C559" i="8"/>
  <c r="D559" i="8" s="1"/>
  <c r="C558" i="8"/>
  <c r="D558" i="8" s="1"/>
  <c r="C557" i="8"/>
  <c r="D557" i="8" s="1"/>
  <c r="C556" i="8"/>
  <c r="C555" i="8"/>
  <c r="C554" i="8"/>
  <c r="D554" i="8" s="1"/>
  <c r="C553" i="8"/>
  <c r="D553" i="8" s="1"/>
  <c r="C552" i="8"/>
  <c r="D552" i="8" s="1"/>
  <c r="C551" i="8"/>
  <c r="D551" i="8" s="1"/>
  <c r="C550" i="8"/>
  <c r="D550" i="8" s="1"/>
  <c r="C549" i="8"/>
  <c r="D549" i="8" s="1"/>
  <c r="C548" i="8"/>
  <c r="D548" i="8" s="1"/>
  <c r="C547" i="8"/>
  <c r="C546" i="8"/>
  <c r="D546" i="8" s="1"/>
  <c r="C545" i="8"/>
  <c r="D545" i="8" s="1"/>
  <c r="C544" i="8"/>
  <c r="D544" i="8" s="1"/>
  <c r="C543" i="8"/>
  <c r="D543" i="8" s="1"/>
  <c r="C542" i="8"/>
  <c r="D542" i="8" s="1"/>
  <c r="C541" i="8"/>
  <c r="D541" i="8" s="1"/>
  <c r="C540" i="8"/>
  <c r="C539" i="8"/>
  <c r="C538" i="8"/>
  <c r="C537" i="8"/>
  <c r="D537" i="8" s="1"/>
  <c r="C536" i="8"/>
  <c r="D536" i="8" s="1"/>
  <c r="C535" i="8"/>
  <c r="D535" i="8" s="1"/>
  <c r="C534" i="8"/>
  <c r="D534" i="8" s="1"/>
  <c r="C533" i="8"/>
  <c r="D533" i="8" s="1"/>
  <c r="C532" i="8"/>
  <c r="D532" i="8" s="1"/>
  <c r="C531" i="8"/>
  <c r="C530" i="8"/>
  <c r="C529" i="8"/>
  <c r="D529" i="8" s="1"/>
  <c r="C528" i="8"/>
  <c r="D528" i="8" s="1"/>
  <c r="C527" i="8"/>
  <c r="D527" i="8" s="1"/>
  <c r="C526" i="8"/>
  <c r="D526" i="8" s="1"/>
  <c r="C525" i="8"/>
  <c r="D525" i="8" s="1"/>
  <c r="C524" i="8"/>
  <c r="D524" i="8" s="1"/>
  <c r="C523" i="8"/>
  <c r="C522" i="8"/>
  <c r="D522" i="8" s="1"/>
  <c r="C521" i="8"/>
  <c r="D521" i="8" s="1"/>
  <c r="C520" i="8"/>
  <c r="D520" i="8" s="1"/>
  <c r="C519" i="8"/>
  <c r="D519" i="8" s="1"/>
  <c r="C518" i="8"/>
  <c r="D518" i="8" s="1"/>
  <c r="C517" i="8"/>
  <c r="D517" i="8" s="1"/>
  <c r="C516" i="8"/>
  <c r="C515" i="8"/>
  <c r="C514" i="8"/>
  <c r="C513" i="8"/>
  <c r="D513" i="8" s="1"/>
  <c r="C512" i="8"/>
  <c r="D512" i="8" s="1"/>
  <c r="C511" i="8"/>
  <c r="D511" i="8" s="1"/>
  <c r="C510" i="8"/>
  <c r="D510" i="8" s="1"/>
  <c r="C509" i="8"/>
  <c r="D509" i="8" s="1"/>
  <c r="C508" i="8"/>
  <c r="D508" i="8" s="1"/>
  <c r="C507" i="8"/>
  <c r="C506" i="8"/>
  <c r="C505" i="8"/>
  <c r="D505" i="8" s="1"/>
  <c r="C504" i="8"/>
  <c r="D504" i="8" s="1"/>
  <c r="C503" i="8"/>
  <c r="D503" i="8" s="1"/>
  <c r="C502" i="8"/>
  <c r="D502" i="8" s="1"/>
  <c r="C501" i="8"/>
  <c r="D501" i="8" s="1"/>
  <c r="C500" i="8"/>
  <c r="D500" i="8" s="1"/>
  <c r="C499" i="8"/>
  <c r="C498" i="8"/>
  <c r="D498" i="8" s="1"/>
  <c r="C497" i="8"/>
  <c r="D497" i="8" s="1"/>
  <c r="C496" i="8"/>
  <c r="D496" i="8" s="1"/>
  <c r="C495" i="8"/>
  <c r="D495" i="8" s="1"/>
  <c r="C494" i="8"/>
  <c r="D494" i="8" s="1"/>
  <c r="C493" i="8"/>
  <c r="D493" i="8" s="1"/>
  <c r="C492" i="8"/>
  <c r="C491" i="8"/>
  <c r="C490" i="8"/>
  <c r="D490" i="8" s="1"/>
  <c r="C489" i="8"/>
  <c r="D489" i="8" s="1"/>
  <c r="C488" i="8"/>
  <c r="D488" i="8" s="1"/>
  <c r="C487" i="8"/>
  <c r="D487" i="8" s="1"/>
  <c r="C486" i="8"/>
  <c r="D486" i="8" s="1"/>
  <c r="C485" i="8"/>
  <c r="D485" i="8" s="1"/>
  <c r="C484" i="8"/>
  <c r="C483" i="8"/>
  <c r="C482" i="8"/>
  <c r="D482" i="8" s="1"/>
  <c r="C481" i="8"/>
  <c r="D481" i="8" s="1"/>
  <c r="C480" i="8"/>
  <c r="D480" i="8" s="1"/>
  <c r="C479" i="8"/>
  <c r="D479" i="8" s="1"/>
  <c r="C478" i="8"/>
  <c r="D478" i="8" s="1"/>
  <c r="C477" i="8"/>
  <c r="D477" i="8" s="1"/>
  <c r="C476" i="8"/>
  <c r="C475" i="8"/>
  <c r="C474" i="8"/>
  <c r="C473" i="8"/>
  <c r="D473" i="8" s="1"/>
  <c r="C472" i="8"/>
  <c r="D472" i="8" s="1"/>
  <c r="C471" i="8"/>
  <c r="D471" i="8" s="1"/>
  <c r="C470" i="8"/>
  <c r="D470" i="8" s="1"/>
  <c r="C469" i="8"/>
  <c r="D469" i="8" s="1"/>
  <c r="C468" i="8"/>
  <c r="C467" i="8"/>
  <c r="C466" i="8"/>
  <c r="C465" i="8"/>
  <c r="D465" i="8" s="1"/>
  <c r="C464" i="8"/>
  <c r="D464" i="8" s="1"/>
  <c r="C463" i="8"/>
  <c r="D463" i="8" s="1"/>
  <c r="C462" i="8"/>
  <c r="D462" i="8" s="1"/>
  <c r="C461" i="8"/>
  <c r="D461" i="8" s="1"/>
  <c r="C460" i="8"/>
  <c r="C459" i="8"/>
  <c r="C458" i="8"/>
  <c r="D458" i="8" s="1"/>
  <c r="C457" i="8"/>
  <c r="D457" i="8" s="1"/>
  <c r="C456" i="8"/>
  <c r="D456" i="8" s="1"/>
  <c r="C455" i="8"/>
  <c r="D455" i="8" s="1"/>
  <c r="C454" i="8"/>
  <c r="D454" i="8" s="1"/>
  <c r="C453" i="8"/>
  <c r="D453" i="8" s="1"/>
  <c r="C452" i="8"/>
  <c r="C451" i="8"/>
  <c r="C450" i="8"/>
  <c r="C449" i="8"/>
  <c r="D449" i="8" s="1"/>
  <c r="C448" i="8"/>
  <c r="D448" i="8" s="1"/>
  <c r="C447" i="8"/>
  <c r="D447" i="8" s="1"/>
  <c r="C446" i="8"/>
  <c r="D446" i="8" s="1"/>
  <c r="C445" i="8"/>
  <c r="D445" i="8" s="1"/>
  <c r="C444" i="8"/>
  <c r="C443" i="8"/>
  <c r="C442" i="8"/>
  <c r="D442" i="8" s="1"/>
  <c r="C441" i="8"/>
  <c r="D441" i="8" s="1"/>
  <c r="C440" i="8"/>
  <c r="D440" i="8" s="1"/>
  <c r="C439" i="8"/>
  <c r="D439" i="8" s="1"/>
  <c r="C438" i="8"/>
  <c r="D438" i="8" s="1"/>
  <c r="C437" i="8"/>
  <c r="D437" i="8" s="1"/>
  <c r="C436" i="8"/>
  <c r="C435" i="8"/>
  <c r="C434" i="8"/>
  <c r="C433" i="8"/>
  <c r="D433" i="8" s="1"/>
  <c r="C432" i="8"/>
  <c r="D432" i="8" s="1"/>
  <c r="C431" i="8"/>
  <c r="D431" i="8" s="1"/>
  <c r="C430" i="8"/>
  <c r="D430" i="8" s="1"/>
  <c r="C429" i="8"/>
  <c r="D429" i="8" s="1"/>
  <c r="C428" i="8"/>
  <c r="C427" i="8"/>
  <c r="C426" i="8"/>
  <c r="C425" i="8"/>
  <c r="D425" i="8" s="1"/>
  <c r="C424" i="8"/>
  <c r="D424" i="8" s="1"/>
  <c r="C423" i="8"/>
  <c r="D423" i="8" s="1"/>
  <c r="C422" i="8"/>
  <c r="D422" i="8" s="1"/>
  <c r="C421" i="8"/>
  <c r="D421" i="8" s="1"/>
  <c r="C420" i="8"/>
  <c r="C419" i="8"/>
  <c r="C418" i="8"/>
  <c r="D418" i="8" s="1"/>
  <c r="C417" i="8"/>
  <c r="D417" i="8" s="1"/>
  <c r="C416" i="8"/>
  <c r="D416" i="8" s="1"/>
  <c r="C415" i="8"/>
  <c r="D415" i="8" s="1"/>
  <c r="C414" i="8"/>
  <c r="D414" i="8" s="1"/>
  <c r="C413" i="8"/>
  <c r="D413" i="8" s="1"/>
  <c r="C412" i="8"/>
  <c r="C411" i="8"/>
  <c r="C410" i="8"/>
  <c r="D410" i="8" s="1"/>
  <c r="C409" i="8"/>
  <c r="D409" i="8" s="1"/>
  <c r="C408" i="8"/>
  <c r="D408" i="8" s="1"/>
  <c r="C407" i="8"/>
  <c r="D407" i="8" s="1"/>
  <c r="C406" i="8"/>
  <c r="D406" i="8" s="1"/>
  <c r="C405" i="8"/>
  <c r="D405" i="8" s="1"/>
  <c r="C404" i="8"/>
  <c r="C403" i="8"/>
  <c r="C402" i="8"/>
  <c r="D402" i="8" s="1"/>
  <c r="C401" i="8"/>
  <c r="D401" i="8" s="1"/>
  <c r="C400" i="8"/>
  <c r="D400" i="8" s="1"/>
  <c r="C399" i="8"/>
  <c r="D399" i="8" s="1"/>
  <c r="C398" i="8"/>
  <c r="D398" i="8" s="1"/>
  <c r="E399" i="8" s="1"/>
  <c r="C397" i="8"/>
  <c r="D397" i="8" s="1"/>
  <c r="C396" i="8"/>
  <c r="D396" i="8" s="1"/>
  <c r="C395" i="8"/>
  <c r="C394" i="8"/>
  <c r="C393" i="8"/>
  <c r="D393" i="8" s="1"/>
  <c r="C392" i="8"/>
  <c r="D392" i="8" s="1"/>
  <c r="C391" i="8"/>
  <c r="D391" i="8" s="1"/>
  <c r="E392" i="8" s="1"/>
  <c r="C390" i="8"/>
  <c r="D390" i="8" s="1"/>
  <c r="C389" i="8"/>
  <c r="D389" i="8" s="1"/>
  <c r="C388" i="8"/>
  <c r="C387" i="8"/>
  <c r="C386" i="8"/>
  <c r="C385" i="8"/>
  <c r="D385" i="8" s="1"/>
  <c r="C384" i="8"/>
  <c r="D384" i="8" s="1"/>
  <c r="C383" i="8"/>
  <c r="D383" i="8" s="1"/>
  <c r="C382" i="8"/>
  <c r="D382" i="8" s="1"/>
  <c r="C381" i="8"/>
  <c r="D381" i="8" s="1"/>
  <c r="C380" i="8"/>
  <c r="C379" i="8"/>
  <c r="C378" i="8"/>
  <c r="D378" i="8" s="1"/>
  <c r="C377" i="8"/>
  <c r="D377" i="8" s="1"/>
  <c r="C376" i="8"/>
  <c r="D376" i="8" s="1"/>
  <c r="C375" i="8"/>
  <c r="D375" i="8" s="1"/>
  <c r="C374" i="8"/>
  <c r="D374" i="8" s="1"/>
  <c r="C373" i="8"/>
  <c r="D373" i="8" s="1"/>
  <c r="C372" i="8"/>
  <c r="D372" i="8" s="1"/>
  <c r="C371" i="8"/>
  <c r="C370" i="8"/>
  <c r="C369" i="8"/>
  <c r="D369" i="8" s="1"/>
  <c r="C368" i="8"/>
  <c r="D368" i="8" s="1"/>
  <c r="C367" i="8"/>
  <c r="D367" i="8" s="1"/>
  <c r="C366" i="8"/>
  <c r="D366" i="8" s="1"/>
  <c r="C365" i="8"/>
  <c r="D365" i="8" s="1"/>
  <c r="C364" i="8"/>
  <c r="C363" i="8"/>
  <c r="C362" i="8"/>
  <c r="C361" i="8"/>
  <c r="D361" i="8" s="1"/>
  <c r="C360" i="8"/>
  <c r="D360" i="8" s="1"/>
  <c r="C359" i="8"/>
  <c r="D359" i="8" s="1"/>
  <c r="C358" i="8"/>
  <c r="D358" i="8" s="1"/>
  <c r="C357" i="8"/>
  <c r="D357" i="8" s="1"/>
  <c r="C356" i="8"/>
  <c r="C355" i="8"/>
  <c r="C354" i="8"/>
  <c r="D354" i="8" s="1"/>
  <c r="C353" i="8"/>
  <c r="D353" i="8" s="1"/>
  <c r="C352" i="8"/>
  <c r="D352" i="8" s="1"/>
  <c r="C351" i="8"/>
  <c r="D351" i="8" s="1"/>
  <c r="C350" i="8"/>
  <c r="D350" i="8" s="1"/>
  <c r="C349" i="8"/>
  <c r="D349" i="8" s="1"/>
  <c r="C348" i="8"/>
  <c r="D348" i="8" s="1"/>
  <c r="C347" i="8"/>
  <c r="C346" i="8"/>
  <c r="D346" i="8" s="1"/>
  <c r="C345" i="8"/>
  <c r="C344" i="8"/>
  <c r="D344" i="8" s="1"/>
  <c r="C343" i="8"/>
  <c r="D343" i="8" s="1"/>
  <c r="C342" i="8"/>
  <c r="D342" i="8" s="1"/>
  <c r="E342" i="8" s="1"/>
  <c r="C341" i="8"/>
  <c r="D341" i="8" s="1"/>
  <c r="C340" i="8"/>
  <c r="C339" i="8"/>
  <c r="C338" i="8"/>
  <c r="D338" i="8" s="1"/>
  <c r="C337" i="8"/>
  <c r="D337" i="8" s="1"/>
  <c r="C336" i="8"/>
  <c r="D336" i="8" s="1"/>
  <c r="C335" i="8"/>
  <c r="D335" i="8" s="1"/>
  <c r="C334" i="8"/>
  <c r="D334" i="8" s="1"/>
  <c r="C333" i="8"/>
  <c r="D333" i="8" s="1"/>
  <c r="C332" i="8"/>
  <c r="D332" i="8" s="1"/>
  <c r="C331" i="8"/>
  <c r="C330" i="8"/>
  <c r="D330" i="8" s="1"/>
  <c r="C329" i="8"/>
  <c r="D329" i="8" s="1"/>
  <c r="C328" i="8"/>
  <c r="D328" i="8" s="1"/>
  <c r="C327" i="8"/>
  <c r="D327" i="8" s="1"/>
  <c r="C326" i="8"/>
  <c r="D326" i="8" s="1"/>
  <c r="C325" i="8"/>
  <c r="D325" i="8" s="1"/>
  <c r="C324" i="8"/>
  <c r="C323" i="8"/>
  <c r="C322" i="8"/>
  <c r="D322" i="8" s="1"/>
  <c r="C321" i="8"/>
  <c r="D321" i="8" s="1"/>
  <c r="C320" i="8"/>
  <c r="D320" i="8" s="1"/>
  <c r="C319" i="8"/>
  <c r="D319" i="8" s="1"/>
  <c r="C318" i="8"/>
  <c r="D318" i="8" s="1"/>
  <c r="C317" i="8"/>
  <c r="D317" i="8" s="1"/>
  <c r="C316" i="8"/>
  <c r="C315" i="8"/>
  <c r="C314" i="8"/>
  <c r="C313" i="8"/>
  <c r="D313" i="8" s="1"/>
  <c r="C312" i="8"/>
  <c r="D312" i="8" s="1"/>
  <c r="C311" i="8"/>
  <c r="D311" i="8" s="1"/>
  <c r="C310" i="8"/>
  <c r="D310" i="8" s="1"/>
  <c r="C309" i="8"/>
  <c r="D309" i="8" s="1"/>
  <c r="C308" i="8"/>
  <c r="C307" i="8"/>
  <c r="C306" i="8"/>
  <c r="C305" i="8"/>
  <c r="D305" i="8" s="1"/>
  <c r="C304" i="8"/>
  <c r="D304" i="8" s="1"/>
  <c r="C303" i="8"/>
  <c r="D303" i="8" s="1"/>
  <c r="C302" i="8"/>
  <c r="D302" i="8" s="1"/>
  <c r="E302" i="8" s="1"/>
  <c r="C301" i="8"/>
  <c r="D301" i="8" s="1"/>
  <c r="C300" i="8"/>
  <c r="C299" i="8"/>
  <c r="C298" i="8"/>
  <c r="D298" i="8" s="1"/>
  <c r="C297" i="8"/>
  <c r="D297" i="8" s="1"/>
  <c r="C296" i="8"/>
  <c r="D296" i="8" s="1"/>
  <c r="C295" i="8"/>
  <c r="D295" i="8" s="1"/>
  <c r="C294" i="8"/>
  <c r="D294" i="8" s="1"/>
  <c r="C293" i="8"/>
  <c r="D293" i="8" s="1"/>
  <c r="C292" i="8"/>
  <c r="C291" i="8"/>
  <c r="C290" i="8"/>
  <c r="D290" i="8" s="1"/>
  <c r="C289" i="8"/>
  <c r="D289" i="8" s="1"/>
  <c r="C288" i="8"/>
  <c r="D288" i="8" s="1"/>
  <c r="C287" i="8"/>
  <c r="D287" i="8" s="1"/>
  <c r="C286" i="8"/>
  <c r="D286" i="8" s="1"/>
  <c r="C285" i="8"/>
  <c r="D285" i="8" s="1"/>
  <c r="C284" i="8"/>
  <c r="C283" i="8"/>
  <c r="C282" i="8"/>
  <c r="D282" i="8" s="1"/>
  <c r="C281" i="8"/>
  <c r="D281" i="8" s="1"/>
  <c r="C280" i="8"/>
  <c r="D280" i="8" s="1"/>
  <c r="C279" i="8"/>
  <c r="D279" i="8" s="1"/>
  <c r="C278" i="8"/>
  <c r="D278" i="8" s="1"/>
  <c r="C277" i="8"/>
  <c r="D277" i="8" s="1"/>
  <c r="C276" i="8"/>
  <c r="D276" i="8" s="1"/>
  <c r="C275" i="8"/>
  <c r="C274" i="8"/>
  <c r="C273" i="8"/>
  <c r="D273" i="8" s="1"/>
  <c r="C272" i="8"/>
  <c r="D272" i="8" s="1"/>
  <c r="C271" i="8"/>
  <c r="D271" i="8" s="1"/>
  <c r="C270" i="8"/>
  <c r="D270" i="8" s="1"/>
  <c r="C269" i="8"/>
  <c r="D269" i="8" s="1"/>
  <c r="C268" i="8"/>
  <c r="D268" i="8" s="1"/>
  <c r="C267" i="8"/>
  <c r="C266" i="8"/>
  <c r="C265" i="8"/>
  <c r="D265" i="8" s="1"/>
  <c r="C264" i="8"/>
  <c r="D264" i="8" s="1"/>
  <c r="C263" i="8"/>
  <c r="D263" i="8" s="1"/>
  <c r="C262" i="8"/>
  <c r="D262" i="8" s="1"/>
  <c r="C261" i="8"/>
  <c r="D261" i="8" s="1"/>
  <c r="C260" i="8"/>
  <c r="C259" i="8"/>
  <c r="C258" i="8"/>
  <c r="C257" i="8"/>
  <c r="D257" i="8" s="1"/>
  <c r="C256" i="8"/>
  <c r="D256" i="8" s="1"/>
  <c r="C255" i="8"/>
  <c r="D255" i="8" s="1"/>
  <c r="C254" i="8"/>
  <c r="D254" i="8" s="1"/>
  <c r="C253" i="8"/>
  <c r="D253" i="8" s="1"/>
  <c r="C252" i="8"/>
  <c r="C251" i="8"/>
  <c r="C250" i="8"/>
  <c r="C249" i="8"/>
  <c r="D249" i="8" s="1"/>
  <c r="C248" i="8"/>
  <c r="D248" i="8" s="1"/>
  <c r="C247" i="8"/>
  <c r="D247" i="8" s="1"/>
  <c r="C246" i="8"/>
  <c r="D246" i="8" s="1"/>
  <c r="C245" i="8"/>
  <c r="D245" i="8" s="1"/>
  <c r="C244" i="8"/>
  <c r="C243" i="8"/>
  <c r="C242" i="8"/>
  <c r="D242" i="8" s="1"/>
  <c r="C241" i="8"/>
  <c r="D241" i="8" s="1"/>
  <c r="C240" i="8"/>
  <c r="D240" i="8" s="1"/>
  <c r="C239" i="8"/>
  <c r="D239" i="8" s="1"/>
  <c r="C238" i="8"/>
  <c r="D238" i="8" s="1"/>
  <c r="E238" i="8" s="1"/>
  <c r="C237" i="8"/>
  <c r="D237" i="8" s="1"/>
  <c r="C236" i="8"/>
  <c r="C235" i="8"/>
  <c r="C234" i="8"/>
  <c r="C233" i="8"/>
  <c r="D233" i="8" s="1"/>
  <c r="C232" i="8"/>
  <c r="D232" i="8" s="1"/>
  <c r="C231" i="8"/>
  <c r="D231" i="8" s="1"/>
  <c r="C230" i="8"/>
  <c r="D230" i="8" s="1"/>
  <c r="C229" i="8"/>
  <c r="D229" i="8" s="1"/>
  <c r="C228" i="8"/>
  <c r="C227" i="8"/>
  <c r="C226" i="8"/>
  <c r="C225" i="8"/>
  <c r="D225" i="8" s="1"/>
  <c r="C224" i="8"/>
  <c r="D224" i="8" s="1"/>
  <c r="C223" i="8"/>
  <c r="D223" i="8" s="1"/>
  <c r="C222" i="8"/>
  <c r="D222" i="8" s="1"/>
  <c r="C221" i="8"/>
  <c r="D221" i="8" s="1"/>
  <c r="C220" i="8"/>
  <c r="C219" i="8"/>
  <c r="C218" i="8"/>
  <c r="D218" i="8" s="1"/>
  <c r="C217" i="8"/>
  <c r="D217" i="8" s="1"/>
  <c r="C216" i="8"/>
  <c r="C215" i="8"/>
  <c r="D215" i="8" s="1"/>
  <c r="C214" i="8"/>
  <c r="D214" i="8" s="1"/>
  <c r="C213" i="8"/>
  <c r="D213" i="8" s="1"/>
  <c r="C212" i="8"/>
  <c r="C211" i="8"/>
  <c r="C210" i="8"/>
  <c r="C209" i="8"/>
  <c r="D209" i="8" s="1"/>
  <c r="C208" i="8"/>
  <c r="D208" i="8" s="1"/>
  <c r="C207" i="8"/>
  <c r="D207" i="8" s="1"/>
  <c r="C206" i="8"/>
  <c r="D206" i="8" s="1"/>
  <c r="C205" i="8"/>
  <c r="D205" i="8" s="1"/>
  <c r="C204" i="8"/>
  <c r="C203" i="8"/>
  <c r="C202" i="8"/>
  <c r="D202" i="8" s="1"/>
  <c r="C201" i="8"/>
  <c r="D201" i="8" s="1"/>
  <c r="C200" i="8"/>
  <c r="D200" i="8" s="1"/>
  <c r="C199" i="8"/>
  <c r="D199" i="8" s="1"/>
  <c r="C198" i="8"/>
  <c r="D198" i="8" s="1"/>
  <c r="C197" i="8"/>
  <c r="D197" i="8" s="1"/>
  <c r="C196" i="8"/>
  <c r="C195" i="8"/>
  <c r="C194" i="8"/>
  <c r="D194" i="8" s="1"/>
  <c r="C193" i="8"/>
  <c r="D193" i="8" s="1"/>
  <c r="C192" i="8"/>
  <c r="D192" i="8" s="1"/>
  <c r="C191" i="8"/>
  <c r="D191" i="8" s="1"/>
  <c r="C190" i="8"/>
  <c r="D190" i="8" s="1"/>
  <c r="C189" i="8"/>
  <c r="D189" i="8" s="1"/>
  <c r="C188" i="8"/>
  <c r="C187" i="8"/>
  <c r="C186" i="8"/>
  <c r="D186" i="8" s="1"/>
  <c r="C185" i="8"/>
  <c r="D185" i="8" s="1"/>
  <c r="C184" i="8"/>
  <c r="D184" i="8" s="1"/>
  <c r="C183" i="8"/>
  <c r="D183" i="8" s="1"/>
  <c r="C182" i="8"/>
  <c r="D182" i="8" s="1"/>
  <c r="C181" i="8"/>
  <c r="D181" i="8" s="1"/>
  <c r="C180" i="8"/>
  <c r="D180" i="8" s="1"/>
  <c r="C179" i="8"/>
  <c r="C178" i="8"/>
  <c r="C177" i="8"/>
  <c r="D177" i="8" s="1"/>
  <c r="C176" i="8"/>
  <c r="D176" i="8" s="1"/>
  <c r="C175" i="8"/>
  <c r="D175" i="8" s="1"/>
  <c r="C174" i="8"/>
  <c r="D174" i="8" s="1"/>
  <c r="C173" i="8"/>
  <c r="D173" i="8" s="1"/>
  <c r="C172" i="8"/>
  <c r="D172" i="8" s="1"/>
  <c r="C171" i="8"/>
  <c r="C170" i="8"/>
  <c r="D170" i="8" s="1"/>
  <c r="C169" i="8"/>
  <c r="D169" i="8" s="1"/>
  <c r="C168" i="8"/>
  <c r="D168" i="8" s="1"/>
  <c r="C167" i="8"/>
  <c r="D167" i="8" s="1"/>
  <c r="C166" i="8"/>
  <c r="D166" i="8" s="1"/>
  <c r="C165" i="8"/>
  <c r="D165" i="8" s="1"/>
  <c r="C164" i="8"/>
  <c r="C163" i="8"/>
  <c r="C162" i="8"/>
  <c r="C161" i="8"/>
  <c r="D161" i="8" s="1"/>
  <c r="C160" i="8"/>
  <c r="D160" i="8" s="1"/>
  <c r="C159" i="8"/>
  <c r="D159" i="8" s="1"/>
  <c r="C158" i="8"/>
  <c r="D158" i="8" s="1"/>
  <c r="C157" i="8"/>
  <c r="D157" i="8" s="1"/>
  <c r="C156" i="8"/>
  <c r="D156" i="8" s="1"/>
  <c r="C155" i="8"/>
  <c r="C154" i="8"/>
  <c r="C153" i="8"/>
  <c r="D153" i="8" s="1"/>
  <c r="C152" i="8"/>
  <c r="D152" i="8" s="1"/>
  <c r="C151" i="8"/>
  <c r="D151" i="8" s="1"/>
  <c r="C150" i="8"/>
  <c r="D150" i="8" s="1"/>
  <c r="C149" i="8"/>
  <c r="D149" i="8" s="1"/>
  <c r="C148" i="8"/>
  <c r="D148" i="8" s="1"/>
  <c r="C147" i="8"/>
  <c r="C146" i="8"/>
  <c r="D146" i="8" s="1"/>
  <c r="C145" i="8"/>
  <c r="D145" i="8" s="1"/>
  <c r="C144" i="8"/>
  <c r="D144" i="8" s="1"/>
  <c r="C143" i="8"/>
  <c r="D143" i="8" s="1"/>
  <c r="C142" i="8"/>
  <c r="D142" i="8" s="1"/>
  <c r="C141" i="8"/>
  <c r="D141" i="8" s="1"/>
  <c r="C140" i="8"/>
  <c r="C139" i="8"/>
  <c r="C138" i="8"/>
  <c r="C137" i="8"/>
  <c r="D137" i="8" s="1"/>
  <c r="C136" i="8"/>
  <c r="D136" i="8" s="1"/>
  <c r="C135" i="8"/>
  <c r="D135" i="8" s="1"/>
  <c r="C134" i="8"/>
  <c r="D134" i="8" s="1"/>
  <c r="C133" i="8"/>
  <c r="D133" i="8" s="1"/>
  <c r="C132" i="8"/>
  <c r="D132" i="8" s="1"/>
  <c r="C131" i="8"/>
  <c r="C130" i="8"/>
  <c r="D130" i="8" s="1"/>
  <c r="C129" i="8"/>
  <c r="D129" i="8" s="1"/>
  <c r="C128" i="8"/>
  <c r="D128" i="8" s="1"/>
  <c r="C127" i="8"/>
  <c r="D127" i="8" s="1"/>
  <c r="C126" i="8"/>
  <c r="D126" i="8" s="1"/>
  <c r="C125" i="8"/>
  <c r="D125" i="8" s="1"/>
  <c r="C124" i="8"/>
  <c r="C123" i="8"/>
  <c r="C122" i="8"/>
  <c r="C121" i="8"/>
  <c r="D121" i="8" s="1"/>
  <c r="C120" i="8"/>
  <c r="D120" i="8" s="1"/>
  <c r="C119" i="8"/>
  <c r="D119" i="8" s="1"/>
  <c r="C118" i="8"/>
  <c r="D118" i="8" s="1"/>
  <c r="C117" i="8"/>
  <c r="D117" i="8" s="1"/>
  <c r="C116" i="8"/>
  <c r="C115" i="8"/>
  <c r="C114" i="8"/>
  <c r="D114" i="8" s="1"/>
  <c r="C113" i="8"/>
  <c r="D113" i="8" s="1"/>
  <c r="C112" i="8"/>
  <c r="D112" i="8" s="1"/>
  <c r="C111" i="8"/>
  <c r="D111" i="8" s="1"/>
  <c r="C110" i="8"/>
  <c r="D110" i="8" s="1"/>
  <c r="C109" i="8"/>
  <c r="D109" i="8" s="1"/>
  <c r="C108" i="8"/>
  <c r="C107" i="8"/>
  <c r="C106" i="8"/>
  <c r="C105" i="8"/>
  <c r="D105" i="8" s="1"/>
  <c r="C104" i="8"/>
  <c r="D104" i="8" s="1"/>
  <c r="C103" i="8"/>
  <c r="D103" i="8" s="1"/>
  <c r="C102" i="8"/>
  <c r="D102" i="8" s="1"/>
  <c r="C101" i="8"/>
  <c r="D101" i="8" s="1"/>
  <c r="C100" i="8"/>
  <c r="C99" i="8"/>
  <c r="C98" i="8"/>
  <c r="C97" i="8"/>
  <c r="D97" i="8" s="1"/>
  <c r="C96" i="8"/>
  <c r="D96" i="8" s="1"/>
  <c r="C95" i="8"/>
  <c r="D95" i="8" s="1"/>
  <c r="C94" i="8"/>
  <c r="D94" i="8" s="1"/>
  <c r="C93" i="8"/>
  <c r="D93" i="8" s="1"/>
  <c r="C92" i="8"/>
  <c r="C91" i="8"/>
  <c r="C90" i="8"/>
  <c r="D90" i="8" s="1"/>
  <c r="C89" i="8"/>
  <c r="D89" i="8" s="1"/>
  <c r="C88" i="8"/>
  <c r="D88" i="8" s="1"/>
  <c r="C87" i="8"/>
  <c r="D87" i="8" s="1"/>
  <c r="C86" i="8"/>
  <c r="D86" i="8" s="1"/>
  <c r="C85" i="8"/>
  <c r="D85" i="8" s="1"/>
  <c r="C84" i="8"/>
  <c r="C83" i="8"/>
  <c r="C82" i="8"/>
  <c r="D82" i="8" s="1"/>
  <c r="C81" i="8"/>
  <c r="D81" i="8" s="1"/>
  <c r="C80" i="8"/>
  <c r="D80" i="8" s="1"/>
  <c r="C79" i="8"/>
  <c r="D79" i="8" s="1"/>
  <c r="C78" i="8"/>
  <c r="D78" i="8" s="1"/>
  <c r="C77" i="8"/>
  <c r="D77" i="8" s="1"/>
  <c r="C76" i="8"/>
  <c r="C75" i="8"/>
  <c r="C74" i="8"/>
  <c r="D74" i="8" s="1"/>
  <c r="C73" i="8"/>
  <c r="D73" i="8" s="1"/>
  <c r="C72" i="8"/>
  <c r="D72" i="8" s="1"/>
  <c r="C71" i="8"/>
  <c r="D71" i="8" s="1"/>
  <c r="C70" i="8"/>
  <c r="D70" i="8" s="1"/>
  <c r="C69" i="8"/>
  <c r="D69" i="8" s="1"/>
  <c r="C68" i="8"/>
  <c r="D68" i="8" s="1"/>
  <c r="C67" i="8"/>
  <c r="C66" i="8"/>
  <c r="C65" i="8"/>
  <c r="D65" i="8" s="1"/>
  <c r="C64" i="8"/>
  <c r="D64" i="8" s="1"/>
  <c r="C63" i="8"/>
  <c r="D63" i="8" s="1"/>
  <c r="C62" i="8"/>
  <c r="D62" i="8" s="1"/>
  <c r="C61" i="8"/>
  <c r="D61" i="8" s="1"/>
  <c r="C60" i="8"/>
  <c r="C59" i="8"/>
  <c r="C58" i="8"/>
  <c r="C57" i="8"/>
  <c r="D57" i="8" s="1"/>
  <c r="C56" i="8"/>
  <c r="D56" i="8" s="1"/>
  <c r="C55" i="8"/>
  <c r="D55" i="8" s="1"/>
  <c r="C54" i="8"/>
  <c r="D54" i="8" s="1"/>
  <c r="C53" i="8"/>
  <c r="D53" i="8" s="1"/>
  <c r="C52" i="8"/>
  <c r="C51" i="8"/>
  <c r="C50" i="8"/>
  <c r="D50" i="8" s="1"/>
  <c r="C49" i="8"/>
  <c r="D49" i="8" s="1"/>
  <c r="C48" i="8"/>
  <c r="D48" i="8" s="1"/>
  <c r="C47" i="8"/>
  <c r="D47" i="8" s="1"/>
  <c r="C46" i="8"/>
  <c r="D46" i="8" s="1"/>
  <c r="C45" i="8"/>
  <c r="D45" i="8" s="1"/>
  <c r="C44" i="8"/>
  <c r="D44" i="8" s="1"/>
  <c r="C43" i="8"/>
  <c r="C42" i="8"/>
  <c r="C41" i="8"/>
  <c r="D41" i="8" s="1"/>
  <c r="C40" i="8"/>
  <c r="D40" i="8" s="1"/>
  <c r="C39" i="8"/>
  <c r="D39" i="8" s="1"/>
  <c r="C38" i="8"/>
  <c r="D38" i="8" s="1"/>
  <c r="C37" i="8"/>
  <c r="D37" i="8" s="1"/>
  <c r="C36" i="8"/>
  <c r="C35" i="8"/>
  <c r="C34" i="8"/>
  <c r="D34" i="8" s="1"/>
  <c r="C33" i="8"/>
  <c r="D33" i="8" s="1"/>
  <c r="C32" i="8"/>
  <c r="D32" i="8" s="1"/>
  <c r="C31" i="8"/>
  <c r="D31" i="8" s="1"/>
  <c r="C30" i="8"/>
  <c r="D30" i="8" s="1"/>
  <c r="C29" i="8"/>
  <c r="D29" i="8" s="1"/>
  <c r="C28" i="8"/>
  <c r="D28" i="8" s="1"/>
  <c r="C27" i="8"/>
  <c r="C26" i="8"/>
  <c r="C25" i="8"/>
  <c r="D25" i="8" s="1"/>
  <c r="C24" i="8"/>
  <c r="D24" i="8" s="1"/>
  <c r="C23" i="8"/>
  <c r="D23" i="8" s="1"/>
  <c r="C22" i="8"/>
  <c r="D22" i="8" s="1"/>
  <c r="C21" i="8"/>
  <c r="D21" i="8" s="1"/>
  <c r="C20" i="8"/>
  <c r="D20" i="8" s="1"/>
  <c r="C19" i="8"/>
  <c r="C18" i="8"/>
  <c r="D18" i="8" s="1"/>
  <c r="C17" i="8"/>
  <c r="D17" i="8" s="1"/>
  <c r="C16" i="8"/>
  <c r="D16" i="8" s="1"/>
  <c r="C15" i="8"/>
  <c r="D15" i="8" s="1"/>
  <c r="C14" i="8"/>
  <c r="D14" i="8" s="1"/>
  <c r="C13" i="8"/>
  <c r="C12" i="8"/>
  <c r="C11" i="8"/>
  <c r="C10" i="8"/>
  <c r="D10" i="8" s="1"/>
  <c r="C9" i="8"/>
  <c r="D9" i="8" s="1"/>
  <c r="C8" i="8"/>
  <c r="D8" i="8" s="1"/>
  <c r="C7" i="8"/>
  <c r="D7" i="8" s="1"/>
  <c r="C6" i="8"/>
  <c r="D6" i="8" s="1"/>
  <c r="C5" i="8"/>
  <c r="C4" i="8"/>
  <c r="C3" i="8"/>
  <c r="C2" i="8"/>
  <c r="D1876" i="8"/>
  <c r="D1875" i="8"/>
  <c r="D1874" i="8"/>
  <c r="D1873" i="8"/>
  <c r="D1868" i="8"/>
  <c r="D1867" i="8"/>
  <c r="D1860" i="8"/>
  <c r="D1859" i="8"/>
  <c r="E1859" i="8" s="1"/>
  <c r="D1852" i="8"/>
  <c r="D1851" i="8"/>
  <c r="D1844" i="8"/>
  <c r="D1843" i="8"/>
  <c r="D1842" i="8"/>
  <c r="D1836" i="8"/>
  <c r="D1835" i="8"/>
  <c r="D1834" i="8"/>
  <c r="D1828" i="8"/>
  <c r="D1827" i="8"/>
  <c r="D1820" i="8"/>
  <c r="D1819" i="8"/>
  <c r="D1818" i="8"/>
  <c r="D1812" i="8"/>
  <c r="D1811" i="8"/>
  <c r="D1810" i="8"/>
  <c r="D1804" i="8"/>
  <c r="D1803" i="8"/>
  <c r="D1796" i="8"/>
  <c r="D1795" i="8"/>
  <c r="D1788" i="8"/>
  <c r="D1787" i="8"/>
  <c r="D1780" i="8"/>
  <c r="D1779" i="8"/>
  <c r="D1778" i="8"/>
  <c r="D1772" i="8"/>
  <c r="D1771" i="8"/>
  <c r="D1770" i="8"/>
  <c r="E1771" i="8" s="1"/>
  <c r="D1765" i="8"/>
  <c r="D1764" i="8"/>
  <c r="D1763" i="8"/>
  <c r="D1757" i="8"/>
  <c r="D1756" i="8"/>
  <c r="D1755" i="8"/>
  <c r="D1754" i="8"/>
  <c r="D1748" i="8"/>
  <c r="D1747" i="8"/>
  <c r="D1740" i="8"/>
  <c r="D1739" i="8"/>
  <c r="D1738" i="8"/>
  <c r="D1732" i="8"/>
  <c r="D1731" i="8"/>
  <c r="D1730" i="8"/>
  <c r="D1725" i="8"/>
  <c r="D1724" i="8"/>
  <c r="D1723" i="8"/>
  <c r="D1722" i="8"/>
  <c r="D1717" i="8"/>
  <c r="D1716" i="8"/>
  <c r="D1715" i="8"/>
  <c r="D1708" i="8"/>
  <c r="D1707" i="8"/>
  <c r="D1706" i="8"/>
  <c r="D1700" i="8"/>
  <c r="D1699" i="8"/>
  <c r="D1698" i="8"/>
  <c r="D1692" i="8"/>
  <c r="D1691" i="8"/>
  <c r="D1684" i="8"/>
  <c r="D1683" i="8"/>
  <c r="D1682" i="8"/>
  <c r="D1676" i="8"/>
  <c r="D1675" i="8"/>
  <c r="D1674" i="8"/>
  <c r="D1668" i="8"/>
  <c r="D1667" i="8"/>
  <c r="D1660" i="8"/>
  <c r="D1659" i="8"/>
  <c r="D1652" i="8"/>
  <c r="D1651" i="8"/>
  <c r="D1645" i="8"/>
  <c r="D1644" i="8"/>
  <c r="D1643" i="8"/>
  <c r="D1642" i="8"/>
  <c r="D1637" i="8"/>
  <c r="D1636" i="8"/>
  <c r="D1635" i="8"/>
  <c r="D1628" i="8"/>
  <c r="D1627" i="8"/>
  <c r="D1626" i="8"/>
  <c r="D1621" i="8"/>
  <c r="D1620" i="8"/>
  <c r="D1619" i="8"/>
  <c r="D1618" i="8"/>
  <c r="D1613" i="8"/>
  <c r="D1612" i="8"/>
  <c r="D1611" i="8"/>
  <c r="D1610" i="8"/>
  <c r="D1604" i="8"/>
  <c r="D1603" i="8"/>
  <c r="D1602" i="8"/>
  <c r="D1596" i="8"/>
  <c r="D1595" i="8"/>
  <c r="D1589" i="8"/>
  <c r="D1588" i="8"/>
  <c r="D1587" i="8"/>
  <c r="D1580" i="8"/>
  <c r="D1579" i="8"/>
  <c r="D1573" i="8"/>
  <c r="D1572" i="8"/>
  <c r="D1571" i="8"/>
  <c r="D1564" i="8"/>
  <c r="D1563" i="8"/>
  <c r="D1556" i="8"/>
  <c r="D1555" i="8"/>
  <c r="D1554" i="8"/>
  <c r="D1548" i="8"/>
  <c r="D1547" i="8"/>
  <c r="D1546" i="8"/>
  <c r="D1540" i="8"/>
  <c r="D1539" i="8"/>
  <c r="D1532" i="8"/>
  <c r="D1531" i="8"/>
  <c r="D1525" i="8"/>
  <c r="D1524" i="8"/>
  <c r="D1523" i="8"/>
  <c r="D1516" i="8"/>
  <c r="D1515" i="8"/>
  <c r="D1508" i="8"/>
  <c r="D1507" i="8"/>
  <c r="D1501" i="8"/>
  <c r="D1500" i="8"/>
  <c r="D1499" i="8"/>
  <c r="D1498" i="8"/>
  <c r="E1499" i="8" s="1"/>
  <c r="D1493" i="8"/>
  <c r="D1492" i="8"/>
  <c r="D1491" i="8"/>
  <c r="D1484" i="8"/>
  <c r="D1483" i="8"/>
  <c r="D1482" i="8"/>
  <c r="E1483" i="8" s="1"/>
  <c r="D1476" i="8"/>
  <c r="D1475" i="8"/>
  <c r="D1474" i="8"/>
  <c r="D1468" i="8"/>
  <c r="D1467" i="8"/>
  <c r="D1460" i="8"/>
  <c r="D1459" i="8"/>
  <c r="D1453" i="8"/>
  <c r="D1452" i="8"/>
  <c r="D1451" i="8"/>
  <c r="D1444" i="8"/>
  <c r="D1443" i="8"/>
  <c r="D1442" i="8"/>
  <c r="E1442" i="8" s="1"/>
  <c r="D1436" i="8"/>
  <c r="D1435" i="8"/>
  <c r="D1434" i="8"/>
  <c r="D1429" i="8"/>
  <c r="D1428" i="8"/>
  <c r="D1427" i="8"/>
  <c r="D1426" i="8"/>
  <c r="D1420" i="8"/>
  <c r="D1419" i="8"/>
  <c r="D1418" i="8"/>
  <c r="D1412" i="8"/>
  <c r="D1411" i="8"/>
  <c r="D1404" i="8"/>
  <c r="D1403" i="8"/>
  <c r="D1402" i="8"/>
  <c r="D1396" i="8"/>
  <c r="D1395" i="8"/>
  <c r="D1394" i="8"/>
  <c r="D1388" i="8"/>
  <c r="D1387" i="8"/>
  <c r="D1380" i="8"/>
  <c r="D1379" i="8"/>
  <c r="D1372" i="8"/>
  <c r="D1371" i="8"/>
  <c r="D1364" i="8"/>
  <c r="D1363" i="8"/>
  <c r="D1362" i="8"/>
  <c r="D1356" i="8"/>
  <c r="D1355" i="8"/>
  <c r="D1354" i="8"/>
  <c r="D1348" i="8"/>
  <c r="D1347" i="8"/>
  <c r="D1340" i="8"/>
  <c r="D1339" i="8"/>
  <c r="D1332" i="8"/>
  <c r="D1331" i="8"/>
  <c r="D1324" i="8"/>
  <c r="D1323" i="8"/>
  <c r="D1322" i="8"/>
  <c r="D1316" i="8"/>
  <c r="D1315" i="8"/>
  <c r="D1314" i="8"/>
  <c r="D1308" i="8"/>
  <c r="D1307" i="8"/>
  <c r="D1300" i="8"/>
  <c r="D1299" i="8"/>
  <c r="D1298" i="8"/>
  <c r="D1292" i="8"/>
  <c r="D1291" i="8"/>
  <c r="D1290" i="8"/>
  <c r="D1285" i="8"/>
  <c r="D1284" i="8"/>
  <c r="D1283" i="8"/>
  <c r="D1282" i="8"/>
  <c r="D1281" i="8"/>
  <c r="D1276" i="8"/>
  <c r="D1275" i="8"/>
  <c r="D1274" i="8"/>
  <c r="D1268" i="8"/>
  <c r="D1267" i="8"/>
  <c r="D1261" i="8"/>
  <c r="D1260" i="8"/>
  <c r="D1259" i="8"/>
  <c r="D1258" i="8"/>
  <c r="D1252" i="8"/>
  <c r="D1251" i="8"/>
  <c r="D1244" i="8"/>
  <c r="D1243" i="8"/>
  <c r="D1236" i="8"/>
  <c r="D1235" i="8"/>
  <c r="D1228" i="8"/>
  <c r="D1227" i="8"/>
  <c r="D1226" i="8"/>
  <c r="D1220" i="8"/>
  <c r="D1219" i="8"/>
  <c r="D1218" i="8"/>
  <c r="D1213" i="8"/>
  <c r="D1212" i="8"/>
  <c r="D1211" i="8"/>
  <c r="D1204" i="8"/>
  <c r="D1203" i="8"/>
  <c r="D1196" i="8"/>
  <c r="D1195" i="8"/>
  <c r="D1189" i="8"/>
  <c r="D1188" i="8"/>
  <c r="D1187" i="8"/>
  <c r="D1186" i="8"/>
  <c r="D1181" i="8"/>
  <c r="D1180" i="8"/>
  <c r="D1179" i="8"/>
  <c r="D1172" i="8"/>
  <c r="D1171" i="8"/>
  <c r="D1170" i="8"/>
  <c r="D1164" i="8"/>
  <c r="D1163" i="8"/>
  <c r="D1162" i="8"/>
  <c r="D1156" i="8"/>
  <c r="D1155" i="8"/>
  <c r="D1148" i="8"/>
  <c r="D1147" i="8"/>
  <c r="D1146" i="8"/>
  <c r="D1141" i="8"/>
  <c r="D1140" i="8"/>
  <c r="D1139" i="8"/>
  <c r="D1133" i="8"/>
  <c r="D1132" i="8"/>
  <c r="D1131" i="8"/>
  <c r="D1124" i="8"/>
  <c r="D1123" i="8"/>
  <c r="D1116" i="8"/>
  <c r="D1115" i="8"/>
  <c r="D1114" i="8"/>
  <c r="D1109" i="8"/>
  <c r="D1108" i="8"/>
  <c r="D1107" i="8"/>
  <c r="D1106" i="8"/>
  <c r="D1100" i="8"/>
  <c r="D1099" i="8"/>
  <c r="D1093" i="8"/>
  <c r="D1092" i="8"/>
  <c r="D1091" i="8"/>
  <c r="D1090" i="8"/>
  <c r="D1084" i="8"/>
  <c r="E1084" i="8" s="1"/>
  <c r="D1083" i="8"/>
  <c r="D1077" i="8"/>
  <c r="D1076" i="8"/>
  <c r="D1075" i="8"/>
  <c r="D1074" i="8"/>
  <c r="D1068" i="8"/>
  <c r="D1067" i="8"/>
  <c r="D1060" i="8"/>
  <c r="D1059" i="8"/>
  <c r="D1058" i="8"/>
  <c r="D1052" i="8"/>
  <c r="D1051" i="8"/>
  <c r="D1050" i="8"/>
  <c r="D1044" i="8"/>
  <c r="D1043" i="8"/>
  <c r="D1036" i="8"/>
  <c r="D1035" i="8"/>
  <c r="D1028" i="8"/>
  <c r="D1027" i="8"/>
  <c r="D1020" i="8"/>
  <c r="D1019" i="8"/>
  <c r="D1018" i="8"/>
  <c r="D1012" i="8"/>
  <c r="D1011" i="8"/>
  <c r="D1004" i="8"/>
  <c r="D1003" i="8"/>
  <c r="D1002" i="8"/>
  <c r="D996" i="8"/>
  <c r="D995" i="8"/>
  <c r="D994" i="8"/>
  <c r="D988" i="8"/>
  <c r="D987" i="8"/>
  <c r="D980" i="8"/>
  <c r="D979" i="8"/>
  <c r="D972" i="8"/>
  <c r="D971" i="8"/>
  <c r="D964" i="8"/>
  <c r="D963" i="8"/>
  <c r="D956" i="8"/>
  <c r="D955" i="8"/>
  <c r="D948" i="8"/>
  <c r="D947" i="8"/>
  <c r="D946" i="8"/>
  <c r="D940" i="8"/>
  <c r="D939" i="8"/>
  <c r="D932" i="8"/>
  <c r="E932" i="8" s="1"/>
  <c r="D931" i="8"/>
  <c r="D930" i="8"/>
  <c r="D924" i="8"/>
  <c r="D923" i="8"/>
  <c r="E924" i="8" s="1"/>
  <c r="D922" i="8"/>
  <c r="D916" i="8"/>
  <c r="D915" i="8"/>
  <c r="D908" i="8"/>
  <c r="D907" i="8"/>
  <c r="D900" i="8"/>
  <c r="E900" i="8" s="1"/>
  <c r="D899" i="8"/>
  <c r="D892" i="8"/>
  <c r="D891" i="8"/>
  <c r="D890" i="8"/>
  <c r="D884" i="8"/>
  <c r="D883" i="8"/>
  <c r="D882" i="8"/>
  <c r="D876" i="8"/>
  <c r="D875" i="8"/>
  <c r="D868" i="8"/>
  <c r="D867" i="8"/>
  <c r="D860" i="8"/>
  <c r="D859" i="8"/>
  <c r="D852" i="8"/>
  <c r="D851" i="8"/>
  <c r="D844" i="8"/>
  <c r="D843" i="8"/>
  <c r="D836" i="8"/>
  <c r="D835" i="8"/>
  <c r="D834" i="8"/>
  <c r="E834" i="8" s="1"/>
  <c r="D828" i="8"/>
  <c r="D827" i="8"/>
  <c r="D826" i="8"/>
  <c r="D820" i="8"/>
  <c r="D819" i="8"/>
  <c r="E820" i="8" s="1"/>
  <c r="D818" i="8"/>
  <c r="D812" i="8"/>
  <c r="D811" i="8"/>
  <c r="D810" i="8"/>
  <c r="D804" i="8"/>
  <c r="D803" i="8"/>
  <c r="D795" i="8"/>
  <c r="D794" i="8"/>
  <c r="D788" i="8"/>
  <c r="D787" i="8"/>
  <c r="D786" i="8"/>
  <c r="D780" i="8"/>
  <c r="D779" i="8"/>
  <c r="D771" i="8"/>
  <c r="D770" i="8"/>
  <c r="D764" i="8"/>
  <c r="D763" i="8"/>
  <c r="D755" i="8"/>
  <c r="D754" i="8"/>
  <c r="D747" i="8"/>
  <c r="D740" i="8"/>
  <c r="D739" i="8"/>
  <c r="D738" i="8"/>
  <c r="D731" i="8"/>
  <c r="D730" i="8"/>
  <c r="D723" i="8"/>
  <c r="D716" i="8"/>
  <c r="D715" i="8"/>
  <c r="D714" i="8"/>
  <c r="D707" i="8"/>
  <c r="D699" i="8"/>
  <c r="D698" i="8"/>
  <c r="D692" i="8"/>
  <c r="D691" i="8"/>
  <c r="D690" i="8"/>
  <c r="D683" i="8"/>
  <c r="D675" i="8"/>
  <c r="D674" i="8"/>
  <c r="D668" i="8"/>
  <c r="D667" i="8"/>
  <c r="D660" i="8"/>
  <c r="D659" i="8"/>
  <c r="D658" i="8"/>
  <c r="D651" i="8"/>
  <c r="D650" i="8"/>
  <c r="D644" i="8"/>
  <c r="D643" i="8"/>
  <c r="D636" i="8"/>
  <c r="D635" i="8"/>
  <c r="D634" i="8"/>
  <c r="D627" i="8"/>
  <c r="D626" i="8"/>
  <c r="D620" i="8"/>
  <c r="D619" i="8"/>
  <c r="D612" i="8"/>
  <c r="D611" i="8"/>
  <c r="D604" i="8"/>
  <c r="D603" i="8"/>
  <c r="D595" i="8"/>
  <c r="D594" i="8"/>
  <c r="D588" i="8"/>
  <c r="D587" i="8"/>
  <c r="D586" i="8"/>
  <c r="D580" i="8"/>
  <c r="D579" i="8"/>
  <c r="D572" i="8"/>
  <c r="D571" i="8"/>
  <c r="D570" i="8"/>
  <c r="D564" i="8"/>
  <c r="D563" i="8"/>
  <c r="D556" i="8"/>
  <c r="D555" i="8"/>
  <c r="D547" i="8"/>
  <c r="D540" i="8"/>
  <c r="D539" i="8"/>
  <c r="D538" i="8"/>
  <c r="D531" i="8"/>
  <c r="D530" i="8"/>
  <c r="D523" i="8"/>
  <c r="D516" i="8"/>
  <c r="D515" i="8"/>
  <c r="D514" i="8"/>
  <c r="D507" i="8"/>
  <c r="D506" i="8"/>
  <c r="D499" i="8"/>
  <c r="D492" i="8"/>
  <c r="D491" i="8"/>
  <c r="E491" i="8" s="1"/>
  <c r="D484" i="8"/>
  <c r="D483" i="8"/>
  <c r="D476" i="8"/>
  <c r="D475" i="8"/>
  <c r="D474" i="8"/>
  <c r="D468" i="8"/>
  <c r="D467" i="8"/>
  <c r="D466" i="8"/>
  <c r="D460" i="8"/>
  <c r="D459" i="8"/>
  <c r="D452" i="8"/>
  <c r="D451" i="8"/>
  <c r="D450" i="8"/>
  <c r="D444" i="8"/>
  <c r="D443" i="8"/>
  <c r="E443" i="8" s="1"/>
  <c r="D436" i="8"/>
  <c r="D435" i="8"/>
  <c r="D434" i="8"/>
  <c r="D428" i="8"/>
  <c r="D427" i="8"/>
  <c r="D426" i="8"/>
  <c r="D420" i="8"/>
  <c r="D419" i="8"/>
  <c r="D412" i="8"/>
  <c r="D411" i="8"/>
  <c r="D404" i="8"/>
  <c r="D403" i="8"/>
  <c r="D395" i="8"/>
  <c r="D394" i="8"/>
  <c r="D388" i="8"/>
  <c r="D387" i="8"/>
  <c r="D386" i="8"/>
  <c r="D380" i="8"/>
  <c r="D379" i="8"/>
  <c r="D371" i="8"/>
  <c r="D370" i="8"/>
  <c r="D364" i="8"/>
  <c r="D363" i="8"/>
  <c r="E363" i="8" s="1"/>
  <c r="D362" i="8"/>
  <c r="D356" i="8"/>
  <c r="E356" i="8" s="1"/>
  <c r="D355" i="8"/>
  <c r="D347" i="8"/>
  <c r="D345" i="8"/>
  <c r="D340" i="8"/>
  <c r="D339" i="8"/>
  <c r="D331" i="8"/>
  <c r="D324" i="8"/>
  <c r="D323" i="8"/>
  <c r="D316" i="8"/>
  <c r="D315" i="8"/>
  <c r="D314" i="8"/>
  <c r="D308" i="8"/>
  <c r="E308" i="8" s="1"/>
  <c r="D307" i="8"/>
  <c r="D306" i="8"/>
  <c r="D300" i="8"/>
  <c r="D299" i="8"/>
  <c r="D292" i="8"/>
  <c r="D291" i="8"/>
  <c r="D284" i="8"/>
  <c r="D283" i="8"/>
  <c r="D275" i="8"/>
  <c r="D274" i="8"/>
  <c r="D267" i="8"/>
  <c r="D266" i="8"/>
  <c r="D260" i="8"/>
  <c r="D259" i="8"/>
  <c r="D258" i="8"/>
  <c r="D252" i="8"/>
  <c r="D251" i="8"/>
  <c r="D250" i="8"/>
  <c r="D244" i="8"/>
  <c r="D243" i="8"/>
  <c r="D236" i="8"/>
  <c r="D235" i="8"/>
  <c r="D234" i="8"/>
  <c r="D228" i="8"/>
  <c r="D227" i="8"/>
  <c r="D226" i="8"/>
  <c r="D220" i="8"/>
  <c r="D219" i="8"/>
  <c r="D216" i="8"/>
  <c r="E216" i="8" s="1"/>
  <c r="D212" i="8"/>
  <c r="D211" i="8"/>
  <c r="D210" i="8"/>
  <c r="D204" i="8"/>
  <c r="D203" i="8"/>
  <c r="D196" i="8"/>
  <c r="D195" i="8"/>
  <c r="D188" i="8"/>
  <c r="D187" i="8"/>
  <c r="D179" i="8"/>
  <c r="D178" i="8"/>
  <c r="D171" i="8"/>
  <c r="E171" i="8" s="1"/>
  <c r="D164" i="8"/>
  <c r="D163" i="8"/>
  <c r="D162" i="8"/>
  <c r="D155" i="8"/>
  <c r="D154" i="8"/>
  <c r="D147" i="8"/>
  <c r="D140" i="8"/>
  <c r="D139" i="8"/>
  <c r="D138" i="8"/>
  <c r="D131" i="8"/>
  <c r="D124" i="8"/>
  <c r="D123" i="8"/>
  <c r="D122" i="8"/>
  <c r="D116" i="8"/>
  <c r="D115" i="8"/>
  <c r="D108" i="8"/>
  <c r="D107" i="8"/>
  <c r="D106" i="8"/>
  <c r="D100" i="8"/>
  <c r="D99" i="8"/>
  <c r="D98" i="8"/>
  <c r="D92" i="8"/>
  <c r="D91" i="8"/>
  <c r="D84" i="8"/>
  <c r="D83" i="8"/>
  <c r="D76" i="8"/>
  <c r="D75" i="8"/>
  <c r="D67" i="8"/>
  <c r="D66" i="8"/>
  <c r="D60" i="8"/>
  <c r="D59" i="8"/>
  <c r="D58" i="8"/>
  <c r="D52" i="8"/>
  <c r="D51" i="8"/>
  <c r="D43" i="8"/>
  <c r="D42" i="8"/>
  <c r="D36" i="8"/>
  <c r="D35" i="8"/>
  <c r="D27" i="8"/>
  <c r="D26" i="8"/>
  <c r="D19" i="8"/>
  <c r="D13" i="8"/>
  <c r="D12" i="8"/>
  <c r="D11" i="8"/>
  <c r="D5" i="8"/>
  <c r="D4" i="8"/>
  <c r="D3" i="8"/>
  <c r="E436" i="8" l="1"/>
  <c r="E764" i="8"/>
  <c r="E244" i="8"/>
  <c r="E972" i="8"/>
  <c r="E676" i="8"/>
  <c r="D2" i="8"/>
  <c r="F3" i="8" s="1"/>
  <c r="I25" i="8"/>
  <c r="E1316" i="8"/>
  <c r="E1002" i="8"/>
  <c r="E154" i="8"/>
  <c r="E1580" i="8"/>
  <c r="E1621" i="8"/>
  <c r="E1348" i="8"/>
  <c r="E553" i="8"/>
  <c r="E852" i="8"/>
  <c r="E988" i="8"/>
  <c r="E1012" i="8"/>
  <c r="E1596" i="8"/>
  <c r="E5" i="8"/>
  <c r="E226" i="8"/>
  <c r="E292" i="8"/>
  <c r="E668" i="8"/>
  <c r="E770" i="8"/>
  <c r="E940" i="8"/>
  <c r="E1050" i="8"/>
  <c r="E106" i="8"/>
  <c r="E178" i="8"/>
  <c r="E323" i="8"/>
  <c r="E626" i="8"/>
  <c r="E1258" i="8"/>
  <c r="E562" i="8"/>
  <c r="E682" i="8"/>
  <c r="E1522" i="8"/>
  <c r="E42" i="8"/>
  <c r="E826" i="8"/>
  <c r="E1651" i="8"/>
  <c r="E114" i="8"/>
  <c r="E202" i="8"/>
  <c r="E642" i="8"/>
  <c r="E1210" i="8"/>
  <c r="E283" i="8"/>
  <c r="E786" i="8"/>
  <c r="E1331" i="8"/>
  <c r="E1787" i="8"/>
  <c r="E506" i="8"/>
  <c r="E1354" i="8"/>
  <c r="E18" i="8"/>
  <c r="E170" i="8"/>
  <c r="E195" i="8"/>
  <c r="E963" i="8"/>
  <c r="E1659" i="8"/>
  <c r="E548" i="8"/>
  <c r="E604" i="8"/>
  <c r="E708" i="8"/>
  <c r="E810" i="8"/>
  <c r="E1162" i="8"/>
  <c r="E1275" i="8"/>
  <c r="E1332" i="8"/>
  <c r="E1395" i="8"/>
  <c r="E1435" i="8"/>
  <c r="E1492" i="8"/>
  <c r="E1675" i="8"/>
  <c r="E1811" i="8"/>
  <c r="E111" i="8"/>
  <c r="E239" i="8"/>
  <c r="E303" i="8"/>
  <c r="E335" i="8"/>
  <c r="E583" i="8"/>
  <c r="E647" i="8"/>
  <c r="E799" i="8"/>
  <c r="E863" i="8"/>
  <c r="E1655" i="8"/>
  <c r="E1711" i="8"/>
  <c r="E1735" i="8"/>
  <c r="E123" i="8"/>
  <c r="E155" i="8"/>
  <c r="E387" i="8"/>
  <c r="E467" i="8"/>
  <c r="E531" i="8"/>
  <c r="E1141" i="8"/>
  <c r="E1181" i="8"/>
  <c r="E1315" i="8"/>
  <c r="E1475" i="8"/>
  <c r="E1604" i="8"/>
  <c r="E1620" i="8"/>
  <c r="E1637" i="8"/>
  <c r="E1717" i="8"/>
  <c r="E288" i="8"/>
  <c r="E417" i="8"/>
  <c r="E833" i="8"/>
  <c r="E913" i="8"/>
  <c r="E993" i="8"/>
  <c r="E1049" i="8"/>
  <c r="E235" i="8"/>
  <c r="E371" i="8"/>
  <c r="E451" i="8"/>
  <c r="E515" i="8"/>
  <c r="E947" i="8"/>
  <c r="E163" i="8"/>
  <c r="E435" i="8"/>
  <c r="E452" i="8"/>
  <c r="E475" i="8"/>
  <c r="E636" i="8"/>
  <c r="E739" i="8"/>
  <c r="E819" i="8"/>
  <c r="E836" i="8"/>
  <c r="E1133" i="8"/>
  <c r="E1300" i="8"/>
  <c r="E891" i="8"/>
  <c r="E930" i="8"/>
  <c r="E964" i="8"/>
  <c r="E1261" i="8"/>
  <c r="E355" i="8"/>
  <c r="E499" i="8"/>
  <c r="E580" i="8"/>
  <c r="E875" i="8"/>
  <c r="E948" i="8"/>
  <c r="E1044" i="8"/>
  <c r="E1347" i="8"/>
  <c r="E1667" i="8"/>
  <c r="E1803" i="8"/>
  <c r="E683" i="8"/>
  <c r="E723" i="8"/>
  <c r="E899" i="8"/>
  <c r="E1067" i="8"/>
  <c r="E1691" i="8"/>
  <c r="E815" i="8"/>
  <c r="E823" i="8"/>
  <c r="E887" i="8"/>
  <c r="E967" i="8"/>
  <c r="E1214" i="8"/>
  <c r="E1391" i="8"/>
  <c r="E1479" i="8"/>
  <c r="E1495" i="8"/>
  <c r="E1511" i="8"/>
  <c r="E1663" i="8"/>
  <c r="E1679" i="8"/>
  <c r="E1720" i="8"/>
  <c r="E1875" i="8"/>
  <c r="E80" i="8"/>
  <c r="E88" i="8"/>
  <c r="E104" i="8"/>
  <c r="E120" i="8"/>
  <c r="E128" i="8"/>
  <c r="E136" i="8"/>
  <c r="E144" i="8"/>
  <c r="E152" i="8"/>
  <c r="E160" i="8"/>
  <c r="E168" i="8"/>
  <c r="E176" i="8"/>
  <c r="E184" i="8"/>
  <c r="E192" i="8"/>
  <c r="E200" i="8"/>
  <c r="E208" i="8"/>
  <c r="E232" i="8"/>
  <c r="E256" i="8"/>
  <c r="E320" i="8"/>
  <c r="E352" i="8"/>
  <c r="E368" i="8"/>
  <c r="E384" i="8"/>
  <c r="E400" i="8"/>
  <c r="E520" i="8"/>
  <c r="E528" i="8"/>
  <c r="E1296" i="8"/>
  <c r="E1304" i="8"/>
  <c r="E1320" i="8"/>
  <c r="E1336" i="8"/>
  <c r="E1560" i="8"/>
  <c r="E1576" i="8"/>
  <c r="E1680" i="8"/>
  <c r="E1704" i="8"/>
  <c r="E1848" i="8"/>
  <c r="E1864" i="8"/>
  <c r="E577" i="8"/>
  <c r="E978" i="8"/>
  <c r="E1323" i="8"/>
  <c r="E1508" i="8"/>
  <c r="E1613" i="8"/>
  <c r="E1628" i="8"/>
  <c r="E457" i="8"/>
  <c r="E465" i="8"/>
  <c r="E345" i="8"/>
  <c r="E1307" i="8"/>
  <c r="E564" i="8"/>
  <c r="E1077" i="8"/>
  <c r="E1292" i="8"/>
  <c r="E632" i="8"/>
  <c r="E720" i="8"/>
  <c r="E1088" i="8"/>
  <c r="E1104" i="8"/>
  <c r="E1272" i="8"/>
  <c r="E1288" i="8"/>
  <c r="E1328" i="8"/>
  <c r="E1384" i="8"/>
  <c r="E1456" i="8"/>
  <c r="E1472" i="8"/>
  <c r="E1496" i="8"/>
  <c r="E1512" i="8"/>
  <c r="E1528" i="8"/>
  <c r="E1568" i="8"/>
  <c r="E1600" i="8"/>
  <c r="E1616" i="8"/>
  <c r="E1640" i="8"/>
  <c r="E1656" i="8"/>
  <c r="E1672" i="8"/>
  <c r="E1752" i="8"/>
  <c r="E1768" i="8"/>
  <c r="E1800" i="8"/>
  <c r="E1816" i="8"/>
  <c r="E1832" i="8"/>
  <c r="E1856" i="8"/>
  <c r="E81" i="8"/>
  <c r="E187" i="8"/>
  <c r="E795" i="8"/>
  <c r="E844" i="8"/>
  <c r="E1109" i="8"/>
  <c r="E9" i="8"/>
  <c r="E25" i="8"/>
  <c r="E73" i="8"/>
  <c r="E161" i="8"/>
  <c r="E162" i="8"/>
  <c r="E209" i="8"/>
  <c r="E297" i="8"/>
  <c r="E361" i="8"/>
  <c r="E377" i="8"/>
  <c r="E401" i="8"/>
  <c r="E449" i="8"/>
  <c r="E497" i="8"/>
  <c r="E513" i="8"/>
  <c r="E521" i="8"/>
  <c r="E545" i="8"/>
  <c r="E609" i="8"/>
  <c r="E665" i="8"/>
  <c r="E673" i="8"/>
  <c r="E697" i="8"/>
  <c r="E721" i="8"/>
  <c r="E722" i="8"/>
  <c r="E729" i="8"/>
  <c r="E745" i="8"/>
  <c r="E769" i="8"/>
  <c r="E785" i="8"/>
  <c r="E897" i="8"/>
  <c r="E898" i="8"/>
  <c r="E954" i="8"/>
  <c r="E1066" i="8"/>
  <c r="E1074" i="8"/>
  <c r="E1225" i="8"/>
  <c r="E1249" i="8"/>
  <c r="E1353" i="8"/>
  <c r="E1377" i="8"/>
  <c r="E1449" i="8"/>
  <c r="E1673" i="8"/>
  <c r="E1769" i="8"/>
  <c r="E552" i="8"/>
  <c r="E616" i="8"/>
  <c r="E728" i="8"/>
  <c r="E776" i="8"/>
  <c r="E1096" i="8"/>
  <c r="E1264" i="8"/>
  <c r="E1312" i="8"/>
  <c r="E1344" i="8"/>
  <c r="E1424" i="8"/>
  <c r="E1480" i="8"/>
  <c r="E1488" i="8"/>
  <c r="E1504" i="8"/>
  <c r="E1552" i="8"/>
  <c r="E1592" i="8"/>
  <c r="E1608" i="8"/>
  <c r="E1624" i="8"/>
  <c r="E1648" i="8"/>
  <c r="E1664" i="8"/>
  <c r="E1688" i="8"/>
  <c r="E1760" i="8"/>
  <c r="E1776" i="8"/>
  <c r="E1792" i="8"/>
  <c r="E1808" i="8"/>
  <c r="E1824" i="8"/>
  <c r="E1840" i="8"/>
  <c r="E1872" i="8"/>
  <c r="E129" i="8"/>
  <c r="E1573" i="8"/>
  <c r="E17" i="8"/>
  <c r="E137" i="8"/>
  <c r="E201" i="8"/>
  <c r="E241" i="8"/>
  <c r="E289" i="8"/>
  <c r="E305" i="8"/>
  <c r="E369" i="8"/>
  <c r="E393" i="8"/>
  <c r="E409" i="8"/>
  <c r="E433" i="8"/>
  <c r="E67" i="8"/>
  <c r="E82" i="8"/>
  <c r="E699" i="8"/>
  <c r="E715" i="8"/>
  <c r="E796" i="8"/>
  <c r="E980" i="8"/>
  <c r="E1268" i="8"/>
  <c r="E1363" i="8"/>
  <c r="E1380" i="8"/>
  <c r="E568" i="8"/>
  <c r="E600" i="8"/>
  <c r="E664" i="8"/>
  <c r="E849" i="8"/>
  <c r="E90" i="8"/>
  <c r="E299" i="8"/>
  <c r="E427" i="8"/>
  <c r="E540" i="8"/>
  <c r="E587" i="8"/>
  <c r="E603" i="8"/>
  <c r="E1523" i="8"/>
  <c r="E1819" i="8"/>
  <c r="E107" i="8"/>
  <c r="E228" i="8"/>
  <c r="E276" i="8"/>
  <c r="E403" i="8"/>
  <c r="E483" i="8"/>
  <c r="E716" i="8"/>
  <c r="E756" i="8"/>
  <c r="E860" i="8"/>
  <c r="E883" i="8"/>
  <c r="E956" i="8"/>
  <c r="E996" i="8"/>
  <c r="E1114" i="8"/>
  <c r="E1284" i="8"/>
  <c r="E1324" i="8"/>
  <c r="E1339" i="8"/>
  <c r="E1468" i="8"/>
  <c r="E1554" i="8"/>
  <c r="E1589" i="8"/>
  <c r="E1835" i="8"/>
  <c r="E1569" i="8"/>
  <c r="E1737" i="8"/>
  <c r="E1777" i="8"/>
  <c r="E34" i="8"/>
  <c r="E59" i="8"/>
  <c r="E75" i="8"/>
  <c r="E219" i="8"/>
  <c r="E340" i="8"/>
  <c r="E420" i="8"/>
  <c r="E459" i="8"/>
  <c r="E594" i="8"/>
  <c r="E690" i="8"/>
  <c r="E732" i="8"/>
  <c r="E788" i="8"/>
  <c r="E802" i="8"/>
  <c r="E827" i="8"/>
  <c r="E851" i="8"/>
  <c r="E1092" i="8"/>
  <c r="E1189" i="8"/>
  <c r="E1299" i="8"/>
  <c r="E1429" i="8"/>
  <c r="E1683" i="8"/>
  <c r="E1698" i="8"/>
  <c r="E1723" i="8"/>
  <c r="E1851" i="8"/>
  <c r="E98" i="8"/>
  <c r="E210" i="8"/>
  <c r="E884" i="8"/>
  <c r="E1068" i="8"/>
  <c r="E1083" i="8"/>
  <c r="E1356" i="8"/>
  <c r="E1372" i="8"/>
  <c r="E1418" i="8"/>
  <c r="E1500" i="8"/>
  <c r="E1540" i="8"/>
  <c r="E1556" i="8"/>
  <c r="E1739" i="8"/>
  <c r="E1755" i="8"/>
  <c r="E234" i="8"/>
  <c r="E396" i="8"/>
  <c r="E1194" i="8"/>
  <c r="E1572" i="8"/>
  <c r="E1612" i="8"/>
  <c r="E21" i="8"/>
  <c r="E29" i="8"/>
  <c r="E37" i="8"/>
  <c r="E45" i="8"/>
  <c r="E53" i="8"/>
  <c r="E61" i="8"/>
  <c r="E69" i="8"/>
  <c r="E77" i="8"/>
  <c r="E85" i="8"/>
  <c r="E93" i="8"/>
  <c r="E101" i="8"/>
  <c r="E109" i="8"/>
  <c r="E117" i="8"/>
  <c r="E125" i="8"/>
  <c r="E133" i="8"/>
  <c r="E141" i="8"/>
  <c r="E149" i="8"/>
  <c r="E157" i="8"/>
  <c r="E165" i="8"/>
  <c r="E173" i="8"/>
  <c r="E181" i="8"/>
  <c r="E189" i="8"/>
  <c r="E197" i="8"/>
  <c r="E205" i="8"/>
  <c r="E213" i="8"/>
  <c r="E221" i="8"/>
  <c r="E229" i="8"/>
  <c r="E237" i="8"/>
  <c r="E245" i="8"/>
  <c r="E253" i="8"/>
  <c r="E261" i="8"/>
  <c r="E269" i="8"/>
  <c r="E277" i="8"/>
  <c r="E285" i="8"/>
  <c r="E293" i="8"/>
  <c r="E301" i="8"/>
  <c r="E309" i="8"/>
  <c r="E317" i="8"/>
  <c r="E325" i="8"/>
  <c r="E333" i="8"/>
  <c r="E341" i="8"/>
  <c r="E349" i="8"/>
  <c r="E357" i="8"/>
  <c r="E365" i="8"/>
  <c r="E373" i="8"/>
  <c r="E381" i="8"/>
  <c r="E389" i="8"/>
  <c r="E405" i="8"/>
  <c r="E413" i="8"/>
  <c r="E421" i="8"/>
  <c r="E1867" i="8"/>
  <c r="E1827" i="8"/>
  <c r="E1843" i="8"/>
  <c r="E429" i="8"/>
  <c r="E445" i="8"/>
  <c r="E461" i="8"/>
  <c r="E477" i="8"/>
  <c r="E493" i="8"/>
  <c r="E509" i="8"/>
  <c r="E517" i="8"/>
  <c r="E525" i="8"/>
  <c r="E533" i="8"/>
  <c r="E541" i="8"/>
  <c r="E549" i="8"/>
  <c r="E557" i="8"/>
  <c r="E573" i="8"/>
  <c r="E589" i="8"/>
  <c r="E605" i="8"/>
  <c r="E621" i="8"/>
  <c r="E653" i="8"/>
  <c r="E773" i="8"/>
  <c r="E789" i="8"/>
  <c r="E797" i="8"/>
  <c r="E805" i="8"/>
  <c r="E813" i="8"/>
  <c r="E821" i="8"/>
  <c r="E829" i="8"/>
  <c r="E837" i="8"/>
  <c r="E845" i="8"/>
  <c r="E853" i="8"/>
  <c r="E861" i="8"/>
  <c r="E869" i="8"/>
  <c r="E877" i="8"/>
  <c r="E885" i="8"/>
  <c r="E893" i="8"/>
  <c r="E901" i="8"/>
  <c r="E909" i="8"/>
  <c r="E917" i="8"/>
  <c r="E925" i="8"/>
  <c r="E933" i="8"/>
  <c r="E941" i="8"/>
  <c r="E949" i="8"/>
  <c r="E965" i="8"/>
  <c r="E973" i="8"/>
  <c r="E981" i="8"/>
  <c r="E989" i="8"/>
  <c r="E997" i="8"/>
  <c r="E1005" i="8"/>
  <c r="E1013" i="8"/>
  <c r="E1021" i="8"/>
  <c r="E1029" i="8"/>
  <c r="E1045" i="8"/>
  <c r="E1061" i="8"/>
  <c r="E1085" i="8"/>
  <c r="E1157" i="8"/>
  <c r="E1165" i="8"/>
  <c r="E1205" i="8"/>
  <c r="E1221" i="8"/>
  <c r="E1229" i="8"/>
  <c r="E1245" i="8"/>
  <c r="E1253" i="8"/>
  <c r="E1309" i="8"/>
  <c r="E1341" i="8"/>
  <c r="E1357" i="8"/>
  <c r="E1373" i="8"/>
  <c r="E1461" i="8"/>
  <c r="E1469" i="8"/>
  <c r="E1541" i="8"/>
  <c r="E1565" i="8"/>
  <c r="E1581" i="8"/>
  <c r="E1605" i="8"/>
  <c r="E1629" i="8"/>
  <c r="E1661" i="8"/>
  <c r="E1669" i="8"/>
  <c r="E1677" i="8"/>
  <c r="E1685" i="8"/>
  <c r="E1693" i="8"/>
  <c r="E1701" i="8"/>
  <c r="E1733" i="8"/>
  <c r="E1805" i="8"/>
  <c r="E1813" i="8"/>
  <c r="E1821" i="8"/>
  <c r="E1829" i="8"/>
  <c r="E1837" i="8"/>
  <c r="E1845" i="8"/>
  <c r="E1853" i="8"/>
  <c r="E1861" i="8"/>
  <c r="E1869" i="8"/>
  <c r="F3" i="13"/>
  <c r="F5" i="11"/>
  <c r="E6" i="11"/>
  <c r="E5" i="13"/>
  <c r="F4" i="13"/>
  <c r="E5" i="12"/>
  <c r="F4" i="12"/>
  <c r="E8" i="10"/>
  <c r="F7" i="10"/>
  <c r="J26" i="9"/>
  <c r="K26" i="9" s="1"/>
  <c r="J90" i="9"/>
  <c r="K90" i="9" s="1"/>
  <c r="J34" i="9"/>
  <c r="K34" i="9" s="1"/>
  <c r="J98" i="9"/>
  <c r="K98" i="9" s="1"/>
  <c r="J58" i="9"/>
  <c r="K58" i="9" s="1"/>
  <c r="J122" i="9"/>
  <c r="K122" i="9" s="1"/>
  <c r="J153" i="9"/>
  <c r="K153" i="9" s="1"/>
  <c r="J158" i="9"/>
  <c r="K158" i="9" s="1"/>
  <c r="J310" i="9"/>
  <c r="K310" i="9" s="1"/>
  <c r="J316" i="9"/>
  <c r="K316" i="9" s="1"/>
  <c r="J340" i="9"/>
  <c r="K340" i="9" s="1"/>
  <c r="J460" i="9"/>
  <c r="K460" i="9" s="1"/>
  <c r="J680" i="9"/>
  <c r="K680" i="9" s="1"/>
  <c r="J161" i="9"/>
  <c r="K161" i="9" s="1"/>
  <c r="J166" i="9"/>
  <c r="K166" i="9" s="1"/>
  <c r="J175" i="9"/>
  <c r="K175" i="9" s="1"/>
  <c r="J199" i="9"/>
  <c r="K199" i="9" s="1"/>
  <c r="J215" i="9"/>
  <c r="K215" i="9" s="1"/>
  <c r="J231" i="9"/>
  <c r="K231" i="9" s="1"/>
  <c r="J247" i="9"/>
  <c r="K247" i="9" s="1"/>
  <c r="J263" i="9"/>
  <c r="K263" i="9" s="1"/>
  <c r="J279" i="9"/>
  <c r="K279" i="9" s="1"/>
  <c r="J304" i="9"/>
  <c r="K304" i="9" s="1"/>
  <c r="J322" i="9"/>
  <c r="K322" i="9" s="1"/>
  <c r="J330" i="9"/>
  <c r="K330" i="9" s="1"/>
  <c r="J333" i="9"/>
  <c r="K333" i="9" s="1"/>
  <c r="J357" i="9"/>
  <c r="K357" i="9" s="1"/>
  <c r="J406" i="9"/>
  <c r="K406" i="9" s="1"/>
  <c r="J457" i="9"/>
  <c r="K457" i="9" s="1"/>
  <c r="J459" i="9"/>
  <c r="K459" i="9" s="1"/>
  <c r="J515" i="9"/>
  <c r="K515" i="9" s="1"/>
  <c r="J641" i="9"/>
  <c r="K641" i="9" s="1"/>
  <c r="J182" i="9"/>
  <c r="K182" i="9" s="1"/>
  <c r="J185" i="9"/>
  <c r="K185" i="9" s="1"/>
  <c r="J201" i="9"/>
  <c r="K201" i="9" s="1"/>
  <c r="J217" i="9"/>
  <c r="K217" i="9" s="1"/>
  <c r="J233" i="9"/>
  <c r="K233" i="9" s="1"/>
  <c r="J249" i="9"/>
  <c r="K249" i="9" s="1"/>
  <c r="J265" i="9"/>
  <c r="K265" i="9" s="1"/>
  <c r="J281" i="9"/>
  <c r="K281" i="9" s="1"/>
  <c r="J324" i="9"/>
  <c r="K324" i="9" s="1"/>
  <c r="J395" i="9"/>
  <c r="K395" i="9" s="1"/>
  <c r="J400" i="9"/>
  <c r="K400" i="9" s="1"/>
  <c r="J418" i="9"/>
  <c r="K418" i="9" s="1"/>
  <c r="J474" i="9"/>
  <c r="K474" i="9" s="1"/>
  <c r="J752" i="9"/>
  <c r="K752" i="9" s="1"/>
  <c r="J129" i="9"/>
  <c r="K129" i="9" s="1"/>
  <c r="J169" i="9"/>
  <c r="K169" i="9" s="1"/>
  <c r="J174" i="9"/>
  <c r="K174" i="9" s="1"/>
  <c r="J177" i="9"/>
  <c r="K177" i="9" s="1"/>
  <c r="J335" i="9"/>
  <c r="K335" i="9" s="1"/>
  <c r="J341" i="9"/>
  <c r="K341" i="9" s="1"/>
  <c r="J351" i="9"/>
  <c r="K351" i="9" s="1"/>
  <c r="J353" i="9"/>
  <c r="K353" i="9" s="1"/>
  <c r="J363" i="9"/>
  <c r="K363" i="9" s="1"/>
  <c r="J369" i="9"/>
  <c r="K369" i="9" s="1"/>
  <c r="J464" i="9"/>
  <c r="K464" i="9" s="1"/>
  <c r="J491" i="9"/>
  <c r="K491" i="9" s="1"/>
  <c r="J507" i="9"/>
  <c r="K507" i="9" s="1"/>
  <c r="J562" i="9"/>
  <c r="K562" i="9" s="1"/>
  <c r="J595" i="9"/>
  <c r="K595" i="9" s="1"/>
  <c r="J704" i="9"/>
  <c r="K704" i="9" s="1"/>
  <c r="J881" i="9"/>
  <c r="K881" i="9" s="1"/>
  <c r="J339" i="9"/>
  <c r="K339" i="9" s="1"/>
  <c r="J385" i="9"/>
  <c r="K385" i="9" s="1"/>
  <c r="J425" i="9"/>
  <c r="K425" i="9" s="1"/>
  <c r="J490" i="9"/>
  <c r="K490" i="9" s="1"/>
  <c r="J498" i="9"/>
  <c r="K498" i="9" s="1"/>
  <c r="J539" i="9"/>
  <c r="K539" i="9" s="1"/>
  <c r="J572" i="9"/>
  <c r="K572" i="9" s="1"/>
  <c r="J592" i="9"/>
  <c r="K592" i="9" s="1"/>
  <c r="J674" i="9"/>
  <c r="K674" i="9" s="1"/>
  <c r="J721" i="9"/>
  <c r="K721" i="9" s="1"/>
  <c r="J734" i="9"/>
  <c r="K734" i="9" s="1"/>
  <c r="J745" i="9"/>
  <c r="K745" i="9" s="1"/>
  <c r="J926" i="9"/>
  <c r="K926" i="9" s="1"/>
  <c r="J1084" i="9"/>
  <c r="K1084" i="9" s="1"/>
  <c r="J291" i="9"/>
  <c r="K291" i="9" s="1"/>
  <c r="J355" i="9"/>
  <c r="K355" i="9" s="1"/>
  <c r="J393" i="9"/>
  <c r="K393" i="9" s="1"/>
  <c r="J409" i="9"/>
  <c r="K409" i="9" s="1"/>
  <c r="J424" i="9"/>
  <c r="K424" i="9" s="1"/>
  <c r="J427" i="9"/>
  <c r="K427" i="9" s="1"/>
  <c r="J492" i="9"/>
  <c r="K492" i="9" s="1"/>
  <c r="J693" i="9"/>
  <c r="K693" i="9" s="1"/>
  <c r="J331" i="9"/>
  <c r="K331" i="9" s="1"/>
  <c r="J401" i="9"/>
  <c r="K401" i="9" s="1"/>
  <c r="J416" i="9"/>
  <c r="K416" i="9" s="1"/>
  <c r="J419" i="9"/>
  <c r="K419" i="9" s="1"/>
  <c r="J434" i="9"/>
  <c r="K434" i="9" s="1"/>
  <c r="J458" i="9"/>
  <c r="K458" i="9" s="1"/>
  <c r="J467" i="9"/>
  <c r="K467" i="9" s="1"/>
  <c r="J516" i="9"/>
  <c r="K516" i="9" s="1"/>
  <c r="J556" i="9"/>
  <c r="K556" i="9" s="1"/>
  <c r="J571" i="9"/>
  <c r="K571" i="9" s="1"/>
  <c r="J577" i="9"/>
  <c r="K577" i="9" s="1"/>
  <c r="J585" i="9"/>
  <c r="K585" i="9" s="1"/>
  <c r="J965" i="9"/>
  <c r="K965" i="9" s="1"/>
  <c r="J1028" i="9"/>
  <c r="K1028" i="9" s="1"/>
  <c r="J307" i="9"/>
  <c r="K307" i="9" s="1"/>
  <c r="J371" i="9"/>
  <c r="K371" i="9" s="1"/>
  <c r="J387" i="9"/>
  <c r="K387" i="9" s="1"/>
  <c r="J408" i="9"/>
  <c r="K408" i="9" s="1"/>
  <c r="J411" i="9"/>
  <c r="K411" i="9" s="1"/>
  <c r="J436" i="9"/>
  <c r="K436" i="9" s="1"/>
  <c r="J497" i="9"/>
  <c r="K497" i="9" s="1"/>
  <c r="J579" i="9"/>
  <c r="K579" i="9" s="1"/>
  <c r="J645" i="9"/>
  <c r="K645" i="9" s="1"/>
  <c r="J647" i="9"/>
  <c r="K647" i="9" s="1"/>
  <c r="J650" i="9"/>
  <c r="K650" i="9" s="1"/>
  <c r="J700" i="9"/>
  <c r="K700" i="9" s="1"/>
  <c r="J869" i="9"/>
  <c r="K869" i="9" s="1"/>
  <c r="J871" i="9"/>
  <c r="K871" i="9" s="1"/>
  <c r="J1211" i="9"/>
  <c r="K1211" i="9" s="1"/>
  <c r="J538" i="9"/>
  <c r="K538" i="9" s="1"/>
  <c r="J561" i="9"/>
  <c r="K561" i="9" s="1"/>
  <c r="J602" i="9"/>
  <c r="K602" i="9" s="1"/>
  <c r="J640" i="9"/>
  <c r="K640" i="9" s="1"/>
  <c r="J664" i="9"/>
  <c r="K664" i="9" s="1"/>
  <c r="J762" i="9"/>
  <c r="K762" i="9" s="1"/>
  <c r="J775" i="9"/>
  <c r="K775" i="9" s="1"/>
  <c r="J441" i="9"/>
  <c r="K441" i="9" s="1"/>
  <c r="J450" i="9"/>
  <c r="K450" i="9" s="1"/>
  <c r="J466" i="9"/>
  <c r="K466" i="9" s="1"/>
  <c r="J489" i="9"/>
  <c r="K489" i="9" s="1"/>
  <c r="J504" i="9"/>
  <c r="K504" i="9" s="1"/>
  <c r="J530" i="9"/>
  <c r="K530" i="9" s="1"/>
  <c r="J553" i="9"/>
  <c r="K553" i="9" s="1"/>
  <c r="J568" i="9"/>
  <c r="K568" i="9" s="1"/>
  <c r="J594" i="9"/>
  <c r="K594" i="9" s="1"/>
  <c r="J617" i="9"/>
  <c r="K617" i="9" s="1"/>
  <c r="J624" i="9"/>
  <c r="K624" i="9" s="1"/>
  <c r="J657" i="9"/>
  <c r="K657" i="9" s="1"/>
  <c r="J670" i="9"/>
  <c r="K670" i="9" s="1"/>
  <c r="J681" i="9"/>
  <c r="K681" i="9" s="1"/>
  <c r="J715" i="9"/>
  <c r="K715" i="9" s="1"/>
  <c r="J727" i="9"/>
  <c r="K727" i="9" s="1"/>
  <c r="J751" i="9"/>
  <c r="K751" i="9" s="1"/>
  <c r="J862" i="9"/>
  <c r="K862" i="9" s="1"/>
  <c r="J933" i="9"/>
  <c r="K933" i="9" s="1"/>
  <c r="J935" i="9"/>
  <c r="K935" i="9" s="1"/>
  <c r="J976" i="9"/>
  <c r="K976" i="9" s="1"/>
  <c r="J1006" i="9"/>
  <c r="K1006" i="9" s="1"/>
  <c r="J1034" i="9"/>
  <c r="K1034" i="9" s="1"/>
  <c r="J1053" i="9"/>
  <c r="K1053" i="9" s="1"/>
  <c r="J1286" i="9"/>
  <c r="K1286" i="9" s="1"/>
  <c r="J1365" i="9"/>
  <c r="K1365" i="9" s="1"/>
  <c r="J1421" i="9"/>
  <c r="K1421" i="9" s="1"/>
  <c r="J449" i="9"/>
  <c r="K449" i="9" s="1"/>
  <c r="J473" i="9"/>
  <c r="K473" i="9" s="1"/>
  <c r="J488" i="9"/>
  <c r="K488" i="9" s="1"/>
  <c r="J514" i="9"/>
  <c r="K514" i="9" s="1"/>
  <c r="J537" i="9"/>
  <c r="K537" i="9" s="1"/>
  <c r="J552" i="9"/>
  <c r="K552" i="9" s="1"/>
  <c r="J578" i="9"/>
  <c r="K578" i="9" s="1"/>
  <c r="J601" i="9"/>
  <c r="K601" i="9" s="1"/>
  <c r="J616" i="9"/>
  <c r="K616" i="9" s="1"/>
  <c r="J698" i="9"/>
  <c r="K698" i="9" s="1"/>
  <c r="J711" i="9"/>
  <c r="K711" i="9" s="1"/>
  <c r="J714" i="9"/>
  <c r="K714" i="9" s="1"/>
  <c r="J756" i="9"/>
  <c r="K756" i="9" s="1"/>
  <c r="J901" i="9"/>
  <c r="K901" i="9" s="1"/>
  <c r="J903" i="9"/>
  <c r="K903" i="9" s="1"/>
  <c r="J971" i="9"/>
  <c r="K971" i="9" s="1"/>
  <c r="J1018" i="9"/>
  <c r="K1018" i="9" s="1"/>
  <c r="J1069" i="9"/>
  <c r="K1069" i="9" s="1"/>
  <c r="J465" i="9"/>
  <c r="K465" i="9" s="1"/>
  <c r="J480" i="9"/>
  <c r="K480" i="9" s="1"/>
  <c r="J506" i="9"/>
  <c r="K506" i="9" s="1"/>
  <c r="J529" i="9"/>
  <c r="K529" i="9" s="1"/>
  <c r="J544" i="9"/>
  <c r="K544" i="9" s="1"/>
  <c r="J570" i="9"/>
  <c r="K570" i="9" s="1"/>
  <c r="J593" i="9"/>
  <c r="K593" i="9" s="1"/>
  <c r="J608" i="9"/>
  <c r="K608" i="9" s="1"/>
  <c r="J651" i="9"/>
  <c r="K651" i="9" s="1"/>
  <c r="J663" i="9"/>
  <c r="K663" i="9" s="1"/>
  <c r="J687" i="9"/>
  <c r="K687" i="9" s="1"/>
  <c r="J716" i="9"/>
  <c r="K716" i="9" s="1"/>
  <c r="J750" i="9"/>
  <c r="K750" i="9" s="1"/>
  <c r="J761" i="9"/>
  <c r="K761" i="9" s="1"/>
  <c r="J774" i="9"/>
  <c r="K774" i="9" s="1"/>
  <c r="J885" i="9"/>
  <c r="K885" i="9" s="1"/>
  <c r="J887" i="9"/>
  <c r="K887" i="9" s="1"/>
  <c r="J942" i="9"/>
  <c r="K942" i="9" s="1"/>
  <c r="J982" i="9"/>
  <c r="K982" i="9" s="1"/>
  <c r="J1263" i="9"/>
  <c r="K1263" i="9" s="1"/>
  <c r="J1266" i="9"/>
  <c r="K1266" i="9" s="1"/>
  <c r="J1268" i="9"/>
  <c r="K1268" i="9" s="1"/>
  <c r="J1400" i="9"/>
  <c r="K1400" i="9" s="1"/>
  <c r="J679" i="9"/>
  <c r="K679" i="9" s="1"/>
  <c r="J743" i="9"/>
  <c r="K743" i="9" s="1"/>
  <c r="J988" i="9"/>
  <c r="K988" i="9" s="1"/>
  <c r="J1017" i="9"/>
  <c r="K1017" i="9" s="1"/>
  <c r="J1068" i="9"/>
  <c r="K1068" i="9" s="1"/>
  <c r="J1073" i="9"/>
  <c r="K1073" i="9" s="1"/>
  <c r="J1125" i="9"/>
  <c r="K1125" i="9" s="1"/>
  <c r="J1146" i="9"/>
  <c r="K1146" i="9" s="1"/>
  <c r="J1148" i="9"/>
  <c r="K1148" i="9" s="1"/>
  <c r="J1256" i="9"/>
  <c r="K1256" i="9" s="1"/>
  <c r="J1311" i="9"/>
  <c r="K1311" i="9" s="1"/>
  <c r="J1314" i="9"/>
  <c r="K1314" i="9" s="1"/>
  <c r="J655" i="9"/>
  <c r="K655" i="9" s="1"/>
  <c r="J719" i="9"/>
  <c r="K719" i="9" s="1"/>
  <c r="J781" i="9"/>
  <c r="K781" i="9" s="1"/>
  <c r="J1005" i="9"/>
  <c r="K1005" i="9" s="1"/>
  <c r="J1029" i="9"/>
  <c r="K1029" i="9" s="1"/>
  <c r="J1035" i="9"/>
  <c r="K1035" i="9" s="1"/>
  <c r="J1043" i="9"/>
  <c r="K1043" i="9" s="1"/>
  <c r="J695" i="9"/>
  <c r="K695" i="9" s="1"/>
  <c r="J759" i="9"/>
  <c r="K759" i="9" s="1"/>
  <c r="J783" i="9"/>
  <c r="K783" i="9" s="1"/>
  <c r="J790" i="9"/>
  <c r="K790" i="9" s="1"/>
  <c r="J799" i="9"/>
  <c r="K799" i="9" s="1"/>
  <c r="J806" i="9"/>
  <c r="K806" i="9" s="1"/>
  <c r="J815" i="9"/>
  <c r="K815" i="9" s="1"/>
  <c r="J822" i="9"/>
  <c r="K822" i="9" s="1"/>
  <c r="J831" i="9"/>
  <c r="K831" i="9" s="1"/>
  <c r="J838" i="9"/>
  <c r="K838" i="9" s="1"/>
  <c r="J847" i="9"/>
  <c r="K847" i="9" s="1"/>
  <c r="J854" i="9"/>
  <c r="K854" i="9" s="1"/>
  <c r="J863" i="9"/>
  <c r="K863" i="9" s="1"/>
  <c r="J870" i="9"/>
  <c r="K870" i="9" s="1"/>
  <c r="J879" i="9"/>
  <c r="K879" i="9" s="1"/>
  <c r="J886" i="9"/>
  <c r="K886" i="9" s="1"/>
  <c r="J895" i="9"/>
  <c r="K895" i="9" s="1"/>
  <c r="J902" i="9"/>
  <c r="K902" i="9" s="1"/>
  <c r="J911" i="9"/>
  <c r="K911" i="9" s="1"/>
  <c r="J918" i="9"/>
  <c r="K918" i="9" s="1"/>
  <c r="J927" i="9"/>
  <c r="K927" i="9" s="1"/>
  <c r="J934" i="9"/>
  <c r="K934" i="9" s="1"/>
  <c r="J943" i="9"/>
  <c r="K943" i="9" s="1"/>
  <c r="J950" i="9"/>
  <c r="K950" i="9" s="1"/>
  <c r="J993" i="9"/>
  <c r="K993" i="9" s="1"/>
  <c r="J1022" i="9"/>
  <c r="K1022" i="9" s="1"/>
  <c r="J1107" i="9"/>
  <c r="K1107" i="9" s="1"/>
  <c r="J1157" i="9"/>
  <c r="K1157" i="9" s="1"/>
  <c r="J1178" i="9"/>
  <c r="K1178" i="9" s="1"/>
  <c r="J1180" i="9"/>
  <c r="K1180" i="9" s="1"/>
  <c r="J671" i="9"/>
  <c r="K671" i="9" s="1"/>
  <c r="J735" i="9"/>
  <c r="K735" i="9" s="1"/>
  <c r="J780" i="9"/>
  <c r="K780" i="9" s="1"/>
  <c r="J987" i="9"/>
  <c r="K987" i="9" s="1"/>
  <c r="J998" i="9"/>
  <c r="K998" i="9" s="1"/>
  <c r="J1011" i="9"/>
  <c r="K1011" i="9" s="1"/>
  <c r="J1109" i="9"/>
  <c r="K1109" i="9" s="1"/>
  <c r="J1130" i="9"/>
  <c r="K1130" i="9" s="1"/>
  <c r="J1132" i="9"/>
  <c r="K1132" i="9" s="1"/>
  <c r="J1187" i="9"/>
  <c r="K1187" i="9" s="1"/>
  <c r="J1215" i="9"/>
  <c r="K1215" i="9" s="1"/>
  <c r="J1232" i="9"/>
  <c r="K1232" i="9" s="1"/>
  <c r="J1239" i="9"/>
  <c r="K1239" i="9" s="1"/>
  <c r="J1250" i="9"/>
  <c r="K1250" i="9" s="1"/>
  <c r="J980" i="9"/>
  <c r="K980" i="9" s="1"/>
  <c r="J1041" i="9"/>
  <c r="K1041" i="9" s="1"/>
  <c r="J1052" i="9"/>
  <c r="K1052" i="9" s="1"/>
  <c r="J1075" i="9"/>
  <c r="K1075" i="9" s="1"/>
  <c r="J1090" i="9"/>
  <c r="K1090" i="9" s="1"/>
  <c r="J1106" i="9"/>
  <c r="K1106" i="9" s="1"/>
  <c r="J1122" i="9"/>
  <c r="K1122" i="9" s="1"/>
  <c r="J1138" i="9"/>
  <c r="K1138" i="9" s="1"/>
  <c r="J1154" i="9"/>
  <c r="K1154" i="9" s="1"/>
  <c r="J1170" i="9"/>
  <c r="K1170" i="9" s="1"/>
  <c r="J1186" i="9"/>
  <c r="K1186" i="9" s="1"/>
  <c r="J1202" i="9"/>
  <c r="K1202" i="9" s="1"/>
  <c r="J1238" i="9"/>
  <c r="K1238" i="9" s="1"/>
  <c r="J1249" i="9"/>
  <c r="K1249" i="9" s="1"/>
  <c r="J1262" i="9"/>
  <c r="K1262" i="9" s="1"/>
  <c r="J1340" i="9"/>
  <c r="K1340" i="9" s="1"/>
  <c r="J1364" i="9"/>
  <c r="K1364" i="9" s="1"/>
  <c r="J1410" i="9"/>
  <c r="K1410" i="9" s="1"/>
  <c r="J1513" i="9"/>
  <c r="K1513" i="9" s="1"/>
  <c r="J1020" i="9"/>
  <c r="K1020" i="9" s="1"/>
  <c r="J1044" i="9"/>
  <c r="K1044" i="9" s="1"/>
  <c r="J1092" i="9"/>
  <c r="K1092" i="9" s="1"/>
  <c r="J1108" i="9"/>
  <c r="K1108" i="9" s="1"/>
  <c r="J1124" i="9"/>
  <c r="K1124" i="9" s="1"/>
  <c r="J1140" i="9"/>
  <c r="K1140" i="9" s="1"/>
  <c r="J1156" i="9"/>
  <c r="K1156" i="9" s="1"/>
  <c r="J1172" i="9"/>
  <c r="K1172" i="9" s="1"/>
  <c r="J1188" i="9"/>
  <c r="K1188" i="9" s="1"/>
  <c r="J1204" i="9"/>
  <c r="K1204" i="9" s="1"/>
  <c r="J996" i="9"/>
  <c r="K996" i="9" s="1"/>
  <c r="J1036" i="9"/>
  <c r="K1036" i="9" s="1"/>
  <c r="J1059" i="9"/>
  <c r="K1059" i="9" s="1"/>
  <c r="J1216" i="9"/>
  <c r="K1216" i="9" s="1"/>
  <c r="J1222" i="9"/>
  <c r="K1222" i="9" s="1"/>
  <c r="J1233" i="9"/>
  <c r="K1233" i="9" s="1"/>
  <c r="J1267" i="9"/>
  <c r="K1267" i="9" s="1"/>
  <c r="J1279" i="9"/>
  <c r="K1279" i="9" s="1"/>
  <c r="J1285" i="9"/>
  <c r="K1285" i="9" s="1"/>
  <c r="J1290" i="9"/>
  <c r="K1290" i="9" s="1"/>
  <c r="J1296" i="9"/>
  <c r="K1296" i="9" s="1"/>
  <c r="J1310" i="9"/>
  <c r="K1310" i="9" s="1"/>
  <c r="J1334" i="9"/>
  <c r="K1334" i="9" s="1"/>
  <c r="J1371" i="9"/>
  <c r="K1371" i="9" s="1"/>
  <c r="J1394" i="9"/>
  <c r="K1394" i="9" s="1"/>
  <c r="J1467" i="9"/>
  <c r="K1467" i="9" s="1"/>
  <c r="J1528" i="9"/>
  <c r="K1528" i="9" s="1"/>
  <c r="J972" i="9"/>
  <c r="K972" i="9" s="1"/>
  <c r="J1051" i="9"/>
  <c r="K1051" i="9" s="1"/>
  <c r="J1081" i="9"/>
  <c r="K1081" i="9" s="1"/>
  <c r="J1209" i="9"/>
  <c r="K1209" i="9" s="1"/>
  <c r="J1227" i="9"/>
  <c r="K1227" i="9" s="1"/>
  <c r="J1245" i="9"/>
  <c r="K1245" i="9" s="1"/>
  <c r="J1261" i="9"/>
  <c r="K1261" i="9" s="1"/>
  <c r="J1358" i="9"/>
  <c r="K1358" i="9" s="1"/>
  <c r="J1388" i="9"/>
  <c r="K1388" i="9" s="1"/>
  <c r="J1231" i="9"/>
  <c r="K1231" i="9" s="1"/>
  <c r="J1295" i="9"/>
  <c r="K1295" i="9" s="1"/>
  <c r="J1300" i="9"/>
  <c r="K1300" i="9" s="1"/>
  <c r="J1326" i="9"/>
  <c r="K1326" i="9" s="1"/>
  <c r="J1346" i="9"/>
  <c r="K1346" i="9" s="1"/>
  <c r="J1357" i="9"/>
  <c r="K1357" i="9" s="1"/>
  <c r="J1370" i="9"/>
  <c r="K1370" i="9" s="1"/>
  <c r="J1422" i="9"/>
  <c r="K1422" i="9" s="1"/>
  <c r="J1450" i="9"/>
  <c r="K1450" i="9" s="1"/>
  <c r="J1461" i="9"/>
  <c r="K1461" i="9" s="1"/>
  <c r="J1675" i="9"/>
  <c r="K1675" i="9" s="1"/>
  <c r="J1678" i="9"/>
  <c r="K1678" i="9" s="1"/>
  <c r="J1207" i="9"/>
  <c r="K1207" i="9" s="1"/>
  <c r="J1271" i="9"/>
  <c r="K1271" i="9" s="1"/>
  <c r="J1333" i="9"/>
  <c r="K1333" i="9" s="1"/>
  <c r="J1411" i="9"/>
  <c r="K1411" i="9" s="1"/>
  <c r="J1435" i="9"/>
  <c r="K1435" i="9" s="1"/>
  <c r="J1639" i="9"/>
  <c r="K1639" i="9" s="1"/>
  <c r="J1247" i="9"/>
  <c r="K1247" i="9" s="1"/>
  <c r="J1303" i="9"/>
  <c r="K1303" i="9" s="1"/>
  <c r="J1308" i="9"/>
  <c r="K1308" i="9" s="1"/>
  <c r="J1335" i="9"/>
  <c r="K1335" i="9" s="1"/>
  <c r="J1341" i="9"/>
  <c r="K1341" i="9" s="1"/>
  <c r="J1398" i="9"/>
  <c r="K1398" i="9" s="1"/>
  <c r="J1427" i="9"/>
  <c r="K1427" i="9" s="1"/>
  <c r="J1223" i="9"/>
  <c r="K1223" i="9" s="1"/>
  <c r="J1287" i="9"/>
  <c r="K1287" i="9" s="1"/>
  <c r="J1353" i="9"/>
  <c r="K1353" i="9" s="1"/>
  <c r="J1369" i="9"/>
  <c r="K1369" i="9" s="1"/>
  <c r="J1416" i="9"/>
  <c r="K1416" i="9" s="1"/>
  <c r="J1432" i="9"/>
  <c r="K1432" i="9" s="1"/>
  <c r="J1561" i="9"/>
  <c r="K1561" i="9" s="1"/>
  <c r="J1593" i="9"/>
  <c r="K1593" i="9" s="1"/>
  <c r="J1625" i="9"/>
  <c r="K1625" i="9" s="1"/>
  <c r="J1339" i="9"/>
  <c r="K1339" i="9" s="1"/>
  <c r="J1403" i="9"/>
  <c r="K1403" i="9" s="1"/>
  <c r="J1442" i="9"/>
  <c r="K1442" i="9" s="1"/>
  <c r="J1449" i="9"/>
  <c r="K1449" i="9" s="1"/>
  <c r="J1460" i="9"/>
  <c r="K1460" i="9" s="1"/>
  <c r="J1473" i="9"/>
  <c r="K1473" i="9" s="1"/>
  <c r="J1502" i="9"/>
  <c r="K1502" i="9" s="1"/>
  <c r="J1544" i="9"/>
  <c r="K1544" i="9" s="1"/>
  <c r="J1631" i="9"/>
  <c r="K1631" i="9" s="1"/>
  <c r="J1636" i="9"/>
  <c r="K1636" i="9" s="1"/>
  <c r="J1669" i="9"/>
  <c r="K1669" i="9" s="1"/>
  <c r="J1781" i="9"/>
  <c r="K1781" i="9" s="1"/>
  <c r="J1379" i="9"/>
  <c r="K1379" i="9" s="1"/>
  <c r="J1425" i="9"/>
  <c r="K1425" i="9" s="1"/>
  <c r="J1434" i="9"/>
  <c r="K1434" i="9" s="1"/>
  <c r="J1540" i="9"/>
  <c r="K1540" i="9" s="1"/>
  <c r="J1552" i="9"/>
  <c r="K1552" i="9" s="1"/>
  <c r="J1554" i="9"/>
  <c r="K1554" i="9" s="1"/>
  <c r="J1568" i="9"/>
  <c r="K1568" i="9" s="1"/>
  <c r="J1570" i="9"/>
  <c r="K1570" i="9" s="1"/>
  <c r="J1584" i="9"/>
  <c r="K1584" i="9" s="1"/>
  <c r="J1586" i="9"/>
  <c r="K1586" i="9" s="1"/>
  <c r="J1600" i="9"/>
  <c r="K1600" i="9" s="1"/>
  <c r="J1602" i="9"/>
  <c r="K1602" i="9" s="1"/>
  <c r="J1616" i="9"/>
  <c r="K1616" i="9" s="1"/>
  <c r="J1618" i="9"/>
  <c r="K1618" i="9" s="1"/>
  <c r="J1633" i="9"/>
  <c r="K1633" i="9" s="1"/>
  <c r="J1638" i="9"/>
  <c r="K1638" i="9" s="1"/>
  <c r="J1649" i="9"/>
  <c r="K1649" i="9" s="1"/>
  <c r="J1355" i="9"/>
  <c r="K1355" i="9" s="1"/>
  <c r="J1419" i="9"/>
  <c r="K1419" i="9" s="1"/>
  <c r="J1514" i="9"/>
  <c r="K1514" i="9" s="1"/>
  <c r="J1721" i="9"/>
  <c r="K1721" i="9" s="1"/>
  <c r="J1395" i="9"/>
  <c r="K1395" i="9" s="1"/>
  <c r="J1433" i="9"/>
  <c r="K1433" i="9" s="1"/>
  <c r="J1456" i="9"/>
  <c r="K1456" i="9" s="1"/>
  <c r="J1472" i="9"/>
  <c r="K1472" i="9" s="1"/>
  <c r="J1496" i="9"/>
  <c r="K1496" i="9" s="1"/>
  <c r="J1501" i="9"/>
  <c r="K1501" i="9" s="1"/>
  <c r="J1507" i="9"/>
  <c r="K1507" i="9" s="1"/>
  <c r="J1537" i="9"/>
  <c r="K1537" i="9" s="1"/>
  <c r="J1665" i="9"/>
  <c r="K1665" i="9" s="1"/>
  <c r="J1506" i="9"/>
  <c r="K1506" i="9" s="1"/>
  <c r="J1543" i="9"/>
  <c r="K1543" i="9" s="1"/>
  <c r="J1632" i="9"/>
  <c r="K1632" i="9" s="1"/>
  <c r="J1648" i="9"/>
  <c r="K1648" i="9" s="1"/>
  <c r="J1664" i="9"/>
  <c r="K1664" i="9" s="1"/>
  <c r="J1679" i="9"/>
  <c r="K1679" i="9" s="1"/>
  <c r="J1698" i="9"/>
  <c r="K1698" i="9" s="1"/>
  <c r="J1731" i="9"/>
  <c r="K1731" i="9" s="1"/>
  <c r="J1754" i="9"/>
  <c r="K1754" i="9" s="1"/>
  <c r="J1756" i="9"/>
  <c r="K1756" i="9" s="1"/>
  <c r="J1482" i="9"/>
  <c r="K1482" i="9" s="1"/>
  <c r="J1530" i="9"/>
  <c r="K1530" i="9" s="1"/>
  <c r="J1535" i="9"/>
  <c r="K1535" i="9" s="1"/>
  <c r="J1546" i="9"/>
  <c r="K1546" i="9" s="1"/>
  <c r="J1637" i="9"/>
  <c r="K1637" i="9" s="1"/>
  <c r="J1650" i="9"/>
  <c r="K1650" i="9" s="1"/>
  <c r="J1687" i="9"/>
  <c r="K1687" i="9" s="1"/>
  <c r="J1801" i="9"/>
  <c r="K1801" i="9" s="1"/>
  <c r="J1458" i="9"/>
  <c r="K1458" i="9" s="1"/>
  <c r="J1538" i="9"/>
  <c r="K1538" i="9" s="1"/>
  <c r="J1553" i="9"/>
  <c r="K1553" i="9" s="1"/>
  <c r="J1562" i="9"/>
  <c r="K1562" i="9" s="1"/>
  <c r="J1569" i="9"/>
  <c r="K1569" i="9" s="1"/>
  <c r="J1578" i="9"/>
  <c r="K1578" i="9" s="1"/>
  <c r="J1585" i="9"/>
  <c r="K1585" i="9" s="1"/>
  <c r="J1594" i="9"/>
  <c r="K1594" i="9" s="1"/>
  <c r="J1601" i="9"/>
  <c r="K1601" i="9" s="1"/>
  <c r="J1610" i="9"/>
  <c r="K1610" i="9" s="1"/>
  <c r="J1617" i="9"/>
  <c r="K1617" i="9" s="1"/>
  <c r="J1626" i="9"/>
  <c r="K1626" i="9" s="1"/>
  <c r="J1655" i="9"/>
  <c r="K1655" i="9" s="1"/>
  <c r="J1695" i="9"/>
  <c r="K1695" i="9" s="1"/>
  <c r="J1704" i="9"/>
  <c r="K1704" i="9" s="1"/>
  <c r="J1715" i="9"/>
  <c r="K1715" i="9" s="1"/>
  <c r="J1836" i="9"/>
  <c r="K1836" i="9" s="1"/>
  <c r="J1498" i="9"/>
  <c r="K1498" i="9" s="1"/>
  <c r="J1643" i="9"/>
  <c r="K1643" i="9" s="1"/>
  <c r="J1670" i="9"/>
  <c r="K1670" i="9" s="1"/>
  <c r="J1673" i="9"/>
  <c r="K1673" i="9" s="1"/>
  <c r="J1712" i="9"/>
  <c r="K1712" i="9" s="1"/>
  <c r="J1749" i="9"/>
  <c r="K1749" i="9" s="1"/>
  <c r="J1788" i="9"/>
  <c r="K1788" i="9" s="1"/>
  <c r="J1834" i="9"/>
  <c r="K1834" i="9" s="1"/>
  <c r="J1686" i="9"/>
  <c r="K1686" i="9" s="1"/>
  <c r="J1813" i="9"/>
  <c r="K1813" i="9" s="1"/>
  <c r="J1818" i="9"/>
  <c r="K1818" i="9" s="1"/>
  <c r="J1820" i="9"/>
  <c r="K1820" i="9" s="1"/>
  <c r="J1833" i="9"/>
  <c r="K1833" i="9" s="1"/>
  <c r="J1843" i="9"/>
  <c r="K1843" i="9" s="1"/>
  <c r="J1657" i="9"/>
  <c r="K1657" i="9" s="1"/>
  <c r="J1662" i="9"/>
  <c r="K1662" i="9" s="1"/>
  <c r="J1690" i="9"/>
  <c r="K1690" i="9" s="1"/>
  <c r="J1693" i="9"/>
  <c r="K1693" i="9" s="1"/>
  <c r="J1720" i="9"/>
  <c r="K1720" i="9" s="1"/>
  <c r="J1765" i="9"/>
  <c r="K1765" i="9" s="1"/>
  <c r="J1770" i="9"/>
  <c r="K1770" i="9" s="1"/>
  <c r="J1772" i="9"/>
  <c r="K1772" i="9" s="1"/>
  <c r="J1785" i="9"/>
  <c r="K1785" i="9" s="1"/>
  <c r="J1795" i="9"/>
  <c r="K1795" i="9" s="1"/>
  <c r="J1634" i="9"/>
  <c r="K1634" i="9" s="1"/>
  <c r="J1685" i="9"/>
  <c r="K1685" i="9" s="1"/>
  <c r="J1696" i="9"/>
  <c r="K1696" i="9" s="1"/>
  <c r="J1703" i="9"/>
  <c r="K1703" i="9" s="1"/>
  <c r="J1710" i="9"/>
  <c r="K1710" i="9" s="1"/>
  <c r="J1713" i="9"/>
  <c r="K1713" i="9" s="1"/>
  <c r="J1716" i="9"/>
  <c r="K1716" i="9" s="1"/>
  <c r="J1747" i="9"/>
  <c r="K1747" i="9" s="1"/>
  <c r="J1852" i="9"/>
  <c r="K1852" i="9" s="1"/>
  <c r="J1875" i="9"/>
  <c r="K1875" i="9" s="1"/>
  <c r="J1797" i="9"/>
  <c r="K1797" i="9" s="1"/>
  <c r="J1802" i="9"/>
  <c r="K1802" i="9" s="1"/>
  <c r="J1804" i="9"/>
  <c r="K1804" i="9" s="1"/>
  <c r="J1817" i="9"/>
  <c r="K1817" i="9" s="1"/>
  <c r="J1827" i="9"/>
  <c r="K1827" i="9" s="1"/>
  <c r="J1702" i="9"/>
  <c r="K1702" i="9" s="1"/>
  <c r="J1730" i="9"/>
  <c r="K1730" i="9" s="1"/>
  <c r="J1739" i="9"/>
  <c r="K1739" i="9" s="1"/>
  <c r="J1746" i="9"/>
  <c r="K1746" i="9" s="1"/>
  <c r="J1755" i="9"/>
  <c r="K1755" i="9" s="1"/>
  <c r="J1762" i="9"/>
  <c r="K1762" i="9" s="1"/>
  <c r="J1771" i="9"/>
  <c r="K1771" i="9" s="1"/>
  <c r="J1778" i="9"/>
  <c r="K1778" i="9" s="1"/>
  <c r="J1787" i="9"/>
  <c r="K1787" i="9" s="1"/>
  <c r="J1794" i="9"/>
  <c r="K1794" i="9" s="1"/>
  <c r="J1803" i="9"/>
  <c r="K1803" i="9" s="1"/>
  <c r="J1810" i="9"/>
  <c r="K1810" i="9" s="1"/>
  <c r="J1819" i="9"/>
  <c r="K1819" i="9" s="1"/>
  <c r="J1826" i="9"/>
  <c r="K1826" i="9" s="1"/>
  <c r="J1835" i="9"/>
  <c r="K1835" i="9" s="1"/>
  <c r="J1842" i="9"/>
  <c r="K1842" i="9" s="1"/>
  <c r="J1851" i="9"/>
  <c r="K1851" i="9" s="1"/>
  <c r="J1858" i="9"/>
  <c r="K1858" i="9" s="1"/>
  <c r="J1867" i="9"/>
  <c r="K1867" i="9" s="1"/>
  <c r="J1874" i="9"/>
  <c r="K1874" i="9" s="1"/>
  <c r="J1883" i="9"/>
  <c r="K1883" i="9" s="1"/>
  <c r="J1718" i="9"/>
  <c r="K1718" i="9" s="1"/>
  <c r="J1694" i="9"/>
  <c r="K1694" i="9" s="1"/>
  <c r="J1734" i="9"/>
  <c r="K1734" i="9" s="1"/>
  <c r="J1750" i="9"/>
  <c r="K1750" i="9" s="1"/>
  <c r="J1766" i="9"/>
  <c r="K1766" i="9" s="1"/>
  <c r="J1782" i="9"/>
  <c r="K1782" i="9" s="1"/>
  <c r="J1798" i="9"/>
  <c r="K1798" i="9" s="1"/>
  <c r="J1814" i="9"/>
  <c r="K1814" i="9" s="1"/>
  <c r="J1830" i="9"/>
  <c r="K1830" i="9" s="1"/>
  <c r="J1846" i="9"/>
  <c r="K1846" i="9" s="1"/>
  <c r="J1862" i="9"/>
  <c r="K1862" i="9" s="1"/>
  <c r="J1878" i="9"/>
  <c r="K1878" i="9" s="1"/>
  <c r="L10" i="9"/>
  <c r="L11" i="9" s="1"/>
  <c r="L12" i="9" s="1"/>
  <c r="L13" i="9" s="1"/>
  <c r="L14" i="9" s="1"/>
  <c r="L15" i="9" s="1"/>
  <c r="L16" i="9" s="1"/>
  <c r="L17" i="9" s="1"/>
  <c r="L18" i="9" s="1"/>
  <c r="L19" i="9" s="1"/>
  <c r="L20" i="9" s="1"/>
  <c r="L21" i="9" s="1"/>
  <c r="L22" i="9" s="1"/>
  <c r="L23" i="9" s="1"/>
  <c r="L24" i="9" s="1"/>
  <c r="L25" i="9" s="1"/>
  <c r="L26" i="9" s="1"/>
  <c r="L27" i="9" s="1"/>
  <c r="L28" i="9" s="1"/>
  <c r="L29" i="9" s="1"/>
  <c r="L30" i="9" s="1"/>
  <c r="L31" i="9" s="1"/>
  <c r="L32" i="9" s="1"/>
  <c r="L33" i="9" s="1"/>
  <c r="L34" i="9" s="1"/>
  <c r="L35" i="9" s="1"/>
  <c r="L36" i="9" s="1"/>
  <c r="L37" i="9" s="1"/>
  <c r="L38" i="9" s="1"/>
  <c r="L39" i="9" s="1"/>
  <c r="L40" i="9" s="1"/>
  <c r="L41" i="9" s="1"/>
  <c r="L42" i="9" s="1"/>
  <c r="L43" i="9" s="1"/>
  <c r="L44" i="9" s="1"/>
  <c r="L45" i="9" s="1"/>
  <c r="L46" i="9" s="1"/>
  <c r="L47" i="9" s="1"/>
  <c r="L48" i="9" s="1"/>
  <c r="L49" i="9" s="1"/>
  <c r="L50" i="9" s="1"/>
  <c r="L51" i="9" s="1"/>
  <c r="L52" i="9" s="1"/>
  <c r="L53" i="9" s="1"/>
  <c r="L54" i="9" s="1"/>
  <c r="L55" i="9" s="1"/>
  <c r="L56" i="9" s="1"/>
  <c r="L57" i="9" s="1"/>
  <c r="L58" i="9" s="1"/>
  <c r="L59" i="9" s="1"/>
  <c r="L60" i="9" s="1"/>
  <c r="L61" i="9" s="1"/>
  <c r="L62" i="9" s="1"/>
  <c r="L63" i="9" s="1"/>
  <c r="L64" i="9" s="1"/>
  <c r="L65" i="9" s="1"/>
  <c r="L66" i="9" s="1"/>
  <c r="L67" i="9" s="1"/>
  <c r="L68" i="9" s="1"/>
  <c r="L69" i="9" s="1"/>
  <c r="L70" i="9" s="1"/>
  <c r="L71" i="9" s="1"/>
  <c r="L72" i="9" s="1"/>
  <c r="L73" i="9" s="1"/>
  <c r="L74" i="9" s="1"/>
  <c r="L75" i="9" s="1"/>
  <c r="L76" i="9" s="1"/>
  <c r="L77" i="9" s="1"/>
  <c r="L78" i="9" s="1"/>
  <c r="L79" i="9" s="1"/>
  <c r="L80" i="9" s="1"/>
  <c r="L81" i="9" s="1"/>
  <c r="L82" i="9" s="1"/>
  <c r="L83" i="9" s="1"/>
  <c r="L84" i="9" s="1"/>
  <c r="L85" i="9" s="1"/>
  <c r="L86" i="9" s="1"/>
  <c r="L87" i="9" s="1"/>
  <c r="L88" i="9" s="1"/>
  <c r="L89" i="9" s="1"/>
  <c r="L90" i="9" s="1"/>
  <c r="L91" i="9" s="1"/>
  <c r="L92" i="9" s="1"/>
  <c r="L93" i="9" s="1"/>
  <c r="L94" i="9" s="1"/>
  <c r="L95" i="9" s="1"/>
  <c r="L96" i="9" s="1"/>
  <c r="L97" i="9" s="1"/>
  <c r="D1174" i="9"/>
  <c r="D1443" i="9"/>
  <c r="D1686" i="9"/>
  <c r="D43" i="9"/>
  <c r="D51" i="9"/>
  <c r="D59" i="9"/>
  <c r="D98" i="9"/>
  <c r="D106" i="9"/>
  <c r="D129" i="9"/>
  <c r="D184" i="9"/>
  <c r="D192" i="9"/>
  <c r="D207" i="9"/>
  <c r="D230" i="9"/>
  <c r="D270" i="9"/>
  <c r="D358" i="9"/>
  <c r="D374" i="9"/>
  <c r="D390" i="9"/>
  <c r="D419" i="9"/>
  <c r="D427" i="9"/>
  <c r="D474" i="9"/>
  <c r="D482" i="9"/>
  <c r="D490" i="9"/>
  <c r="D506" i="9"/>
  <c r="D554" i="9"/>
  <c r="D823" i="9"/>
  <c r="D1037" i="9"/>
  <c r="D1090" i="9"/>
  <c r="D1113" i="9"/>
  <c r="D1128" i="9"/>
  <c r="D1136" i="9"/>
  <c r="D1152" i="9"/>
  <c r="D1191" i="9"/>
  <c r="D1353" i="9"/>
  <c r="D1360" i="9"/>
  <c r="D1436" i="9"/>
  <c r="D1460" i="9"/>
  <c r="D1515" i="9"/>
  <c r="D1516" i="9"/>
  <c r="D1624" i="9"/>
  <c r="D1655" i="9"/>
  <c r="D1663" i="9"/>
  <c r="D1671" i="9"/>
  <c r="D20" i="9"/>
  <c r="D28" i="9"/>
  <c r="D36" i="9"/>
  <c r="D52" i="9"/>
  <c r="D68" i="9"/>
  <c r="D91" i="9"/>
  <c r="D138" i="9"/>
  <c r="D146" i="9"/>
  <c r="D154" i="9"/>
  <c r="D162" i="9"/>
  <c r="D170" i="9"/>
  <c r="D328" i="9"/>
  <c r="D351" i="9"/>
  <c r="D383" i="9"/>
  <c r="D398" i="9"/>
  <c r="D405" i="9"/>
  <c r="D412" i="9"/>
  <c r="D932" i="9"/>
  <c r="D946" i="9"/>
  <c r="D1038" i="9"/>
  <c r="D1046" i="9"/>
  <c r="D1062" i="9"/>
  <c r="D1399" i="9"/>
  <c r="D1586" i="9"/>
  <c r="D1602" i="9"/>
  <c r="D1610" i="9"/>
  <c r="D1633" i="9"/>
  <c r="D1664" i="9"/>
  <c r="D1855" i="9"/>
  <c r="D245" i="9"/>
  <c r="D269" i="9"/>
  <c r="D1678" i="9"/>
  <c r="D1702" i="9"/>
  <c r="D305" i="9"/>
  <c r="D795" i="9"/>
  <c r="D826" i="9"/>
  <c r="D842" i="9"/>
  <c r="D858" i="9"/>
  <c r="D926" i="9"/>
  <c r="D1001" i="9"/>
  <c r="D1024" i="9"/>
  <c r="D1279" i="9"/>
  <c r="D1348" i="9"/>
  <c r="D1746" i="9"/>
  <c r="D1754" i="9"/>
  <c r="D1793" i="9"/>
  <c r="D1841" i="9"/>
  <c r="D261" i="9"/>
  <c r="D593" i="9"/>
  <c r="D1166" i="9"/>
  <c r="D1869" i="9"/>
  <c r="D969" i="9"/>
  <c r="D970" i="9"/>
  <c r="D1193" i="9"/>
  <c r="D1194" i="9"/>
  <c r="D282" i="9"/>
  <c r="D606" i="9"/>
  <c r="D630" i="9"/>
  <c r="D756" i="9"/>
  <c r="D764" i="9"/>
  <c r="D772" i="9"/>
  <c r="D780" i="9"/>
  <c r="D859" i="9"/>
  <c r="D890" i="9"/>
  <c r="D979" i="9"/>
  <c r="D994" i="9"/>
  <c r="D1009" i="9"/>
  <c r="D1025" i="9"/>
  <c r="D1225" i="9"/>
  <c r="D1272" i="9"/>
  <c r="D1550" i="9"/>
  <c r="D1786" i="9"/>
  <c r="D277" i="9"/>
  <c r="D537" i="9"/>
  <c r="D974" i="9"/>
  <c r="D1097" i="9"/>
  <c r="D1459" i="9"/>
  <c r="D1491" i="9"/>
  <c r="D283" i="9"/>
  <c r="D623" i="9"/>
  <c r="D679" i="9"/>
  <c r="D1010" i="9"/>
  <c r="D1226" i="9"/>
  <c r="D1241" i="9"/>
  <c r="D1520" i="9"/>
  <c r="D1527" i="9"/>
  <c r="D1716" i="9"/>
  <c r="D1801" i="9"/>
  <c r="D1863" i="9"/>
  <c r="D21" i="9"/>
  <c r="D30" i="9"/>
  <c r="D46" i="9"/>
  <c r="D62" i="9"/>
  <c r="D100" i="9"/>
  <c r="D108" i="9"/>
  <c r="D115" i="9"/>
  <c r="D123" i="9"/>
  <c r="D178" i="9"/>
  <c r="D201" i="9"/>
  <c r="D217" i="9"/>
  <c r="D231" i="9"/>
  <c r="D262" i="9"/>
  <c r="D290" i="9"/>
  <c r="D299" i="9"/>
  <c r="D314" i="9"/>
  <c r="D361" i="9"/>
  <c r="D368" i="9"/>
  <c r="D399" i="9"/>
  <c r="D413" i="9"/>
  <c r="D452" i="9"/>
  <c r="D467" i="9"/>
  <c r="D539" i="9"/>
  <c r="D547" i="9"/>
  <c r="D585" i="9"/>
  <c r="D672" i="9"/>
  <c r="D688" i="9"/>
  <c r="D696" i="9"/>
  <c r="D734" i="9"/>
  <c r="D797" i="9"/>
  <c r="D817" i="9"/>
  <c r="D852" i="9"/>
  <c r="D861" i="9"/>
  <c r="D919" i="9"/>
  <c r="D934" i="9"/>
  <c r="D989" i="9"/>
  <c r="D995" i="9"/>
  <c r="D1018" i="9"/>
  <c r="D1031" i="9"/>
  <c r="D1070" i="9"/>
  <c r="D1091" i="9"/>
  <c r="D1137" i="9"/>
  <c r="D1177" i="9"/>
  <c r="D1198" i="9"/>
  <c r="D1227" i="9"/>
  <c r="D1300" i="9"/>
  <c r="D1316" i="9"/>
  <c r="D1324" i="9"/>
  <c r="D1369" i="9"/>
  <c r="D1406" i="9"/>
  <c r="D1453" i="9"/>
  <c r="D1536" i="9"/>
  <c r="D1551" i="9"/>
  <c r="D1573" i="9"/>
  <c r="D1582" i="9"/>
  <c r="D1641" i="9"/>
  <c r="D1673" i="9"/>
  <c r="D1695" i="9"/>
  <c r="D1763" i="9"/>
  <c r="D1771" i="9"/>
  <c r="D1779" i="9"/>
  <c r="D1787" i="9"/>
  <c r="D1794" i="9"/>
  <c r="D1802" i="9"/>
  <c r="D1810" i="9"/>
  <c r="D1826" i="9"/>
  <c r="D1834" i="9"/>
  <c r="D55" i="9"/>
  <c r="D63" i="9"/>
  <c r="D133" i="9"/>
  <c r="D141" i="9"/>
  <c r="D149" i="9"/>
  <c r="D157" i="9"/>
  <c r="D165" i="9"/>
  <c r="D180" i="9"/>
  <c r="D204" i="9"/>
  <c r="D226" i="9"/>
  <c r="D233" i="9"/>
  <c r="D241" i="9"/>
  <c r="D293" i="9"/>
  <c r="D300" i="9"/>
  <c r="D362" i="9"/>
  <c r="D401" i="9"/>
  <c r="D431" i="9"/>
  <c r="D438" i="9"/>
  <c r="D446" i="9"/>
  <c r="D564" i="9"/>
  <c r="D572" i="9"/>
  <c r="D587" i="9"/>
  <c r="D595" i="9"/>
  <c r="D626" i="9"/>
  <c r="D634" i="9"/>
  <c r="D642" i="9"/>
  <c r="D650" i="9"/>
  <c r="D658" i="9"/>
  <c r="D674" i="9"/>
  <c r="D759" i="9"/>
  <c r="D768" i="9"/>
  <c r="D846" i="9"/>
  <c r="D862" i="9"/>
  <c r="D899" i="9"/>
  <c r="D955" i="9"/>
  <c r="D1033" i="9"/>
  <c r="D1041" i="9"/>
  <c r="D1072" i="9"/>
  <c r="D1080" i="9"/>
  <c r="D1093" i="9"/>
  <c r="D1131" i="9"/>
  <c r="D1243" i="9"/>
  <c r="D1260" i="9"/>
  <c r="D1289" i="9"/>
  <c r="D1302" i="9"/>
  <c r="D1318" i="9"/>
  <c r="D1334" i="9"/>
  <c r="D1343" i="9"/>
  <c r="D1349" i="9"/>
  <c r="D1394" i="9"/>
  <c r="D1487" i="9"/>
  <c r="D1523" i="9"/>
  <c r="D1576" i="9"/>
  <c r="D1636" i="9"/>
  <c r="D1643" i="9"/>
  <c r="D1666" i="9"/>
  <c r="D1674" i="9"/>
  <c r="D1719" i="9"/>
  <c r="D1727" i="9"/>
  <c r="D1735" i="9"/>
  <c r="D1758" i="9"/>
  <c r="D1774" i="9"/>
  <c r="D1796" i="9"/>
  <c r="D1873" i="9"/>
  <c r="D249" i="9"/>
  <c r="D285" i="9"/>
  <c r="D557" i="9"/>
  <c r="D580" i="9"/>
  <c r="D722" i="9"/>
  <c r="D819" i="9"/>
  <c r="D1495" i="9"/>
  <c r="D1690" i="9"/>
  <c r="D1712" i="9"/>
  <c r="D1743" i="9"/>
  <c r="D1866" i="9"/>
  <c r="D10" i="9"/>
  <c r="D25" i="9"/>
  <c r="D33" i="9"/>
  <c r="D88" i="9"/>
  <c r="D104" i="9"/>
  <c r="D119" i="9"/>
  <c r="D127" i="9"/>
  <c r="D175" i="9"/>
  <c r="D183" i="9"/>
  <c r="D205" i="9"/>
  <c r="D266" i="9"/>
  <c r="D281" i="9"/>
  <c r="D310" i="9"/>
  <c r="D364" i="9"/>
  <c r="D372" i="9"/>
  <c r="D425" i="9"/>
  <c r="D440" i="9"/>
  <c r="D448" i="9"/>
  <c r="D511" i="9"/>
  <c r="D519" i="9"/>
  <c r="D543" i="9"/>
  <c r="D596" i="9"/>
  <c r="D612" i="9"/>
  <c r="D620" i="9"/>
  <c r="D738" i="9"/>
  <c r="D746" i="9"/>
  <c r="D777" i="9"/>
  <c r="D785" i="9"/>
  <c r="D792" i="9"/>
  <c r="D833" i="9"/>
  <c r="D857" i="9"/>
  <c r="D871" i="9"/>
  <c r="D887" i="9"/>
  <c r="D894" i="9"/>
  <c r="D950" i="9"/>
  <c r="D957" i="9"/>
  <c r="D964" i="9"/>
  <c r="D971" i="9"/>
  <c r="D977" i="9"/>
  <c r="D1000" i="9"/>
  <c r="D1088" i="9"/>
  <c r="D1172" i="9"/>
  <c r="D1195" i="9"/>
  <c r="D1201" i="9"/>
  <c r="D1245" i="9"/>
  <c r="D1261" i="9"/>
  <c r="D1269" i="9"/>
  <c r="D1283" i="9"/>
  <c r="D1328" i="9"/>
  <c r="D1336" i="9"/>
  <c r="D1344" i="9"/>
  <c r="D1389" i="9"/>
  <c r="D1433" i="9"/>
  <c r="D1449" i="9"/>
  <c r="D1465" i="9"/>
  <c r="D1510" i="9"/>
  <c r="D1569" i="9"/>
  <c r="D1577" i="9"/>
  <c r="D1608" i="9"/>
  <c r="D1638" i="9"/>
  <c r="D1645" i="9"/>
  <c r="D1668" i="9"/>
  <c r="D1677" i="9"/>
  <c r="D1737" i="9"/>
  <c r="D1775" i="9"/>
  <c r="D1822" i="9"/>
  <c r="D954" i="9"/>
  <c r="D953" i="9"/>
  <c r="D15" i="9"/>
  <c r="D22" i="9"/>
  <c r="D38" i="9"/>
  <c r="D306" i="9"/>
  <c r="D365" i="9"/>
  <c r="D379" i="9"/>
  <c r="D386" i="9"/>
  <c r="D454" i="9"/>
  <c r="D476" i="9"/>
  <c r="D484" i="9"/>
  <c r="D555" i="9"/>
  <c r="D608" i="9"/>
  <c r="D860" i="9"/>
  <c r="D866" i="9"/>
  <c r="D881" i="9"/>
  <c r="D888" i="9"/>
  <c r="D909" i="9"/>
  <c r="D908" i="9"/>
  <c r="D1085" i="9"/>
  <c r="D1084" i="9"/>
  <c r="D1153" i="9"/>
  <c r="D1554" i="9"/>
  <c r="D1849" i="9"/>
  <c r="D16" i="9"/>
  <c r="D23" i="9"/>
  <c r="D31" i="9"/>
  <c r="D223" i="9"/>
  <c r="D244" i="9"/>
  <c r="D360" i="9"/>
  <c r="D373" i="9"/>
  <c r="D409" i="9"/>
  <c r="D469" i="9"/>
  <c r="D477" i="9"/>
  <c r="D548" i="9"/>
  <c r="D601" i="9"/>
  <c r="D854" i="9"/>
  <c r="D984" i="9"/>
  <c r="D1064" i="9"/>
  <c r="D1065" i="9"/>
  <c r="D1138" i="9"/>
  <c r="D1437" i="9"/>
  <c r="D1489" i="9"/>
  <c r="D1490" i="9"/>
  <c r="D1788" i="9"/>
  <c r="D53" i="9"/>
  <c r="D393" i="9"/>
  <c r="D729" i="9"/>
  <c r="D49" i="9"/>
  <c r="D135" i="9"/>
  <c r="D143" i="9"/>
  <c r="D151" i="9"/>
  <c r="D159" i="9"/>
  <c r="D167" i="9"/>
  <c r="D196" i="9"/>
  <c r="D203" i="9"/>
  <c r="D210" i="9"/>
  <c r="D267" i="9"/>
  <c r="D317" i="9"/>
  <c r="D338" i="9"/>
  <c r="D418" i="9"/>
  <c r="D449" i="9"/>
  <c r="D565" i="9"/>
  <c r="D573" i="9"/>
  <c r="D771" i="9"/>
  <c r="D787" i="9"/>
  <c r="D808" i="9"/>
  <c r="D821" i="9"/>
  <c r="D848" i="9"/>
  <c r="D958" i="9"/>
  <c r="D965" i="9"/>
  <c r="D1364" i="9"/>
  <c r="D1401" i="9"/>
  <c r="D1535" i="9"/>
  <c r="D1534" i="9"/>
  <c r="D1684" i="9"/>
  <c r="D130" i="9"/>
  <c r="D483" i="9"/>
  <c r="D615" i="9"/>
  <c r="D744" i="9"/>
  <c r="D900" i="9"/>
  <c r="D1098" i="9"/>
  <c r="D1560" i="9"/>
  <c r="D1556" i="9"/>
  <c r="D1557" i="9"/>
  <c r="D232" i="9"/>
  <c r="D354" i="9"/>
  <c r="D605" i="9"/>
  <c r="D604" i="9"/>
  <c r="D1292" i="9"/>
  <c r="D1291" i="9"/>
  <c r="D1395" i="9"/>
  <c r="D1439" i="9"/>
  <c r="D1461" i="9"/>
  <c r="D1767" i="9"/>
  <c r="D37" i="9"/>
  <c r="D193" i="9"/>
  <c r="D935" i="9"/>
  <c r="D720" i="9"/>
  <c r="D719" i="9"/>
  <c r="D1728" i="9"/>
  <c r="D1729" i="9"/>
  <c r="D67" i="9"/>
  <c r="D75" i="9"/>
  <c r="D90" i="9"/>
  <c r="D120" i="9"/>
  <c r="D128" i="9"/>
  <c r="D136" i="9"/>
  <c r="D144" i="9"/>
  <c r="D152" i="9"/>
  <c r="D160" i="9"/>
  <c r="D168" i="9"/>
  <c r="D176" i="9"/>
  <c r="D297" i="9"/>
  <c r="D312" i="9"/>
  <c r="D318" i="9"/>
  <c r="D348" i="9"/>
  <c r="D392" i="9"/>
  <c r="D428" i="9"/>
  <c r="D497" i="9"/>
  <c r="D513" i="9"/>
  <c r="D521" i="9"/>
  <c r="D529" i="9"/>
  <c r="D536" i="9"/>
  <c r="D544" i="9"/>
  <c r="D552" i="9"/>
  <c r="D628" i="9"/>
  <c r="D652" i="9"/>
  <c r="D676" i="9"/>
  <c r="D699" i="9"/>
  <c r="D743" i="9"/>
  <c r="D757" i="9"/>
  <c r="D941" i="9"/>
  <c r="D1181" i="9"/>
  <c r="D1189" i="9"/>
  <c r="D1202" i="9"/>
  <c r="D1262" i="9"/>
  <c r="D1270" i="9"/>
  <c r="D1337" i="9"/>
  <c r="D1625" i="9"/>
  <c r="E10" i="9"/>
  <c r="D24" i="9"/>
  <c r="D39" i="9"/>
  <c r="D47" i="9"/>
  <c r="D69" i="9"/>
  <c r="D78" i="9"/>
  <c r="D84" i="9"/>
  <c r="D92" i="9"/>
  <c r="D99" i="9"/>
  <c r="D107" i="9"/>
  <c r="D114" i="9"/>
  <c r="D122" i="9"/>
  <c r="D161" i="9"/>
  <c r="D169" i="9"/>
  <c r="D191" i="9"/>
  <c r="D237" i="9"/>
  <c r="D250" i="9"/>
  <c r="D265" i="9"/>
  <c r="D271" i="9"/>
  <c r="D326" i="9"/>
  <c r="D340" i="9"/>
  <c r="D394" i="9"/>
  <c r="D408" i="9"/>
  <c r="D421" i="9"/>
  <c r="D441" i="9"/>
  <c r="D456" i="9"/>
  <c r="D470" i="9"/>
  <c r="D499" i="9"/>
  <c r="D508" i="9"/>
  <c r="D523" i="9"/>
  <c r="D546" i="9"/>
  <c r="D559" i="9"/>
  <c r="D589" i="9"/>
  <c r="D603" i="9"/>
  <c r="D622" i="9"/>
  <c r="D637" i="9"/>
  <c r="D645" i="9"/>
  <c r="D682" i="9"/>
  <c r="D690" i="9"/>
  <c r="D697" i="9"/>
  <c r="D704" i="9"/>
  <c r="D718" i="9"/>
  <c r="D723" i="9"/>
  <c r="D737" i="9"/>
  <c r="D745" i="9"/>
  <c r="D751" i="9"/>
  <c r="D765" i="9"/>
  <c r="D794" i="9"/>
  <c r="D809" i="9"/>
  <c r="D822" i="9"/>
  <c r="D829" i="9"/>
  <c r="D834" i="9"/>
  <c r="D841" i="9"/>
  <c r="D875" i="9"/>
  <c r="D889" i="9"/>
  <c r="D895" i="9"/>
  <c r="D902" i="9"/>
  <c r="D914" i="9"/>
  <c r="D929" i="9"/>
  <c r="D947" i="9"/>
  <c r="D978" i="9"/>
  <c r="D1042" i="9"/>
  <c r="D1145" i="9"/>
  <c r="D1248" i="9"/>
  <c r="D1256" i="9"/>
  <c r="D1446" i="9"/>
  <c r="D1547" i="9"/>
  <c r="D1635" i="9"/>
  <c r="D1782" i="9"/>
  <c r="D1857" i="9"/>
  <c r="D1871" i="9"/>
  <c r="D41" i="9"/>
  <c r="D56" i="9"/>
  <c r="D64" i="9"/>
  <c r="D71" i="9"/>
  <c r="D79" i="9"/>
  <c r="D101" i="9"/>
  <c r="D116" i="9"/>
  <c r="D139" i="9"/>
  <c r="D147" i="9"/>
  <c r="D155" i="9"/>
  <c r="D163" i="9"/>
  <c r="D171" i="9"/>
  <c r="D185" i="9"/>
  <c r="D227" i="9"/>
  <c r="D239" i="9"/>
  <c r="D246" i="9"/>
  <c r="D252" i="9"/>
  <c r="D273" i="9"/>
  <c r="D321" i="9"/>
  <c r="D334" i="9"/>
  <c r="D342" i="9"/>
  <c r="D388" i="9"/>
  <c r="D402" i="9"/>
  <c r="D422" i="9"/>
  <c r="D429" i="9"/>
  <c r="D443" i="9"/>
  <c r="D509" i="9"/>
  <c r="D517" i="9"/>
  <c r="D525" i="9"/>
  <c r="D561" i="9"/>
  <c r="D569" i="9"/>
  <c r="D597" i="9"/>
  <c r="D610" i="9"/>
  <c r="D662" i="9"/>
  <c r="D677" i="9"/>
  <c r="D684" i="9"/>
  <c r="D725" i="9"/>
  <c r="D775" i="9"/>
  <c r="D790" i="9"/>
  <c r="D803" i="9"/>
  <c r="D811" i="9"/>
  <c r="D824" i="9"/>
  <c r="D830" i="9"/>
  <c r="D836" i="9"/>
  <c r="D850" i="9"/>
  <c r="D863" i="9"/>
  <c r="D925" i="9"/>
  <c r="D980" i="9"/>
  <c r="D1102" i="9"/>
  <c r="D1116" i="9"/>
  <c r="D1132" i="9"/>
  <c r="D1154" i="9"/>
  <c r="D1214" i="9"/>
  <c r="D1220" i="9"/>
  <c r="D1258" i="9"/>
  <c r="D1259" i="9"/>
  <c r="D1332" i="9"/>
  <c r="D1368" i="9"/>
  <c r="D1376" i="9"/>
  <c r="D1541" i="9"/>
  <c r="D1732" i="9"/>
  <c r="D1747" i="9"/>
  <c r="D1755" i="9"/>
  <c r="D1830" i="9"/>
  <c r="D1838" i="9"/>
  <c r="D27" i="9"/>
  <c r="D34" i="9"/>
  <c r="D42" i="9"/>
  <c r="D72" i="9"/>
  <c r="D87" i="9"/>
  <c r="D95" i="9"/>
  <c r="D102" i="9"/>
  <c r="D117" i="9"/>
  <c r="D126" i="9"/>
  <c r="D132" i="9"/>
  <c r="D186" i="9"/>
  <c r="D200" i="9"/>
  <c r="D214" i="9"/>
  <c r="D247" i="9"/>
  <c r="D253" i="9"/>
  <c r="D260" i="9"/>
  <c r="D274" i="9"/>
  <c r="D294" i="9"/>
  <c r="D301" i="9"/>
  <c r="D308" i="9"/>
  <c r="D322" i="9"/>
  <c r="D329" i="9"/>
  <c r="D335" i="9"/>
  <c r="D344" i="9"/>
  <c r="D356" i="9"/>
  <c r="D370" i="9"/>
  <c r="D382" i="9"/>
  <c r="D389" i="9"/>
  <c r="D396" i="9"/>
  <c r="D415" i="9"/>
  <c r="D424" i="9"/>
  <c r="D444" i="9"/>
  <c r="D451" i="9"/>
  <c r="D502" i="9"/>
  <c r="D533" i="9"/>
  <c r="D541" i="9"/>
  <c r="D562" i="9"/>
  <c r="D577" i="9"/>
  <c r="D598" i="9"/>
  <c r="D611" i="9"/>
  <c r="D624" i="9"/>
  <c r="D632" i="9"/>
  <c r="D640" i="9"/>
  <c r="D714" i="9"/>
  <c r="D732" i="9"/>
  <c r="D740" i="9"/>
  <c r="D753" i="9"/>
  <c r="D851" i="9"/>
  <c r="D878" i="9"/>
  <c r="D885" i="9"/>
  <c r="D911" i="9"/>
  <c r="D1002" i="9"/>
  <c r="D1053" i="9"/>
  <c r="D1061" i="9"/>
  <c r="D1252" i="9"/>
  <c r="D1251" i="9"/>
  <c r="D1325" i="9"/>
  <c r="D1356" i="9"/>
  <c r="D1377" i="9"/>
  <c r="D1378" i="9"/>
  <c r="D1427" i="9"/>
  <c r="D1630" i="9"/>
  <c r="D1733" i="9"/>
  <c r="D1785" i="9"/>
  <c r="D1839" i="9"/>
  <c r="D50" i="9"/>
  <c r="D65" i="9"/>
  <c r="D179" i="9"/>
  <c r="D216" i="9"/>
  <c r="D221" i="9"/>
  <c r="D234" i="9"/>
  <c r="D268" i="9"/>
  <c r="D296" i="9"/>
  <c r="D315" i="9"/>
  <c r="D363" i="9"/>
  <c r="D410" i="9"/>
  <c r="D481" i="9"/>
  <c r="D549" i="9"/>
  <c r="D700" i="9"/>
  <c r="D952" i="9"/>
  <c r="D1565" i="9"/>
  <c r="D1631" i="9"/>
  <c r="D1632" i="9"/>
  <c r="D1809" i="9"/>
  <c r="D657" i="9"/>
  <c r="D665" i="9"/>
  <c r="D673" i="9"/>
  <c r="D680" i="9"/>
  <c r="D715" i="9"/>
  <c r="D728" i="9"/>
  <c r="D748" i="9"/>
  <c r="D761" i="9"/>
  <c r="D783" i="9"/>
  <c r="D804" i="9"/>
  <c r="D845" i="9"/>
  <c r="D868" i="9"/>
  <c r="D903" i="9"/>
  <c r="D915" i="9"/>
  <c r="D923" i="9"/>
  <c r="D936" i="9"/>
  <c r="D948" i="9"/>
  <c r="D1006" i="9"/>
  <c r="D1019" i="9"/>
  <c r="D1047" i="9"/>
  <c r="D1069" i="9"/>
  <c r="D1083" i="9"/>
  <c r="D1096" i="9"/>
  <c r="D1117" i="9"/>
  <c r="D1125" i="9"/>
  <c r="D1139" i="9"/>
  <c r="D1175" i="9"/>
  <c r="D1209" i="9"/>
  <c r="D1222" i="9"/>
  <c r="D1229" i="9"/>
  <c r="D1236" i="9"/>
  <c r="D1250" i="9"/>
  <c r="D1264" i="9"/>
  <c r="D1284" i="9"/>
  <c r="D1312" i="9"/>
  <c r="D1319" i="9"/>
  <c r="D1326" i="9"/>
  <c r="D1350" i="9"/>
  <c r="D1357" i="9"/>
  <c r="D1383" i="9"/>
  <c r="D1396" i="9"/>
  <c r="D1455" i="9"/>
  <c r="D1483" i="9"/>
  <c r="D1502" i="9"/>
  <c r="D1555" i="9"/>
  <c r="D1566" i="9"/>
  <c r="D1597" i="9"/>
  <c r="D1649" i="9"/>
  <c r="D1657" i="9"/>
  <c r="D1685" i="9"/>
  <c r="D1706" i="9"/>
  <c r="D1721" i="9"/>
  <c r="D1749" i="9"/>
  <c r="D1762" i="9"/>
  <c r="D1768" i="9"/>
  <c r="D1783" i="9"/>
  <c r="D1823" i="9"/>
  <c r="D1831" i="9"/>
  <c r="D1843" i="9"/>
  <c r="D1879" i="9"/>
  <c r="D1021" i="9"/>
  <c r="D1127" i="9"/>
  <c r="D1155" i="9"/>
  <c r="D1170" i="9"/>
  <c r="D1184" i="9"/>
  <c r="D1192" i="9"/>
  <c r="D1224" i="9"/>
  <c r="D1244" i="9"/>
  <c r="D1266" i="9"/>
  <c r="D1286" i="9"/>
  <c r="D1293" i="9"/>
  <c r="D1321" i="9"/>
  <c r="D1371" i="9"/>
  <c r="D1385" i="9"/>
  <c r="D1416" i="9"/>
  <c r="D1442" i="9"/>
  <c r="D1584" i="9"/>
  <c r="D1590" i="9"/>
  <c r="D1620" i="9"/>
  <c r="D1701" i="9"/>
  <c r="D1715" i="9"/>
  <c r="D1778" i="9"/>
  <c r="D1845" i="9"/>
  <c r="D1860" i="9"/>
  <c r="D1881" i="9"/>
  <c r="D1268" i="9"/>
  <c r="D1340" i="9"/>
  <c r="D1398" i="9"/>
  <c r="D1452" i="9"/>
  <c r="D1511" i="9"/>
  <c r="D1524" i="9"/>
  <c r="D1626" i="9"/>
  <c r="D1639" i="9"/>
  <c r="D1759" i="9"/>
  <c r="D1764" i="9"/>
  <c r="D1811" i="9"/>
  <c r="D1840" i="9"/>
  <c r="D1874" i="9"/>
  <c r="D1028" i="9"/>
  <c r="D1043" i="9"/>
  <c r="D1051" i="9"/>
  <c r="D1066" i="9"/>
  <c r="D1086" i="9"/>
  <c r="D1099" i="9"/>
  <c r="D1143" i="9"/>
  <c r="D1205" i="9"/>
  <c r="D1212" i="9"/>
  <c r="D1218" i="9"/>
  <c r="D1240" i="9"/>
  <c r="D1246" i="9"/>
  <c r="D1253" i="9"/>
  <c r="D1267" i="9"/>
  <c r="D1366" i="9"/>
  <c r="D1373" i="9"/>
  <c r="D1379" i="9"/>
  <c r="D1425" i="9"/>
  <c r="D1432" i="9"/>
  <c r="D1451" i="9"/>
  <c r="D1471" i="9"/>
  <c r="D1512" i="9"/>
  <c r="D1532" i="9"/>
  <c r="D1545" i="9"/>
  <c r="D1600" i="9"/>
  <c r="D1627" i="9"/>
  <c r="D1681" i="9"/>
  <c r="D1710" i="9"/>
  <c r="D1725" i="9"/>
  <c r="D1738" i="9"/>
  <c r="D1765" i="9"/>
  <c r="D1772" i="9"/>
  <c r="D1799" i="9"/>
  <c r="D1806" i="9"/>
  <c r="D1812" i="9"/>
  <c r="D1820" i="9"/>
  <c r="D1835" i="9"/>
  <c r="D1847" i="9"/>
  <c r="D1868" i="9"/>
  <c r="D406" i="9"/>
  <c r="D407" i="9"/>
  <c r="D504" i="9"/>
  <c r="D505" i="9"/>
  <c r="D57" i="9"/>
  <c r="D124" i="9"/>
  <c r="D145" i="9"/>
  <c r="D494" i="9"/>
  <c r="D495" i="9"/>
  <c r="D687" i="9"/>
  <c r="D686" i="9"/>
  <c r="D12" i="9"/>
  <c r="D32" i="9"/>
  <c r="D73" i="9"/>
  <c r="D83" i="9"/>
  <c r="D44" i="9"/>
  <c r="D54" i="9"/>
  <c r="D172" i="9"/>
  <c r="D458" i="9"/>
  <c r="D459" i="9"/>
  <c r="E11" i="9"/>
  <c r="D19" i="9"/>
  <c r="D70" i="9"/>
  <c r="D76" i="9"/>
  <c r="D96" i="9"/>
  <c r="D137" i="9"/>
  <c r="D188" i="9"/>
  <c r="D1003" i="9"/>
  <c r="D1004" i="9"/>
  <c r="D278" i="9"/>
  <c r="D279" i="9"/>
  <c r="D435" i="9"/>
  <c r="D436" i="9"/>
  <c r="D105" i="9"/>
  <c r="D153" i="9"/>
  <c r="D60" i="9"/>
  <c r="D80" i="9"/>
  <c r="D121" i="9"/>
  <c r="D131" i="9"/>
  <c r="D35" i="9"/>
  <c r="D86" i="9"/>
  <c r="D112" i="9"/>
  <c r="D516" i="9"/>
  <c r="D515" i="9"/>
  <c r="D140" i="9"/>
  <c r="D224" i="9"/>
  <c r="D574" i="9"/>
  <c r="D1074" i="9"/>
  <c r="D1075" i="9"/>
  <c r="D1329" i="9"/>
  <c r="D1330" i="9"/>
  <c r="D1375" i="9"/>
  <c r="D1374" i="9"/>
  <c r="D1467" i="9"/>
  <c r="D1468" i="9"/>
  <c r="D13" i="9"/>
  <c r="D29" i="9"/>
  <c r="D45" i="9"/>
  <c r="D61" i="9"/>
  <c r="D77" i="9"/>
  <c r="D93" i="9"/>
  <c r="D109" i="9"/>
  <c r="D125" i="9"/>
  <c r="D134" i="9"/>
  <c r="D142" i="9"/>
  <c r="D150" i="9"/>
  <c r="D158" i="9"/>
  <c r="D166" i="9"/>
  <c r="D173" i="9"/>
  <c r="D189" i="9"/>
  <c r="D212" i="9"/>
  <c r="D256" i="9"/>
  <c r="D292" i="9"/>
  <c r="D295" i="9"/>
  <c r="D384" i="9"/>
  <c r="D420" i="9"/>
  <c r="D423" i="9"/>
  <c r="D447" i="9"/>
  <c r="D503" i="9"/>
  <c r="D735" i="9"/>
  <c r="D736" i="9"/>
  <c r="D760" i="9"/>
  <c r="D770" i="9"/>
  <c r="D769" i="9"/>
  <c r="D959" i="9"/>
  <c r="D960" i="9"/>
  <c r="D1140" i="9"/>
  <c r="D1186" i="9"/>
  <c r="D1187" i="9"/>
  <c r="D1234" i="9"/>
  <c r="D1235" i="9"/>
  <c r="D182" i="9"/>
  <c r="D198" i="9"/>
  <c r="D215" i="9"/>
  <c r="D222" i="9"/>
  <c r="D251" i="9"/>
  <c r="D259" i="9"/>
  <c r="D272" i="9"/>
  <c r="D298" i="9"/>
  <c r="D311" i="9"/>
  <c r="D316" i="9"/>
  <c r="D337" i="9"/>
  <c r="D350" i="9"/>
  <c r="D387" i="9"/>
  <c r="D400" i="9"/>
  <c r="D426" i="9"/>
  <c r="D434" i="9"/>
  <c r="D437" i="9"/>
  <c r="D472" i="9"/>
  <c r="D475" i="9"/>
  <c r="D485" i="9"/>
  <c r="D520" i="9"/>
  <c r="D534" i="9"/>
  <c r="D629" i="9"/>
  <c r="D651" i="9"/>
  <c r="D671" i="9"/>
  <c r="D670" i="9"/>
  <c r="D692" i="9"/>
  <c r="D706" i="9"/>
  <c r="D707" i="9"/>
  <c r="D712" i="9"/>
  <c r="D711" i="9"/>
  <c r="D724" i="9"/>
  <c r="D802" i="9"/>
  <c r="D801" i="9"/>
  <c r="D877" i="9"/>
  <c r="D876" i="9"/>
  <c r="D924" i="9"/>
  <c r="D991" i="9"/>
  <c r="D992" i="9"/>
  <c r="D1017" i="9"/>
  <c r="D1104" i="9"/>
  <c r="D1105" i="9"/>
  <c r="D1496" i="9"/>
  <c r="D1497" i="9"/>
  <c r="D164" i="9"/>
  <c r="D275" i="9"/>
  <c r="D319" i="9"/>
  <c r="D327" i="9"/>
  <c r="D403" i="9"/>
  <c r="D987" i="9"/>
  <c r="D988" i="9"/>
  <c r="D1057" i="9"/>
  <c r="D1056" i="9"/>
  <c r="D1431" i="9"/>
  <c r="D1430" i="9"/>
  <c r="D1648" i="9"/>
  <c r="D1647" i="9"/>
  <c r="D304" i="9"/>
  <c r="D343" i="9"/>
  <c r="D507" i="9"/>
  <c r="D524" i="9"/>
  <c r="D540" i="9"/>
  <c r="D648" i="9"/>
  <c r="D649" i="9"/>
  <c r="D694" i="9"/>
  <c r="D874" i="9"/>
  <c r="D873" i="9"/>
  <c r="D939" i="9"/>
  <c r="D940" i="9"/>
  <c r="D1026" i="9"/>
  <c r="D1027" i="9"/>
  <c r="D1475" i="9"/>
  <c r="D1476" i="9"/>
  <c r="D1558" i="9"/>
  <c r="D1559" i="9"/>
  <c r="D1591" i="9"/>
  <c r="D1592" i="9"/>
  <c r="D1613" i="9"/>
  <c r="D1612" i="9"/>
  <c r="D1703" i="9"/>
  <c r="D1704" i="9"/>
  <c r="D181" i="9"/>
  <c r="D197" i="9"/>
  <c r="D206" i="9"/>
  <c r="D235" i="9"/>
  <c r="D240" i="9"/>
  <c r="D257" i="9"/>
  <c r="D320" i="9"/>
  <c r="D346" i="9"/>
  <c r="D359" i="9"/>
  <c r="D385" i="9"/>
  <c r="D445" i="9"/>
  <c r="D465" i="9"/>
  <c r="D489" i="9"/>
  <c r="D491" i="9"/>
  <c r="D545" i="9"/>
  <c r="D614" i="9"/>
  <c r="D660" i="9"/>
  <c r="D698" i="9"/>
  <c r="D766" i="9"/>
  <c r="D898" i="9"/>
  <c r="D897" i="9"/>
  <c r="D1035" i="9"/>
  <c r="D1036" i="9"/>
  <c r="D1179" i="9"/>
  <c r="D1180" i="9"/>
  <c r="D156" i="9"/>
  <c r="D208" i="9"/>
  <c r="D366" i="9"/>
  <c r="D493" i="9"/>
  <c r="D510" i="9"/>
  <c r="D633" i="9"/>
  <c r="D218" i="9"/>
  <c r="D254" i="9"/>
  <c r="D575" i="9"/>
  <c r="D922" i="9"/>
  <c r="D921" i="9"/>
  <c r="D174" i="9"/>
  <c r="D190" i="9"/>
  <c r="D228" i="9"/>
  <c r="D243" i="9"/>
  <c r="D286" i="9"/>
  <c r="D323" i="9"/>
  <c r="D336" i="9"/>
  <c r="D341" i="9"/>
  <c r="D367" i="9"/>
  <c r="D375" i="9"/>
  <c r="D414" i="9"/>
  <c r="D442" i="9"/>
  <c r="D462" i="9"/>
  <c r="D463" i="9"/>
  <c r="D479" i="9"/>
  <c r="D501" i="9"/>
  <c r="D518" i="9"/>
  <c r="D522" i="9"/>
  <c r="D551" i="9"/>
  <c r="D563" i="9"/>
  <c r="D566" i="9"/>
  <c r="D586" i="9"/>
  <c r="D590" i="9"/>
  <c r="D591" i="9"/>
  <c r="D607" i="9"/>
  <c r="D631" i="9"/>
  <c r="D638" i="9"/>
  <c r="D639" i="9"/>
  <c r="D653" i="9"/>
  <c r="D668" i="9"/>
  <c r="D779" i="9"/>
  <c r="D786" i="9"/>
  <c r="D813" i="9"/>
  <c r="D812" i="9"/>
  <c r="D843" i="9"/>
  <c r="D886" i="9"/>
  <c r="D1169" i="9"/>
  <c r="D1168" i="9"/>
  <c r="D148" i="9"/>
  <c r="D288" i="9"/>
  <c r="D416" i="9"/>
  <c r="D553" i="9"/>
  <c r="D588" i="9"/>
  <c r="D983" i="9"/>
  <c r="D211" i="9"/>
  <c r="D225" i="9"/>
  <c r="D291" i="9"/>
  <c r="D330" i="9"/>
  <c r="D369" i="9"/>
  <c r="D478" i="9"/>
  <c r="D528" i="9"/>
  <c r="D527" i="9"/>
  <c r="D869" i="9"/>
  <c r="D202" i="9"/>
  <c r="D209" i="9"/>
  <c r="D238" i="9"/>
  <c r="D263" i="9"/>
  <c r="D289" i="9"/>
  <c r="D302" i="9"/>
  <c r="D339" i="9"/>
  <c r="D352" i="9"/>
  <c r="D378" i="9"/>
  <c r="D391" i="9"/>
  <c r="D417" i="9"/>
  <c r="D430" i="9"/>
  <c r="D439" i="9"/>
  <c r="D450" i="9"/>
  <c r="D498" i="9"/>
  <c r="D512" i="9"/>
  <c r="D560" i="9"/>
  <c r="D583" i="9"/>
  <c r="D594" i="9"/>
  <c r="D636" i="9"/>
  <c r="D635" i="9"/>
  <c r="D646" i="9"/>
  <c r="D655" i="9"/>
  <c r="D654" i="9"/>
  <c r="D705" i="9"/>
  <c r="D716" i="9"/>
  <c r="D726" i="9"/>
  <c r="D763" i="9"/>
  <c r="D882" i="9"/>
  <c r="D968" i="9"/>
  <c r="D967" i="9"/>
  <c r="D1129" i="9"/>
  <c r="D1130" i="9"/>
  <c r="D1277" i="9"/>
  <c r="D1278" i="9"/>
  <c r="D1307" i="9"/>
  <c r="D1308" i="9"/>
  <c r="D1500" i="9"/>
  <c r="D1499" i="9"/>
  <c r="D466" i="9"/>
  <c r="D535" i="9"/>
  <c r="D600" i="9"/>
  <c r="D618" i="9"/>
  <c r="D625" i="9"/>
  <c r="D664" i="9"/>
  <c r="D678" i="9"/>
  <c r="D689" i="9"/>
  <c r="D695" i="9"/>
  <c r="D708" i="9"/>
  <c r="D749" i="9"/>
  <c r="D781" i="9"/>
  <c r="D788" i="9"/>
  <c r="D835" i="9"/>
  <c r="D856" i="9"/>
  <c r="D872" i="9"/>
  <c r="D907" i="9"/>
  <c r="D1007" i="9"/>
  <c r="D1020" i="9"/>
  <c r="D1059" i="9"/>
  <c r="D1073" i="9"/>
  <c r="D1077" i="9"/>
  <c r="D1078" i="9"/>
  <c r="D1149" i="9"/>
  <c r="D455" i="9"/>
  <c r="D514" i="9"/>
  <c r="D538" i="9"/>
  <c r="D567" i="9"/>
  <c r="D578" i="9"/>
  <c r="D616" i="9"/>
  <c r="D641" i="9"/>
  <c r="D799" i="9"/>
  <c r="D800" i="9"/>
  <c r="D810" i="9"/>
  <c r="D837" i="9"/>
  <c r="D847" i="9"/>
  <c r="D891" i="9"/>
  <c r="D1106" i="9"/>
  <c r="D1107" i="9"/>
  <c r="D1141" i="9"/>
  <c r="D1415" i="9"/>
  <c r="D1414" i="9"/>
  <c r="D453" i="9"/>
  <c r="D471" i="9"/>
  <c r="D526" i="9"/>
  <c r="D530" i="9"/>
  <c r="D558" i="9"/>
  <c r="D581" i="9"/>
  <c r="D599" i="9"/>
  <c r="D663" i="9"/>
  <c r="D710" i="9"/>
  <c r="D742" i="9"/>
  <c r="D755" i="9"/>
  <c r="D767" i="9"/>
  <c r="D796" i="9"/>
  <c r="D806" i="9"/>
  <c r="D807" i="9"/>
  <c r="D942" i="9"/>
  <c r="D972" i="9"/>
  <c r="D1016" i="9"/>
  <c r="D1015" i="9"/>
  <c r="D1029" i="9"/>
  <c r="D1030" i="9"/>
  <c r="D1094" i="9"/>
  <c r="D1123" i="9"/>
  <c r="D1440" i="9"/>
  <c r="D1441" i="9"/>
  <c r="D1628" i="9"/>
  <c r="D1629" i="9"/>
  <c r="D487" i="9"/>
  <c r="D570" i="9"/>
  <c r="D584" i="9"/>
  <c r="D602" i="9"/>
  <c r="D609" i="9"/>
  <c r="D644" i="9"/>
  <c r="D647" i="9"/>
  <c r="D666" i="9"/>
  <c r="D685" i="9"/>
  <c r="D703" i="9"/>
  <c r="D702" i="9"/>
  <c r="D733" i="9"/>
  <c r="D758" i="9"/>
  <c r="D827" i="9"/>
  <c r="D828" i="9"/>
  <c r="D893" i="9"/>
  <c r="D892" i="9"/>
  <c r="D986" i="9"/>
  <c r="D985" i="9"/>
  <c r="D999" i="9"/>
  <c r="D1049" i="9"/>
  <c r="D1381" i="9"/>
  <c r="D773" i="9"/>
  <c r="D784" i="9"/>
  <c r="D789" i="9"/>
  <c r="D840" i="9"/>
  <c r="D853" i="9"/>
  <c r="D879" i="9"/>
  <c r="D918" i="9"/>
  <c r="D931" i="9"/>
  <c r="D949" i="9"/>
  <c r="D975" i="9"/>
  <c r="D1011" i="9"/>
  <c r="D1014" i="9"/>
  <c r="D1034" i="9"/>
  <c r="D1092" i="9"/>
  <c r="D1118" i="9"/>
  <c r="D1157" i="9"/>
  <c r="D1164" i="9"/>
  <c r="D1203" i="9"/>
  <c r="D1211" i="9"/>
  <c r="D1219" i="9"/>
  <c r="D1273" i="9"/>
  <c r="D1311" i="9"/>
  <c r="D1310" i="9"/>
  <c r="D1341" i="9"/>
  <c r="D1342" i="9"/>
  <c r="D776" i="9"/>
  <c r="D838" i="9"/>
  <c r="D901" i="9"/>
  <c r="D927" i="9"/>
  <c r="D973" i="9"/>
  <c r="D981" i="9"/>
  <c r="D1101" i="9"/>
  <c r="D1221" i="9"/>
  <c r="D1228" i="9"/>
  <c r="D1588" i="9"/>
  <c r="D1589" i="9"/>
  <c r="D1599" i="9"/>
  <c r="D1598" i="9"/>
  <c r="D739" i="9"/>
  <c r="D741" i="9"/>
  <c r="D747" i="9"/>
  <c r="D820" i="9"/>
  <c r="D867" i="9"/>
  <c r="D904" i="9"/>
  <c r="D917" i="9"/>
  <c r="D997" i="9"/>
  <c r="D1039" i="9"/>
  <c r="D1040" i="9"/>
  <c r="D1067" i="9"/>
  <c r="D1109" i="9"/>
  <c r="D1146" i="9"/>
  <c r="D1206" i="9"/>
  <c r="D1294" i="9"/>
  <c r="D1359" i="9"/>
  <c r="D1358" i="9"/>
  <c r="D1444" i="9"/>
  <c r="D1445" i="9"/>
  <c r="D1469" i="9"/>
  <c r="D1470" i="9"/>
  <c r="D1504" i="9"/>
  <c r="D1505" i="9"/>
  <c r="D1568" i="9"/>
  <c r="D1567" i="9"/>
  <c r="D1656" i="9"/>
  <c r="D1776" i="9"/>
  <c r="D1777" i="9"/>
  <c r="D805" i="9"/>
  <c r="D831" i="9"/>
  <c r="D844" i="9"/>
  <c r="D870" i="9"/>
  <c r="D883" i="9"/>
  <c r="D920" i="9"/>
  <c r="D933" i="9"/>
  <c r="D963" i="9"/>
  <c r="D966" i="9"/>
  <c r="D1005" i="9"/>
  <c r="D1013" i="9"/>
  <c r="D1054" i="9"/>
  <c r="D1121" i="9"/>
  <c r="D1120" i="9"/>
  <c r="D1313" i="9"/>
  <c r="D1314" i="9"/>
  <c r="D1580" i="9"/>
  <c r="D1581" i="9"/>
  <c r="D1071" i="9"/>
  <c r="D1076" i="9"/>
  <c r="D1079" i="9"/>
  <c r="D1095" i="9"/>
  <c r="D1126" i="9"/>
  <c r="D1160" i="9"/>
  <c r="D1185" i="9"/>
  <c r="D1188" i="9"/>
  <c r="D1197" i="9"/>
  <c r="D1223" i="9"/>
  <c r="D1285" i="9"/>
  <c r="D1320" i="9"/>
  <c r="D1388" i="9"/>
  <c r="D1387" i="9"/>
  <c r="D1410" i="9"/>
  <c r="D1472" i="9"/>
  <c r="D1485" i="9"/>
  <c r="D1484" i="9"/>
  <c r="D1503" i="9"/>
  <c r="D1521" i="9"/>
  <c r="D1543" i="9"/>
  <c r="D1542" i="9"/>
  <c r="D1032" i="9"/>
  <c r="D1110" i="9"/>
  <c r="D1144" i="9"/>
  <c r="D1207" i="9"/>
  <c r="D1238" i="9"/>
  <c r="D1249" i="9"/>
  <c r="D1257" i="9"/>
  <c r="D1265" i="9"/>
  <c r="D1280" i="9"/>
  <c r="D1322" i="9"/>
  <c r="D1323" i="9"/>
  <c r="D1372" i="9"/>
  <c r="D1421" i="9"/>
  <c r="D1420" i="9"/>
  <c r="D1434" i="9"/>
  <c r="D1435" i="9"/>
  <c r="D1519" i="9"/>
  <c r="D1518" i="9"/>
  <c r="D1124" i="9"/>
  <c r="D1133" i="9"/>
  <c r="D1159" i="9"/>
  <c r="D1190" i="9"/>
  <c r="D1345" i="9"/>
  <c r="D1402" i="9"/>
  <c r="D1413" i="9"/>
  <c r="D1412" i="9"/>
  <c r="D1479" i="9"/>
  <c r="D1478" i="9"/>
  <c r="D1618" i="9"/>
  <c r="D1617" i="9"/>
  <c r="D1045" i="9"/>
  <c r="D1055" i="9"/>
  <c r="D1060" i="9"/>
  <c r="D1063" i="9"/>
  <c r="D1111" i="9"/>
  <c r="D1142" i="9"/>
  <c r="D1147" i="9"/>
  <c r="D1173" i="9"/>
  <c r="D1176" i="9"/>
  <c r="D1182" i="9"/>
  <c r="D1204" i="9"/>
  <c r="D1213" i="9"/>
  <c r="D1239" i="9"/>
  <c r="D1275" i="9"/>
  <c r="D1306" i="9"/>
  <c r="D1429" i="9"/>
  <c r="D1428" i="9"/>
  <c r="D1463" i="9"/>
  <c r="D1492" i="9"/>
  <c r="D1552" i="9"/>
  <c r="D1680" i="9"/>
  <c r="D1679" i="9"/>
  <c r="D1281" i="9"/>
  <c r="D1288" i="9"/>
  <c r="D1317" i="9"/>
  <c r="D1352" i="9"/>
  <c r="D1365" i="9"/>
  <c r="D1408" i="9"/>
  <c r="D1411" i="9"/>
  <c r="D1447" i="9"/>
  <c r="D1481" i="9"/>
  <c r="D1506" i="9"/>
  <c r="D1517" i="9"/>
  <c r="D1601" i="9"/>
  <c r="D1697" i="9"/>
  <c r="D1301" i="9"/>
  <c r="D1335" i="9"/>
  <c r="D1361" i="9"/>
  <c r="D1390" i="9"/>
  <c r="D1533" i="9"/>
  <c r="D1594" i="9"/>
  <c r="D1659" i="9"/>
  <c r="D1682" i="9"/>
  <c r="D1756" i="9"/>
  <c r="D1087" i="9"/>
  <c r="D1103" i="9"/>
  <c r="D1119" i="9"/>
  <c r="D1135" i="9"/>
  <c r="D1151" i="9"/>
  <c r="D1167" i="9"/>
  <c r="D1183" i="9"/>
  <c r="D1199" i="9"/>
  <c r="D1215" i="9"/>
  <c r="D1231" i="9"/>
  <c r="D1247" i="9"/>
  <c r="D1255" i="9"/>
  <c r="D1263" i="9"/>
  <c r="D1271" i="9"/>
  <c r="D1287" i="9"/>
  <c r="D1338" i="9"/>
  <c r="D1351" i="9"/>
  <c r="D1382" i="9"/>
  <c r="D1403" i="9"/>
  <c r="D1530" i="9"/>
  <c r="D1604" i="9"/>
  <c r="D1605" i="9"/>
  <c r="D1615" i="9"/>
  <c r="D1614" i="9"/>
  <c r="D1660" i="9"/>
  <c r="D1661" i="9"/>
  <c r="D1789" i="9"/>
  <c r="D1790" i="9"/>
  <c r="D1290" i="9"/>
  <c r="D1297" i="9"/>
  <c r="D1304" i="9"/>
  <c r="D1333" i="9"/>
  <c r="D1354" i="9"/>
  <c r="D1367" i="9"/>
  <c r="D1454" i="9"/>
  <c r="D1464" i="9"/>
  <c r="D1473" i="9"/>
  <c r="D1508" i="9"/>
  <c r="D1509" i="9"/>
  <c r="D1513" i="9"/>
  <c r="D1538" i="9"/>
  <c r="D1537" i="9"/>
  <c r="D1574" i="9"/>
  <c r="D1595" i="9"/>
  <c r="D1634" i="9"/>
  <c r="D1669" i="9"/>
  <c r="D1418" i="9"/>
  <c r="D1482" i="9"/>
  <c r="D1514" i="9"/>
  <c r="D1525" i="9"/>
  <c r="D1570" i="9"/>
  <c r="D1814" i="9"/>
  <c r="D1815" i="9"/>
  <c r="D1528" i="9"/>
  <c r="D1546" i="9"/>
  <c r="D1578" i="9"/>
  <c r="D1751" i="9"/>
  <c r="D1752" i="9"/>
  <c r="D1384" i="9"/>
  <c r="D1386" i="9"/>
  <c r="D1392" i="9"/>
  <c r="D1448" i="9"/>
  <c r="D1450" i="9"/>
  <c r="D1456" i="9"/>
  <c r="D1549" i="9"/>
  <c r="D1572" i="9"/>
  <c r="D1683" i="9"/>
  <c r="D1722" i="9"/>
  <c r="D1769" i="9"/>
  <c r="D1770" i="9"/>
  <c r="D1817" i="9"/>
  <c r="D1818" i="9"/>
  <c r="D1827" i="9"/>
  <c r="D1861" i="9"/>
  <c r="D1531" i="9"/>
  <c r="D1575" i="9"/>
  <c r="D1579" i="9"/>
  <c r="D1587" i="9"/>
  <c r="D1596" i="9"/>
  <c r="D1603" i="9"/>
  <c r="D1619" i="9"/>
  <c r="D1642" i="9"/>
  <c r="D1672" i="9"/>
  <c r="D1731" i="9"/>
  <c r="D1739" i="9"/>
  <c r="D1644" i="9"/>
  <c r="D1781" i="9"/>
  <c r="D1795" i="9"/>
  <c r="D1805" i="9"/>
  <c r="D1836" i="9"/>
  <c r="D1850" i="9"/>
  <c r="D1870" i="9"/>
  <c r="D1653" i="9"/>
  <c r="D1687" i="9"/>
  <c r="D1723" i="9"/>
  <c r="D1736" i="9"/>
  <c r="D1740" i="9"/>
  <c r="D1757" i="9"/>
  <c r="D1803" i="9"/>
  <c r="D1862" i="9"/>
  <c r="D1877" i="9"/>
  <c r="D1611" i="9"/>
  <c r="D1621" i="9"/>
  <c r="D1676" i="9"/>
  <c r="D1691" i="9"/>
  <c r="D1694" i="9"/>
  <c r="D1713" i="9"/>
  <c r="D1797" i="9"/>
  <c r="D1807" i="9"/>
  <c r="D1808" i="9"/>
  <c r="D1824" i="9"/>
  <c r="D1825" i="9"/>
  <c r="D1853" i="9"/>
  <c r="D1882" i="9"/>
  <c r="D1637" i="9"/>
  <c r="D1651" i="9"/>
  <c r="D1688" i="9"/>
  <c r="D1699" i="9"/>
  <c r="D1717" i="9"/>
  <c r="D1724" i="9"/>
  <c r="D1745" i="9"/>
  <c r="D1744" i="9"/>
  <c r="D1753" i="9"/>
  <c r="D1800" i="9"/>
  <c r="D1804" i="9"/>
  <c r="D1833" i="9"/>
  <c r="D1858" i="9"/>
  <c r="D1878" i="9"/>
  <c r="D1741" i="9"/>
  <c r="D1692" i="9"/>
  <c r="D1708" i="9"/>
  <c r="D1750" i="9"/>
  <c r="D1837" i="9"/>
  <c r="D1773" i="9"/>
  <c r="D1813" i="9"/>
  <c r="D1718" i="9"/>
  <c r="D1734" i="9"/>
  <c r="D1748" i="9"/>
  <c r="D1798" i="9"/>
  <c r="D1851" i="9"/>
  <c r="D1859" i="9"/>
  <c r="D1867" i="9"/>
  <c r="D1875" i="9"/>
  <c r="D1883" i="9"/>
  <c r="D1816" i="9"/>
  <c r="D1829" i="9"/>
  <c r="D1828" i="9"/>
  <c r="D1848" i="9"/>
  <c r="D1856" i="9"/>
  <c r="D1864" i="9"/>
  <c r="D1872" i="9"/>
  <c r="D1880" i="9"/>
  <c r="E278" i="8"/>
  <c r="E286" i="8"/>
  <c r="E637" i="8"/>
  <c r="E638" i="8"/>
  <c r="E121" i="8"/>
  <c r="E122" i="8"/>
  <c r="E1390" i="8"/>
  <c r="E1389" i="8"/>
  <c r="E659" i="8"/>
  <c r="E660" i="8"/>
  <c r="E262" i="8"/>
  <c r="E294" i="8"/>
  <c r="E382" i="8"/>
  <c r="E878" i="8"/>
  <c r="E918" i="8"/>
  <c r="E950" i="8"/>
  <c r="E998" i="8"/>
  <c r="E1406" i="8"/>
  <c r="E1407" i="8"/>
  <c r="E1431" i="8"/>
  <c r="E1430" i="8"/>
  <c r="E112" i="8"/>
  <c r="E700" i="8"/>
  <c r="E743" i="8"/>
  <c r="E138" i="8"/>
  <c r="E350" i="8"/>
  <c r="E772" i="8"/>
  <c r="E771" i="8"/>
  <c r="E822" i="8"/>
  <c r="E1645" i="8"/>
  <c r="E536" i="8"/>
  <c r="E537" i="8"/>
  <c r="E766" i="8"/>
  <c r="E765" i="8"/>
  <c r="E270" i="8"/>
  <c r="E414" i="8"/>
  <c r="E415" i="8"/>
  <c r="E654" i="8"/>
  <c r="E886" i="8"/>
  <c r="E926" i="8"/>
  <c r="E879" i="8"/>
  <c r="E259" i="8"/>
  <c r="E271" i="8"/>
  <c r="E336" i="8"/>
  <c r="E691" i="8"/>
  <c r="E366" i="8"/>
  <c r="E957" i="8"/>
  <c r="E254" i="8"/>
  <c r="E358" i="8"/>
  <c r="E830" i="8"/>
  <c r="E942" i="8"/>
  <c r="E982" i="8"/>
  <c r="E223" i="8"/>
  <c r="E26" i="8"/>
  <c r="E95" i="8"/>
  <c r="E130" i="8"/>
  <c r="E272" i="8"/>
  <c r="E692" i="8"/>
  <c r="E1873" i="8"/>
  <c r="E246" i="8"/>
  <c r="E374" i="8"/>
  <c r="E871" i="8"/>
  <c r="E870" i="8"/>
  <c r="E934" i="8"/>
  <c r="E990" i="8"/>
  <c r="E145" i="8"/>
  <c r="E146" i="8"/>
  <c r="E779" i="8"/>
  <c r="E780" i="8"/>
  <c r="E906" i="8"/>
  <c r="E905" i="8"/>
  <c r="E1018" i="8"/>
  <c r="E1017" i="8"/>
  <c r="E334" i="8"/>
  <c r="E558" i="8"/>
  <c r="E590" i="8"/>
  <c r="E790" i="8"/>
  <c r="E838" i="8"/>
  <c r="E862" i="8"/>
  <c r="E1014" i="8"/>
  <c r="E1038" i="8"/>
  <c r="E1222" i="8"/>
  <c r="E96" i="8"/>
  <c r="E260" i="8"/>
  <c r="E27" i="8"/>
  <c r="E71" i="8"/>
  <c r="E89" i="8"/>
  <c r="E97" i="8"/>
  <c r="E131" i="8"/>
  <c r="E217" i="8"/>
  <c r="E263" i="8"/>
  <c r="E279" i="8"/>
  <c r="E287" i="8"/>
  <c r="E295" i="8"/>
  <c r="E327" i="8"/>
  <c r="E351" i="8"/>
  <c r="E500" i="8"/>
  <c r="E543" i="8"/>
  <c r="E671" i="8"/>
  <c r="E703" i="8"/>
  <c r="E735" i="8"/>
  <c r="E803" i="8"/>
  <c r="E1009" i="8"/>
  <c r="E1519" i="8"/>
  <c r="E240" i="8"/>
  <c r="E304" i="8"/>
  <c r="E544" i="8"/>
  <c r="E648" i="8"/>
  <c r="E672" i="8"/>
  <c r="E1033" i="8"/>
  <c r="E1032" i="8"/>
  <c r="E1368" i="8"/>
  <c r="E1376" i="8"/>
  <c r="E1392" i="8"/>
  <c r="E1440" i="8"/>
  <c r="E1520" i="8"/>
  <c r="E1584" i="8"/>
  <c r="E1632" i="8"/>
  <c r="E1736" i="8"/>
  <c r="E1784" i="8"/>
  <c r="E1785" i="8"/>
  <c r="E310" i="8"/>
  <c r="E574" i="8"/>
  <c r="E774" i="8"/>
  <c r="E798" i="8"/>
  <c r="E854" i="8"/>
  <c r="E902" i="8"/>
  <c r="E974" i="8"/>
  <c r="E1022" i="8"/>
  <c r="E1262" i="8"/>
  <c r="E1286" i="8"/>
  <c r="E1367" i="8"/>
  <c r="E1366" i="8"/>
  <c r="E35" i="8"/>
  <c r="E343" i="8"/>
  <c r="E1647" i="8"/>
  <c r="E39" i="8"/>
  <c r="E63" i="8"/>
  <c r="E183" i="8"/>
  <c r="E663" i="8"/>
  <c r="E936" i="8"/>
  <c r="E65" i="8"/>
  <c r="E105" i="8"/>
  <c r="E153" i="8"/>
  <c r="E737" i="8"/>
  <c r="E738" i="8"/>
  <c r="E74" i="8"/>
  <c r="E143" i="8"/>
  <c r="E191" i="8"/>
  <c r="E218" i="8"/>
  <c r="E265" i="8"/>
  <c r="E329" i="8"/>
  <c r="E372" i="8"/>
  <c r="E516" i="8"/>
  <c r="E556" i="8"/>
  <c r="E727" i="8"/>
  <c r="E816" i="8"/>
  <c r="E859" i="8"/>
  <c r="E935" i="8"/>
  <c r="E952" i="8"/>
  <c r="E951" i="8"/>
  <c r="E969" i="8"/>
  <c r="E1535" i="8"/>
  <c r="E1548" i="8"/>
  <c r="E326" i="8"/>
  <c r="E606" i="8"/>
  <c r="E806" i="8"/>
  <c r="E846" i="8"/>
  <c r="E910" i="8"/>
  <c r="E958" i="8"/>
  <c r="E1006" i="8"/>
  <c r="E1134" i="8"/>
  <c r="E1230" i="8"/>
  <c r="E1254" i="8"/>
  <c r="E324" i="8"/>
  <c r="E455" i="8"/>
  <c r="E584" i="8"/>
  <c r="E794" i="8"/>
  <c r="E793" i="8"/>
  <c r="E915" i="8"/>
  <c r="E916" i="8"/>
  <c r="E966" i="8"/>
  <c r="E19" i="8"/>
  <c r="E55" i="8"/>
  <c r="E610" i="8"/>
  <c r="E814" i="8"/>
  <c r="E867" i="8"/>
  <c r="E868" i="8"/>
  <c r="E1375" i="8"/>
  <c r="E113" i="8"/>
  <c r="E193" i="8"/>
  <c r="E233" i="8"/>
  <c r="E657" i="8"/>
  <c r="E658" i="8"/>
  <c r="E753" i="8"/>
  <c r="E754" i="8"/>
  <c r="E49" i="8"/>
  <c r="E66" i="8"/>
  <c r="E83" i="8"/>
  <c r="E151" i="8"/>
  <c r="E169" i="8"/>
  <c r="E177" i="8"/>
  <c r="E408" i="8"/>
  <c r="E591" i="8"/>
  <c r="E666" i="8"/>
  <c r="E777" i="8"/>
  <c r="E807" i="8"/>
  <c r="E828" i="8"/>
  <c r="E850" i="8"/>
  <c r="E927" i="8"/>
  <c r="E946" i="8"/>
  <c r="E945" i="8"/>
  <c r="E991" i="8"/>
  <c r="E1037" i="8"/>
  <c r="E1051" i="8"/>
  <c r="E1075" i="8"/>
  <c r="E1076" i="8"/>
  <c r="E1487" i="8"/>
  <c r="E1743" i="8"/>
  <c r="E318" i="8"/>
  <c r="E622" i="8"/>
  <c r="E251" i="8"/>
  <c r="E315" i="8"/>
  <c r="E47" i="8"/>
  <c r="E273" i="8"/>
  <c r="E337" i="8"/>
  <c r="E724" i="8"/>
  <c r="E907" i="8"/>
  <c r="E908" i="8"/>
  <c r="E1019" i="8"/>
  <c r="E1020" i="8"/>
  <c r="E1129" i="8"/>
  <c r="E1130" i="8"/>
  <c r="E705" i="8"/>
  <c r="E706" i="8"/>
  <c r="E41" i="8"/>
  <c r="E57" i="8"/>
  <c r="E58" i="8"/>
  <c r="E33" i="8"/>
  <c r="E50" i="8"/>
  <c r="E185" i="8"/>
  <c r="E186" i="8"/>
  <c r="E194" i="8"/>
  <c r="E203" i="8"/>
  <c r="E257" i="8"/>
  <c r="E267" i="8"/>
  <c r="E321" i="8"/>
  <c r="E331" i="8"/>
  <c r="E471" i="8"/>
  <c r="E507" i="8"/>
  <c r="E519" i="8"/>
  <c r="E561" i="8"/>
  <c r="E698" i="8"/>
  <c r="E730" i="8"/>
  <c r="E842" i="8"/>
  <c r="E841" i="8"/>
  <c r="E888" i="8"/>
  <c r="E1003" i="8"/>
  <c r="E1707" i="8"/>
  <c r="E1876" i="8"/>
  <c r="E281" i="8"/>
  <c r="E313" i="8"/>
  <c r="E385" i="8"/>
  <c r="E481" i="8"/>
  <c r="E529" i="8"/>
  <c r="E593" i="8"/>
  <c r="E625" i="8"/>
  <c r="E681" i="8"/>
  <c r="E825" i="8"/>
  <c r="E1105" i="8"/>
  <c r="E1137" i="8"/>
  <c r="E1161" i="8"/>
  <c r="E1185" i="8"/>
  <c r="E1209" i="8"/>
  <c r="E1241" i="8"/>
  <c r="E1313" i="8"/>
  <c r="E1345" i="8"/>
  <c r="E1433" i="8"/>
  <c r="E1441" i="8"/>
  <c r="E1465" i="8"/>
  <c r="E1473" i="8"/>
  <c r="E1481" i="8"/>
  <c r="E1489" i="8"/>
  <c r="E1497" i="8"/>
  <c r="E1513" i="8"/>
  <c r="E1521" i="8"/>
  <c r="E1537" i="8"/>
  <c r="E1553" i="8"/>
  <c r="E1561" i="8"/>
  <c r="E1577" i="8"/>
  <c r="E1585" i="8"/>
  <c r="E1593" i="8"/>
  <c r="E1601" i="8"/>
  <c r="E1609" i="8"/>
  <c r="E1617" i="8"/>
  <c r="E1625" i="8"/>
  <c r="E1633" i="8"/>
  <c r="E1641" i="8"/>
  <c r="E1665" i="8"/>
  <c r="E1689" i="8"/>
  <c r="E1697" i="8"/>
  <c r="E1705" i="8"/>
  <c r="E1713" i="8"/>
  <c r="E1721" i="8"/>
  <c r="E1729" i="8"/>
  <c r="E1745" i="8"/>
  <c r="E1753" i="8"/>
  <c r="E1761" i="8"/>
  <c r="E1793" i="8"/>
  <c r="E1801" i="8"/>
  <c r="E1809" i="8"/>
  <c r="E1825" i="8"/>
  <c r="E1841" i="8"/>
  <c r="E1849" i="8"/>
  <c r="E1857" i="8"/>
  <c r="E1865" i="8"/>
  <c r="E15" i="8"/>
  <c r="E43" i="8"/>
  <c r="E79" i="8"/>
  <c r="E91" i="8"/>
  <c r="E119" i="8"/>
  <c r="E159" i="8"/>
  <c r="E207" i="8"/>
  <c r="E227" i="8"/>
  <c r="E375" i="8"/>
  <c r="E383" i="8"/>
  <c r="E416" i="8"/>
  <c r="E484" i="8"/>
  <c r="E631" i="8"/>
  <c r="E775" i="8"/>
  <c r="E804" i="8"/>
  <c r="E811" i="8"/>
  <c r="E896" i="8"/>
  <c r="E995" i="8"/>
  <c r="E1004" i="8"/>
  <c r="E1059" i="8"/>
  <c r="E1351" i="8"/>
  <c r="E1448" i="8"/>
  <c r="E1447" i="8"/>
  <c r="E1503" i="8"/>
  <c r="E1514" i="8"/>
  <c r="E225" i="8"/>
  <c r="E249" i="8"/>
  <c r="E353" i="8"/>
  <c r="E425" i="8"/>
  <c r="E489" i="8"/>
  <c r="E641" i="8"/>
  <c r="E689" i="8"/>
  <c r="E713" i="8"/>
  <c r="E761" i="8"/>
  <c r="E801" i="8"/>
  <c r="E922" i="8"/>
  <c r="E994" i="8"/>
  <c r="E1121" i="8"/>
  <c r="E1145" i="8"/>
  <c r="E1169" i="8"/>
  <c r="E1201" i="8"/>
  <c r="E1233" i="8"/>
  <c r="E1257" i="8"/>
  <c r="E1289" i="8"/>
  <c r="E1337" i="8"/>
  <c r="E1457" i="8"/>
  <c r="E1817" i="8"/>
  <c r="E23" i="8"/>
  <c r="E99" i="8"/>
  <c r="E139" i="8"/>
  <c r="E439" i="8"/>
  <c r="E567" i="8"/>
  <c r="E607" i="8"/>
  <c r="E615" i="8"/>
  <c r="E679" i="8"/>
  <c r="E746" i="8"/>
  <c r="E762" i="8"/>
  <c r="E931" i="8"/>
  <c r="E1087" i="8"/>
  <c r="E1226" i="8"/>
  <c r="E1338" i="8"/>
  <c r="E1410" i="8"/>
  <c r="E1527" i="8"/>
  <c r="E809" i="8"/>
  <c r="E873" i="8"/>
  <c r="E929" i="8"/>
  <c r="E1041" i="8"/>
  <c r="E1058" i="8"/>
  <c r="E1089" i="8"/>
  <c r="E1113" i="8"/>
  <c r="E1153" i="8"/>
  <c r="E1177" i="8"/>
  <c r="E1178" i="8"/>
  <c r="E1193" i="8"/>
  <c r="E1217" i="8"/>
  <c r="E1297" i="8"/>
  <c r="E1425" i="8"/>
  <c r="E1833" i="8"/>
  <c r="E51" i="8"/>
  <c r="E31" i="8"/>
  <c r="E87" i="8"/>
  <c r="E127" i="8"/>
  <c r="E175" i="8"/>
  <c r="E215" i="8"/>
  <c r="E247" i="8"/>
  <c r="E255" i="8"/>
  <c r="E291" i="8"/>
  <c r="E311" i="8"/>
  <c r="E319" i="8"/>
  <c r="E394" i="8"/>
  <c r="E442" i="8"/>
  <c r="E503" i="8"/>
  <c r="E523" i="8"/>
  <c r="E551" i="8"/>
  <c r="E559" i="8"/>
  <c r="E575" i="8"/>
  <c r="E623" i="8"/>
  <c r="E714" i="8"/>
  <c r="E747" i="8"/>
  <c r="E876" i="8"/>
  <c r="E1016" i="8"/>
  <c r="E1015" i="8"/>
  <c r="E1024" i="8"/>
  <c r="E1202" i="8"/>
  <c r="E1213" i="8"/>
  <c r="E1426" i="8"/>
  <c r="E1474" i="8"/>
  <c r="E1594" i="8"/>
  <c r="E1642" i="8"/>
  <c r="E1725" i="8"/>
  <c r="E1069" i="8"/>
  <c r="E1117" i="8"/>
  <c r="E1125" i="8"/>
  <c r="E1149" i="8"/>
  <c r="E1173" i="8"/>
  <c r="E1197" i="8"/>
  <c r="E1237" i="8"/>
  <c r="E1277" i="8"/>
  <c r="E1293" i="8"/>
  <c r="E1301" i="8"/>
  <c r="E1317" i="8"/>
  <c r="E1325" i="8"/>
  <c r="E1333" i="8"/>
  <c r="E1478" i="8"/>
  <c r="E1533" i="8"/>
  <c r="E1557" i="8"/>
  <c r="E1597" i="8"/>
  <c r="E1653" i="8"/>
  <c r="E103" i="8"/>
  <c r="E115" i="8"/>
  <c r="E135" i="8"/>
  <c r="E147" i="8"/>
  <c r="E167" i="8"/>
  <c r="E179" i="8"/>
  <c r="E199" i="8"/>
  <c r="E211" i="8"/>
  <c r="E231" i="8"/>
  <c r="E243" i="8"/>
  <c r="E275" i="8"/>
  <c r="E307" i="8"/>
  <c r="E339" i="8"/>
  <c r="E367" i="8"/>
  <c r="E410" i="8"/>
  <c r="E423" i="8"/>
  <c r="E487" i="8"/>
  <c r="E527" i="8"/>
  <c r="E535" i="8"/>
  <c r="E563" i="8"/>
  <c r="E578" i="8"/>
  <c r="E639" i="8"/>
  <c r="E667" i="8"/>
  <c r="E674" i="8"/>
  <c r="E711" i="8"/>
  <c r="E768" i="8"/>
  <c r="E767" i="8"/>
  <c r="E787" i="8"/>
  <c r="E812" i="8"/>
  <c r="E914" i="8"/>
  <c r="E928" i="8"/>
  <c r="E1098" i="8"/>
  <c r="E1242" i="8"/>
  <c r="E1308" i="8"/>
  <c r="E1467" i="8"/>
  <c r="E1639" i="8"/>
  <c r="E412" i="8"/>
  <c r="E426" i="8"/>
  <c r="E458" i="8"/>
  <c r="E474" i="8"/>
  <c r="E490" i="8"/>
  <c r="E719" i="8"/>
  <c r="E740" i="8"/>
  <c r="E808" i="8"/>
  <c r="E843" i="8"/>
  <c r="E923" i="8"/>
  <c r="E960" i="8"/>
  <c r="E987" i="8"/>
  <c r="E1000" i="8"/>
  <c r="E1031" i="8"/>
  <c r="E1588" i="8"/>
  <c r="E1746" i="8"/>
  <c r="E1770" i="8"/>
  <c r="E627" i="8"/>
  <c r="E635" i="8"/>
  <c r="E655" i="8"/>
  <c r="E755" i="8"/>
  <c r="E824" i="8"/>
  <c r="E835" i="8"/>
  <c r="E864" i="8"/>
  <c r="E880" i="8"/>
  <c r="E892" i="8"/>
  <c r="E904" i="8"/>
  <c r="E968" i="8"/>
  <c r="E979" i="8"/>
  <c r="E992" i="8"/>
  <c r="E1027" i="8"/>
  <c r="E1028" i="8"/>
  <c r="E1282" i="8"/>
  <c r="E1562" i="8"/>
  <c r="E1411" i="8"/>
  <c r="E1443" i="8"/>
  <c r="E1543" i="8"/>
  <c r="E1564" i="8"/>
  <c r="E1682" i="8"/>
  <c r="E1703" i="8"/>
  <c r="E1754" i="8"/>
  <c r="E347" i="8"/>
  <c r="E359" i="8"/>
  <c r="E379" i="8"/>
  <c r="E418" i="8"/>
  <c r="E468" i="8"/>
  <c r="E524" i="8"/>
  <c r="E532" i="8"/>
  <c r="E539" i="8"/>
  <c r="E547" i="8"/>
  <c r="E579" i="8"/>
  <c r="E599" i="8"/>
  <c r="E611" i="8"/>
  <c r="E651" i="8"/>
  <c r="E675" i="8"/>
  <c r="E707" i="8"/>
  <c r="E731" i="8"/>
  <c r="E763" i="8"/>
  <c r="E800" i="8"/>
  <c r="E840" i="8"/>
  <c r="E872" i="8"/>
  <c r="E939" i="8"/>
  <c r="E955" i="8"/>
  <c r="E971" i="8"/>
  <c r="E1011" i="8"/>
  <c r="E1034" i="8"/>
  <c r="E1095" i="8"/>
  <c r="E1259" i="8"/>
  <c r="E1298" i="8"/>
  <c r="E1516" i="8"/>
  <c r="E1546" i="8"/>
  <c r="E1658" i="8"/>
  <c r="E1666" i="8"/>
  <c r="E1674" i="8"/>
  <c r="E1719" i="8"/>
  <c r="E1748" i="8"/>
  <c r="E1053" i="8"/>
  <c r="E1340" i="8"/>
  <c r="E1415" i="8"/>
  <c r="E1445" i="8"/>
  <c r="E1450" i="8"/>
  <c r="E1464" i="8"/>
  <c r="E1477" i="8"/>
  <c r="E1491" i="8"/>
  <c r="E1490" i="8"/>
  <c r="E1804" i="8"/>
  <c r="E1812" i="8"/>
  <c r="E1820" i="8"/>
  <c r="E1828" i="8"/>
  <c r="E1836" i="8"/>
  <c r="E1844" i="8"/>
  <c r="E1852" i="8"/>
  <c r="E1860" i="8"/>
  <c r="E1868" i="8"/>
  <c r="E1060" i="8"/>
  <c r="E1099" i="8"/>
  <c r="E1138" i="8"/>
  <c r="E1279" i="8"/>
  <c r="E1388" i="8"/>
  <c r="E1432" i="8"/>
  <c r="E1444" i="8"/>
  <c r="E1463" i="8"/>
  <c r="E1476" i="8"/>
  <c r="E1498" i="8"/>
  <c r="E1507" i="8"/>
  <c r="E1730" i="8"/>
  <c r="E1775" i="8"/>
  <c r="E1100" i="8"/>
  <c r="E1146" i="8"/>
  <c r="E1170" i="8"/>
  <c r="E1402" i="8"/>
  <c r="E1451" i="8"/>
  <c r="E1458" i="8"/>
  <c r="E1515" i="8"/>
  <c r="E1626" i="8"/>
  <c r="E1671" i="8"/>
  <c r="E1687" i="8"/>
  <c r="E1716" i="8"/>
  <c r="E1731" i="8"/>
  <c r="E1090" i="8"/>
  <c r="E1234" i="8"/>
  <c r="E1263" i="8"/>
  <c r="E1291" i="8"/>
  <c r="E1399" i="8"/>
  <c r="E1484" i="8"/>
  <c r="E1530" i="8"/>
  <c r="E1578" i="8"/>
  <c r="E1610" i="8"/>
  <c r="E1643" i="8"/>
  <c r="E1650" i="8"/>
  <c r="E1714" i="8"/>
  <c r="E1802" i="8"/>
  <c r="E1810" i="8"/>
  <c r="E1818" i="8"/>
  <c r="E1826" i="8"/>
  <c r="E1834" i="8"/>
  <c r="E1842" i="8"/>
  <c r="E1850" i="8"/>
  <c r="E1858" i="8"/>
  <c r="E1866" i="8"/>
  <c r="E1874" i="8"/>
  <c r="E1786" i="8"/>
  <c r="E1807" i="8"/>
  <c r="E1815" i="8"/>
  <c r="E1823" i="8"/>
  <c r="E1831" i="8"/>
  <c r="E1839" i="8"/>
  <c r="E1847" i="8"/>
  <c r="E1855" i="8"/>
  <c r="E1863" i="8"/>
  <c r="E1871" i="8"/>
  <c r="E10" i="8"/>
  <c r="E7" i="8"/>
  <c r="E11" i="8"/>
  <c r="E13" i="8"/>
  <c r="E3" i="8"/>
  <c r="E629" i="8"/>
  <c r="E630" i="8"/>
  <c r="E661" i="8"/>
  <c r="E662" i="8"/>
  <c r="E695" i="8"/>
  <c r="E696" i="8"/>
  <c r="E858" i="8"/>
  <c r="E857" i="8"/>
  <c r="E1064" i="8"/>
  <c r="E1063" i="8"/>
  <c r="E1321" i="8"/>
  <c r="E1322" i="8"/>
  <c r="E391" i="8"/>
  <c r="E430" i="8"/>
  <c r="E431" i="8"/>
  <c r="E462" i="8"/>
  <c r="E463" i="8"/>
  <c r="E494" i="8"/>
  <c r="E495" i="8"/>
  <c r="E581" i="8"/>
  <c r="E582" i="8"/>
  <c r="E643" i="8"/>
  <c r="E644" i="8"/>
  <c r="E709" i="8"/>
  <c r="E710" i="8"/>
  <c r="E882" i="8"/>
  <c r="E881" i="8"/>
  <c r="E1052" i="8"/>
  <c r="E8" i="8"/>
  <c r="E16" i="8"/>
  <c r="E24" i="8"/>
  <c r="E32" i="8"/>
  <c r="E40" i="8"/>
  <c r="E48" i="8"/>
  <c r="E56" i="8"/>
  <c r="E64" i="8"/>
  <c r="E72" i="8"/>
  <c r="E222" i="8"/>
  <c r="E250" i="8"/>
  <c r="E266" i="8"/>
  <c r="E282" i="8"/>
  <c r="E298" i="8"/>
  <c r="E314" i="8"/>
  <c r="E330" i="8"/>
  <c r="E346" i="8"/>
  <c r="E362" i="8"/>
  <c r="E378" i="8"/>
  <c r="E388" i="8"/>
  <c r="E395" i="8"/>
  <c r="E398" i="8"/>
  <c r="E402" i="8"/>
  <c r="E453" i="8"/>
  <c r="E485" i="8"/>
  <c r="E595" i="8"/>
  <c r="E596" i="8"/>
  <c r="E612" i="8"/>
  <c r="E687" i="8"/>
  <c r="E688" i="8"/>
  <c r="E701" i="8"/>
  <c r="E702" i="8"/>
  <c r="E744" i="8"/>
  <c r="E944" i="8"/>
  <c r="E943" i="8"/>
  <c r="E953" i="8"/>
  <c r="E406" i="8"/>
  <c r="E832" i="8"/>
  <c r="E831" i="8"/>
  <c r="E6" i="8"/>
  <c r="E14" i="8"/>
  <c r="E22" i="8"/>
  <c r="E30" i="8"/>
  <c r="E38" i="8"/>
  <c r="E78" i="8"/>
  <c r="E86" i="8"/>
  <c r="E94" i="8"/>
  <c r="E102" i="8"/>
  <c r="E142" i="8"/>
  <c r="E150" i="8"/>
  <c r="E158" i="8"/>
  <c r="E166" i="8"/>
  <c r="E206" i="8"/>
  <c r="E214" i="8"/>
  <c r="E441" i="8"/>
  <c r="E473" i="8"/>
  <c r="E759" i="8"/>
  <c r="E760" i="8"/>
  <c r="E1385" i="8"/>
  <c r="E1386" i="8"/>
  <c r="E220" i="8"/>
  <c r="E248" i="8"/>
  <c r="E264" i="8"/>
  <c r="E280" i="8"/>
  <c r="E296" i="8"/>
  <c r="E312" i="8"/>
  <c r="E328" i="8"/>
  <c r="E344" i="8"/>
  <c r="E360" i="8"/>
  <c r="E376" i="8"/>
  <c r="E407" i="8"/>
  <c r="E446" i="8"/>
  <c r="E447" i="8"/>
  <c r="E478" i="8"/>
  <c r="E479" i="8"/>
  <c r="E510" i="8"/>
  <c r="E511" i="8"/>
  <c r="E601" i="8"/>
  <c r="E602" i="8"/>
  <c r="E736" i="8"/>
  <c r="E782" i="8"/>
  <c r="E781" i="8"/>
  <c r="E986" i="8"/>
  <c r="E985" i="8"/>
  <c r="E1026" i="8"/>
  <c r="E1025" i="8"/>
  <c r="E472" i="8"/>
  <c r="E504" i="8"/>
  <c r="E649" i="8"/>
  <c r="E650" i="8"/>
  <c r="E984" i="8"/>
  <c r="E983" i="8"/>
  <c r="E569" i="8"/>
  <c r="E570" i="8"/>
  <c r="E4" i="8"/>
  <c r="E12" i="8"/>
  <c r="E20" i="8"/>
  <c r="E28" i="8"/>
  <c r="E36" i="8"/>
  <c r="E44" i="8"/>
  <c r="E52" i="8"/>
  <c r="E60" i="8"/>
  <c r="E68" i="8"/>
  <c r="E76" i="8"/>
  <c r="E84" i="8"/>
  <c r="E92" i="8"/>
  <c r="E100" i="8"/>
  <c r="E108" i="8"/>
  <c r="E116" i="8"/>
  <c r="E124" i="8"/>
  <c r="E132" i="8"/>
  <c r="E140" i="8"/>
  <c r="E148" i="8"/>
  <c r="E156" i="8"/>
  <c r="E164" i="8"/>
  <c r="E172" i="8"/>
  <c r="E180" i="8"/>
  <c r="E188" i="8"/>
  <c r="E196" i="8"/>
  <c r="E204" i="8"/>
  <c r="E212" i="8"/>
  <c r="E230" i="8"/>
  <c r="E242" i="8"/>
  <c r="E258" i="8"/>
  <c r="E274" i="8"/>
  <c r="E290" i="8"/>
  <c r="E306" i="8"/>
  <c r="E322" i="8"/>
  <c r="E338" i="8"/>
  <c r="E354" i="8"/>
  <c r="E370" i="8"/>
  <c r="E386" i="8"/>
  <c r="E404" i="8"/>
  <c r="E411" i="8"/>
  <c r="E419" i="8"/>
  <c r="E437" i="8"/>
  <c r="E469" i="8"/>
  <c r="E501" i="8"/>
  <c r="E588" i="8"/>
  <c r="E680" i="8"/>
  <c r="E717" i="8"/>
  <c r="E718" i="8"/>
  <c r="E751" i="8"/>
  <c r="E752" i="8"/>
  <c r="E856" i="8"/>
  <c r="E855" i="8"/>
  <c r="E866" i="8"/>
  <c r="E865" i="8"/>
  <c r="E440" i="8"/>
  <c r="E46" i="8"/>
  <c r="E54" i="8"/>
  <c r="E62" i="8"/>
  <c r="E70" i="8"/>
  <c r="E110" i="8"/>
  <c r="E118" i="8"/>
  <c r="E126" i="8"/>
  <c r="E134" i="8"/>
  <c r="E174" i="8"/>
  <c r="E182" i="8"/>
  <c r="E190" i="8"/>
  <c r="E198" i="8"/>
  <c r="E505" i="8"/>
  <c r="E725" i="8"/>
  <c r="E726" i="8"/>
  <c r="E224" i="8"/>
  <c r="E236" i="8"/>
  <c r="E252" i="8"/>
  <c r="E268" i="8"/>
  <c r="E284" i="8"/>
  <c r="E300" i="8"/>
  <c r="E316" i="8"/>
  <c r="E332" i="8"/>
  <c r="E348" i="8"/>
  <c r="E364" i="8"/>
  <c r="E380" i="8"/>
  <c r="E390" i="8"/>
  <c r="E397" i="8"/>
  <c r="E424" i="8"/>
  <c r="E456" i="8"/>
  <c r="E488" i="8"/>
  <c r="E571" i="8"/>
  <c r="E572" i="8"/>
  <c r="E619" i="8"/>
  <c r="E620" i="8"/>
  <c r="E848" i="8"/>
  <c r="E847" i="8"/>
  <c r="E889" i="8"/>
  <c r="E890" i="8"/>
  <c r="E976" i="8"/>
  <c r="E975" i="8"/>
  <c r="E1369" i="8"/>
  <c r="E1370" i="8"/>
  <c r="E434" i="8"/>
  <c r="E450" i="8"/>
  <c r="E466" i="8"/>
  <c r="E482" i="8"/>
  <c r="E498" i="8"/>
  <c r="E514" i="8"/>
  <c r="E613" i="8"/>
  <c r="E614" i="8"/>
  <c r="E633" i="8"/>
  <c r="E634" i="8"/>
  <c r="E669" i="8"/>
  <c r="E670" i="8"/>
  <c r="E733" i="8"/>
  <c r="E734" i="8"/>
  <c r="E912" i="8"/>
  <c r="E911" i="8"/>
  <c r="E920" i="8"/>
  <c r="E919" i="8"/>
  <c r="E1008" i="8"/>
  <c r="E1007" i="8"/>
  <c r="E1329" i="8"/>
  <c r="E1330" i="8"/>
  <c r="E428" i="8"/>
  <c r="E444" i="8"/>
  <c r="E460" i="8"/>
  <c r="E476" i="8"/>
  <c r="E492" i="8"/>
  <c r="E508" i="8"/>
  <c r="E518" i="8"/>
  <c r="E522" i="8"/>
  <c r="E526" i="8"/>
  <c r="E530" i="8"/>
  <c r="E534" i="8"/>
  <c r="E538" i="8"/>
  <c r="E542" i="8"/>
  <c r="E546" i="8"/>
  <c r="E550" i="8"/>
  <c r="E554" i="8"/>
  <c r="E565" i="8"/>
  <c r="E566" i="8"/>
  <c r="E585" i="8"/>
  <c r="E586" i="8"/>
  <c r="E677" i="8"/>
  <c r="E678" i="8"/>
  <c r="E741" i="8"/>
  <c r="E742" i="8"/>
  <c r="E1416" i="8"/>
  <c r="E1417" i="8"/>
  <c r="E422" i="8"/>
  <c r="E438" i="8"/>
  <c r="E454" i="8"/>
  <c r="E470" i="8"/>
  <c r="E486" i="8"/>
  <c r="E502" i="8"/>
  <c r="E555" i="8"/>
  <c r="E645" i="8"/>
  <c r="E646" i="8"/>
  <c r="E685" i="8"/>
  <c r="E686" i="8"/>
  <c r="E704" i="8"/>
  <c r="E749" i="8"/>
  <c r="E750" i="8"/>
  <c r="E784" i="8"/>
  <c r="E783" i="8"/>
  <c r="E792" i="8"/>
  <c r="E791" i="8"/>
  <c r="E999" i="8"/>
  <c r="E1403" i="8"/>
  <c r="E432" i="8"/>
  <c r="E448" i="8"/>
  <c r="E464" i="8"/>
  <c r="E480" i="8"/>
  <c r="E496" i="8"/>
  <c r="E512" i="8"/>
  <c r="E597" i="8"/>
  <c r="E598" i="8"/>
  <c r="E617" i="8"/>
  <c r="E618" i="8"/>
  <c r="E628" i="8"/>
  <c r="E652" i="8"/>
  <c r="E693" i="8"/>
  <c r="E694" i="8"/>
  <c r="E712" i="8"/>
  <c r="E757" i="8"/>
  <c r="E758" i="8"/>
  <c r="E818" i="8"/>
  <c r="E817" i="8"/>
  <c r="E895" i="8"/>
  <c r="E921" i="8"/>
  <c r="E962" i="8"/>
  <c r="E961" i="8"/>
  <c r="E977" i="8"/>
  <c r="E1056" i="8"/>
  <c r="E1055" i="8"/>
  <c r="E1106" i="8"/>
  <c r="E560" i="8"/>
  <c r="E576" i="8"/>
  <c r="E592" i="8"/>
  <c r="E608" i="8"/>
  <c r="E624" i="8"/>
  <c r="E640" i="8"/>
  <c r="E656" i="8"/>
  <c r="E1080" i="8"/>
  <c r="E1079" i="8"/>
  <c r="E1265" i="8"/>
  <c r="E1266" i="8"/>
  <c r="E1294" i="8"/>
  <c r="E1072" i="8"/>
  <c r="E1071" i="8"/>
  <c r="E1427" i="8"/>
  <c r="E1428" i="8"/>
  <c r="E1364" i="8"/>
  <c r="E839" i="8"/>
  <c r="E903" i="8"/>
  <c r="E937" i="8"/>
  <c r="E959" i="8"/>
  <c r="E1001" i="8"/>
  <c r="E1023" i="8"/>
  <c r="E1048" i="8"/>
  <c r="E1122" i="8"/>
  <c r="E1154" i="8"/>
  <c r="E1186" i="8"/>
  <c r="E1218" i="8"/>
  <c r="E1250" i="8"/>
  <c r="E1305" i="8"/>
  <c r="E1306" i="8"/>
  <c r="E1346" i="8"/>
  <c r="E1408" i="8"/>
  <c r="E1409" i="8"/>
  <c r="E1423" i="8"/>
  <c r="E1422" i="8"/>
  <c r="E1035" i="8"/>
  <c r="E1042" i="8"/>
  <c r="E1093" i="8"/>
  <c r="E1094" i="8"/>
  <c r="E1318" i="8"/>
  <c r="E1452" i="8"/>
  <c r="E1453" i="8"/>
  <c r="E1046" i="8"/>
  <c r="E1342" i="8"/>
  <c r="E1524" i="8"/>
  <c r="E1525" i="8"/>
  <c r="E1036" i="8"/>
  <c r="E1040" i="8"/>
  <c r="E1039" i="8"/>
  <c r="E1057" i="8"/>
  <c r="E1065" i="8"/>
  <c r="E1073" i="8"/>
  <c r="E1081" i="8"/>
  <c r="E1276" i="8"/>
  <c r="E1290" i="8"/>
  <c r="E1302" i="8"/>
  <c r="E1030" i="8"/>
  <c r="E1043" i="8"/>
  <c r="E1047" i="8"/>
  <c r="E1103" i="8"/>
  <c r="E1314" i="8"/>
  <c r="E1326" i="8"/>
  <c r="E1097" i="8"/>
  <c r="E1352" i="8"/>
  <c r="E1379" i="8"/>
  <c r="E1378" i="8"/>
  <c r="E1383" i="8"/>
  <c r="E1382" i="8"/>
  <c r="E1455" i="8"/>
  <c r="E1454" i="8"/>
  <c r="E1471" i="8"/>
  <c r="E1470" i="8"/>
  <c r="E1485" i="8"/>
  <c r="E1486" i="8"/>
  <c r="E1091" i="8"/>
  <c r="E1107" i="8"/>
  <c r="E1111" i="8"/>
  <c r="E1115" i="8"/>
  <c r="E1119" i="8"/>
  <c r="E1123" i="8"/>
  <c r="E1127" i="8"/>
  <c r="E1131" i="8"/>
  <c r="E1135" i="8"/>
  <c r="E1139" i="8"/>
  <c r="E1143" i="8"/>
  <c r="E1147" i="8"/>
  <c r="E1151" i="8"/>
  <c r="E1155" i="8"/>
  <c r="E1159" i="8"/>
  <c r="E1163" i="8"/>
  <c r="E1167" i="8"/>
  <c r="E1171" i="8"/>
  <c r="E1175" i="8"/>
  <c r="E1179" i="8"/>
  <c r="E1183" i="8"/>
  <c r="E1187" i="8"/>
  <c r="E1191" i="8"/>
  <c r="E1195" i="8"/>
  <c r="E1199" i="8"/>
  <c r="E1203" i="8"/>
  <c r="E1207" i="8"/>
  <c r="E1211" i="8"/>
  <c r="E1215" i="8"/>
  <c r="E1219" i="8"/>
  <c r="E1223" i="8"/>
  <c r="E1227" i="8"/>
  <c r="E1231" i="8"/>
  <c r="E1235" i="8"/>
  <c r="E1239" i="8"/>
  <c r="E1243" i="8"/>
  <c r="E1247" i="8"/>
  <c r="E1251" i="8"/>
  <c r="E1255" i="8"/>
  <c r="E1273" i="8"/>
  <c r="E1280" i="8"/>
  <c r="E1361" i="8"/>
  <c r="E1101" i="8"/>
  <c r="E1281" i="8"/>
  <c r="E1362" i="8"/>
  <c r="E1419" i="8"/>
  <c r="E1547" i="8"/>
  <c r="E1108" i="8"/>
  <c r="E1112" i="8"/>
  <c r="E1116" i="8"/>
  <c r="E1120" i="8"/>
  <c r="E1124" i="8"/>
  <c r="E1128" i="8"/>
  <c r="E1132" i="8"/>
  <c r="E1136" i="8"/>
  <c r="E1140" i="8"/>
  <c r="E1144" i="8"/>
  <c r="E1148" i="8"/>
  <c r="E1152" i="8"/>
  <c r="E1156" i="8"/>
  <c r="E1160" i="8"/>
  <c r="E1164" i="8"/>
  <c r="E1168" i="8"/>
  <c r="E1172" i="8"/>
  <c r="E1176" i="8"/>
  <c r="E1180" i="8"/>
  <c r="E1184" i="8"/>
  <c r="E1188" i="8"/>
  <c r="E1192" i="8"/>
  <c r="E1196" i="8"/>
  <c r="E1200" i="8"/>
  <c r="E1204" i="8"/>
  <c r="E1208" i="8"/>
  <c r="E1212" i="8"/>
  <c r="E1216" i="8"/>
  <c r="E1220" i="8"/>
  <c r="E1224" i="8"/>
  <c r="E1228" i="8"/>
  <c r="E1232" i="8"/>
  <c r="E1236" i="8"/>
  <c r="E1240" i="8"/>
  <c r="E1244" i="8"/>
  <c r="E1248" i="8"/>
  <c r="E1252" i="8"/>
  <c r="E1256" i="8"/>
  <c r="E1260" i="8"/>
  <c r="E1274" i="8"/>
  <c r="E1400" i="8"/>
  <c r="E1401" i="8"/>
  <c r="E1436" i="8"/>
  <c r="E1437" i="8"/>
  <c r="E1493" i="8"/>
  <c r="E1494" i="8"/>
  <c r="E1505" i="8"/>
  <c r="E1506" i="8"/>
  <c r="E1396" i="8"/>
  <c r="E1397" i="8"/>
  <c r="E1412" i="8"/>
  <c r="E1413" i="8"/>
  <c r="E1466" i="8"/>
  <c r="E1509" i="8"/>
  <c r="E1529" i="8"/>
  <c r="E1726" i="8"/>
  <c r="E1727" i="8"/>
  <c r="E1271" i="8"/>
  <c r="E1287" i="8"/>
  <c r="E1355" i="8"/>
  <c r="E1374" i="8"/>
  <c r="E1393" i="8"/>
  <c r="E1501" i="8"/>
  <c r="E1502" i="8"/>
  <c r="E1694" i="8"/>
  <c r="E1695" i="8"/>
  <c r="E1269" i="8"/>
  <c r="E1285" i="8"/>
  <c r="E1295" i="8"/>
  <c r="E1303" i="8"/>
  <c r="E1311" i="8"/>
  <c r="E1319" i="8"/>
  <c r="E1327" i="8"/>
  <c r="E1335" i="8"/>
  <c r="E1343" i="8"/>
  <c r="E1349" i="8"/>
  <c r="E1365" i="8"/>
  <c r="E1371" i="8"/>
  <c r="E1394" i="8"/>
  <c r="E1404" i="8"/>
  <c r="E1405" i="8"/>
  <c r="E1420" i="8"/>
  <c r="E1421" i="8"/>
  <c r="E1439" i="8"/>
  <c r="E1438" i="8"/>
  <c r="E1459" i="8"/>
  <c r="E1460" i="8"/>
  <c r="E1267" i="8"/>
  <c r="E1283" i="8"/>
  <c r="E1359" i="8"/>
  <c r="E1381" i="8"/>
  <c r="E1387" i="8"/>
  <c r="E1434" i="8"/>
  <c r="E1482" i="8"/>
  <c r="E1574" i="8"/>
  <c r="E1538" i="8"/>
  <c r="E1539" i="8"/>
  <c r="E1586" i="8"/>
  <c r="E1618" i="8"/>
  <c r="E1517" i="8"/>
  <c r="E1544" i="8"/>
  <c r="E1794" i="8"/>
  <c r="E1795" i="8"/>
  <c r="E1749" i="8"/>
  <c r="E1510" i="8"/>
  <c r="E1518" i="8"/>
  <c r="E1531" i="8"/>
  <c r="E1545" i="8"/>
  <c r="E1772" i="8"/>
  <c r="E1773" i="8"/>
  <c r="E1582" i="8"/>
  <c r="E1614" i="8"/>
  <c r="E1699" i="8"/>
  <c r="E1532" i="8"/>
  <c r="E1570" i="8"/>
  <c r="E1602" i="8"/>
  <c r="E1634" i="8"/>
  <c r="E1657" i="8"/>
  <c r="E1740" i="8"/>
  <c r="E1762" i="8"/>
  <c r="E1763" i="8"/>
  <c r="E1526" i="8"/>
  <c r="E1542" i="8"/>
  <c r="E1549" i="8"/>
  <c r="E1566" i="8"/>
  <c r="E1598" i="8"/>
  <c r="E1630" i="8"/>
  <c r="E1635" i="8"/>
  <c r="E1790" i="8"/>
  <c r="E1791" i="8"/>
  <c r="E1536" i="8"/>
  <c r="E1649" i="8"/>
  <c r="E1681" i="8"/>
  <c r="E1708" i="8"/>
  <c r="E1758" i="8"/>
  <c r="E1759" i="8"/>
  <c r="E1780" i="8"/>
  <c r="E1781" i="8"/>
  <c r="E1551" i="8"/>
  <c r="E1700" i="8"/>
  <c r="E1709" i="8"/>
  <c r="E1732" i="8"/>
  <c r="E1741" i="8"/>
  <c r="E1764" i="8"/>
  <c r="E1765" i="8"/>
  <c r="E1796" i="8"/>
  <c r="E1797" i="8"/>
  <c r="E1555" i="8"/>
  <c r="E1559" i="8"/>
  <c r="E1563" i="8"/>
  <c r="E1567" i="8"/>
  <c r="E1571" i="8"/>
  <c r="E1575" i="8"/>
  <c r="E1579" i="8"/>
  <c r="E1583" i="8"/>
  <c r="E1587" i="8"/>
  <c r="E1591" i="8"/>
  <c r="E1595" i="8"/>
  <c r="E1599" i="8"/>
  <c r="E1603" i="8"/>
  <c r="E1607" i="8"/>
  <c r="E1611" i="8"/>
  <c r="E1615" i="8"/>
  <c r="E1619" i="8"/>
  <c r="E1623" i="8"/>
  <c r="E1627" i="8"/>
  <c r="E1631" i="8"/>
  <c r="E1778" i="8"/>
  <c r="E1779" i="8"/>
  <c r="E1692" i="8"/>
  <c r="E1715" i="8"/>
  <c r="E1724" i="8"/>
  <c r="E1747" i="8"/>
  <c r="E1756" i="8"/>
  <c r="E1757" i="8"/>
  <c r="E1788" i="8"/>
  <c r="E1789" i="8"/>
  <c r="E1638" i="8"/>
  <c r="E1646" i="8"/>
  <c r="E1654" i="8"/>
  <c r="E1662" i="8"/>
  <c r="E1670" i="8"/>
  <c r="E1678" i="8"/>
  <c r="E1686" i="8"/>
  <c r="E1702" i="8"/>
  <c r="E1718" i="8"/>
  <c r="E1734" i="8"/>
  <c r="E1750" i="8"/>
  <c r="E1696" i="8"/>
  <c r="E1712" i="8"/>
  <c r="E1728" i="8"/>
  <c r="E1744" i="8"/>
  <c r="E1636" i="8"/>
  <c r="E1644" i="8"/>
  <c r="E1652" i="8"/>
  <c r="E1660" i="8"/>
  <c r="E1668" i="8"/>
  <c r="E1676" i="8"/>
  <c r="E1684" i="8"/>
  <c r="E1690" i="8"/>
  <c r="E1706" i="8"/>
  <c r="E1722" i="8"/>
  <c r="E1738" i="8"/>
  <c r="E1751" i="8"/>
  <c r="E1767" i="8"/>
  <c r="E1783" i="8"/>
  <c r="E1799" i="8"/>
  <c r="I536" i="7"/>
  <c r="H536" i="7"/>
  <c r="G536" i="7"/>
  <c r="E536" i="7"/>
  <c r="C536" i="7"/>
  <c r="F536" i="7" s="1"/>
  <c r="I500" i="7"/>
  <c r="H500" i="7"/>
  <c r="G500" i="7"/>
  <c r="F500" i="7"/>
  <c r="C500" i="7"/>
  <c r="I478" i="7"/>
  <c r="H478" i="7"/>
  <c r="G478" i="7"/>
  <c r="F478" i="7"/>
  <c r="C478" i="7"/>
  <c r="I441" i="7"/>
  <c r="H441" i="7"/>
  <c r="F441" i="7"/>
  <c r="C441" i="7"/>
  <c r="G441" i="7" s="1"/>
  <c r="I426" i="7"/>
  <c r="H426" i="7"/>
  <c r="F426" i="7"/>
  <c r="C426" i="7"/>
  <c r="G426" i="7" s="1"/>
  <c r="I416" i="7"/>
  <c r="H416" i="7"/>
  <c r="G416" i="7"/>
  <c r="F416" i="7"/>
  <c r="C416" i="7"/>
  <c r="I373" i="7"/>
  <c r="H373" i="7"/>
  <c r="C373" i="7"/>
  <c r="G373" i="7" s="1"/>
  <c r="A373" i="7"/>
  <c r="I372" i="7"/>
  <c r="H372" i="7"/>
  <c r="C372" i="7"/>
  <c r="F372" i="7" s="1"/>
  <c r="A372" i="7"/>
  <c r="I371" i="7"/>
  <c r="H371" i="7"/>
  <c r="C371" i="7"/>
  <c r="A371" i="7"/>
  <c r="I370" i="7"/>
  <c r="H370" i="7"/>
  <c r="A370" i="7"/>
  <c r="I369" i="7"/>
  <c r="H369" i="7"/>
  <c r="A369" i="7"/>
  <c r="I368" i="7"/>
  <c r="H368" i="7"/>
  <c r="A368" i="7"/>
  <c r="I367" i="7"/>
  <c r="H367" i="7"/>
  <c r="A367" i="7"/>
  <c r="I366" i="7"/>
  <c r="H366" i="7"/>
  <c r="A366" i="7"/>
  <c r="I365" i="7"/>
  <c r="H365" i="7"/>
  <c r="A365" i="7"/>
  <c r="I364" i="7"/>
  <c r="H364" i="7"/>
  <c r="A364" i="7"/>
  <c r="I363" i="7"/>
  <c r="H363" i="7"/>
  <c r="A363" i="7"/>
  <c r="I362" i="7"/>
  <c r="H362" i="7"/>
  <c r="A362" i="7"/>
  <c r="I361" i="7"/>
  <c r="H361" i="7"/>
  <c r="C361" i="7"/>
  <c r="F361" i="7" s="1"/>
  <c r="A361" i="7"/>
  <c r="I360" i="7"/>
  <c r="H360" i="7"/>
  <c r="C360" i="7"/>
  <c r="F360" i="7" s="1"/>
  <c r="A360" i="7"/>
  <c r="I359" i="7"/>
  <c r="H359" i="7"/>
  <c r="C359" i="7"/>
  <c r="A359" i="7"/>
  <c r="I358" i="7"/>
  <c r="H358" i="7"/>
  <c r="A358" i="7"/>
  <c r="I357" i="7"/>
  <c r="H357" i="7"/>
  <c r="A357" i="7"/>
  <c r="I356" i="7"/>
  <c r="H356" i="7"/>
  <c r="A356" i="7"/>
  <c r="I355" i="7"/>
  <c r="H355" i="7"/>
  <c r="A355" i="7"/>
  <c r="I354" i="7"/>
  <c r="H354" i="7"/>
  <c r="A354" i="7"/>
  <c r="I353" i="7"/>
  <c r="H353" i="7"/>
  <c r="A353" i="7"/>
  <c r="I352" i="7"/>
  <c r="H352" i="7"/>
  <c r="A352" i="7"/>
  <c r="I351" i="7"/>
  <c r="H351" i="7"/>
  <c r="C351" i="7"/>
  <c r="A351" i="7"/>
  <c r="I350" i="7"/>
  <c r="H350" i="7"/>
  <c r="C350" i="7"/>
  <c r="G350" i="7" s="1"/>
  <c r="A350" i="7"/>
  <c r="I349" i="7"/>
  <c r="H349" i="7"/>
  <c r="C349" i="7"/>
  <c r="F349" i="7" s="1"/>
  <c r="A349" i="7"/>
  <c r="I348" i="7"/>
  <c r="H348" i="7"/>
  <c r="A348" i="7"/>
  <c r="I347" i="7"/>
  <c r="H347" i="7"/>
  <c r="A347" i="7"/>
  <c r="I346" i="7"/>
  <c r="H346" i="7"/>
  <c r="A346" i="7"/>
  <c r="I345" i="7"/>
  <c r="H345" i="7"/>
  <c r="A345" i="7"/>
  <c r="I344" i="7"/>
  <c r="H344" i="7"/>
  <c r="A344" i="7"/>
  <c r="I343" i="7"/>
  <c r="H343" i="7"/>
  <c r="A343" i="7"/>
  <c r="I342" i="7"/>
  <c r="H342" i="7"/>
  <c r="A342" i="7"/>
  <c r="I341" i="7"/>
  <c r="H341" i="7"/>
  <c r="A341" i="7"/>
  <c r="I340" i="7"/>
  <c r="H340" i="7"/>
  <c r="C340" i="7"/>
  <c r="F340" i="7" s="1"/>
  <c r="A340" i="7"/>
  <c r="I339" i="7"/>
  <c r="H339" i="7"/>
  <c r="A339" i="7"/>
  <c r="I338" i="7"/>
  <c r="H338" i="7"/>
  <c r="A338" i="7"/>
  <c r="I337" i="7"/>
  <c r="H337" i="7"/>
  <c r="A337" i="7"/>
  <c r="I336" i="7"/>
  <c r="H336" i="7"/>
  <c r="A336" i="7"/>
  <c r="I335" i="7"/>
  <c r="H335" i="7"/>
  <c r="A335" i="7"/>
  <c r="I334" i="7"/>
  <c r="H334" i="7"/>
  <c r="A334" i="7"/>
  <c r="I333" i="7"/>
  <c r="H333" i="7"/>
  <c r="A333" i="7"/>
  <c r="I332" i="7"/>
  <c r="H332" i="7"/>
  <c r="A332" i="7"/>
  <c r="I331" i="7"/>
  <c r="H331" i="7"/>
  <c r="A331" i="7"/>
  <c r="I330" i="7"/>
  <c r="H330" i="7"/>
  <c r="C330" i="7"/>
  <c r="B330" i="7" s="1"/>
  <c r="A330" i="7"/>
  <c r="I329" i="7"/>
  <c r="H329" i="7"/>
  <c r="G329" i="7"/>
  <c r="C329" i="7"/>
  <c r="F329" i="7" s="1"/>
  <c r="A329" i="7"/>
  <c r="I328" i="7"/>
  <c r="H328" i="7"/>
  <c r="A328" i="7"/>
  <c r="I327" i="7"/>
  <c r="H327" i="7"/>
  <c r="A327" i="7"/>
  <c r="I326" i="7"/>
  <c r="H326" i="7"/>
  <c r="A326" i="7"/>
  <c r="I325" i="7"/>
  <c r="H325" i="7"/>
  <c r="A325" i="7"/>
  <c r="I324" i="7"/>
  <c r="H324" i="7"/>
  <c r="A324" i="7"/>
  <c r="I323" i="7"/>
  <c r="H323" i="7"/>
  <c r="C323" i="7"/>
  <c r="F323" i="7" s="1"/>
  <c r="A323" i="7"/>
  <c r="I322" i="7"/>
  <c r="H322" i="7"/>
  <c r="C322" i="7"/>
  <c r="A322" i="7"/>
  <c r="I321" i="7"/>
  <c r="H321" i="7"/>
  <c r="C321" i="7"/>
  <c r="G321" i="7" s="1"/>
  <c r="A321" i="7"/>
  <c r="I320" i="7"/>
  <c r="H320" i="7"/>
  <c r="A320" i="7"/>
  <c r="I319" i="7"/>
  <c r="H319" i="7"/>
  <c r="A319" i="7"/>
  <c r="I318" i="7"/>
  <c r="H318" i="7"/>
  <c r="A318" i="7"/>
  <c r="I317" i="7"/>
  <c r="H317" i="7"/>
  <c r="A317" i="7"/>
  <c r="I316" i="7"/>
  <c r="H316" i="7"/>
  <c r="A316" i="7"/>
  <c r="I315" i="7"/>
  <c r="H315" i="7"/>
  <c r="A315" i="7"/>
  <c r="I314" i="7"/>
  <c r="H314" i="7"/>
  <c r="A314" i="7"/>
  <c r="I313" i="7"/>
  <c r="H313" i="7"/>
  <c r="A313" i="7"/>
  <c r="I312" i="7"/>
  <c r="H312" i="7"/>
  <c r="A312" i="7"/>
  <c r="I311" i="7"/>
  <c r="H311" i="7"/>
  <c r="A311" i="7"/>
  <c r="I310" i="7"/>
  <c r="H310" i="7"/>
  <c r="C310" i="7"/>
  <c r="F310" i="7" s="1"/>
  <c r="A310" i="7"/>
  <c r="I309" i="7"/>
  <c r="H309" i="7"/>
  <c r="C309" i="7"/>
  <c r="F309" i="7" s="1"/>
  <c r="A309" i="7"/>
  <c r="I308" i="7"/>
  <c r="H308" i="7"/>
  <c r="C308" i="7"/>
  <c r="G308" i="7" s="1"/>
  <c r="A308" i="7"/>
  <c r="I307" i="7"/>
  <c r="H307" i="7"/>
  <c r="A307" i="7"/>
  <c r="I306" i="7"/>
  <c r="H306" i="7"/>
  <c r="A306" i="7"/>
  <c r="I305" i="7"/>
  <c r="H305" i="7"/>
  <c r="A305" i="7"/>
  <c r="I304" i="7"/>
  <c r="H304" i="7"/>
  <c r="A304" i="7"/>
  <c r="I303" i="7"/>
  <c r="H303" i="7"/>
  <c r="A303" i="7"/>
  <c r="I302" i="7"/>
  <c r="H302" i="7"/>
  <c r="C302" i="7"/>
  <c r="A302" i="7"/>
  <c r="I301" i="7"/>
  <c r="H301" i="7"/>
  <c r="A301" i="7"/>
  <c r="I300" i="7"/>
  <c r="H300" i="7"/>
  <c r="A300" i="7"/>
  <c r="I299" i="7"/>
  <c r="H299" i="7"/>
  <c r="A299" i="7"/>
  <c r="I298" i="7"/>
  <c r="H298" i="7"/>
  <c r="A298" i="7"/>
  <c r="I297" i="7"/>
  <c r="H297" i="7"/>
  <c r="A297" i="7"/>
  <c r="I296" i="7"/>
  <c r="H296" i="7"/>
  <c r="C296" i="7"/>
  <c r="A296" i="7"/>
  <c r="I295" i="7"/>
  <c r="H295" i="7"/>
  <c r="C295" i="7"/>
  <c r="G295" i="7" s="1"/>
  <c r="A295" i="7"/>
  <c r="I294" i="7"/>
  <c r="H294" i="7"/>
  <c r="C294" i="7"/>
  <c r="G294" i="7" s="1"/>
  <c r="A294" i="7"/>
  <c r="I293" i="7"/>
  <c r="H293" i="7"/>
  <c r="A293" i="7"/>
  <c r="I292" i="7"/>
  <c r="H292" i="7"/>
  <c r="A292" i="7"/>
  <c r="I291" i="7"/>
  <c r="H291" i="7"/>
  <c r="A291" i="7"/>
  <c r="I290" i="7"/>
  <c r="H290" i="7"/>
  <c r="A290" i="7"/>
  <c r="I289" i="7"/>
  <c r="H289" i="7"/>
  <c r="C289" i="7"/>
  <c r="C290" i="7" s="1"/>
  <c r="A289" i="7"/>
  <c r="I288" i="7"/>
  <c r="H288" i="7"/>
  <c r="C288" i="7"/>
  <c r="G288" i="7" s="1"/>
  <c r="A288" i="7"/>
  <c r="I287" i="7"/>
  <c r="H287" i="7"/>
  <c r="C287" i="7"/>
  <c r="F287" i="7" s="1"/>
  <c r="A287" i="7"/>
  <c r="I286" i="7"/>
  <c r="H286" i="7"/>
  <c r="A286" i="7"/>
  <c r="I285" i="7"/>
  <c r="H285" i="7"/>
  <c r="A285" i="7"/>
  <c r="I284" i="7"/>
  <c r="H284" i="7"/>
  <c r="A284" i="7"/>
  <c r="I283" i="7"/>
  <c r="H283" i="7"/>
  <c r="C283" i="7"/>
  <c r="F283" i="7" s="1"/>
  <c r="A283" i="7"/>
  <c r="I282" i="7"/>
  <c r="H282" i="7"/>
  <c r="C282" i="7"/>
  <c r="F282" i="7" s="1"/>
  <c r="A282" i="7"/>
  <c r="I281" i="7"/>
  <c r="H281" i="7"/>
  <c r="C281" i="7"/>
  <c r="F281" i="7" s="1"/>
  <c r="A281" i="7"/>
  <c r="I280" i="7"/>
  <c r="H280" i="7"/>
  <c r="C280" i="7"/>
  <c r="A280" i="7"/>
  <c r="I279" i="7"/>
  <c r="H279" i="7"/>
  <c r="A279" i="7"/>
  <c r="I278" i="7"/>
  <c r="H278" i="7"/>
  <c r="A278" i="7"/>
  <c r="I277" i="7"/>
  <c r="H277" i="7"/>
  <c r="A277" i="7"/>
  <c r="I276" i="7"/>
  <c r="H276" i="7"/>
  <c r="A276" i="7"/>
  <c r="I275" i="7"/>
  <c r="H275" i="7"/>
  <c r="A275" i="7"/>
  <c r="I274" i="7"/>
  <c r="H274" i="7"/>
  <c r="A274" i="7"/>
  <c r="I273" i="7"/>
  <c r="H273" i="7"/>
  <c r="A273" i="7"/>
  <c r="I272" i="7"/>
  <c r="H272" i="7"/>
  <c r="A272" i="7"/>
  <c r="I271" i="7"/>
  <c r="H271" i="7"/>
  <c r="A271" i="7"/>
  <c r="I270" i="7"/>
  <c r="H270" i="7"/>
  <c r="C270" i="7"/>
  <c r="C271" i="7" s="1"/>
  <c r="A270" i="7"/>
  <c r="I269" i="7"/>
  <c r="H269" i="7"/>
  <c r="C269" i="7"/>
  <c r="F269" i="7" s="1"/>
  <c r="A269" i="7"/>
  <c r="I268" i="7"/>
  <c r="H268" i="7"/>
  <c r="C268" i="7"/>
  <c r="A268" i="7"/>
  <c r="I267" i="7"/>
  <c r="H267" i="7"/>
  <c r="A267" i="7"/>
  <c r="I266" i="7"/>
  <c r="H266" i="7"/>
  <c r="A266" i="7"/>
  <c r="I265" i="7"/>
  <c r="H265" i="7"/>
  <c r="A265" i="7"/>
  <c r="I264" i="7"/>
  <c r="H264" i="7"/>
  <c r="A264" i="7"/>
  <c r="I263" i="7"/>
  <c r="H263" i="7"/>
  <c r="A263" i="7"/>
  <c r="I262" i="7"/>
  <c r="H262" i="7"/>
  <c r="A262" i="7"/>
  <c r="I261" i="7"/>
  <c r="H261" i="7"/>
  <c r="A261" i="7"/>
  <c r="I260" i="7"/>
  <c r="H260" i="7"/>
  <c r="C260" i="7"/>
  <c r="A260" i="7"/>
  <c r="I259" i="7"/>
  <c r="H259" i="7"/>
  <c r="C259" i="7"/>
  <c r="G259" i="7" s="1"/>
  <c r="A259" i="7"/>
  <c r="I258" i="7"/>
  <c r="H258" i="7"/>
  <c r="C258" i="7"/>
  <c r="G258" i="7" s="1"/>
  <c r="A258" i="7"/>
  <c r="I257" i="7"/>
  <c r="H257" i="7"/>
  <c r="A257" i="7"/>
  <c r="I256" i="7"/>
  <c r="H256" i="7"/>
  <c r="A256" i="7"/>
  <c r="I255" i="7"/>
  <c r="H255" i="7"/>
  <c r="A255" i="7"/>
  <c r="I254" i="7"/>
  <c r="H254" i="7"/>
  <c r="A254" i="7"/>
  <c r="I253" i="7"/>
  <c r="H253" i="7"/>
  <c r="A253" i="7"/>
  <c r="I252" i="7"/>
  <c r="H252" i="7"/>
  <c r="A252" i="7"/>
  <c r="I251" i="7"/>
  <c r="H251" i="7"/>
  <c r="A251" i="7"/>
  <c r="I250" i="7"/>
  <c r="H250" i="7"/>
  <c r="C250" i="7"/>
  <c r="B250" i="7" s="1"/>
  <c r="A250" i="7"/>
  <c r="I249" i="7"/>
  <c r="H249" i="7"/>
  <c r="G249" i="7"/>
  <c r="F249" i="7"/>
  <c r="C249" i="7"/>
  <c r="A249" i="7"/>
  <c r="I248" i="7"/>
  <c r="H248" i="7"/>
  <c r="A248" i="7"/>
  <c r="I247" i="7"/>
  <c r="H247" i="7"/>
  <c r="A247" i="7"/>
  <c r="I246" i="7"/>
  <c r="H246" i="7"/>
  <c r="A246" i="7"/>
  <c r="I245" i="7"/>
  <c r="H245" i="7"/>
  <c r="A245" i="7"/>
  <c r="I244" i="7"/>
  <c r="H244" i="7"/>
  <c r="A244" i="7"/>
  <c r="I243" i="7"/>
  <c r="H243" i="7"/>
  <c r="A243" i="7"/>
  <c r="I242" i="7"/>
  <c r="H242" i="7"/>
  <c r="A242" i="7"/>
  <c r="I241" i="7"/>
  <c r="H241" i="7"/>
  <c r="A241" i="7"/>
  <c r="I240" i="7"/>
  <c r="H240" i="7"/>
  <c r="A240" i="7"/>
  <c r="I239" i="7"/>
  <c r="H239" i="7"/>
  <c r="A239" i="7"/>
  <c r="I238" i="7"/>
  <c r="H238" i="7"/>
  <c r="G238" i="7"/>
  <c r="C238" i="7"/>
  <c r="F238" i="7" s="1"/>
  <c r="A238" i="7"/>
  <c r="I237" i="7"/>
  <c r="H237" i="7"/>
  <c r="A237" i="7"/>
  <c r="I236" i="7"/>
  <c r="H236" i="7"/>
  <c r="A236" i="7"/>
  <c r="I235" i="7"/>
  <c r="H235" i="7"/>
  <c r="A235" i="7"/>
  <c r="I234" i="7"/>
  <c r="H234" i="7"/>
  <c r="A234" i="7"/>
  <c r="I233" i="7"/>
  <c r="H233" i="7"/>
  <c r="A233" i="7"/>
  <c r="I232" i="7"/>
  <c r="H232" i="7"/>
  <c r="C232" i="7"/>
  <c r="G232" i="7" s="1"/>
  <c r="A232" i="7"/>
  <c r="C233" i="7" s="1"/>
  <c r="B233" i="7" s="1"/>
  <c r="I231" i="7"/>
  <c r="H231" i="7"/>
  <c r="C231" i="7"/>
  <c r="A231" i="7"/>
  <c r="I230" i="7"/>
  <c r="H230" i="7"/>
  <c r="C230" i="7"/>
  <c r="G230" i="7" s="1"/>
  <c r="A230" i="7"/>
  <c r="I229" i="7"/>
  <c r="H229" i="7"/>
  <c r="A229" i="7"/>
  <c r="I228" i="7"/>
  <c r="H228" i="7"/>
  <c r="A228" i="7"/>
  <c r="I227" i="7"/>
  <c r="H227" i="7"/>
  <c r="A227" i="7"/>
  <c r="I226" i="7"/>
  <c r="H226" i="7"/>
  <c r="A226" i="7"/>
  <c r="I225" i="7"/>
  <c r="H225" i="7"/>
  <c r="A225" i="7"/>
  <c r="I224" i="7"/>
  <c r="H224" i="7"/>
  <c r="A224" i="7"/>
  <c r="I223" i="7"/>
  <c r="H223" i="7"/>
  <c r="A223" i="7"/>
  <c r="I222" i="7"/>
  <c r="H222" i="7"/>
  <c r="A222" i="7"/>
  <c r="I221" i="7"/>
  <c r="H221" i="7"/>
  <c r="A221" i="7"/>
  <c r="I220" i="7"/>
  <c r="H220" i="7"/>
  <c r="A220" i="7"/>
  <c r="I219" i="7"/>
  <c r="H219" i="7"/>
  <c r="C219" i="7"/>
  <c r="G219" i="7" s="1"/>
  <c r="A219" i="7"/>
  <c r="I218" i="7"/>
  <c r="H218" i="7"/>
  <c r="C218" i="7"/>
  <c r="G218" i="7" s="1"/>
  <c r="A218" i="7"/>
  <c r="I217" i="7"/>
  <c r="H217" i="7"/>
  <c r="C217" i="7"/>
  <c r="G217" i="7" s="1"/>
  <c r="A217" i="7"/>
  <c r="I216" i="7"/>
  <c r="H216" i="7"/>
  <c r="A216" i="7"/>
  <c r="I215" i="7"/>
  <c r="H215" i="7"/>
  <c r="A215" i="7"/>
  <c r="I214" i="7"/>
  <c r="H214" i="7"/>
  <c r="A214" i="7"/>
  <c r="I213" i="7"/>
  <c r="H213" i="7"/>
  <c r="A213" i="7"/>
  <c r="I212" i="7"/>
  <c r="H212" i="7"/>
  <c r="A212" i="7"/>
  <c r="I211" i="7"/>
  <c r="H211" i="7"/>
  <c r="C211" i="7"/>
  <c r="A211" i="7"/>
  <c r="I210" i="7"/>
  <c r="H210" i="7"/>
  <c r="A210" i="7"/>
  <c r="I209" i="7"/>
  <c r="H209" i="7"/>
  <c r="A209" i="7"/>
  <c r="I208" i="7"/>
  <c r="H208" i="7"/>
  <c r="A208" i="7"/>
  <c r="I207" i="7"/>
  <c r="H207" i="7"/>
  <c r="A207" i="7"/>
  <c r="I206" i="7"/>
  <c r="H206" i="7"/>
  <c r="A206" i="7"/>
  <c r="I205" i="7"/>
  <c r="H205" i="7"/>
  <c r="C205" i="7"/>
  <c r="A205" i="7"/>
  <c r="I204" i="7"/>
  <c r="H204" i="7"/>
  <c r="C204" i="7"/>
  <c r="G204" i="7" s="1"/>
  <c r="A204" i="7"/>
  <c r="I203" i="7"/>
  <c r="H203" i="7"/>
  <c r="C203" i="7"/>
  <c r="G203" i="7" s="1"/>
  <c r="A203" i="7"/>
  <c r="I202" i="7"/>
  <c r="H202" i="7"/>
  <c r="A202" i="7"/>
  <c r="I201" i="7"/>
  <c r="H201" i="7"/>
  <c r="A201" i="7"/>
  <c r="I200" i="7"/>
  <c r="H200" i="7"/>
  <c r="A200" i="7"/>
  <c r="I199" i="7"/>
  <c r="H199" i="7"/>
  <c r="A199" i="7"/>
  <c r="I198" i="7"/>
  <c r="H198" i="7"/>
  <c r="C198" i="7"/>
  <c r="C199" i="7" s="1"/>
  <c r="A198" i="7"/>
  <c r="I197" i="7"/>
  <c r="H197" i="7"/>
  <c r="C197" i="7"/>
  <c r="G197" i="7" s="1"/>
  <c r="A197" i="7"/>
  <c r="I196" i="7"/>
  <c r="H196" i="7"/>
  <c r="C196" i="7"/>
  <c r="F196" i="7" s="1"/>
  <c r="A196" i="7"/>
  <c r="I195" i="7"/>
  <c r="H195" i="7"/>
  <c r="A195" i="7"/>
  <c r="I194" i="7"/>
  <c r="H194" i="7"/>
  <c r="A194" i="7"/>
  <c r="I193" i="7"/>
  <c r="H193" i="7"/>
  <c r="A193" i="7"/>
  <c r="I192" i="7"/>
  <c r="H192" i="7"/>
  <c r="C192" i="7"/>
  <c r="F192" i="7" s="1"/>
  <c r="A192" i="7"/>
  <c r="A191" i="7"/>
  <c r="A190" i="7"/>
  <c r="A189" i="7"/>
  <c r="A188" i="7"/>
  <c r="A187" i="7"/>
  <c r="A186" i="7"/>
  <c r="A185" i="7"/>
  <c r="A184" i="7"/>
  <c r="A183" i="7"/>
  <c r="A182" i="7"/>
  <c r="A181" i="7"/>
  <c r="A180" i="7"/>
  <c r="A179" i="7"/>
  <c r="A178" i="7"/>
  <c r="A177" i="7"/>
  <c r="A176" i="7"/>
  <c r="A175" i="7"/>
  <c r="A174" i="7"/>
  <c r="A173" i="7"/>
  <c r="A172" i="7"/>
  <c r="A171" i="7"/>
  <c r="A170" i="7"/>
  <c r="A169" i="7"/>
  <c r="A168" i="7"/>
  <c r="A167" i="7"/>
  <c r="A166" i="7"/>
  <c r="A165" i="7"/>
  <c r="A164" i="7"/>
  <c r="A163" i="7"/>
  <c r="A162" i="7"/>
  <c r="A161" i="7"/>
  <c r="A160" i="7"/>
  <c r="A159" i="7"/>
  <c r="A158" i="7"/>
  <c r="A157" i="7"/>
  <c r="A156" i="7"/>
  <c r="A155" i="7"/>
  <c r="A154" i="7"/>
  <c r="A153" i="7"/>
  <c r="A152" i="7"/>
  <c r="A151" i="7"/>
  <c r="A150" i="7"/>
  <c r="A149" i="7"/>
  <c r="A148" i="7"/>
  <c r="A147" i="7"/>
  <c r="A146" i="7"/>
  <c r="A145" i="7"/>
  <c r="A144" i="7"/>
  <c r="A143" i="7"/>
  <c r="A142" i="7"/>
  <c r="A141" i="7"/>
  <c r="A140" i="7"/>
  <c r="A139" i="7"/>
  <c r="A138" i="7"/>
  <c r="A137" i="7"/>
  <c r="A136" i="7"/>
  <c r="A135" i="7"/>
  <c r="A134" i="7"/>
  <c r="A133" i="7"/>
  <c r="A132" i="7"/>
  <c r="A131" i="7"/>
  <c r="A130" i="7"/>
  <c r="A129" i="7"/>
  <c r="A128" i="7"/>
  <c r="A127" i="7"/>
  <c r="A126" i="7"/>
  <c r="A125" i="7"/>
  <c r="A124" i="7"/>
  <c r="A123" i="7"/>
  <c r="A122" i="7"/>
  <c r="A121" i="7"/>
  <c r="A120" i="7"/>
  <c r="A119" i="7"/>
  <c r="A118" i="7"/>
  <c r="A117" i="7"/>
  <c r="A116" i="7"/>
  <c r="A115" i="7"/>
  <c r="A114" i="7"/>
  <c r="A113" i="7"/>
  <c r="A112" i="7"/>
  <c r="A111" i="7"/>
  <c r="A110" i="7"/>
  <c r="A109" i="7"/>
  <c r="A108" i="7"/>
  <c r="A107" i="7"/>
  <c r="A106" i="7"/>
  <c r="A105" i="7"/>
  <c r="A104" i="7"/>
  <c r="A103" i="7"/>
  <c r="A102" i="7"/>
  <c r="A101" i="7"/>
  <c r="I191" i="7"/>
  <c r="H191" i="7"/>
  <c r="C191" i="7"/>
  <c r="G191" i="7" s="1"/>
  <c r="I190" i="7"/>
  <c r="H190" i="7"/>
  <c r="C190" i="7"/>
  <c r="F190" i="7" s="1"/>
  <c r="I189" i="7"/>
  <c r="H189" i="7"/>
  <c r="C189" i="7"/>
  <c r="F189" i="7" s="1"/>
  <c r="I188" i="7"/>
  <c r="H188" i="7"/>
  <c r="I187" i="7"/>
  <c r="H187" i="7"/>
  <c r="I186" i="7"/>
  <c r="H186" i="7"/>
  <c r="I185" i="7"/>
  <c r="H185" i="7"/>
  <c r="I184" i="7"/>
  <c r="H184" i="7"/>
  <c r="I183" i="7"/>
  <c r="H183" i="7"/>
  <c r="I182" i="7"/>
  <c r="H182" i="7"/>
  <c r="I181" i="7"/>
  <c r="H181" i="7"/>
  <c r="I180" i="7"/>
  <c r="H180" i="7"/>
  <c r="I179" i="7"/>
  <c r="H179" i="7"/>
  <c r="C179" i="7"/>
  <c r="I178" i="7"/>
  <c r="H178" i="7"/>
  <c r="C178" i="7"/>
  <c r="G178" i="7" s="1"/>
  <c r="I177" i="7"/>
  <c r="H177" i="7"/>
  <c r="C177" i="7"/>
  <c r="F177" i="7" s="1"/>
  <c r="I176" i="7"/>
  <c r="H176" i="7"/>
  <c r="I175" i="7"/>
  <c r="H175" i="7"/>
  <c r="I174" i="7"/>
  <c r="H174" i="7"/>
  <c r="I173" i="7"/>
  <c r="H173" i="7"/>
  <c r="I172" i="7"/>
  <c r="H172" i="7"/>
  <c r="I171" i="7"/>
  <c r="H171" i="7"/>
  <c r="I170" i="7"/>
  <c r="H170" i="7"/>
  <c r="I169" i="7"/>
  <c r="H169" i="7"/>
  <c r="C169" i="7"/>
  <c r="G169" i="7" s="1"/>
  <c r="I168" i="7"/>
  <c r="H168" i="7"/>
  <c r="C168" i="7"/>
  <c r="I167" i="7"/>
  <c r="H167" i="7"/>
  <c r="C167" i="7"/>
  <c r="G167" i="7" s="1"/>
  <c r="I166" i="7"/>
  <c r="H166" i="7"/>
  <c r="I165" i="7"/>
  <c r="H165" i="7"/>
  <c r="I164" i="7"/>
  <c r="H164" i="7"/>
  <c r="I163" i="7"/>
  <c r="H163" i="7"/>
  <c r="I162" i="7"/>
  <c r="H162" i="7"/>
  <c r="I161" i="7"/>
  <c r="H161" i="7"/>
  <c r="I160" i="7"/>
  <c r="H160" i="7"/>
  <c r="I159" i="7"/>
  <c r="H159" i="7"/>
  <c r="C159" i="7"/>
  <c r="B159" i="7" s="1"/>
  <c r="I158" i="7"/>
  <c r="H158" i="7"/>
  <c r="G158" i="7"/>
  <c r="F158" i="7"/>
  <c r="C158" i="7"/>
  <c r="I157" i="7"/>
  <c r="H157" i="7"/>
  <c r="I156" i="7"/>
  <c r="H156" i="7"/>
  <c r="I155" i="7"/>
  <c r="H155" i="7"/>
  <c r="I154" i="7"/>
  <c r="H154" i="7"/>
  <c r="I153" i="7"/>
  <c r="H153" i="7"/>
  <c r="I152" i="7"/>
  <c r="H152" i="7"/>
  <c r="I151" i="7"/>
  <c r="H151" i="7"/>
  <c r="I150" i="7"/>
  <c r="H150" i="7"/>
  <c r="I149" i="7"/>
  <c r="H149" i="7"/>
  <c r="I148" i="7"/>
  <c r="H148" i="7"/>
  <c r="I147" i="7"/>
  <c r="H147" i="7"/>
  <c r="C147" i="7"/>
  <c r="I146" i="7"/>
  <c r="H146" i="7"/>
  <c r="I145" i="7"/>
  <c r="H145" i="7"/>
  <c r="I144" i="7"/>
  <c r="H144" i="7"/>
  <c r="I143" i="7"/>
  <c r="H143" i="7"/>
  <c r="I142" i="7"/>
  <c r="H142" i="7"/>
  <c r="I141" i="7"/>
  <c r="H141" i="7"/>
  <c r="C141" i="7"/>
  <c r="G141" i="7" s="1"/>
  <c r="I140" i="7"/>
  <c r="H140" i="7"/>
  <c r="C140" i="7"/>
  <c r="G140" i="7" s="1"/>
  <c r="I139" i="7"/>
  <c r="H139" i="7"/>
  <c r="C139" i="7"/>
  <c r="F139" i="7" s="1"/>
  <c r="I138" i="7"/>
  <c r="H138" i="7"/>
  <c r="I137" i="7"/>
  <c r="H137" i="7"/>
  <c r="I136" i="7"/>
  <c r="H136" i="7"/>
  <c r="I135" i="7"/>
  <c r="H135" i="7"/>
  <c r="I134" i="7"/>
  <c r="H134" i="7"/>
  <c r="I133" i="7"/>
  <c r="H133" i="7"/>
  <c r="I132" i="7"/>
  <c r="H132" i="7"/>
  <c r="I131" i="7"/>
  <c r="H131" i="7"/>
  <c r="I130" i="7"/>
  <c r="H130" i="7"/>
  <c r="I129" i="7"/>
  <c r="H129" i="7"/>
  <c r="I128" i="7"/>
  <c r="H128" i="7"/>
  <c r="C128" i="7"/>
  <c r="F128" i="7" s="1"/>
  <c r="I127" i="7"/>
  <c r="H127" i="7"/>
  <c r="C127" i="7"/>
  <c r="G127" i="7" s="1"/>
  <c r="I126" i="7"/>
  <c r="H126" i="7"/>
  <c r="C126" i="7"/>
  <c r="F126" i="7" s="1"/>
  <c r="I125" i="7"/>
  <c r="H125" i="7"/>
  <c r="I124" i="7"/>
  <c r="H124" i="7"/>
  <c r="I123" i="7"/>
  <c r="H123" i="7"/>
  <c r="I122" i="7"/>
  <c r="H122" i="7"/>
  <c r="I121" i="7"/>
  <c r="H121" i="7"/>
  <c r="I120" i="7"/>
  <c r="H120" i="7"/>
  <c r="C120" i="7"/>
  <c r="I119" i="7"/>
  <c r="H119" i="7"/>
  <c r="I118" i="7"/>
  <c r="H118" i="7"/>
  <c r="I117" i="7"/>
  <c r="H117" i="7"/>
  <c r="I116" i="7"/>
  <c r="H116" i="7"/>
  <c r="I115" i="7"/>
  <c r="H115" i="7"/>
  <c r="I114" i="7"/>
  <c r="H114" i="7"/>
  <c r="C114" i="7"/>
  <c r="G114" i="7" s="1"/>
  <c r="I113" i="7"/>
  <c r="H113" i="7"/>
  <c r="C113" i="7"/>
  <c r="F113" i="7" s="1"/>
  <c r="I112" i="7"/>
  <c r="H112" i="7"/>
  <c r="C112" i="7"/>
  <c r="F112" i="7" s="1"/>
  <c r="I111" i="7"/>
  <c r="H111" i="7"/>
  <c r="I110" i="7"/>
  <c r="H110" i="7"/>
  <c r="I109" i="7"/>
  <c r="H109" i="7"/>
  <c r="I108" i="7"/>
  <c r="H108" i="7"/>
  <c r="I107" i="7"/>
  <c r="H107" i="7"/>
  <c r="C107" i="7"/>
  <c r="G107" i="7" s="1"/>
  <c r="I106" i="7"/>
  <c r="H106" i="7"/>
  <c r="C106" i="7"/>
  <c r="F106" i="7" s="1"/>
  <c r="I105" i="7"/>
  <c r="H105" i="7"/>
  <c r="C105" i="7"/>
  <c r="F105" i="7" s="1"/>
  <c r="I104" i="7"/>
  <c r="H104" i="7"/>
  <c r="I103" i="7"/>
  <c r="H103" i="7"/>
  <c r="I102" i="7"/>
  <c r="H102" i="7"/>
  <c r="I101" i="7"/>
  <c r="H101" i="7"/>
  <c r="C101" i="7"/>
  <c r="C102" i="7" s="1"/>
  <c r="C103" i="7" s="1"/>
  <c r="I100" i="7"/>
  <c r="H100" i="7"/>
  <c r="I99" i="7"/>
  <c r="H99" i="7"/>
  <c r="C99" i="7"/>
  <c r="F99" i="7" s="1"/>
  <c r="I88" i="7"/>
  <c r="H88" i="7"/>
  <c r="I87" i="7"/>
  <c r="H87" i="7"/>
  <c r="C87" i="7"/>
  <c r="G87" i="7" s="1"/>
  <c r="I78" i="7"/>
  <c r="H78" i="7"/>
  <c r="I77" i="7"/>
  <c r="H77" i="7"/>
  <c r="C77" i="7"/>
  <c r="G77" i="7" s="1"/>
  <c r="I50" i="7"/>
  <c r="H50" i="7"/>
  <c r="I49" i="7"/>
  <c r="H49" i="7"/>
  <c r="C49" i="7"/>
  <c r="G49" i="7" s="1"/>
  <c r="I37" i="7"/>
  <c r="H37" i="7"/>
  <c r="I36" i="7"/>
  <c r="H36" i="7"/>
  <c r="C36" i="7"/>
  <c r="G36" i="7" s="1"/>
  <c r="I23" i="7"/>
  <c r="H23" i="7"/>
  <c r="I22" i="7"/>
  <c r="H22" i="7"/>
  <c r="C22" i="7"/>
  <c r="G22" i="7" s="1"/>
  <c r="I16" i="7"/>
  <c r="H16" i="7"/>
  <c r="I15" i="7"/>
  <c r="H15" i="7"/>
  <c r="G15" i="7"/>
  <c r="C15" i="7"/>
  <c r="F15" i="7" s="1"/>
  <c r="I28" i="8" l="1"/>
  <c r="I27" i="8"/>
  <c r="F5" i="13"/>
  <c r="E6" i="13"/>
  <c r="F5" i="12"/>
  <c r="E6" i="12"/>
  <c r="E7" i="11"/>
  <c r="F6" i="11"/>
  <c r="F8" i="10"/>
  <c r="E9" i="10"/>
  <c r="L98" i="9"/>
  <c r="L99" i="9" s="1"/>
  <c r="L100" i="9" s="1"/>
  <c r="L101" i="9" s="1"/>
  <c r="L102" i="9" s="1"/>
  <c r="L103" i="9" s="1"/>
  <c r="L104" i="9" s="1"/>
  <c r="L105" i="9" s="1"/>
  <c r="L106" i="9" s="1"/>
  <c r="L107" i="9" s="1"/>
  <c r="L108" i="9" s="1"/>
  <c r="L109" i="9" s="1"/>
  <c r="L110" i="9" s="1"/>
  <c r="L111" i="9" s="1"/>
  <c r="L112" i="9" s="1"/>
  <c r="L113" i="9" s="1"/>
  <c r="L114" i="9" s="1"/>
  <c r="L115" i="9" s="1"/>
  <c r="L116" i="9" s="1"/>
  <c r="L117" i="9" s="1"/>
  <c r="L118" i="9" s="1"/>
  <c r="L119" i="9" s="1"/>
  <c r="L120" i="9" s="1"/>
  <c r="L121" i="9" s="1"/>
  <c r="L122" i="9" s="1"/>
  <c r="L123" i="9" s="1"/>
  <c r="L124" i="9" s="1"/>
  <c r="L125" i="9" s="1"/>
  <c r="L126" i="9" s="1"/>
  <c r="L127" i="9" s="1"/>
  <c r="L128" i="9" s="1"/>
  <c r="L129" i="9" s="1"/>
  <c r="L130" i="9" s="1"/>
  <c r="L131" i="9" s="1"/>
  <c r="L132" i="9" s="1"/>
  <c r="L133" i="9" s="1"/>
  <c r="L134" i="9" s="1"/>
  <c r="L135" i="9" s="1"/>
  <c r="L136" i="9" s="1"/>
  <c r="L137" i="9" s="1"/>
  <c r="L138" i="9" s="1"/>
  <c r="L139" i="9" s="1"/>
  <c r="L140" i="9" s="1"/>
  <c r="L141" i="9" s="1"/>
  <c r="L142" i="9" s="1"/>
  <c r="L143" i="9" s="1"/>
  <c r="L144" i="9" s="1"/>
  <c r="L145" i="9" s="1"/>
  <c r="L146" i="9" s="1"/>
  <c r="L147" i="9" s="1"/>
  <c r="L148" i="9" s="1"/>
  <c r="L149" i="9" s="1"/>
  <c r="L150" i="9" s="1"/>
  <c r="L151" i="9" s="1"/>
  <c r="L152" i="9" s="1"/>
  <c r="L153" i="9" s="1"/>
  <c r="L154" i="9" s="1"/>
  <c r="L155" i="9" s="1"/>
  <c r="L156" i="9" s="1"/>
  <c r="L157" i="9" s="1"/>
  <c r="L158" i="9" s="1"/>
  <c r="L159" i="9" s="1"/>
  <c r="L160" i="9" s="1"/>
  <c r="L161" i="9" s="1"/>
  <c r="L162" i="9" s="1"/>
  <c r="L163" i="9" s="1"/>
  <c r="L164" i="9" s="1"/>
  <c r="L165" i="9" s="1"/>
  <c r="L166" i="9" s="1"/>
  <c r="L167" i="9" s="1"/>
  <c r="L168" i="9" s="1"/>
  <c r="L169" i="9" s="1"/>
  <c r="L170" i="9" s="1"/>
  <c r="L171" i="9" s="1"/>
  <c r="L172" i="9" s="1"/>
  <c r="L173" i="9" s="1"/>
  <c r="L174" i="9" s="1"/>
  <c r="L175" i="9" s="1"/>
  <c r="L176" i="9" s="1"/>
  <c r="L177" i="9" s="1"/>
  <c r="L178" i="9" s="1"/>
  <c r="L179" i="9" s="1"/>
  <c r="L180" i="9" s="1"/>
  <c r="L181" i="9" s="1"/>
  <c r="L182" i="9" s="1"/>
  <c r="L183" i="9" s="1"/>
  <c r="L184" i="9" s="1"/>
  <c r="L185" i="9" s="1"/>
  <c r="L186" i="9" s="1"/>
  <c r="L187" i="9" s="1"/>
  <c r="L188" i="9" s="1"/>
  <c r="L189" i="9" s="1"/>
  <c r="L190" i="9" s="1"/>
  <c r="L191" i="9" s="1"/>
  <c r="L192" i="9" s="1"/>
  <c r="L193" i="9" s="1"/>
  <c r="L194" i="9" s="1"/>
  <c r="L195" i="9" s="1"/>
  <c r="L196" i="9" s="1"/>
  <c r="L197" i="9" s="1"/>
  <c r="L198" i="9" s="1"/>
  <c r="L199" i="9" s="1"/>
  <c r="L200" i="9" s="1"/>
  <c r="L201" i="9" s="1"/>
  <c r="L202" i="9" s="1"/>
  <c r="L203" i="9" s="1"/>
  <c r="L204" i="9" s="1"/>
  <c r="L205" i="9" s="1"/>
  <c r="L206" i="9" s="1"/>
  <c r="L207" i="9" s="1"/>
  <c r="L208" i="9" s="1"/>
  <c r="L209" i="9" s="1"/>
  <c r="L210" i="9" s="1"/>
  <c r="L211" i="9" s="1"/>
  <c r="L212" i="9" s="1"/>
  <c r="L213" i="9" s="1"/>
  <c r="L214" i="9" s="1"/>
  <c r="L215" i="9" s="1"/>
  <c r="L216" i="9" s="1"/>
  <c r="L217" i="9" s="1"/>
  <c r="L218" i="9" s="1"/>
  <c r="L219" i="9" s="1"/>
  <c r="L220" i="9" s="1"/>
  <c r="L221" i="9" s="1"/>
  <c r="L222" i="9" s="1"/>
  <c r="L223" i="9" s="1"/>
  <c r="L224" i="9" s="1"/>
  <c r="L225" i="9" s="1"/>
  <c r="L226" i="9" s="1"/>
  <c r="L227" i="9" s="1"/>
  <c r="L228" i="9" s="1"/>
  <c r="L229" i="9" s="1"/>
  <c r="L230" i="9" s="1"/>
  <c r="L231" i="9" s="1"/>
  <c r="L232" i="9" s="1"/>
  <c r="L233" i="9" s="1"/>
  <c r="L234" i="9" s="1"/>
  <c r="L235" i="9" s="1"/>
  <c r="L236" i="9" s="1"/>
  <c r="L237" i="9" s="1"/>
  <c r="L238" i="9" s="1"/>
  <c r="L239" i="9" s="1"/>
  <c r="L240" i="9" s="1"/>
  <c r="L241" i="9" s="1"/>
  <c r="L242" i="9" s="1"/>
  <c r="L243" i="9" s="1"/>
  <c r="L244" i="9" s="1"/>
  <c r="L245" i="9" s="1"/>
  <c r="L246" i="9" s="1"/>
  <c r="L247" i="9" s="1"/>
  <c r="L248" i="9" s="1"/>
  <c r="L249" i="9" s="1"/>
  <c r="L250" i="9" s="1"/>
  <c r="L251" i="9" s="1"/>
  <c r="L252" i="9" s="1"/>
  <c r="L253" i="9" s="1"/>
  <c r="L254" i="9" s="1"/>
  <c r="L255" i="9" s="1"/>
  <c r="L256" i="9" s="1"/>
  <c r="L257" i="9" s="1"/>
  <c r="L258" i="9" s="1"/>
  <c r="L259" i="9" s="1"/>
  <c r="L260" i="9" s="1"/>
  <c r="L261" i="9" s="1"/>
  <c r="L262" i="9" s="1"/>
  <c r="L263" i="9" s="1"/>
  <c r="L264" i="9" s="1"/>
  <c r="L265" i="9" s="1"/>
  <c r="L266" i="9" s="1"/>
  <c r="L267" i="9" s="1"/>
  <c r="L268" i="9" s="1"/>
  <c r="L269" i="9" s="1"/>
  <c r="L270" i="9" s="1"/>
  <c r="L271" i="9" s="1"/>
  <c r="L272" i="9" s="1"/>
  <c r="L273" i="9" s="1"/>
  <c r="L274" i="9" s="1"/>
  <c r="L275" i="9" s="1"/>
  <c r="L276" i="9" s="1"/>
  <c r="L277" i="9" s="1"/>
  <c r="L278" i="9" s="1"/>
  <c r="L279" i="9" s="1"/>
  <c r="L280" i="9" s="1"/>
  <c r="L281" i="9" s="1"/>
  <c r="L282" i="9" s="1"/>
  <c r="L283" i="9" s="1"/>
  <c r="L284" i="9" s="1"/>
  <c r="L285" i="9" s="1"/>
  <c r="L286" i="9" s="1"/>
  <c r="L287" i="9" s="1"/>
  <c r="L288" i="9" s="1"/>
  <c r="L289" i="9" s="1"/>
  <c r="L290" i="9" s="1"/>
  <c r="L291" i="9" s="1"/>
  <c r="L292" i="9" s="1"/>
  <c r="L293" i="9" s="1"/>
  <c r="L294" i="9" s="1"/>
  <c r="L295" i="9" s="1"/>
  <c r="L296" i="9" s="1"/>
  <c r="L297" i="9" s="1"/>
  <c r="L298" i="9" s="1"/>
  <c r="L299" i="9" s="1"/>
  <c r="L300" i="9" s="1"/>
  <c r="L301" i="9" s="1"/>
  <c r="L302" i="9" s="1"/>
  <c r="L303" i="9" s="1"/>
  <c r="L304" i="9" s="1"/>
  <c r="L305" i="9" s="1"/>
  <c r="L306" i="9" s="1"/>
  <c r="L307" i="9" s="1"/>
  <c r="L308" i="9" s="1"/>
  <c r="L309" i="9" s="1"/>
  <c r="L310" i="9" s="1"/>
  <c r="L311" i="9" s="1"/>
  <c r="L312" i="9" s="1"/>
  <c r="L313" i="9" s="1"/>
  <c r="L314" i="9" s="1"/>
  <c r="L315" i="9" s="1"/>
  <c r="L316" i="9" s="1"/>
  <c r="L317" i="9" s="1"/>
  <c r="L318" i="9" s="1"/>
  <c r="L319" i="9" s="1"/>
  <c r="L320" i="9" s="1"/>
  <c r="L321" i="9" s="1"/>
  <c r="L322" i="9" s="1"/>
  <c r="L323" i="9" s="1"/>
  <c r="L324" i="9" s="1"/>
  <c r="L325" i="9" s="1"/>
  <c r="L326" i="9" s="1"/>
  <c r="L327" i="9" s="1"/>
  <c r="L328" i="9" s="1"/>
  <c r="L329" i="9" s="1"/>
  <c r="L330" i="9" s="1"/>
  <c r="L331" i="9" s="1"/>
  <c r="L332" i="9" s="1"/>
  <c r="L333" i="9" s="1"/>
  <c r="L334" i="9" s="1"/>
  <c r="L335" i="9" s="1"/>
  <c r="L336" i="9" s="1"/>
  <c r="L337" i="9" s="1"/>
  <c r="L338" i="9" s="1"/>
  <c r="L339" i="9" s="1"/>
  <c r="L340" i="9" s="1"/>
  <c r="L341" i="9" s="1"/>
  <c r="L342" i="9" s="1"/>
  <c r="L343" i="9" s="1"/>
  <c r="L344" i="9" s="1"/>
  <c r="L345" i="9" s="1"/>
  <c r="L346" i="9" s="1"/>
  <c r="L347" i="9" s="1"/>
  <c r="L348" i="9" s="1"/>
  <c r="L349" i="9" s="1"/>
  <c r="L350" i="9" s="1"/>
  <c r="L351" i="9" s="1"/>
  <c r="L352" i="9" s="1"/>
  <c r="L353" i="9" s="1"/>
  <c r="L354" i="9" s="1"/>
  <c r="L355" i="9" s="1"/>
  <c r="L356" i="9" s="1"/>
  <c r="L357" i="9" s="1"/>
  <c r="L358" i="9" s="1"/>
  <c r="L359" i="9" s="1"/>
  <c r="L360" i="9" s="1"/>
  <c r="L361" i="9" s="1"/>
  <c r="L362" i="9" s="1"/>
  <c r="L363" i="9" s="1"/>
  <c r="L364" i="9" s="1"/>
  <c r="L365" i="9" s="1"/>
  <c r="L366" i="9" s="1"/>
  <c r="L367" i="9" s="1"/>
  <c r="L368" i="9" s="1"/>
  <c r="L369" i="9" s="1"/>
  <c r="L370" i="9" s="1"/>
  <c r="L371" i="9" s="1"/>
  <c r="L372" i="9" s="1"/>
  <c r="L373" i="9" s="1"/>
  <c r="L374" i="9" s="1"/>
  <c r="L375" i="9" s="1"/>
  <c r="L376" i="9" s="1"/>
  <c r="L377" i="9" s="1"/>
  <c r="L378" i="9" s="1"/>
  <c r="L379" i="9" s="1"/>
  <c r="L380" i="9" s="1"/>
  <c r="L381" i="9" s="1"/>
  <c r="L382" i="9" s="1"/>
  <c r="L383" i="9" s="1"/>
  <c r="L384" i="9" s="1"/>
  <c r="L385" i="9" s="1"/>
  <c r="L386" i="9" s="1"/>
  <c r="L387" i="9" s="1"/>
  <c r="L388" i="9" s="1"/>
  <c r="L389" i="9" s="1"/>
  <c r="L390" i="9" s="1"/>
  <c r="L391" i="9" s="1"/>
  <c r="L392" i="9" s="1"/>
  <c r="L393" i="9" s="1"/>
  <c r="L394" i="9" s="1"/>
  <c r="L395" i="9" s="1"/>
  <c r="L396" i="9" s="1"/>
  <c r="L397" i="9" s="1"/>
  <c r="L398" i="9" s="1"/>
  <c r="L399" i="9" s="1"/>
  <c r="L400" i="9" s="1"/>
  <c r="L401" i="9" s="1"/>
  <c r="L402" i="9" s="1"/>
  <c r="L403" i="9" s="1"/>
  <c r="L404" i="9" s="1"/>
  <c r="L405" i="9" s="1"/>
  <c r="L406" i="9" s="1"/>
  <c r="L407" i="9" s="1"/>
  <c r="L408" i="9" s="1"/>
  <c r="L409" i="9" s="1"/>
  <c r="L410" i="9" s="1"/>
  <c r="L411" i="9" s="1"/>
  <c r="L412" i="9" s="1"/>
  <c r="L413" i="9" s="1"/>
  <c r="L414" i="9" s="1"/>
  <c r="L415" i="9" s="1"/>
  <c r="L416" i="9" s="1"/>
  <c r="L417" i="9" s="1"/>
  <c r="L418" i="9" s="1"/>
  <c r="L419" i="9" s="1"/>
  <c r="L420" i="9" s="1"/>
  <c r="L421" i="9" s="1"/>
  <c r="L422" i="9" s="1"/>
  <c r="L423" i="9" s="1"/>
  <c r="L424" i="9" s="1"/>
  <c r="L425" i="9" s="1"/>
  <c r="L426" i="9" s="1"/>
  <c r="L427" i="9" s="1"/>
  <c r="L428" i="9" s="1"/>
  <c r="L429" i="9" s="1"/>
  <c r="L430" i="9" s="1"/>
  <c r="L431" i="9" s="1"/>
  <c r="L432" i="9" s="1"/>
  <c r="L433" i="9" s="1"/>
  <c r="L434" i="9" s="1"/>
  <c r="L435" i="9" s="1"/>
  <c r="L436" i="9" s="1"/>
  <c r="L437" i="9" s="1"/>
  <c r="L438" i="9" s="1"/>
  <c r="L439" i="9" s="1"/>
  <c r="L440" i="9" s="1"/>
  <c r="L441" i="9" s="1"/>
  <c r="L442" i="9" s="1"/>
  <c r="L443" i="9" s="1"/>
  <c r="L444" i="9" s="1"/>
  <c r="L445" i="9" s="1"/>
  <c r="L446" i="9" s="1"/>
  <c r="L447" i="9" s="1"/>
  <c r="L448" i="9" s="1"/>
  <c r="L449" i="9" s="1"/>
  <c r="L450" i="9" s="1"/>
  <c r="L451" i="9" s="1"/>
  <c r="L452" i="9" s="1"/>
  <c r="L453" i="9" s="1"/>
  <c r="L454" i="9" s="1"/>
  <c r="L455" i="9" s="1"/>
  <c r="L456" i="9" s="1"/>
  <c r="L457" i="9" s="1"/>
  <c r="L458" i="9" s="1"/>
  <c r="L459" i="9" s="1"/>
  <c r="L460" i="9" s="1"/>
  <c r="L461" i="9" s="1"/>
  <c r="L462" i="9" s="1"/>
  <c r="L463" i="9" s="1"/>
  <c r="L464" i="9" s="1"/>
  <c r="L465" i="9" s="1"/>
  <c r="L466" i="9" s="1"/>
  <c r="L467" i="9" s="1"/>
  <c r="L468" i="9" s="1"/>
  <c r="L469" i="9" s="1"/>
  <c r="L470" i="9" s="1"/>
  <c r="L471" i="9" s="1"/>
  <c r="L472" i="9" s="1"/>
  <c r="L473" i="9" s="1"/>
  <c r="L474" i="9" s="1"/>
  <c r="L475" i="9" s="1"/>
  <c r="L476" i="9" s="1"/>
  <c r="L477" i="9" s="1"/>
  <c r="L478" i="9" s="1"/>
  <c r="L479" i="9" s="1"/>
  <c r="L480" i="9" s="1"/>
  <c r="L481" i="9" s="1"/>
  <c r="L482" i="9" s="1"/>
  <c r="L483" i="9" s="1"/>
  <c r="L484" i="9" s="1"/>
  <c r="L485" i="9" s="1"/>
  <c r="L486" i="9" s="1"/>
  <c r="L487" i="9" s="1"/>
  <c r="L488" i="9" s="1"/>
  <c r="L489" i="9" s="1"/>
  <c r="L490" i="9" s="1"/>
  <c r="L491" i="9" s="1"/>
  <c r="L492" i="9" s="1"/>
  <c r="L493" i="9" s="1"/>
  <c r="L494" i="9" s="1"/>
  <c r="L495" i="9" s="1"/>
  <c r="L496" i="9" s="1"/>
  <c r="L497" i="9" s="1"/>
  <c r="L498" i="9" s="1"/>
  <c r="L499" i="9" s="1"/>
  <c r="L500" i="9" s="1"/>
  <c r="L501" i="9" s="1"/>
  <c r="L502" i="9" s="1"/>
  <c r="L503" i="9" s="1"/>
  <c r="L504" i="9" s="1"/>
  <c r="L505" i="9" s="1"/>
  <c r="L506" i="9" s="1"/>
  <c r="L507" i="9" s="1"/>
  <c r="L508" i="9" s="1"/>
  <c r="L509" i="9" s="1"/>
  <c r="L510" i="9" s="1"/>
  <c r="L511" i="9" s="1"/>
  <c r="L512" i="9" s="1"/>
  <c r="L513" i="9" s="1"/>
  <c r="L514" i="9" s="1"/>
  <c r="L515" i="9" s="1"/>
  <c r="L516" i="9" s="1"/>
  <c r="L517" i="9" s="1"/>
  <c r="L518" i="9" s="1"/>
  <c r="L519" i="9" s="1"/>
  <c r="L520" i="9" s="1"/>
  <c r="L521" i="9" s="1"/>
  <c r="L522" i="9" s="1"/>
  <c r="L523" i="9" s="1"/>
  <c r="L524" i="9" s="1"/>
  <c r="L525" i="9" s="1"/>
  <c r="L526" i="9" s="1"/>
  <c r="L527" i="9" s="1"/>
  <c r="L528" i="9" s="1"/>
  <c r="L529" i="9" s="1"/>
  <c r="L530" i="9" s="1"/>
  <c r="L531" i="9" s="1"/>
  <c r="L532" i="9" s="1"/>
  <c r="L533" i="9" s="1"/>
  <c r="L534" i="9" s="1"/>
  <c r="L535" i="9" s="1"/>
  <c r="L536" i="9" s="1"/>
  <c r="L537" i="9" s="1"/>
  <c r="L538" i="9" s="1"/>
  <c r="L539" i="9" s="1"/>
  <c r="L540" i="9" s="1"/>
  <c r="L541" i="9" s="1"/>
  <c r="L542" i="9" s="1"/>
  <c r="L543" i="9" s="1"/>
  <c r="L544" i="9" s="1"/>
  <c r="L545" i="9" s="1"/>
  <c r="L546" i="9" s="1"/>
  <c r="L547" i="9" s="1"/>
  <c r="L548" i="9" s="1"/>
  <c r="L549" i="9" s="1"/>
  <c r="L550" i="9" s="1"/>
  <c r="L551" i="9" s="1"/>
  <c r="L552" i="9" s="1"/>
  <c r="L553" i="9" s="1"/>
  <c r="L554" i="9" s="1"/>
  <c r="L555" i="9" s="1"/>
  <c r="L556" i="9" s="1"/>
  <c r="L557" i="9" s="1"/>
  <c r="L558" i="9" s="1"/>
  <c r="L559" i="9" s="1"/>
  <c r="L560" i="9" s="1"/>
  <c r="L561" i="9" s="1"/>
  <c r="L562" i="9" s="1"/>
  <c r="L563" i="9" s="1"/>
  <c r="L564" i="9" s="1"/>
  <c r="L565" i="9" s="1"/>
  <c r="L566" i="9" s="1"/>
  <c r="L567" i="9" s="1"/>
  <c r="L568" i="9" s="1"/>
  <c r="L569" i="9" s="1"/>
  <c r="L570" i="9" s="1"/>
  <c r="L571" i="9" s="1"/>
  <c r="L572" i="9" s="1"/>
  <c r="L573" i="9" s="1"/>
  <c r="L574" i="9" s="1"/>
  <c r="L575" i="9" s="1"/>
  <c r="L576" i="9" s="1"/>
  <c r="L577" i="9" s="1"/>
  <c r="L578" i="9" s="1"/>
  <c r="L579" i="9" s="1"/>
  <c r="L580" i="9" s="1"/>
  <c r="L581" i="9" s="1"/>
  <c r="L582" i="9" s="1"/>
  <c r="L583" i="9" s="1"/>
  <c r="L584" i="9" s="1"/>
  <c r="L585" i="9" s="1"/>
  <c r="L586" i="9" s="1"/>
  <c r="L587" i="9" s="1"/>
  <c r="L588" i="9" s="1"/>
  <c r="L589" i="9" s="1"/>
  <c r="L590" i="9" s="1"/>
  <c r="L591" i="9" s="1"/>
  <c r="L592" i="9" s="1"/>
  <c r="L593" i="9" s="1"/>
  <c r="L594" i="9" s="1"/>
  <c r="L595" i="9" s="1"/>
  <c r="L596" i="9" s="1"/>
  <c r="L597" i="9" s="1"/>
  <c r="L598" i="9" s="1"/>
  <c r="L599" i="9" s="1"/>
  <c r="L600" i="9" s="1"/>
  <c r="L601" i="9" s="1"/>
  <c r="L602" i="9" s="1"/>
  <c r="L603" i="9" s="1"/>
  <c r="L604" i="9" s="1"/>
  <c r="L605" i="9" s="1"/>
  <c r="L606" i="9" s="1"/>
  <c r="L607" i="9" s="1"/>
  <c r="L608" i="9" s="1"/>
  <c r="L609" i="9" s="1"/>
  <c r="L610" i="9" s="1"/>
  <c r="L611" i="9" s="1"/>
  <c r="L612" i="9" s="1"/>
  <c r="L613" i="9" s="1"/>
  <c r="L614" i="9" s="1"/>
  <c r="L615" i="9" s="1"/>
  <c r="L616" i="9" s="1"/>
  <c r="L617" i="9" s="1"/>
  <c r="L618" i="9" s="1"/>
  <c r="L619" i="9" s="1"/>
  <c r="L620" i="9" s="1"/>
  <c r="L621" i="9" s="1"/>
  <c r="L622" i="9" s="1"/>
  <c r="L623" i="9" s="1"/>
  <c r="L624" i="9" s="1"/>
  <c r="L625" i="9" s="1"/>
  <c r="L626" i="9" s="1"/>
  <c r="L627" i="9" s="1"/>
  <c r="L628" i="9" s="1"/>
  <c r="L629" i="9" s="1"/>
  <c r="L630" i="9" s="1"/>
  <c r="L631" i="9" s="1"/>
  <c r="L632" i="9" s="1"/>
  <c r="L633" i="9" s="1"/>
  <c r="L634" i="9" s="1"/>
  <c r="L635" i="9" s="1"/>
  <c r="L636" i="9" s="1"/>
  <c r="L637" i="9" s="1"/>
  <c r="L638" i="9" s="1"/>
  <c r="L639" i="9" s="1"/>
  <c r="L640" i="9" s="1"/>
  <c r="L641" i="9" s="1"/>
  <c r="L642" i="9" s="1"/>
  <c r="L643" i="9" s="1"/>
  <c r="L644" i="9" s="1"/>
  <c r="L645" i="9" s="1"/>
  <c r="L646" i="9" s="1"/>
  <c r="L647" i="9" s="1"/>
  <c r="L648" i="9" s="1"/>
  <c r="L649" i="9" s="1"/>
  <c r="L650" i="9" s="1"/>
  <c r="L651" i="9" s="1"/>
  <c r="L652" i="9" s="1"/>
  <c r="L653" i="9" s="1"/>
  <c r="L654" i="9" s="1"/>
  <c r="L655" i="9" s="1"/>
  <c r="L656" i="9" s="1"/>
  <c r="L657" i="9" s="1"/>
  <c r="L658" i="9" s="1"/>
  <c r="L659" i="9" s="1"/>
  <c r="L660" i="9" s="1"/>
  <c r="L661" i="9" s="1"/>
  <c r="L662" i="9" s="1"/>
  <c r="L663" i="9" s="1"/>
  <c r="L664" i="9" s="1"/>
  <c r="L665" i="9" s="1"/>
  <c r="L666" i="9" s="1"/>
  <c r="L667" i="9" s="1"/>
  <c r="L668" i="9" s="1"/>
  <c r="L669" i="9" s="1"/>
  <c r="L670" i="9" s="1"/>
  <c r="L671" i="9" s="1"/>
  <c r="L672" i="9" s="1"/>
  <c r="L673" i="9" s="1"/>
  <c r="L674" i="9" s="1"/>
  <c r="L675" i="9" s="1"/>
  <c r="L676" i="9" s="1"/>
  <c r="L677" i="9" s="1"/>
  <c r="L678" i="9" s="1"/>
  <c r="L679" i="9" s="1"/>
  <c r="L680" i="9" s="1"/>
  <c r="L681" i="9" s="1"/>
  <c r="L682" i="9" s="1"/>
  <c r="L683" i="9" s="1"/>
  <c r="L684" i="9" s="1"/>
  <c r="L685" i="9" s="1"/>
  <c r="L686" i="9" s="1"/>
  <c r="L687" i="9" s="1"/>
  <c r="L688" i="9" s="1"/>
  <c r="L689" i="9" s="1"/>
  <c r="L690" i="9" s="1"/>
  <c r="L691" i="9" s="1"/>
  <c r="L692" i="9" s="1"/>
  <c r="L693" i="9" s="1"/>
  <c r="L694" i="9" s="1"/>
  <c r="L695" i="9" s="1"/>
  <c r="L696" i="9" s="1"/>
  <c r="L697" i="9" s="1"/>
  <c r="L698" i="9" s="1"/>
  <c r="L699" i="9" s="1"/>
  <c r="L700" i="9" s="1"/>
  <c r="L701" i="9" s="1"/>
  <c r="L702" i="9" s="1"/>
  <c r="L703" i="9" s="1"/>
  <c r="L704" i="9" s="1"/>
  <c r="L705" i="9" s="1"/>
  <c r="L706" i="9" s="1"/>
  <c r="L707" i="9" s="1"/>
  <c r="L708" i="9" s="1"/>
  <c r="L709" i="9" s="1"/>
  <c r="L710" i="9" s="1"/>
  <c r="L711" i="9" s="1"/>
  <c r="L712" i="9" s="1"/>
  <c r="L713" i="9" s="1"/>
  <c r="L714" i="9" s="1"/>
  <c r="L715" i="9" s="1"/>
  <c r="L716" i="9" s="1"/>
  <c r="L717" i="9" s="1"/>
  <c r="L718" i="9" s="1"/>
  <c r="L719" i="9" s="1"/>
  <c r="L720" i="9" s="1"/>
  <c r="L721" i="9" s="1"/>
  <c r="L722" i="9" s="1"/>
  <c r="L723" i="9" s="1"/>
  <c r="L724" i="9" s="1"/>
  <c r="L725" i="9" s="1"/>
  <c r="L726" i="9" s="1"/>
  <c r="L727" i="9" s="1"/>
  <c r="L728" i="9" s="1"/>
  <c r="L729" i="9" s="1"/>
  <c r="L730" i="9" s="1"/>
  <c r="L731" i="9" s="1"/>
  <c r="L732" i="9" s="1"/>
  <c r="L733" i="9" s="1"/>
  <c r="L734" i="9" s="1"/>
  <c r="L735" i="9" s="1"/>
  <c r="L736" i="9" s="1"/>
  <c r="L737" i="9" s="1"/>
  <c r="L738" i="9" s="1"/>
  <c r="L739" i="9" s="1"/>
  <c r="L740" i="9" s="1"/>
  <c r="L741" i="9" s="1"/>
  <c r="L742" i="9" s="1"/>
  <c r="L743" i="9" s="1"/>
  <c r="L744" i="9" s="1"/>
  <c r="L745" i="9" s="1"/>
  <c r="L746" i="9" s="1"/>
  <c r="L747" i="9" s="1"/>
  <c r="L748" i="9" s="1"/>
  <c r="L749" i="9" s="1"/>
  <c r="L750" i="9" s="1"/>
  <c r="L751" i="9" s="1"/>
  <c r="L752" i="9" s="1"/>
  <c r="L753" i="9" s="1"/>
  <c r="L754" i="9" s="1"/>
  <c r="L755" i="9" s="1"/>
  <c r="L756" i="9" s="1"/>
  <c r="L757" i="9" s="1"/>
  <c r="L758" i="9" s="1"/>
  <c r="L759" i="9" s="1"/>
  <c r="L760" i="9" s="1"/>
  <c r="L761" i="9" s="1"/>
  <c r="L762" i="9" s="1"/>
  <c r="L763" i="9" s="1"/>
  <c r="L764" i="9" s="1"/>
  <c r="L765" i="9" s="1"/>
  <c r="L766" i="9" s="1"/>
  <c r="L767" i="9" s="1"/>
  <c r="L768" i="9" s="1"/>
  <c r="L769" i="9" s="1"/>
  <c r="L770" i="9" s="1"/>
  <c r="L771" i="9" s="1"/>
  <c r="L772" i="9" s="1"/>
  <c r="L773" i="9" s="1"/>
  <c r="L774" i="9" s="1"/>
  <c r="L775" i="9" s="1"/>
  <c r="L776" i="9" s="1"/>
  <c r="L777" i="9" s="1"/>
  <c r="L778" i="9" s="1"/>
  <c r="L779" i="9" s="1"/>
  <c r="L780" i="9" s="1"/>
  <c r="L781" i="9" s="1"/>
  <c r="L782" i="9" s="1"/>
  <c r="L783" i="9" s="1"/>
  <c r="L784" i="9" s="1"/>
  <c r="L785" i="9" s="1"/>
  <c r="L786" i="9" s="1"/>
  <c r="L787" i="9" s="1"/>
  <c r="L788" i="9" s="1"/>
  <c r="L789" i="9" s="1"/>
  <c r="L790" i="9" s="1"/>
  <c r="L791" i="9" s="1"/>
  <c r="L792" i="9" s="1"/>
  <c r="L793" i="9" s="1"/>
  <c r="L794" i="9" s="1"/>
  <c r="L795" i="9" s="1"/>
  <c r="L796" i="9" s="1"/>
  <c r="L797" i="9" s="1"/>
  <c r="L798" i="9" s="1"/>
  <c r="L799" i="9" s="1"/>
  <c r="L800" i="9" s="1"/>
  <c r="L801" i="9" s="1"/>
  <c r="L802" i="9" s="1"/>
  <c r="L803" i="9" s="1"/>
  <c r="L804" i="9" s="1"/>
  <c r="L805" i="9" s="1"/>
  <c r="L806" i="9" s="1"/>
  <c r="L807" i="9" s="1"/>
  <c r="L808" i="9" s="1"/>
  <c r="L809" i="9" s="1"/>
  <c r="L810" i="9" s="1"/>
  <c r="L811" i="9" s="1"/>
  <c r="L812" i="9" s="1"/>
  <c r="L813" i="9" s="1"/>
  <c r="L814" i="9" s="1"/>
  <c r="L815" i="9" s="1"/>
  <c r="L816" i="9" s="1"/>
  <c r="L817" i="9" s="1"/>
  <c r="L818" i="9" s="1"/>
  <c r="L819" i="9" s="1"/>
  <c r="L820" i="9" s="1"/>
  <c r="L821" i="9" s="1"/>
  <c r="L822" i="9" s="1"/>
  <c r="L823" i="9" s="1"/>
  <c r="L824" i="9" s="1"/>
  <c r="L825" i="9" s="1"/>
  <c r="L826" i="9" s="1"/>
  <c r="L827" i="9" s="1"/>
  <c r="L828" i="9" s="1"/>
  <c r="L829" i="9" s="1"/>
  <c r="L830" i="9" s="1"/>
  <c r="L831" i="9" s="1"/>
  <c r="L832" i="9" s="1"/>
  <c r="L833" i="9" s="1"/>
  <c r="L834" i="9" s="1"/>
  <c r="L835" i="9" s="1"/>
  <c r="L836" i="9" s="1"/>
  <c r="L837" i="9" s="1"/>
  <c r="L838" i="9" s="1"/>
  <c r="L839" i="9" s="1"/>
  <c r="L840" i="9" s="1"/>
  <c r="L841" i="9" s="1"/>
  <c r="L842" i="9" s="1"/>
  <c r="L843" i="9" s="1"/>
  <c r="L844" i="9" s="1"/>
  <c r="L845" i="9" s="1"/>
  <c r="L846" i="9" s="1"/>
  <c r="L847" i="9" s="1"/>
  <c r="L848" i="9" s="1"/>
  <c r="L849" i="9" s="1"/>
  <c r="L850" i="9" s="1"/>
  <c r="L851" i="9" s="1"/>
  <c r="L852" i="9" s="1"/>
  <c r="L853" i="9" s="1"/>
  <c r="L854" i="9" s="1"/>
  <c r="L855" i="9" s="1"/>
  <c r="L856" i="9" s="1"/>
  <c r="L857" i="9" s="1"/>
  <c r="L858" i="9" s="1"/>
  <c r="L859" i="9" s="1"/>
  <c r="L860" i="9" s="1"/>
  <c r="L861" i="9" s="1"/>
  <c r="L862" i="9" s="1"/>
  <c r="L863" i="9" s="1"/>
  <c r="L864" i="9" s="1"/>
  <c r="L865" i="9" s="1"/>
  <c r="L866" i="9" s="1"/>
  <c r="L867" i="9" s="1"/>
  <c r="L868" i="9" s="1"/>
  <c r="L869" i="9" s="1"/>
  <c r="L870" i="9" s="1"/>
  <c r="L871" i="9" s="1"/>
  <c r="L872" i="9" s="1"/>
  <c r="L873" i="9" s="1"/>
  <c r="L874" i="9" s="1"/>
  <c r="L875" i="9" s="1"/>
  <c r="L876" i="9" s="1"/>
  <c r="L877" i="9" s="1"/>
  <c r="L878" i="9" s="1"/>
  <c r="L879" i="9" s="1"/>
  <c r="L880" i="9" s="1"/>
  <c r="L881" i="9" s="1"/>
  <c r="L882" i="9" s="1"/>
  <c r="L883" i="9" s="1"/>
  <c r="L884" i="9" s="1"/>
  <c r="L885" i="9" s="1"/>
  <c r="L886" i="9" s="1"/>
  <c r="L887" i="9" s="1"/>
  <c r="L888" i="9" s="1"/>
  <c r="L889" i="9" s="1"/>
  <c r="L890" i="9" s="1"/>
  <c r="L891" i="9" s="1"/>
  <c r="L892" i="9" s="1"/>
  <c r="L893" i="9" s="1"/>
  <c r="L894" i="9" s="1"/>
  <c r="L895" i="9" s="1"/>
  <c r="L896" i="9" s="1"/>
  <c r="L897" i="9" s="1"/>
  <c r="L898" i="9" s="1"/>
  <c r="L899" i="9" s="1"/>
  <c r="L900" i="9" s="1"/>
  <c r="L901" i="9" s="1"/>
  <c r="L902" i="9" s="1"/>
  <c r="L903" i="9" s="1"/>
  <c r="L904" i="9" s="1"/>
  <c r="L905" i="9" s="1"/>
  <c r="L906" i="9" s="1"/>
  <c r="L907" i="9" s="1"/>
  <c r="L908" i="9" s="1"/>
  <c r="L909" i="9" s="1"/>
  <c r="L910" i="9" s="1"/>
  <c r="L911" i="9" s="1"/>
  <c r="L912" i="9" s="1"/>
  <c r="L913" i="9" s="1"/>
  <c r="L914" i="9" s="1"/>
  <c r="L915" i="9" s="1"/>
  <c r="L916" i="9" s="1"/>
  <c r="L917" i="9" s="1"/>
  <c r="L918" i="9" s="1"/>
  <c r="L919" i="9" s="1"/>
  <c r="L920" i="9" s="1"/>
  <c r="L921" i="9" s="1"/>
  <c r="L922" i="9" s="1"/>
  <c r="L923" i="9" s="1"/>
  <c r="L924" i="9" s="1"/>
  <c r="L925" i="9" s="1"/>
  <c r="L926" i="9" s="1"/>
  <c r="L927" i="9" s="1"/>
  <c r="L928" i="9" s="1"/>
  <c r="L929" i="9" s="1"/>
  <c r="L930" i="9" s="1"/>
  <c r="L931" i="9" s="1"/>
  <c r="L932" i="9" s="1"/>
  <c r="L933" i="9" s="1"/>
  <c r="L934" i="9" s="1"/>
  <c r="L935" i="9" s="1"/>
  <c r="L936" i="9" s="1"/>
  <c r="L937" i="9" s="1"/>
  <c r="L938" i="9" s="1"/>
  <c r="L939" i="9" s="1"/>
  <c r="L940" i="9" s="1"/>
  <c r="L941" i="9" s="1"/>
  <c r="L942" i="9" s="1"/>
  <c r="L943" i="9" s="1"/>
  <c r="L944" i="9" s="1"/>
  <c r="L945" i="9" s="1"/>
  <c r="L946" i="9" s="1"/>
  <c r="L947" i="9" s="1"/>
  <c r="L948" i="9" s="1"/>
  <c r="L949" i="9" s="1"/>
  <c r="L950" i="9" s="1"/>
  <c r="L951" i="9" s="1"/>
  <c r="L952" i="9" s="1"/>
  <c r="L953" i="9" s="1"/>
  <c r="L954" i="9" s="1"/>
  <c r="L955" i="9" s="1"/>
  <c r="L956" i="9" s="1"/>
  <c r="L957" i="9" s="1"/>
  <c r="L958" i="9" s="1"/>
  <c r="L959" i="9" s="1"/>
  <c r="L960" i="9" s="1"/>
  <c r="L961" i="9" s="1"/>
  <c r="L962" i="9" s="1"/>
  <c r="L963" i="9" s="1"/>
  <c r="L964" i="9" s="1"/>
  <c r="L965" i="9" s="1"/>
  <c r="L966" i="9" s="1"/>
  <c r="L967" i="9" s="1"/>
  <c r="L968" i="9" s="1"/>
  <c r="L969" i="9" s="1"/>
  <c r="L970" i="9" s="1"/>
  <c r="L971" i="9" s="1"/>
  <c r="L972" i="9" s="1"/>
  <c r="L973" i="9" s="1"/>
  <c r="L974" i="9" s="1"/>
  <c r="L975" i="9" s="1"/>
  <c r="L976" i="9" s="1"/>
  <c r="L977" i="9" s="1"/>
  <c r="L978" i="9" s="1"/>
  <c r="L979" i="9" s="1"/>
  <c r="L980" i="9" s="1"/>
  <c r="L981" i="9" s="1"/>
  <c r="L982" i="9" s="1"/>
  <c r="L983" i="9" s="1"/>
  <c r="L984" i="9" s="1"/>
  <c r="L985" i="9" s="1"/>
  <c r="L986" i="9" s="1"/>
  <c r="L987" i="9" s="1"/>
  <c r="L988" i="9" s="1"/>
  <c r="L989" i="9" s="1"/>
  <c r="L990" i="9" s="1"/>
  <c r="L991" i="9" s="1"/>
  <c r="L992" i="9" s="1"/>
  <c r="L993" i="9" s="1"/>
  <c r="L994" i="9" s="1"/>
  <c r="L995" i="9" s="1"/>
  <c r="L996" i="9" s="1"/>
  <c r="L997" i="9" s="1"/>
  <c r="L998" i="9" s="1"/>
  <c r="L999" i="9" s="1"/>
  <c r="L1000" i="9" s="1"/>
  <c r="L1001" i="9" s="1"/>
  <c r="L1002" i="9" s="1"/>
  <c r="L1003" i="9" s="1"/>
  <c r="L1004" i="9" s="1"/>
  <c r="L1005" i="9" s="1"/>
  <c r="L1006" i="9" s="1"/>
  <c r="L1007" i="9" s="1"/>
  <c r="L1008" i="9" s="1"/>
  <c r="L1009" i="9" s="1"/>
  <c r="L1010" i="9" s="1"/>
  <c r="L1011" i="9" s="1"/>
  <c r="L1012" i="9" s="1"/>
  <c r="L1013" i="9" s="1"/>
  <c r="L1014" i="9" s="1"/>
  <c r="L1015" i="9" s="1"/>
  <c r="L1016" i="9" s="1"/>
  <c r="L1017" i="9" s="1"/>
  <c r="L1018" i="9" s="1"/>
  <c r="L1019" i="9" s="1"/>
  <c r="L1020" i="9" s="1"/>
  <c r="L1021" i="9" s="1"/>
  <c r="L1022" i="9" s="1"/>
  <c r="L1023" i="9" s="1"/>
  <c r="L1024" i="9" s="1"/>
  <c r="L1025" i="9" s="1"/>
  <c r="L1026" i="9" s="1"/>
  <c r="L1027" i="9" s="1"/>
  <c r="L1028" i="9" s="1"/>
  <c r="L1029" i="9" s="1"/>
  <c r="L1030" i="9" s="1"/>
  <c r="L1031" i="9" s="1"/>
  <c r="L1032" i="9" s="1"/>
  <c r="L1033" i="9" s="1"/>
  <c r="L1034" i="9" s="1"/>
  <c r="L1035" i="9" s="1"/>
  <c r="L1036" i="9" s="1"/>
  <c r="L1037" i="9" s="1"/>
  <c r="L1038" i="9" s="1"/>
  <c r="L1039" i="9" s="1"/>
  <c r="L1040" i="9" s="1"/>
  <c r="L1041" i="9" s="1"/>
  <c r="L1042" i="9" s="1"/>
  <c r="L1043" i="9" s="1"/>
  <c r="L1044" i="9" s="1"/>
  <c r="L1045" i="9" s="1"/>
  <c r="L1046" i="9" s="1"/>
  <c r="L1047" i="9" s="1"/>
  <c r="L1048" i="9" s="1"/>
  <c r="L1049" i="9" s="1"/>
  <c r="L1050" i="9" s="1"/>
  <c r="L1051" i="9" s="1"/>
  <c r="L1052" i="9" s="1"/>
  <c r="L1053" i="9" s="1"/>
  <c r="L1054" i="9" s="1"/>
  <c r="L1055" i="9" s="1"/>
  <c r="L1056" i="9" s="1"/>
  <c r="L1057" i="9" s="1"/>
  <c r="L1058" i="9" s="1"/>
  <c r="L1059" i="9" s="1"/>
  <c r="L1060" i="9" s="1"/>
  <c r="L1061" i="9" s="1"/>
  <c r="L1062" i="9" s="1"/>
  <c r="L1063" i="9" s="1"/>
  <c r="L1064" i="9" s="1"/>
  <c r="L1065" i="9" s="1"/>
  <c r="L1066" i="9" s="1"/>
  <c r="L1067" i="9" s="1"/>
  <c r="L1068" i="9" s="1"/>
  <c r="L1069" i="9" s="1"/>
  <c r="L1070" i="9" s="1"/>
  <c r="L1071" i="9" s="1"/>
  <c r="L1072" i="9" s="1"/>
  <c r="L1073" i="9" s="1"/>
  <c r="L1074" i="9" s="1"/>
  <c r="L1075" i="9" s="1"/>
  <c r="L1076" i="9" s="1"/>
  <c r="L1077" i="9" s="1"/>
  <c r="L1078" i="9" s="1"/>
  <c r="L1079" i="9" s="1"/>
  <c r="L1080" i="9" s="1"/>
  <c r="L1081" i="9" s="1"/>
  <c r="L1082" i="9" s="1"/>
  <c r="L1083" i="9" s="1"/>
  <c r="L1084" i="9" s="1"/>
  <c r="L1085" i="9" s="1"/>
  <c r="L1086" i="9" s="1"/>
  <c r="L1087" i="9" s="1"/>
  <c r="L1088" i="9" s="1"/>
  <c r="L1089" i="9" s="1"/>
  <c r="L1090" i="9" s="1"/>
  <c r="L1091" i="9" s="1"/>
  <c r="L1092" i="9" s="1"/>
  <c r="L1093" i="9" s="1"/>
  <c r="L1094" i="9" s="1"/>
  <c r="L1095" i="9" s="1"/>
  <c r="L1096" i="9" s="1"/>
  <c r="L1097" i="9" s="1"/>
  <c r="L1098" i="9" s="1"/>
  <c r="L1099" i="9" s="1"/>
  <c r="L1100" i="9" s="1"/>
  <c r="L1101" i="9" s="1"/>
  <c r="L1102" i="9" s="1"/>
  <c r="L1103" i="9" s="1"/>
  <c r="L1104" i="9" s="1"/>
  <c r="L1105" i="9" s="1"/>
  <c r="L1106" i="9" s="1"/>
  <c r="L1107" i="9" s="1"/>
  <c r="L1108" i="9" s="1"/>
  <c r="L1109" i="9" s="1"/>
  <c r="L1110" i="9" s="1"/>
  <c r="L1111" i="9" s="1"/>
  <c r="L1112" i="9" s="1"/>
  <c r="L1113" i="9" s="1"/>
  <c r="L1114" i="9" s="1"/>
  <c r="L1115" i="9" s="1"/>
  <c r="L1116" i="9" s="1"/>
  <c r="L1117" i="9" s="1"/>
  <c r="L1118" i="9" s="1"/>
  <c r="L1119" i="9" s="1"/>
  <c r="L1120" i="9" s="1"/>
  <c r="L1121" i="9" s="1"/>
  <c r="L1122" i="9" s="1"/>
  <c r="L1123" i="9" s="1"/>
  <c r="L1124" i="9" s="1"/>
  <c r="L1125" i="9" s="1"/>
  <c r="L1126" i="9" s="1"/>
  <c r="L1127" i="9" s="1"/>
  <c r="L1128" i="9" s="1"/>
  <c r="L1129" i="9" s="1"/>
  <c r="L1130" i="9" s="1"/>
  <c r="L1131" i="9" s="1"/>
  <c r="L1132" i="9" s="1"/>
  <c r="L1133" i="9" s="1"/>
  <c r="L1134" i="9" s="1"/>
  <c r="L1135" i="9" s="1"/>
  <c r="L1136" i="9" s="1"/>
  <c r="L1137" i="9" s="1"/>
  <c r="L1138" i="9" s="1"/>
  <c r="L1139" i="9" s="1"/>
  <c r="L1140" i="9" s="1"/>
  <c r="L1141" i="9" s="1"/>
  <c r="L1142" i="9" s="1"/>
  <c r="L1143" i="9" s="1"/>
  <c r="L1144" i="9" s="1"/>
  <c r="L1145" i="9" s="1"/>
  <c r="L1146" i="9" s="1"/>
  <c r="L1147" i="9" s="1"/>
  <c r="L1148" i="9" s="1"/>
  <c r="L1149" i="9" s="1"/>
  <c r="L1150" i="9" s="1"/>
  <c r="L1151" i="9" s="1"/>
  <c r="L1152" i="9" s="1"/>
  <c r="L1153" i="9" s="1"/>
  <c r="L1154" i="9" s="1"/>
  <c r="L1155" i="9" s="1"/>
  <c r="L1156" i="9" s="1"/>
  <c r="L1157" i="9" s="1"/>
  <c r="L1158" i="9" s="1"/>
  <c r="L1159" i="9" s="1"/>
  <c r="L1160" i="9" s="1"/>
  <c r="L1161" i="9" s="1"/>
  <c r="L1162" i="9" s="1"/>
  <c r="L1163" i="9" s="1"/>
  <c r="L1164" i="9" s="1"/>
  <c r="L1165" i="9" s="1"/>
  <c r="L1166" i="9" s="1"/>
  <c r="L1167" i="9" s="1"/>
  <c r="L1168" i="9" s="1"/>
  <c r="L1169" i="9" s="1"/>
  <c r="L1170" i="9" s="1"/>
  <c r="L1171" i="9" s="1"/>
  <c r="L1172" i="9" s="1"/>
  <c r="L1173" i="9" s="1"/>
  <c r="L1174" i="9" s="1"/>
  <c r="L1175" i="9" s="1"/>
  <c r="L1176" i="9" s="1"/>
  <c r="L1177" i="9" s="1"/>
  <c r="L1178" i="9" s="1"/>
  <c r="L1179" i="9" s="1"/>
  <c r="L1180" i="9" s="1"/>
  <c r="L1181" i="9" s="1"/>
  <c r="L1182" i="9" s="1"/>
  <c r="L1183" i="9" s="1"/>
  <c r="L1184" i="9" s="1"/>
  <c r="L1185" i="9" s="1"/>
  <c r="L1186" i="9" s="1"/>
  <c r="L1187" i="9" s="1"/>
  <c r="L1188" i="9" s="1"/>
  <c r="L1189" i="9" s="1"/>
  <c r="L1190" i="9" s="1"/>
  <c r="L1191" i="9" s="1"/>
  <c r="L1192" i="9" s="1"/>
  <c r="L1193" i="9" s="1"/>
  <c r="L1194" i="9" s="1"/>
  <c r="L1195" i="9" s="1"/>
  <c r="L1196" i="9" s="1"/>
  <c r="L1197" i="9" s="1"/>
  <c r="L1198" i="9" s="1"/>
  <c r="L1199" i="9" s="1"/>
  <c r="L1200" i="9" s="1"/>
  <c r="L1201" i="9" s="1"/>
  <c r="L1202" i="9" s="1"/>
  <c r="L1203" i="9" s="1"/>
  <c r="L1204" i="9" s="1"/>
  <c r="L1205" i="9" s="1"/>
  <c r="L1206" i="9" s="1"/>
  <c r="L1207" i="9" s="1"/>
  <c r="L1208" i="9" s="1"/>
  <c r="L1209" i="9" s="1"/>
  <c r="L1210" i="9" s="1"/>
  <c r="L1211" i="9" s="1"/>
  <c r="L1212" i="9" s="1"/>
  <c r="L1213" i="9" s="1"/>
  <c r="L1214" i="9" s="1"/>
  <c r="L1215" i="9" s="1"/>
  <c r="L1216" i="9" s="1"/>
  <c r="L1217" i="9" s="1"/>
  <c r="L1218" i="9" s="1"/>
  <c r="L1219" i="9" s="1"/>
  <c r="L1220" i="9" s="1"/>
  <c r="L1221" i="9" s="1"/>
  <c r="L1222" i="9" s="1"/>
  <c r="L1223" i="9" s="1"/>
  <c r="L1224" i="9" s="1"/>
  <c r="L1225" i="9" s="1"/>
  <c r="L1226" i="9" s="1"/>
  <c r="L1227" i="9" s="1"/>
  <c r="L1228" i="9" s="1"/>
  <c r="L1229" i="9" s="1"/>
  <c r="L1230" i="9" s="1"/>
  <c r="L1231" i="9" s="1"/>
  <c r="L1232" i="9" s="1"/>
  <c r="L1233" i="9" s="1"/>
  <c r="L1234" i="9" s="1"/>
  <c r="L1235" i="9" s="1"/>
  <c r="L1236" i="9" s="1"/>
  <c r="L1237" i="9" s="1"/>
  <c r="L1238" i="9" s="1"/>
  <c r="L1239" i="9" s="1"/>
  <c r="L1240" i="9" s="1"/>
  <c r="L1241" i="9" s="1"/>
  <c r="L1242" i="9" s="1"/>
  <c r="L1243" i="9" s="1"/>
  <c r="L1244" i="9" s="1"/>
  <c r="L1245" i="9" s="1"/>
  <c r="L1246" i="9" s="1"/>
  <c r="L1247" i="9" s="1"/>
  <c r="L1248" i="9" s="1"/>
  <c r="L1249" i="9" s="1"/>
  <c r="L1250" i="9" s="1"/>
  <c r="L1251" i="9" s="1"/>
  <c r="L1252" i="9" s="1"/>
  <c r="L1253" i="9" s="1"/>
  <c r="L1254" i="9" s="1"/>
  <c r="L1255" i="9" s="1"/>
  <c r="L1256" i="9" s="1"/>
  <c r="L1257" i="9" s="1"/>
  <c r="L1258" i="9" s="1"/>
  <c r="L1259" i="9" s="1"/>
  <c r="L1260" i="9" s="1"/>
  <c r="L1261" i="9" s="1"/>
  <c r="L1262" i="9" s="1"/>
  <c r="L1263" i="9" s="1"/>
  <c r="L1264" i="9" s="1"/>
  <c r="L1265" i="9" s="1"/>
  <c r="L1266" i="9" s="1"/>
  <c r="L1267" i="9" s="1"/>
  <c r="L1268" i="9" s="1"/>
  <c r="L1269" i="9" s="1"/>
  <c r="L1270" i="9" s="1"/>
  <c r="L1271" i="9" s="1"/>
  <c r="L1272" i="9" s="1"/>
  <c r="L1273" i="9" s="1"/>
  <c r="L1274" i="9" s="1"/>
  <c r="L1275" i="9" s="1"/>
  <c r="L1276" i="9" s="1"/>
  <c r="L1277" i="9" s="1"/>
  <c r="L1278" i="9" s="1"/>
  <c r="L1279" i="9" s="1"/>
  <c r="L1280" i="9" s="1"/>
  <c r="L1281" i="9" s="1"/>
  <c r="L1282" i="9" s="1"/>
  <c r="L1283" i="9" s="1"/>
  <c r="L1284" i="9" s="1"/>
  <c r="L1285" i="9" s="1"/>
  <c r="L1286" i="9" s="1"/>
  <c r="L1287" i="9" s="1"/>
  <c r="L1288" i="9" s="1"/>
  <c r="L1289" i="9" s="1"/>
  <c r="L1290" i="9" s="1"/>
  <c r="L1291" i="9" s="1"/>
  <c r="L1292" i="9" s="1"/>
  <c r="L1293" i="9" s="1"/>
  <c r="L1294" i="9" s="1"/>
  <c r="L1295" i="9" s="1"/>
  <c r="L1296" i="9" s="1"/>
  <c r="L1297" i="9" s="1"/>
  <c r="L1298" i="9" s="1"/>
  <c r="L1299" i="9" s="1"/>
  <c r="L1300" i="9" s="1"/>
  <c r="L1301" i="9" s="1"/>
  <c r="L1302" i="9" s="1"/>
  <c r="L1303" i="9" s="1"/>
  <c r="L1304" i="9" s="1"/>
  <c r="L1305" i="9" s="1"/>
  <c r="L1306" i="9" s="1"/>
  <c r="L1307" i="9" s="1"/>
  <c r="L1308" i="9" s="1"/>
  <c r="L1309" i="9" s="1"/>
  <c r="L1310" i="9" s="1"/>
  <c r="L1311" i="9" s="1"/>
  <c r="L1312" i="9" s="1"/>
  <c r="L1313" i="9" s="1"/>
  <c r="L1314" i="9" s="1"/>
  <c r="L1315" i="9" s="1"/>
  <c r="L1316" i="9" s="1"/>
  <c r="L1317" i="9" s="1"/>
  <c r="L1318" i="9" s="1"/>
  <c r="L1319" i="9" s="1"/>
  <c r="L1320" i="9" s="1"/>
  <c r="L1321" i="9" s="1"/>
  <c r="L1322" i="9" s="1"/>
  <c r="L1323" i="9" s="1"/>
  <c r="L1324" i="9" s="1"/>
  <c r="L1325" i="9" s="1"/>
  <c r="L1326" i="9" s="1"/>
  <c r="L1327" i="9" s="1"/>
  <c r="L1328" i="9" s="1"/>
  <c r="L1329" i="9" s="1"/>
  <c r="L1330" i="9" s="1"/>
  <c r="L1331" i="9" s="1"/>
  <c r="L1332" i="9" s="1"/>
  <c r="L1333" i="9" s="1"/>
  <c r="L1334" i="9" s="1"/>
  <c r="L1335" i="9" s="1"/>
  <c r="L1336" i="9" s="1"/>
  <c r="L1337" i="9" s="1"/>
  <c r="L1338" i="9" s="1"/>
  <c r="L1339" i="9" s="1"/>
  <c r="L1340" i="9" s="1"/>
  <c r="L1341" i="9" s="1"/>
  <c r="L1342" i="9" s="1"/>
  <c r="L1343" i="9" s="1"/>
  <c r="L1344" i="9" s="1"/>
  <c r="L1345" i="9" s="1"/>
  <c r="L1346" i="9" s="1"/>
  <c r="L1347" i="9" s="1"/>
  <c r="L1348" i="9" s="1"/>
  <c r="L1349" i="9" s="1"/>
  <c r="L1350" i="9" s="1"/>
  <c r="L1351" i="9" s="1"/>
  <c r="L1352" i="9" s="1"/>
  <c r="L1353" i="9" s="1"/>
  <c r="L1354" i="9" s="1"/>
  <c r="L1355" i="9" s="1"/>
  <c r="L1356" i="9" s="1"/>
  <c r="L1357" i="9" s="1"/>
  <c r="L1358" i="9" s="1"/>
  <c r="L1359" i="9" s="1"/>
  <c r="L1360" i="9" s="1"/>
  <c r="L1361" i="9" s="1"/>
  <c r="L1362" i="9" s="1"/>
  <c r="L1363" i="9" s="1"/>
  <c r="L1364" i="9" s="1"/>
  <c r="L1365" i="9" s="1"/>
  <c r="L1366" i="9" s="1"/>
  <c r="L1367" i="9" s="1"/>
  <c r="L1368" i="9" s="1"/>
  <c r="L1369" i="9" s="1"/>
  <c r="L1370" i="9" s="1"/>
  <c r="L1371" i="9" s="1"/>
  <c r="L1372" i="9" s="1"/>
  <c r="L1373" i="9" s="1"/>
  <c r="L1374" i="9" s="1"/>
  <c r="L1375" i="9" s="1"/>
  <c r="L1376" i="9" s="1"/>
  <c r="L1377" i="9" s="1"/>
  <c r="L1378" i="9" s="1"/>
  <c r="L1379" i="9" s="1"/>
  <c r="L1380" i="9" s="1"/>
  <c r="L1381" i="9" s="1"/>
  <c r="L1382" i="9" s="1"/>
  <c r="L1383" i="9" s="1"/>
  <c r="L1384" i="9" s="1"/>
  <c r="L1385" i="9" s="1"/>
  <c r="L1386" i="9" s="1"/>
  <c r="L1387" i="9" s="1"/>
  <c r="L1388" i="9" s="1"/>
  <c r="L1389" i="9" s="1"/>
  <c r="L1390" i="9" s="1"/>
  <c r="L1391" i="9" s="1"/>
  <c r="L1392" i="9" s="1"/>
  <c r="L1393" i="9" s="1"/>
  <c r="L1394" i="9" s="1"/>
  <c r="L1395" i="9" s="1"/>
  <c r="L1396" i="9" s="1"/>
  <c r="L1397" i="9" s="1"/>
  <c r="L1398" i="9" s="1"/>
  <c r="L1399" i="9" s="1"/>
  <c r="L1400" i="9" s="1"/>
  <c r="L1401" i="9" s="1"/>
  <c r="L1402" i="9" s="1"/>
  <c r="L1403" i="9" s="1"/>
  <c r="L1404" i="9" s="1"/>
  <c r="L1405" i="9" s="1"/>
  <c r="L1406" i="9" s="1"/>
  <c r="L1407" i="9" s="1"/>
  <c r="L1408" i="9" s="1"/>
  <c r="L1409" i="9" s="1"/>
  <c r="L1410" i="9" s="1"/>
  <c r="L1411" i="9" s="1"/>
  <c r="L1412" i="9" s="1"/>
  <c r="L1413" i="9" s="1"/>
  <c r="L1414" i="9" s="1"/>
  <c r="L1415" i="9" s="1"/>
  <c r="L1416" i="9" s="1"/>
  <c r="L1417" i="9" s="1"/>
  <c r="L1418" i="9" s="1"/>
  <c r="L1419" i="9" s="1"/>
  <c r="L1420" i="9" s="1"/>
  <c r="L1421" i="9" s="1"/>
  <c r="L1422" i="9" s="1"/>
  <c r="L1423" i="9" s="1"/>
  <c r="L1424" i="9" s="1"/>
  <c r="L1425" i="9" s="1"/>
  <c r="L1426" i="9" s="1"/>
  <c r="L1427" i="9" s="1"/>
  <c r="L1428" i="9" s="1"/>
  <c r="L1429" i="9" s="1"/>
  <c r="L1430" i="9" s="1"/>
  <c r="L1431" i="9" s="1"/>
  <c r="L1432" i="9" s="1"/>
  <c r="L1433" i="9" s="1"/>
  <c r="L1434" i="9" s="1"/>
  <c r="L1435" i="9" s="1"/>
  <c r="L1436" i="9" s="1"/>
  <c r="L1437" i="9" s="1"/>
  <c r="L1438" i="9" s="1"/>
  <c r="L1439" i="9" s="1"/>
  <c r="L1440" i="9" s="1"/>
  <c r="L1441" i="9" s="1"/>
  <c r="L1442" i="9" s="1"/>
  <c r="L1443" i="9" s="1"/>
  <c r="L1444" i="9" s="1"/>
  <c r="L1445" i="9" s="1"/>
  <c r="L1446" i="9" s="1"/>
  <c r="L1447" i="9" s="1"/>
  <c r="L1448" i="9" s="1"/>
  <c r="L1449" i="9" s="1"/>
  <c r="L1450" i="9" s="1"/>
  <c r="L1451" i="9" s="1"/>
  <c r="L1452" i="9" s="1"/>
  <c r="L1453" i="9" s="1"/>
  <c r="L1454" i="9" s="1"/>
  <c r="L1455" i="9" s="1"/>
  <c r="L1456" i="9" s="1"/>
  <c r="L1457" i="9" s="1"/>
  <c r="L1458" i="9" s="1"/>
  <c r="L1459" i="9" s="1"/>
  <c r="L1460" i="9" s="1"/>
  <c r="L1461" i="9" s="1"/>
  <c r="L1462" i="9" s="1"/>
  <c r="L1463" i="9" s="1"/>
  <c r="L1464" i="9" s="1"/>
  <c r="L1465" i="9" s="1"/>
  <c r="L1466" i="9" s="1"/>
  <c r="L1467" i="9" s="1"/>
  <c r="L1468" i="9" s="1"/>
  <c r="L1469" i="9" s="1"/>
  <c r="L1470" i="9" s="1"/>
  <c r="L1471" i="9" s="1"/>
  <c r="L1472" i="9" s="1"/>
  <c r="L1473" i="9" s="1"/>
  <c r="L1474" i="9" s="1"/>
  <c r="L1475" i="9" s="1"/>
  <c r="L1476" i="9" s="1"/>
  <c r="L1477" i="9" s="1"/>
  <c r="L1478" i="9" s="1"/>
  <c r="L1479" i="9" s="1"/>
  <c r="L1480" i="9" s="1"/>
  <c r="L1481" i="9" s="1"/>
  <c r="L1482" i="9" s="1"/>
  <c r="L1483" i="9" s="1"/>
  <c r="L1484" i="9" s="1"/>
  <c r="L1485" i="9" s="1"/>
  <c r="L1486" i="9" s="1"/>
  <c r="L1487" i="9" s="1"/>
  <c r="L1488" i="9" s="1"/>
  <c r="L1489" i="9" s="1"/>
  <c r="L1490" i="9" s="1"/>
  <c r="L1491" i="9" s="1"/>
  <c r="L1492" i="9" s="1"/>
  <c r="L1493" i="9" s="1"/>
  <c r="L1494" i="9" s="1"/>
  <c r="L1495" i="9" s="1"/>
  <c r="L1496" i="9" s="1"/>
  <c r="L1497" i="9" s="1"/>
  <c r="L1498" i="9" s="1"/>
  <c r="L1499" i="9" s="1"/>
  <c r="L1500" i="9" s="1"/>
  <c r="L1501" i="9" s="1"/>
  <c r="L1502" i="9" s="1"/>
  <c r="L1503" i="9" s="1"/>
  <c r="L1504" i="9" s="1"/>
  <c r="L1505" i="9" s="1"/>
  <c r="L1506" i="9" s="1"/>
  <c r="L1507" i="9" s="1"/>
  <c r="L1508" i="9" s="1"/>
  <c r="L1509" i="9" s="1"/>
  <c r="L1510" i="9" s="1"/>
  <c r="L1511" i="9" s="1"/>
  <c r="L1512" i="9" s="1"/>
  <c r="L1513" i="9" s="1"/>
  <c r="L1514" i="9" s="1"/>
  <c r="L1515" i="9" s="1"/>
  <c r="L1516" i="9" s="1"/>
  <c r="L1517" i="9" s="1"/>
  <c r="L1518" i="9" s="1"/>
  <c r="L1519" i="9" s="1"/>
  <c r="L1520" i="9" s="1"/>
  <c r="L1521" i="9" s="1"/>
  <c r="L1522" i="9" s="1"/>
  <c r="L1523" i="9" s="1"/>
  <c r="L1524" i="9" s="1"/>
  <c r="L1525" i="9" s="1"/>
  <c r="L1526" i="9" s="1"/>
  <c r="L1527" i="9" s="1"/>
  <c r="L1528" i="9" s="1"/>
  <c r="L1529" i="9" s="1"/>
  <c r="L1530" i="9" s="1"/>
  <c r="L1531" i="9" s="1"/>
  <c r="L1532" i="9" s="1"/>
  <c r="L1533" i="9" s="1"/>
  <c r="L1534" i="9" s="1"/>
  <c r="L1535" i="9" s="1"/>
  <c r="L1536" i="9" s="1"/>
  <c r="L1537" i="9" s="1"/>
  <c r="L1538" i="9" s="1"/>
  <c r="L1539" i="9" s="1"/>
  <c r="L1540" i="9" s="1"/>
  <c r="L1541" i="9" s="1"/>
  <c r="L1542" i="9" s="1"/>
  <c r="L1543" i="9" s="1"/>
  <c r="L1544" i="9" s="1"/>
  <c r="L1545" i="9" s="1"/>
  <c r="L1546" i="9" s="1"/>
  <c r="L1547" i="9" s="1"/>
  <c r="L1548" i="9" s="1"/>
  <c r="L1549" i="9" s="1"/>
  <c r="L1550" i="9" s="1"/>
  <c r="L1551" i="9" s="1"/>
  <c r="L1552" i="9" s="1"/>
  <c r="L1553" i="9" s="1"/>
  <c r="L1554" i="9" s="1"/>
  <c r="L1555" i="9" s="1"/>
  <c r="L1556" i="9" s="1"/>
  <c r="L1557" i="9" s="1"/>
  <c r="L1558" i="9" s="1"/>
  <c r="L1559" i="9" s="1"/>
  <c r="L1560" i="9" s="1"/>
  <c r="L1561" i="9" s="1"/>
  <c r="L1562" i="9" s="1"/>
  <c r="L1563" i="9" s="1"/>
  <c r="L1564" i="9" s="1"/>
  <c r="L1565" i="9" s="1"/>
  <c r="L1566" i="9" s="1"/>
  <c r="L1567" i="9" s="1"/>
  <c r="L1568" i="9" s="1"/>
  <c r="L1569" i="9" s="1"/>
  <c r="L1570" i="9" s="1"/>
  <c r="L1571" i="9" s="1"/>
  <c r="L1572" i="9" s="1"/>
  <c r="L1573" i="9" s="1"/>
  <c r="L1574" i="9" s="1"/>
  <c r="L1575" i="9" s="1"/>
  <c r="L1576" i="9" s="1"/>
  <c r="L1577" i="9" s="1"/>
  <c r="L1578" i="9" s="1"/>
  <c r="L1579" i="9" s="1"/>
  <c r="L1580" i="9" s="1"/>
  <c r="L1581" i="9" s="1"/>
  <c r="L1582" i="9" s="1"/>
  <c r="L1583" i="9" s="1"/>
  <c r="L1584" i="9" s="1"/>
  <c r="L1585" i="9" s="1"/>
  <c r="L1586" i="9" s="1"/>
  <c r="L1587" i="9" s="1"/>
  <c r="L1588" i="9" s="1"/>
  <c r="L1589" i="9" s="1"/>
  <c r="L1590" i="9" s="1"/>
  <c r="L1591" i="9" s="1"/>
  <c r="L1592" i="9" s="1"/>
  <c r="L1593" i="9" s="1"/>
  <c r="L1594" i="9" s="1"/>
  <c r="L1595" i="9" s="1"/>
  <c r="L1596" i="9" s="1"/>
  <c r="L1597" i="9" s="1"/>
  <c r="L1598" i="9" s="1"/>
  <c r="L1599" i="9" s="1"/>
  <c r="L1600" i="9" s="1"/>
  <c r="L1601" i="9" s="1"/>
  <c r="L1602" i="9" s="1"/>
  <c r="L1603" i="9" s="1"/>
  <c r="L1604" i="9" s="1"/>
  <c r="L1605" i="9" s="1"/>
  <c r="L1606" i="9" s="1"/>
  <c r="L1607" i="9" s="1"/>
  <c r="L1608" i="9" s="1"/>
  <c r="L1609" i="9" s="1"/>
  <c r="L1610" i="9" s="1"/>
  <c r="L1611" i="9" s="1"/>
  <c r="L1612" i="9" s="1"/>
  <c r="L1613" i="9" s="1"/>
  <c r="L1614" i="9" s="1"/>
  <c r="L1615" i="9" s="1"/>
  <c r="L1616" i="9" s="1"/>
  <c r="L1617" i="9" s="1"/>
  <c r="L1618" i="9" s="1"/>
  <c r="L1619" i="9" s="1"/>
  <c r="L1620" i="9" s="1"/>
  <c r="L1621" i="9" s="1"/>
  <c r="L1622" i="9" s="1"/>
  <c r="L1623" i="9" s="1"/>
  <c r="L1624" i="9" s="1"/>
  <c r="L1625" i="9" s="1"/>
  <c r="L1626" i="9" s="1"/>
  <c r="L1627" i="9" s="1"/>
  <c r="L1628" i="9" s="1"/>
  <c r="L1629" i="9" s="1"/>
  <c r="L1630" i="9" s="1"/>
  <c r="L1631" i="9" s="1"/>
  <c r="L1632" i="9" s="1"/>
  <c r="L1633" i="9" s="1"/>
  <c r="L1634" i="9" s="1"/>
  <c r="L1635" i="9" s="1"/>
  <c r="L1636" i="9" s="1"/>
  <c r="L1637" i="9" s="1"/>
  <c r="L1638" i="9" s="1"/>
  <c r="L1639" i="9" s="1"/>
  <c r="L1640" i="9" s="1"/>
  <c r="L1641" i="9" s="1"/>
  <c r="L1642" i="9" s="1"/>
  <c r="L1643" i="9" s="1"/>
  <c r="L1644" i="9" s="1"/>
  <c r="L1645" i="9" s="1"/>
  <c r="L1646" i="9" s="1"/>
  <c r="L1647" i="9" s="1"/>
  <c r="L1648" i="9" s="1"/>
  <c r="L1649" i="9" s="1"/>
  <c r="L1650" i="9" s="1"/>
  <c r="L1651" i="9" s="1"/>
  <c r="L1652" i="9" s="1"/>
  <c r="L1653" i="9" s="1"/>
  <c r="L1654" i="9" s="1"/>
  <c r="L1655" i="9" s="1"/>
  <c r="L1656" i="9" s="1"/>
  <c r="L1657" i="9" s="1"/>
  <c r="L1658" i="9" s="1"/>
  <c r="L1659" i="9" s="1"/>
  <c r="L1660" i="9" s="1"/>
  <c r="L1661" i="9" s="1"/>
  <c r="L1662" i="9" s="1"/>
  <c r="L1663" i="9" s="1"/>
  <c r="L1664" i="9" s="1"/>
  <c r="L1665" i="9" s="1"/>
  <c r="L1666" i="9" s="1"/>
  <c r="L1667" i="9" s="1"/>
  <c r="L1668" i="9" s="1"/>
  <c r="L1669" i="9" s="1"/>
  <c r="L1670" i="9" s="1"/>
  <c r="L1671" i="9" s="1"/>
  <c r="L1672" i="9" s="1"/>
  <c r="L1673" i="9" s="1"/>
  <c r="L1674" i="9" s="1"/>
  <c r="L1675" i="9" s="1"/>
  <c r="L1676" i="9" s="1"/>
  <c r="L1677" i="9" s="1"/>
  <c r="L1678" i="9" s="1"/>
  <c r="L1679" i="9" s="1"/>
  <c r="L1680" i="9" s="1"/>
  <c r="L1681" i="9" s="1"/>
  <c r="L1682" i="9" s="1"/>
  <c r="L1683" i="9" s="1"/>
  <c r="L1684" i="9" s="1"/>
  <c r="L1685" i="9" s="1"/>
  <c r="L1686" i="9" s="1"/>
  <c r="L1687" i="9" s="1"/>
  <c r="L1688" i="9" s="1"/>
  <c r="L1689" i="9" s="1"/>
  <c r="L1690" i="9" s="1"/>
  <c r="L1691" i="9" s="1"/>
  <c r="L1692" i="9" s="1"/>
  <c r="L1693" i="9" s="1"/>
  <c r="L1694" i="9" s="1"/>
  <c r="L1695" i="9" s="1"/>
  <c r="L1696" i="9" s="1"/>
  <c r="L1697" i="9" s="1"/>
  <c r="L1698" i="9" s="1"/>
  <c r="L1699" i="9" s="1"/>
  <c r="L1700" i="9" s="1"/>
  <c r="L1701" i="9" s="1"/>
  <c r="L1702" i="9" s="1"/>
  <c r="L1703" i="9" s="1"/>
  <c r="L1704" i="9" s="1"/>
  <c r="L1705" i="9" s="1"/>
  <c r="L1706" i="9" s="1"/>
  <c r="L1707" i="9" s="1"/>
  <c r="L1708" i="9" s="1"/>
  <c r="L1709" i="9" s="1"/>
  <c r="L1710" i="9" s="1"/>
  <c r="L1711" i="9" s="1"/>
  <c r="L1712" i="9" s="1"/>
  <c r="L1713" i="9" s="1"/>
  <c r="L1714" i="9" s="1"/>
  <c r="L1715" i="9" s="1"/>
  <c r="L1716" i="9" s="1"/>
  <c r="L1717" i="9" s="1"/>
  <c r="L1718" i="9" s="1"/>
  <c r="L1719" i="9" s="1"/>
  <c r="L1720" i="9" s="1"/>
  <c r="L1721" i="9" s="1"/>
  <c r="L1722" i="9" s="1"/>
  <c r="L1723" i="9" s="1"/>
  <c r="L1724" i="9" s="1"/>
  <c r="L1725" i="9" s="1"/>
  <c r="L1726" i="9" s="1"/>
  <c r="L1727" i="9" s="1"/>
  <c r="L1728" i="9" s="1"/>
  <c r="L1729" i="9" s="1"/>
  <c r="L1730" i="9" s="1"/>
  <c r="L1731" i="9" s="1"/>
  <c r="L1732" i="9" s="1"/>
  <c r="L1733" i="9" s="1"/>
  <c r="L1734" i="9" s="1"/>
  <c r="L1735" i="9" s="1"/>
  <c r="L1736" i="9" s="1"/>
  <c r="L1737" i="9" s="1"/>
  <c r="L1738" i="9" s="1"/>
  <c r="L1739" i="9" s="1"/>
  <c r="L1740" i="9" s="1"/>
  <c r="L1741" i="9" s="1"/>
  <c r="L1742" i="9" s="1"/>
  <c r="L1743" i="9" s="1"/>
  <c r="L1744" i="9" s="1"/>
  <c r="L1745" i="9" s="1"/>
  <c r="L1746" i="9" s="1"/>
  <c r="L1747" i="9" s="1"/>
  <c r="L1748" i="9" s="1"/>
  <c r="L1749" i="9" s="1"/>
  <c r="L1750" i="9" s="1"/>
  <c r="L1751" i="9" s="1"/>
  <c r="L1752" i="9" s="1"/>
  <c r="L1753" i="9" s="1"/>
  <c r="L1754" i="9" s="1"/>
  <c r="L1755" i="9" s="1"/>
  <c r="L1756" i="9" s="1"/>
  <c r="L1757" i="9" s="1"/>
  <c r="L1758" i="9" s="1"/>
  <c r="L1759" i="9" s="1"/>
  <c r="L1760" i="9" s="1"/>
  <c r="L1761" i="9" s="1"/>
  <c r="L1762" i="9" s="1"/>
  <c r="L1763" i="9" s="1"/>
  <c r="L1764" i="9" s="1"/>
  <c r="L1765" i="9" s="1"/>
  <c r="L1766" i="9" s="1"/>
  <c r="L1767" i="9" s="1"/>
  <c r="L1768" i="9" s="1"/>
  <c r="L1769" i="9" s="1"/>
  <c r="L1770" i="9" s="1"/>
  <c r="L1771" i="9" s="1"/>
  <c r="L1772" i="9" s="1"/>
  <c r="L1773" i="9" s="1"/>
  <c r="L1774" i="9" s="1"/>
  <c r="L1775" i="9" s="1"/>
  <c r="L1776" i="9" s="1"/>
  <c r="L1777" i="9" s="1"/>
  <c r="L1778" i="9" s="1"/>
  <c r="L1779" i="9" s="1"/>
  <c r="L1780" i="9" s="1"/>
  <c r="L1781" i="9" s="1"/>
  <c r="L1782" i="9" s="1"/>
  <c r="L1783" i="9" s="1"/>
  <c r="L1784" i="9" s="1"/>
  <c r="L1785" i="9" s="1"/>
  <c r="L1786" i="9" s="1"/>
  <c r="L1787" i="9" s="1"/>
  <c r="L1788" i="9" s="1"/>
  <c r="L1789" i="9" s="1"/>
  <c r="L1790" i="9" s="1"/>
  <c r="L1791" i="9" s="1"/>
  <c r="L1792" i="9" s="1"/>
  <c r="L1793" i="9" s="1"/>
  <c r="L1794" i="9" s="1"/>
  <c r="L1795" i="9" s="1"/>
  <c r="L1796" i="9" s="1"/>
  <c r="L1797" i="9" s="1"/>
  <c r="L1798" i="9" s="1"/>
  <c r="L1799" i="9" s="1"/>
  <c r="L1800" i="9" s="1"/>
  <c r="L1801" i="9" s="1"/>
  <c r="L1802" i="9" s="1"/>
  <c r="L1803" i="9" s="1"/>
  <c r="L1804" i="9" s="1"/>
  <c r="L1805" i="9" s="1"/>
  <c r="L1806" i="9" s="1"/>
  <c r="L1807" i="9" s="1"/>
  <c r="L1808" i="9" s="1"/>
  <c r="L1809" i="9" s="1"/>
  <c r="L1810" i="9" s="1"/>
  <c r="L1811" i="9" s="1"/>
  <c r="L1812" i="9" s="1"/>
  <c r="L1813" i="9" s="1"/>
  <c r="L1814" i="9" s="1"/>
  <c r="L1815" i="9" s="1"/>
  <c r="L1816" i="9" s="1"/>
  <c r="L1817" i="9" s="1"/>
  <c r="L1818" i="9" s="1"/>
  <c r="L1819" i="9" s="1"/>
  <c r="L1820" i="9" s="1"/>
  <c r="L1821" i="9" s="1"/>
  <c r="L1822" i="9" s="1"/>
  <c r="L1823" i="9" s="1"/>
  <c r="L1824" i="9" s="1"/>
  <c r="L1825" i="9" s="1"/>
  <c r="L1826" i="9" s="1"/>
  <c r="L1827" i="9" s="1"/>
  <c r="L1828" i="9" s="1"/>
  <c r="L1829" i="9" s="1"/>
  <c r="L1830" i="9" s="1"/>
  <c r="L1831" i="9" s="1"/>
  <c r="L1832" i="9" s="1"/>
  <c r="L1833" i="9" s="1"/>
  <c r="L1834" i="9" s="1"/>
  <c r="L1835" i="9" s="1"/>
  <c r="L1836" i="9" s="1"/>
  <c r="L1837" i="9" s="1"/>
  <c r="L1838" i="9" s="1"/>
  <c r="L1839" i="9" s="1"/>
  <c r="L1840" i="9" s="1"/>
  <c r="L1841" i="9" s="1"/>
  <c r="L1842" i="9" s="1"/>
  <c r="L1843" i="9" s="1"/>
  <c r="L1844" i="9" s="1"/>
  <c r="L1845" i="9" s="1"/>
  <c r="L1846" i="9" s="1"/>
  <c r="L1847" i="9" s="1"/>
  <c r="L1848" i="9" s="1"/>
  <c r="L1849" i="9" s="1"/>
  <c r="L1850" i="9" s="1"/>
  <c r="L1851" i="9" s="1"/>
  <c r="L1852" i="9" s="1"/>
  <c r="L1853" i="9" s="1"/>
  <c r="L1854" i="9" s="1"/>
  <c r="L1855" i="9" s="1"/>
  <c r="L1856" i="9" s="1"/>
  <c r="L1857" i="9" s="1"/>
  <c r="L1858" i="9" s="1"/>
  <c r="L1859" i="9" s="1"/>
  <c r="L1860" i="9" s="1"/>
  <c r="L1861" i="9" s="1"/>
  <c r="L1862" i="9" s="1"/>
  <c r="L1863" i="9" s="1"/>
  <c r="L1864" i="9" s="1"/>
  <c r="L1865" i="9" s="1"/>
  <c r="L1866" i="9" s="1"/>
  <c r="L1867" i="9" s="1"/>
  <c r="L1868" i="9" s="1"/>
  <c r="L1869" i="9" s="1"/>
  <c r="L1870" i="9" s="1"/>
  <c r="L1871" i="9" s="1"/>
  <c r="L1872" i="9" s="1"/>
  <c r="L1873" i="9" s="1"/>
  <c r="L1874" i="9" s="1"/>
  <c r="L1875" i="9" s="1"/>
  <c r="L1876" i="9" s="1"/>
  <c r="L1877" i="9" s="1"/>
  <c r="L1878" i="9" s="1"/>
  <c r="L1879" i="9" s="1"/>
  <c r="L1880" i="9" s="1"/>
  <c r="L1881" i="9" s="1"/>
  <c r="L1882" i="9" s="1"/>
  <c r="L1883" i="9" s="1"/>
  <c r="L7" i="9" s="1"/>
  <c r="L6" i="9" s="1"/>
  <c r="E12" i="9"/>
  <c r="G3" i="8"/>
  <c r="F4" i="8"/>
  <c r="J536" i="7"/>
  <c r="K536" i="7" s="1"/>
  <c r="J478" i="7"/>
  <c r="K478" i="7" s="1"/>
  <c r="J500" i="7"/>
  <c r="K500" i="7" s="1"/>
  <c r="J329" i="7"/>
  <c r="K329" i="7" s="1"/>
  <c r="J416" i="7"/>
  <c r="K416" i="7" s="1"/>
  <c r="G309" i="7"/>
  <c r="J309" i="7" s="1"/>
  <c r="K309" i="7" s="1"/>
  <c r="J441" i="7"/>
  <c r="K441" i="7" s="1"/>
  <c r="G360" i="7"/>
  <c r="J360" i="7" s="1"/>
  <c r="K360" i="7" s="1"/>
  <c r="G349" i="7"/>
  <c r="J349" i="7" s="1"/>
  <c r="K349" i="7" s="1"/>
  <c r="G289" i="7"/>
  <c r="C362" i="7"/>
  <c r="F362" i="7" s="1"/>
  <c r="J426" i="7"/>
  <c r="K426" i="7" s="1"/>
  <c r="F288" i="7"/>
  <c r="J288" i="7" s="1"/>
  <c r="K288" i="7" s="1"/>
  <c r="J238" i="7"/>
  <c r="K238" i="7" s="1"/>
  <c r="F289" i="7"/>
  <c r="F218" i="7"/>
  <c r="J218" i="7" s="1"/>
  <c r="K218" i="7" s="1"/>
  <c r="F230" i="7"/>
  <c r="J230" i="7" s="1"/>
  <c r="K230" i="7" s="1"/>
  <c r="G372" i="7"/>
  <c r="J372" i="7" s="1"/>
  <c r="K372" i="7" s="1"/>
  <c r="G190" i="7"/>
  <c r="J190" i="7" s="1"/>
  <c r="K190" i="7" s="1"/>
  <c r="G126" i="7"/>
  <c r="J126" i="7" s="1"/>
  <c r="K126" i="7" s="1"/>
  <c r="G177" i="7"/>
  <c r="J177" i="7" s="1"/>
  <c r="K177" i="7" s="1"/>
  <c r="F203" i="7"/>
  <c r="J203" i="7" s="1"/>
  <c r="K203" i="7" s="1"/>
  <c r="F217" i="7"/>
  <c r="J217" i="7" s="1"/>
  <c r="K217" i="7" s="1"/>
  <c r="F232" i="7"/>
  <c r="J232" i="7" s="1"/>
  <c r="K232" i="7" s="1"/>
  <c r="G282" i="7"/>
  <c r="J282" i="7" s="1"/>
  <c r="K282" i="7" s="1"/>
  <c r="G361" i="7"/>
  <c r="J361" i="7" s="1"/>
  <c r="K361" i="7" s="1"/>
  <c r="G310" i="7"/>
  <c r="J310" i="7" s="1"/>
  <c r="K310" i="7" s="1"/>
  <c r="G128" i="7"/>
  <c r="J128" i="7" s="1"/>
  <c r="K128" i="7" s="1"/>
  <c r="C311" i="7"/>
  <c r="G311" i="7" s="1"/>
  <c r="G113" i="7"/>
  <c r="J113" i="7" s="1"/>
  <c r="K113" i="7" s="1"/>
  <c r="C129" i="7"/>
  <c r="G129" i="7" s="1"/>
  <c r="F271" i="7"/>
  <c r="B271" i="7"/>
  <c r="F294" i="7"/>
  <c r="J294" i="7" s="1"/>
  <c r="K294" i="7" s="1"/>
  <c r="G112" i="7"/>
  <c r="J112" i="7" s="1"/>
  <c r="K112" i="7" s="1"/>
  <c r="G139" i="7"/>
  <c r="J139" i="7" s="1"/>
  <c r="K139" i="7" s="1"/>
  <c r="G287" i="7"/>
  <c r="J287" i="7" s="1"/>
  <c r="K287" i="7" s="1"/>
  <c r="G323" i="7"/>
  <c r="J323" i="7" s="1"/>
  <c r="K323" i="7" s="1"/>
  <c r="F373" i="7"/>
  <c r="J373" i="7" s="1"/>
  <c r="K373" i="7" s="1"/>
  <c r="F107" i="7"/>
  <c r="J107" i="7" s="1"/>
  <c r="K107" i="7" s="1"/>
  <c r="F167" i="7"/>
  <c r="J167" i="7" s="1"/>
  <c r="K167" i="7" s="1"/>
  <c r="F169" i="7"/>
  <c r="J169" i="7" s="1"/>
  <c r="K169" i="7" s="1"/>
  <c r="F191" i="7"/>
  <c r="J191" i="7" s="1"/>
  <c r="K191" i="7" s="1"/>
  <c r="G196" i="7"/>
  <c r="J196" i="7" s="1"/>
  <c r="K196" i="7" s="1"/>
  <c r="F204" i="7"/>
  <c r="J204" i="7" s="1"/>
  <c r="K204" i="7" s="1"/>
  <c r="F258" i="7"/>
  <c r="J258" i="7" s="1"/>
  <c r="K258" i="7" s="1"/>
  <c r="G269" i="7"/>
  <c r="J269" i="7" s="1"/>
  <c r="K269" i="7" s="1"/>
  <c r="F308" i="7"/>
  <c r="J308" i="7" s="1"/>
  <c r="K308" i="7" s="1"/>
  <c r="F233" i="7"/>
  <c r="C239" i="7"/>
  <c r="B239" i="7" s="1"/>
  <c r="F101" i="7"/>
  <c r="F127" i="7"/>
  <c r="J127" i="7" s="1"/>
  <c r="K127" i="7" s="1"/>
  <c r="G270" i="7"/>
  <c r="G340" i="7"/>
  <c r="J340" i="7" s="1"/>
  <c r="K340" i="7" s="1"/>
  <c r="G101" i="7"/>
  <c r="G189" i="7"/>
  <c r="J189" i="7" s="1"/>
  <c r="K189" i="7" s="1"/>
  <c r="G233" i="7"/>
  <c r="C341" i="7"/>
  <c r="B341" i="7" s="1"/>
  <c r="F270" i="7"/>
  <c r="G281" i="7"/>
  <c r="J281" i="7" s="1"/>
  <c r="K281" i="7" s="1"/>
  <c r="C108" i="7"/>
  <c r="G108" i="7" s="1"/>
  <c r="J249" i="7"/>
  <c r="K249" i="7" s="1"/>
  <c r="F311" i="7"/>
  <c r="B311" i="7"/>
  <c r="C324" i="7"/>
  <c r="C297" i="7"/>
  <c r="G296" i="7"/>
  <c r="F296" i="7"/>
  <c r="F350" i="7"/>
  <c r="J350" i="7" s="1"/>
  <c r="K350" i="7" s="1"/>
  <c r="F295" i="7"/>
  <c r="J295" i="7" s="1"/>
  <c r="K295" i="7" s="1"/>
  <c r="F321" i="7"/>
  <c r="J321" i="7" s="1"/>
  <c r="K321" i="7" s="1"/>
  <c r="F341" i="7"/>
  <c r="C303" i="7"/>
  <c r="G302" i="7"/>
  <c r="F302" i="7"/>
  <c r="C331" i="7"/>
  <c r="C284" i="7"/>
  <c r="G283" i="7"/>
  <c r="J283" i="7" s="1"/>
  <c r="K283" i="7" s="1"/>
  <c r="C291" i="7"/>
  <c r="G290" i="7"/>
  <c r="F290" i="7"/>
  <c r="C352" i="7"/>
  <c r="G351" i="7"/>
  <c r="F351" i="7"/>
  <c r="G322" i="7"/>
  <c r="F322" i="7"/>
  <c r="F330" i="7"/>
  <c r="G330" i="7"/>
  <c r="G371" i="7"/>
  <c r="F371" i="7"/>
  <c r="B290" i="7"/>
  <c r="G359" i="7"/>
  <c r="F359" i="7"/>
  <c r="F199" i="7"/>
  <c r="G199" i="7"/>
  <c r="C200" i="7"/>
  <c r="B199" i="7"/>
  <c r="C212" i="7"/>
  <c r="G211" i="7"/>
  <c r="F211" i="7"/>
  <c r="C220" i="7"/>
  <c r="F250" i="7"/>
  <c r="F197" i="7"/>
  <c r="J197" i="7" s="1"/>
  <c r="K197" i="7" s="1"/>
  <c r="F198" i="7"/>
  <c r="F219" i="7"/>
  <c r="J219" i="7" s="1"/>
  <c r="K219" i="7" s="1"/>
  <c r="G250" i="7"/>
  <c r="C261" i="7"/>
  <c r="G260" i="7"/>
  <c r="F260" i="7"/>
  <c r="G198" i="7"/>
  <c r="C193" i="7"/>
  <c r="G192" i="7"/>
  <c r="J192" i="7" s="1"/>
  <c r="K192" i="7" s="1"/>
  <c r="C234" i="7"/>
  <c r="C272" i="7"/>
  <c r="G271" i="7"/>
  <c r="G280" i="7"/>
  <c r="F280" i="7"/>
  <c r="C251" i="7"/>
  <c r="F259" i="7"/>
  <c r="J259" i="7" s="1"/>
  <c r="K259" i="7" s="1"/>
  <c r="C206" i="7"/>
  <c r="G205" i="7"/>
  <c r="F205" i="7"/>
  <c r="G231" i="7"/>
  <c r="F231" i="7"/>
  <c r="G268" i="7"/>
  <c r="F268" i="7"/>
  <c r="C115" i="7"/>
  <c r="C116" i="7" s="1"/>
  <c r="C117" i="7" s="1"/>
  <c r="C118" i="7" s="1"/>
  <c r="F102" i="7"/>
  <c r="G102" i="7"/>
  <c r="F168" i="7"/>
  <c r="G168" i="7"/>
  <c r="B103" i="7"/>
  <c r="F103" i="7"/>
  <c r="G103" i="7"/>
  <c r="C104" i="7"/>
  <c r="G147" i="7"/>
  <c r="F147" i="7"/>
  <c r="C148" i="7"/>
  <c r="G105" i="7"/>
  <c r="J105" i="7" s="1"/>
  <c r="K105" i="7" s="1"/>
  <c r="G106" i="7"/>
  <c r="J106" i="7" s="1"/>
  <c r="K106" i="7" s="1"/>
  <c r="C121" i="7"/>
  <c r="F120" i="7"/>
  <c r="C142" i="7"/>
  <c r="F108" i="7"/>
  <c r="F140" i="7"/>
  <c r="J140" i="7" s="1"/>
  <c r="K140" i="7" s="1"/>
  <c r="F141" i="7"/>
  <c r="J141" i="7" s="1"/>
  <c r="K141" i="7" s="1"/>
  <c r="F159" i="7"/>
  <c r="G179" i="7"/>
  <c r="C180" i="7"/>
  <c r="F179" i="7"/>
  <c r="C130" i="7"/>
  <c r="C160" i="7"/>
  <c r="B102" i="7"/>
  <c r="G120" i="7"/>
  <c r="G159" i="7"/>
  <c r="J158" i="7"/>
  <c r="K158" i="7" s="1"/>
  <c r="F114" i="7"/>
  <c r="J114" i="7" s="1"/>
  <c r="K114" i="7" s="1"/>
  <c r="C170" i="7"/>
  <c r="F178" i="7"/>
  <c r="J178" i="7" s="1"/>
  <c r="K178" i="7" s="1"/>
  <c r="F77" i="7"/>
  <c r="J77" i="7" s="1"/>
  <c r="K77" i="7" s="1"/>
  <c r="G99" i="7"/>
  <c r="J99" i="7" s="1"/>
  <c r="K99" i="7" s="1"/>
  <c r="F49" i="7"/>
  <c r="J49" i="7" s="1"/>
  <c r="K49" i="7" s="1"/>
  <c r="F36" i="7"/>
  <c r="J36" i="7" s="1"/>
  <c r="K36" i="7" s="1"/>
  <c r="F22" i="7"/>
  <c r="J22" i="7" s="1"/>
  <c r="K22" i="7" s="1"/>
  <c r="F87" i="7"/>
  <c r="J87" i="7" s="1"/>
  <c r="K87" i="7" s="1"/>
  <c r="J15" i="7"/>
  <c r="K15" i="7" s="1"/>
  <c r="L1810" i="6"/>
  <c r="J1810" i="6"/>
  <c r="K1810" i="6" s="1"/>
  <c r="K1809" i="6"/>
  <c r="J1809" i="6"/>
  <c r="K1808" i="6"/>
  <c r="J1808" i="6"/>
  <c r="K1807" i="6"/>
  <c r="J1807" i="6"/>
  <c r="J1806" i="6"/>
  <c r="K1806" i="6" s="1"/>
  <c r="K1805" i="6"/>
  <c r="J1805" i="6"/>
  <c r="K1804" i="6"/>
  <c r="J1804" i="6"/>
  <c r="K1803" i="6"/>
  <c r="J1803" i="6"/>
  <c r="J1802" i="6"/>
  <c r="K1802" i="6" s="1"/>
  <c r="K1801" i="6"/>
  <c r="J1801" i="6"/>
  <c r="K1800" i="6"/>
  <c r="J1800" i="6"/>
  <c r="K1799" i="6"/>
  <c r="J1799" i="6"/>
  <c r="J1798" i="6"/>
  <c r="K1798" i="6" s="1"/>
  <c r="K1797" i="6"/>
  <c r="J1797" i="6"/>
  <c r="K1796" i="6"/>
  <c r="J1796" i="6"/>
  <c r="K1795" i="6"/>
  <c r="J1795" i="6"/>
  <c r="J1794" i="6"/>
  <c r="K1794" i="6" s="1"/>
  <c r="K1793" i="6"/>
  <c r="J1793" i="6"/>
  <c r="K1792" i="6"/>
  <c r="J1792" i="6"/>
  <c r="K1791" i="6"/>
  <c r="J1791" i="6"/>
  <c r="J1790" i="6"/>
  <c r="K1790" i="6" s="1"/>
  <c r="K1789" i="6"/>
  <c r="J1789" i="6"/>
  <c r="K1788" i="6"/>
  <c r="J1788" i="6"/>
  <c r="K1787" i="6"/>
  <c r="J1787" i="6"/>
  <c r="J1786" i="6"/>
  <c r="K1786" i="6" s="1"/>
  <c r="K1785" i="6"/>
  <c r="J1785" i="6"/>
  <c r="K1784" i="6"/>
  <c r="J1784" i="6"/>
  <c r="K1783" i="6"/>
  <c r="J1783" i="6"/>
  <c r="J1782" i="6"/>
  <c r="K1782" i="6" s="1"/>
  <c r="K1781" i="6"/>
  <c r="J1781" i="6"/>
  <c r="K1780" i="6"/>
  <c r="J1780" i="6"/>
  <c r="K1779" i="6"/>
  <c r="J1779" i="6"/>
  <c r="J1778" i="6"/>
  <c r="K1778" i="6" s="1"/>
  <c r="K1777" i="6"/>
  <c r="J1777" i="6"/>
  <c r="K1776" i="6"/>
  <c r="J1776" i="6"/>
  <c r="K1775" i="6"/>
  <c r="J1775" i="6"/>
  <c r="J1774" i="6"/>
  <c r="K1774" i="6" s="1"/>
  <c r="K1773" i="6"/>
  <c r="J1773" i="6"/>
  <c r="K1772" i="6"/>
  <c r="J1772" i="6"/>
  <c r="K1771" i="6"/>
  <c r="J1771" i="6"/>
  <c r="J1770" i="6"/>
  <c r="K1770" i="6" s="1"/>
  <c r="K1769" i="6"/>
  <c r="J1769" i="6"/>
  <c r="K1768" i="6"/>
  <c r="J1768" i="6"/>
  <c r="K1767" i="6"/>
  <c r="J1767" i="6"/>
  <c r="J1766" i="6"/>
  <c r="K1766" i="6" s="1"/>
  <c r="K1765" i="6"/>
  <c r="J1765" i="6"/>
  <c r="K1764" i="6"/>
  <c r="J1764" i="6"/>
  <c r="K1763" i="6"/>
  <c r="J1763" i="6"/>
  <c r="J1762" i="6"/>
  <c r="K1762" i="6" s="1"/>
  <c r="K1761" i="6"/>
  <c r="J1761" i="6"/>
  <c r="K1760" i="6"/>
  <c r="J1760" i="6"/>
  <c r="K1759" i="6"/>
  <c r="J1759" i="6"/>
  <c r="J1758" i="6"/>
  <c r="K1758" i="6" s="1"/>
  <c r="K1757" i="6"/>
  <c r="J1757" i="6"/>
  <c r="K1756" i="6"/>
  <c r="J1756" i="6"/>
  <c r="K1755" i="6"/>
  <c r="J1755" i="6"/>
  <c r="J1754" i="6"/>
  <c r="K1754" i="6" s="1"/>
  <c r="K1753" i="6"/>
  <c r="J1753" i="6"/>
  <c r="K1752" i="6"/>
  <c r="J1752" i="6"/>
  <c r="K1751" i="6"/>
  <c r="J1751" i="6"/>
  <c r="J1750" i="6"/>
  <c r="K1750" i="6" s="1"/>
  <c r="K1749" i="6"/>
  <c r="J1749" i="6"/>
  <c r="K1748" i="6"/>
  <c r="J1748" i="6"/>
  <c r="K1747" i="6"/>
  <c r="J1747" i="6"/>
  <c r="J1746" i="6"/>
  <c r="K1746" i="6" s="1"/>
  <c r="K1745" i="6"/>
  <c r="J1745" i="6"/>
  <c r="K1744" i="6"/>
  <c r="J1744" i="6"/>
  <c r="K1743" i="6"/>
  <c r="J1743" i="6"/>
  <c r="J1742" i="6"/>
  <c r="K1742" i="6" s="1"/>
  <c r="K1741" i="6"/>
  <c r="J1741" i="6"/>
  <c r="K1740" i="6"/>
  <c r="J1740" i="6"/>
  <c r="K1739" i="6"/>
  <c r="J1739" i="6"/>
  <c r="J1738" i="6"/>
  <c r="K1738" i="6" s="1"/>
  <c r="K1737" i="6"/>
  <c r="J1737" i="6"/>
  <c r="K1736" i="6"/>
  <c r="J1736" i="6"/>
  <c r="K1735" i="6"/>
  <c r="J1735" i="6"/>
  <c r="J1734" i="6"/>
  <c r="K1734" i="6" s="1"/>
  <c r="K1733" i="6"/>
  <c r="J1733" i="6"/>
  <c r="K1732" i="6"/>
  <c r="J1732" i="6"/>
  <c r="K1731" i="6"/>
  <c r="J1731" i="6"/>
  <c r="J1730" i="6"/>
  <c r="K1730" i="6" s="1"/>
  <c r="K1729" i="6"/>
  <c r="J1729" i="6"/>
  <c r="K1728" i="6"/>
  <c r="J1728" i="6"/>
  <c r="K1727" i="6"/>
  <c r="J1727" i="6"/>
  <c r="J1726" i="6"/>
  <c r="K1726" i="6" s="1"/>
  <c r="K1725" i="6"/>
  <c r="J1725" i="6"/>
  <c r="K1724" i="6"/>
  <c r="J1724" i="6"/>
  <c r="K1723" i="6"/>
  <c r="J1723" i="6"/>
  <c r="J1722" i="6"/>
  <c r="K1722" i="6" s="1"/>
  <c r="K1721" i="6"/>
  <c r="J1721" i="6"/>
  <c r="K1720" i="6"/>
  <c r="J1720" i="6"/>
  <c r="K1719" i="6"/>
  <c r="J1719" i="6"/>
  <c r="J1718" i="6"/>
  <c r="K1718" i="6" s="1"/>
  <c r="K1717" i="6"/>
  <c r="J1717" i="6"/>
  <c r="K1716" i="6"/>
  <c r="J1716" i="6"/>
  <c r="K1715" i="6"/>
  <c r="J1715" i="6"/>
  <c r="J1714" i="6"/>
  <c r="K1714" i="6" s="1"/>
  <c r="K1713" i="6"/>
  <c r="J1713" i="6"/>
  <c r="K1712" i="6"/>
  <c r="J1712" i="6"/>
  <c r="K1711" i="6"/>
  <c r="J1711" i="6"/>
  <c r="J1710" i="6"/>
  <c r="K1710" i="6" s="1"/>
  <c r="K1709" i="6"/>
  <c r="J1709" i="6"/>
  <c r="K1708" i="6"/>
  <c r="J1708" i="6"/>
  <c r="K1707" i="6"/>
  <c r="J1707" i="6"/>
  <c r="J1706" i="6"/>
  <c r="K1706" i="6" s="1"/>
  <c r="K1705" i="6"/>
  <c r="J1705" i="6"/>
  <c r="K1704" i="6"/>
  <c r="J1704" i="6"/>
  <c r="K1703" i="6"/>
  <c r="J1703" i="6"/>
  <c r="J1702" i="6"/>
  <c r="K1702" i="6" s="1"/>
  <c r="K1701" i="6"/>
  <c r="J1701" i="6"/>
  <c r="K1700" i="6"/>
  <c r="J1700" i="6"/>
  <c r="K1699" i="6"/>
  <c r="J1699" i="6"/>
  <c r="J1698" i="6"/>
  <c r="K1698" i="6" s="1"/>
  <c r="K1697" i="6"/>
  <c r="J1697" i="6"/>
  <c r="K1696" i="6"/>
  <c r="J1696" i="6"/>
  <c r="K1695" i="6"/>
  <c r="J1695" i="6"/>
  <c r="J1694" i="6"/>
  <c r="K1694" i="6" s="1"/>
  <c r="K1693" i="6"/>
  <c r="J1693" i="6"/>
  <c r="K1692" i="6"/>
  <c r="J1692" i="6"/>
  <c r="K1691" i="6"/>
  <c r="J1691" i="6"/>
  <c r="J1690" i="6"/>
  <c r="K1690" i="6" s="1"/>
  <c r="K1689" i="6"/>
  <c r="J1689" i="6"/>
  <c r="K1688" i="6"/>
  <c r="J1688" i="6"/>
  <c r="K1687" i="6"/>
  <c r="J1687" i="6"/>
  <c r="J1686" i="6"/>
  <c r="K1686" i="6" s="1"/>
  <c r="K1685" i="6"/>
  <c r="J1685" i="6"/>
  <c r="K1684" i="6"/>
  <c r="J1684" i="6"/>
  <c r="K1683" i="6"/>
  <c r="J1683" i="6"/>
  <c r="J1682" i="6"/>
  <c r="K1682" i="6" s="1"/>
  <c r="K1681" i="6"/>
  <c r="J1681" i="6"/>
  <c r="K1680" i="6"/>
  <c r="J1680" i="6"/>
  <c r="K1679" i="6"/>
  <c r="J1679" i="6"/>
  <c r="J1678" i="6"/>
  <c r="K1678" i="6" s="1"/>
  <c r="K1677" i="6"/>
  <c r="J1677" i="6"/>
  <c r="K1676" i="6"/>
  <c r="J1676" i="6"/>
  <c r="K1675" i="6"/>
  <c r="J1675" i="6"/>
  <c r="J1674" i="6"/>
  <c r="K1674" i="6" s="1"/>
  <c r="K1673" i="6"/>
  <c r="J1673" i="6"/>
  <c r="K1672" i="6"/>
  <c r="J1672" i="6"/>
  <c r="K1671" i="6"/>
  <c r="J1671" i="6"/>
  <c r="J1670" i="6"/>
  <c r="K1670" i="6" s="1"/>
  <c r="K1669" i="6"/>
  <c r="J1669" i="6"/>
  <c r="K1668" i="6"/>
  <c r="J1668" i="6"/>
  <c r="K1667" i="6"/>
  <c r="J1667" i="6"/>
  <c r="J1666" i="6"/>
  <c r="K1666" i="6" s="1"/>
  <c r="K1665" i="6"/>
  <c r="J1665" i="6"/>
  <c r="K1664" i="6"/>
  <c r="J1664" i="6"/>
  <c r="K1663" i="6"/>
  <c r="J1663" i="6"/>
  <c r="J1662" i="6"/>
  <c r="K1662" i="6" s="1"/>
  <c r="K1661" i="6"/>
  <c r="J1661" i="6"/>
  <c r="K1660" i="6"/>
  <c r="J1660" i="6"/>
  <c r="K1659" i="6"/>
  <c r="J1659" i="6"/>
  <c r="J1658" i="6"/>
  <c r="K1658" i="6" s="1"/>
  <c r="K1657" i="6"/>
  <c r="J1657" i="6"/>
  <c r="K1656" i="6"/>
  <c r="J1656" i="6"/>
  <c r="K1655" i="6"/>
  <c r="J1655" i="6"/>
  <c r="J1654" i="6"/>
  <c r="K1654" i="6" s="1"/>
  <c r="K1653" i="6"/>
  <c r="J1653" i="6"/>
  <c r="K1652" i="6"/>
  <c r="J1652" i="6"/>
  <c r="K1651" i="6"/>
  <c r="J1651" i="6"/>
  <c r="J1650" i="6"/>
  <c r="K1650" i="6" s="1"/>
  <c r="K1649" i="6"/>
  <c r="J1649" i="6"/>
  <c r="J1648" i="6"/>
  <c r="K1648" i="6" s="1"/>
  <c r="K1647" i="6"/>
  <c r="J1647" i="6"/>
  <c r="J1646" i="6"/>
  <c r="K1646" i="6" s="1"/>
  <c r="K1645" i="6"/>
  <c r="J1645" i="6"/>
  <c r="K1644" i="6"/>
  <c r="J1644" i="6"/>
  <c r="K1643" i="6"/>
  <c r="J1643" i="6"/>
  <c r="J1642" i="6"/>
  <c r="K1642" i="6" s="1"/>
  <c r="K1641" i="6"/>
  <c r="J1641" i="6"/>
  <c r="J1640" i="6"/>
  <c r="K1640" i="6" s="1"/>
  <c r="J1639" i="6"/>
  <c r="K1639" i="6" s="1"/>
  <c r="J1638" i="6"/>
  <c r="K1638" i="6" s="1"/>
  <c r="K1637" i="6"/>
  <c r="J1637" i="6"/>
  <c r="J1636" i="6"/>
  <c r="K1636" i="6" s="1"/>
  <c r="K1635" i="6"/>
  <c r="J1635" i="6"/>
  <c r="J1634" i="6"/>
  <c r="K1634" i="6" s="1"/>
  <c r="K1633" i="6"/>
  <c r="J1633" i="6"/>
  <c r="J1632" i="6"/>
  <c r="K1632" i="6" s="1"/>
  <c r="J1631" i="6"/>
  <c r="K1631" i="6" s="1"/>
  <c r="J1630" i="6"/>
  <c r="K1630" i="6" s="1"/>
  <c r="K1629" i="6"/>
  <c r="J1629" i="6"/>
  <c r="K1628" i="6"/>
  <c r="J1628" i="6"/>
  <c r="J1627" i="6"/>
  <c r="K1627" i="6" s="1"/>
  <c r="J1626" i="6"/>
  <c r="K1626" i="6" s="1"/>
  <c r="K1625" i="6"/>
  <c r="J1625" i="6"/>
  <c r="J1624" i="6"/>
  <c r="K1624" i="6" s="1"/>
  <c r="J1623" i="6"/>
  <c r="K1623" i="6" s="1"/>
  <c r="J1622" i="6"/>
  <c r="K1622" i="6" s="1"/>
  <c r="K1621" i="6"/>
  <c r="J1621" i="6"/>
  <c r="K1620" i="6"/>
  <c r="J1620" i="6"/>
  <c r="K1619" i="6"/>
  <c r="J1619" i="6"/>
  <c r="J1618" i="6"/>
  <c r="K1618" i="6" s="1"/>
  <c r="K1617" i="6"/>
  <c r="J1617" i="6"/>
  <c r="J1616" i="6"/>
  <c r="K1616" i="6" s="1"/>
  <c r="J1615" i="6"/>
  <c r="K1615" i="6" s="1"/>
  <c r="J1614" i="6"/>
  <c r="K1614" i="6" s="1"/>
  <c r="K1613" i="6"/>
  <c r="J1613" i="6"/>
  <c r="K1612" i="6"/>
  <c r="J1612" i="6"/>
  <c r="K1611" i="6"/>
  <c r="J1611" i="6"/>
  <c r="J1610" i="6"/>
  <c r="K1610" i="6" s="1"/>
  <c r="K1609" i="6"/>
  <c r="J1609" i="6"/>
  <c r="J1608" i="6"/>
  <c r="K1608" i="6" s="1"/>
  <c r="J1607" i="6"/>
  <c r="K1607" i="6" s="1"/>
  <c r="J1606" i="6"/>
  <c r="K1606" i="6" s="1"/>
  <c r="K1605" i="6"/>
  <c r="J1605" i="6"/>
  <c r="J1604" i="6"/>
  <c r="K1604" i="6" s="1"/>
  <c r="K1603" i="6"/>
  <c r="J1603" i="6"/>
  <c r="J1602" i="6"/>
  <c r="K1602" i="6" s="1"/>
  <c r="K1601" i="6"/>
  <c r="J1601" i="6"/>
  <c r="J1600" i="6"/>
  <c r="K1600" i="6" s="1"/>
  <c r="J1599" i="6"/>
  <c r="K1599" i="6" s="1"/>
  <c r="J1598" i="6"/>
  <c r="K1598" i="6" s="1"/>
  <c r="K1597" i="6"/>
  <c r="J1597" i="6"/>
  <c r="K1596" i="6"/>
  <c r="J1596" i="6"/>
  <c r="J1595" i="6"/>
  <c r="K1595" i="6" s="1"/>
  <c r="J1594" i="6"/>
  <c r="K1594" i="6" s="1"/>
  <c r="K1593" i="6"/>
  <c r="J1593" i="6"/>
  <c r="J1592" i="6"/>
  <c r="K1592" i="6" s="1"/>
  <c r="J1591" i="6"/>
  <c r="K1591" i="6" s="1"/>
  <c r="J1590" i="6"/>
  <c r="K1590" i="6" s="1"/>
  <c r="K1589" i="6"/>
  <c r="J1589" i="6"/>
  <c r="K1588" i="6"/>
  <c r="J1588" i="6"/>
  <c r="K1587" i="6"/>
  <c r="J1587" i="6"/>
  <c r="J1586" i="6"/>
  <c r="K1586" i="6" s="1"/>
  <c r="K1585" i="6"/>
  <c r="J1585" i="6"/>
  <c r="J1584" i="6"/>
  <c r="K1584" i="6" s="1"/>
  <c r="J1583" i="6"/>
  <c r="K1583" i="6" s="1"/>
  <c r="J1582" i="6"/>
  <c r="K1582" i="6" s="1"/>
  <c r="K1581" i="6"/>
  <c r="J1581" i="6"/>
  <c r="K1580" i="6"/>
  <c r="J1580" i="6"/>
  <c r="K1579" i="6"/>
  <c r="J1579" i="6"/>
  <c r="J1578" i="6"/>
  <c r="K1578" i="6" s="1"/>
  <c r="K1577" i="6"/>
  <c r="J1577" i="6"/>
  <c r="J1576" i="6"/>
  <c r="K1576" i="6" s="1"/>
  <c r="J1575" i="6"/>
  <c r="K1575" i="6" s="1"/>
  <c r="J1574" i="6"/>
  <c r="K1574" i="6" s="1"/>
  <c r="K1573" i="6"/>
  <c r="J1573" i="6"/>
  <c r="K1572" i="6"/>
  <c r="J1572" i="6"/>
  <c r="K1571" i="6"/>
  <c r="J1571" i="6"/>
  <c r="J1570" i="6"/>
  <c r="K1570" i="6" s="1"/>
  <c r="K1569" i="6"/>
  <c r="J1569" i="6"/>
  <c r="J1568" i="6"/>
  <c r="K1568" i="6" s="1"/>
  <c r="K1567" i="6"/>
  <c r="J1567" i="6"/>
  <c r="J1566" i="6"/>
  <c r="K1566" i="6" s="1"/>
  <c r="K1565" i="6"/>
  <c r="J1565" i="6"/>
  <c r="K1564" i="6"/>
  <c r="J1564" i="6"/>
  <c r="K1563" i="6"/>
  <c r="J1563" i="6"/>
  <c r="J1562" i="6"/>
  <c r="K1562" i="6" s="1"/>
  <c r="K1561" i="6"/>
  <c r="J1561" i="6"/>
  <c r="J1560" i="6"/>
  <c r="K1560" i="6" s="1"/>
  <c r="J1559" i="6"/>
  <c r="K1559" i="6" s="1"/>
  <c r="J1558" i="6"/>
  <c r="K1558" i="6" s="1"/>
  <c r="K1557" i="6"/>
  <c r="J1557" i="6"/>
  <c r="K1556" i="6"/>
  <c r="J1556" i="6"/>
  <c r="K1555" i="6"/>
  <c r="J1555" i="6"/>
  <c r="J1554" i="6"/>
  <c r="K1554" i="6" s="1"/>
  <c r="K1553" i="6"/>
  <c r="J1553" i="6"/>
  <c r="J1552" i="6"/>
  <c r="K1552" i="6" s="1"/>
  <c r="K1551" i="6"/>
  <c r="J1551" i="6"/>
  <c r="J1550" i="6"/>
  <c r="K1550" i="6" s="1"/>
  <c r="K1549" i="6"/>
  <c r="J1549" i="6"/>
  <c r="K1548" i="6"/>
  <c r="J1548" i="6"/>
  <c r="J1547" i="6"/>
  <c r="K1547" i="6" s="1"/>
  <c r="J1546" i="6"/>
  <c r="K1546" i="6" s="1"/>
  <c r="K1545" i="6"/>
  <c r="J1545" i="6"/>
  <c r="K1544" i="6"/>
  <c r="J1544" i="6"/>
  <c r="J1543" i="6"/>
  <c r="K1543" i="6" s="1"/>
  <c r="J1542" i="6"/>
  <c r="K1542" i="6" s="1"/>
  <c r="K1541" i="6"/>
  <c r="J1541" i="6"/>
  <c r="K1540" i="6"/>
  <c r="J1540" i="6"/>
  <c r="K1539" i="6"/>
  <c r="J1539" i="6"/>
  <c r="J1538" i="6"/>
  <c r="K1538" i="6" s="1"/>
  <c r="K1537" i="6"/>
  <c r="J1537" i="6"/>
  <c r="J1536" i="6"/>
  <c r="K1536" i="6" s="1"/>
  <c r="J1535" i="6"/>
  <c r="K1535" i="6" s="1"/>
  <c r="J1534" i="6"/>
  <c r="K1534" i="6" s="1"/>
  <c r="K1533" i="6"/>
  <c r="J1533" i="6"/>
  <c r="K1532" i="6"/>
  <c r="J1532" i="6"/>
  <c r="K1531" i="6"/>
  <c r="J1531" i="6"/>
  <c r="J1530" i="6"/>
  <c r="K1530" i="6" s="1"/>
  <c r="K1529" i="6"/>
  <c r="J1529" i="6"/>
  <c r="J1528" i="6"/>
  <c r="K1528" i="6" s="1"/>
  <c r="J1527" i="6"/>
  <c r="K1527" i="6" s="1"/>
  <c r="J1526" i="6"/>
  <c r="K1526" i="6" s="1"/>
  <c r="K1525" i="6"/>
  <c r="J1525" i="6"/>
  <c r="J1524" i="6"/>
  <c r="K1524" i="6" s="1"/>
  <c r="K1523" i="6"/>
  <c r="J1523" i="6"/>
  <c r="J1522" i="6"/>
  <c r="K1522" i="6" s="1"/>
  <c r="K1521" i="6"/>
  <c r="J1521" i="6"/>
  <c r="J1520" i="6"/>
  <c r="K1520" i="6" s="1"/>
  <c r="J1519" i="6"/>
  <c r="K1519" i="6" s="1"/>
  <c r="J1518" i="6"/>
  <c r="K1518" i="6" s="1"/>
  <c r="K1517" i="6"/>
  <c r="J1517" i="6"/>
  <c r="K1516" i="6"/>
  <c r="J1516" i="6"/>
  <c r="K1515" i="6"/>
  <c r="J1515" i="6"/>
  <c r="J1514" i="6"/>
  <c r="K1514" i="6" s="1"/>
  <c r="K1513" i="6"/>
  <c r="J1513" i="6"/>
  <c r="K1512" i="6"/>
  <c r="J1512" i="6"/>
  <c r="J1511" i="6"/>
  <c r="K1511" i="6" s="1"/>
  <c r="J1510" i="6"/>
  <c r="K1510" i="6" s="1"/>
  <c r="K1509" i="6"/>
  <c r="J1509" i="6"/>
  <c r="K1508" i="6"/>
  <c r="J1508" i="6"/>
  <c r="K1507" i="6"/>
  <c r="J1507" i="6"/>
  <c r="J1506" i="6"/>
  <c r="K1506" i="6" s="1"/>
  <c r="K1505" i="6"/>
  <c r="J1505" i="6"/>
  <c r="K1504" i="6"/>
  <c r="J1504" i="6"/>
  <c r="J1503" i="6"/>
  <c r="K1503" i="6" s="1"/>
  <c r="J1502" i="6"/>
  <c r="K1502" i="6" s="1"/>
  <c r="K1501" i="6"/>
  <c r="J1501" i="6"/>
  <c r="J1500" i="6"/>
  <c r="K1500" i="6" s="1"/>
  <c r="K1499" i="6"/>
  <c r="J1499" i="6"/>
  <c r="J1498" i="6"/>
  <c r="K1498" i="6" s="1"/>
  <c r="K1497" i="6"/>
  <c r="J1497" i="6"/>
  <c r="K1496" i="6"/>
  <c r="J1496" i="6"/>
  <c r="K1495" i="6"/>
  <c r="J1495" i="6"/>
  <c r="J1494" i="6"/>
  <c r="K1494" i="6" s="1"/>
  <c r="K1493" i="6"/>
  <c r="J1493" i="6"/>
  <c r="K1492" i="6"/>
  <c r="J1492" i="6"/>
  <c r="J1491" i="6"/>
  <c r="K1491" i="6" s="1"/>
  <c r="J1490" i="6"/>
  <c r="K1490" i="6" s="1"/>
  <c r="K1489" i="6"/>
  <c r="J1489" i="6"/>
  <c r="J1488" i="6"/>
  <c r="K1488" i="6" s="1"/>
  <c r="K1487" i="6"/>
  <c r="J1487" i="6"/>
  <c r="J1486" i="6"/>
  <c r="K1486" i="6" s="1"/>
  <c r="K1485" i="6"/>
  <c r="J1485" i="6"/>
  <c r="K1484" i="6"/>
  <c r="J1484" i="6"/>
  <c r="J1483" i="6"/>
  <c r="K1483" i="6" s="1"/>
  <c r="J1482" i="6"/>
  <c r="K1482" i="6" s="1"/>
  <c r="K1481" i="6"/>
  <c r="J1481" i="6"/>
  <c r="K1480" i="6"/>
  <c r="J1480" i="6"/>
  <c r="J1479" i="6"/>
  <c r="K1479" i="6" s="1"/>
  <c r="J1478" i="6"/>
  <c r="K1478" i="6" s="1"/>
  <c r="K1477" i="6"/>
  <c r="J1477" i="6"/>
  <c r="J1476" i="6"/>
  <c r="K1476" i="6" s="1"/>
  <c r="K1475" i="6"/>
  <c r="J1475" i="6"/>
  <c r="J1474" i="6"/>
  <c r="K1474" i="6" s="1"/>
  <c r="J1473" i="6"/>
  <c r="K1473" i="6" s="1"/>
  <c r="K1472" i="6"/>
  <c r="J1472" i="6"/>
  <c r="K1471" i="6"/>
  <c r="J1471" i="6"/>
  <c r="J1470" i="6"/>
  <c r="K1470" i="6" s="1"/>
  <c r="K1469" i="6"/>
  <c r="J1469" i="6"/>
  <c r="K1468" i="6"/>
  <c r="J1468" i="6"/>
  <c r="J1467" i="6"/>
  <c r="K1467" i="6" s="1"/>
  <c r="J1466" i="6"/>
  <c r="K1466" i="6" s="1"/>
  <c r="J1465" i="6"/>
  <c r="K1465" i="6" s="1"/>
  <c r="J1464" i="6"/>
  <c r="K1464" i="6" s="1"/>
  <c r="K1463" i="6"/>
  <c r="J1463" i="6"/>
  <c r="J1462" i="6"/>
  <c r="K1462" i="6" s="1"/>
  <c r="K1461" i="6"/>
  <c r="J1461" i="6"/>
  <c r="K1460" i="6"/>
  <c r="J1460" i="6"/>
  <c r="K1459" i="6"/>
  <c r="J1459" i="6"/>
  <c r="J1458" i="6"/>
  <c r="K1458" i="6" s="1"/>
  <c r="J1457" i="6"/>
  <c r="K1457" i="6" s="1"/>
  <c r="J1456" i="6"/>
  <c r="K1456" i="6" s="1"/>
  <c r="J1455" i="6"/>
  <c r="K1455" i="6" s="1"/>
  <c r="J1454" i="6"/>
  <c r="K1454" i="6" s="1"/>
  <c r="J1453" i="6"/>
  <c r="K1453" i="6" s="1"/>
  <c r="K1452" i="6"/>
  <c r="J1452" i="6"/>
  <c r="K1451" i="6"/>
  <c r="J1451" i="6"/>
  <c r="J1450" i="6"/>
  <c r="K1450" i="6" s="1"/>
  <c r="K1449" i="6"/>
  <c r="J1449" i="6"/>
  <c r="J1448" i="6"/>
  <c r="K1448" i="6" s="1"/>
  <c r="J1447" i="6"/>
  <c r="K1447" i="6" s="1"/>
  <c r="J1446" i="6"/>
  <c r="K1446" i="6" s="1"/>
  <c r="K1445" i="6"/>
  <c r="J1445" i="6"/>
  <c r="J1444" i="6"/>
  <c r="K1444" i="6" s="1"/>
  <c r="K1443" i="6"/>
  <c r="J1443" i="6"/>
  <c r="J1442" i="6"/>
  <c r="K1442" i="6" s="1"/>
  <c r="J1441" i="6"/>
  <c r="K1441" i="6" s="1"/>
  <c r="K1440" i="6"/>
  <c r="J1440" i="6"/>
  <c r="J1439" i="6"/>
  <c r="K1439" i="6" s="1"/>
  <c r="J1438" i="6"/>
  <c r="K1438" i="6" s="1"/>
  <c r="K1437" i="6"/>
  <c r="J1437" i="6"/>
  <c r="K1436" i="6"/>
  <c r="J1436" i="6"/>
  <c r="J1435" i="6"/>
  <c r="K1435" i="6" s="1"/>
  <c r="J1434" i="6"/>
  <c r="K1434" i="6" s="1"/>
  <c r="J1433" i="6"/>
  <c r="K1433" i="6" s="1"/>
  <c r="J1432" i="6"/>
  <c r="K1432" i="6" s="1"/>
  <c r="K1431" i="6"/>
  <c r="J1431" i="6"/>
  <c r="J1430" i="6"/>
  <c r="K1430" i="6" s="1"/>
  <c r="K1429" i="6"/>
  <c r="J1429" i="6"/>
  <c r="K1428" i="6"/>
  <c r="J1428" i="6"/>
  <c r="K1427" i="6"/>
  <c r="J1427" i="6"/>
  <c r="J1426" i="6"/>
  <c r="K1426" i="6" s="1"/>
  <c r="K1425" i="6"/>
  <c r="J1425" i="6"/>
  <c r="J1424" i="6"/>
  <c r="K1424" i="6" s="1"/>
  <c r="J1423" i="6"/>
  <c r="K1423" i="6" s="1"/>
  <c r="J1422" i="6"/>
  <c r="K1422" i="6" s="1"/>
  <c r="J1421" i="6"/>
  <c r="K1421" i="6" s="1"/>
  <c r="K1420" i="6"/>
  <c r="J1420" i="6"/>
  <c r="K1419" i="6"/>
  <c r="J1419" i="6"/>
  <c r="J1418" i="6"/>
  <c r="K1418" i="6" s="1"/>
  <c r="K1417" i="6"/>
  <c r="J1417" i="6"/>
  <c r="J1416" i="6"/>
  <c r="K1416" i="6" s="1"/>
  <c r="J1415" i="6"/>
  <c r="K1415" i="6" s="1"/>
  <c r="J1414" i="6"/>
  <c r="K1414" i="6" s="1"/>
  <c r="K1413" i="6"/>
  <c r="J1413" i="6"/>
  <c r="J1412" i="6"/>
  <c r="K1412" i="6" s="1"/>
  <c r="K1411" i="6"/>
  <c r="J1411" i="6"/>
  <c r="J1410" i="6"/>
  <c r="K1410" i="6" s="1"/>
  <c r="J1409" i="6"/>
  <c r="K1409" i="6" s="1"/>
  <c r="K1408" i="6"/>
  <c r="J1408" i="6"/>
  <c r="K1407" i="6"/>
  <c r="J1407" i="6"/>
  <c r="J1406" i="6"/>
  <c r="K1406" i="6" s="1"/>
  <c r="K1405" i="6"/>
  <c r="J1405" i="6"/>
  <c r="K1404" i="6"/>
  <c r="J1404" i="6"/>
  <c r="J1403" i="6"/>
  <c r="K1403" i="6" s="1"/>
  <c r="J1402" i="6"/>
  <c r="K1402" i="6" s="1"/>
  <c r="J1401" i="6"/>
  <c r="K1401" i="6" s="1"/>
  <c r="J1400" i="6"/>
  <c r="K1400" i="6" s="1"/>
  <c r="K1399" i="6"/>
  <c r="J1399" i="6"/>
  <c r="J1398" i="6"/>
  <c r="K1398" i="6" s="1"/>
  <c r="K1397" i="6"/>
  <c r="J1397" i="6"/>
  <c r="K1396" i="6"/>
  <c r="J1396" i="6"/>
  <c r="K1395" i="6"/>
  <c r="J1395" i="6"/>
  <c r="J1394" i="6"/>
  <c r="K1394" i="6" s="1"/>
  <c r="K1393" i="6"/>
  <c r="J1393" i="6"/>
  <c r="J1392" i="6"/>
  <c r="K1392" i="6" s="1"/>
  <c r="J1391" i="6"/>
  <c r="K1391" i="6" s="1"/>
  <c r="J1390" i="6"/>
  <c r="K1390" i="6" s="1"/>
  <c r="J1389" i="6"/>
  <c r="K1389" i="6" s="1"/>
  <c r="K1388" i="6"/>
  <c r="J1388" i="6"/>
  <c r="K1387" i="6"/>
  <c r="J1387" i="6"/>
  <c r="J1386" i="6"/>
  <c r="K1386" i="6" s="1"/>
  <c r="K1385" i="6"/>
  <c r="J1385" i="6"/>
  <c r="K1384" i="6"/>
  <c r="J1384" i="6"/>
  <c r="J1383" i="6"/>
  <c r="K1383" i="6" s="1"/>
  <c r="J1382" i="6"/>
  <c r="K1382" i="6" s="1"/>
  <c r="K1381" i="6"/>
  <c r="J1381" i="6"/>
  <c r="J1380" i="6"/>
  <c r="K1380" i="6" s="1"/>
  <c r="K1379" i="6"/>
  <c r="J1379" i="6"/>
  <c r="J1378" i="6"/>
  <c r="K1378" i="6" s="1"/>
  <c r="J1377" i="6"/>
  <c r="K1377" i="6" s="1"/>
  <c r="K1376" i="6"/>
  <c r="J1376" i="6"/>
  <c r="J1375" i="6"/>
  <c r="K1375" i="6" s="1"/>
  <c r="J1374" i="6"/>
  <c r="K1374" i="6" s="1"/>
  <c r="K1373" i="6"/>
  <c r="J1373" i="6"/>
  <c r="K1372" i="6"/>
  <c r="J1372" i="6"/>
  <c r="J1371" i="6"/>
  <c r="K1371" i="6" s="1"/>
  <c r="J1370" i="6"/>
  <c r="K1370" i="6" s="1"/>
  <c r="J1369" i="6"/>
  <c r="K1369" i="6" s="1"/>
  <c r="J1368" i="6"/>
  <c r="K1368" i="6" s="1"/>
  <c r="K1367" i="6"/>
  <c r="J1367" i="6"/>
  <c r="J1366" i="6"/>
  <c r="K1366" i="6" s="1"/>
  <c r="K1365" i="6"/>
  <c r="J1365" i="6"/>
  <c r="K1364" i="6"/>
  <c r="J1364" i="6"/>
  <c r="K1363" i="6"/>
  <c r="J1363" i="6"/>
  <c r="J1362" i="6"/>
  <c r="K1362" i="6" s="1"/>
  <c r="J1361" i="6"/>
  <c r="K1361" i="6" s="1"/>
  <c r="J1360" i="6"/>
  <c r="K1360" i="6" s="1"/>
  <c r="J1359" i="6"/>
  <c r="K1359" i="6" s="1"/>
  <c r="J1358" i="6"/>
  <c r="K1358" i="6" s="1"/>
  <c r="J1357" i="6"/>
  <c r="K1357" i="6" s="1"/>
  <c r="K1356" i="6"/>
  <c r="J1356" i="6"/>
  <c r="K1355" i="6"/>
  <c r="J1355" i="6"/>
  <c r="J1354" i="6"/>
  <c r="K1354" i="6" s="1"/>
  <c r="K1353" i="6"/>
  <c r="J1353" i="6"/>
  <c r="J1352" i="6"/>
  <c r="K1352" i="6" s="1"/>
  <c r="J1351" i="6"/>
  <c r="K1351" i="6" s="1"/>
  <c r="J1350" i="6"/>
  <c r="K1350" i="6" s="1"/>
  <c r="K1349" i="6"/>
  <c r="J1349" i="6"/>
  <c r="J1348" i="6"/>
  <c r="K1348" i="6" s="1"/>
  <c r="K1347" i="6"/>
  <c r="J1347" i="6"/>
  <c r="J1346" i="6"/>
  <c r="K1346" i="6" s="1"/>
  <c r="J1345" i="6"/>
  <c r="K1345" i="6" s="1"/>
  <c r="K1344" i="6"/>
  <c r="J1344" i="6"/>
  <c r="K1343" i="6"/>
  <c r="J1343" i="6"/>
  <c r="J1342" i="6"/>
  <c r="K1342" i="6" s="1"/>
  <c r="K1341" i="6"/>
  <c r="J1341" i="6"/>
  <c r="K1340" i="6"/>
  <c r="J1340" i="6"/>
  <c r="J1339" i="6"/>
  <c r="K1339" i="6" s="1"/>
  <c r="J1338" i="6"/>
  <c r="K1338" i="6" s="1"/>
  <c r="J1337" i="6"/>
  <c r="K1337" i="6" s="1"/>
  <c r="J1336" i="6"/>
  <c r="K1336" i="6" s="1"/>
  <c r="K1335" i="6"/>
  <c r="J1335" i="6"/>
  <c r="J1334" i="6"/>
  <c r="K1334" i="6" s="1"/>
  <c r="K1333" i="6"/>
  <c r="J1333" i="6"/>
  <c r="K1332" i="6"/>
  <c r="J1332" i="6"/>
  <c r="K1331" i="6"/>
  <c r="J1331" i="6"/>
  <c r="J1330" i="6"/>
  <c r="K1330" i="6" s="1"/>
  <c r="J1329" i="6"/>
  <c r="K1329" i="6" s="1"/>
  <c r="J1328" i="6"/>
  <c r="K1328" i="6" s="1"/>
  <c r="J1327" i="6"/>
  <c r="K1327" i="6" s="1"/>
  <c r="J1326" i="6"/>
  <c r="K1326" i="6" s="1"/>
  <c r="J1325" i="6"/>
  <c r="K1325" i="6" s="1"/>
  <c r="K1324" i="6"/>
  <c r="J1324" i="6"/>
  <c r="K1323" i="6"/>
  <c r="J1323" i="6"/>
  <c r="J1322" i="6"/>
  <c r="K1322" i="6" s="1"/>
  <c r="K1321" i="6"/>
  <c r="J1321" i="6"/>
  <c r="K1320" i="6"/>
  <c r="J1320" i="6"/>
  <c r="J1319" i="6"/>
  <c r="K1319" i="6" s="1"/>
  <c r="J1318" i="6"/>
  <c r="K1318" i="6" s="1"/>
  <c r="K1317" i="6"/>
  <c r="J1317" i="6"/>
  <c r="J1316" i="6"/>
  <c r="K1316" i="6" s="1"/>
  <c r="K1315" i="6"/>
  <c r="J1315" i="6"/>
  <c r="J1314" i="6"/>
  <c r="K1314" i="6" s="1"/>
  <c r="J1313" i="6"/>
  <c r="K1313" i="6" s="1"/>
  <c r="K1312" i="6"/>
  <c r="J1312" i="6"/>
  <c r="J1311" i="6"/>
  <c r="K1311" i="6" s="1"/>
  <c r="J1310" i="6"/>
  <c r="K1310" i="6" s="1"/>
  <c r="K1309" i="6"/>
  <c r="J1309" i="6"/>
  <c r="K1308" i="6"/>
  <c r="J1308" i="6"/>
  <c r="J1307" i="6"/>
  <c r="K1307" i="6" s="1"/>
  <c r="J1306" i="6"/>
  <c r="K1306" i="6" s="1"/>
  <c r="J1305" i="6"/>
  <c r="K1305" i="6" s="1"/>
  <c r="J1304" i="6"/>
  <c r="K1304" i="6" s="1"/>
  <c r="K1303" i="6"/>
  <c r="J1303" i="6"/>
  <c r="J1302" i="6"/>
  <c r="K1302" i="6" s="1"/>
  <c r="K1301" i="6"/>
  <c r="J1301" i="6"/>
  <c r="K1300" i="6"/>
  <c r="J1300" i="6"/>
  <c r="K1299" i="6"/>
  <c r="J1299" i="6"/>
  <c r="J1298" i="6"/>
  <c r="K1298" i="6" s="1"/>
  <c r="K1297" i="6"/>
  <c r="J1297" i="6"/>
  <c r="J1296" i="6"/>
  <c r="K1296" i="6" s="1"/>
  <c r="J1295" i="6"/>
  <c r="K1295" i="6" s="1"/>
  <c r="J1294" i="6"/>
  <c r="K1294" i="6" s="1"/>
  <c r="J1293" i="6"/>
  <c r="K1293" i="6" s="1"/>
  <c r="K1292" i="6"/>
  <c r="J1292" i="6"/>
  <c r="K1291" i="6"/>
  <c r="J1291" i="6"/>
  <c r="J1290" i="6"/>
  <c r="K1290" i="6" s="1"/>
  <c r="K1289" i="6"/>
  <c r="J1289" i="6"/>
  <c r="J1288" i="6"/>
  <c r="K1288" i="6" s="1"/>
  <c r="J1287" i="6"/>
  <c r="K1287" i="6" s="1"/>
  <c r="J1286" i="6"/>
  <c r="K1286" i="6" s="1"/>
  <c r="K1285" i="6"/>
  <c r="J1285" i="6"/>
  <c r="J1284" i="6"/>
  <c r="K1284" i="6" s="1"/>
  <c r="K1283" i="6"/>
  <c r="J1283" i="6"/>
  <c r="J1282" i="6"/>
  <c r="K1282" i="6" s="1"/>
  <c r="J1281" i="6"/>
  <c r="K1281" i="6" s="1"/>
  <c r="K1280" i="6"/>
  <c r="J1280" i="6"/>
  <c r="J1279" i="6"/>
  <c r="K1279" i="6" s="1"/>
  <c r="J1278" i="6"/>
  <c r="K1278" i="6" s="1"/>
  <c r="K1277" i="6"/>
  <c r="J1277" i="6"/>
  <c r="K1276" i="6"/>
  <c r="J1276" i="6"/>
  <c r="J1275" i="6"/>
  <c r="K1275" i="6" s="1"/>
  <c r="J1274" i="6"/>
  <c r="K1274" i="6" s="1"/>
  <c r="J1273" i="6"/>
  <c r="K1273" i="6" s="1"/>
  <c r="J1272" i="6"/>
  <c r="K1272" i="6" s="1"/>
  <c r="K1271" i="6"/>
  <c r="J1271" i="6"/>
  <c r="J1270" i="6"/>
  <c r="K1270" i="6" s="1"/>
  <c r="K1269" i="6"/>
  <c r="J1269" i="6"/>
  <c r="K1268" i="6"/>
  <c r="J1268" i="6"/>
  <c r="K1267" i="6"/>
  <c r="J1267" i="6"/>
  <c r="J1266" i="6"/>
  <c r="K1266" i="6" s="1"/>
  <c r="J1265" i="6"/>
  <c r="K1265" i="6" s="1"/>
  <c r="J1264" i="6"/>
  <c r="K1264" i="6" s="1"/>
  <c r="J1263" i="6"/>
  <c r="K1263" i="6" s="1"/>
  <c r="J1262" i="6"/>
  <c r="K1262" i="6" s="1"/>
  <c r="J1261" i="6"/>
  <c r="K1261" i="6" s="1"/>
  <c r="K1260" i="6"/>
  <c r="J1260" i="6"/>
  <c r="K1259" i="6"/>
  <c r="J1259" i="6"/>
  <c r="J1258" i="6"/>
  <c r="K1258" i="6" s="1"/>
  <c r="K1257" i="6"/>
  <c r="J1257" i="6"/>
  <c r="K1256" i="6"/>
  <c r="J1256" i="6"/>
  <c r="J1255" i="6"/>
  <c r="K1255" i="6" s="1"/>
  <c r="J1254" i="6"/>
  <c r="K1254" i="6" s="1"/>
  <c r="K1253" i="6"/>
  <c r="J1253" i="6"/>
  <c r="J1252" i="6"/>
  <c r="K1252" i="6" s="1"/>
  <c r="K1251" i="6"/>
  <c r="J1251" i="6"/>
  <c r="J1250" i="6"/>
  <c r="K1250" i="6" s="1"/>
  <c r="J1249" i="6"/>
  <c r="K1249" i="6" s="1"/>
  <c r="K1248" i="6"/>
  <c r="J1248" i="6"/>
  <c r="J1247" i="6"/>
  <c r="K1247" i="6" s="1"/>
  <c r="J1246" i="6"/>
  <c r="K1246" i="6" s="1"/>
  <c r="K1245" i="6"/>
  <c r="J1245" i="6"/>
  <c r="K1244" i="6"/>
  <c r="J1244" i="6"/>
  <c r="J1243" i="6"/>
  <c r="K1243" i="6" s="1"/>
  <c r="J1242" i="6"/>
  <c r="K1242" i="6" s="1"/>
  <c r="J1241" i="6"/>
  <c r="K1241" i="6" s="1"/>
  <c r="J1240" i="6"/>
  <c r="K1240" i="6" s="1"/>
  <c r="K1239" i="6"/>
  <c r="J1239" i="6"/>
  <c r="J1238" i="6"/>
  <c r="K1238" i="6" s="1"/>
  <c r="K1237" i="6"/>
  <c r="J1237" i="6"/>
  <c r="K1236" i="6"/>
  <c r="J1236" i="6"/>
  <c r="K1235" i="6"/>
  <c r="J1235" i="6"/>
  <c r="J1234" i="6"/>
  <c r="K1234" i="6" s="1"/>
  <c r="K1233" i="6"/>
  <c r="J1233" i="6"/>
  <c r="J1232" i="6"/>
  <c r="K1232" i="6" s="1"/>
  <c r="J1231" i="6"/>
  <c r="K1231" i="6" s="1"/>
  <c r="J1230" i="6"/>
  <c r="K1230" i="6" s="1"/>
  <c r="J1229" i="6"/>
  <c r="K1229" i="6" s="1"/>
  <c r="K1228" i="6"/>
  <c r="J1228" i="6"/>
  <c r="K1227" i="6"/>
  <c r="J1227" i="6"/>
  <c r="J1226" i="6"/>
  <c r="K1226" i="6" s="1"/>
  <c r="K1225" i="6"/>
  <c r="J1225" i="6"/>
  <c r="K1224" i="6"/>
  <c r="J1224" i="6"/>
  <c r="J1223" i="6"/>
  <c r="K1223" i="6" s="1"/>
  <c r="J1222" i="6"/>
  <c r="K1222" i="6" s="1"/>
  <c r="K1221" i="6"/>
  <c r="J1221" i="6"/>
  <c r="J1220" i="6"/>
  <c r="K1220" i="6" s="1"/>
  <c r="K1219" i="6"/>
  <c r="J1219" i="6"/>
  <c r="J1218" i="6"/>
  <c r="K1218" i="6" s="1"/>
  <c r="J1217" i="6"/>
  <c r="K1217" i="6" s="1"/>
  <c r="K1216" i="6"/>
  <c r="J1216" i="6"/>
  <c r="K1215" i="6"/>
  <c r="J1215" i="6"/>
  <c r="J1214" i="6"/>
  <c r="K1214" i="6" s="1"/>
  <c r="K1213" i="6"/>
  <c r="J1213" i="6"/>
  <c r="K1212" i="6"/>
  <c r="J1212" i="6"/>
  <c r="J1211" i="6"/>
  <c r="K1211" i="6" s="1"/>
  <c r="J1210" i="6"/>
  <c r="K1210" i="6" s="1"/>
  <c r="J1209" i="6"/>
  <c r="K1209" i="6" s="1"/>
  <c r="J1208" i="6"/>
  <c r="K1208" i="6" s="1"/>
  <c r="K1207" i="6"/>
  <c r="J1207" i="6"/>
  <c r="J1206" i="6"/>
  <c r="K1206" i="6" s="1"/>
  <c r="K1205" i="6"/>
  <c r="J1205" i="6"/>
  <c r="K1204" i="6"/>
  <c r="J1204" i="6"/>
  <c r="K1203" i="6"/>
  <c r="J1203" i="6"/>
  <c r="J1202" i="6"/>
  <c r="K1202" i="6" s="1"/>
  <c r="J1201" i="6"/>
  <c r="K1201" i="6" s="1"/>
  <c r="J1200" i="6"/>
  <c r="K1200" i="6" s="1"/>
  <c r="J1199" i="6"/>
  <c r="K1199" i="6" s="1"/>
  <c r="J1198" i="6"/>
  <c r="K1198" i="6" s="1"/>
  <c r="J1197" i="6"/>
  <c r="K1197" i="6" s="1"/>
  <c r="K1196" i="6"/>
  <c r="J1196" i="6"/>
  <c r="K1195" i="6"/>
  <c r="J1195" i="6"/>
  <c r="J1194" i="6"/>
  <c r="K1194" i="6" s="1"/>
  <c r="K1193" i="6"/>
  <c r="J1193" i="6"/>
  <c r="J1192" i="6"/>
  <c r="K1192" i="6" s="1"/>
  <c r="J1191" i="6"/>
  <c r="K1191" i="6" s="1"/>
  <c r="J1190" i="6"/>
  <c r="K1190" i="6" s="1"/>
  <c r="K1189" i="6"/>
  <c r="J1189" i="6"/>
  <c r="J1188" i="6"/>
  <c r="K1188" i="6" s="1"/>
  <c r="K1187" i="6"/>
  <c r="J1187" i="6"/>
  <c r="J1186" i="6"/>
  <c r="K1186" i="6" s="1"/>
  <c r="J1185" i="6"/>
  <c r="K1185" i="6" s="1"/>
  <c r="K1184" i="6"/>
  <c r="J1184" i="6"/>
  <c r="J1183" i="6"/>
  <c r="K1183" i="6" s="1"/>
  <c r="J1182" i="6"/>
  <c r="K1182" i="6" s="1"/>
  <c r="K1181" i="6"/>
  <c r="J1181" i="6"/>
  <c r="K1180" i="6"/>
  <c r="J1180" i="6"/>
  <c r="J1179" i="6"/>
  <c r="K1179" i="6" s="1"/>
  <c r="K1178" i="6"/>
  <c r="J1178" i="6"/>
  <c r="K1177" i="6"/>
  <c r="J1177" i="6"/>
  <c r="K1176" i="6"/>
  <c r="J1176" i="6"/>
  <c r="J1175" i="6"/>
  <c r="K1175" i="6" s="1"/>
  <c r="K1174" i="6"/>
  <c r="J1174" i="6"/>
  <c r="K1173" i="6"/>
  <c r="J1173" i="6"/>
  <c r="K1172" i="6"/>
  <c r="J1172" i="6"/>
  <c r="J1171" i="6"/>
  <c r="K1171" i="6" s="1"/>
  <c r="K1170" i="6"/>
  <c r="J1170" i="6"/>
  <c r="K1169" i="6"/>
  <c r="J1169" i="6"/>
  <c r="K1168" i="6"/>
  <c r="J1168" i="6"/>
  <c r="J1167" i="6"/>
  <c r="K1167" i="6" s="1"/>
  <c r="K1166" i="6"/>
  <c r="J1166" i="6"/>
  <c r="K1165" i="6"/>
  <c r="J1165" i="6"/>
  <c r="K1164" i="6"/>
  <c r="J1164" i="6"/>
  <c r="J1163" i="6"/>
  <c r="K1163" i="6" s="1"/>
  <c r="K1162" i="6"/>
  <c r="J1162" i="6"/>
  <c r="K1161" i="6"/>
  <c r="J1161" i="6"/>
  <c r="K1160" i="6"/>
  <c r="J1160" i="6"/>
  <c r="J1159" i="6"/>
  <c r="K1159" i="6" s="1"/>
  <c r="K1158" i="6"/>
  <c r="J1158" i="6"/>
  <c r="K1157" i="6"/>
  <c r="J1157" i="6"/>
  <c r="K1156" i="6"/>
  <c r="J1156" i="6"/>
  <c r="J1155" i="6"/>
  <c r="K1155" i="6" s="1"/>
  <c r="K1154" i="6"/>
  <c r="J1154" i="6"/>
  <c r="K1153" i="6"/>
  <c r="J1153" i="6"/>
  <c r="K1152" i="6"/>
  <c r="J1152" i="6"/>
  <c r="J1151" i="6"/>
  <c r="K1151" i="6" s="1"/>
  <c r="K1150" i="6"/>
  <c r="J1150" i="6"/>
  <c r="K1149" i="6"/>
  <c r="J1149" i="6"/>
  <c r="K1148" i="6"/>
  <c r="J1148" i="6"/>
  <c r="J1147" i="6"/>
  <c r="K1147" i="6" s="1"/>
  <c r="K1146" i="6"/>
  <c r="J1146" i="6"/>
  <c r="K1145" i="6"/>
  <c r="J1145" i="6"/>
  <c r="K1144" i="6"/>
  <c r="J1144" i="6"/>
  <c r="J1143" i="6"/>
  <c r="K1143" i="6" s="1"/>
  <c r="K1142" i="6"/>
  <c r="J1142" i="6"/>
  <c r="K1141" i="6"/>
  <c r="J1141" i="6"/>
  <c r="K1140" i="6"/>
  <c r="J1140" i="6"/>
  <c r="J1139" i="6"/>
  <c r="K1139" i="6" s="1"/>
  <c r="K1138" i="6"/>
  <c r="J1138" i="6"/>
  <c r="K1137" i="6"/>
  <c r="J1137" i="6"/>
  <c r="K1136" i="6"/>
  <c r="J1136" i="6"/>
  <c r="J1135" i="6"/>
  <c r="K1135" i="6" s="1"/>
  <c r="K1134" i="6"/>
  <c r="J1134" i="6"/>
  <c r="K1133" i="6"/>
  <c r="J1133" i="6"/>
  <c r="K1132" i="6"/>
  <c r="J1132" i="6"/>
  <c r="J1131" i="6"/>
  <c r="K1131" i="6" s="1"/>
  <c r="K1130" i="6"/>
  <c r="J1130" i="6"/>
  <c r="K1129" i="6"/>
  <c r="J1129" i="6"/>
  <c r="J1128" i="6"/>
  <c r="K1128" i="6" s="1"/>
  <c r="J1127" i="6"/>
  <c r="K1127" i="6" s="1"/>
  <c r="K1126" i="6"/>
  <c r="J1126" i="6"/>
  <c r="K1125" i="6"/>
  <c r="J1125" i="6"/>
  <c r="K1124" i="6"/>
  <c r="J1124" i="6"/>
  <c r="J1123" i="6"/>
  <c r="K1123" i="6" s="1"/>
  <c r="K1122" i="6"/>
  <c r="J1122" i="6"/>
  <c r="J1121" i="6"/>
  <c r="K1121" i="6" s="1"/>
  <c r="J1120" i="6"/>
  <c r="K1120" i="6" s="1"/>
  <c r="J1119" i="6"/>
  <c r="K1119" i="6" s="1"/>
  <c r="K1118" i="6"/>
  <c r="J1118" i="6"/>
  <c r="J1117" i="6"/>
  <c r="K1117" i="6" s="1"/>
  <c r="K1116" i="6"/>
  <c r="J1116" i="6"/>
  <c r="J1115" i="6"/>
  <c r="K1115" i="6" s="1"/>
  <c r="K1114" i="6"/>
  <c r="J1114" i="6"/>
  <c r="J1113" i="6"/>
  <c r="K1113" i="6" s="1"/>
  <c r="J1112" i="6"/>
  <c r="K1112" i="6" s="1"/>
  <c r="J1111" i="6"/>
  <c r="K1111" i="6" s="1"/>
  <c r="K1110" i="6"/>
  <c r="J1110" i="6"/>
  <c r="K1109" i="6"/>
  <c r="J1109" i="6"/>
  <c r="J1108" i="6"/>
  <c r="K1108" i="6" s="1"/>
  <c r="J1107" i="6"/>
  <c r="K1107" i="6" s="1"/>
  <c r="K1106" i="6"/>
  <c r="J1106" i="6"/>
  <c r="J1105" i="6"/>
  <c r="K1105" i="6" s="1"/>
  <c r="J1104" i="6"/>
  <c r="K1104" i="6" s="1"/>
  <c r="J1103" i="6"/>
  <c r="K1103" i="6" s="1"/>
  <c r="K1102" i="6"/>
  <c r="J1102" i="6"/>
  <c r="K1101" i="6"/>
  <c r="J1101" i="6"/>
  <c r="K1100" i="6"/>
  <c r="J1100" i="6"/>
  <c r="J1099" i="6"/>
  <c r="K1099" i="6" s="1"/>
  <c r="K1098" i="6"/>
  <c r="J1098" i="6"/>
  <c r="J1097" i="6"/>
  <c r="K1097" i="6" s="1"/>
  <c r="J1096" i="6"/>
  <c r="K1096" i="6" s="1"/>
  <c r="J1095" i="6"/>
  <c r="K1095" i="6" s="1"/>
  <c r="K1094" i="6"/>
  <c r="J1094" i="6"/>
  <c r="K1093" i="6"/>
  <c r="J1093" i="6"/>
  <c r="K1092" i="6"/>
  <c r="J1092" i="6"/>
  <c r="J1091" i="6"/>
  <c r="K1091" i="6" s="1"/>
  <c r="K1090" i="6"/>
  <c r="J1090" i="6"/>
  <c r="J1089" i="6"/>
  <c r="K1089" i="6" s="1"/>
  <c r="J1088" i="6"/>
  <c r="K1088" i="6" s="1"/>
  <c r="J1087" i="6"/>
  <c r="K1087" i="6" s="1"/>
  <c r="K1086" i="6"/>
  <c r="J1086" i="6"/>
  <c r="J1085" i="6"/>
  <c r="K1085" i="6" s="1"/>
  <c r="K1084" i="6"/>
  <c r="J1084" i="6"/>
  <c r="J1083" i="6"/>
  <c r="K1083" i="6" s="1"/>
  <c r="K1082" i="6"/>
  <c r="J1082" i="6"/>
  <c r="J1081" i="6"/>
  <c r="K1081" i="6" s="1"/>
  <c r="J1080" i="6"/>
  <c r="K1080" i="6" s="1"/>
  <c r="J1079" i="6"/>
  <c r="K1079" i="6" s="1"/>
  <c r="K1078" i="6"/>
  <c r="J1078" i="6"/>
  <c r="K1077" i="6"/>
  <c r="J1077" i="6"/>
  <c r="J1076" i="6"/>
  <c r="K1076" i="6" s="1"/>
  <c r="J1075" i="6"/>
  <c r="K1075" i="6" s="1"/>
  <c r="K1074" i="6"/>
  <c r="J1074" i="6"/>
  <c r="J1073" i="6"/>
  <c r="K1073" i="6" s="1"/>
  <c r="J1072" i="6"/>
  <c r="K1072" i="6" s="1"/>
  <c r="J1071" i="6"/>
  <c r="K1071" i="6" s="1"/>
  <c r="K1070" i="6"/>
  <c r="J1070" i="6"/>
  <c r="K1069" i="6"/>
  <c r="J1069" i="6"/>
  <c r="K1068" i="6"/>
  <c r="J1068" i="6"/>
  <c r="J1067" i="6"/>
  <c r="K1067" i="6" s="1"/>
  <c r="K1066" i="6"/>
  <c r="J1066" i="6"/>
  <c r="J1065" i="6"/>
  <c r="K1065" i="6" s="1"/>
  <c r="J1064" i="6"/>
  <c r="K1064" i="6" s="1"/>
  <c r="J1063" i="6"/>
  <c r="K1063" i="6" s="1"/>
  <c r="K1062" i="6"/>
  <c r="J1062" i="6"/>
  <c r="K1061" i="6"/>
  <c r="J1061" i="6"/>
  <c r="K1060" i="6"/>
  <c r="J1060" i="6"/>
  <c r="J1059" i="6"/>
  <c r="K1059" i="6" s="1"/>
  <c r="K1058" i="6"/>
  <c r="J1058" i="6"/>
  <c r="J1057" i="6"/>
  <c r="K1057" i="6" s="1"/>
  <c r="J1056" i="6"/>
  <c r="K1056" i="6" s="1"/>
  <c r="J1055" i="6"/>
  <c r="K1055" i="6" s="1"/>
  <c r="K1054" i="6"/>
  <c r="J1054" i="6"/>
  <c r="J1053" i="6"/>
  <c r="K1053" i="6" s="1"/>
  <c r="K1052" i="6"/>
  <c r="J1052" i="6"/>
  <c r="J1051" i="6"/>
  <c r="K1051" i="6" s="1"/>
  <c r="K1050" i="6"/>
  <c r="J1050" i="6"/>
  <c r="J1049" i="6"/>
  <c r="K1049" i="6" s="1"/>
  <c r="J1048" i="6"/>
  <c r="K1048" i="6" s="1"/>
  <c r="J1047" i="6"/>
  <c r="K1047" i="6" s="1"/>
  <c r="K1046" i="6"/>
  <c r="J1046" i="6"/>
  <c r="K1045" i="6"/>
  <c r="J1045" i="6"/>
  <c r="J1044" i="6"/>
  <c r="K1044" i="6" s="1"/>
  <c r="J1043" i="6"/>
  <c r="K1043" i="6" s="1"/>
  <c r="K1042" i="6"/>
  <c r="J1042" i="6"/>
  <c r="J1041" i="6"/>
  <c r="K1041" i="6" s="1"/>
  <c r="J1040" i="6"/>
  <c r="K1040" i="6" s="1"/>
  <c r="J1039" i="6"/>
  <c r="K1039" i="6" s="1"/>
  <c r="K1038" i="6"/>
  <c r="J1038" i="6"/>
  <c r="K1037" i="6"/>
  <c r="J1037" i="6"/>
  <c r="K1036" i="6"/>
  <c r="J1036" i="6"/>
  <c r="J1035" i="6"/>
  <c r="K1035" i="6" s="1"/>
  <c r="K1034" i="6"/>
  <c r="J1034" i="6"/>
  <c r="J1033" i="6"/>
  <c r="K1033" i="6" s="1"/>
  <c r="J1032" i="6"/>
  <c r="K1032" i="6" s="1"/>
  <c r="J1031" i="6"/>
  <c r="K1031" i="6" s="1"/>
  <c r="K1030" i="6"/>
  <c r="J1030" i="6"/>
  <c r="K1029" i="6"/>
  <c r="J1029" i="6"/>
  <c r="K1028" i="6"/>
  <c r="J1028" i="6"/>
  <c r="J1027" i="6"/>
  <c r="K1027" i="6" s="1"/>
  <c r="K1026" i="6"/>
  <c r="J1026" i="6"/>
  <c r="J1025" i="6"/>
  <c r="K1025" i="6" s="1"/>
  <c r="J1024" i="6"/>
  <c r="K1024" i="6" s="1"/>
  <c r="J1023" i="6"/>
  <c r="K1023" i="6" s="1"/>
  <c r="K1022" i="6"/>
  <c r="J1022" i="6"/>
  <c r="J1021" i="6"/>
  <c r="K1021" i="6" s="1"/>
  <c r="K1020" i="6"/>
  <c r="J1020" i="6"/>
  <c r="J1019" i="6"/>
  <c r="K1019" i="6" s="1"/>
  <c r="K1018" i="6"/>
  <c r="J1018" i="6"/>
  <c r="J1017" i="6"/>
  <c r="K1017" i="6" s="1"/>
  <c r="J1016" i="6"/>
  <c r="K1016" i="6" s="1"/>
  <c r="J1015" i="6"/>
  <c r="K1015" i="6" s="1"/>
  <c r="K1014" i="6"/>
  <c r="J1014" i="6"/>
  <c r="K1013" i="6"/>
  <c r="J1013" i="6"/>
  <c r="J1012" i="6"/>
  <c r="K1012" i="6" s="1"/>
  <c r="J1011" i="6"/>
  <c r="K1011" i="6" s="1"/>
  <c r="K1010" i="6"/>
  <c r="J1010" i="6"/>
  <c r="J1009" i="6"/>
  <c r="K1009" i="6" s="1"/>
  <c r="J1008" i="6"/>
  <c r="K1008" i="6" s="1"/>
  <c r="J1007" i="6"/>
  <c r="K1007" i="6" s="1"/>
  <c r="K1006" i="6"/>
  <c r="J1006" i="6"/>
  <c r="K1005" i="6"/>
  <c r="J1005" i="6"/>
  <c r="K1004" i="6"/>
  <c r="J1004" i="6"/>
  <c r="J1003" i="6"/>
  <c r="K1003" i="6" s="1"/>
  <c r="K1002" i="6"/>
  <c r="J1002" i="6"/>
  <c r="J1001" i="6"/>
  <c r="K1001" i="6" s="1"/>
  <c r="J1000" i="6"/>
  <c r="K1000" i="6" s="1"/>
  <c r="J999" i="6"/>
  <c r="K999" i="6" s="1"/>
  <c r="K998" i="6"/>
  <c r="J998" i="6"/>
  <c r="K997" i="6"/>
  <c r="J997" i="6"/>
  <c r="K996" i="6"/>
  <c r="J996" i="6"/>
  <c r="J995" i="6"/>
  <c r="K995" i="6" s="1"/>
  <c r="K994" i="6"/>
  <c r="J994" i="6"/>
  <c r="J993" i="6"/>
  <c r="K993" i="6" s="1"/>
  <c r="J992" i="6"/>
  <c r="K992" i="6" s="1"/>
  <c r="J991" i="6"/>
  <c r="K991" i="6" s="1"/>
  <c r="K990" i="6"/>
  <c r="J990" i="6"/>
  <c r="J989" i="6"/>
  <c r="K989" i="6" s="1"/>
  <c r="K988" i="6"/>
  <c r="J988" i="6"/>
  <c r="J987" i="6"/>
  <c r="K987" i="6" s="1"/>
  <c r="K986" i="6"/>
  <c r="J986" i="6"/>
  <c r="J985" i="6"/>
  <c r="K985" i="6" s="1"/>
  <c r="J984" i="6"/>
  <c r="K984" i="6" s="1"/>
  <c r="J983" i="6"/>
  <c r="K983" i="6" s="1"/>
  <c r="K982" i="6"/>
  <c r="J982" i="6"/>
  <c r="K981" i="6"/>
  <c r="J981" i="6"/>
  <c r="J980" i="6"/>
  <c r="K980" i="6" s="1"/>
  <c r="J979" i="6"/>
  <c r="K979" i="6" s="1"/>
  <c r="K978" i="6"/>
  <c r="J978" i="6"/>
  <c r="J977" i="6"/>
  <c r="K977" i="6" s="1"/>
  <c r="J976" i="6"/>
  <c r="K976" i="6" s="1"/>
  <c r="J975" i="6"/>
  <c r="K975" i="6" s="1"/>
  <c r="K974" i="6"/>
  <c r="J974" i="6"/>
  <c r="K973" i="6"/>
  <c r="J973" i="6"/>
  <c r="K972" i="6"/>
  <c r="J972" i="6"/>
  <c r="J971" i="6"/>
  <c r="K971" i="6" s="1"/>
  <c r="K970" i="6"/>
  <c r="J970" i="6"/>
  <c r="J969" i="6"/>
  <c r="K969" i="6" s="1"/>
  <c r="J968" i="6"/>
  <c r="K968" i="6" s="1"/>
  <c r="J967" i="6"/>
  <c r="K967" i="6" s="1"/>
  <c r="K966" i="6"/>
  <c r="J966" i="6"/>
  <c r="K965" i="6"/>
  <c r="J965" i="6"/>
  <c r="K964" i="6"/>
  <c r="J964" i="6"/>
  <c r="J963" i="6"/>
  <c r="K963" i="6" s="1"/>
  <c r="K962" i="6"/>
  <c r="J962" i="6"/>
  <c r="J961" i="6"/>
  <c r="K961" i="6" s="1"/>
  <c r="J960" i="6"/>
  <c r="K960" i="6" s="1"/>
  <c r="J959" i="6"/>
  <c r="K959" i="6" s="1"/>
  <c r="K958" i="6"/>
  <c r="J958" i="6"/>
  <c r="J957" i="6"/>
  <c r="K957" i="6" s="1"/>
  <c r="K956" i="6"/>
  <c r="J956" i="6"/>
  <c r="J955" i="6"/>
  <c r="K955" i="6" s="1"/>
  <c r="K954" i="6"/>
  <c r="J954" i="6"/>
  <c r="J953" i="6"/>
  <c r="K953" i="6" s="1"/>
  <c r="J952" i="6"/>
  <c r="K952" i="6" s="1"/>
  <c r="J951" i="6"/>
  <c r="K951" i="6" s="1"/>
  <c r="K950" i="6"/>
  <c r="J950" i="6"/>
  <c r="K949" i="6"/>
  <c r="J949" i="6"/>
  <c r="J948" i="6"/>
  <c r="K948" i="6" s="1"/>
  <c r="J947" i="6"/>
  <c r="K947" i="6" s="1"/>
  <c r="K946" i="6"/>
  <c r="J946" i="6"/>
  <c r="J945" i="6"/>
  <c r="K945" i="6" s="1"/>
  <c r="J944" i="6"/>
  <c r="K944" i="6" s="1"/>
  <c r="J943" i="6"/>
  <c r="K943" i="6" s="1"/>
  <c r="K942" i="6"/>
  <c r="J942" i="6"/>
  <c r="K941" i="6"/>
  <c r="J941" i="6"/>
  <c r="K940" i="6"/>
  <c r="J940" i="6"/>
  <c r="J939" i="6"/>
  <c r="K939" i="6" s="1"/>
  <c r="K938" i="6"/>
  <c r="J938" i="6"/>
  <c r="J937" i="6"/>
  <c r="K937" i="6" s="1"/>
  <c r="J936" i="6"/>
  <c r="K936" i="6" s="1"/>
  <c r="J935" i="6"/>
  <c r="K935" i="6" s="1"/>
  <c r="K934" i="6"/>
  <c r="J934" i="6"/>
  <c r="K933" i="6"/>
  <c r="J933" i="6"/>
  <c r="K932" i="6"/>
  <c r="J932" i="6"/>
  <c r="J931" i="6"/>
  <c r="K931" i="6" s="1"/>
  <c r="K930" i="6"/>
  <c r="J930" i="6"/>
  <c r="J929" i="6"/>
  <c r="K929" i="6" s="1"/>
  <c r="J928" i="6"/>
  <c r="K928" i="6" s="1"/>
  <c r="J927" i="6"/>
  <c r="K927" i="6" s="1"/>
  <c r="K926" i="6"/>
  <c r="J926" i="6"/>
  <c r="J925" i="6"/>
  <c r="K925" i="6" s="1"/>
  <c r="K924" i="6"/>
  <c r="J924" i="6"/>
  <c r="J923" i="6"/>
  <c r="K923" i="6" s="1"/>
  <c r="K922" i="6"/>
  <c r="J922" i="6"/>
  <c r="J921" i="6"/>
  <c r="K921" i="6" s="1"/>
  <c r="J920" i="6"/>
  <c r="K920" i="6" s="1"/>
  <c r="J919" i="6"/>
  <c r="K919" i="6" s="1"/>
  <c r="K918" i="6"/>
  <c r="J918" i="6"/>
  <c r="K917" i="6"/>
  <c r="J917" i="6"/>
  <c r="J916" i="6"/>
  <c r="K916" i="6" s="1"/>
  <c r="J915" i="6"/>
  <c r="K915" i="6" s="1"/>
  <c r="K914" i="6"/>
  <c r="J914" i="6"/>
  <c r="J913" i="6"/>
  <c r="K913" i="6" s="1"/>
  <c r="J912" i="6"/>
  <c r="K912" i="6" s="1"/>
  <c r="J911" i="6"/>
  <c r="K911" i="6" s="1"/>
  <c r="K910" i="6"/>
  <c r="J910" i="6"/>
  <c r="K909" i="6"/>
  <c r="J909" i="6"/>
  <c r="K908" i="6"/>
  <c r="J908" i="6"/>
  <c r="J907" i="6"/>
  <c r="K907" i="6" s="1"/>
  <c r="K906" i="6"/>
  <c r="J906" i="6"/>
  <c r="J905" i="6"/>
  <c r="K905" i="6" s="1"/>
  <c r="J904" i="6"/>
  <c r="K904" i="6" s="1"/>
  <c r="J903" i="6"/>
  <c r="K903" i="6" s="1"/>
  <c r="K902" i="6"/>
  <c r="J902" i="6"/>
  <c r="K901" i="6"/>
  <c r="J901" i="6"/>
  <c r="K900" i="6"/>
  <c r="J900" i="6"/>
  <c r="J899" i="6"/>
  <c r="K899" i="6" s="1"/>
  <c r="K898" i="6"/>
  <c r="J898" i="6"/>
  <c r="J897" i="6"/>
  <c r="K897" i="6" s="1"/>
  <c r="J896" i="6"/>
  <c r="K896" i="6" s="1"/>
  <c r="J895" i="6"/>
  <c r="K895" i="6" s="1"/>
  <c r="K894" i="6"/>
  <c r="J894" i="6"/>
  <c r="J893" i="6"/>
  <c r="K893" i="6" s="1"/>
  <c r="K892" i="6"/>
  <c r="J892" i="6"/>
  <c r="J891" i="6"/>
  <c r="K891" i="6" s="1"/>
  <c r="K890" i="6"/>
  <c r="J890" i="6"/>
  <c r="J889" i="6"/>
  <c r="K889" i="6" s="1"/>
  <c r="J888" i="6"/>
  <c r="K888" i="6" s="1"/>
  <c r="J887" i="6"/>
  <c r="K887" i="6" s="1"/>
  <c r="K886" i="6"/>
  <c r="J886" i="6"/>
  <c r="K885" i="6"/>
  <c r="J885" i="6"/>
  <c r="J884" i="6"/>
  <c r="K884" i="6" s="1"/>
  <c r="J883" i="6"/>
  <c r="K883" i="6" s="1"/>
  <c r="K882" i="6"/>
  <c r="J882" i="6"/>
  <c r="J881" i="6"/>
  <c r="K881" i="6" s="1"/>
  <c r="J880" i="6"/>
  <c r="K880" i="6" s="1"/>
  <c r="J879" i="6"/>
  <c r="K879" i="6" s="1"/>
  <c r="K878" i="6"/>
  <c r="J878" i="6"/>
  <c r="K877" i="6"/>
  <c r="J877" i="6"/>
  <c r="K876" i="6"/>
  <c r="J876" i="6"/>
  <c r="J875" i="6"/>
  <c r="K875" i="6" s="1"/>
  <c r="K874" i="6"/>
  <c r="J874" i="6"/>
  <c r="J873" i="6"/>
  <c r="K873" i="6" s="1"/>
  <c r="J872" i="6"/>
  <c r="K872" i="6" s="1"/>
  <c r="J871" i="6"/>
  <c r="K871" i="6" s="1"/>
  <c r="K870" i="6"/>
  <c r="J870" i="6"/>
  <c r="K869" i="6"/>
  <c r="J869" i="6"/>
  <c r="K868" i="6"/>
  <c r="J868" i="6"/>
  <c r="J867" i="6"/>
  <c r="K867" i="6" s="1"/>
  <c r="K866" i="6"/>
  <c r="J866" i="6"/>
  <c r="J865" i="6"/>
  <c r="K865" i="6" s="1"/>
  <c r="J864" i="6"/>
  <c r="K864" i="6" s="1"/>
  <c r="J863" i="6"/>
  <c r="K863" i="6" s="1"/>
  <c r="K862" i="6"/>
  <c r="J862" i="6"/>
  <c r="J861" i="6"/>
  <c r="K861" i="6" s="1"/>
  <c r="K860" i="6"/>
  <c r="J860" i="6"/>
  <c r="J859" i="6"/>
  <c r="K859" i="6" s="1"/>
  <c r="J858" i="6"/>
  <c r="K858" i="6" s="1"/>
  <c r="J857" i="6"/>
  <c r="K857" i="6" s="1"/>
  <c r="K856" i="6"/>
  <c r="J856" i="6"/>
  <c r="J855" i="6"/>
  <c r="K855" i="6" s="1"/>
  <c r="K854" i="6"/>
  <c r="J854" i="6"/>
  <c r="K853" i="6"/>
  <c r="J853" i="6"/>
  <c r="J852" i="6"/>
  <c r="K852" i="6" s="1"/>
  <c r="J851" i="6"/>
  <c r="K851" i="6" s="1"/>
  <c r="J850" i="6"/>
  <c r="K850" i="6" s="1"/>
  <c r="J849" i="6"/>
  <c r="K849" i="6" s="1"/>
  <c r="J848" i="6"/>
  <c r="K848" i="6" s="1"/>
  <c r="J847" i="6"/>
  <c r="K847" i="6" s="1"/>
  <c r="K846" i="6"/>
  <c r="J846" i="6"/>
  <c r="K845" i="6"/>
  <c r="J845" i="6"/>
  <c r="K844" i="6"/>
  <c r="J844" i="6"/>
  <c r="J843" i="6"/>
  <c r="K843" i="6" s="1"/>
  <c r="J842" i="6"/>
  <c r="K842" i="6" s="1"/>
  <c r="J841" i="6"/>
  <c r="K841" i="6" s="1"/>
  <c r="J840" i="6"/>
  <c r="K840" i="6" s="1"/>
  <c r="J839" i="6"/>
  <c r="K839" i="6" s="1"/>
  <c r="J838" i="6"/>
  <c r="K838" i="6" s="1"/>
  <c r="K837" i="6"/>
  <c r="J837" i="6"/>
  <c r="K836" i="6"/>
  <c r="J836" i="6"/>
  <c r="J835" i="6"/>
  <c r="K835" i="6" s="1"/>
  <c r="J834" i="6"/>
  <c r="K834" i="6" s="1"/>
  <c r="K833" i="6"/>
  <c r="J833" i="6"/>
  <c r="J832" i="6"/>
  <c r="K832" i="6" s="1"/>
  <c r="J831" i="6"/>
  <c r="K831" i="6" s="1"/>
  <c r="K830" i="6"/>
  <c r="J830" i="6"/>
  <c r="J829" i="6"/>
  <c r="K829" i="6" s="1"/>
  <c r="K828" i="6"/>
  <c r="J828" i="6"/>
  <c r="J827" i="6"/>
  <c r="K827" i="6" s="1"/>
  <c r="J826" i="6"/>
  <c r="K826" i="6" s="1"/>
  <c r="J825" i="6"/>
  <c r="K825" i="6" s="1"/>
  <c r="J824" i="6"/>
  <c r="K824" i="6" s="1"/>
  <c r="J823" i="6"/>
  <c r="K823" i="6" s="1"/>
  <c r="K822" i="6"/>
  <c r="J822" i="6"/>
  <c r="K821" i="6"/>
  <c r="J821" i="6"/>
  <c r="J820" i="6"/>
  <c r="K820" i="6" s="1"/>
  <c r="J819" i="6"/>
  <c r="K819" i="6" s="1"/>
  <c r="J818" i="6"/>
  <c r="K818" i="6" s="1"/>
  <c r="J817" i="6"/>
  <c r="K817" i="6" s="1"/>
  <c r="J816" i="6"/>
  <c r="K816" i="6" s="1"/>
  <c r="J815" i="6"/>
  <c r="K815" i="6" s="1"/>
  <c r="K814" i="6"/>
  <c r="J814" i="6"/>
  <c r="K813" i="6"/>
  <c r="J813" i="6"/>
  <c r="K812" i="6"/>
  <c r="J812" i="6"/>
  <c r="J811" i="6"/>
  <c r="K811" i="6" s="1"/>
  <c r="K810" i="6"/>
  <c r="J810" i="6"/>
  <c r="J809" i="6"/>
  <c r="K809" i="6" s="1"/>
  <c r="J808" i="6"/>
  <c r="K808" i="6" s="1"/>
  <c r="J807" i="6"/>
  <c r="K807" i="6" s="1"/>
  <c r="J806" i="6"/>
  <c r="K806" i="6" s="1"/>
  <c r="K805" i="6"/>
  <c r="J805" i="6"/>
  <c r="K804" i="6"/>
  <c r="J804" i="6"/>
  <c r="J803" i="6"/>
  <c r="K803" i="6" s="1"/>
  <c r="J802" i="6"/>
  <c r="K802" i="6" s="1"/>
  <c r="J801" i="6"/>
  <c r="K801" i="6" s="1"/>
  <c r="J800" i="6"/>
  <c r="K800" i="6" s="1"/>
  <c r="J799" i="6"/>
  <c r="K799" i="6" s="1"/>
  <c r="K798" i="6"/>
  <c r="J798" i="6"/>
  <c r="J797" i="6"/>
  <c r="K797" i="6" s="1"/>
  <c r="K796" i="6"/>
  <c r="J796" i="6"/>
  <c r="J795" i="6"/>
  <c r="K795" i="6" s="1"/>
  <c r="J794" i="6"/>
  <c r="K794" i="6" s="1"/>
  <c r="J793" i="6"/>
  <c r="K793" i="6" s="1"/>
  <c r="K792" i="6"/>
  <c r="J792" i="6"/>
  <c r="J791" i="6"/>
  <c r="K791" i="6" s="1"/>
  <c r="K790" i="6"/>
  <c r="J790" i="6"/>
  <c r="K789" i="6"/>
  <c r="J789" i="6"/>
  <c r="J788" i="6"/>
  <c r="K788" i="6" s="1"/>
  <c r="J787" i="6"/>
  <c r="K787" i="6" s="1"/>
  <c r="J786" i="6"/>
  <c r="K786" i="6" s="1"/>
  <c r="J785" i="6"/>
  <c r="K785" i="6" s="1"/>
  <c r="J784" i="6"/>
  <c r="K784" i="6" s="1"/>
  <c r="J783" i="6"/>
  <c r="K783" i="6" s="1"/>
  <c r="K782" i="6"/>
  <c r="J782" i="6"/>
  <c r="K781" i="6"/>
  <c r="J781" i="6"/>
  <c r="K780" i="6"/>
  <c r="J780" i="6"/>
  <c r="J779" i="6"/>
  <c r="K779" i="6" s="1"/>
  <c r="J778" i="6"/>
  <c r="K778" i="6" s="1"/>
  <c r="J777" i="6"/>
  <c r="K777" i="6" s="1"/>
  <c r="J776" i="6"/>
  <c r="K776" i="6" s="1"/>
  <c r="J775" i="6"/>
  <c r="K775" i="6" s="1"/>
  <c r="J774" i="6"/>
  <c r="K774" i="6" s="1"/>
  <c r="K773" i="6"/>
  <c r="J773" i="6"/>
  <c r="K772" i="6"/>
  <c r="J772" i="6"/>
  <c r="J771" i="6"/>
  <c r="K771" i="6" s="1"/>
  <c r="J770" i="6"/>
  <c r="K770" i="6" s="1"/>
  <c r="K769" i="6"/>
  <c r="J769" i="6"/>
  <c r="J768" i="6"/>
  <c r="K768" i="6" s="1"/>
  <c r="J767" i="6"/>
  <c r="K767" i="6" s="1"/>
  <c r="K766" i="6"/>
  <c r="J766" i="6"/>
  <c r="J765" i="6"/>
  <c r="K765" i="6" s="1"/>
  <c r="K764" i="6"/>
  <c r="J764" i="6"/>
  <c r="J763" i="6"/>
  <c r="K763" i="6" s="1"/>
  <c r="J762" i="6"/>
  <c r="K762" i="6" s="1"/>
  <c r="J761" i="6"/>
  <c r="K761" i="6" s="1"/>
  <c r="J760" i="6"/>
  <c r="K760" i="6" s="1"/>
  <c r="J759" i="6"/>
  <c r="K759" i="6" s="1"/>
  <c r="K758" i="6"/>
  <c r="J758" i="6"/>
  <c r="K757" i="6"/>
  <c r="J757" i="6"/>
  <c r="J756" i="6"/>
  <c r="K756" i="6" s="1"/>
  <c r="J755" i="6"/>
  <c r="K755" i="6" s="1"/>
  <c r="J754" i="6"/>
  <c r="K754" i="6" s="1"/>
  <c r="J753" i="6"/>
  <c r="K753" i="6" s="1"/>
  <c r="J752" i="6"/>
  <c r="K752" i="6" s="1"/>
  <c r="J751" i="6"/>
  <c r="K751" i="6" s="1"/>
  <c r="K750" i="6"/>
  <c r="J750" i="6"/>
  <c r="K749" i="6"/>
  <c r="J749" i="6"/>
  <c r="K748" i="6"/>
  <c r="J748" i="6"/>
  <c r="J747" i="6"/>
  <c r="K747" i="6" s="1"/>
  <c r="J746" i="6"/>
  <c r="K746" i="6" s="1"/>
  <c r="J745" i="6"/>
  <c r="K745" i="6" s="1"/>
  <c r="J744" i="6"/>
  <c r="K744" i="6" s="1"/>
  <c r="J743" i="6"/>
  <c r="K743" i="6" s="1"/>
  <c r="J742" i="6"/>
  <c r="K742" i="6" s="1"/>
  <c r="K741" i="6"/>
  <c r="J741" i="6"/>
  <c r="J740" i="6"/>
  <c r="K740" i="6" s="1"/>
  <c r="J739" i="6"/>
  <c r="K739" i="6" s="1"/>
  <c r="J738" i="6"/>
  <c r="K738" i="6" s="1"/>
  <c r="J737" i="6"/>
  <c r="K737" i="6" s="1"/>
  <c r="J736" i="6"/>
  <c r="K736" i="6" s="1"/>
  <c r="J735" i="6"/>
  <c r="K735" i="6" s="1"/>
  <c r="K734" i="6"/>
  <c r="J734" i="6"/>
  <c r="K733" i="6"/>
  <c r="J733" i="6"/>
  <c r="K732" i="6"/>
  <c r="J732" i="6"/>
  <c r="J731" i="6"/>
  <c r="K731" i="6" s="1"/>
  <c r="K730" i="6"/>
  <c r="J730" i="6"/>
  <c r="J729" i="6"/>
  <c r="K729" i="6" s="1"/>
  <c r="K728" i="6"/>
  <c r="J728" i="6"/>
  <c r="J727" i="6"/>
  <c r="K727" i="6" s="1"/>
  <c r="K726" i="6"/>
  <c r="J726" i="6"/>
  <c r="K725" i="6"/>
  <c r="J725" i="6"/>
  <c r="J724" i="6"/>
  <c r="K724" i="6" s="1"/>
  <c r="J723" i="6"/>
  <c r="K723" i="6" s="1"/>
  <c r="J722" i="6"/>
  <c r="K722" i="6" s="1"/>
  <c r="K721" i="6"/>
  <c r="J721" i="6"/>
  <c r="J720" i="6"/>
  <c r="K720" i="6" s="1"/>
  <c r="J719" i="6"/>
  <c r="K719" i="6" s="1"/>
  <c r="K718" i="6"/>
  <c r="J718" i="6"/>
  <c r="K717" i="6"/>
  <c r="J717" i="6"/>
  <c r="K716" i="6"/>
  <c r="J716" i="6"/>
  <c r="J715" i="6"/>
  <c r="K715" i="6" s="1"/>
  <c r="J714" i="6"/>
  <c r="K714" i="6" s="1"/>
  <c r="J713" i="6"/>
  <c r="K713" i="6" s="1"/>
  <c r="K712" i="6"/>
  <c r="J712" i="6"/>
  <c r="J711" i="6"/>
  <c r="K711" i="6" s="1"/>
  <c r="J710" i="6"/>
  <c r="K710" i="6" s="1"/>
  <c r="K709" i="6"/>
  <c r="J709" i="6"/>
  <c r="J708" i="6"/>
  <c r="K708" i="6" s="1"/>
  <c r="J707" i="6"/>
  <c r="K707" i="6" s="1"/>
  <c r="J706" i="6"/>
  <c r="K706" i="6" s="1"/>
  <c r="J705" i="6"/>
  <c r="K705" i="6" s="1"/>
  <c r="J704" i="6"/>
  <c r="K704" i="6" s="1"/>
  <c r="J703" i="6"/>
  <c r="K703" i="6" s="1"/>
  <c r="K702" i="6"/>
  <c r="J702" i="6"/>
  <c r="J701" i="6"/>
  <c r="K701" i="6" s="1"/>
  <c r="K700" i="6"/>
  <c r="J700" i="6"/>
  <c r="J699" i="6"/>
  <c r="K699" i="6" s="1"/>
  <c r="J698" i="6"/>
  <c r="K698" i="6" s="1"/>
  <c r="J697" i="6"/>
  <c r="K697" i="6" s="1"/>
  <c r="J696" i="6"/>
  <c r="K696" i="6" s="1"/>
  <c r="J695" i="6"/>
  <c r="K695" i="6" s="1"/>
  <c r="K694" i="6"/>
  <c r="J694" i="6"/>
  <c r="K693" i="6"/>
  <c r="J693" i="6"/>
  <c r="K692" i="6"/>
  <c r="J692" i="6"/>
  <c r="J691" i="6"/>
  <c r="K691" i="6" s="1"/>
  <c r="J690" i="6"/>
  <c r="K690" i="6" s="1"/>
  <c r="K689" i="6"/>
  <c r="J689" i="6"/>
  <c r="J688" i="6"/>
  <c r="K688" i="6" s="1"/>
  <c r="J687" i="6"/>
  <c r="K687" i="6" s="1"/>
  <c r="K686" i="6"/>
  <c r="J686" i="6"/>
  <c r="K685" i="6"/>
  <c r="J685" i="6"/>
  <c r="K684" i="6"/>
  <c r="J684" i="6"/>
  <c r="J683" i="6"/>
  <c r="K683" i="6" s="1"/>
  <c r="J682" i="6"/>
  <c r="K682" i="6" s="1"/>
  <c r="J681" i="6"/>
  <c r="K681" i="6" s="1"/>
  <c r="K680" i="6"/>
  <c r="J680" i="6"/>
  <c r="J679" i="6"/>
  <c r="K679" i="6" s="1"/>
  <c r="J678" i="6"/>
  <c r="K678" i="6" s="1"/>
  <c r="K677" i="6"/>
  <c r="J677" i="6"/>
  <c r="J676" i="6"/>
  <c r="K676" i="6" s="1"/>
  <c r="J675" i="6"/>
  <c r="K675" i="6" s="1"/>
  <c r="J674" i="6"/>
  <c r="K674" i="6" s="1"/>
  <c r="J673" i="6"/>
  <c r="K673" i="6" s="1"/>
  <c r="J672" i="6"/>
  <c r="K672" i="6" s="1"/>
  <c r="J671" i="6"/>
  <c r="K671" i="6" s="1"/>
  <c r="K670" i="6"/>
  <c r="J670" i="6"/>
  <c r="J669" i="6"/>
  <c r="K669" i="6" s="1"/>
  <c r="K668" i="6"/>
  <c r="J668" i="6"/>
  <c r="J667" i="6"/>
  <c r="K667" i="6" s="1"/>
  <c r="K666" i="6"/>
  <c r="J666" i="6"/>
  <c r="J665" i="6"/>
  <c r="K665" i="6" s="1"/>
  <c r="J664" i="6"/>
  <c r="K664" i="6" s="1"/>
  <c r="J663" i="6"/>
  <c r="K663" i="6" s="1"/>
  <c r="J662" i="6"/>
  <c r="K662" i="6" s="1"/>
  <c r="K661" i="6"/>
  <c r="J661" i="6"/>
  <c r="K660" i="6"/>
  <c r="J660" i="6"/>
  <c r="J659" i="6"/>
  <c r="K659" i="6" s="1"/>
  <c r="J658" i="6"/>
  <c r="K658" i="6" s="1"/>
  <c r="J657" i="6"/>
  <c r="K657" i="6" s="1"/>
  <c r="J656" i="6"/>
  <c r="K656" i="6" s="1"/>
  <c r="J655" i="6"/>
  <c r="K655" i="6" s="1"/>
  <c r="K654" i="6"/>
  <c r="J654" i="6"/>
  <c r="K653" i="6"/>
  <c r="J653" i="6"/>
  <c r="J652" i="6"/>
  <c r="K652" i="6" s="1"/>
  <c r="J651" i="6"/>
  <c r="K651" i="6" s="1"/>
  <c r="J650" i="6"/>
  <c r="K650" i="6" s="1"/>
  <c r="J649" i="6"/>
  <c r="K649" i="6" s="1"/>
  <c r="K648" i="6"/>
  <c r="J648" i="6"/>
  <c r="J647" i="6"/>
  <c r="K647" i="6" s="1"/>
  <c r="K646" i="6"/>
  <c r="J646" i="6"/>
  <c r="K645" i="6"/>
  <c r="J645" i="6"/>
  <c r="J644" i="6"/>
  <c r="K644" i="6" s="1"/>
  <c r="J643" i="6"/>
  <c r="K643" i="6" s="1"/>
  <c r="J642" i="6"/>
  <c r="K642" i="6" s="1"/>
  <c r="K641" i="6"/>
  <c r="J641" i="6"/>
  <c r="J640" i="6"/>
  <c r="K640" i="6" s="1"/>
  <c r="J639" i="6"/>
  <c r="K639" i="6" s="1"/>
  <c r="J638" i="6"/>
  <c r="K638" i="6" s="1"/>
  <c r="J637" i="6"/>
  <c r="K637" i="6" s="1"/>
  <c r="J636" i="6"/>
  <c r="K636" i="6" s="1"/>
  <c r="K635" i="6"/>
  <c r="J635" i="6"/>
  <c r="K634" i="6"/>
  <c r="J634" i="6"/>
  <c r="J633" i="6"/>
  <c r="K633" i="6" s="1"/>
  <c r="J632" i="6"/>
  <c r="K632" i="6" s="1"/>
  <c r="J631" i="6"/>
  <c r="K631" i="6" s="1"/>
  <c r="J630" i="6"/>
  <c r="K630" i="6" s="1"/>
  <c r="J629" i="6"/>
  <c r="K629" i="6" s="1"/>
  <c r="J628" i="6"/>
  <c r="K628" i="6" s="1"/>
  <c r="K627" i="6"/>
  <c r="J627" i="6"/>
  <c r="K626" i="6"/>
  <c r="J626" i="6"/>
  <c r="K625" i="6"/>
  <c r="J625" i="6"/>
  <c r="J624" i="6"/>
  <c r="K624" i="6" s="1"/>
  <c r="K623" i="6"/>
  <c r="J623" i="6"/>
  <c r="J622" i="6"/>
  <c r="K622" i="6" s="1"/>
  <c r="J621" i="6"/>
  <c r="K621" i="6" s="1"/>
  <c r="J620" i="6"/>
  <c r="K620" i="6" s="1"/>
  <c r="J619" i="6"/>
  <c r="K619" i="6" s="1"/>
  <c r="K618" i="6"/>
  <c r="J618" i="6"/>
  <c r="K617" i="6"/>
  <c r="J617" i="6"/>
  <c r="J616" i="6"/>
  <c r="K616" i="6" s="1"/>
  <c r="J615" i="6"/>
  <c r="K615" i="6" s="1"/>
  <c r="J614" i="6"/>
  <c r="K614" i="6" s="1"/>
  <c r="J613" i="6"/>
  <c r="K613" i="6" s="1"/>
  <c r="J612" i="6"/>
  <c r="K612" i="6" s="1"/>
  <c r="K611" i="6"/>
  <c r="J611" i="6"/>
  <c r="J610" i="6"/>
  <c r="K610" i="6" s="1"/>
  <c r="K609" i="6"/>
  <c r="J609" i="6"/>
  <c r="J608" i="6"/>
  <c r="K608" i="6" s="1"/>
  <c r="J607" i="6"/>
  <c r="K607" i="6" s="1"/>
  <c r="J606" i="6"/>
  <c r="K606" i="6" s="1"/>
  <c r="K605" i="6"/>
  <c r="J605" i="6"/>
  <c r="J604" i="6"/>
  <c r="K604" i="6" s="1"/>
  <c r="K603" i="6"/>
  <c r="J603" i="6"/>
  <c r="K602" i="6"/>
  <c r="J602" i="6"/>
  <c r="J601" i="6"/>
  <c r="K601" i="6" s="1"/>
  <c r="J600" i="6"/>
  <c r="K600" i="6" s="1"/>
  <c r="J599" i="6"/>
  <c r="K599" i="6" s="1"/>
  <c r="J598" i="6"/>
  <c r="K598" i="6" s="1"/>
  <c r="J597" i="6"/>
  <c r="K597" i="6" s="1"/>
  <c r="J596" i="6"/>
  <c r="K596" i="6" s="1"/>
  <c r="K595" i="6"/>
  <c r="J595" i="6"/>
  <c r="K594" i="6"/>
  <c r="J594" i="6"/>
  <c r="K593" i="6"/>
  <c r="J593" i="6"/>
  <c r="J592" i="6"/>
  <c r="K592" i="6" s="1"/>
  <c r="J591" i="6"/>
  <c r="K591" i="6" s="1"/>
  <c r="J590" i="6"/>
  <c r="K590" i="6" s="1"/>
  <c r="J589" i="6"/>
  <c r="K589" i="6" s="1"/>
  <c r="J588" i="6"/>
  <c r="K588" i="6" s="1"/>
  <c r="J587" i="6"/>
  <c r="K587" i="6" s="1"/>
  <c r="K586" i="6"/>
  <c r="J586" i="6"/>
  <c r="K585" i="6"/>
  <c r="J585" i="6"/>
  <c r="J584" i="6"/>
  <c r="K584" i="6" s="1"/>
  <c r="J583" i="6"/>
  <c r="K583" i="6" s="1"/>
  <c r="K582" i="6"/>
  <c r="J582" i="6"/>
  <c r="J581" i="6"/>
  <c r="K581" i="6" s="1"/>
  <c r="J580" i="6"/>
  <c r="K580" i="6" s="1"/>
  <c r="K579" i="6"/>
  <c r="J579" i="6"/>
  <c r="J578" i="6"/>
  <c r="K578" i="6" s="1"/>
  <c r="K577" i="6"/>
  <c r="J577" i="6"/>
  <c r="J576" i="6"/>
  <c r="K576" i="6" s="1"/>
  <c r="J575" i="6"/>
  <c r="K575" i="6" s="1"/>
  <c r="J574" i="6"/>
  <c r="K574" i="6" s="1"/>
  <c r="J573" i="6"/>
  <c r="K573" i="6" s="1"/>
  <c r="J572" i="6"/>
  <c r="K572" i="6" s="1"/>
  <c r="K571" i="6"/>
  <c r="J571" i="6"/>
  <c r="K570" i="6"/>
  <c r="J570" i="6"/>
  <c r="J569" i="6"/>
  <c r="K569" i="6" s="1"/>
  <c r="J568" i="6"/>
  <c r="K568" i="6" s="1"/>
  <c r="J567" i="6"/>
  <c r="K567" i="6" s="1"/>
  <c r="J566" i="6"/>
  <c r="K566" i="6" s="1"/>
  <c r="J565" i="6"/>
  <c r="K565" i="6" s="1"/>
  <c r="J564" i="6"/>
  <c r="K564" i="6" s="1"/>
  <c r="K563" i="6"/>
  <c r="J563" i="6"/>
  <c r="K562" i="6"/>
  <c r="J562" i="6"/>
  <c r="K561" i="6"/>
  <c r="J561" i="6"/>
  <c r="J560" i="6"/>
  <c r="K560" i="6" s="1"/>
  <c r="K559" i="6"/>
  <c r="J559" i="6"/>
  <c r="J558" i="6"/>
  <c r="K558" i="6" s="1"/>
  <c r="J557" i="6"/>
  <c r="K557" i="6" s="1"/>
  <c r="J556" i="6"/>
  <c r="K556" i="6" s="1"/>
  <c r="J555" i="6"/>
  <c r="K555" i="6" s="1"/>
  <c r="K554" i="6"/>
  <c r="J554" i="6"/>
  <c r="K553" i="6"/>
  <c r="J553" i="6"/>
  <c r="J552" i="6"/>
  <c r="K552" i="6" s="1"/>
  <c r="J551" i="6"/>
  <c r="K551" i="6" s="1"/>
  <c r="J550" i="6"/>
  <c r="K550" i="6" s="1"/>
  <c r="J549" i="6"/>
  <c r="K549" i="6" s="1"/>
  <c r="J548" i="6"/>
  <c r="K548" i="6" s="1"/>
  <c r="K547" i="6"/>
  <c r="J547" i="6"/>
  <c r="J546" i="6"/>
  <c r="K546" i="6" s="1"/>
  <c r="K545" i="6"/>
  <c r="J545" i="6"/>
  <c r="J544" i="6"/>
  <c r="K544" i="6" s="1"/>
  <c r="J543" i="6"/>
  <c r="K543" i="6" s="1"/>
  <c r="J542" i="6"/>
  <c r="K542" i="6" s="1"/>
  <c r="K541" i="6"/>
  <c r="J541" i="6"/>
  <c r="J540" i="6"/>
  <c r="K540" i="6" s="1"/>
  <c r="K539" i="6"/>
  <c r="J539" i="6"/>
  <c r="K538" i="6"/>
  <c r="J538" i="6"/>
  <c r="J537" i="6"/>
  <c r="K537" i="6" s="1"/>
  <c r="J536" i="6"/>
  <c r="K536" i="6" s="1"/>
  <c r="J535" i="6"/>
  <c r="K535" i="6" s="1"/>
  <c r="J534" i="6"/>
  <c r="K534" i="6" s="1"/>
  <c r="J533" i="6"/>
  <c r="K533" i="6" s="1"/>
  <c r="J532" i="6"/>
  <c r="K532" i="6" s="1"/>
  <c r="K531" i="6"/>
  <c r="J531" i="6"/>
  <c r="K530" i="6"/>
  <c r="J530" i="6"/>
  <c r="K529" i="6"/>
  <c r="J529" i="6"/>
  <c r="J528" i="6"/>
  <c r="K528" i="6" s="1"/>
  <c r="J527" i="6"/>
  <c r="K527" i="6" s="1"/>
  <c r="J526" i="6"/>
  <c r="K526" i="6" s="1"/>
  <c r="J525" i="6"/>
  <c r="K525" i="6" s="1"/>
  <c r="J524" i="6"/>
  <c r="K524" i="6" s="1"/>
  <c r="J523" i="6"/>
  <c r="K523" i="6" s="1"/>
  <c r="K522" i="6"/>
  <c r="J522" i="6"/>
  <c r="K521" i="6"/>
  <c r="J521" i="6"/>
  <c r="J520" i="6"/>
  <c r="K520" i="6" s="1"/>
  <c r="J519" i="6"/>
  <c r="K519" i="6" s="1"/>
  <c r="K518" i="6"/>
  <c r="J518" i="6"/>
  <c r="J517" i="6"/>
  <c r="K517" i="6" s="1"/>
  <c r="J516" i="6"/>
  <c r="K516" i="6" s="1"/>
  <c r="K515" i="6"/>
  <c r="J515" i="6"/>
  <c r="J514" i="6"/>
  <c r="K514" i="6" s="1"/>
  <c r="K513" i="6"/>
  <c r="J513" i="6"/>
  <c r="J512" i="6"/>
  <c r="K512" i="6" s="1"/>
  <c r="J511" i="6"/>
  <c r="K511" i="6" s="1"/>
  <c r="J510" i="6"/>
  <c r="K510" i="6" s="1"/>
  <c r="J509" i="6"/>
  <c r="K509" i="6" s="1"/>
  <c r="J508" i="6"/>
  <c r="K508" i="6" s="1"/>
  <c r="K507" i="6"/>
  <c r="J507" i="6"/>
  <c r="K506" i="6"/>
  <c r="J506" i="6"/>
  <c r="J505" i="6"/>
  <c r="K505" i="6" s="1"/>
  <c r="J504" i="6"/>
  <c r="K504" i="6" s="1"/>
  <c r="J503" i="6"/>
  <c r="K503" i="6" s="1"/>
  <c r="J502" i="6"/>
  <c r="K502" i="6" s="1"/>
  <c r="J501" i="6"/>
  <c r="K501" i="6" s="1"/>
  <c r="J500" i="6"/>
  <c r="K500" i="6" s="1"/>
  <c r="K499" i="6"/>
  <c r="J499" i="6"/>
  <c r="K498" i="6"/>
  <c r="J498" i="6"/>
  <c r="K497" i="6"/>
  <c r="J497" i="6"/>
  <c r="J496" i="6"/>
  <c r="K496" i="6" s="1"/>
  <c r="K495" i="6"/>
  <c r="J495" i="6"/>
  <c r="J494" i="6"/>
  <c r="K494" i="6" s="1"/>
  <c r="J493" i="6"/>
  <c r="K493" i="6" s="1"/>
  <c r="J492" i="6"/>
  <c r="K492" i="6" s="1"/>
  <c r="J491" i="6"/>
  <c r="K491" i="6" s="1"/>
  <c r="K490" i="6"/>
  <c r="J490" i="6"/>
  <c r="K489" i="6"/>
  <c r="J489" i="6"/>
  <c r="J488" i="6"/>
  <c r="K488" i="6" s="1"/>
  <c r="J487" i="6"/>
  <c r="K487" i="6" s="1"/>
  <c r="J486" i="6"/>
  <c r="K486" i="6" s="1"/>
  <c r="J485" i="6"/>
  <c r="K485" i="6" s="1"/>
  <c r="J484" i="6"/>
  <c r="K484" i="6" s="1"/>
  <c r="K483" i="6"/>
  <c r="J483" i="6"/>
  <c r="J482" i="6"/>
  <c r="K482" i="6" s="1"/>
  <c r="K481" i="6"/>
  <c r="J481" i="6"/>
  <c r="J480" i="6"/>
  <c r="K480" i="6" s="1"/>
  <c r="J479" i="6"/>
  <c r="K479" i="6" s="1"/>
  <c r="J478" i="6"/>
  <c r="K478" i="6" s="1"/>
  <c r="K477" i="6"/>
  <c r="J477" i="6"/>
  <c r="J476" i="6"/>
  <c r="K476" i="6" s="1"/>
  <c r="K475" i="6"/>
  <c r="J475" i="6"/>
  <c r="K474" i="6"/>
  <c r="J474" i="6"/>
  <c r="J473" i="6"/>
  <c r="K473" i="6" s="1"/>
  <c r="J472" i="6"/>
  <c r="K472" i="6" s="1"/>
  <c r="J471" i="6"/>
  <c r="K471" i="6" s="1"/>
  <c r="J470" i="6"/>
  <c r="K470" i="6" s="1"/>
  <c r="J469" i="6"/>
  <c r="K469" i="6" s="1"/>
  <c r="J468" i="6"/>
  <c r="K468" i="6" s="1"/>
  <c r="K467" i="6"/>
  <c r="J467" i="6"/>
  <c r="K466" i="6"/>
  <c r="J466" i="6"/>
  <c r="K465" i="6"/>
  <c r="J465" i="6"/>
  <c r="J464" i="6"/>
  <c r="K464" i="6" s="1"/>
  <c r="J463" i="6"/>
  <c r="K463" i="6" s="1"/>
  <c r="J462" i="6"/>
  <c r="K462" i="6" s="1"/>
  <c r="J461" i="6"/>
  <c r="K461" i="6" s="1"/>
  <c r="J460" i="6"/>
  <c r="K460" i="6" s="1"/>
  <c r="J459" i="6"/>
  <c r="K459" i="6" s="1"/>
  <c r="K458" i="6"/>
  <c r="J458" i="6"/>
  <c r="K457" i="6"/>
  <c r="J457" i="6"/>
  <c r="J456" i="6"/>
  <c r="K456" i="6" s="1"/>
  <c r="J455" i="6"/>
  <c r="K455" i="6" s="1"/>
  <c r="K454" i="6"/>
  <c r="J454" i="6"/>
  <c r="J453" i="6"/>
  <c r="K453" i="6" s="1"/>
  <c r="J452" i="6"/>
  <c r="K452" i="6" s="1"/>
  <c r="K451" i="6"/>
  <c r="J451" i="6"/>
  <c r="J450" i="6"/>
  <c r="K450" i="6" s="1"/>
  <c r="K449" i="6"/>
  <c r="J449" i="6"/>
  <c r="J448" i="6"/>
  <c r="K448" i="6" s="1"/>
  <c r="J447" i="6"/>
  <c r="K447" i="6" s="1"/>
  <c r="J446" i="6"/>
  <c r="K446" i="6" s="1"/>
  <c r="J445" i="6"/>
  <c r="K445" i="6" s="1"/>
  <c r="J444" i="6"/>
  <c r="K444" i="6" s="1"/>
  <c r="K443" i="6"/>
  <c r="J443" i="6"/>
  <c r="K442" i="6"/>
  <c r="J442" i="6"/>
  <c r="J441" i="6"/>
  <c r="K441" i="6" s="1"/>
  <c r="J440" i="6"/>
  <c r="K440" i="6" s="1"/>
  <c r="J439" i="6"/>
  <c r="K439" i="6" s="1"/>
  <c r="J438" i="6"/>
  <c r="K438" i="6" s="1"/>
  <c r="J437" i="6"/>
  <c r="K437" i="6" s="1"/>
  <c r="J436" i="6"/>
  <c r="K436" i="6" s="1"/>
  <c r="K435" i="6"/>
  <c r="J435" i="6"/>
  <c r="K434" i="6"/>
  <c r="J434" i="6"/>
  <c r="K433" i="6"/>
  <c r="J433" i="6"/>
  <c r="J432" i="6"/>
  <c r="K432" i="6" s="1"/>
  <c r="K431" i="6"/>
  <c r="J431" i="6"/>
  <c r="J430" i="6"/>
  <c r="K430" i="6" s="1"/>
  <c r="J429" i="6"/>
  <c r="K429" i="6" s="1"/>
  <c r="J428" i="6"/>
  <c r="K428" i="6" s="1"/>
  <c r="J427" i="6"/>
  <c r="K427" i="6" s="1"/>
  <c r="K426" i="6"/>
  <c r="J426" i="6"/>
  <c r="K425" i="6"/>
  <c r="J425" i="6"/>
  <c r="J424" i="6"/>
  <c r="K424" i="6" s="1"/>
  <c r="J423" i="6"/>
  <c r="K423" i="6" s="1"/>
  <c r="J422" i="6"/>
  <c r="K422" i="6" s="1"/>
  <c r="J421" i="6"/>
  <c r="K421" i="6" s="1"/>
  <c r="J420" i="6"/>
  <c r="K420" i="6" s="1"/>
  <c r="K419" i="6"/>
  <c r="J419" i="6"/>
  <c r="J418" i="6"/>
  <c r="K418" i="6" s="1"/>
  <c r="K417" i="6"/>
  <c r="J417" i="6"/>
  <c r="J416" i="6"/>
  <c r="K416" i="6" s="1"/>
  <c r="J415" i="6"/>
  <c r="K415" i="6" s="1"/>
  <c r="J414" i="6"/>
  <c r="K414" i="6" s="1"/>
  <c r="K413" i="6"/>
  <c r="J413" i="6"/>
  <c r="J412" i="6"/>
  <c r="K412" i="6" s="1"/>
  <c r="K411" i="6"/>
  <c r="J411" i="6"/>
  <c r="K410" i="6"/>
  <c r="J410" i="6"/>
  <c r="J409" i="6"/>
  <c r="K409" i="6" s="1"/>
  <c r="J408" i="6"/>
  <c r="K408" i="6" s="1"/>
  <c r="J407" i="6"/>
  <c r="K407" i="6" s="1"/>
  <c r="J406" i="6"/>
  <c r="K406" i="6" s="1"/>
  <c r="J405" i="6"/>
  <c r="K405" i="6" s="1"/>
  <c r="J404" i="6"/>
  <c r="K404" i="6" s="1"/>
  <c r="K403" i="6"/>
  <c r="J403" i="6"/>
  <c r="K402" i="6"/>
  <c r="J402" i="6"/>
  <c r="K401" i="6"/>
  <c r="J401" i="6"/>
  <c r="J400" i="6"/>
  <c r="K400" i="6" s="1"/>
  <c r="J399" i="6"/>
  <c r="K399" i="6" s="1"/>
  <c r="J398" i="6"/>
  <c r="K398" i="6" s="1"/>
  <c r="J397" i="6"/>
  <c r="K397" i="6" s="1"/>
  <c r="J396" i="6"/>
  <c r="K396" i="6" s="1"/>
  <c r="J395" i="6"/>
  <c r="K395" i="6" s="1"/>
  <c r="K394" i="6"/>
  <c r="J394" i="6"/>
  <c r="K393" i="6"/>
  <c r="J393" i="6"/>
  <c r="J392" i="6"/>
  <c r="K392" i="6" s="1"/>
  <c r="J391" i="6"/>
  <c r="K391" i="6" s="1"/>
  <c r="K390" i="6"/>
  <c r="J390" i="6"/>
  <c r="J389" i="6"/>
  <c r="K389" i="6" s="1"/>
  <c r="J388" i="6"/>
  <c r="K388" i="6" s="1"/>
  <c r="K387" i="6"/>
  <c r="J387" i="6"/>
  <c r="J386" i="6"/>
  <c r="K386" i="6" s="1"/>
  <c r="K385" i="6"/>
  <c r="J385" i="6"/>
  <c r="J384" i="6"/>
  <c r="K384" i="6" s="1"/>
  <c r="J383" i="6"/>
  <c r="K383" i="6" s="1"/>
  <c r="J382" i="6"/>
  <c r="K382" i="6" s="1"/>
  <c r="J381" i="6"/>
  <c r="K381" i="6" s="1"/>
  <c r="J380" i="6"/>
  <c r="K380" i="6" s="1"/>
  <c r="K379" i="6"/>
  <c r="J379" i="6"/>
  <c r="K378" i="6"/>
  <c r="J378" i="6"/>
  <c r="J377" i="6"/>
  <c r="K377" i="6" s="1"/>
  <c r="J376" i="6"/>
  <c r="K376" i="6" s="1"/>
  <c r="J375" i="6"/>
  <c r="K375" i="6" s="1"/>
  <c r="J374" i="6"/>
  <c r="K374" i="6" s="1"/>
  <c r="J373" i="6"/>
  <c r="K373" i="6" s="1"/>
  <c r="J372" i="6"/>
  <c r="K372" i="6" s="1"/>
  <c r="K371" i="6"/>
  <c r="J371" i="6"/>
  <c r="K370" i="6"/>
  <c r="J370" i="6"/>
  <c r="K369" i="6"/>
  <c r="J369" i="6"/>
  <c r="J368" i="6"/>
  <c r="K368" i="6" s="1"/>
  <c r="K367" i="6"/>
  <c r="J367" i="6"/>
  <c r="J366" i="6"/>
  <c r="K366" i="6" s="1"/>
  <c r="J365" i="6"/>
  <c r="K365" i="6" s="1"/>
  <c r="J364" i="6"/>
  <c r="K364" i="6" s="1"/>
  <c r="J363" i="6"/>
  <c r="K363" i="6" s="1"/>
  <c r="K362" i="6"/>
  <c r="J362" i="6"/>
  <c r="K361" i="6"/>
  <c r="J361" i="6"/>
  <c r="J360" i="6"/>
  <c r="K360" i="6" s="1"/>
  <c r="J359" i="6"/>
  <c r="K359" i="6" s="1"/>
  <c r="J358" i="6"/>
  <c r="K358" i="6" s="1"/>
  <c r="J357" i="6"/>
  <c r="K357" i="6" s="1"/>
  <c r="J356" i="6"/>
  <c r="K356" i="6" s="1"/>
  <c r="K355" i="6"/>
  <c r="J355" i="6"/>
  <c r="J354" i="6"/>
  <c r="K354" i="6" s="1"/>
  <c r="K353" i="6"/>
  <c r="J353" i="6"/>
  <c r="J352" i="6"/>
  <c r="K352" i="6" s="1"/>
  <c r="J351" i="6"/>
  <c r="K351" i="6" s="1"/>
  <c r="J350" i="6"/>
  <c r="K350" i="6" s="1"/>
  <c r="K349" i="6"/>
  <c r="J349" i="6"/>
  <c r="J348" i="6"/>
  <c r="K348" i="6" s="1"/>
  <c r="K347" i="6"/>
  <c r="J347" i="6"/>
  <c r="K346" i="6"/>
  <c r="J346" i="6"/>
  <c r="J345" i="6"/>
  <c r="K345" i="6" s="1"/>
  <c r="J344" i="6"/>
  <c r="K344" i="6" s="1"/>
  <c r="J343" i="6"/>
  <c r="K343" i="6" s="1"/>
  <c r="J342" i="6"/>
  <c r="K342" i="6" s="1"/>
  <c r="J341" i="6"/>
  <c r="K341" i="6" s="1"/>
  <c r="J340" i="6"/>
  <c r="K340" i="6" s="1"/>
  <c r="K339" i="6"/>
  <c r="J339" i="6"/>
  <c r="K338" i="6"/>
  <c r="J338" i="6"/>
  <c r="K337" i="6"/>
  <c r="J337" i="6"/>
  <c r="J336" i="6"/>
  <c r="K336" i="6" s="1"/>
  <c r="J335" i="6"/>
  <c r="K335" i="6" s="1"/>
  <c r="J334" i="6"/>
  <c r="K334" i="6" s="1"/>
  <c r="J333" i="6"/>
  <c r="K333" i="6" s="1"/>
  <c r="J332" i="6"/>
  <c r="K332" i="6" s="1"/>
  <c r="J331" i="6"/>
  <c r="K331" i="6" s="1"/>
  <c r="K330" i="6"/>
  <c r="J330" i="6"/>
  <c r="K329" i="6"/>
  <c r="J329" i="6"/>
  <c r="J328" i="6"/>
  <c r="K328" i="6" s="1"/>
  <c r="J327" i="6"/>
  <c r="K327" i="6" s="1"/>
  <c r="K326" i="6"/>
  <c r="J326" i="6"/>
  <c r="J325" i="6"/>
  <c r="K325" i="6" s="1"/>
  <c r="J324" i="6"/>
  <c r="K324" i="6" s="1"/>
  <c r="K323" i="6"/>
  <c r="J323" i="6"/>
  <c r="J322" i="6"/>
  <c r="K322" i="6" s="1"/>
  <c r="K321" i="6"/>
  <c r="J321" i="6"/>
  <c r="J320" i="6"/>
  <c r="K320" i="6" s="1"/>
  <c r="J319" i="6"/>
  <c r="K319" i="6" s="1"/>
  <c r="J318" i="6"/>
  <c r="K318" i="6" s="1"/>
  <c r="J317" i="6"/>
  <c r="K317" i="6" s="1"/>
  <c r="J316" i="6"/>
  <c r="K316" i="6" s="1"/>
  <c r="K315" i="6"/>
  <c r="J315" i="6"/>
  <c r="K314" i="6"/>
  <c r="J314" i="6"/>
  <c r="J313" i="6"/>
  <c r="K313" i="6" s="1"/>
  <c r="J312" i="6"/>
  <c r="K312" i="6" s="1"/>
  <c r="J311" i="6"/>
  <c r="K311" i="6" s="1"/>
  <c r="J310" i="6"/>
  <c r="K310" i="6" s="1"/>
  <c r="J309" i="6"/>
  <c r="K309" i="6" s="1"/>
  <c r="J308" i="6"/>
  <c r="K308" i="6" s="1"/>
  <c r="K307" i="6"/>
  <c r="J307" i="6"/>
  <c r="K306" i="6"/>
  <c r="J306" i="6"/>
  <c r="K305" i="6"/>
  <c r="J305" i="6"/>
  <c r="J304" i="6"/>
  <c r="K304" i="6" s="1"/>
  <c r="K303" i="6"/>
  <c r="J303" i="6"/>
  <c r="J302" i="6"/>
  <c r="K302" i="6" s="1"/>
  <c r="J301" i="6"/>
  <c r="K301" i="6" s="1"/>
  <c r="J300" i="6"/>
  <c r="K300" i="6" s="1"/>
  <c r="J299" i="6"/>
  <c r="K299" i="6" s="1"/>
  <c r="K298" i="6"/>
  <c r="J298" i="6"/>
  <c r="K297" i="6"/>
  <c r="J297" i="6"/>
  <c r="J296" i="6"/>
  <c r="K296" i="6" s="1"/>
  <c r="J295" i="6"/>
  <c r="K295" i="6" s="1"/>
  <c r="J294" i="6"/>
  <c r="K294" i="6" s="1"/>
  <c r="J293" i="6"/>
  <c r="K293" i="6" s="1"/>
  <c r="J292" i="6"/>
  <c r="K292" i="6" s="1"/>
  <c r="K291" i="6"/>
  <c r="J291" i="6"/>
  <c r="J290" i="6"/>
  <c r="K290" i="6" s="1"/>
  <c r="K289" i="6"/>
  <c r="J289" i="6"/>
  <c r="J288" i="6"/>
  <c r="K288" i="6" s="1"/>
  <c r="J287" i="6"/>
  <c r="K287" i="6" s="1"/>
  <c r="J286" i="6"/>
  <c r="K286" i="6" s="1"/>
  <c r="K285" i="6"/>
  <c r="J285" i="6"/>
  <c r="J284" i="6"/>
  <c r="K284" i="6" s="1"/>
  <c r="K283" i="6"/>
  <c r="J283" i="6"/>
  <c r="K282" i="6"/>
  <c r="J282" i="6"/>
  <c r="J281" i="6"/>
  <c r="K281" i="6" s="1"/>
  <c r="J280" i="6"/>
  <c r="K280" i="6" s="1"/>
  <c r="J279" i="6"/>
  <c r="K279" i="6" s="1"/>
  <c r="J278" i="6"/>
  <c r="K278" i="6" s="1"/>
  <c r="J277" i="6"/>
  <c r="K277" i="6" s="1"/>
  <c r="J276" i="6"/>
  <c r="K276" i="6" s="1"/>
  <c r="K275" i="6"/>
  <c r="J275" i="6"/>
  <c r="K274" i="6"/>
  <c r="J274" i="6"/>
  <c r="K273" i="6"/>
  <c r="J273" i="6"/>
  <c r="J272" i="6"/>
  <c r="K272" i="6" s="1"/>
  <c r="J271" i="6"/>
  <c r="K271" i="6" s="1"/>
  <c r="J270" i="6"/>
  <c r="K270" i="6" s="1"/>
  <c r="J269" i="6"/>
  <c r="K269" i="6" s="1"/>
  <c r="J268" i="6"/>
  <c r="K268" i="6" s="1"/>
  <c r="J267" i="6"/>
  <c r="K267" i="6" s="1"/>
  <c r="K266" i="6"/>
  <c r="J266" i="6"/>
  <c r="K265" i="6"/>
  <c r="J265" i="6"/>
  <c r="J264" i="6"/>
  <c r="K264" i="6" s="1"/>
  <c r="J263" i="6"/>
  <c r="K263" i="6" s="1"/>
  <c r="K262" i="6"/>
  <c r="J262" i="6"/>
  <c r="J261" i="6"/>
  <c r="K261" i="6" s="1"/>
  <c r="J260" i="6"/>
  <c r="K260" i="6" s="1"/>
  <c r="K259" i="6"/>
  <c r="J259" i="6"/>
  <c r="J258" i="6"/>
  <c r="K258" i="6" s="1"/>
  <c r="K257" i="6"/>
  <c r="J257" i="6"/>
  <c r="J256" i="6"/>
  <c r="K256" i="6" s="1"/>
  <c r="J255" i="6"/>
  <c r="K255" i="6" s="1"/>
  <c r="J254" i="6"/>
  <c r="K254" i="6" s="1"/>
  <c r="J253" i="6"/>
  <c r="K253" i="6" s="1"/>
  <c r="J252" i="6"/>
  <c r="K252" i="6" s="1"/>
  <c r="K251" i="6"/>
  <c r="J251" i="6"/>
  <c r="K250" i="6"/>
  <c r="J250" i="6"/>
  <c r="J249" i="6"/>
  <c r="K249" i="6" s="1"/>
  <c r="J248" i="6"/>
  <c r="K248" i="6" s="1"/>
  <c r="J247" i="6"/>
  <c r="K247" i="6" s="1"/>
  <c r="J246" i="6"/>
  <c r="K246" i="6" s="1"/>
  <c r="J245" i="6"/>
  <c r="K245" i="6" s="1"/>
  <c r="J244" i="6"/>
  <c r="K244" i="6" s="1"/>
  <c r="K243" i="6"/>
  <c r="J243" i="6"/>
  <c r="K242" i="6"/>
  <c r="J242" i="6"/>
  <c r="K241" i="6"/>
  <c r="J241" i="6"/>
  <c r="J240" i="6"/>
  <c r="K240" i="6" s="1"/>
  <c r="K239" i="6"/>
  <c r="J239" i="6"/>
  <c r="J238" i="6"/>
  <c r="K238" i="6" s="1"/>
  <c r="J237" i="6"/>
  <c r="K237" i="6" s="1"/>
  <c r="J236" i="6"/>
  <c r="K236" i="6" s="1"/>
  <c r="J235" i="6"/>
  <c r="K235" i="6" s="1"/>
  <c r="K234" i="6"/>
  <c r="J234" i="6"/>
  <c r="K233" i="6"/>
  <c r="J233" i="6"/>
  <c r="J232" i="6"/>
  <c r="K232" i="6" s="1"/>
  <c r="J231" i="6"/>
  <c r="K231" i="6" s="1"/>
  <c r="J230" i="6"/>
  <c r="K230" i="6" s="1"/>
  <c r="J229" i="6"/>
  <c r="K229" i="6" s="1"/>
  <c r="J228" i="6"/>
  <c r="K228" i="6" s="1"/>
  <c r="K227" i="6"/>
  <c r="J227" i="6"/>
  <c r="J226" i="6"/>
  <c r="K226" i="6" s="1"/>
  <c r="K225" i="6"/>
  <c r="J225" i="6"/>
  <c r="J224" i="6"/>
  <c r="K224" i="6" s="1"/>
  <c r="J223" i="6"/>
  <c r="K223" i="6" s="1"/>
  <c r="J222" i="6"/>
  <c r="K222" i="6" s="1"/>
  <c r="K221" i="6"/>
  <c r="J221" i="6"/>
  <c r="J220" i="6"/>
  <c r="K220" i="6" s="1"/>
  <c r="K219" i="6"/>
  <c r="J219" i="6"/>
  <c r="K218" i="6"/>
  <c r="J218" i="6"/>
  <c r="J217" i="6"/>
  <c r="K217" i="6" s="1"/>
  <c r="J216" i="6"/>
  <c r="K216" i="6" s="1"/>
  <c r="J215" i="6"/>
  <c r="K215" i="6" s="1"/>
  <c r="J214" i="6"/>
  <c r="K214" i="6" s="1"/>
  <c r="J213" i="6"/>
  <c r="K213" i="6" s="1"/>
  <c r="J212" i="6"/>
  <c r="K212" i="6" s="1"/>
  <c r="K211" i="6"/>
  <c r="J211" i="6"/>
  <c r="K210" i="6"/>
  <c r="J210" i="6"/>
  <c r="K209" i="6"/>
  <c r="J209" i="6"/>
  <c r="J208" i="6"/>
  <c r="K208" i="6" s="1"/>
  <c r="J207" i="6"/>
  <c r="K207" i="6" s="1"/>
  <c r="J206" i="6"/>
  <c r="K206" i="6" s="1"/>
  <c r="J205" i="6"/>
  <c r="K205" i="6" s="1"/>
  <c r="J204" i="6"/>
  <c r="K204" i="6" s="1"/>
  <c r="J203" i="6"/>
  <c r="K203" i="6" s="1"/>
  <c r="K202" i="6"/>
  <c r="J202" i="6"/>
  <c r="K201" i="6"/>
  <c r="J201" i="6"/>
  <c r="J200" i="6"/>
  <c r="K200" i="6" s="1"/>
  <c r="J199" i="6"/>
  <c r="K199" i="6" s="1"/>
  <c r="K198" i="6"/>
  <c r="J198" i="6"/>
  <c r="J197" i="6"/>
  <c r="K197" i="6" s="1"/>
  <c r="J196" i="6"/>
  <c r="K196" i="6" s="1"/>
  <c r="K195" i="6"/>
  <c r="J195" i="6"/>
  <c r="J194" i="6"/>
  <c r="K194" i="6" s="1"/>
  <c r="K193" i="6"/>
  <c r="J193" i="6"/>
  <c r="J192" i="6"/>
  <c r="K192" i="6" s="1"/>
  <c r="J191" i="6"/>
  <c r="K191" i="6" s="1"/>
  <c r="J190" i="6"/>
  <c r="K190" i="6" s="1"/>
  <c r="J189" i="6"/>
  <c r="K189" i="6" s="1"/>
  <c r="J188" i="6"/>
  <c r="K188" i="6" s="1"/>
  <c r="K187" i="6"/>
  <c r="J187" i="6"/>
  <c r="K186" i="6"/>
  <c r="J186" i="6"/>
  <c r="J185" i="6"/>
  <c r="K185" i="6" s="1"/>
  <c r="J184" i="6"/>
  <c r="K184" i="6" s="1"/>
  <c r="J183" i="6"/>
  <c r="K183" i="6" s="1"/>
  <c r="J182" i="6"/>
  <c r="K182" i="6" s="1"/>
  <c r="J181" i="6"/>
  <c r="K181" i="6" s="1"/>
  <c r="J180" i="6"/>
  <c r="K180" i="6" s="1"/>
  <c r="K179" i="6"/>
  <c r="J179" i="6"/>
  <c r="K178" i="6"/>
  <c r="J178" i="6"/>
  <c r="K177" i="6"/>
  <c r="J177" i="6"/>
  <c r="J176" i="6"/>
  <c r="K176" i="6" s="1"/>
  <c r="K175" i="6"/>
  <c r="J175" i="6"/>
  <c r="J174" i="6"/>
  <c r="K174" i="6" s="1"/>
  <c r="J173" i="6"/>
  <c r="K173" i="6" s="1"/>
  <c r="J172" i="6"/>
  <c r="K172" i="6" s="1"/>
  <c r="J171" i="6"/>
  <c r="K171" i="6" s="1"/>
  <c r="K170" i="6"/>
  <c r="J170" i="6"/>
  <c r="K169" i="6"/>
  <c r="J169" i="6"/>
  <c r="J168" i="6"/>
  <c r="K168" i="6" s="1"/>
  <c r="J167" i="6"/>
  <c r="K167" i="6" s="1"/>
  <c r="J166" i="6"/>
  <c r="K166" i="6" s="1"/>
  <c r="J165" i="6"/>
  <c r="K165" i="6" s="1"/>
  <c r="J164" i="6"/>
  <c r="K164" i="6" s="1"/>
  <c r="K163" i="6"/>
  <c r="J163" i="6"/>
  <c r="J162" i="6"/>
  <c r="K162" i="6" s="1"/>
  <c r="K161" i="6"/>
  <c r="J161" i="6"/>
  <c r="J160" i="6"/>
  <c r="K160" i="6" s="1"/>
  <c r="J159" i="6"/>
  <c r="K159" i="6" s="1"/>
  <c r="J158" i="6"/>
  <c r="K158" i="6" s="1"/>
  <c r="K157" i="6"/>
  <c r="J157" i="6"/>
  <c r="J156" i="6"/>
  <c r="K156" i="6" s="1"/>
  <c r="K155" i="6"/>
  <c r="J155" i="6"/>
  <c r="K154" i="6"/>
  <c r="J154" i="6"/>
  <c r="J153" i="6"/>
  <c r="K153" i="6" s="1"/>
  <c r="J152" i="6"/>
  <c r="K152" i="6" s="1"/>
  <c r="J151" i="6"/>
  <c r="K151" i="6" s="1"/>
  <c r="J150" i="6"/>
  <c r="K150" i="6" s="1"/>
  <c r="J149" i="6"/>
  <c r="K149" i="6" s="1"/>
  <c r="J148" i="6"/>
  <c r="K148" i="6" s="1"/>
  <c r="K147" i="6"/>
  <c r="J147" i="6"/>
  <c r="K146" i="6"/>
  <c r="J146" i="6"/>
  <c r="K145" i="6"/>
  <c r="J145" i="6"/>
  <c r="J144" i="6"/>
  <c r="K144" i="6" s="1"/>
  <c r="J143" i="6"/>
  <c r="K143" i="6" s="1"/>
  <c r="J142" i="6"/>
  <c r="K142" i="6" s="1"/>
  <c r="J141" i="6"/>
  <c r="K141" i="6" s="1"/>
  <c r="J140" i="6"/>
  <c r="K140" i="6" s="1"/>
  <c r="J139" i="6"/>
  <c r="K139" i="6" s="1"/>
  <c r="K138" i="6"/>
  <c r="J138" i="6"/>
  <c r="K137" i="6"/>
  <c r="J137" i="6"/>
  <c r="J136" i="6"/>
  <c r="K136" i="6" s="1"/>
  <c r="J135" i="6"/>
  <c r="K135" i="6" s="1"/>
  <c r="K134" i="6"/>
  <c r="J134" i="6"/>
  <c r="J133" i="6"/>
  <c r="K133" i="6" s="1"/>
  <c r="J132" i="6"/>
  <c r="K132" i="6" s="1"/>
  <c r="K131" i="6"/>
  <c r="J131" i="6"/>
  <c r="J130" i="6"/>
  <c r="K130" i="6" s="1"/>
  <c r="K129" i="6"/>
  <c r="J129" i="6"/>
  <c r="J128" i="6"/>
  <c r="K128" i="6" s="1"/>
  <c r="J127" i="6"/>
  <c r="K127" i="6" s="1"/>
  <c r="J126" i="6"/>
  <c r="K126" i="6" s="1"/>
  <c r="J125" i="6"/>
  <c r="K125" i="6" s="1"/>
  <c r="J124" i="6"/>
  <c r="K124" i="6" s="1"/>
  <c r="J123" i="6"/>
  <c r="K123" i="6" s="1"/>
  <c r="J122" i="6"/>
  <c r="K122" i="6" s="1"/>
  <c r="J121" i="6"/>
  <c r="K121" i="6" s="1"/>
  <c r="J120" i="6"/>
  <c r="K120" i="6" s="1"/>
  <c r="J119" i="6"/>
  <c r="K119" i="6" s="1"/>
  <c r="J118" i="6"/>
  <c r="K118" i="6" s="1"/>
  <c r="K117" i="6"/>
  <c r="J117" i="6"/>
  <c r="J116" i="6"/>
  <c r="K116" i="6" s="1"/>
  <c r="J115" i="6"/>
  <c r="K115" i="6" s="1"/>
  <c r="J114" i="6"/>
  <c r="K114" i="6" s="1"/>
  <c r="J113" i="6"/>
  <c r="K113" i="6" s="1"/>
  <c r="J112" i="6"/>
  <c r="K112" i="6" s="1"/>
  <c r="J111" i="6"/>
  <c r="K111" i="6" s="1"/>
  <c r="J110" i="6"/>
  <c r="K110" i="6" s="1"/>
  <c r="K109" i="6"/>
  <c r="J109" i="6"/>
  <c r="J108" i="6"/>
  <c r="K108" i="6" s="1"/>
  <c r="J107" i="6"/>
  <c r="K107" i="6" s="1"/>
  <c r="J106" i="6"/>
  <c r="K106" i="6" s="1"/>
  <c r="J105" i="6"/>
  <c r="K105" i="6" s="1"/>
  <c r="J104" i="6"/>
  <c r="K104" i="6" s="1"/>
  <c r="J103" i="6"/>
  <c r="K103" i="6" s="1"/>
  <c r="J102" i="6"/>
  <c r="K102" i="6" s="1"/>
  <c r="K101" i="6"/>
  <c r="J101" i="6"/>
  <c r="J100" i="6"/>
  <c r="K100" i="6" s="1"/>
  <c r="J99" i="6"/>
  <c r="K99" i="6" s="1"/>
  <c r="J98" i="6"/>
  <c r="K98" i="6" s="1"/>
  <c r="J97" i="6"/>
  <c r="K97" i="6" s="1"/>
  <c r="J96" i="6"/>
  <c r="K96" i="6" s="1"/>
  <c r="J95" i="6"/>
  <c r="K95" i="6" s="1"/>
  <c r="J94" i="6"/>
  <c r="K94" i="6" s="1"/>
  <c r="J93" i="6"/>
  <c r="K93" i="6" s="1"/>
  <c r="J92" i="6"/>
  <c r="K92" i="6" s="1"/>
  <c r="J91" i="6"/>
  <c r="K91" i="6" s="1"/>
  <c r="J90" i="6"/>
  <c r="K90" i="6" s="1"/>
  <c r="J89" i="6"/>
  <c r="K89" i="6" s="1"/>
  <c r="J88" i="6"/>
  <c r="K88" i="6" s="1"/>
  <c r="J87" i="6"/>
  <c r="K87" i="6" s="1"/>
  <c r="J86" i="6"/>
  <c r="K86" i="6" s="1"/>
  <c r="K85" i="6"/>
  <c r="J85" i="6"/>
  <c r="J84" i="6"/>
  <c r="K84" i="6" s="1"/>
  <c r="J83" i="6"/>
  <c r="K83" i="6" s="1"/>
  <c r="J82" i="6"/>
  <c r="K82" i="6" s="1"/>
  <c r="J81" i="6"/>
  <c r="K81" i="6" s="1"/>
  <c r="J80" i="6"/>
  <c r="K80" i="6" s="1"/>
  <c r="J79" i="6"/>
  <c r="K79" i="6" s="1"/>
  <c r="J78" i="6"/>
  <c r="K78" i="6" s="1"/>
  <c r="K77" i="6"/>
  <c r="J77" i="6"/>
  <c r="J76" i="6"/>
  <c r="K76" i="6" s="1"/>
  <c r="J75" i="6"/>
  <c r="K75" i="6" s="1"/>
  <c r="J74" i="6"/>
  <c r="K74" i="6" s="1"/>
  <c r="J73" i="6"/>
  <c r="K73" i="6" s="1"/>
  <c r="J72" i="6"/>
  <c r="K72" i="6" s="1"/>
  <c r="J71" i="6"/>
  <c r="K71" i="6" s="1"/>
  <c r="J70" i="6"/>
  <c r="K70" i="6" s="1"/>
  <c r="K69" i="6"/>
  <c r="J69" i="6"/>
  <c r="J68" i="6"/>
  <c r="K68" i="6" s="1"/>
  <c r="J67" i="6"/>
  <c r="K67" i="6" s="1"/>
  <c r="J66" i="6"/>
  <c r="K66" i="6" s="1"/>
  <c r="J65" i="6"/>
  <c r="K65" i="6" s="1"/>
  <c r="J64" i="6"/>
  <c r="K64" i="6" s="1"/>
  <c r="J63" i="6"/>
  <c r="K63" i="6" s="1"/>
  <c r="J62" i="6"/>
  <c r="K62" i="6" s="1"/>
  <c r="J61" i="6"/>
  <c r="K61" i="6" s="1"/>
  <c r="J60" i="6"/>
  <c r="K60" i="6" s="1"/>
  <c r="J59" i="6"/>
  <c r="K59" i="6" s="1"/>
  <c r="J58" i="6"/>
  <c r="K58" i="6" s="1"/>
  <c r="J57" i="6"/>
  <c r="K57" i="6" s="1"/>
  <c r="J56" i="6"/>
  <c r="K56" i="6" s="1"/>
  <c r="J55" i="6"/>
  <c r="K55" i="6" s="1"/>
  <c r="J54" i="6"/>
  <c r="K54" i="6" s="1"/>
  <c r="K53" i="6"/>
  <c r="J53" i="6"/>
  <c r="J52" i="6"/>
  <c r="K52" i="6" s="1"/>
  <c r="J51" i="6"/>
  <c r="K51" i="6" s="1"/>
  <c r="J50" i="6"/>
  <c r="K50" i="6" s="1"/>
  <c r="J49" i="6"/>
  <c r="K49" i="6" s="1"/>
  <c r="J48" i="6"/>
  <c r="K48" i="6" s="1"/>
  <c r="J47" i="6"/>
  <c r="K47" i="6" s="1"/>
  <c r="J46" i="6"/>
  <c r="K46" i="6" s="1"/>
  <c r="K45" i="6"/>
  <c r="J45" i="6"/>
  <c r="J44" i="6"/>
  <c r="K44" i="6" s="1"/>
  <c r="J43" i="6"/>
  <c r="K43" i="6" s="1"/>
  <c r="J42" i="6"/>
  <c r="K42" i="6" s="1"/>
  <c r="J41" i="6"/>
  <c r="K41" i="6" s="1"/>
  <c r="J40" i="6"/>
  <c r="K40" i="6" s="1"/>
  <c r="J39" i="6"/>
  <c r="K39" i="6" s="1"/>
  <c r="J38" i="6"/>
  <c r="K38" i="6" s="1"/>
  <c r="K37" i="6"/>
  <c r="J37" i="6"/>
  <c r="J36" i="6"/>
  <c r="K36" i="6" s="1"/>
  <c r="J35" i="6"/>
  <c r="K35" i="6" s="1"/>
  <c r="J34" i="6"/>
  <c r="K34" i="6" s="1"/>
  <c r="K33" i="6"/>
  <c r="J33" i="6"/>
  <c r="J32" i="6"/>
  <c r="K32" i="6" s="1"/>
  <c r="J31" i="6"/>
  <c r="K31" i="6" s="1"/>
  <c r="J30" i="6"/>
  <c r="K30" i="6" s="1"/>
  <c r="K29" i="6"/>
  <c r="J29" i="6"/>
  <c r="J28" i="6"/>
  <c r="K28" i="6" s="1"/>
  <c r="J27" i="6"/>
  <c r="K27" i="6" s="1"/>
  <c r="J26" i="6"/>
  <c r="K26" i="6" s="1"/>
  <c r="J25" i="6"/>
  <c r="K25" i="6" s="1"/>
  <c r="J24" i="6"/>
  <c r="K24" i="6" s="1"/>
  <c r="J23" i="6"/>
  <c r="K23" i="6" s="1"/>
  <c r="J22" i="6"/>
  <c r="K22" i="6" s="1"/>
  <c r="K21" i="6"/>
  <c r="J21" i="6"/>
  <c r="J20" i="6"/>
  <c r="K20" i="6" s="1"/>
  <c r="J19" i="6"/>
  <c r="K19" i="6" s="1"/>
  <c r="J18" i="6"/>
  <c r="K18" i="6" s="1"/>
  <c r="K17" i="6"/>
  <c r="J17" i="6"/>
  <c r="J16" i="6"/>
  <c r="K16" i="6" s="1"/>
  <c r="J15" i="6"/>
  <c r="K15" i="6" s="1"/>
  <c r="J14" i="6"/>
  <c r="K14" i="6" s="1"/>
  <c r="K13" i="6"/>
  <c r="J13" i="6"/>
  <c r="J12" i="6"/>
  <c r="K12" i="6" s="1"/>
  <c r="J11" i="6"/>
  <c r="K11" i="6" s="1"/>
  <c r="J10" i="6"/>
  <c r="K10" i="6" s="1"/>
  <c r="J9" i="6"/>
  <c r="K9" i="6" s="1"/>
  <c r="E7" i="13" l="1"/>
  <c r="F6" i="13"/>
  <c r="F6" i="12"/>
  <c r="E7" i="12"/>
  <c r="E8" i="11"/>
  <c r="F7" i="11"/>
  <c r="E10" i="10"/>
  <c r="F9" i="10"/>
  <c r="E13" i="9"/>
  <c r="G4" i="8"/>
  <c r="F5" i="8"/>
  <c r="J289" i="7"/>
  <c r="K289" i="7" s="1"/>
  <c r="B108" i="7"/>
  <c r="J270" i="7"/>
  <c r="K270" i="7" s="1"/>
  <c r="C109" i="7"/>
  <c r="G109" i="7" s="1"/>
  <c r="C363" i="7"/>
  <c r="C364" i="7" s="1"/>
  <c r="J290" i="7"/>
  <c r="K290" i="7" s="1"/>
  <c r="C342" i="7"/>
  <c r="B342" i="7" s="1"/>
  <c r="F129" i="7"/>
  <c r="J129" i="7" s="1"/>
  <c r="K129" i="7" s="1"/>
  <c r="B129" i="7"/>
  <c r="J271" i="7"/>
  <c r="K271" i="7" s="1"/>
  <c r="J233" i="7"/>
  <c r="K233" i="7" s="1"/>
  <c r="J371" i="7"/>
  <c r="K371" i="7" s="1"/>
  <c r="J351" i="7"/>
  <c r="K351" i="7" s="1"/>
  <c r="J296" i="7"/>
  <c r="K296" i="7" s="1"/>
  <c r="G362" i="7"/>
  <c r="J362" i="7" s="1"/>
  <c r="K362" i="7" s="1"/>
  <c r="J302" i="7"/>
  <c r="K302" i="7" s="1"/>
  <c r="B362" i="7"/>
  <c r="C312" i="7"/>
  <c r="C313" i="7" s="1"/>
  <c r="J311" i="7"/>
  <c r="K311" i="7" s="1"/>
  <c r="C240" i="7"/>
  <c r="C241" i="7" s="1"/>
  <c r="G239" i="7"/>
  <c r="F239" i="7"/>
  <c r="J101" i="7"/>
  <c r="K101" i="7" s="1"/>
  <c r="G341" i="7"/>
  <c r="J341" i="7" s="1"/>
  <c r="K341" i="7" s="1"/>
  <c r="B115" i="7"/>
  <c r="G115" i="7"/>
  <c r="J147" i="7"/>
  <c r="K147" i="7" s="1"/>
  <c r="F116" i="7"/>
  <c r="J102" i="7"/>
  <c r="K102" i="7" s="1"/>
  <c r="J199" i="7"/>
  <c r="K199" i="7" s="1"/>
  <c r="J120" i="7"/>
  <c r="K120" i="7" s="1"/>
  <c r="B116" i="7"/>
  <c r="J231" i="7"/>
  <c r="K231" i="7" s="1"/>
  <c r="G116" i="7"/>
  <c r="F117" i="7"/>
  <c r="J330" i="7"/>
  <c r="K330" i="7" s="1"/>
  <c r="B117" i="7"/>
  <c r="G117" i="7"/>
  <c r="J205" i="7"/>
  <c r="K205" i="7" s="1"/>
  <c r="J260" i="7"/>
  <c r="K260" i="7" s="1"/>
  <c r="J322" i="7"/>
  <c r="K322" i="7" s="1"/>
  <c r="F297" i="7"/>
  <c r="B297" i="7"/>
  <c r="C298" i="7"/>
  <c r="G297" i="7"/>
  <c r="B324" i="7"/>
  <c r="F324" i="7"/>
  <c r="C325" i="7"/>
  <c r="G324" i="7"/>
  <c r="J359" i="7"/>
  <c r="K359" i="7" s="1"/>
  <c r="F363" i="7"/>
  <c r="B363" i="7"/>
  <c r="B352" i="7"/>
  <c r="F352" i="7"/>
  <c r="C353" i="7"/>
  <c r="G352" i="7"/>
  <c r="C332" i="7"/>
  <c r="G331" i="7"/>
  <c r="F331" i="7"/>
  <c r="B331" i="7"/>
  <c r="B303" i="7"/>
  <c r="C304" i="7"/>
  <c r="G303" i="7"/>
  <c r="F303" i="7"/>
  <c r="C285" i="7"/>
  <c r="B284" i="7"/>
  <c r="G284" i="7"/>
  <c r="F284" i="7"/>
  <c r="B291" i="7"/>
  <c r="F291" i="7"/>
  <c r="C292" i="7"/>
  <c r="G291" i="7"/>
  <c r="C273" i="7"/>
  <c r="G272" i="7"/>
  <c r="F272" i="7"/>
  <c r="B272" i="7"/>
  <c r="B200" i="7"/>
  <c r="F200" i="7"/>
  <c r="C201" i="7"/>
  <c r="G200" i="7"/>
  <c r="F206" i="7"/>
  <c r="B206" i="7"/>
  <c r="G206" i="7"/>
  <c r="C207" i="7"/>
  <c r="J250" i="7"/>
  <c r="K250" i="7" s="1"/>
  <c r="J198" i="7"/>
  <c r="K198" i="7" s="1"/>
  <c r="B193" i="7"/>
  <c r="G193" i="7"/>
  <c r="F193" i="7"/>
  <c r="C194" i="7"/>
  <c r="B261" i="7"/>
  <c r="F261" i="7"/>
  <c r="C262" i="7"/>
  <c r="G261" i="7"/>
  <c r="G240" i="7"/>
  <c r="B212" i="7"/>
  <c r="C213" i="7"/>
  <c r="G212" i="7"/>
  <c r="F212" i="7"/>
  <c r="J268" i="7"/>
  <c r="K268" i="7" s="1"/>
  <c r="C252" i="7"/>
  <c r="G251" i="7"/>
  <c r="F251" i="7"/>
  <c r="B251" i="7"/>
  <c r="C221" i="7"/>
  <c r="G220" i="7"/>
  <c r="F220" i="7"/>
  <c r="B220" i="7"/>
  <c r="C235" i="7"/>
  <c r="G234" i="7"/>
  <c r="F234" i="7"/>
  <c r="B234" i="7"/>
  <c r="J280" i="7"/>
  <c r="K280" i="7" s="1"/>
  <c r="J211" i="7"/>
  <c r="K211" i="7" s="1"/>
  <c r="J108" i="7"/>
  <c r="K108" i="7" s="1"/>
  <c r="F115" i="7"/>
  <c r="J115" i="7" s="1"/>
  <c r="K115" i="7" s="1"/>
  <c r="F148" i="7"/>
  <c r="C149" i="7"/>
  <c r="G148" i="7"/>
  <c r="B148" i="7"/>
  <c r="G118" i="7"/>
  <c r="C119" i="7"/>
  <c r="F118" i="7"/>
  <c r="B118" i="7"/>
  <c r="J179" i="7"/>
  <c r="K179" i="7" s="1"/>
  <c r="B142" i="7"/>
  <c r="G142" i="7"/>
  <c r="C143" i="7"/>
  <c r="F142" i="7"/>
  <c r="G180" i="7"/>
  <c r="C181" i="7"/>
  <c r="F180" i="7"/>
  <c r="B180" i="7"/>
  <c r="G104" i="7"/>
  <c r="F104" i="7"/>
  <c r="B104" i="7"/>
  <c r="J168" i="7"/>
  <c r="K168" i="7" s="1"/>
  <c r="J159" i="7"/>
  <c r="K159" i="7" s="1"/>
  <c r="C110" i="7"/>
  <c r="F109" i="7"/>
  <c r="J103" i="7"/>
  <c r="K103" i="7" s="1"/>
  <c r="G170" i="7"/>
  <c r="C171" i="7"/>
  <c r="F170" i="7"/>
  <c r="B170" i="7"/>
  <c r="B130" i="7"/>
  <c r="G130" i="7"/>
  <c r="F130" i="7"/>
  <c r="C131" i="7"/>
  <c r="G121" i="7"/>
  <c r="F121" i="7"/>
  <c r="C122" i="7"/>
  <c r="B121" i="7"/>
  <c r="G160" i="7"/>
  <c r="C161" i="7"/>
  <c r="F160" i="7"/>
  <c r="B160" i="7"/>
  <c r="L5" i="6"/>
  <c r="I537" i="7"/>
  <c r="H537" i="7"/>
  <c r="I535" i="7"/>
  <c r="H535" i="7"/>
  <c r="I534" i="7"/>
  <c r="H534" i="7"/>
  <c r="I533" i="7"/>
  <c r="H533" i="7"/>
  <c r="I532" i="7"/>
  <c r="H532" i="7"/>
  <c r="I531" i="7"/>
  <c r="H531" i="7"/>
  <c r="I530" i="7"/>
  <c r="H530" i="7"/>
  <c r="I529" i="7"/>
  <c r="H529" i="7"/>
  <c r="I528" i="7"/>
  <c r="H528" i="7"/>
  <c r="I527" i="7"/>
  <c r="H527" i="7"/>
  <c r="I526" i="7"/>
  <c r="H526" i="7"/>
  <c r="I525" i="7"/>
  <c r="H525" i="7"/>
  <c r="I524" i="7"/>
  <c r="H524" i="7"/>
  <c r="I523" i="7"/>
  <c r="H523" i="7"/>
  <c r="I522" i="7"/>
  <c r="H522" i="7"/>
  <c r="I521" i="7"/>
  <c r="H521" i="7"/>
  <c r="I520" i="7"/>
  <c r="H520" i="7"/>
  <c r="I519" i="7"/>
  <c r="H519" i="7"/>
  <c r="I518" i="7"/>
  <c r="H518" i="7"/>
  <c r="I517" i="7"/>
  <c r="H517" i="7"/>
  <c r="I516" i="7"/>
  <c r="H516" i="7"/>
  <c r="I515" i="7"/>
  <c r="H515" i="7"/>
  <c r="I514" i="7"/>
  <c r="H514" i="7"/>
  <c r="I513" i="7"/>
  <c r="H513" i="7"/>
  <c r="I512" i="7"/>
  <c r="H512" i="7"/>
  <c r="I511" i="7"/>
  <c r="H511" i="7"/>
  <c r="I510" i="7"/>
  <c r="H510" i="7"/>
  <c r="I509" i="7"/>
  <c r="H509" i="7"/>
  <c r="I508" i="7"/>
  <c r="H508" i="7"/>
  <c r="I507" i="7"/>
  <c r="H507" i="7"/>
  <c r="I506" i="7"/>
  <c r="H506" i="7"/>
  <c r="I505" i="7"/>
  <c r="H505" i="7"/>
  <c r="I504" i="7"/>
  <c r="H504" i="7"/>
  <c r="I503" i="7"/>
  <c r="H503" i="7"/>
  <c r="I502" i="7"/>
  <c r="H502" i="7"/>
  <c r="I501" i="7"/>
  <c r="H501" i="7"/>
  <c r="I499" i="7"/>
  <c r="H499" i="7"/>
  <c r="I498" i="7"/>
  <c r="H498" i="7"/>
  <c r="I497" i="7"/>
  <c r="H497" i="7"/>
  <c r="I496" i="7"/>
  <c r="H496" i="7"/>
  <c r="I495" i="7"/>
  <c r="H495" i="7"/>
  <c r="I494" i="7"/>
  <c r="H494" i="7"/>
  <c r="I493" i="7"/>
  <c r="H493" i="7"/>
  <c r="I492" i="7"/>
  <c r="H492" i="7"/>
  <c r="I491" i="7"/>
  <c r="H491" i="7"/>
  <c r="I490" i="7"/>
  <c r="H490" i="7"/>
  <c r="I489" i="7"/>
  <c r="H489" i="7"/>
  <c r="I488" i="7"/>
  <c r="H488" i="7"/>
  <c r="I487" i="7"/>
  <c r="H487" i="7"/>
  <c r="I486" i="7"/>
  <c r="H486" i="7"/>
  <c r="I485" i="7"/>
  <c r="H485" i="7"/>
  <c r="I484" i="7"/>
  <c r="H484" i="7"/>
  <c r="I483" i="7"/>
  <c r="H483" i="7"/>
  <c r="I482" i="7"/>
  <c r="H482" i="7"/>
  <c r="I481" i="7"/>
  <c r="H481" i="7"/>
  <c r="I480" i="7"/>
  <c r="H480" i="7"/>
  <c r="I479" i="7"/>
  <c r="H479" i="7"/>
  <c r="I477" i="7"/>
  <c r="H477" i="7"/>
  <c r="I476" i="7"/>
  <c r="H476" i="7"/>
  <c r="I475" i="7"/>
  <c r="H475" i="7"/>
  <c r="I474" i="7"/>
  <c r="H474" i="7"/>
  <c r="I473" i="7"/>
  <c r="H473" i="7"/>
  <c r="I472" i="7"/>
  <c r="H472" i="7"/>
  <c r="I471" i="7"/>
  <c r="H471" i="7"/>
  <c r="I470" i="7"/>
  <c r="H470" i="7"/>
  <c r="I469" i="7"/>
  <c r="H469" i="7"/>
  <c r="I468" i="7"/>
  <c r="H468" i="7"/>
  <c r="I467" i="7"/>
  <c r="H467" i="7"/>
  <c r="I466" i="7"/>
  <c r="H466" i="7"/>
  <c r="I465" i="7"/>
  <c r="H465" i="7"/>
  <c r="I464" i="7"/>
  <c r="H464" i="7"/>
  <c r="I463" i="7"/>
  <c r="H463" i="7"/>
  <c r="I462" i="7"/>
  <c r="H462" i="7"/>
  <c r="I461" i="7"/>
  <c r="H461" i="7"/>
  <c r="I460" i="7"/>
  <c r="H460" i="7"/>
  <c r="I459" i="7"/>
  <c r="H459" i="7"/>
  <c r="I458" i="7"/>
  <c r="H458" i="7"/>
  <c r="I457" i="7"/>
  <c r="H457" i="7"/>
  <c r="I456" i="7"/>
  <c r="H456" i="7"/>
  <c r="I455" i="7"/>
  <c r="H455" i="7"/>
  <c r="I454" i="7"/>
  <c r="H454" i="7"/>
  <c r="I453" i="7"/>
  <c r="H453" i="7"/>
  <c r="I452" i="7"/>
  <c r="H452" i="7"/>
  <c r="I451" i="7"/>
  <c r="H451" i="7"/>
  <c r="I450" i="7"/>
  <c r="H450" i="7"/>
  <c r="I449" i="7"/>
  <c r="H449" i="7"/>
  <c r="I448" i="7"/>
  <c r="H448" i="7"/>
  <c r="I447" i="7"/>
  <c r="H447" i="7"/>
  <c r="I446" i="7"/>
  <c r="H446" i="7"/>
  <c r="I445" i="7"/>
  <c r="H445" i="7"/>
  <c r="I444" i="7"/>
  <c r="H444" i="7"/>
  <c r="I443" i="7"/>
  <c r="H443" i="7"/>
  <c r="I442" i="7"/>
  <c r="H442" i="7"/>
  <c r="I440" i="7"/>
  <c r="H440" i="7"/>
  <c r="I439" i="7"/>
  <c r="H439" i="7"/>
  <c r="I438" i="7"/>
  <c r="H438" i="7"/>
  <c r="I437" i="7"/>
  <c r="H437" i="7"/>
  <c r="I436" i="7"/>
  <c r="H436" i="7"/>
  <c r="I435" i="7"/>
  <c r="H435" i="7"/>
  <c r="I434" i="7"/>
  <c r="H434" i="7"/>
  <c r="I433" i="7"/>
  <c r="H433" i="7"/>
  <c r="I432" i="7"/>
  <c r="H432" i="7"/>
  <c r="I431" i="7"/>
  <c r="H431" i="7"/>
  <c r="I430" i="7"/>
  <c r="H430" i="7"/>
  <c r="I429" i="7"/>
  <c r="H429" i="7"/>
  <c r="I428" i="7"/>
  <c r="H428" i="7"/>
  <c r="I427" i="7"/>
  <c r="H427" i="7"/>
  <c r="I425" i="7"/>
  <c r="H425" i="7"/>
  <c r="I424" i="7"/>
  <c r="H424" i="7"/>
  <c r="I423" i="7"/>
  <c r="H423" i="7"/>
  <c r="I422" i="7"/>
  <c r="H422" i="7"/>
  <c r="I421" i="7"/>
  <c r="H421" i="7"/>
  <c r="I420" i="7"/>
  <c r="H420" i="7"/>
  <c r="I419" i="7"/>
  <c r="H419" i="7"/>
  <c r="I418" i="7"/>
  <c r="H418" i="7"/>
  <c r="I417" i="7"/>
  <c r="H417" i="7"/>
  <c r="I415" i="7"/>
  <c r="H415" i="7"/>
  <c r="I414" i="7"/>
  <c r="H414" i="7"/>
  <c r="I413" i="7"/>
  <c r="H413" i="7"/>
  <c r="I412" i="7"/>
  <c r="H412" i="7"/>
  <c r="I411" i="7"/>
  <c r="H411" i="7"/>
  <c r="I410" i="7"/>
  <c r="H410" i="7"/>
  <c r="I409" i="7"/>
  <c r="H409" i="7"/>
  <c r="I408" i="7"/>
  <c r="H408" i="7"/>
  <c r="I407" i="7"/>
  <c r="H407" i="7"/>
  <c r="I406" i="7"/>
  <c r="H406" i="7"/>
  <c r="I405" i="7"/>
  <c r="H405" i="7"/>
  <c r="I404" i="7"/>
  <c r="H404" i="7"/>
  <c r="I403" i="7"/>
  <c r="H403" i="7"/>
  <c r="I402" i="7"/>
  <c r="H402" i="7"/>
  <c r="I401" i="7"/>
  <c r="H401" i="7"/>
  <c r="I400" i="7"/>
  <c r="H400" i="7"/>
  <c r="I399" i="7"/>
  <c r="H399" i="7"/>
  <c r="I398" i="7"/>
  <c r="H398" i="7"/>
  <c r="I397" i="7"/>
  <c r="H397" i="7"/>
  <c r="I396" i="7"/>
  <c r="H396" i="7"/>
  <c r="I395" i="7"/>
  <c r="H395" i="7"/>
  <c r="I394" i="7"/>
  <c r="H394" i="7"/>
  <c r="I393" i="7"/>
  <c r="H393" i="7"/>
  <c r="I392" i="7"/>
  <c r="H392" i="7"/>
  <c r="I391" i="7"/>
  <c r="H391" i="7"/>
  <c r="I390" i="7"/>
  <c r="H390" i="7"/>
  <c r="I389" i="7"/>
  <c r="H389" i="7"/>
  <c r="I388" i="7"/>
  <c r="H388" i="7"/>
  <c r="I387" i="7"/>
  <c r="H387" i="7"/>
  <c r="I386" i="7"/>
  <c r="H386" i="7"/>
  <c r="I385" i="7"/>
  <c r="H385" i="7"/>
  <c r="I384" i="7"/>
  <c r="H384" i="7"/>
  <c r="I383" i="7"/>
  <c r="H383" i="7"/>
  <c r="I382" i="7"/>
  <c r="H382" i="7"/>
  <c r="I381" i="7"/>
  <c r="H381" i="7"/>
  <c r="I380" i="7"/>
  <c r="H380" i="7"/>
  <c r="I379" i="7"/>
  <c r="H379" i="7"/>
  <c r="I378" i="7"/>
  <c r="H378" i="7"/>
  <c r="I377" i="7"/>
  <c r="H377" i="7"/>
  <c r="I376" i="7"/>
  <c r="H376" i="7"/>
  <c r="I375" i="7"/>
  <c r="H375" i="7"/>
  <c r="I374" i="7"/>
  <c r="H374" i="7"/>
  <c r="I98" i="7"/>
  <c r="H98" i="7"/>
  <c r="I97" i="7"/>
  <c r="H97" i="7"/>
  <c r="I96" i="7"/>
  <c r="H96" i="7"/>
  <c r="I95" i="7"/>
  <c r="H95" i="7"/>
  <c r="I94" i="7"/>
  <c r="H94" i="7"/>
  <c r="I93" i="7"/>
  <c r="H93" i="7"/>
  <c r="I92" i="7"/>
  <c r="H92" i="7"/>
  <c r="I91" i="7"/>
  <c r="H91" i="7"/>
  <c r="I90" i="7"/>
  <c r="H90" i="7"/>
  <c r="I89" i="7"/>
  <c r="H89" i="7"/>
  <c r="I86" i="7"/>
  <c r="H86" i="7"/>
  <c r="I85" i="7"/>
  <c r="H85" i="7"/>
  <c r="I84" i="7"/>
  <c r="H84" i="7"/>
  <c r="I83" i="7"/>
  <c r="H83" i="7"/>
  <c r="I82" i="7"/>
  <c r="H82" i="7"/>
  <c r="I81" i="7"/>
  <c r="H81" i="7"/>
  <c r="I80" i="7"/>
  <c r="H80" i="7"/>
  <c r="I79" i="7"/>
  <c r="H79" i="7"/>
  <c r="I76" i="7"/>
  <c r="H76" i="7"/>
  <c r="I75" i="7"/>
  <c r="H75" i="7"/>
  <c r="I74" i="7"/>
  <c r="H74" i="7"/>
  <c r="I73" i="7"/>
  <c r="H73" i="7"/>
  <c r="I72" i="7"/>
  <c r="H72" i="7"/>
  <c r="I71" i="7"/>
  <c r="H71" i="7"/>
  <c r="I70" i="7"/>
  <c r="H70" i="7"/>
  <c r="I69" i="7"/>
  <c r="H69" i="7"/>
  <c r="I68" i="7"/>
  <c r="H68" i="7"/>
  <c r="I67" i="7"/>
  <c r="H67" i="7"/>
  <c r="I66" i="7"/>
  <c r="H66" i="7"/>
  <c r="I65" i="7"/>
  <c r="H65" i="7"/>
  <c r="I64" i="7"/>
  <c r="H64" i="7"/>
  <c r="I63" i="7"/>
  <c r="H63" i="7"/>
  <c r="I62" i="7"/>
  <c r="H62" i="7"/>
  <c r="I61" i="7"/>
  <c r="H61" i="7"/>
  <c r="I60" i="7"/>
  <c r="H60" i="7"/>
  <c r="I59" i="7"/>
  <c r="H59" i="7"/>
  <c r="I58" i="7"/>
  <c r="H58" i="7"/>
  <c r="I57" i="7"/>
  <c r="H57" i="7"/>
  <c r="I56" i="7"/>
  <c r="H56" i="7"/>
  <c r="I55" i="7"/>
  <c r="H55" i="7"/>
  <c r="I54" i="7"/>
  <c r="H54" i="7"/>
  <c r="I53" i="7"/>
  <c r="H53" i="7"/>
  <c r="I52" i="7"/>
  <c r="H52" i="7"/>
  <c r="I51" i="7"/>
  <c r="H51" i="7"/>
  <c r="I48" i="7"/>
  <c r="H48" i="7"/>
  <c r="I47" i="7"/>
  <c r="H47" i="7"/>
  <c r="I46" i="7"/>
  <c r="H46" i="7"/>
  <c r="I45" i="7"/>
  <c r="H45" i="7"/>
  <c r="I44" i="7"/>
  <c r="H44" i="7"/>
  <c r="I43" i="7"/>
  <c r="H43" i="7"/>
  <c r="I42" i="7"/>
  <c r="H42" i="7"/>
  <c r="I41" i="7"/>
  <c r="H41" i="7"/>
  <c r="I40" i="7"/>
  <c r="H40" i="7"/>
  <c r="I39" i="7"/>
  <c r="H39" i="7"/>
  <c r="I38" i="7"/>
  <c r="H38" i="7"/>
  <c r="I35" i="7"/>
  <c r="H35" i="7"/>
  <c r="I34" i="7"/>
  <c r="H34" i="7"/>
  <c r="I33" i="7"/>
  <c r="H33" i="7"/>
  <c r="I32" i="7"/>
  <c r="H32" i="7"/>
  <c r="I31" i="7"/>
  <c r="H31" i="7"/>
  <c r="I30" i="7"/>
  <c r="H30" i="7"/>
  <c r="I29" i="7"/>
  <c r="H29" i="7"/>
  <c r="I28" i="7"/>
  <c r="H28" i="7"/>
  <c r="I27" i="7"/>
  <c r="H27" i="7"/>
  <c r="I26" i="7"/>
  <c r="H26" i="7"/>
  <c r="I25" i="7"/>
  <c r="H25" i="7"/>
  <c r="I24" i="7"/>
  <c r="H24" i="7"/>
  <c r="I21" i="7"/>
  <c r="H21" i="7"/>
  <c r="I20" i="7"/>
  <c r="H20" i="7"/>
  <c r="I19" i="7"/>
  <c r="H19" i="7"/>
  <c r="I18" i="7"/>
  <c r="H18" i="7"/>
  <c r="I17" i="7"/>
  <c r="H17" i="7"/>
  <c r="I14" i="7"/>
  <c r="H14" i="7"/>
  <c r="I13" i="7"/>
  <c r="H13" i="7"/>
  <c r="I12" i="7"/>
  <c r="H12" i="7"/>
  <c r="I11" i="7"/>
  <c r="H11" i="7"/>
  <c r="I10" i="7"/>
  <c r="H10" i="7"/>
  <c r="I9" i="7"/>
  <c r="H9" i="7"/>
  <c r="G9" i="7"/>
  <c r="F9" i="7"/>
  <c r="A526" i="7"/>
  <c r="A527" i="7" s="1"/>
  <c r="A528" i="7" s="1"/>
  <c r="A529" i="7" s="1"/>
  <c r="A530" i="7" s="1"/>
  <c r="A531" i="7" s="1"/>
  <c r="A532" i="7" s="1"/>
  <c r="A533" i="7" s="1"/>
  <c r="A534" i="7" s="1"/>
  <c r="A518" i="7"/>
  <c r="A519" i="7" s="1"/>
  <c r="A520" i="7" s="1"/>
  <c r="A521" i="7" s="1"/>
  <c r="A522" i="7" s="1"/>
  <c r="A523" i="7" s="1"/>
  <c r="A524" i="7" s="1"/>
  <c r="A502" i="7"/>
  <c r="A503" i="7" s="1"/>
  <c r="A504" i="7" s="1"/>
  <c r="A505" i="7" s="1"/>
  <c r="A506" i="7" s="1"/>
  <c r="A507" i="7" s="1"/>
  <c r="A508" i="7" s="1"/>
  <c r="A509" i="7" s="1"/>
  <c r="A510" i="7" s="1"/>
  <c r="A511" i="7" s="1"/>
  <c r="A512" i="7" s="1"/>
  <c r="A513" i="7" s="1"/>
  <c r="A514" i="7" s="1"/>
  <c r="A515" i="7" s="1"/>
  <c r="A516" i="7" s="1"/>
  <c r="A480" i="7"/>
  <c r="A481" i="7" s="1"/>
  <c r="A482" i="7" s="1"/>
  <c r="A483" i="7" s="1"/>
  <c r="A484" i="7" s="1"/>
  <c r="A485" i="7" s="1"/>
  <c r="A486" i="7" s="1"/>
  <c r="A487" i="7" s="1"/>
  <c r="A488" i="7" s="1"/>
  <c r="A489" i="7" s="1"/>
  <c r="A490" i="7" s="1"/>
  <c r="A491" i="7" s="1"/>
  <c r="A492" i="7" s="1"/>
  <c r="A493" i="7" s="1"/>
  <c r="A494" i="7" s="1"/>
  <c r="A495" i="7" s="1"/>
  <c r="A496" i="7" s="1"/>
  <c r="A497" i="7" s="1"/>
  <c r="A498" i="7" s="1"/>
  <c r="A443" i="7"/>
  <c r="A444" i="7" s="1"/>
  <c r="A445" i="7" s="1"/>
  <c r="A446" i="7" s="1"/>
  <c r="A447" i="7" s="1"/>
  <c r="A448" i="7" s="1"/>
  <c r="A449" i="7" s="1"/>
  <c r="A450" i="7" s="1"/>
  <c r="A451" i="7" s="1"/>
  <c r="A452" i="7" s="1"/>
  <c r="A453" i="7" s="1"/>
  <c r="A454" i="7" s="1"/>
  <c r="A455" i="7" s="1"/>
  <c r="A456" i="7" s="1"/>
  <c r="A457" i="7" s="1"/>
  <c r="A458" i="7" s="1"/>
  <c r="A459" i="7" s="1"/>
  <c r="A460" i="7" s="1"/>
  <c r="A461" i="7" s="1"/>
  <c r="A462" i="7" s="1"/>
  <c r="A463" i="7" s="1"/>
  <c r="A464" i="7" s="1"/>
  <c r="A465" i="7" s="1"/>
  <c r="A466" i="7" s="1"/>
  <c r="A467" i="7" s="1"/>
  <c r="A468" i="7" s="1"/>
  <c r="A469" i="7" s="1"/>
  <c r="A470" i="7" s="1"/>
  <c r="A471" i="7" s="1"/>
  <c r="A472" i="7" s="1"/>
  <c r="A473" i="7" s="1"/>
  <c r="A474" i="7" s="1"/>
  <c r="A475" i="7" s="1"/>
  <c r="A476" i="7" s="1"/>
  <c r="C537" i="7"/>
  <c r="G537" i="7" s="1"/>
  <c r="C535" i="7"/>
  <c r="C525" i="7"/>
  <c r="F525" i="7" s="1"/>
  <c r="C517" i="7"/>
  <c r="F517" i="7" s="1"/>
  <c r="C501" i="7"/>
  <c r="F501" i="7" s="1"/>
  <c r="C499" i="7"/>
  <c r="G499" i="7" s="1"/>
  <c r="C479" i="7"/>
  <c r="C480" i="7" s="1"/>
  <c r="F480" i="7" s="1"/>
  <c r="C477" i="7"/>
  <c r="C442" i="7"/>
  <c r="C443" i="7" s="1"/>
  <c r="C440" i="7"/>
  <c r="C427" i="7"/>
  <c r="C428" i="7" s="1"/>
  <c r="F428" i="7" s="1"/>
  <c r="C425" i="7"/>
  <c r="F425" i="7" s="1"/>
  <c r="C417" i="7"/>
  <c r="C418" i="7" s="1"/>
  <c r="C419" i="7" s="1"/>
  <c r="F419" i="7" s="1"/>
  <c r="C415" i="7"/>
  <c r="G415" i="7" s="1"/>
  <c r="C401" i="7"/>
  <c r="C402" i="7" s="1"/>
  <c r="F402" i="7" s="1"/>
  <c r="C391" i="7"/>
  <c r="C392" i="7" s="1"/>
  <c r="C380" i="7"/>
  <c r="C374" i="7"/>
  <c r="C100" i="7"/>
  <c r="C98" i="7"/>
  <c r="C88" i="7"/>
  <c r="C86" i="7"/>
  <c r="C78" i="7"/>
  <c r="C76" i="7"/>
  <c r="C67" i="7"/>
  <c r="C56" i="7"/>
  <c r="C57" i="7" s="1"/>
  <c r="C50" i="7"/>
  <c r="C48" i="7"/>
  <c r="C37" i="7"/>
  <c r="C35" i="7"/>
  <c r="C29" i="7"/>
  <c r="C30" i="7" s="1"/>
  <c r="C23" i="7"/>
  <c r="C21" i="7"/>
  <c r="C16" i="7"/>
  <c r="C14" i="7"/>
  <c r="C10" i="7"/>
  <c r="C11" i="7" s="1"/>
  <c r="B11" i="7" s="1"/>
  <c r="C9" i="7"/>
  <c r="F7" i="13" l="1"/>
  <c r="E8" i="13"/>
  <c r="E8" i="12"/>
  <c r="F7" i="12"/>
  <c r="E9" i="11"/>
  <c r="F8" i="11"/>
  <c r="F10" i="10"/>
  <c r="E11" i="10"/>
  <c r="E14" i="9"/>
  <c r="G5" i="8"/>
  <c r="F6" i="8"/>
  <c r="B109" i="7"/>
  <c r="C343" i="7"/>
  <c r="J331" i="7"/>
  <c r="K331" i="7" s="1"/>
  <c r="B240" i="7"/>
  <c r="F342" i="7"/>
  <c r="G342" i="7"/>
  <c r="G363" i="7"/>
  <c r="J363" i="7"/>
  <c r="K363" i="7" s="1"/>
  <c r="G391" i="7"/>
  <c r="J117" i="7"/>
  <c r="K117" i="7" s="1"/>
  <c r="J239" i="7"/>
  <c r="K239" i="7" s="1"/>
  <c r="J200" i="7"/>
  <c r="K200" i="7" s="1"/>
  <c r="F479" i="7"/>
  <c r="F418" i="7"/>
  <c r="F312" i="7"/>
  <c r="J352" i="7"/>
  <c r="K352" i="7" s="1"/>
  <c r="J130" i="7"/>
  <c r="K130" i="7" s="1"/>
  <c r="G312" i="7"/>
  <c r="G501" i="7"/>
  <c r="J501" i="7" s="1"/>
  <c r="K501" i="7" s="1"/>
  <c r="J142" i="7"/>
  <c r="K142" i="7" s="1"/>
  <c r="B312" i="7"/>
  <c r="J160" i="7"/>
  <c r="K160" i="7" s="1"/>
  <c r="G428" i="7"/>
  <c r="J428" i="7" s="1"/>
  <c r="K428" i="7" s="1"/>
  <c r="J148" i="7"/>
  <c r="K148" i="7" s="1"/>
  <c r="F240" i="7"/>
  <c r="J240" i="7" s="1"/>
  <c r="K240" i="7" s="1"/>
  <c r="J193" i="7"/>
  <c r="K193" i="7" s="1"/>
  <c r="J220" i="7"/>
  <c r="K220" i="7" s="1"/>
  <c r="J212" i="7"/>
  <c r="K212" i="7" s="1"/>
  <c r="J206" i="7"/>
  <c r="K206" i="7" s="1"/>
  <c r="F415" i="7"/>
  <c r="J415" i="7" s="1"/>
  <c r="K415" i="7" s="1"/>
  <c r="G418" i="7"/>
  <c r="G525" i="7"/>
  <c r="J525" i="7" s="1"/>
  <c r="K525" i="7" s="1"/>
  <c r="J116" i="7"/>
  <c r="K116" i="7" s="1"/>
  <c r="F401" i="7"/>
  <c r="F427" i="7"/>
  <c r="G479" i="7"/>
  <c r="G401" i="7"/>
  <c r="G419" i="7"/>
  <c r="J419" i="7" s="1"/>
  <c r="K419" i="7" s="1"/>
  <c r="G427" i="7"/>
  <c r="F499" i="7"/>
  <c r="J499" i="7" s="1"/>
  <c r="K499" i="7" s="1"/>
  <c r="J324" i="7"/>
  <c r="K324" i="7" s="1"/>
  <c r="F391" i="7"/>
  <c r="G417" i="7"/>
  <c r="J303" i="7"/>
  <c r="K303" i="7" s="1"/>
  <c r="C293" i="7"/>
  <c r="G292" i="7"/>
  <c r="F292" i="7"/>
  <c r="B292" i="7"/>
  <c r="J291" i="7"/>
  <c r="K291" i="7" s="1"/>
  <c r="C305" i="7"/>
  <c r="G304" i="7"/>
  <c r="B304" i="7"/>
  <c r="F304" i="7"/>
  <c r="B298" i="7"/>
  <c r="C299" i="7"/>
  <c r="G298" i="7"/>
  <c r="F298" i="7"/>
  <c r="C286" i="7"/>
  <c r="G285" i="7"/>
  <c r="F285" i="7"/>
  <c r="B285" i="7"/>
  <c r="B343" i="7"/>
  <c r="C344" i="7"/>
  <c r="F343" i="7"/>
  <c r="G343" i="7"/>
  <c r="J284" i="7"/>
  <c r="K284" i="7" s="1"/>
  <c r="B332" i="7"/>
  <c r="C333" i="7"/>
  <c r="G332" i="7"/>
  <c r="F332" i="7"/>
  <c r="B364" i="7"/>
  <c r="G364" i="7"/>
  <c r="F364" i="7"/>
  <c r="C365" i="7"/>
  <c r="C314" i="7"/>
  <c r="G313" i="7"/>
  <c r="F313" i="7"/>
  <c r="B313" i="7"/>
  <c r="J297" i="7"/>
  <c r="K297" i="7" s="1"/>
  <c r="C326" i="7"/>
  <c r="G325" i="7"/>
  <c r="F325" i="7"/>
  <c r="B325" i="7"/>
  <c r="C354" i="7"/>
  <c r="G353" i="7"/>
  <c r="F353" i="7"/>
  <c r="B353" i="7"/>
  <c r="C202" i="7"/>
  <c r="G201" i="7"/>
  <c r="B201" i="7"/>
  <c r="F201" i="7"/>
  <c r="B221" i="7"/>
  <c r="F221" i="7"/>
  <c r="G221" i="7"/>
  <c r="C222" i="7"/>
  <c r="C214" i="7"/>
  <c r="G213" i="7"/>
  <c r="B213" i="7"/>
  <c r="F213" i="7"/>
  <c r="C263" i="7"/>
  <c r="G262" i="7"/>
  <c r="F262" i="7"/>
  <c r="B262" i="7"/>
  <c r="J234" i="7"/>
  <c r="K234" i="7" s="1"/>
  <c r="J251" i="7"/>
  <c r="K251" i="7" s="1"/>
  <c r="J272" i="7"/>
  <c r="K272" i="7" s="1"/>
  <c r="B241" i="7"/>
  <c r="F241" i="7"/>
  <c r="C242" i="7"/>
  <c r="G241" i="7"/>
  <c r="B207" i="7"/>
  <c r="G207" i="7"/>
  <c r="F207" i="7"/>
  <c r="C208" i="7"/>
  <c r="B194" i="7"/>
  <c r="C195" i="7"/>
  <c r="G194" i="7"/>
  <c r="F194" i="7"/>
  <c r="F235" i="7"/>
  <c r="B235" i="7"/>
  <c r="G235" i="7"/>
  <c r="C236" i="7"/>
  <c r="B252" i="7"/>
  <c r="C253" i="7"/>
  <c r="G252" i="7"/>
  <c r="F252" i="7"/>
  <c r="B273" i="7"/>
  <c r="G273" i="7"/>
  <c r="F273" i="7"/>
  <c r="C274" i="7"/>
  <c r="J261" i="7"/>
  <c r="K261" i="7" s="1"/>
  <c r="J180" i="7"/>
  <c r="K180" i="7" s="1"/>
  <c r="J104" i="7"/>
  <c r="K104" i="7" s="1"/>
  <c r="G122" i="7"/>
  <c r="F122" i="7"/>
  <c r="C123" i="7"/>
  <c r="B122" i="7"/>
  <c r="J170" i="7"/>
  <c r="K170" i="7" s="1"/>
  <c r="B181" i="7"/>
  <c r="G181" i="7"/>
  <c r="C182" i="7"/>
  <c r="F181" i="7"/>
  <c r="J118" i="7"/>
  <c r="K118" i="7" s="1"/>
  <c r="J121" i="7"/>
  <c r="K121" i="7" s="1"/>
  <c r="C172" i="7"/>
  <c r="F171" i="7"/>
  <c r="B171" i="7"/>
  <c r="G171" i="7"/>
  <c r="G119" i="7"/>
  <c r="F119" i="7"/>
  <c r="B119" i="7"/>
  <c r="J109" i="7"/>
  <c r="K109" i="7" s="1"/>
  <c r="B131" i="7"/>
  <c r="G131" i="7"/>
  <c r="F131" i="7"/>
  <c r="C132" i="7"/>
  <c r="C144" i="7"/>
  <c r="F143" i="7"/>
  <c r="G143" i="7"/>
  <c r="B143" i="7"/>
  <c r="G161" i="7"/>
  <c r="C162" i="7"/>
  <c r="F161" i="7"/>
  <c r="B161" i="7"/>
  <c r="C111" i="7"/>
  <c r="F110" i="7"/>
  <c r="G110" i="7"/>
  <c r="B110" i="7"/>
  <c r="B149" i="7"/>
  <c r="C150" i="7"/>
  <c r="G149" i="7"/>
  <c r="F149" i="7"/>
  <c r="F392" i="7"/>
  <c r="G392" i="7"/>
  <c r="F442" i="7"/>
  <c r="F537" i="7"/>
  <c r="J537" i="7" s="1"/>
  <c r="K537" i="7" s="1"/>
  <c r="G442" i="7"/>
  <c r="F440" i="7"/>
  <c r="G440" i="7"/>
  <c r="B443" i="7"/>
  <c r="F443" i="7"/>
  <c r="G443" i="7"/>
  <c r="F535" i="7"/>
  <c r="G535" i="7"/>
  <c r="F477" i="7"/>
  <c r="G477" i="7"/>
  <c r="C375" i="7"/>
  <c r="C376" i="7" s="1"/>
  <c r="F374" i="7"/>
  <c r="G374" i="7"/>
  <c r="C381" i="7"/>
  <c r="F380" i="7"/>
  <c r="G380" i="7"/>
  <c r="G402" i="7"/>
  <c r="J402" i="7" s="1"/>
  <c r="K402" i="7" s="1"/>
  <c r="G425" i="7"/>
  <c r="J425" i="7" s="1"/>
  <c r="K425" i="7" s="1"/>
  <c r="G480" i="7"/>
  <c r="J480" i="7" s="1"/>
  <c r="K480" i="7" s="1"/>
  <c r="G517" i="7"/>
  <c r="J517" i="7" s="1"/>
  <c r="K517" i="7" s="1"/>
  <c r="F100" i="7"/>
  <c r="G100" i="7"/>
  <c r="F417" i="7"/>
  <c r="C89" i="7"/>
  <c r="C90" i="7" s="1"/>
  <c r="G88" i="7"/>
  <c r="F88" i="7"/>
  <c r="C79" i="7"/>
  <c r="C80" i="7" s="1"/>
  <c r="F80" i="7" s="1"/>
  <c r="G78" i="7"/>
  <c r="F78" i="7"/>
  <c r="G86" i="7"/>
  <c r="C51" i="7"/>
  <c r="G51" i="7" s="1"/>
  <c r="F50" i="7"/>
  <c r="G50" i="7"/>
  <c r="F48" i="7"/>
  <c r="C38" i="7"/>
  <c r="C39" i="7" s="1"/>
  <c r="C40" i="7" s="1"/>
  <c r="G37" i="7"/>
  <c r="F37" i="7"/>
  <c r="F11" i="7"/>
  <c r="G48" i="7"/>
  <c r="F57" i="7"/>
  <c r="G23" i="7"/>
  <c r="F23" i="7"/>
  <c r="F29" i="7"/>
  <c r="F86" i="7"/>
  <c r="G11" i="7"/>
  <c r="J9" i="7"/>
  <c r="K9" i="7" s="1"/>
  <c r="F35" i="7"/>
  <c r="G57" i="7"/>
  <c r="C17" i="7"/>
  <c r="F16" i="7"/>
  <c r="G16" i="7"/>
  <c r="G35" i="7"/>
  <c r="G21" i="7"/>
  <c r="F21" i="7"/>
  <c r="C68" i="7"/>
  <c r="C69" i="7" s="1"/>
  <c r="G67" i="7"/>
  <c r="F67" i="7"/>
  <c r="C24" i="7"/>
  <c r="B24" i="7" s="1"/>
  <c r="G76" i="7"/>
  <c r="F76" i="7"/>
  <c r="G29" i="7"/>
  <c r="F10" i="7"/>
  <c r="F14" i="7"/>
  <c r="F30" i="7"/>
  <c r="F56" i="7"/>
  <c r="F98" i="7"/>
  <c r="G10" i="7"/>
  <c r="G14" i="7"/>
  <c r="G30" i="7"/>
  <c r="G56" i="7"/>
  <c r="G98" i="7"/>
  <c r="C526" i="7"/>
  <c r="B526" i="7" s="1"/>
  <c r="C518" i="7"/>
  <c r="C502" i="7"/>
  <c r="C481" i="7"/>
  <c r="B480" i="7"/>
  <c r="C444" i="7"/>
  <c r="C429" i="7"/>
  <c r="B428" i="7"/>
  <c r="B418" i="7"/>
  <c r="C420" i="7"/>
  <c r="B419" i="7"/>
  <c r="B402" i="7"/>
  <c r="C403" i="7"/>
  <c r="B392" i="7"/>
  <c r="C393" i="7"/>
  <c r="E10" i="7"/>
  <c r="C58" i="7"/>
  <c r="B57" i="7"/>
  <c r="C31" i="7"/>
  <c r="B30" i="7"/>
  <c r="C12" i="7"/>
  <c r="F1810" i="6"/>
  <c r="F1809" i="6"/>
  <c r="F1808" i="6"/>
  <c r="F1807" i="6"/>
  <c r="F1806" i="6"/>
  <c r="F1805" i="6"/>
  <c r="F1804" i="6"/>
  <c r="F1803" i="6"/>
  <c r="F1802" i="6"/>
  <c r="F1801" i="6"/>
  <c r="F1800" i="6"/>
  <c r="F1799" i="6"/>
  <c r="F1798" i="6"/>
  <c r="F1797" i="6"/>
  <c r="F1796" i="6"/>
  <c r="F1795" i="6"/>
  <c r="F1794" i="6"/>
  <c r="F1793" i="6"/>
  <c r="F1792" i="6"/>
  <c r="F1791" i="6"/>
  <c r="F1790" i="6"/>
  <c r="F1789" i="6"/>
  <c r="F1788" i="6"/>
  <c r="F1787" i="6"/>
  <c r="F1786" i="6"/>
  <c r="F1785" i="6"/>
  <c r="F1784" i="6"/>
  <c r="F1783" i="6"/>
  <c r="F1782" i="6"/>
  <c r="F1781" i="6"/>
  <c r="F1780" i="6"/>
  <c r="F1779" i="6"/>
  <c r="F1778" i="6"/>
  <c r="F1777" i="6"/>
  <c r="F1776" i="6"/>
  <c r="F1775" i="6"/>
  <c r="F1774" i="6"/>
  <c r="F1773" i="6"/>
  <c r="F1772" i="6"/>
  <c r="F1771" i="6"/>
  <c r="F1770" i="6"/>
  <c r="F1769" i="6"/>
  <c r="F1768" i="6"/>
  <c r="F1767" i="6"/>
  <c r="F1766" i="6"/>
  <c r="F1765" i="6"/>
  <c r="F1764" i="6"/>
  <c r="F1763" i="6"/>
  <c r="F1762" i="6"/>
  <c r="F1761" i="6"/>
  <c r="F1760" i="6"/>
  <c r="F1759" i="6"/>
  <c r="F1758" i="6"/>
  <c r="F1757" i="6"/>
  <c r="F1756" i="6"/>
  <c r="F1755" i="6"/>
  <c r="F1754" i="6"/>
  <c r="F1753" i="6"/>
  <c r="F1752" i="6"/>
  <c r="F1751" i="6"/>
  <c r="F1750" i="6"/>
  <c r="F1749" i="6"/>
  <c r="F1748" i="6"/>
  <c r="F1747" i="6"/>
  <c r="F1746" i="6"/>
  <c r="F1745" i="6"/>
  <c r="F1744" i="6"/>
  <c r="F1743" i="6"/>
  <c r="F1742" i="6"/>
  <c r="F1741" i="6"/>
  <c r="F1740" i="6"/>
  <c r="F1739" i="6"/>
  <c r="F1738" i="6"/>
  <c r="F1737" i="6"/>
  <c r="F1736" i="6"/>
  <c r="F1735" i="6"/>
  <c r="F1734" i="6"/>
  <c r="F1733" i="6"/>
  <c r="F1732" i="6"/>
  <c r="F1731" i="6"/>
  <c r="F1730" i="6"/>
  <c r="F1729" i="6"/>
  <c r="F1728" i="6"/>
  <c r="F1727" i="6"/>
  <c r="F1726" i="6"/>
  <c r="F1725" i="6"/>
  <c r="F1724" i="6"/>
  <c r="F1723" i="6"/>
  <c r="F1722" i="6"/>
  <c r="F1721" i="6"/>
  <c r="F1720" i="6"/>
  <c r="F1719" i="6"/>
  <c r="F1718" i="6"/>
  <c r="F1717" i="6"/>
  <c r="F1716" i="6"/>
  <c r="F1715" i="6"/>
  <c r="F1714" i="6"/>
  <c r="F1713" i="6"/>
  <c r="F1712" i="6"/>
  <c r="F1711" i="6"/>
  <c r="F1710" i="6"/>
  <c r="F1709" i="6"/>
  <c r="F1708" i="6"/>
  <c r="F1707" i="6"/>
  <c r="F1706" i="6"/>
  <c r="F1705" i="6"/>
  <c r="F1704" i="6"/>
  <c r="F1703" i="6"/>
  <c r="F1702" i="6"/>
  <c r="F1701" i="6"/>
  <c r="F1700" i="6"/>
  <c r="F1699" i="6"/>
  <c r="F1698" i="6"/>
  <c r="F1697" i="6"/>
  <c r="F1696" i="6"/>
  <c r="F1695" i="6"/>
  <c r="F1694" i="6"/>
  <c r="F1693" i="6"/>
  <c r="F1692" i="6"/>
  <c r="F1691" i="6"/>
  <c r="F1690" i="6"/>
  <c r="F1689" i="6"/>
  <c r="F1688" i="6"/>
  <c r="F1687" i="6"/>
  <c r="F1686" i="6"/>
  <c r="F1685" i="6"/>
  <c r="F1684" i="6"/>
  <c r="F1683" i="6"/>
  <c r="F1682" i="6"/>
  <c r="F1681" i="6"/>
  <c r="F1680" i="6"/>
  <c r="F1679" i="6"/>
  <c r="F1678" i="6"/>
  <c r="F1677" i="6"/>
  <c r="F1676" i="6"/>
  <c r="F1675" i="6"/>
  <c r="F1674" i="6"/>
  <c r="F1673" i="6"/>
  <c r="F1672" i="6"/>
  <c r="F1671" i="6"/>
  <c r="F1670" i="6"/>
  <c r="F1669" i="6"/>
  <c r="F1668" i="6"/>
  <c r="F1667" i="6"/>
  <c r="F1666" i="6"/>
  <c r="F1665" i="6"/>
  <c r="F1664" i="6"/>
  <c r="F1663" i="6"/>
  <c r="F1662" i="6"/>
  <c r="F1661" i="6"/>
  <c r="F1660" i="6"/>
  <c r="F1659" i="6"/>
  <c r="F1658" i="6"/>
  <c r="F1657" i="6"/>
  <c r="F1656" i="6"/>
  <c r="F1655" i="6"/>
  <c r="F1654" i="6"/>
  <c r="F1653" i="6"/>
  <c r="F1652" i="6"/>
  <c r="F1651" i="6"/>
  <c r="F1650" i="6"/>
  <c r="F1649" i="6"/>
  <c r="F1648" i="6"/>
  <c r="F1647" i="6"/>
  <c r="F1646" i="6"/>
  <c r="F1645" i="6"/>
  <c r="F1644" i="6"/>
  <c r="F1643" i="6"/>
  <c r="F1642" i="6"/>
  <c r="F1641" i="6"/>
  <c r="F1640" i="6"/>
  <c r="F1639" i="6"/>
  <c r="F1638" i="6"/>
  <c r="F1637" i="6"/>
  <c r="F1636" i="6"/>
  <c r="F1635" i="6"/>
  <c r="F1634" i="6"/>
  <c r="F1633" i="6"/>
  <c r="F1632" i="6"/>
  <c r="F1631" i="6"/>
  <c r="F1630" i="6"/>
  <c r="F1629" i="6"/>
  <c r="F1628" i="6"/>
  <c r="F1627" i="6"/>
  <c r="F1626" i="6"/>
  <c r="F1625" i="6"/>
  <c r="F1624" i="6"/>
  <c r="F1623" i="6"/>
  <c r="F1622" i="6"/>
  <c r="F1621" i="6"/>
  <c r="F1620" i="6"/>
  <c r="F1619" i="6"/>
  <c r="F1618" i="6"/>
  <c r="F1617" i="6"/>
  <c r="F1616" i="6"/>
  <c r="F1615" i="6"/>
  <c r="F1614" i="6"/>
  <c r="F1613" i="6"/>
  <c r="F1612" i="6"/>
  <c r="F1611" i="6"/>
  <c r="F1610" i="6"/>
  <c r="F1609" i="6"/>
  <c r="F1608" i="6"/>
  <c r="F1607" i="6"/>
  <c r="F1606" i="6"/>
  <c r="F1605" i="6"/>
  <c r="F1604" i="6"/>
  <c r="F1603" i="6"/>
  <c r="F1602" i="6"/>
  <c r="F1601" i="6"/>
  <c r="F1600" i="6"/>
  <c r="F1599" i="6"/>
  <c r="F1598" i="6"/>
  <c r="F1597" i="6"/>
  <c r="F1596" i="6"/>
  <c r="F1595" i="6"/>
  <c r="F1594" i="6"/>
  <c r="F1593" i="6"/>
  <c r="F1592" i="6"/>
  <c r="F1591" i="6"/>
  <c r="F1590" i="6"/>
  <c r="F1589" i="6"/>
  <c r="F1588" i="6"/>
  <c r="F1587" i="6"/>
  <c r="F1586" i="6"/>
  <c r="F1585" i="6"/>
  <c r="F1584" i="6"/>
  <c r="F1583" i="6"/>
  <c r="F1582" i="6"/>
  <c r="F1581" i="6"/>
  <c r="F1580" i="6"/>
  <c r="F1579" i="6"/>
  <c r="F1578" i="6"/>
  <c r="F1577" i="6"/>
  <c r="F1576" i="6"/>
  <c r="F1575" i="6"/>
  <c r="F1574" i="6"/>
  <c r="F1573" i="6"/>
  <c r="F1572" i="6"/>
  <c r="F1571" i="6"/>
  <c r="F1570" i="6"/>
  <c r="F1569" i="6"/>
  <c r="F1568" i="6"/>
  <c r="F1567" i="6"/>
  <c r="F1566" i="6"/>
  <c r="F1565" i="6"/>
  <c r="F1564" i="6"/>
  <c r="F1563" i="6"/>
  <c r="F1562" i="6"/>
  <c r="F1561" i="6"/>
  <c r="F1560" i="6"/>
  <c r="F1559" i="6"/>
  <c r="F1558" i="6"/>
  <c r="F1557" i="6"/>
  <c r="F1556" i="6"/>
  <c r="F1555" i="6"/>
  <c r="F1554" i="6"/>
  <c r="F1553" i="6"/>
  <c r="F1552" i="6"/>
  <c r="F1551" i="6"/>
  <c r="F1550" i="6"/>
  <c r="F1549" i="6"/>
  <c r="F1548" i="6"/>
  <c r="F1547" i="6"/>
  <c r="F1546" i="6"/>
  <c r="F1545" i="6"/>
  <c r="F1544" i="6"/>
  <c r="F1543" i="6"/>
  <c r="F1542" i="6"/>
  <c r="F1541" i="6"/>
  <c r="F1540" i="6"/>
  <c r="F1539" i="6"/>
  <c r="F1538" i="6"/>
  <c r="F1537" i="6"/>
  <c r="F1536" i="6"/>
  <c r="F1535" i="6"/>
  <c r="F1534" i="6"/>
  <c r="F1533" i="6"/>
  <c r="F1532" i="6"/>
  <c r="F1531" i="6"/>
  <c r="F1530" i="6"/>
  <c r="F1529" i="6"/>
  <c r="F1528" i="6"/>
  <c r="F1527" i="6"/>
  <c r="F1526" i="6"/>
  <c r="F1525" i="6"/>
  <c r="F1524" i="6"/>
  <c r="F1523" i="6"/>
  <c r="F1522" i="6"/>
  <c r="F1521" i="6"/>
  <c r="F1520" i="6"/>
  <c r="F1519" i="6"/>
  <c r="F1518" i="6"/>
  <c r="F1517" i="6"/>
  <c r="F1516" i="6"/>
  <c r="F1515" i="6"/>
  <c r="F1514" i="6"/>
  <c r="F1513" i="6"/>
  <c r="F1512" i="6"/>
  <c r="F1511" i="6"/>
  <c r="F1510" i="6"/>
  <c r="F1509" i="6"/>
  <c r="F1508" i="6"/>
  <c r="F1507" i="6"/>
  <c r="F1506" i="6"/>
  <c r="F1505" i="6"/>
  <c r="F1504" i="6"/>
  <c r="F1503" i="6"/>
  <c r="F1502" i="6"/>
  <c r="F1501" i="6"/>
  <c r="F1500" i="6"/>
  <c r="F1499" i="6"/>
  <c r="F1498" i="6"/>
  <c r="F1497" i="6"/>
  <c r="F1496" i="6"/>
  <c r="F1495" i="6"/>
  <c r="F1494" i="6"/>
  <c r="F1493" i="6"/>
  <c r="F1492" i="6"/>
  <c r="F1491" i="6"/>
  <c r="F1490" i="6"/>
  <c r="F1489" i="6"/>
  <c r="F1488" i="6"/>
  <c r="F1487" i="6"/>
  <c r="F1486" i="6"/>
  <c r="F1485" i="6"/>
  <c r="F1484" i="6"/>
  <c r="F1483" i="6"/>
  <c r="F1482" i="6"/>
  <c r="F1481" i="6"/>
  <c r="F1480" i="6"/>
  <c r="F1479" i="6"/>
  <c r="F1478" i="6"/>
  <c r="F1477" i="6"/>
  <c r="F1476" i="6"/>
  <c r="F1475" i="6"/>
  <c r="F1474" i="6"/>
  <c r="F1473" i="6"/>
  <c r="F1472" i="6"/>
  <c r="F1471" i="6"/>
  <c r="F1470" i="6"/>
  <c r="F1469" i="6"/>
  <c r="F1468" i="6"/>
  <c r="F1467" i="6"/>
  <c r="F1466" i="6"/>
  <c r="F1465" i="6"/>
  <c r="F1464" i="6"/>
  <c r="F1463" i="6"/>
  <c r="F1462" i="6"/>
  <c r="F1461" i="6"/>
  <c r="F1460" i="6"/>
  <c r="F1459" i="6"/>
  <c r="F1458" i="6"/>
  <c r="F1457" i="6"/>
  <c r="F1456" i="6"/>
  <c r="F1455" i="6"/>
  <c r="F1454" i="6"/>
  <c r="F1453" i="6"/>
  <c r="F1452" i="6"/>
  <c r="F1451" i="6"/>
  <c r="F1450" i="6"/>
  <c r="F1449" i="6"/>
  <c r="F1448" i="6"/>
  <c r="F1447" i="6"/>
  <c r="F1446" i="6"/>
  <c r="F1445" i="6"/>
  <c r="F1444" i="6"/>
  <c r="F1443" i="6"/>
  <c r="F1442" i="6"/>
  <c r="F1441" i="6"/>
  <c r="F1440" i="6"/>
  <c r="F1439" i="6"/>
  <c r="F1438" i="6"/>
  <c r="F1437" i="6"/>
  <c r="F1436" i="6"/>
  <c r="F1435" i="6"/>
  <c r="F1434" i="6"/>
  <c r="F1433" i="6"/>
  <c r="F1432" i="6"/>
  <c r="F1431" i="6"/>
  <c r="F1430" i="6"/>
  <c r="F1429" i="6"/>
  <c r="F1428" i="6"/>
  <c r="F1427" i="6"/>
  <c r="F1426" i="6"/>
  <c r="F1425" i="6"/>
  <c r="F1424" i="6"/>
  <c r="F1423" i="6"/>
  <c r="F1422" i="6"/>
  <c r="F1421" i="6"/>
  <c r="F1420" i="6"/>
  <c r="F1419" i="6"/>
  <c r="F1418" i="6"/>
  <c r="F1417" i="6"/>
  <c r="F1416" i="6"/>
  <c r="F1415" i="6"/>
  <c r="F1414" i="6"/>
  <c r="F1413" i="6"/>
  <c r="F1412" i="6"/>
  <c r="F1411" i="6"/>
  <c r="F1410" i="6"/>
  <c r="F1409" i="6"/>
  <c r="F1408" i="6"/>
  <c r="F1407" i="6"/>
  <c r="F1406" i="6"/>
  <c r="F1405" i="6"/>
  <c r="F1404" i="6"/>
  <c r="F1403" i="6"/>
  <c r="F1402" i="6"/>
  <c r="F1401" i="6"/>
  <c r="F1400" i="6"/>
  <c r="F1399" i="6"/>
  <c r="F1398" i="6"/>
  <c r="F1397" i="6"/>
  <c r="F1396" i="6"/>
  <c r="F1395" i="6"/>
  <c r="F1394" i="6"/>
  <c r="F1393" i="6"/>
  <c r="F1392" i="6"/>
  <c r="F1391" i="6"/>
  <c r="F1390" i="6"/>
  <c r="F1389" i="6"/>
  <c r="F1388" i="6"/>
  <c r="F1387" i="6"/>
  <c r="F1386" i="6"/>
  <c r="F1385" i="6"/>
  <c r="F1384" i="6"/>
  <c r="F1383" i="6"/>
  <c r="F1382" i="6"/>
  <c r="F1381" i="6"/>
  <c r="F1380" i="6"/>
  <c r="F1379" i="6"/>
  <c r="F1378" i="6"/>
  <c r="F1377" i="6"/>
  <c r="F1376" i="6"/>
  <c r="F1375" i="6"/>
  <c r="F1374" i="6"/>
  <c r="F1373" i="6"/>
  <c r="F1372" i="6"/>
  <c r="F1371" i="6"/>
  <c r="F1370" i="6"/>
  <c r="F1369" i="6"/>
  <c r="F1368" i="6"/>
  <c r="F1367" i="6"/>
  <c r="F1366" i="6"/>
  <c r="F1365" i="6"/>
  <c r="F1364" i="6"/>
  <c r="F1363" i="6"/>
  <c r="F1362" i="6"/>
  <c r="F1361" i="6"/>
  <c r="F1360" i="6"/>
  <c r="F1359" i="6"/>
  <c r="F1358" i="6"/>
  <c r="F1357" i="6"/>
  <c r="F1356" i="6"/>
  <c r="F1355" i="6"/>
  <c r="F1354" i="6"/>
  <c r="F1353" i="6"/>
  <c r="F1352" i="6"/>
  <c r="F1351" i="6"/>
  <c r="F1350" i="6"/>
  <c r="F1349" i="6"/>
  <c r="F1348" i="6"/>
  <c r="F1347" i="6"/>
  <c r="F1346" i="6"/>
  <c r="F1345" i="6"/>
  <c r="F1344" i="6"/>
  <c r="F1343" i="6"/>
  <c r="F1342" i="6"/>
  <c r="F1341" i="6"/>
  <c r="F1340" i="6"/>
  <c r="F1339" i="6"/>
  <c r="F1338" i="6"/>
  <c r="F1337" i="6"/>
  <c r="F1336" i="6"/>
  <c r="F1335" i="6"/>
  <c r="F1334" i="6"/>
  <c r="F1333" i="6"/>
  <c r="F1332" i="6"/>
  <c r="F1331" i="6"/>
  <c r="F1330" i="6"/>
  <c r="F1329" i="6"/>
  <c r="F1328" i="6"/>
  <c r="F1327" i="6"/>
  <c r="F1326" i="6"/>
  <c r="F1325" i="6"/>
  <c r="F1324" i="6"/>
  <c r="F1323" i="6"/>
  <c r="F1322" i="6"/>
  <c r="F1321" i="6"/>
  <c r="F1320" i="6"/>
  <c r="F1319" i="6"/>
  <c r="F1318" i="6"/>
  <c r="F1317" i="6"/>
  <c r="F1316" i="6"/>
  <c r="F1315" i="6"/>
  <c r="F1314" i="6"/>
  <c r="F1313" i="6"/>
  <c r="F1312" i="6"/>
  <c r="F1311" i="6"/>
  <c r="F1310" i="6"/>
  <c r="F1309" i="6"/>
  <c r="F1308" i="6"/>
  <c r="F1307" i="6"/>
  <c r="F1306" i="6"/>
  <c r="F1305" i="6"/>
  <c r="F1304" i="6"/>
  <c r="F1303" i="6"/>
  <c r="F1302" i="6"/>
  <c r="F1301" i="6"/>
  <c r="F1300" i="6"/>
  <c r="F1299" i="6"/>
  <c r="F1298" i="6"/>
  <c r="F1297" i="6"/>
  <c r="F1296" i="6"/>
  <c r="F1295" i="6"/>
  <c r="F1294" i="6"/>
  <c r="F1293" i="6"/>
  <c r="F1292" i="6"/>
  <c r="F1291" i="6"/>
  <c r="F1290" i="6"/>
  <c r="F1289" i="6"/>
  <c r="F1288" i="6"/>
  <c r="F1287" i="6"/>
  <c r="F1286" i="6"/>
  <c r="F1285" i="6"/>
  <c r="F1284" i="6"/>
  <c r="F1283" i="6"/>
  <c r="F1282" i="6"/>
  <c r="F1281" i="6"/>
  <c r="F1280" i="6"/>
  <c r="F1279" i="6"/>
  <c r="F1278" i="6"/>
  <c r="F1277" i="6"/>
  <c r="F1276" i="6"/>
  <c r="F1275" i="6"/>
  <c r="F1274" i="6"/>
  <c r="F1273" i="6"/>
  <c r="F1272" i="6"/>
  <c r="F1271" i="6"/>
  <c r="F1270" i="6"/>
  <c r="F1269" i="6"/>
  <c r="F1268" i="6"/>
  <c r="F1267" i="6"/>
  <c r="F1266" i="6"/>
  <c r="F1265" i="6"/>
  <c r="F1264" i="6"/>
  <c r="F1263" i="6"/>
  <c r="F1262" i="6"/>
  <c r="F1261" i="6"/>
  <c r="F1260" i="6"/>
  <c r="F1259" i="6"/>
  <c r="F1258" i="6"/>
  <c r="F1257" i="6"/>
  <c r="F1256" i="6"/>
  <c r="F1255" i="6"/>
  <c r="F1254" i="6"/>
  <c r="F1253" i="6"/>
  <c r="F1252" i="6"/>
  <c r="F1251" i="6"/>
  <c r="F1250" i="6"/>
  <c r="F1249" i="6"/>
  <c r="F1248" i="6"/>
  <c r="F1247" i="6"/>
  <c r="F1246" i="6"/>
  <c r="F1245" i="6"/>
  <c r="F1244" i="6"/>
  <c r="F1243" i="6"/>
  <c r="F1242" i="6"/>
  <c r="F1241" i="6"/>
  <c r="F1240" i="6"/>
  <c r="F1239" i="6"/>
  <c r="F1238" i="6"/>
  <c r="F1237" i="6"/>
  <c r="F1236" i="6"/>
  <c r="F1235" i="6"/>
  <c r="F1234" i="6"/>
  <c r="F1233" i="6"/>
  <c r="F1232" i="6"/>
  <c r="F1231" i="6"/>
  <c r="F1230" i="6"/>
  <c r="F1229" i="6"/>
  <c r="F1228" i="6"/>
  <c r="F1227" i="6"/>
  <c r="F1226" i="6"/>
  <c r="F1225" i="6"/>
  <c r="F1224" i="6"/>
  <c r="F1223" i="6"/>
  <c r="F1222" i="6"/>
  <c r="F1221" i="6"/>
  <c r="F1220" i="6"/>
  <c r="F1219" i="6"/>
  <c r="F1218" i="6"/>
  <c r="F1217" i="6"/>
  <c r="F1216" i="6"/>
  <c r="F1215" i="6"/>
  <c r="F1214" i="6"/>
  <c r="F1213" i="6"/>
  <c r="F1212" i="6"/>
  <c r="F1211" i="6"/>
  <c r="F1210" i="6"/>
  <c r="F1209" i="6"/>
  <c r="F1208" i="6"/>
  <c r="F1207" i="6"/>
  <c r="F1206" i="6"/>
  <c r="F1205" i="6"/>
  <c r="F1204" i="6"/>
  <c r="F1203" i="6"/>
  <c r="F1202" i="6"/>
  <c r="F1201" i="6"/>
  <c r="F1200" i="6"/>
  <c r="F1199" i="6"/>
  <c r="F1198" i="6"/>
  <c r="F1197" i="6"/>
  <c r="F1196" i="6"/>
  <c r="F1195" i="6"/>
  <c r="F1194" i="6"/>
  <c r="F1193" i="6"/>
  <c r="F1192" i="6"/>
  <c r="F1191" i="6"/>
  <c r="F1190" i="6"/>
  <c r="F1189" i="6"/>
  <c r="F1188" i="6"/>
  <c r="F1187" i="6"/>
  <c r="F1186" i="6"/>
  <c r="F1185" i="6"/>
  <c r="F1184" i="6"/>
  <c r="F1183" i="6"/>
  <c r="F1182" i="6"/>
  <c r="F1181" i="6"/>
  <c r="F1180" i="6"/>
  <c r="F1179" i="6"/>
  <c r="F1178" i="6"/>
  <c r="F1177" i="6"/>
  <c r="F1176" i="6"/>
  <c r="F1175" i="6"/>
  <c r="F1174" i="6"/>
  <c r="F1173" i="6"/>
  <c r="F1172" i="6"/>
  <c r="F1171" i="6"/>
  <c r="F1170" i="6"/>
  <c r="F1169" i="6"/>
  <c r="F1168" i="6"/>
  <c r="F1167" i="6"/>
  <c r="F1166" i="6"/>
  <c r="F1165" i="6"/>
  <c r="F1164" i="6"/>
  <c r="F1163" i="6"/>
  <c r="F1162" i="6"/>
  <c r="F1161" i="6"/>
  <c r="F1160" i="6"/>
  <c r="F1159" i="6"/>
  <c r="F1158" i="6"/>
  <c r="F1157" i="6"/>
  <c r="F1156" i="6"/>
  <c r="F1155" i="6"/>
  <c r="F1154" i="6"/>
  <c r="F1153" i="6"/>
  <c r="F1152" i="6"/>
  <c r="F1151" i="6"/>
  <c r="F1150" i="6"/>
  <c r="F1149" i="6"/>
  <c r="F1148" i="6"/>
  <c r="F1147" i="6"/>
  <c r="F1146" i="6"/>
  <c r="F1145" i="6"/>
  <c r="F1144" i="6"/>
  <c r="F1143" i="6"/>
  <c r="F1142" i="6"/>
  <c r="F1141" i="6"/>
  <c r="F1140" i="6"/>
  <c r="F1139" i="6"/>
  <c r="F1138" i="6"/>
  <c r="F1137" i="6"/>
  <c r="F1136" i="6"/>
  <c r="F1135" i="6"/>
  <c r="F1134" i="6"/>
  <c r="F1133" i="6"/>
  <c r="F1132" i="6"/>
  <c r="F1131" i="6"/>
  <c r="F1130" i="6"/>
  <c r="F1129" i="6"/>
  <c r="F1128" i="6"/>
  <c r="F1127" i="6"/>
  <c r="F1126" i="6"/>
  <c r="F1125" i="6"/>
  <c r="F1124" i="6"/>
  <c r="F1123" i="6"/>
  <c r="F1122" i="6"/>
  <c r="F1121" i="6"/>
  <c r="F1120" i="6"/>
  <c r="F1119" i="6"/>
  <c r="F1118" i="6"/>
  <c r="F1117" i="6"/>
  <c r="F1116" i="6"/>
  <c r="F1115" i="6"/>
  <c r="F1114" i="6"/>
  <c r="F1113" i="6"/>
  <c r="F1112" i="6"/>
  <c r="F1111" i="6"/>
  <c r="F1110" i="6"/>
  <c r="F1109" i="6"/>
  <c r="F1108" i="6"/>
  <c r="F1107" i="6"/>
  <c r="F1106" i="6"/>
  <c r="F1105" i="6"/>
  <c r="F1104" i="6"/>
  <c r="F1103" i="6"/>
  <c r="F1102" i="6"/>
  <c r="F1101" i="6"/>
  <c r="F1100" i="6"/>
  <c r="F1099" i="6"/>
  <c r="F1098" i="6"/>
  <c r="F1097" i="6"/>
  <c r="F1096" i="6"/>
  <c r="F1095" i="6"/>
  <c r="F1094" i="6"/>
  <c r="F1093" i="6"/>
  <c r="F1092" i="6"/>
  <c r="F1091" i="6"/>
  <c r="F1090" i="6"/>
  <c r="F1089" i="6"/>
  <c r="F1088" i="6"/>
  <c r="F1087" i="6"/>
  <c r="F1086" i="6"/>
  <c r="F1085" i="6"/>
  <c r="F1084" i="6"/>
  <c r="F1083" i="6"/>
  <c r="F1082" i="6"/>
  <c r="F1081" i="6"/>
  <c r="F1080" i="6"/>
  <c r="F1079" i="6"/>
  <c r="F1078" i="6"/>
  <c r="F1077" i="6"/>
  <c r="F1076" i="6"/>
  <c r="F1075" i="6"/>
  <c r="F1074" i="6"/>
  <c r="F1073" i="6"/>
  <c r="F1072" i="6"/>
  <c r="F1071" i="6"/>
  <c r="F1070" i="6"/>
  <c r="F1069" i="6"/>
  <c r="F1068" i="6"/>
  <c r="F1067" i="6"/>
  <c r="F1066" i="6"/>
  <c r="F1065" i="6"/>
  <c r="F1064" i="6"/>
  <c r="F1063" i="6"/>
  <c r="F1062" i="6"/>
  <c r="F1061" i="6"/>
  <c r="F1060" i="6"/>
  <c r="F1059" i="6"/>
  <c r="F1058" i="6"/>
  <c r="F1057" i="6"/>
  <c r="F1056" i="6"/>
  <c r="F1055" i="6"/>
  <c r="F1054" i="6"/>
  <c r="F1053" i="6"/>
  <c r="F1052" i="6"/>
  <c r="F1051" i="6"/>
  <c r="F1050" i="6"/>
  <c r="F1049" i="6"/>
  <c r="F1048" i="6"/>
  <c r="F1047" i="6"/>
  <c r="F1046" i="6"/>
  <c r="F1045" i="6"/>
  <c r="F1044" i="6"/>
  <c r="F1043" i="6"/>
  <c r="F1042" i="6"/>
  <c r="F1041" i="6"/>
  <c r="F1040" i="6"/>
  <c r="F1039" i="6"/>
  <c r="F1038" i="6"/>
  <c r="F1037" i="6"/>
  <c r="F1036" i="6"/>
  <c r="F1035" i="6"/>
  <c r="F1034" i="6"/>
  <c r="F1033" i="6"/>
  <c r="F1032" i="6"/>
  <c r="F1031" i="6"/>
  <c r="F1030" i="6"/>
  <c r="F1029" i="6"/>
  <c r="F1028" i="6"/>
  <c r="F1027" i="6"/>
  <c r="F1026" i="6"/>
  <c r="F1025" i="6"/>
  <c r="F1024" i="6"/>
  <c r="F1023" i="6"/>
  <c r="F1022" i="6"/>
  <c r="F1021" i="6"/>
  <c r="F1020" i="6"/>
  <c r="F1019" i="6"/>
  <c r="F1018" i="6"/>
  <c r="F1017" i="6"/>
  <c r="F1016" i="6"/>
  <c r="F1015" i="6"/>
  <c r="F1014" i="6"/>
  <c r="F1013" i="6"/>
  <c r="F1012" i="6"/>
  <c r="F1011" i="6"/>
  <c r="F1010" i="6"/>
  <c r="F1009" i="6"/>
  <c r="F1008" i="6"/>
  <c r="F1007" i="6"/>
  <c r="F1006" i="6"/>
  <c r="F1005" i="6"/>
  <c r="F1004" i="6"/>
  <c r="F1003" i="6"/>
  <c r="F1002" i="6"/>
  <c r="F1001" i="6"/>
  <c r="F1000" i="6"/>
  <c r="F999" i="6"/>
  <c r="F998" i="6"/>
  <c r="F997" i="6"/>
  <c r="F996" i="6"/>
  <c r="F995" i="6"/>
  <c r="F994" i="6"/>
  <c r="F993" i="6"/>
  <c r="F992" i="6"/>
  <c r="F991" i="6"/>
  <c r="F990" i="6"/>
  <c r="F989" i="6"/>
  <c r="F988" i="6"/>
  <c r="F987" i="6"/>
  <c r="F986" i="6"/>
  <c r="F985" i="6"/>
  <c r="F984" i="6"/>
  <c r="F983" i="6"/>
  <c r="F982" i="6"/>
  <c r="F981" i="6"/>
  <c r="F980" i="6"/>
  <c r="F979" i="6"/>
  <c r="F978" i="6"/>
  <c r="F977" i="6"/>
  <c r="F976" i="6"/>
  <c r="F975" i="6"/>
  <c r="F974" i="6"/>
  <c r="F973" i="6"/>
  <c r="F972" i="6"/>
  <c r="F971" i="6"/>
  <c r="F970" i="6"/>
  <c r="F969" i="6"/>
  <c r="F968" i="6"/>
  <c r="F967" i="6"/>
  <c r="F966" i="6"/>
  <c r="F965" i="6"/>
  <c r="F964" i="6"/>
  <c r="F963" i="6"/>
  <c r="F962" i="6"/>
  <c r="F961" i="6"/>
  <c r="F960" i="6"/>
  <c r="F959" i="6"/>
  <c r="F958" i="6"/>
  <c r="F957" i="6"/>
  <c r="F956" i="6"/>
  <c r="F955" i="6"/>
  <c r="F954" i="6"/>
  <c r="F953" i="6"/>
  <c r="F952" i="6"/>
  <c r="F951" i="6"/>
  <c r="F950" i="6"/>
  <c r="F949" i="6"/>
  <c r="F948" i="6"/>
  <c r="F947" i="6"/>
  <c r="F946" i="6"/>
  <c r="F945" i="6"/>
  <c r="F944" i="6"/>
  <c r="F943" i="6"/>
  <c r="F942" i="6"/>
  <c r="F941" i="6"/>
  <c r="F940" i="6"/>
  <c r="F939" i="6"/>
  <c r="F938" i="6"/>
  <c r="F937" i="6"/>
  <c r="F936" i="6"/>
  <c r="F935" i="6"/>
  <c r="F934" i="6"/>
  <c r="F933" i="6"/>
  <c r="F932" i="6"/>
  <c r="F931" i="6"/>
  <c r="F930" i="6"/>
  <c r="F929" i="6"/>
  <c r="F928" i="6"/>
  <c r="F927" i="6"/>
  <c r="F926" i="6"/>
  <c r="F925" i="6"/>
  <c r="F924" i="6"/>
  <c r="F923" i="6"/>
  <c r="F922" i="6"/>
  <c r="F921" i="6"/>
  <c r="F920" i="6"/>
  <c r="F919" i="6"/>
  <c r="F918" i="6"/>
  <c r="F917" i="6"/>
  <c r="F916" i="6"/>
  <c r="F915" i="6"/>
  <c r="F914" i="6"/>
  <c r="F913" i="6"/>
  <c r="F912" i="6"/>
  <c r="F911" i="6"/>
  <c r="F910" i="6"/>
  <c r="F909" i="6"/>
  <c r="F908" i="6"/>
  <c r="F907" i="6"/>
  <c r="F906" i="6"/>
  <c r="F905" i="6"/>
  <c r="F904" i="6"/>
  <c r="F903" i="6"/>
  <c r="F902" i="6"/>
  <c r="F901" i="6"/>
  <c r="F900" i="6"/>
  <c r="F899" i="6"/>
  <c r="F898" i="6"/>
  <c r="F897" i="6"/>
  <c r="F896" i="6"/>
  <c r="F895" i="6"/>
  <c r="F894" i="6"/>
  <c r="F893" i="6"/>
  <c r="F892" i="6"/>
  <c r="F891" i="6"/>
  <c r="F890" i="6"/>
  <c r="F889" i="6"/>
  <c r="F888" i="6"/>
  <c r="F887" i="6"/>
  <c r="F886" i="6"/>
  <c r="F885" i="6"/>
  <c r="F884" i="6"/>
  <c r="F883" i="6"/>
  <c r="F882" i="6"/>
  <c r="F881" i="6"/>
  <c r="F880" i="6"/>
  <c r="F879" i="6"/>
  <c r="F878" i="6"/>
  <c r="F877" i="6"/>
  <c r="F876" i="6"/>
  <c r="F875" i="6"/>
  <c r="F874" i="6"/>
  <c r="F873" i="6"/>
  <c r="F872" i="6"/>
  <c r="F871" i="6"/>
  <c r="F870" i="6"/>
  <c r="F869" i="6"/>
  <c r="F868" i="6"/>
  <c r="F867" i="6"/>
  <c r="F866" i="6"/>
  <c r="F865" i="6"/>
  <c r="F864" i="6"/>
  <c r="F863" i="6"/>
  <c r="F862" i="6"/>
  <c r="F861" i="6"/>
  <c r="F860" i="6"/>
  <c r="F859" i="6"/>
  <c r="F858" i="6"/>
  <c r="F857" i="6"/>
  <c r="F856" i="6"/>
  <c r="F855" i="6"/>
  <c r="F854" i="6"/>
  <c r="F853" i="6"/>
  <c r="F852" i="6"/>
  <c r="F851" i="6"/>
  <c r="F850" i="6"/>
  <c r="F849" i="6"/>
  <c r="F848" i="6"/>
  <c r="F847" i="6"/>
  <c r="F846" i="6"/>
  <c r="F845" i="6"/>
  <c r="F844" i="6"/>
  <c r="F843" i="6"/>
  <c r="F842" i="6"/>
  <c r="F841" i="6"/>
  <c r="F840" i="6"/>
  <c r="F839" i="6"/>
  <c r="F838" i="6"/>
  <c r="F837" i="6"/>
  <c r="F836" i="6"/>
  <c r="F835" i="6"/>
  <c r="F834" i="6"/>
  <c r="F833" i="6"/>
  <c r="F832" i="6"/>
  <c r="F831" i="6"/>
  <c r="F830" i="6"/>
  <c r="F829" i="6"/>
  <c r="F828" i="6"/>
  <c r="F827" i="6"/>
  <c r="F826" i="6"/>
  <c r="F825" i="6"/>
  <c r="F824" i="6"/>
  <c r="F823" i="6"/>
  <c r="F822" i="6"/>
  <c r="F821" i="6"/>
  <c r="F820" i="6"/>
  <c r="F819" i="6"/>
  <c r="F818" i="6"/>
  <c r="F817" i="6"/>
  <c r="F816" i="6"/>
  <c r="F815" i="6"/>
  <c r="F814" i="6"/>
  <c r="F813" i="6"/>
  <c r="F812" i="6"/>
  <c r="F811" i="6"/>
  <c r="F810" i="6"/>
  <c r="F809" i="6"/>
  <c r="F808" i="6"/>
  <c r="F807" i="6"/>
  <c r="F806" i="6"/>
  <c r="F805" i="6"/>
  <c r="F804" i="6"/>
  <c r="F803" i="6"/>
  <c r="F802" i="6"/>
  <c r="F801" i="6"/>
  <c r="F800" i="6"/>
  <c r="F799" i="6"/>
  <c r="F798" i="6"/>
  <c r="F797" i="6"/>
  <c r="F796" i="6"/>
  <c r="F795" i="6"/>
  <c r="F794" i="6"/>
  <c r="F793" i="6"/>
  <c r="F792" i="6"/>
  <c r="F791" i="6"/>
  <c r="F790" i="6"/>
  <c r="F789" i="6"/>
  <c r="F788" i="6"/>
  <c r="F787" i="6"/>
  <c r="F786" i="6"/>
  <c r="F785" i="6"/>
  <c r="F784" i="6"/>
  <c r="F783" i="6"/>
  <c r="F782" i="6"/>
  <c r="F781" i="6"/>
  <c r="F780" i="6"/>
  <c r="F779" i="6"/>
  <c r="F778" i="6"/>
  <c r="F777" i="6"/>
  <c r="F776" i="6"/>
  <c r="F775" i="6"/>
  <c r="F774" i="6"/>
  <c r="F773" i="6"/>
  <c r="F772" i="6"/>
  <c r="F771" i="6"/>
  <c r="F770" i="6"/>
  <c r="F769" i="6"/>
  <c r="F768" i="6"/>
  <c r="F767" i="6"/>
  <c r="F766" i="6"/>
  <c r="F765" i="6"/>
  <c r="F764" i="6"/>
  <c r="F763" i="6"/>
  <c r="F762" i="6"/>
  <c r="F761" i="6"/>
  <c r="F760" i="6"/>
  <c r="F759" i="6"/>
  <c r="F758" i="6"/>
  <c r="F757" i="6"/>
  <c r="F756" i="6"/>
  <c r="F755" i="6"/>
  <c r="F754" i="6"/>
  <c r="F753" i="6"/>
  <c r="F752" i="6"/>
  <c r="F751" i="6"/>
  <c r="F750" i="6"/>
  <c r="F749" i="6"/>
  <c r="F748" i="6"/>
  <c r="F747" i="6"/>
  <c r="F746" i="6"/>
  <c r="F745" i="6"/>
  <c r="F744" i="6"/>
  <c r="F743" i="6"/>
  <c r="F742" i="6"/>
  <c r="F741" i="6"/>
  <c r="F740" i="6"/>
  <c r="F739" i="6"/>
  <c r="F738" i="6"/>
  <c r="F737" i="6"/>
  <c r="F736" i="6"/>
  <c r="F735" i="6"/>
  <c r="F734" i="6"/>
  <c r="F733" i="6"/>
  <c r="F732" i="6"/>
  <c r="F731" i="6"/>
  <c r="F730" i="6"/>
  <c r="F729" i="6"/>
  <c r="F728" i="6"/>
  <c r="F727" i="6"/>
  <c r="F726" i="6"/>
  <c r="F725" i="6"/>
  <c r="F724" i="6"/>
  <c r="F723" i="6"/>
  <c r="F722" i="6"/>
  <c r="F721" i="6"/>
  <c r="F720" i="6"/>
  <c r="F719" i="6"/>
  <c r="F718" i="6"/>
  <c r="F717" i="6"/>
  <c r="F716" i="6"/>
  <c r="F715" i="6"/>
  <c r="F714" i="6"/>
  <c r="F713" i="6"/>
  <c r="F712" i="6"/>
  <c r="F711" i="6"/>
  <c r="F710" i="6"/>
  <c r="F709" i="6"/>
  <c r="F708" i="6"/>
  <c r="F707" i="6"/>
  <c r="F706" i="6"/>
  <c r="F705" i="6"/>
  <c r="F704" i="6"/>
  <c r="F703" i="6"/>
  <c r="F702" i="6"/>
  <c r="F701" i="6"/>
  <c r="F700" i="6"/>
  <c r="F699" i="6"/>
  <c r="F698" i="6"/>
  <c r="F697" i="6"/>
  <c r="F696" i="6"/>
  <c r="F695" i="6"/>
  <c r="F694" i="6"/>
  <c r="F693" i="6"/>
  <c r="F692" i="6"/>
  <c r="F691" i="6"/>
  <c r="F690" i="6"/>
  <c r="F689" i="6"/>
  <c r="F688" i="6"/>
  <c r="F687" i="6"/>
  <c r="F686" i="6"/>
  <c r="F685" i="6"/>
  <c r="F684" i="6"/>
  <c r="F683" i="6"/>
  <c r="F682" i="6"/>
  <c r="F681" i="6"/>
  <c r="F680" i="6"/>
  <c r="F679" i="6"/>
  <c r="F678" i="6"/>
  <c r="F677" i="6"/>
  <c r="F676" i="6"/>
  <c r="F675" i="6"/>
  <c r="F674" i="6"/>
  <c r="F673" i="6"/>
  <c r="F672" i="6"/>
  <c r="F671" i="6"/>
  <c r="F670" i="6"/>
  <c r="F669" i="6"/>
  <c r="F668" i="6"/>
  <c r="F667" i="6"/>
  <c r="F666" i="6"/>
  <c r="F665" i="6"/>
  <c r="F664" i="6"/>
  <c r="F663" i="6"/>
  <c r="F662" i="6"/>
  <c r="F661" i="6"/>
  <c r="F660" i="6"/>
  <c r="F659" i="6"/>
  <c r="F658" i="6"/>
  <c r="F657" i="6"/>
  <c r="F656" i="6"/>
  <c r="F655" i="6"/>
  <c r="F654" i="6"/>
  <c r="F653" i="6"/>
  <c r="F652" i="6"/>
  <c r="F651" i="6"/>
  <c r="F650" i="6"/>
  <c r="F649" i="6"/>
  <c r="F648" i="6"/>
  <c r="F647" i="6"/>
  <c r="F646" i="6"/>
  <c r="F645" i="6"/>
  <c r="F644" i="6"/>
  <c r="F643" i="6"/>
  <c r="F642" i="6"/>
  <c r="F641" i="6"/>
  <c r="F640" i="6"/>
  <c r="F639" i="6"/>
  <c r="F638" i="6"/>
  <c r="F637" i="6"/>
  <c r="F636" i="6"/>
  <c r="F635" i="6"/>
  <c r="F634" i="6"/>
  <c r="F633" i="6"/>
  <c r="F632" i="6"/>
  <c r="F631" i="6"/>
  <c r="F630" i="6"/>
  <c r="F629" i="6"/>
  <c r="F628" i="6"/>
  <c r="F627" i="6"/>
  <c r="F626" i="6"/>
  <c r="F625" i="6"/>
  <c r="F624" i="6"/>
  <c r="F623" i="6"/>
  <c r="F622" i="6"/>
  <c r="F621" i="6"/>
  <c r="F620" i="6"/>
  <c r="F619" i="6"/>
  <c r="F618" i="6"/>
  <c r="F617" i="6"/>
  <c r="F616" i="6"/>
  <c r="F615" i="6"/>
  <c r="F614" i="6"/>
  <c r="F613" i="6"/>
  <c r="F612" i="6"/>
  <c r="F611" i="6"/>
  <c r="F610" i="6"/>
  <c r="F609" i="6"/>
  <c r="F608" i="6"/>
  <c r="F607" i="6"/>
  <c r="F606" i="6"/>
  <c r="F605" i="6"/>
  <c r="F604" i="6"/>
  <c r="F603" i="6"/>
  <c r="F602" i="6"/>
  <c r="F601" i="6"/>
  <c r="F600" i="6"/>
  <c r="F599" i="6"/>
  <c r="F598" i="6"/>
  <c r="F597" i="6"/>
  <c r="F596" i="6"/>
  <c r="F595" i="6"/>
  <c r="F594" i="6"/>
  <c r="F593" i="6"/>
  <c r="F592" i="6"/>
  <c r="F591" i="6"/>
  <c r="F590" i="6"/>
  <c r="F589" i="6"/>
  <c r="F588" i="6"/>
  <c r="F587" i="6"/>
  <c r="F586" i="6"/>
  <c r="F585" i="6"/>
  <c r="F584" i="6"/>
  <c r="F583" i="6"/>
  <c r="F582" i="6"/>
  <c r="F581" i="6"/>
  <c r="F580" i="6"/>
  <c r="F579" i="6"/>
  <c r="F578" i="6"/>
  <c r="F577" i="6"/>
  <c r="F576" i="6"/>
  <c r="F575" i="6"/>
  <c r="F574" i="6"/>
  <c r="F573" i="6"/>
  <c r="F572" i="6"/>
  <c r="F571" i="6"/>
  <c r="F570" i="6"/>
  <c r="F569" i="6"/>
  <c r="F568" i="6"/>
  <c r="F567" i="6"/>
  <c r="F566" i="6"/>
  <c r="F565" i="6"/>
  <c r="F564" i="6"/>
  <c r="F563" i="6"/>
  <c r="F562" i="6"/>
  <c r="F561" i="6"/>
  <c r="F560" i="6"/>
  <c r="F559" i="6"/>
  <c r="F558" i="6"/>
  <c r="F557" i="6"/>
  <c r="F556" i="6"/>
  <c r="F555" i="6"/>
  <c r="F554" i="6"/>
  <c r="F553" i="6"/>
  <c r="F552" i="6"/>
  <c r="F551" i="6"/>
  <c r="F550" i="6"/>
  <c r="F549" i="6"/>
  <c r="F548" i="6"/>
  <c r="F547" i="6"/>
  <c r="F546" i="6"/>
  <c r="F545" i="6"/>
  <c r="F544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I9" i="6"/>
  <c r="H1810" i="6"/>
  <c r="H1809" i="6"/>
  <c r="H1808" i="6"/>
  <c r="H1807" i="6"/>
  <c r="H1806" i="6"/>
  <c r="H1805" i="6"/>
  <c r="H1804" i="6"/>
  <c r="H1803" i="6"/>
  <c r="H1802" i="6"/>
  <c r="H1801" i="6"/>
  <c r="H1800" i="6"/>
  <c r="H1799" i="6"/>
  <c r="H1798" i="6"/>
  <c r="H1797" i="6"/>
  <c r="H1796" i="6"/>
  <c r="H1795" i="6"/>
  <c r="H1794" i="6"/>
  <c r="H1793" i="6"/>
  <c r="H1792" i="6"/>
  <c r="H1791" i="6"/>
  <c r="H1790" i="6"/>
  <c r="H1789" i="6"/>
  <c r="H1788" i="6"/>
  <c r="H1787" i="6"/>
  <c r="H1786" i="6"/>
  <c r="H1785" i="6"/>
  <c r="H1784" i="6"/>
  <c r="H1783" i="6"/>
  <c r="H1782" i="6"/>
  <c r="H1781" i="6"/>
  <c r="H1780" i="6"/>
  <c r="H1779" i="6"/>
  <c r="H1778" i="6"/>
  <c r="H1777" i="6"/>
  <c r="H1776" i="6"/>
  <c r="H1775" i="6"/>
  <c r="H1774" i="6"/>
  <c r="H1773" i="6"/>
  <c r="H1772" i="6"/>
  <c r="H1771" i="6"/>
  <c r="H1770" i="6"/>
  <c r="H1769" i="6"/>
  <c r="H1768" i="6"/>
  <c r="H1767" i="6"/>
  <c r="H1766" i="6"/>
  <c r="H1765" i="6"/>
  <c r="H1764" i="6"/>
  <c r="H1763" i="6"/>
  <c r="H1762" i="6"/>
  <c r="H1761" i="6"/>
  <c r="H1760" i="6"/>
  <c r="H1759" i="6"/>
  <c r="H1758" i="6"/>
  <c r="H1757" i="6"/>
  <c r="H1756" i="6"/>
  <c r="H1755" i="6"/>
  <c r="H1754" i="6"/>
  <c r="H1753" i="6"/>
  <c r="H1752" i="6"/>
  <c r="H1751" i="6"/>
  <c r="H1750" i="6"/>
  <c r="H1749" i="6"/>
  <c r="H1748" i="6"/>
  <c r="H1747" i="6"/>
  <c r="H1746" i="6"/>
  <c r="H1745" i="6"/>
  <c r="H1744" i="6"/>
  <c r="H1743" i="6"/>
  <c r="H1742" i="6"/>
  <c r="H1741" i="6"/>
  <c r="H1740" i="6"/>
  <c r="H1739" i="6"/>
  <c r="H1738" i="6"/>
  <c r="H1737" i="6"/>
  <c r="H1736" i="6"/>
  <c r="H1735" i="6"/>
  <c r="H1734" i="6"/>
  <c r="H1733" i="6"/>
  <c r="H1732" i="6"/>
  <c r="H1731" i="6"/>
  <c r="H1730" i="6"/>
  <c r="H1729" i="6"/>
  <c r="H1728" i="6"/>
  <c r="H1727" i="6"/>
  <c r="H1726" i="6"/>
  <c r="H1725" i="6"/>
  <c r="H1724" i="6"/>
  <c r="H1723" i="6"/>
  <c r="H1722" i="6"/>
  <c r="H1721" i="6"/>
  <c r="H1720" i="6"/>
  <c r="H1719" i="6"/>
  <c r="H1718" i="6"/>
  <c r="H1717" i="6"/>
  <c r="H1716" i="6"/>
  <c r="H1715" i="6"/>
  <c r="H1714" i="6"/>
  <c r="H1713" i="6"/>
  <c r="H1712" i="6"/>
  <c r="H1711" i="6"/>
  <c r="H1710" i="6"/>
  <c r="H1709" i="6"/>
  <c r="H1708" i="6"/>
  <c r="H1707" i="6"/>
  <c r="H1706" i="6"/>
  <c r="H1705" i="6"/>
  <c r="H1704" i="6"/>
  <c r="H1703" i="6"/>
  <c r="H1702" i="6"/>
  <c r="H1701" i="6"/>
  <c r="H1700" i="6"/>
  <c r="H1699" i="6"/>
  <c r="H1698" i="6"/>
  <c r="H1697" i="6"/>
  <c r="H1696" i="6"/>
  <c r="H1695" i="6"/>
  <c r="H1694" i="6"/>
  <c r="H1693" i="6"/>
  <c r="H1692" i="6"/>
  <c r="H1691" i="6"/>
  <c r="H1690" i="6"/>
  <c r="H1689" i="6"/>
  <c r="H1688" i="6"/>
  <c r="H1687" i="6"/>
  <c r="H1686" i="6"/>
  <c r="H1685" i="6"/>
  <c r="H1684" i="6"/>
  <c r="H1683" i="6"/>
  <c r="H1682" i="6"/>
  <c r="H1681" i="6"/>
  <c r="H1680" i="6"/>
  <c r="H1679" i="6"/>
  <c r="H1678" i="6"/>
  <c r="H1677" i="6"/>
  <c r="H1676" i="6"/>
  <c r="H1675" i="6"/>
  <c r="H1674" i="6"/>
  <c r="H1673" i="6"/>
  <c r="H1672" i="6"/>
  <c r="H1671" i="6"/>
  <c r="H1670" i="6"/>
  <c r="H1669" i="6"/>
  <c r="H1668" i="6"/>
  <c r="H1667" i="6"/>
  <c r="H1666" i="6"/>
  <c r="H1665" i="6"/>
  <c r="H1664" i="6"/>
  <c r="H1663" i="6"/>
  <c r="H1662" i="6"/>
  <c r="H1661" i="6"/>
  <c r="H1660" i="6"/>
  <c r="H1659" i="6"/>
  <c r="H1658" i="6"/>
  <c r="H1657" i="6"/>
  <c r="H1656" i="6"/>
  <c r="H1655" i="6"/>
  <c r="H1654" i="6"/>
  <c r="H1653" i="6"/>
  <c r="H1652" i="6"/>
  <c r="H1651" i="6"/>
  <c r="H1650" i="6"/>
  <c r="H1649" i="6"/>
  <c r="H1648" i="6"/>
  <c r="H1647" i="6"/>
  <c r="H1646" i="6"/>
  <c r="H1645" i="6"/>
  <c r="H1644" i="6"/>
  <c r="H1643" i="6"/>
  <c r="H1642" i="6"/>
  <c r="H1641" i="6"/>
  <c r="H1640" i="6"/>
  <c r="H1639" i="6"/>
  <c r="H1638" i="6"/>
  <c r="H1637" i="6"/>
  <c r="H1636" i="6"/>
  <c r="H1635" i="6"/>
  <c r="H1634" i="6"/>
  <c r="H1633" i="6"/>
  <c r="H1632" i="6"/>
  <c r="H1631" i="6"/>
  <c r="H1630" i="6"/>
  <c r="H1629" i="6"/>
  <c r="H1628" i="6"/>
  <c r="H1627" i="6"/>
  <c r="H1626" i="6"/>
  <c r="H1625" i="6"/>
  <c r="H1624" i="6"/>
  <c r="H1623" i="6"/>
  <c r="H1622" i="6"/>
  <c r="H1621" i="6"/>
  <c r="H1620" i="6"/>
  <c r="H1619" i="6"/>
  <c r="H1618" i="6"/>
  <c r="H1617" i="6"/>
  <c r="H1616" i="6"/>
  <c r="H1615" i="6"/>
  <c r="H1614" i="6"/>
  <c r="H1613" i="6"/>
  <c r="H1612" i="6"/>
  <c r="H1611" i="6"/>
  <c r="H1610" i="6"/>
  <c r="H1609" i="6"/>
  <c r="H1608" i="6"/>
  <c r="H1607" i="6"/>
  <c r="H1606" i="6"/>
  <c r="H1605" i="6"/>
  <c r="H1604" i="6"/>
  <c r="H1603" i="6"/>
  <c r="H1602" i="6"/>
  <c r="H1601" i="6"/>
  <c r="H1600" i="6"/>
  <c r="H1599" i="6"/>
  <c r="H1598" i="6"/>
  <c r="H1597" i="6"/>
  <c r="H1596" i="6"/>
  <c r="H1595" i="6"/>
  <c r="H1594" i="6"/>
  <c r="H1593" i="6"/>
  <c r="H1592" i="6"/>
  <c r="H1591" i="6"/>
  <c r="H1590" i="6"/>
  <c r="H1589" i="6"/>
  <c r="H1588" i="6"/>
  <c r="H1587" i="6"/>
  <c r="H1586" i="6"/>
  <c r="H1585" i="6"/>
  <c r="H1584" i="6"/>
  <c r="H1583" i="6"/>
  <c r="H1582" i="6"/>
  <c r="H1581" i="6"/>
  <c r="H1580" i="6"/>
  <c r="H1579" i="6"/>
  <c r="H1578" i="6"/>
  <c r="H1577" i="6"/>
  <c r="H1576" i="6"/>
  <c r="H1575" i="6"/>
  <c r="H1574" i="6"/>
  <c r="H1573" i="6"/>
  <c r="H1572" i="6"/>
  <c r="H1571" i="6"/>
  <c r="H1570" i="6"/>
  <c r="H1569" i="6"/>
  <c r="H1568" i="6"/>
  <c r="H1567" i="6"/>
  <c r="H1566" i="6"/>
  <c r="H1565" i="6"/>
  <c r="H1564" i="6"/>
  <c r="H1563" i="6"/>
  <c r="H1562" i="6"/>
  <c r="H1561" i="6"/>
  <c r="H1560" i="6"/>
  <c r="H1559" i="6"/>
  <c r="H1558" i="6"/>
  <c r="H1557" i="6"/>
  <c r="H1556" i="6"/>
  <c r="H1555" i="6"/>
  <c r="H1554" i="6"/>
  <c r="H1553" i="6"/>
  <c r="H1552" i="6"/>
  <c r="H1551" i="6"/>
  <c r="H1550" i="6"/>
  <c r="H1549" i="6"/>
  <c r="H1548" i="6"/>
  <c r="H1547" i="6"/>
  <c r="H1546" i="6"/>
  <c r="H1545" i="6"/>
  <c r="H1544" i="6"/>
  <c r="H1543" i="6"/>
  <c r="H1542" i="6"/>
  <c r="H1541" i="6"/>
  <c r="H1540" i="6"/>
  <c r="H1539" i="6"/>
  <c r="H1538" i="6"/>
  <c r="H1537" i="6"/>
  <c r="H1536" i="6"/>
  <c r="H1535" i="6"/>
  <c r="H1534" i="6"/>
  <c r="H1533" i="6"/>
  <c r="H1532" i="6"/>
  <c r="H1531" i="6"/>
  <c r="H1530" i="6"/>
  <c r="H1529" i="6"/>
  <c r="H1528" i="6"/>
  <c r="H1527" i="6"/>
  <c r="H1526" i="6"/>
  <c r="H1525" i="6"/>
  <c r="H1524" i="6"/>
  <c r="H1523" i="6"/>
  <c r="H1522" i="6"/>
  <c r="H1521" i="6"/>
  <c r="H1520" i="6"/>
  <c r="H1519" i="6"/>
  <c r="H1518" i="6"/>
  <c r="H1517" i="6"/>
  <c r="H1516" i="6"/>
  <c r="H1515" i="6"/>
  <c r="H1514" i="6"/>
  <c r="H1513" i="6"/>
  <c r="H1512" i="6"/>
  <c r="H1511" i="6"/>
  <c r="H1510" i="6"/>
  <c r="H1509" i="6"/>
  <c r="H1508" i="6"/>
  <c r="H1507" i="6"/>
  <c r="H1506" i="6"/>
  <c r="H1505" i="6"/>
  <c r="H1504" i="6"/>
  <c r="H1503" i="6"/>
  <c r="H1502" i="6"/>
  <c r="H1501" i="6"/>
  <c r="H1500" i="6"/>
  <c r="H1499" i="6"/>
  <c r="H1498" i="6"/>
  <c r="H1497" i="6"/>
  <c r="H1496" i="6"/>
  <c r="H1495" i="6"/>
  <c r="H1494" i="6"/>
  <c r="H1493" i="6"/>
  <c r="H1492" i="6"/>
  <c r="H1491" i="6"/>
  <c r="H1490" i="6"/>
  <c r="H1489" i="6"/>
  <c r="H1488" i="6"/>
  <c r="H1487" i="6"/>
  <c r="H1486" i="6"/>
  <c r="H1485" i="6"/>
  <c r="H1484" i="6"/>
  <c r="H1483" i="6"/>
  <c r="H1482" i="6"/>
  <c r="H1481" i="6"/>
  <c r="H1480" i="6"/>
  <c r="H1479" i="6"/>
  <c r="H1478" i="6"/>
  <c r="H1477" i="6"/>
  <c r="H1476" i="6"/>
  <c r="H1475" i="6"/>
  <c r="H1474" i="6"/>
  <c r="H1473" i="6"/>
  <c r="H1472" i="6"/>
  <c r="H1471" i="6"/>
  <c r="H1470" i="6"/>
  <c r="H1469" i="6"/>
  <c r="H1468" i="6"/>
  <c r="H1467" i="6"/>
  <c r="H1466" i="6"/>
  <c r="H1465" i="6"/>
  <c r="H1464" i="6"/>
  <c r="H1463" i="6"/>
  <c r="H1462" i="6"/>
  <c r="H1461" i="6"/>
  <c r="H1460" i="6"/>
  <c r="H1459" i="6"/>
  <c r="H1458" i="6"/>
  <c r="H1457" i="6"/>
  <c r="H1456" i="6"/>
  <c r="H1455" i="6"/>
  <c r="H1454" i="6"/>
  <c r="H1453" i="6"/>
  <c r="H1452" i="6"/>
  <c r="H1451" i="6"/>
  <c r="H1450" i="6"/>
  <c r="H1449" i="6"/>
  <c r="H1448" i="6"/>
  <c r="H1447" i="6"/>
  <c r="H1446" i="6"/>
  <c r="H1445" i="6"/>
  <c r="H1444" i="6"/>
  <c r="H1443" i="6"/>
  <c r="H1442" i="6"/>
  <c r="H1441" i="6"/>
  <c r="H1440" i="6"/>
  <c r="H1439" i="6"/>
  <c r="H1438" i="6"/>
  <c r="H1437" i="6"/>
  <c r="H1436" i="6"/>
  <c r="H1435" i="6"/>
  <c r="H1434" i="6"/>
  <c r="H1433" i="6"/>
  <c r="H1432" i="6"/>
  <c r="H1431" i="6"/>
  <c r="H1430" i="6"/>
  <c r="H1429" i="6"/>
  <c r="H1428" i="6"/>
  <c r="H1427" i="6"/>
  <c r="H1426" i="6"/>
  <c r="H1425" i="6"/>
  <c r="H1424" i="6"/>
  <c r="H1423" i="6"/>
  <c r="H1422" i="6"/>
  <c r="H1421" i="6"/>
  <c r="H1420" i="6"/>
  <c r="H1419" i="6"/>
  <c r="H1418" i="6"/>
  <c r="H1417" i="6"/>
  <c r="H1416" i="6"/>
  <c r="H1415" i="6"/>
  <c r="H1414" i="6"/>
  <c r="H1413" i="6"/>
  <c r="H1412" i="6"/>
  <c r="H1411" i="6"/>
  <c r="H1410" i="6"/>
  <c r="H1409" i="6"/>
  <c r="H1408" i="6"/>
  <c r="H1407" i="6"/>
  <c r="H1406" i="6"/>
  <c r="H1405" i="6"/>
  <c r="H1404" i="6"/>
  <c r="H1403" i="6"/>
  <c r="H1402" i="6"/>
  <c r="H1401" i="6"/>
  <c r="H1400" i="6"/>
  <c r="H1399" i="6"/>
  <c r="H1398" i="6"/>
  <c r="H1397" i="6"/>
  <c r="H1396" i="6"/>
  <c r="H1395" i="6"/>
  <c r="H1394" i="6"/>
  <c r="H1393" i="6"/>
  <c r="H1392" i="6"/>
  <c r="H1391" i="6"/>
  <c r="H1390" i="6"/>
  <c r="H1389" i="6"/>
  <c r="H1388" i="6"/>
  <c r="H1387" i="6"/>
  <c r="H1386" i="6"/>
  <c r="H1385" i="6"/>
  <c r="H1384" i="6"/>
  <c r="H1383" i="6"/>
  <c r="H1382" i="6"/>
  <c r="H1381" i="6"/>
  <c r="H1380" i="6"/>
  <c r="H1379" i="6"/>
  <c r="H1378" i="6"/>
  <c r="H1377" i="6"/>
  <c r="H1376" i="6"/>
  <c r="H1375" i="6"/>
  <c r="H1374" i="6"/>
  <c r="H1373" i="6"/>
  <c r="H1372" i="6"/>
  <c r="H1371" i="6"/>
  <c r="H1370" i="6"/>
  <c r="H1369" i="6"/>
  <c r="H1368" i="6"/>
  <c r="H1367" i="6"/>
  <c r="H1366" i="6"/>
  <c r="H1365" i="6"/>
  <c r="H1364" i="6"/>
  <c r="H1363" i="6"/>
  <c r="H1362" i="6"/>
  <c r="H1361" i="6"/>
  <c r="H1360" i="6"/>
  <c r="H1359" i="6"/>
  <c r="H1358" i="6"/>
  <c r="H1357" i="6"/>
  <c r="H1356" i="6"/>
  <c r="H1355" i="6"/>
  <c r="H1354" i="6"/>
  <c r="H1353" i="6"/>
  <c r="H1352" i="6"/>
  <c r="H1351" i="6"/>
  <c r="H1350" i="6"/>
  <c r="H1349" i="6"/>
  <c r="H1348" i="6"/>
  <c r="H1347" i="6"/>
  <c r="H1346" i="6"/>
  <c r="H1345" i="6"/>
  <c r="H1344" i="6"/>
  <c r="H1343" i="6"/>
  <c r="H1342" i="6"/>
  <c r="H1341" i="6"/>
  <c r="H1340" i="6"/>
  <c r="H1339" i="6"/>
  <c r="H1338" i="6"/>
  <c r="H1337" i="6"/>
  <c r="H1336" i="6"/>
  <c r="H1335" i="6"/>
  <c r="H1334" i="6"/>
  <c r="H1333" i="6"/>
  <c r="H1332" i="6"/>
  <c r="H1331" i="6"/>
  <c r="H1330" i="6"/>
  <c r="H1329" i="6"/>
  <c r="H1328" i="6"/>
  <c r="H1327" i="6"/>
  <c r="H1326" i="6"/>
  <c r="H1325" i="6"/>
  <c r="H1324" i="6"/>
  <c r="H1323" i="6"/>
  <c r="H1322" i="6"/>
  <c r="H1321" i="6"/>
  <c r="H1320" i="6"/>
  <c r="H1319" i="6"/>
  <c r="H1318" i="6"/>
  <c r="H1317" i="6"/>
  <c r="H1316" i="6"/>
  <c r="H1315" i="6"/>
  <c r="H1314" i="6"/>
  <c r="H1313" i="6"/>
  <c r="H1312" i="6"/>
  <c r="H1311" i="6"/>
  <c r="H1310" i="6"/>
  <c r="H1309" i="6"/>
  <c r="H1308" i="6"/>
  <c r="H1307" i="6"/>
  <c r="H1306" i="6"/>
  <c r="H1305" i="6"/>
  <c r="H1304" i="6"/>
  <c r="H1303" i="6"/>
  <c r="H1302" i="6"/>
  <c r="H1301" i="6"/>
  <c r="H1300" i="6"/>
  <c r="H1299" i="6"/>
  <c r="H1298" i="6"/>
  <c r="H1297" i="6"/>
  <c r="H1296" i="6"/>
  <c r="H1295" i="6"/>
  <c r="H1294" i="6"/>
  <c r="H1293" i="6"/>
  <c r="H1292" i="6"/>
  <c r="H1291" i="6"/>
  <c r="H1290" i="6"/>
  <c r="H1289" i="6"/>
  <c r="H1288" i="6"/>
  <c r="H1287" i="6"/>
  <c r="H1286" i="6"/>
  <c r="H1285" i="6"/>
  <c r="H1284" i="6"/>
  <c r="H1283" i="6"/>
  <c r="H1282" i="6"/>
  <c r="H1281" i="6"/>
  <c r="H1280" i="6"/>
  <c r="H1279" i="6"/>
  <c r="H1278" i="6"/>
  <c r="H1277" i="6"/>
  <c r="H1276" i="6"/>
  <c r="H1275" i="6"/>
  <c r="H1274" i="6"/>
  <c r="H1273" i="6"/>
  <c r="H1272" i="6"/>
  <c r="H1271" i="6"/>
  <c r="H1270" i="6"/>
  <c r="H1269" i="6"/>
  <c r="H1268" i="6"/>
  <c r="H1267" i="6"/>
  <c r="H1266" i="6"/>
  <c r="H1265" i="6"/>
  <c r="H1264" i="6"/>
  <c r="H1263" i="6"/>
  <c r="H1262" i="6"/>
  <c r="H1261" i="6"/>
  <c r="H1260" i="6"/>
  <c r="H1259" i="6"/>
  <c r="H1258" i="6"/>
  <c r="H1257" i="6"/>
  <c r="H1256" i="6"/>
  <c r="H1255" i="6"/>
  <c r="H1254" i="6"/>
  <c r="H1253" i="6"/>
  <c r="H1252" i="6"/>
  <c r="H1251" i="6"/>
  <c r="H1250" i="6"/>
  <c r="H1249" i="6"/>
  <c r="H1248" i="6"/>
  <c r="H1247" i="6"/>
  <c r="H1246" i="6"/>
  <c r="H1245" i="6"/>
  <c r="H1244" i="6"/>
  <c r="H1243" i="6"/>
  <c r="H1242" i="6"/>
  <c r="H1241" i="6"/>
  <c r="H1240" i="6"/>
  <c r="H1239" i="6"/>
  <c r="H1238" i="6"/>
  <c r="H1237" i="6"/>
  <c r="H1236" i="6"/>
  <c r="H1235" i="6"/>
  <c r="H1234" i="6"/>
  <c r="H1233" i="6"/>
  <c r="H1232" i="6"/>
  <c r="H1231" i="6"/>
  <c r="H1230" i="6"/>
  <c r="H1229" i="6"/>
  <c r="H1228" i="6"/>
  <c r="H1227" i="6"/>
  <c r="H1226" i="6"/>
  <c r="H1225" i="6"/>
  <c r="H1224" i="6"/>
  <c r="H1223" i="6"/>
  <c r="H1222" i="6"/>
  <c r="H1221" i="6"/>
  <c r="H1220" i="6"/>
  <c r="H1219" i="6"/>
  <c r="H1218" i="6"/>
  <c r="H1217" i="6"/>
  <c r="H1216" i="6"/>
  <c r="H1215" i="6"/>
  <c r="H1214" i="6"/>
  <c r="H1213" i="6"/>
  <c r="H1212" i="6"/>
  <c r="H1211" i="6"/>
  <c r="H1210" i="6"/>
  <c r="H1209" i="6"/>
  <c r="H1208" i="6"/>
  <c r="H1207" i="6"/>
  <c r="H1206" i="6"/>
  <c r="H1205" i="6"/>
  <c r="H1204" i="6"/>
  <c r="H1203" i="6"/>
  <c r="H1202" i="6"/>
  <c r="H1201" i="6"/>
  <c r="H1200" i="6"/>
  <c r="H1199" i="6"/>
  <c r="H1198" i="6"/>
  <c r="H1197" i="6"/>
  <c r="H1196" i="6"/>
  <c r="H1195" i="6"/>
  <c r="H1194" i="6"/>
  <c r="H1193" i="6"/>
  <c r="H1192" i="6"/>
  <c r="H1191" i="6"/>
  <c r="H1190" i="6"/>
  <c r="H1189" i="6"/>
  <c r="H1188" i="6"/>
  <c r="H1187" i="6"/>
  <c r="H1186" i="6"/>
  <c r="H1185" i="6"/>
  <c r="H1184" i="6"/>
  <c r="H1183" i="6"/>
  <c r="H1182" i="6"/>
  <c r="H1181" i="6"/>
  <c r="H1180" i="6"/>
  <c r="H1179" i="6"/>
  <c r="H1178" i="6"/>
  <c r="H1177" i="6"/>
  <c r="H1176" i="6"/>
  <c r="H1175" i="6"/>
  <c r="H1174" i="6"/>
  <c r="H1173" i="6"/>
  <c r="H1172" i="6"/>
  <c r="H1171" i="6"/>
  <c r="H1170" i="6"/>
  <c r="H1169" i="6"/>
  <c r="H1168" i="6"/>
  <c r="H1167" i="6"/>
  <c r="H1166" i="6"/>
  <c r="H1165" i="6"/>
  <c r="H1164" i="6"/>
  <c r="H1163" i="6"/>
  <c r="H1162" i="6"/>
  <c r="H1161" i="6"/>
  <c r="H1160" i="6"/>
  <c r="H1159" i="6"/>
  <c r="H1158" i="6"/>
  <c r="H1157" i="6"/>
  <c r="H1156" i="6"/>
  <c r="H1155" i="6"/>
  <c r="H1154" i="6"/>
  <c r="H1153" i="6"/>
  <c r="H1152" i="6"/>
  <c r="H1151" i="6"/>
  <c r="H1150" i="6"/>
  <c r="H1149" i="6"/>
  <c r="H1148" i="6"/>
  <c r="H1147" i="6"/>
  <c r="H1146" i="6"/>
  <c r="H1145" i="6"/>
  <c r="H1144" i="6"/>
  <c r="H1143" i="6"/>
  <c r="H1142" i="6"/>
  <c r="H1141" i="6"/>
  <c r="H1140" i="6"/>
  <c r="H1139" i="6"/>
  <c r="H1138" i="6"/>
  <c r="H1137" i="6"/>
  <c r="H1136" i="6"/>
  <c r="H1135" i="6"/>
  <c r="H1134" i="6"/>
  <c r="H1133" i="6"/>
  <c r="H1132" i="6"/>
  <c r="H1131" i="6"/>
  <c r="H1130" i="6"/>
  <c r="H1129" i="6"/>
  <c r="H1128" i="6"/>
  <c r="H1127" i="6"/>
  <c r="H1126" i="6"/>
  <c r="H1125" i="6"/>
  <c r="H1124" i="6"/>
  <c r="H1123" i="6"/>
  <c r="H1122" i="6"/>
  <c r="H1121" i="6"/>
  <c r="H1120" i="6"/>
  <c r="H1119" i="6"/>
  <c r="H1118" i="6"/>
  <c r="H1117" i="6"/>
  <c r="H1116" i="6"/>
  <c r="H1115" i="6"/>
  <c r="H1114" i="6"/>
  <c r="H1113" i="6"/>
  <c r="H1112" i="6"/>
  <c r="H1111" i="6"/>
  <c r="H1110" i="6"/>
  <c r="H1109" i="6"/>
  <c r="H1108" i="6"/>
  <c r="H1107" i="6"/>
  <c r="H1106" i="6"/>
  <c r="H1105" i="6"/>
  <c r="H1104" i="6"/>
  <c r="H1103" i="6"/>
  <c r="H1102" i="6"/>
  <c r="H1101" i="6"/>
  <c r="H1100" i="6"/>
  <c r="H1099" i="6"/>
  <c r="H1098" i="6"/>
  <c r="H1097" i="6"/>
  <c r="H1096" i="6"/>
  <c r="H1095" i="6"/>
  <c r="H1094" i="6"/>
  <c r="H1093" i="6"/>
  <c r="H1092" i="6"/>
  <c r="H1091" i="6"/>
  <c r="H1090" i="6"/>
  <c r="H1089" i="6"/>
  <c r="H1088" i="6"/>
  <c r="H1087" i="6"/>
  <c r="H1086" i="6"/>
  <c r="H1085" i="6"/>
  <c r="H1084" i="6"/>
  <c r="H1083" i="6"/>
  <c r="H1082" i="6"/>
  <c r="H1081" i="6"/>
  <c r="H1080" i="6"/>
  <c r="H1079" i="6"/>
  <c r="H1078" i="6"/>
  <c r="H1077" i="6"/>
  <c r="H1076" i="6"/>
  <c r="H1075" i="6"/>
  <c r="H1074" i="6"/>
  <c r="H1073" i="6"/>
  <c r="H1072" i="6"/>
  <c r="H1071" i="6"/>
  <c r="H1070" i="6"/>
  <c r="H1069" i="6"/>
  <c r="H1068" i="6"/>
  <c r="H1067" i="6"/>
  <c r="H1066" i="6"/>
  <c r="H1065" i="6"/>
  <c r="H1064" i="6"/>
  <c r="H1063" i="6"/>
  <c r="H1062" i="6"/>
  <c r="H1061" i="6"/>
  <c r="H1060" i="6"/>
  <c r="H1059" i="6"/>
  <c r="H1058" i="6"/>
  <c r="H1057" i="6"/>
  <c r="H1056" i="6"/>
  <c r="H1055" i="6"/>
  <c r="H1054" i="6"/>
  <c r="H1053" i="6"/>
  <c r="H1052" i="6"/>
  <c r="H1051" i="6"/>
  <c r="H1050" i="6"/>
  <c r="H1049" i="6"/>
  <c r="H1048" i="6"/>
  <c r="H1047" i="6"/>
  <c r="H1046" i="6"/>
  <c r="H1045" i="6"/>
  <c r="H1044" i="6"/>
  <c r="H1043" i="6"/>
  <c r="H1042" i="6"/>
  <c r="H1041" i="6"/>
  <c r="H1040" i="6"/>
  <c r="H1039" i="6"/>
  <c r="H1038" i="6"/>
  <c r="H1037" i="6"/>
  <c r="H1036" i="6"/>
  <c r="H1035" i="6"/>
  <c r="H1034" i="6"/>
  <c r="H1033" i="6"/>
  <c r="H1032" i="6"/>
  <c r="H1031" i="6"/>
  <c r="H1030" i="6"/>
  <c r="H1029" i="6"/>
  <c r="H1028" i="6"/>
  <c r="H1027" i="6"/>
  <c r="H1026" i="6"/>
  <c r="H1025" i="6"/>
  <c r="H1024" i="6"/>
  <c r="H1023" i="6"/>
  <c r="H1022" i="6"/>
  <c r="H1021" i="6"/>
  <c r="H1020" i="6"/>
  <c r="H1019" i="6"/>
  <c r="H1018" i="6"/>
  <c r="H1017" i="6"/>
  <c r="H1016" i="6"/>
  <c r="H1015" i="6"/>
  <c r="H1014" i="6"/>
  <c r="H1013" i="6"/>
  <c r="H1012" i="6"/>
  <c r="H1011" i="6"/>
  <c r="H1010" i="6"/>
  <c r="H1009" i="6"/>
  <c r="H1008" i="6"/>
  <c r="H1007" i="6"/>
  <c r="H1006" i="6"/>
  <c r="H1005" i="6"/>
  <c r="H1004" i="6"/>
  <c r="H1003" i="6"/>
  <c r="H1002" i="6"/>
  <c r="H1001" i="6"/>
  <c r="H1000" i="6"/>
  <c r="H999" i="6"/>
  <c r="H998" i="6"/>
  <c r="H997" i="6"/>
  <c r="H996" i="6"/>
  <c r="H995" i="6"/>
  <c r="H994" i="6"/>
  <c r="H993" i="6"/>
  <c r="H992" i="6"/>
  <c r="H991" i="6"/>
  <c r="H990" i="6"/>
  <c r="H989" i="6"/>
  <c r="H988" i="6"/>
  <c r="H987" i="6"/>
  <c r="H986" i="6"/>
  <c r="H985" i="6"/>
  <c r="H984" i="6"/>
  <c r="H983" i="6"/>
  <c r="H982" i="6"/>
  <c r="H981" i="6"/>
  <c r="H980" i="6"/>
  <c r="H979" i="6"/>
  <c r="H978" i="6"/>
  <c r="H977" i="6"/>
  <c r="H976" i="6"/>
  <c r="H975" i="6"/>
  <c r="H974" i="6"/>
  <c r="H973" i="6"/>
  <c r="H972" i="6"/>
  <c r="H971" i="6"/>
  <c r="H970" i="6"/>
  <c r="H969" i="6"/>
  <c r="H968" i="6"/>
  <c r="H967" i="6"/>
  <c r="H966" i="6"/>
  <c r="H965" i="6"/>
  <c r="H964" i="6"/>
  <c r="H963" i="6"/>
  <c r="H962" i="6"/>
  <c r="H961" i="6"/>
  <c r="H960" i="6"/>
  <c r="H959" i="6"/>
  <c r="H958" i="6"/>
  <c r="H957" i="6"/>
  <c r="H956" i="6"/>
  <c r="H955" i="6"/>
  <c r="H954" i="6"/>
  <c r="H953" i="6"/>
  <c r="H952" i="6"/>
  <c r="H951" i="6"/>
  <c r="H950" i="6"/>
  <c r="H949" i="6"/>
  <c r="H948" i="6"/>
  <c r="H947" i="6"/>
  <c r="H946" i="6"/>
  <c r="H945" i="6"/>
  <c r="H944" i="6"/>
  <c r="H943" i="6"/>
  <c r="H942" i="6"/>
  <c r="H941" i="6"/>
  <c r="H940" i="6"/>
  <c r="H939" i="6"/>
  <c r="H938" i="6"/>
  <c r="H937" i="6"/>
  <c r="H936" i="6"/>
  <c r="H935" i="6"/>
  <c r="H934" i="6"/>
  <c r="H933" i="6"/>
  <c r="H932" i="6"/>
  <c r="H931" i="6"/>
  <c r="H930" i="6"/>
  <c r="H929" i="6"/>
  <c r="H928" i="6"/>
  <c r="H927" i="6"/>
  <c r="H926" i="6"/>
  <c r="H925" i="6"/>
  <c r="H924" i="6"/>
  <c r="H923" i="6"/>
  <c r="H922" i="6"/>
  <c r="H921" i="6"/>
  <c r="H920" i="6"/>
  <c r="H919" i="6"/>
  <c r="H918" i="6"/>
  <c r="H917" i="6"/>
  <c r="H916" i="6"/>
  <c r="H915" i="6"/>
  <c r="H914" i="6"/>
  <c r="H913" i="6"/>
  <c r="H912" i="6"/>
  <c r="H911" i="6"/>
  <c r="H910" i="6"/>
  <c r="H909" i="6"/>
  <c r="H908" i="6"/>
  <c r="H907" i="6"/>
  <c r="H906" i="6"/>
  <c r="H905" i="6"/>
  <c r="H904" i="6"/>
  <c r="H903" i="6"/>
  <c r="H902" i="6"/>
  <c r="H901" i="6"/>
  <c r="H900" i="6"/>
  <c r="H899" i="6"/>
  <c r="H898" i="6"/>
  <c r="H897" i="6"/>
  <c r="H896" i="6"/>
  <c r="H895" i="6"/>
  <c r="H894" i="6"/>
  <c r="H893" i="6"/>
  <c r="H892" i="6"/>
  <c r="H891" i="6"/>
  <c r="H890" i="6"/>
  <c r="H889" i="6"/>
  <c r="H888" i="6"/>
  <c r="H887" i="6"/>
  <c r="H886" i="6"/>
  <c r="H885" i="6"/>
  <c r="H884" i="6"/>
  <c r="H883" i="6"/>
  <c r="H882" i="6"/>
  <c r="H881" i="6"/>
  <c r="H880" i="6"/>
  <c r="H879" i="6"/>
  <c r="H878" i="6"/>
  <c r="H877" i="6"/>
  <c r="H876" i="6"/>
  <c r="H875" i="6"/>
  <c r="H874" i="6"/>
  <c r="H873" i="6"/>
  <c r="H872" i="6"/>
  <c r="H871" i="6"/>
  <c r="H870" i="6"/>
  <c r="H869" i="6"/>
  <c r="H868" i="6"/>
  <c r="H867" i="6"/>
  <c r="H866" i="6"/>
  <c r="H865" i="6"/>
  <c r="H864" i="6"/>
  <c r="H863" i="6"/>
  <c r="H862" i="6"/>
  <c r="H861" i="6"/>
  <c r="H860" i="6"/>
  <c r="H859" i="6"/>
  <c r="H858" i="6"/>
  <c r="H857" i="6"/>
  <c r="H856" i="6"/>
  <c r="H855" i="6"/>
  <c r="H854" i="6"/>
  <c r="H853" i="6"/>
  <c r="H852" i="6"/>
  <c r="H851" i="6"/>
  <c r="H850" i="6"/>
  <c r="H849" i="6"/>
  <c r="H848" i="6"/>
  <c r="H847" i="6"/>
  <c r="H846" i="6"/>
  <c r="H845" i="6"/>
  <c r="H844" i="6"/>
  <c r="H843" i="6"/>
  <c r="H842" i="6"/>
  <c r="H841" i="6"/>
  <c r="H840" i="6"/>
  <c r="H839" i="6"/>
  <c r="H838" i="6"/>
  <c r="H837" i="6"/>
  <c r="H836" i="6"/>
  <c r="H835" i="6"/>
  <c r="H834" i="6"/>
  <c r="H833" i="6"/>
  <c r="H832" i="6"/>
  <c r="H831" i="6"/>
  <c r="H830" i="6"/>
  <c r="H829" i="6"/>
  <c r="H828" i="6"/>
  <c r="H827" i="6"/>
  <c r="H826" i="6"/>
  <c r="H825" i="6"/>
  <c r="H824" i="6"/>
  <c r="H823" i="6"/>
  <c r="H822" i="6"/>
  <c r="H821" i="6"/>
  <c r="H820" i="6"/>
  <c r="H819" i="6"/>
  <c r="H818" i="6"/>
  <c r="H817" i="6"/>
  <c r="H816" i="6"/>
  <c r="H815" i="6"/>
  <c r="H814" i="6"/>
  <c r="H813" i="6"/>
  <c r="H812" i="6"/>
  <c r="H811" i="6"/>
  <c r="H810" i="6"/>
  <c r="H809" i="6"/>
  <c r="H808" i="6"/>
  <c r="H807" i="6"/>
  <c r="H806" i="6"/>
  <c r="H805" i="6"/>
  <c r="H804" i="6"/>
  <c r="H803" i="6"/>
  <c r="H802" i="6"/>
  <c r="H801" i="6"/>
  <c r="H800" i="6"/>
  <c r="H799" i="6"/>
  <c r="H798" i="6"/>
  <c r="H797" i="6"/>
  <c r="H796" i="6"/>
  <c r="H795" i="6"/>
  <c r="H794" i="6"/>
  <c r="H793" i="6"/>
  <c r="H792" i="6"/>
  <c r="H791" i="6"/>
  <c r="H790" i="6"/>
  <c r="H789" i="6"/>
  <c r="H788" i="6"/>
  <c r="H787" i="6"/>
  <c r="H786" i="6"/>
  <c r="H785" i="6"/>
  <c r="H784" i="6"/>
  <c r="H783" i="6"/>
  <c r="H782" i="6"/>
  <c r="H781" i="6"/>
  <c r="H780" i="6"/>
  <c r="H779" i="6"/>
  <c r="H778" i="6"/>
  <c r="H777" i="6"/>
  <c r="H776" i="6"/>
  <c r="H775" i="6"/>
  <c r="H774" i="6"/>
  <c r="H773" i="6"/>
  <c r="H772" i="6"/>
  <c r="H771" i="6"/>
  <c r="H770" i="6"/>
  <c r="H769" i="6"/>
  <c r="H768" i="6"/>
  <c r="H767" i="6"/>
  <c r="H766" i="6"/>
  <c r="H765" i="6"/>
  <c r="H764" i="6"/>
  <c r="H763" i="6"/>
  <c r="H762" i="6"/>
  <c r="H761" i="6"/>
  <c r="H760" i="6"/>
  <c r="H759" i="6"/>
  <c r="H758" i="6"/>
  <c r="H757" i="6"/>
  <c r="H756" i="6"/>
  <c r="H755" i="6"/>
  <c r="H754" i="6"/>
  <c r="H753" i="6"/>
  <c r="H752" i="6"/>
  <c r="H751" i="6"/>
  <c r="H750" i="6"/>
  <c r="H749" i="6"/>
  <c r="H748" i="6"/>
  <c r="H747" i="6"/>
  <c r="H746" i="6"/>
  <c r="H745" i="6"/>
  <c r="H744" i="6"/>
  <c r="H743" i="6"/>
  <c r="H742" i="6"/>
  <c r="H741" i="6"/>
  <c r="H740" i="6"/>
  <c r="H739" i="6"/>
  <c r="H738" i="6"/>
  <c r="H737" i="6"/>
  <c r="H736" i="6"/>
  <c r="H735" i="6"/>
  <c r="H734" i="6"/>
  <c r="H733" i="6"/>
  <c r="H732" i="6"/>
  <c r="H731" i="6"/>
  <c r="H730" i="6"/>
  <c r="H729" i="6"/>
  <c r="H728" i="6"/>
  <c r="H727" i="6"/>
  <c r="H726" i="6"/>
  <c r="H725" i="6"/>
  <c r="H724" i="6"/>
  <c r="H723" i="6"/>
  <c r="H722" i="6"/>
  <c r="H721" i="6"/>
  <c r="H720" i="6"/>
  <c r="H719" i="6"/>
  <c r="H718" i="6"/>
  <c r="H717" i="6"/>
  <c r="H716" i="6"/>
  <c r="H715" i="6"/>
  <c r="H714" i="6"/>
  <c r="H713" i="6"/>
  <c r="H712" i="6"/>
  <c r="H711" i="6"/>
  <c r="H710" i="6"/>
  <c r="H709" i="6"/>
  <c r="H708" i="6"/>
  <c r="H707" i="6"/>
  <c r="H706" i="6"/>
  <c r="H705" i="6"/>
  <c r="H704" i="6"/>
  <c r="H703" i="6"/>
  <c r="H702" i="6"/>
  <c r="H701" i="6"/>
  <c r="H700" i="6"/>
  <c r="H699" i="6"/>
  <c r="H698" i="6"/>
  <c r="H697" i="6"/>
  <c r="H696" i="6"/>
  <c r="H695" i="6"/>
  <c r="H694" i="6"/>
  <c r="H693" i="6"/>
  <c r="H692" i="6"/>
  <c r="H691" i="6"/>
  <c r="H690" i="6"/>
  <c r="H689" i="6"/>
  <c r="H688" i="6"/>
  <c r="H687" i="6"/>
  <c r="H686" i="6"/>
  <c r="H685" i="6"/>
  <c r="H684" i="6"/>
  <c r="H683" i="6"/>
  <c r="H682" i="6"/>
  <c r="H681" i="6"/>
  <c r="H680" i="6"/>
  <c r="H679" i="6"/>
  <c r="H678" i="6"/>
  <c r="H677" i="6"/>
  <c r="H676" i="6"/>
  <c r="H675" i="6"/>
  <c r="H674" i="6"/>
  <c r="H673" i="6"/>
  <c r="H672" i="6"/>
  <c r="H671" i="6"/>
  <c r="H670" i="6"/>
  <c r="H669" i="6"/>
  <c r="H668" i="6"/>
  <c r="H667" i="6"/>
  <c r="H666" i="6"/>
  <c r="H665" i="6"/>
  <c r="H664" i="6"/>
  <c r="H663" i="6"/>
  <c r="H662" i="6"/>
  <c r="H661" i="6"/>
  <c r="H660" i="6"/>
  <c r="H659" i="6"/>
  <c r="H658" i="6"/>
  <c r="H657" i="6"/>
  <c r="H656" i="6"/>
  <c r="H655" i="6"/>
  <c r="H654" i="6"/>
  <c r="H653" i="6"/>
  <c r="H652" i="6"/>
  <c r="H651" i="6"/>
  <c r="H650" i="6"/>
  <c r="H649" i="6"/>
  <c r="H648" i="6"/>
  <c r="H647" i="6"/>
  <c r="H646" i="6"/>
  <c r="H645" i="6"/>
  <c r="H644" i="6"/>
  <c r="H643" i="6"/>
  <c r="H642" i="6"/>
  <c r="H641" i="6"/>
  <c r="H640" i="6"/>
  <c r="H639" i="6"/>
  <c r="H638" i="6"/>
  <c r="H637" i="6"/>
  <c r="H636" i="6"/>
  <c r="H635" i="6"/>
  <c r="H634" i="6"/>
  <c r="H633" i="6"/>
  <c r="H632" i="6"/>
  <c r="H631" i="6"/>
  <c r="H630" i="6"/>
  <c r="H629" i="6"/>
  <c r="H628" i="6"/>
  <c r="H627" i="6"/>
  <c r="H626" i="6"/>
  <c r="H625" i="6"/>
  <c r="H624" i="6"/>
  <c r="H623" i="6"/>
  <c r="H622" i="6"/>
  <c r="H621" i="6"/>
  <c r="H620" i="6"/>
  <c r="H619" i="6"/>
  <c r="H618" i="6"/>
  <c r="H617" i="6"/>
  <c r="H616" i="6"/>
  <c r="H615" i="6"/>
  <c r="H614" i="6"/>
  <c r="H613" i="6"/>
  <c r="H612" i="6"/>
  <c r="H611" i="6"/>
  <c r="H610" i="6"/>
  <c r="H609" i="6"/>
  <c r="H608" i="6"/>
  <c r="H607" i="6"/>
  <c r="H606" i="6"/>
  <c r="H605" i="6"/>
  <c r="H604" i="6"/>
  <c r="H603" i="6"/>
  <c r="H602" i="6"/>
  <c r="H601" i="6"/>
  <c r="H600" i="6"/>
  <c r="H599" i="6"/>
  <c r="H598" i="6"/>
  <c r="H597" i="6"/>
  <c r="H596" i="6"/>
  <c r="H595" i="6"/>
  <c r="H594" i="6"/>
  <c r="H593" i="6"/>
  <c r="H592" i="6"/>
  <c r="H591" i="6"/>
  <c r="H590" i="6"/>
  <c r="H589" i="6"/>
  <c r="H588" i="6"/>
  <c r="H587" i="6"/>
  <c r="H586" i="6"/>
  <c r="H585" i="6"/>
  <c r="H584" i="6"/>
  <c r="H583" i="6"/>
  <c r="H582" i="6"/>
  <c r="H581" i="6"/>
  <c r="H580" i="6"/>
  <c r="H579" i="6"/>
  <c r="H578" i="6"/>
  <c r="H577" i="6"/>
  <c r="H576" i="6"/>
  <c r="H575" i="6"/>
  <c r="H574" i="6"/>
  <c r="H573" i="6"/>
  <c r="H572" i="6"/>
  <c r="H571" i="6"/>
  <c r="H570" i="6"/>
  <c r="H569" i="6"/>
  <c r="H568" i="6"/>
  <c r="H567" i="6"/>
  <c r="H566" i="6"/>
  <c r="H565" i="6"/>
  <c r="H564" i="6"/>
  <c r="H563" i="6"/>
  <c r="H562" i="6"/>
  <c r="H561" i="6"/>
  <c r="H560" i="6"/>
  <c r="H559" i="6"/>
  <c r="H558" i="6"/>
  <c r="H557" i="6"/>
  <c r="H556" i="6"/>
  <c r="H555" i="6"/>
  <c r="H554" i="6"/>
  <c r="H553" i="6"/>
  <c r="H552" i="6"/>
  <c r="H551" i="6"/>
  <c r="H550" i="6"/>
  <c r="H549" i="6"/>
  <c r="H548" i="6"/>
  <c r="H547" i="6"/>
  <c r="H546" i="6"/>
  <c r="H545" i="6"/>
  <c r="H544" i="6"/>
  <c r="H543" i="6"/>
  <c r="H542" i="6"/>
  <c r="H541" i="6"/>
  <c r="H540" i="6"/>
  <c r="H539" i="6"/>
  <c r="H538" i="6"/>
  <c r="H537" i="6"/>
  <c r="H536" i="6"/>
  <c r="H535" i="6"/>
  <c r="H534" i="6"/>
  <c r="H533" i="6"/>
  <c r="H532" i="6"/>
  <c r="H531" i="6"/>
  <c r="H530" i="6"/>
  <c r="H529" i="6"/>
  <c r="H528" i="6"/>
  <c r="H527" i="6"/>
  <c r="H526" i="6"/>
  <c r="H525" i="6"/>
  <c r="H524" i="6"/>
  <c r="H523" i="6"/>
  <c r="H522" i="6"/>
  <c r="H521" i="6"/>
  <c r="H520" i="6"/>
  <c r="H519" i="6"/>
  <c r="H518" i="6"/>
  <c r="H517" i="6"/>
  <c r="H516" i="6"/>
  <c r="H515" i="6"/>
  <c r="H514" i="6"/>
  <c r="H513" i="6"/>
  <c r="H512" i="6"/>
  <c r="H511" i="6"/>
  <c r="H510" i="6"/>
  <c r="H509" i="6"/>
  <c r="H508" i="6"/>
  <c r="H507" i="6"/>
  <c r="H506" i="6"/>
  <c r="H505" i="6"/>
  <c r="H504" i="6"/>
  <c r="H503" i="6"/>
  <c r="H502" i="6"/>
  <c r="H501" i="6"/>
  <c r="H500" i="6"/>
  <c r="H499" i="6"/>
  <c r="H498" i="6"/>
  <c r="H497" i="6"/>
  <c r="H496" i="6"/>
  <c r="H495" i="6"/>
  <c r="H494" i="6"/>
  <c r="H493" i="6"/>
  <c r="H492" i="6"/>
  <c r="H491" i="6"/>
  <c r="H490" i="6"/>
  <c r="H489" i="6"/>
  <c r="H488" i="6"/>
  <c r="H487" i="6"/>
  <c r="H486" i="6"/>
  <c r="H485" i="6"/>
  <c r="H484" i="6"/>
  <c r="H483" i="6"/>
  <c r="H482" i="6"/>
  <c r="H481" i="6"/>
  <c r="H480" i="6"/>
  <c r="H479" i="6"/>
  <c r="H478" i="6"/>
  <c r="H477" i="6"/>
  <c r="H476" i="6"/>
  <c r="H475" i="6"/>
  <c r="H474" i="6"/>
  <c r="H473" i="6"/>
  <c r="H472" i="6"/>
  <c r="H471" i="6"/>
  <c r="H470" i="6"/>
  <c r="H469" i="6"/>
  <c r="H468" i="6"/>
  <c r="H467" i="6"/>
  <c r="H466" i="6"/>
  <c r="H465" i="6"/>
  <c r="H464" i="6"/>
  <c r="H463" i="6"/>
  <c r="H462" i="6"/>
  <c r="H461" i="6"/>
  <c r="H460" i="6"/>
  <c r="H459" i="6"/>
  <c r="H458" i="6"/>
  <c r="H457" i="6"/>
  <c r="H456" i="6"/>
  <c r="H455" i="6"/>
  <c r="H454" i="6"/>
  <c r="H453" i="6"/>
  <c r="H452" i="6"/>
  <c r="H451" i="6"/>
  <c r="H450" i="6"/>
  <c r="H449" i="6"/>
  <c r="H448" i="6"/>
  <c r="H447" i="6"/>
  <c r="H446" i="6"/>
  <c r="H445" i="6"/>
  <c r="H444" i="6"/>
  <c r="H443" i="6"/>
  <c r="H442" i="6"/>
  <c r="H441" i="6"/>
  <c r="H440" i="6"/>
  <c r="H439" i="6"/>
  <c r="H438" i="6"/>
  <c r="H437" i="6"/>
  <c r="H436" i="6"/>
  <c r="H435" i="6"/>
  <c r="H434" i="6"/>
  <c r="H433" i="6"/>
  <c r="H432" i="6"/>
  <c r="H431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4" i="6"/>
  <c r="H413" i="6"/>
  <c r="H412" i="6"/>
  <c r="H411" i="6"/>
  <c r="H410" i="6"/>
  <c r="H409" i="6"/>
  <c r="H408" i="6"/>
  <c r="H407" i="6"/>
  <c r="H406" i="6"/>
  <c r="H405" i="6"/>
  <c r="H404" i="6"/>
  <c r="H403" i="6"/>
  <c r="H402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G1810" i="6"/>
  <c r="E9" i="13" l="1"/>
  <c r="F8" i="13"/>
  <c r="F8" i="12"/>
  <c r="E9" i="12"/>
  <c r="E10" i="11"/>
  <c r="F9" i="11"/>
  <c r="E12" i="10"/>
  <c r="F11" i="10"/>
  <c r="E15" i="9"/>
  <c r="G6" i="8"/>
  <c r="F7" i="8"/>
  <c r="J312" i="7"/>
  <c r="K312" i="7" s="1"/>
  <c r="J342" i="7"/>
  <c r="K342" i="7" s="1"/>
  <c r="J418" i="7"/>
  <c r="K418" i="7" s="1"/>
  <c r="J479" i="7"/>
  <c r="K479" i="7" s="1"/>
  <c r="J401" i="7"/>
  <c r="K401" i="7" s="1"/>
  <c r="J391" i="7"/>
  <c r="K391" i="7" s="1"/>
  <c r="J273" i="7"/>
  <c r="K273" i="7" s="1"/>
  <c r="J207" i="7"/>
  <c r="K207" i="7" s="1"/>
  <c r="J325" i="7"/>
  <c r="K325" i="7" s="1"/>
  <c r="J252" i="7"/>
  <c r="K252" i="7" s="1"/>
  <c r="J194" i="7"/>
  <c r="K194" i="7" s="1"/>
  <c r="J262" i="7"/>
  <c r="K262" i="7" s="1"/>
  <c r="J353" i="7"/>
  <c r="K353" i="7" s="1"/>
  <c r="B51" i="7"/>
  <c r="J213" i="7"/>
  <c r="K213" i="7" s="1"/>
  <c r="J201" i="7"/>
  <c r="K201" i="7" s="1"/>
  <c r="J171" i="7"/>
  <c r="K171" i="7" s="1"/>
  <c r="J285" i="7"/>
  <c r="K285" i="7" s="1"/>
  <c r="G89" i="7"/>
  <c r="C527" i="7"/>
  <c r="C528" i="7" s="1"/>
  <c r="J23" i="7"/>
  <c r="K23" i="7" s="1"/>
  <c r="J88" i="7"/>
  <c r="K88" i="7" s="1"/>
  <c r="J364" i="7"/>
  <c r="K364" i="7" s="1"/>
  <c r="B89" i="7"/>
  <c r="J298" i="7"/>
  <c r="K298" i="7" s="1"/>
  <c r="J443" i="7"/>
  <c r="K443" i="7" s="1"/>
  <c r="J417" i="7"/>
  <c r="K417" i="7" s="1"/>
  <c r="F89" i="7"/>
  <c r="J440" i="7"/>
  <c r="K440" i="7" s="1"/>
  <c r="J427" i="7"/>
  <c r="K427" i="7" s="1"/>
  <c r="F51" i="7"/>
  <c r="J51" i="7" s="1"/>
  <c r="K51" i="7" s="1"/>
  <c r="J313" i="7"/>
  <c r="K313" i="7" s="1"/>
  <c r="J332" i="7"/>
  <c r="K332" i="7" s="1"/>
  <c r="J292" i="7"/>
  <c r="K292" i="7" s="1"/>
  <c r="J343" i="7"/>
  <c r="K343" i="7" s="1"/>
  <c r="G286" i="7"/>
  <c r="F286" i="7"/>
  <c r="B286" i="7"/>
  <c r="C355" i="7"/>
  <c r="G354" i="7"/>
  <c r="F354" i="7"/>
  <c r="B354" i="7"/>
  <c r="C345" i="7"/>
  <c r="G344" i="7"/>
  <c r="B344" i="7"/>
  <c r="F344" i="7"/>
  <c r="C300" i="7"/>
  <c r="G299" i="7"/>
  <c r="F299" i="7"/>
  <c r="B299" i="7"/>
  <c r="C366" i="7"/>
  <c r="G365" i="7"/>
  <c r="F365" i="7"/>
  <c r="B365" i="7"/>
  <c r="F326" i="7"/>
  <c r="B326" i="7"/>
  <c r="C327" i="7"/>
  <c r="G326" i="7"/>
  <c r="C306" i="7"/>
  <c r="G305" i="7"/>
  <c r="F305" i="7"/>
  <c r="B305" i="7"/>
  <c r="C315" i="7"/>
  <c r="G314" i="7"/>
  <c r="F314" i="7"/>
  <c r="B314" i="7"/>
  <c r="C334" i="7"/>
  <c r="G333" i="7"/>
  <c r="B333" i="7"/>
  <c r="F333" i="7"/>
  <c r="J304" i="7"/>
  <c r="K304" i="7" s="1"/>
  <c r="G293" i="7"/>
  <c r="F293" i="7"/>
  <c r="B293" i="7"/>
  <c r="C243" i="7"/>
  <c r="G242" i="7"/>
  <c r="B242" i="7"/>
  <c r="F242" i="7"/>
  <c r="J241" i="7"/>
  <c r="K241" i="7" s="1"/>
  <c r="C275" i="7"/>
  <c r="G274" i="7"/>
  <c r="F274" i="7"/>
  <c r="B274" i="7"/>
  <c r="B236" i="7"/>
  <c r="G236" i="7"/>
  <c r="F236" i="7"/>
  <c r="C237" i="7"/>
  <c r="C209" i="7"/>
  <c r="G208" i="7"/>
  <c r="F208" i="7"/>
  <c r="B208" i="7"/>
  <c r="C254" i="7"/>
  <c r="G253" i="7"/>
  <c r="B253" i="7"/>
  <c r="F253" i="7"/>
  <c r="J221" i="7"/>
  <c r="K221" i="7" s="1"/>
  <c r="G195" i="7"/>
  <c r="F195" i="7"/>
  <c r="B195" i="7"/>
  <c r="C215" i="7"/>
  <c r="G214" i="7"/>
  <c r="F214" i="7"/>
  <c r="B214" i="7"/>
  <c r="B202" i="7"/>
  <c r="G202" i="7"/>
  <c r="F202" i="7"/>
  <c r="C264" i="7"/>
  <c r="G263" i="7"/>
  <c r="F263" i="7"/>
  <c r="B263" i="7"/>
  <c r="J235" i="7"/>
  <c r="K235" i="7" s="1"/>
  <c r="C223" i="7"/>
  <c r="G222" i="7"/>
  <c r="B222" i="7"/>
  <c r="F222" i="7"/>
  <c r="J161" i="7"/>
  <c r="K161" i="7" s="1"/>
  <c r="J131" i="7"/>
  <c r="K131" i="7" s="1"/>
  <c r="B172" i="7"/>
  <c r="C173" i="7"/>
  <c r="G172" i="7"/>
  <c r="F172" i="7"/>
  <c r="B162" i="7"/>
  <c r="G162" i="7"/>
  <c r="C163" i="7"/>
  <c r="F162" i="7"/>
  <c r="J110" i="7"/>
  <c r="K110" i="7" s="1"/>
  <c r="J143" i="7"/>
  <c r="K143" i="7" s="1"/>
  <c r="J119" i="7"/>
  <c r="K119" i="7" s="1"/>
  <c r="J122" i="7"/>
  <c r="K122" i="7" s="1"/>
  <c r="C124" i="7"/>
  <c r="F123" i="7"/>
  <c r="B123" i="7"/>
  <c r="G123" i="7"/>
  <c r="F111" i="7"/>
  <c r="B111" i="7"/>
  <c r="G111" i="7"/>
  <c r="F144" i="7"/>
  <c r="C145" i="7"/>
  <c r="B144" i="7"/>
  <c r="G144" i="7"/>
  <c r="J181" i="7"/>
  <c r="K181" i="7" s="1"/>
  <c r="G150" i="7"/>
  <c r="B150" i="7"/>
  <c r="C151" i="7"/>
  <c r="F150" i="7"/>
  <c r="J149" i="7"/>
  <c r="K149" i="7" s="1"/>
  <c r="B132" i="7"/>
  <c r="G132" i="7"/>
  <c r="C133" i="7"/>
  <c r="F132" i="7"/>
  <c r="B182" i="7"/>
  <c r="G182" i="7"/>
  <c r="F182" i="7"/>
  <c r="C183" i="7"/>
  <c r="J86" i="7"/>
  <c r="K86" i="7" s="1"/>
  <c r="F376" i="7"/>
  <c r="G376" i="7"/>
  <c r="B481" i="7"/>
  <c r="G481" i="7"/>
  <c r="F481" i="7"/>
  <c r="G420" i="7"/>
  <c r="F420" i="7"/>
  <c r="C519" i="7"/>
  <c r="G518" i="7"/>
  <c r="F518" i="7"/>
  <c r="J374" i="7"/>
  <c r="K374" i="7" s="1"/>
  <c r="G381" i="7"/>
  <c r="F381" i="7"/>
  <c r="J535" i="7"/>
  <c r="K535" i="7" s="1"/>
  <c r="C382" i="7"/>
  <c r="B382" i="7" s="1"/>
  <c r="B375" i="7"/>
  <c r="F375" i="7"/>
  <c r="G375" i="7"/>
  <c r="J442" i="7"/>
  <c r="K442" i="7" s="1"/>
  <c r="G444" i="7"/>
  <c r="F444" i="7"/>
  <c r="J380" i="7"/>
  <c r="K380" i="7" s="1"/>
  <c r="B502" i="7"/>
  <c r="G502" i="7"/>
  <c r="F502" i="7"/>
  <c r="B381" i="7"/>
  <c r="G403" i="7"/>
  <c r="F403" i="7"/>
  <c r="J477" i="7"/>
  <c r="K477" i="7" s="1"/>
  <c r="G393" i="7"/>
  <c r="F393" i="7"/>
  <c r="F429" i="7"/>
  <c r="G429" i="7"/>
  <c r="G526" i="7"/>
  <c r="F526" i="7"/>
  <c r="J78" i="7"/>
  <c r="K78" i="7" s="1"/>
  <c r="J100" i="7"/>
  <c r="K100" i="7" s="1"/>
  <c r="J392" i="7"/>
  <c r="K392" i="7" s="1"/>
  <c r="B80" i="7"/>
  <c r="F79" i="7"/>
  <c r="C81" i="7"/>
  <c r="C82" i="7" s="1"/>
  <c r="G80" i="7"/>
  <c r="J80" i="7" s="1"/>
  <c r="K80" i="7" s="1"/>
  <c r="B79" i="7"/>
  <c r="G79" i="7"/>
  <c r="J11" i="7"/>
  <c r="K11" i="7" s="1"/>
  <c r="C52" i="7"/>
  <c r="C53" i="7" s="1"/>
  <c r="G17" i="7"/>
  <c r="B17" i="7"/>
  <c r="C25" i="7"/>
  <c r="C26" i="7" s="1"/>
  <c r="F38" i="7"/>
  <c r="C18" i="7"/>
  <c r="B18" i="7" s="1"/>
  <c r="B39" i="7"/>
  <c r="G38" i="7"/>
  <c r="J67" i="7"/>
  <c r="K67" i="7" s="1"/>
  <c r="J35" i="7"/>
  <c r="K35" i="7" s="1"/>
  <c r="J50" i="7"/>
  <c r="K50" i="7" s="1"/>
  <c r="B38" i="7"/>
  <c r="G39" i="7"/>
  <c r="F39" i="7"/>
  <c r="J37" i="7"/>
  <c r="K37" i="7" s="1"/>
  <c r="B68" i="7"/>
  <c r="J48" i="7"/>
  <c r="K48" i="7" s="1"/>
  <c r="J76" i="7"/>
  <c r="K76" i="7" s="1"/>
  <c r="J16" i="7"/>
  <c r="K16" i="7" s="1"/>
  <c r="J29" i="7"/>
  <c r="K29" i="7" s="1"/>
  <c r="J56" i="7"/>
  <c r="K56" i="7" s="1"/>
  <c r="J57" i="7"/>
  <c r="K57" i="7" s="1"/>
  <c r="J98" i="7"/>
  <c r="K98" i="7" s="1"/>
  <c r="F17" i="7"/>
  <c r="J14" i="7"/>
  <c r="K14" i="7" s="1"/>
  <c r="J10" i="7"/>
  <c r="K10" i="7" s="1"/>
  <c r="L10" i="7" s="1"/>
  <c r="G69" i="7"/>
  <c r="F69" i="7"/>
  <c r="G31" i="7"/>
  <c r="F31" i="7"/>
  <c r="G58" i="7"/>
  <c r="F58" i="7"/>
  <c r="G12" i="7"/>
  <c r="F12" i="7"/>
  <c r="G68" i="7"/>
  <c r="F68" i="7"/>
  <c r="J21" i="7"/>
  <c r="K21" i="7" s="1"/>
  <c r="G40" i="7"/>
  <c r="F40" i="7"/>
  <c r="J30" i="7"/>
  <c r="K30" i="7" s="1"/>
  <c r="G90" i="7"/>
  <c r="F90" i="7"/>
  <c r="G24" i="7"/>
  <c r="F24" i="7"/>
  <c r="B58" i="7"/>
  <c r="B518" i="7"/>
  <c r="C503" i="7"/>
  <c r="C482" i="7"/>
  <c r="B444" i="7"/>
  <c r="C445" i="7"/>
  <c r="B429" i="7"/>
  <c r="C430" i="7"/>
  <c r="B420" i="7"/>
  <c r="C421" i="7"/>
  <c r="C404" i="7"/>
  <c r="B403" i="7"/>
  <c r="C394" i="7"/>
  <c r="B393" i="7"/>
  <c r="B376" i="7"/>
  <c r="C377" i="7"/>
  <c r="E11" i="7"/>
  <c r="B90" i="7"/>
  <c r="C91" i="7"/>
  <c r="C70" i="7"/>
  <c r="B69" i="7"/>
  <c r="C59" i="7"/>
  <c r="C41" i="7"/>
  <c r="B40" i="7"/>
  <c r="C32" i="7"/>
  <c r="B31" i="7"/>
  <c r="B12" i="7"/>
  <c r="C13" i="7"/>
  <c r="I1810" i="6"/>
  <c r="C1809" i="6"/>
  <c r="G1809" i="6" s="1"/>
  <c r="C1808" i="6"/>
  <c r="G1808" i="6" s="1"/>
  <c r="C1807" i="6"/>
  <c r="G1807" i="6" s="1"/>
  <c r="C1806" i="6"/>
  <c r="G1806" i="6" s="1"/>
  <c r="C1805" i="6"/>
  <c r="G1805" i="6" s="1"/>
  <c r="C1804" i="6"/>
  <c r="G1804" i="6" s="1"/>
  <c r="C1803" i="6"/>
  <c r="G1803" i="6" s="1"/>
  <c r="C1802" i="6"/>
  <c r="G1802" i="6" s="1"/>
  <c r="C1801" i="6"/>
  <c r="G1801" i="6" s="1"/>
  <c r="C1800" i="6"/>
  <c r="G1800" i="6" s="1"/>
  <c r="C1799" i="6"/>
  <c r="G1799" i="6" s="1"/>
  <c r="C1798" i="6"/>
  <c r="G1798" i="6" s="1"/>
  <c r="C1797" i="6"/>
  <c r="G1797" i="6" s="1"/>
  <c r="C1796" i="6"/>
  <c r="G1796" i="6" s="1"/>
  <c r="C1795" i="6"/>
  <c r="G1795" i="6" s="1"/>
  <c r="C1794" i="6"/>
  <c r="G1794" i="6" s="1"/>
  <c r="C1793" i="6"/>
  <c r="G1793" i="6" s="1"/>
  <c r="C1792" i="6"/>
  <c r="G1792" i="6" s="1"/>
  <c r="C1791" i="6"/>
  <c r="G1791" i="6" s="1"/>
  <c r="C1790" i="6"/>
  <c r="G1790" i="6" s="1"/>
  <c r="C1789" i="6"/>
  <c r="G1789" i="6" s="1"/>
  <c r="C1788" i="6"/>
  <c r="G1788" i="6" s="1"/>
  <c r="C1787" i="6"/>
  <c r="G1787" i="6" s="1"/>
  <c r="C1786" i="6"/>
  <c r="G1786" i="6" s="1"/>
  <c r="C1785" i="6"/>
  <c r="G1785" i="6" s="1"/>
  <c r="C1784" i="6"/>
  <c r="G1784" i="6" s="1"/>
  <c r="C1783" i="6"/>
  <c r="G1783" i="6" s="1"/>
  <c r="C1782" i="6"/>
  <c r="G1782" i="6" s="1"/>
  <c r="C1781" i="6"/>
  <c r="G1781" i="6" s="1"/>
  <c r="C1780" i="6"/>
  <c r="G1780" i="6" s="1"/>
  <c r="C1779" i="6"/>
  <c r="G1779" i="6" s="1"/>
  <c r="C1778" i="6"/>
  <c r="G1778" i="6" s="1"/>
  <c r="C1777" i="6"/>
  <c r="G1777" i="6" s="1"/>
  <c r="C1776" i="6"/>
  <c r="G1776" i="6" s="1"/>
  <c r="C1775" i="6"/>
  <c r="G1775" i="6" s="1"/>
  <c r="C1774" i="6"/>
  <c r="G1774" i="6" s="1"/>
  <c r="C1773" i="6"/>
  <c r="G1773" i="6" s="1"/>
  <c r="C1772" i="6"/>
  <c r="G1772" i="6" s="1"/>
  <c r="C1771" i="6"/>
  <c r="G1771" i="6" s="1"/>
  <c r="C1770" i="6"/>
  <c r="G1770" i="6" s="1"/>
  <c r="C1769" i="6"/>
  <c r="G1769" i="6" s="1"/>
  <c r="C1768" i="6"/>
  <c r="G1768" i="6" s="1"/>
  <c r="C1767" i="6"/>
  <c r="G1767" i="6" s="1"/>
  <c r="C1766" i="6"/>
  <c r="C1765" i="6"/>
  <c r="G1765" i="6" s="1"/>
  <c r="C1764" i="6"/>
  <c r="G1764" i="6" s="1"/>
  <c r="C1763" i="6"/>
  <c r="G1763" i="6" s="1"/>
  <c r="C1762" i="6"/>
  <c r="G1762" i="6" s="1"/>
  <c r="C1761" i="6"/>
  <c r="G1761" i="6" s="1"/>
  <c r="C1760" i="6"/>
  <c r="G1760" i="6" s="1"/>
  <c r="C1759" i="6"/>
  <c r="G1759" i="6" s="1"/>
  <c r="C1758" i="6"/>
  <c r="G1758" i="6" s="1"/>
  <c r="C1757" i="6"/>
  <c r="G1757" i="6" s="1"/>
  <c r="C1756" i="6"/>
  <c r="G1756" i="6" s="1"/>
  <c r="C1755" i="6"/>
  <c r="G1755" i="6" s="1"/>
  <c r="C1754" i="6"/>
  <c r="G1754" i="6" s="1"/>
  <c r="C1753" i="6"/>
  <c r="G1753" i="6" s="1"/>
  <c r="C1752" i="6"/>
  <c r="G1752" i="6" s="1"/>
  <c r="C1751" i="6"/>
  <c r="G1751" i="6" s="1"/>
  <c r="C1750" i="6"/>
  <c r="G1750" i="6" s="1"/>
  <c r="C1749" i="6"/>
  <c r="G1749" i="6" s="1"/>
  <c r="C1748" i="6"/>
  <c r="G1748" i="6" s="1"/>
  <c r="C1747" i="6"/>
  <c r="G1747" i="6" s="1"/>
  <c r="C1746" i="6"/>
  <c r="G1746" i="6" s="1"/>
  <c r="C1745" i="6"/>
  <c r="G1745" i="6" s="1"/>
  <c r="C1744" i="6"/>
  <c r="G1744" i="6" s="1"/>
  <c r="C1743" i="6"/>
  <c r="G1743" i="6" s="1"/>
  <c r="C1742" i="6"/>
  <c r="G1742" i="6" s="1"/>
  <c r="C1741" i="6"/>
  <c r="G1741" i="6" s="1"/>
  <c r="C1740" i="6"/>
  <c r="G1740" i="6" s="1"/>
  <c r="C1739" i="6"/>
  <c r="G1739" i="6" s="1"/>
  <c r="C1738" i="6"/>
  <c r="G1738" i="6" s="1"/>
  <c r="C1737" i="6"/>
  <c r="G1737" i="6" s="1"/>
  <c r="C1736" i="6"/>
  <c r="G1736" i="6" s="1"/>
  <c r="C1735" i="6"/>
  <c r="G1735" i="6" s="1"/>
  <c r="C1734" i="6"/>
  <c r="G1734" i="6" s="1"/>
  <c r="C1733" i="6"/>
  <c r="G1733" i="6" s="1"/>
  <c r="C1732" i="6"/>
  <c r="G1732" i="6" s="1"/>
  <c r="C1731" i="6"/>
  <c r="G1731" i="6" s="1"/>
  <c r="C1730" i="6"/>
  <c r="G1730" i="6" s="1"/>
  <c r="C1729" i="6"/>
  <c r="G1729" i="6" s="1"/>
  <c r="C1728" i="6"/>
  <c r="G1728" i="6" s="1"/>
  <c r="C1727" i="6"/>
  <c r="G1727" i="6" s="1"/>
  <c r="C1726" i="6"/>
  <c r="G1726" i="6" s="1"/>
  <c r="C1725" i="6"/>
  <c r="G1725" i="6" s="1"/>
  <c r="C1724" i="6"/>
  <c r="G1724" i="6" s="1"/>
  <c r="C1723" i="6"/>
  <c r="G1723" i="6" s="1"/>
  <c r="C1722" i="6"/>
  <c r="G1722" i="6" s="1"/>
  <c r="C1721" i="6"/>
  <c r="G1721" i="6" s="1"/>
  <c r="C1720" i="6"/>
  <c r="G1720" i="6" s="1"/>
  <c r="C1719" i="6"/>
  <c r="G1719" i="6" s="1"/>
  <c r="C1718" i="6"/>
  <c r="G1718" i="6" s="1"/>
  <c r="C1717" i="6"/>
  <c r="G1717" i="6" s="1"/>
  <c r="C1716" i="6"/>
  <c r="G1716" i="6" s="1"/>
  <c r="C1715" i="6"/>
  <c r="G1715" i="6" s="1"/>
  <c r="C1714" i="6"/>
  <c r="G1714" i="6" s="1"/>
  <c r="C1713" i="6"/>
  <c r="G1713" i="6" s="1"/>
  <c r="C1712" i="6"/>
  <c r="G1712" i="6" s="1"/>
  <c r="C1711" i="6"/>
  <c r="G1711" i="6" s="1"/>
  <c r="C1710" i="6"/>
  <c r="G1710" i="6" s="1"/>
  <c r="C1709" i="6"/>
  <c r="G1709" i="6" s="1"/>
  <c r="C1708" i="6"/>
  <c r="G1708" i="6" s="1"/>
  <c r="C1707" i="6"/>
  <c r="G1707" i="6" s="1"/>
  <c r="C1706" i="6"/>
  <c r="G1706" i="6" s="1"/>
  <c r="C1705" i="6"/>
  <c r="G1705" i="6" s="1"/>
  <c r="C1704" i="6"/>
  <c r="G1704" i="6" s="1"/>
  <c r="C1703" i="6"/>
  <c r="G1703" i="6" s="1"/>
  <c r="C1702" i="6"/>
  <c r="G1702" i="6" s="1"/>
  <c r="C1701" i="6"/>
  <c r="G1701" i="6" s="1"/>
  <c r="C1700" i="6"/>
  <c r="G1700" i="6" s="1"/>
  <c r="C1699" i="6"/>
  <c r="G1699" i="6" s="1"/>
  <c r="C1698" i="6"/>
  <c r="G1698" i="6" s="1"/>
  <c r="C1697" i="6"/>
  <c r="G1697" i="6" s="1"/>
  <c r="C1696" i="6"/>
  <c r="G1696" i="6" s="1"/>
  <c r="C1695" i="6"/>
  <c r="G1695" i="6" s="1"/>
  <c r="C1694" i="6"/>
  <c r="G1694" i="6" s="1"/>
  <c r="C1693" i="6"/>
  <c r="G1693" i="6" s="1"/>
  <c r="C1692" i="6"/>
  <c r="G1692" i="6" s="1"/>
  <c r="C1691" i="6"/>
  <c r="G1691" i="6" s="1"/>
  <c r="C1690" i="6"/>
  <c r="G1690" i="6" s="1"/>
  <c r="C1689" i="6"/>
  <c r="G1689" i="6" s="1"/>
  <c r="C1688" i="6"/>
  <c r="G1688" i="6" s="1"/>
  <c r="C1687" i="6"/>
  <c r="G1687" i="6" s="1"/>
  <c r="C1686" i="6"/>
  <c r="G1686" i="6" s="1"/>
  <c r="C1685" i="6"/>
  <c r="G1685" i="6" s="1"/>
  <c r="C1684" i="6"/>
  <c r="G1684" i="6" s="1"/>
  <c r="C1683" i="6"/>
  <c r="G1683" i="6" s="1"/>
  <c r="C1682" i="6"/>
  <c r="G1682" i="6" s="1"/>
  <c r="C1681" i="6"/>
  <c r="G1681" i="6" s="1"/>
  <c r="C1680" i="6"/>
  <c r="G1680" i="6" s="1"/>
  <c r="C1679" i="6"/>
  <c r="G1679" i="6" s="1"/>
  <c r="C1678" i="6"/>
  <c r="G1678" i="6" s="1"/>
  <c r="C1677" i="6"/>
  <c r="G1677" i="6" s="1"/>
  <c r="C1676" i="6"/>
  <c r="G1676" i="6" s="1"/>
  <c r="C1675" i="6"/>
  <c r="G1675" i="6" s="1"/>
  <c r="C1674" i="6"/>
  <c r="G1674" i="6" s="1"/>
  <c r="C1673" i="6"/>
  <c r="G1673" i="6" s="1"/>
  <c r="C1672" i="6"/>
  <c r="G1672" i="6" s="1"/>
  <c r="C1671" i="6"/>
  <c r="G1671" i="6" s="1"/>
  <c r="C1670" i="6"/>
  <c r="G1670" i="6" s="1"/>
  <c r="C1669" i="6"/>
  <c r="G1669" i="6" s="1"/>
  <c r="C1668" i="6"/>
  <c r="G1668" i="6" s="1"/>
  <c r="C1667" i="6"/>
  <c r="G1667" i="6" s="1"/>
  <c r="C1666" i="6"/>
  <c r="G1666" i="6" s="1"/>
  <c r="C1665" i="6"/>
  <c r="G1665" i="6" s="1"/>
  <c r="C1664" i="6"/>
  <c r="G1664" i="6" s="1"/>
  <c r="C1663" i="6"/>
  <c r="G1663" i="6" s="1"/>
  <c r="C1662" i="6"/>
  <c r="G1662" i="6" s="1"/>
  <c r="C1661" i="6"/>
  <c r="G1661" i="6" s="1"/>
  <c r="C1660" i="6"/>
  <c r="G1660" i="6" s="1"/>
  <c r="C1659" i="6"/>
  <c r="G1659" i="6" s="1"/>
  <c r="C1658" i="6"/>
  <c r="G1658" i="6" s="1"/>
  <c r="C1657" i="6"/>
  <c r="G1657" i="6" s="1"/>
  <c r="C1656" i="6"/>
  <c r="G1656" i="6" s="1"/>
  <c r="C1655" i="6"/>
  <c r="G1655" i="6" s="1"/>
  <c r="C1654" i="6"/>
  <c r="G1654" i="6" s="1"/>
  <c r="C1653" i="6"/>
  <c r="G1653" i="6" s="1"/>
  <c r="C1652" i="6"/>
  <c r="G1652" i="6" s="1"/>
  <c r="C1651" i="6"/>
  <c r="G1651" i="6" s="1"/>
  <c r="C1650" i="6"/>
  <c r="G1650" i="6" s="1"/>
  <c r="C1649" i="6"/>
  <c r="G1649" i="6" s="1"/>
  <c r="C1648" i="6"/>
  <c r="G1648" i="6" s="1"/>
  <c r="C1647" i="6"/>
  <c r="G1647" i="6" s="1"/>
  <c r="C1646" i="6"/>
  <c r="G1646" i="6" s="1"/>
  <c r="C1645" i="6"/>
  <c r="G1645" i="6" s="1"/>
  <c r="C1644" i="6"/>
  <c r="G1644" i="6" s="1"/>
  <c r="C1643" i="6"/>
  <c r="G1643" i="6" s="1"/>
  <c r="C1642" i="6"/>
  <c r="G1642" i="6" s="1"/>
  <c r="C1641" i="6"/>
  <c r="G1641" i="6" s="1"/>
  <c r="C1640" i="6"/>
  <c r="G1640" i="6" s="1"/>
  <c r="C1639" i="6"/>
  <c r="G1639" i="6" s="1"/>
  <c r="C1638" i="6"/>
  <c r="G1638" i="6" s="1"/>
  <c r="C1637" i="6"/>
  <c r="G1637" i="6" s="1"/>
  <c r="C1636" i="6"/>
  <c r="G1636" i="6" s="1"/>
  <c r="C1635" i="6"/>
  <c r="G1635" i="6" s="1"/>
  <c r="C1634" i="6"/>
  <c r="G1634" i="6" s="1"/>
  <c r="C1633" i="6"/>
  <c r="G1633" i="6" s="1"/>
  <c r="C1632" i="6"/>
  <c r="G1632" i="6" s="1"/>
  <c r="C1631" i="6"/>
  <c r="G1631" i="6" s="1"/>
  <c r="C1630" i="6"/>
  <c r="G1630" i="6" s="1"/>
  <c r="C1629" i="6"/>
  <c r="G1629" i="6" s="1"/>
  <c r="C1628" i="6"/>
  <c r="G1628" i="6" s="1"/>
  <c r="C1627" i="6"/>
  <c r="G1627" i="6" s="1"/>
  <c r="C1626" i="6"/>
  <c r="G1626" i="6" s="1"/>
  <c r="C1625" i="6"/>
  <c r="G1625" i="6" s="1"/>
  <c r="C1624" i="6"/>
  <c r="G1624" i="6" s="1"/>
  <c r="C1623" i="6"/>
  <c r="G1623" i="6" s="1"/>
  <c r="C1622" i="6"/>
  <c r="G1622" i="6" s="1"/>
  <c r="C1621" i="6"/>
  <c r="G1621" i="6" s="1"/>
  <c r="C1620" i="6"/>
  <c r="G1620" i="6" s="1"/>
  <c r="C1619" i="6"/>
  <c r="G1619" i="6" s="1"/>
  <c r="C1618" i="6"/>
  <c r="G1618" i="6" s="1"/>
  <c r="C1617" i="6"/>
  <c r="G1617" i="6" s="1"/>
  <c r="C1616" i="6"/>
  <c r="G1616" i="6" s="1"/>
  <c r="C1615" i="6"/>
  <c r="G1615" i="6" s="1"/>
  <c r="C1614" i="6"/>
  <c r="G1614" i="6" s="1"/>
  <c r="C1613" i="6"/>
  <c r="G1613" i="6" s="1"/>
  <c r="C1612" i="6"/>
  <c r="G1612" i="6" s="1"/>
  <c r="C1611" i="6"/>
  <c r="G1611" i="6" s="1"/>
  <c r="C1610" i="6"/>
  <c r="G1610" i="6" s="1"/>
  <c r="C1609" i="6"/>
  <c r="G1609" i="6" s="1"/>
  <c r="C1608" i="6"/>
  <c r="G1608" i="6" s="1"/>
  <c r="C1607" i="6"/>
  <c r="G1607" i="6" s="1"/>
  <c r="C1606" i="6"/>
  <c r="G1606" i="6" s="1"/>
  <c r="C1605" i="6"/>
  <c r="G1605" i="6" s="1"/>
  <c r="C1604" i="6"/>
  <c r="G1604" i="6" s="1"/>
  <c r="C1603" i="6"/>
  <c r="G1603" i="6" s="1"/>
  <c r="C1602" i="6"/>
  <c r="G1602" i="6" s="1"/>
  <c r="C1601" i="6"/>
  <c r="G1601" i="6" s="1"/>
  <c r="C1600" i="6"/>
  <c r="G1600" i="6" s="1"/>
  <c r="C1599" i="6"/>
  <c r="G1599" i="6" s="1"/>
  <c r="C1598" i="6"/>
  <c r="G1598" i="6" s="1"/>
  <c r="C1597" i="6"/>
  <c r="G1597" i="6" s="1"/>
  <c r="C1596" i="6"/>
  <c r="G1596" i="6" s="1"/>
  <c r="C1595" i="6"/>
  <c r="G1595" i="6" s="1"/>
  <c r="C1594" i="6"/>
  <c r="G1594" i="6" s="1"/>
  <c r="C1593" i="6"/>
  <c r="G1593" i="6" s="1"/>
  <c r="C1592" i="6"/>
  <c r="G1592" i="6" s="1"/>
  <c r="C1591" i="6"/>
  <c r="G1591" i="6" s="1"/>
  <c r="C1590" i="6"/>
  <c r="G1590" i="6" s="1"/>
  <c r="C1589" i="6"/>
  <c r="G1589" i="6" s="1"/>
  <c r="C1588" i="6"/>
  <c r="G1588" i="6" s="1"/>
  <c r="C1587" i="6"/>
  <c r="G1587" i="6" s="1"/>
  <c r="C1586" i="6"/>
  <c r="G1586" i="6" s="1"/>
  <c r="C1585" i="6"/>
  <c r="G1585" i="6" s="1"/>
  <c r="C1584" i="6"/>
  <c r="G1584" i="6" s="1"/>
  <c r="C1583" i="6"/>
  <c r="G1583" i="6" s="1"/>
  <c r="C1582" i="6"/>
  <c r="G1582" i="6" s="1"/>
  <c r="C1581" i="6"/>
  <c r="G1581" i="6" s="1"/>
  <c r="C1580" i="6"/>
  <c r="G1580" i="6" s="1"/>
  <c r="C1579" i="6"/>
  <c r="G1579" i="6" s="1"/>
  <c r="C1578" i="6"/>
  <c r="G1578" i="6" s="1"/>
  <c r="C1577" i="6"/>
  <c r="G1577" i="6" s="1"/>
  <c r="C1576" i="6"/>
  <c r="G1576" i="6" s="1"/>
  <c r="C1575" i="6"/>
  <c r="G1575" i="6" s="1"/>
  <c r="C1574" i="6"/>
  <c r="G1574" i="6" s="1"/>
  <c r="C1573" i="6"/>
  <c r="G1573" i="6" s="1"/>
  <c r="C1572" i="6"/>
  <c r="G1572" i="6" s="1"/>
  <c r="C1571" i="6"/>
  <c r="G1571" i="6" s="1"/>
  <c r="C1570" i="6"/>
  <c r="G1570" i="6" s="1"/>
  <c r="C1569" i="6"/>
  <c r="G1569" i="6" s="1"/>
  <c r="C1568" i="6"/>
  <c r="G1568" i="6" s="1"/>
  <c r="C1567" i="6"/>
  <c r="G1567" i="6" s="1"/>
  <c r="C1566" i="6"/>
  <c r="G1566" i="6" s="1"/>
  <c r="C1565" i="6"/>
  <c r="G1565" i="6" s="1"/>
  <c r="C1564" i="6"/>
  <c r="G1564" i="6" s="1"/>
  <c r="C1563" i="6"/>
  <c r="G1563" i="6" s="1"/>
  <c r="C1562" i="6"/>
  <c r="G1562" i="6" s="1"/>
  <c r="C1561" i="6"/>
  <c r="G1561" i="6" s="1"/>
  <c r="C1560" i="6"/>
  <c r="G1560" i="6" s="1"/>
  <c r="C1559" i="6"/>
  <c r="G1559" i="6" s="1"/>
  <c r="C1558" i="6"/>
  <c r="G1558" i="6" s="1"/>
  <c r="C1557" i="6"/>
  <c r="G1557" i="6" s="1"/>
  <c r="C1556" i="6"/>
  <c r="G1556" i="6" s="1"/>
  <c r="C1555" i="6"/>
  <c r="G1555" i="6" s="1"/>
  <c r="C1554" i="6"/>
  <c r="G1554" i="6" s="1"/>
  <c r="C1553" i="6"/>
  <c r="G1553" i="6" s="1"/>
  <c r="C1552" i="6"/>
  <c r="G1552" i="6" s="1"/>
  <c r="C1551" i="6"/>
  <c r="G1551" i="6" s="1"/>
  <c r="C1550" i="6"/>
  <c r="G1550" i="6" s="1"/>
  <c r="C1549" i="6"/>
  <c r="G1549" i="6" s="1"/>
  <c r="C1548" i="6"/>
  <c r="G1548" i="6" s="1"/>
  <c r="C1547" i="6"/>
  <c r="G1547" i="6" s="1"/>
  <c r="C1546" i="6"/>
  <c r="G1546" i="6" s="1"/>
  <c r="C1545" i="6"/>
  <c r="G1545" i="6" s="1"/>
  <c r="C1544" i="6"/>
  <c r="G1544" i="6" s="1"/>
  <c r="C1543" i="6"/>
  <c r="G1543" i="6" s="1"/>
  <c r="C1542" i="6"/>
  <c r="G1542" i="6" s="1"/>
  <c r="C1541" i="6"/>
  <c r="G1541" i="6" s="1"/>
  <c r="C1540" i="6"/>
  <c r="G1540" i="6" s="1"/>
  <c r="C1539" i="6"/>
  <c r="G1539" i="6" s="1"/>
  <c r="C1538" i="6"/>
  <c r="G1538" i="6" s="1"/>
  <c r="C1537" i="6"/>
  <c r="G1537" i="6" s="1"/>
  <c r="C1536" i="6"/>
  <c r="G1536" i="6" s="1"/>
  <c r="C1535" i="6"/>
  <c r="G1535" i="6" s="1"/>
  <c r="C1534" i="6"/>
  <c r="G1534" i="6" s="1"/>
  <c r="C1533" i="6"/>
  <c r="G1533" i="6" s="1"/>
  <c r="C1532" i="6"/>
  <c r="G1532" i="6" s="1"/>
  <c r="C1531" i="6"/>
  <c r="G1531" i="6" s="1"/>
  <c r="C1530" i="6"/>
  <c r="G1530" i="6" s="1"/>
  <c r="C1529" i="6"/>
  <c r="G1529" i="6" s="1"/>
  <c r="C1528" i="6"/>
  <c r="G1528" i="6" s="1"/>
  <c r="C1527" i="6"/>
  <c r="G1527" i="6" s="1"/>
  <c r="C1526" i="6"/>
  <c r="G1526" i="6" s="1"/>
  <c r="C1525" i="6"/>
  <c r="G1525" i="6" s="1"/>
  <c r="C1524" i="6"/>
  <c r="G1524" i="6" s="1"/>
  <c r="C1523" i="6"/>
  <c r="G1523" i="6" s="1"/>
  <c r="C1522" i="6"/>
  <c r="G1522" i="6" s="1"/>
  <c r="C1521" i="6"/>
  <c r="G1521" i="6" s="1"/>
  <c r="C1520" i="6"/>
  <c r="G1520" i="6" s="1"/>
  <c r="C1519" i="6"/>
  <c r="G1519" i="6" s="1"/>
  <c r="C1518" i="6"/>
  <c r="G1518" i="6" s="1"/>
  <c r="C1517" i="6"/>
  <c r="G1517" i="6" s="1"/>
  <c r="C1516" i="6"/>
  <c r="G1516" i="6" s="1"/>
  <c r="C1515" i="6"/>
  <c r="G1515" i="6" s="1"/>
  <c r="C1514" i="6"/>
  <c r="G1514" i="6" s="1"/>
  <c r="D1513" i="6"/>
  <c r="I1513" i="6" s="1"/>
  <c r="C1513" i="6"/>
  <c r="G1513" i="6" s="1"/>
  <c r="C1512" i="6"/>
  <c r="G1512" i="6" s="1"/>
  <c r="C1511" i="6"/>
  <c r="G1511" i="6" s="1"/>
  <c r="C1510" i="6"/>
  <c r="G1510" i="6" s="1"/>
  <c r="C1509" i="6"/>
  <c r="G1509" i="6" s="1"/>
  <c r="C1508" i="6"/>
  <c r="G1508" i="6" s="1"/>
  <c r="C1507" i="6"/>
  <c r="G1507" i="6" s="1"/>
  <c r="C1506" i="6"/>
  <c r="G1506" i="6" s="1"/>
  <c r="C1505" i="6"/>
  <c r="G1505" i="6" s="1"/>
  <c r="C1504" i="6"/>
  <c r="G1504" i="6" s="1"/>
  <c r="C1503" i="6"/>
  <c r="G1503" i="6" s="1"/>
  <c r="C1502" i="6"/>
  <c r="G1502" i="6" s="1"/>
  <c r="C1501" i="6"/>
  <c r="G1501" i="6" s="1"/>
  <c r="C1500" i="6"/>
  <c r="G1500" i="6" s="1"/>
  <c r="C1499" i="6"/>
  <c r="G1499" i="6" s="1"/>
  <c r="C1498" i="6"/>
  <c r="G1498" i="6" s="1"/>
  <c r="C1497" i="6"/>
  <c r="G1497" i="6" s="1"/>
  <c r="C1496" i="6"/>
  <c r="G1496" i="6" s="1"/>
  <c r="C1495" i="6"/>
  <c r="G1495" i="6" s="1"/>
  <c r="C1494" i="6"/>
  <c r="G1494" i="6" s="1"/>
  <c r="C1493" i="6"/>
  <c r="G1493" i="6" s="1"/>
  <c r="C1492" i="6"/>
  <c r="G1492" i="6" s="1"/>
  <c r="C1491" i="6"/>
  <c r="G1491" i="6" s="1"/>
  <c r="C1490" i="6"/>
  <c r="G1490" i="6" s="1"/>
  <c r="C1489" i="6"/>
  <c r="G1489" i="6" s="1"/>
  <c r="C1488" i="6"/>
  <c r="G1488" i="6" s="1"/>
  <c r="C1487" i="6"/>
  <c r="G1487" i="6" s="1"/>
  <c r="C1486" i="6"/>
  <c r="G1486" i="6" s="1"/>
  <c r="C1485" i="6"/>
  <c r="G1485" i="6" s="1"/>
  <c r="C1484" i="6"/>
  <c r="G1484" i="6" s="1"/>
  <c r="C1483" i="6"/>
  <c r="G1483" i="6" s="1"/>
  <c r="C1482" i="6"/>
  <c r="G1482" i="6" s="1"/>
  <c r="C1481" i="6"/>
  <c r="G1481" i="6" s="1"/>
  <c r="C1480" i="6"/>
  <c r="G1480" i="6" s="1"/>
  <c r="C1479" i="6"/>
  <c r="G1479" i="6" s="1"/>
  <c r="C1478" i="6"/>
  <c r="G1478" i="6" s="1"/>
  <c r="C1477" i="6"/>
  <c r="G1477" i="6" s="1"/>
  <c r="C1476" i="6"/>
  <c r="G1476" i="6" s="1"/>
  <c r="C1475" i="6"/>
  <c r="G1475" i="6" s="1"/>
  <c r="C1474" i="6"/>
  <c r="G1474" i="6" s="1"/>
  <c r="C1473" i="6"/>
  <c r="G1473" i="6" s="1"/>
  <c r="C1472" i="6"/>
  <c r="G1472" i="6" s="1"/>
  <c r="C1471" i="6"/>
  <c r="G1471" i="6" s="1"/>
  <c r="C1470" i="6"/>
  <c r="G1470" i="6" s="1"/>
  <c r="C1469" i="6"/>
  <c r="G1469" i="6" s="1"/>
  <c r="C1468" i="6"/>
  <c r="G1468" i="6" s="1"/>
  <c r="C1467" i="6"/>
  <c r="G1467" i="6" s="1"/>
  <c r="C1466" i="6"/>
  <c r="G1466" i="6" s="1"/>
  <c r="C1465" i="6"/>
  <c r="G1465" i="6" s="1"/>
  <c r="C1464" i="6"/>
  <c r="G1464" i="6" s="1"/>
  <c r="C1463" i="6"/>
  <c r="G1463" i="6" s="1"/>
  <c r="C1462" i="6"/>
  <c r="G1462" i="6" s="1"/>
  <c r="C1461" i="6"/>
  <c r="G1461" i="6" s="1"/>
  <c r="C1460" i="6"/>
  <c r="G1460" i="6" s="1"/>
  <c r="C1459" i="6"/>
  <c r="G1459" i="6" s="1"/>
  <c r="C1458" i="6"/>
  <c r="G1458" i="6" s="1"/>
  <c r="C1457" i="6"/>
  <c r="G1457" i="6" s="1"/>
  <c r="C1456" i="6"/>
  <c r="G1456" i="6" s="1"/>
  <c r="C1455" i="6"/>
  <c r="G1455" i="6" s="1"/>
  <c r="C1454" i="6"/>
  <c r="G1454" i="6" s="1"/>
  <c r="C1453" i="6"/>
  <c r="G1453" i="6" s="1"/>
  <c r="C1452" i="6"/>
  <c r="G1452" i="6" s="1"/>
  <c r="C1451" i="6"/>
  <c r="G1451" i="6" s="1"/>
  <c r="C1450" i="6"/>
  <c r="G1450" i="6" s="1"/>
  <c r="C1449" i="6"/>
  <c r="G1449" i="6" s="1"/>
  <c r="C1448" i="6"/>
  <c r="G1448" i="6" s="1"/>
  <c r="C1447" i="6"/>
  <c r="G1447" i="6" s="1"/>
  <c r="C1446" i="6"/>
  <c r="G1446" i="6" s="1"/>
  <c r="C1445" i="6"/>
  <c r="G1445" i="6" s="1"/>
  <c r="C1444" i="6"/>
  <c r="G1444" i="6" s="1"/>
  <c r="C1443" i="6"/>
  <c r="G1443" i="6" s="1"/>
  <c r="C1442" i="6"/>
  <c r="G1442" i="6" s="1"/>
  <c r="C1441" i="6"/>
  <c r="G1441" i="6" s="1"/>
  <c r="C1440" i="6"/>
  <c r="G1440" i="6" s="1"/>
  <c r="C1439" i="6"/>
  <c r="G1439" i="6" s="1"/>
  <c r="C1438" i="6"/>
  <c r="G1438" i="6" s="1"/>
  <c r="C1437" i="6"/>
  <c r="G1437" i="6" s="1"/>
  <c r="C1436" i="6"/>
  <c r="G1436" i="6" s="1"/>
  <c r="C1435" i="6"/>
  <c r="G1435" i="6" s="1"/>
  <c r="C1434" i="6"/>
  <c r="G1434" i="6" s="1"/>
  <c r="C1433" i="6"/>
  <c r="G1433" i="6" s="1"/>
  <c r="C1432" i="6"/>
  <c r="G1432" i="6" s="1"/>
  <c r="C1431" i="6"/>
  <c r="G1431" i="6" s="1"/>
  <c r="C1430" i="6"/>
  <c r="G1430" i="6" s="1"/>
  <c r="C1429" i="6"/>
  <c r="G1429" i="6" s="1"/>
  <c r="C1428" i="6"/>
  <c r="G1428" i="6" s="1"/>
  <c r="C1427" i="6"/>
  <c r="G1427" i="6" s="1"/>
  <c r="C1426" i="6"/>
  <c r="G1426" i="6" s="1"/>
  <c r="C1425" i="6"/>
  <c r="G1425" i="6" s="1"/>
  <c r="C1424" i="6"/>
  <c r="G1424" i="6" s="1"/>
  <c r="C1423" i="6"/>
  <c r="G1423" i="6" s="1"/>
  <c r="C1422" i="6"/>
  <c r="G1422" i="6" s="1"/>
  <c r="C1421" i="6"/>
  <c r="G1421" i="6" s="1"/>
  <c r="C1420" i="6"/>
  <c r="G1420" i="6" s="1"/>
  <c r="C1419" i="6"/>
  <c r="G1419" i="6" s="1"/>
  <c r="C1418" i="6"/>
  <c r="G1418" i="6" s="1"/>
  <c r="C1417" i="6"/>
  <c r="G1417" i="6" s="1"/>
  <c r="C1416" i="6"/>
  <c r="G1416" i="6" s="1"/>
  <c r="C1415" i="6"/>
  <c r="G1415" i="6" s="1"/>
  <c r="C1414" i="6"/>
  <c r="G1414" i="6" s="1"/>
  <c r="C1413" i="6"/>
  <c r="G1413" i="6" s="1"/>
  <c r="C1412" i="6"/>
  <c r="G1412" i="6" s="1"/>
  <c r="C1411" i="6"/>
  <c r="G1411" i="6" s="1"/>
  <c r="C1410" i="6"/>
  <c r="G1410" i="6" s="1"/>
  <c r="C1409" i="6"/>
  <c r="G1409" i="6" s="1"/>
  <c r="C1408" i="6"/>
  <c r="G1408" i="6" s="1"/>
  <c r="C1407" i="6"/>
  <c r="G1407" i="6" s="1"/>
  <c r="C1406" i="6"/>
  <c r="G1406" i="6" s="1"/>
  <c r="C1405" i="6"/>
  <c r="G1405" i="6" s="1"/>
  <c r="C1404" i="6"/>
  <c r="G1404" i="6" s="1"/>
  <c r="C1403" i="6"/>
  <c r="G1403" i="6" s="1"/>
  <c r="C1402" i="6"/>
  <c r="G1402" i="6" s="1"/>
  <c r="C1401" i="6"/>
  <c r="G1401" i="6" s="1"/>
  <c r="C1400" i="6"/>
  <c r="G1400" i="6" s="1"/>
  <c r="C1399" i="6"/>
  <c r="G1399" i="6" s="1"/>
  <c r="C1398" i="6"/>
  <c r="G1398" i="6" s="1"/>
  <c r="C1397" i="6"/>
  <c r="G1397" i="6" s="1"/>
  <c r="C1396" i="6"/>
  <c r="G1396" i="6" s="1"/>
  <c r="C1395" i="6"/>
  <c r="G1395" i="6" s="1"/>
  <c r="C1394" i="6"/>
  <c r="G1394" i="6" s="1"/>
  <c r="C1393" i="6"/>
  <c r="G1393" i="6" s="1"/>
  <c r="C1392" i="6"/>
  <c r="G1392" i="6" s="1"/>
  <c r="C1391" i="6"/>
  <c r="G1391" i="6" s="1"/>
  <c r="C1390" i="6"/>
  <c r="G1390" i="6" s="1"/>
  <c r="C1389" i="6"/>
  <c r="G1389" i="6" s="1"/>
  <c r="C1388" i="6"/>
  <c r="G1388" i="6" s="1"/>
  <c r="C1387" i="6"/>
  <c r="G1387" i="6" s="1"/>
  <c r="C1386" i="6"/>
  <c r="G1386" i="6" s="1"/>
  <c r="D1385" i="6"/>
  <c r="I1385" i="6" s="1"/>
  <c r="C1385" i="6"/>
  <c r="G1385" i="6" s="1"/>
  <c r="C1384" i="6"/>
  <c r="G1384" i="6" s="1"/>
  <c r="C1383" i="6"/>
  <c r="G1383" i="6" s="1"/>
  <c r="C1382" i="6"/>
  <c r="G1382" i="6" s="1"/>
  <c r="C1381" i="6"/>
  <c r="G1381" i="6" s="1"/>
  <c r="C1380" i="6"/>
  <c r="G1380" i="6" s="1"/>
  <c r="C1379" i="6"/>
  <c r="G1379" i="6" s="1"/>
  <c r="C1378" i="6"/>
  <c r="G1378" i="6" s="1"/>
  <c r="C1377" i="6"/>
  <c r="G1377" i="6" s="1"/>
  <c r="C1376" i="6"/>
  <c r="G1376" i="6" s="1"/>
  <c r="C1375" i="6"/>
  <c r="G1375" i="6" s="1"/>
  <c r="C1374" i="6"/>
  <c r="G1374" i="6" s="1"/>
  <c r="C1373" i="6"/>
  <c r="G1373" i="6" s="1"/>
  <c r="C1372" i="6"/>
  <c r="G1372" i="6" s="1"/>
  <c r="C1371" i="6"/>
  <c r="G1371" i="6" s="1"/>
  <c r="C1370" i="6"/>
  <c r="G1370" i="6" s="1"/>
  <c r="C1369" i="6"/>
  <c r="G1369" i="6" s="1"/>
  <c r="C1368" i="6"/>
  <c r="G1368" i="6" s="1"/>
  <c r="C1367" i="6"/>
  <c r="G1367" i="6" s="1"/>
  <c r="C1366" i="6"/>
  <c r="G1366" i="6" s="1"/>
  <c r="C1365" i="6"/>
  <c r="G1365" i="6" s="1"/>
  <c r="C1364" i="6"/>
  <c r="G1364" i="6" s="1"/>
  <c r="C1363" i="6"/>
  <c r="G1363" i="6" s="1"/>
  <c r="C1362" i="6"/>
  <c r="G1362" i="6" s="1"/>
  <c r="C1361" i="6"/>
  <c r="G1361" i="6" s="1"/>
  <c r="C1360" i="6"/>
  <c r="G1360" i="6" s="1"/>
  <c r="C1359" i="6"/>
  <c r="G1359" i="6" s="1"/>
  <c r="C1358" i="6"/>
  <c r="G1358" i="6" s="1"/>
  <c r="C1357" i="6"/>
  <c r="G1357" i="6" s="1"/>
  <c r="C1356" i="6"/>
  <c r="G1356" i="6" s="1"/>
  <c r="C1355" i="6"/>
  <c r="G1355" i="6" s="1"/>
  <c r="C1354" i="6"/>
  <c r="G1354" i="6" s="1"/>
  <c r="C1353" i="6"/>
  <c r="G1353" i="6" s="1"/>
  <c r="C1352" i="6"/>
  <c r="G1352" i="6" s="1"/>
  <c r="C1351" i="6"/>
  <c r="G1351" i="6" s="1"/>
  <c r="C1350" i="6"/>
  <c r="G1350" i="6" s="1"/>
  <c r="C1349" i="6"/>
  <c r="G1349" i="6" s="1"/>
  <c r="C1348" i="6"/>
  <c r="G1348" i="6" s="1"/>
  <c r="C1347" i="6"/>
  <c r="G1347" i="6" s="1"/>
  <c r="C1346" i="6"/>
  <c r="G1346" i="6" s="1"/>
  <c r="C1345" i="6"/>
  <c r="G1345" i="6" s="1"/>
  <c r="C1344" i="6"/>
  <c r="G1344" i="6" s="1"/>
  <c r="C1343" i="6"/>
  <c r="G1343" i="6" s="1"/>
  <c r="C1342" i="6"/>
  <c r="G1342" i="6" s="1"/>
  <c r="C1341" i="6"/>
  <c r="G1341" i="6" s="1"/>
  <c r="C1340" i="6"/>
  <c r="G1340" i="6" s="1"/>
  <c r="C1339" i="6"/>
  <c r="G1339" i="6" s="1"/>
  <c r="C1338" i="6"/>
  <c r="G1338" i="6" s="1"/>
  <c r="C1337" i="6"/>
  <c r="G1337" i="6" s="1"/>
  <c r="C1336" i="6"/>
  <c r="G1336" i="6" s="1"/>
  <c r="C1335" i="6"/>
  <c r="G1335" i="6" s="1"/>
  <c r="C1334" i="6"/>
  <c r="G1334" i="6" s="1"/>
  <c r="C1333" i="6"/>
  <c r="G1333" i="6" s="1"/>
  <c r="C1332" i="6"/>
  <c r="G1332" i="6" s="1"/>
  <c r="C1331" i="6"/>
  <c r="G1331" i="6" s="1"/>
  <c r="C1330" i="6"/>
  <c r="G1330" i="6" s="1"/>
  <c r="C1329" i="6"/>
  <c r="G1329" i="6" s="1"/>
  <c r="C1328" i="6"/>
  <c r="G1328" i="6" s="1"/>
  <c r="C1327" i="6"/>
  <c r="G1327" i="6" s="1"/>
  <c r="C1326" i="6"/>
  <c r="G1326" i="6" s="1"/>
  <c r="C1325" i="6"/>
  <c r="G1325" i="6" s="1"/>
  <c r="C1324" i="6"/>
  <c r="G1324" i="6" s="1"/>
  <c r="C1323" i="6"/>
  <c r="G1323" i="6" s="1"/>
  <c r="C1322" i="6"/>
  <c r="G1322" i="6" s="1"/>
  <c r="C1321" i="6"/>
  <c r="G1321" i="6" s="1"/>
  <c r="C1320" i="6"/>
  <c r="G1320" i="6" s="1"/>
  <c r="C1319" i="6"/>
  <c r="G1319" i="6" s="1"/>
  <c r="C1318" i="6"/>
  <c r="G1318" i="6" s="1"/>
  <c r="C1317" i="6"/>
  <c r="G1317" i="6" s="1"/>
  <c r="C1316" i="6"/>
  <c r="G1316" i="6" s="1"/>
  <c r="C1315" i="6"/>
  <c r="G1315" i="6" s="1"/>
  <c r="C1314" i="6"/>
  <c r="G1314" i="6" s="1"/>
  <c r="C1313" i="6"/>
  <c r="G1313" i="6" s="1"/>
  <c r="C1312" i="6"/>
  <c r="G1312" i="6" s="1"/>
  <c r="C1311" i="6"/>
  <c r="G1311" i="6" s="1"/>
  <c r="C1310" i="6"/>
  <c r="G1310" i="6" s="1"/>
  <c r="C1309" i="6"/>
  <c r="G1309" i="6" s="1"/>
  <c r="C1308" i="6"/>
  <c r="G1308" i="6" s="1"/>
  <c r="C1307" i="6"/>
  <c r="G1307" i="6" s="1"/>
  <c r="C1306" i="6"/>
  <c r="G1306" i="6" s="1"/>
  <c r="C1305" i="6"/>
  <c r="G1305" i="6" s="1"/>
  <c r="C1304" i="6"/>
  <c r="G1304" i="6" s="1"/>
  <c r="C1303" i="6"/>
  <c r="G1303" i="6" s="1"/>
  <c r="C1302" i="6"/>
  <c r="G1302" i="6" s="1"/>
  <c r="C1301" i="6"/>
  <c r="G1301" i="6" s="1"/>
  <c r="C1300" i="6"/>
  <c r="G1300" i="6" s="1"/>
  <c r="C1299" i="6"/>
  <c r="G1299" i="6" s="1"/>
  <c r="C1298" i="6"/>
  <c r="G1298" i="6" s="1"/>
  <c r="C1297" i="6"/>
  <c r="C1296" i="6"/>
  <c r="G1296" i="6" s="1"/>
  <c r="C1295" i="6"/>
  <c r="G1295" i="6" s="1"/>
  <c r="C1294" i="6"/>
  <c r="G1294" i="6" s="1"/>
  <c r="C1293" i="6"/>
  <c r="G1293" i="6" s="1"/>
  <c r="C1292" i="6"/>
  <c r="G1292" i="6" s="1"/>
  <c r="C1291" i="6"/>
  <c r="G1291" i="6" s="1"/>
  <c r="C1290" i="6"/>
  <c r="G1290" i="6" s="1"/>
  <c r="C1289" i="6"/>
  <c r="G1289" i="6" s="1"/>
  <c r="C1288" i="6"/>
  <c r="G1288" i="6" s="1"/>
  <c r="C1287" i="6"/>
  <c r="G1287" i="6" s="1"/>
  <c r="C1286" i="6"/>
  <c r="G1286" i="6" s="1"/>
  <c r="C1285" i="6"/>
  <c r="G1285" i="6" s="1"/>
  <c r="C1284" i="6"/>
  <c r="G1284" i="6" s="1"/>
  <c r="C1283" i="6"/>
  <c r="G1283" i="6" s="1"/>
  <c r="C1282" i="6"/>
  <c r="G1282" i="6" s="1"/>
  <c r="C1281" i="6"/>
  <c r="G1281" i="6" s="1"/>
  <c r="C1280" i="6"/>
  <c r="G1280" i="6" s="1"/>
  <c r="C1279" i="6"/>
  <c r="G1279" i="6" s="1"/>
  <c r="C1278" i="6"/>
  <c r="G1278" i="6" s="1"/>
  <c r="C1277" i="6"/>
  <c r="G1277" i="6" s="1"/>
  <c r="C1276" i="6"/>
  <c r="G1276" i="6" s="1"/>
  <c r="C1275" i="6"/>
  <c r="G1275" i="6" s="1"/>
  <c r="C1274" i="6"/>
  <c r="G1274" i="6" s="1"/>
  <c r="C1273" i="6"/>
  <c r="G1273" i="6" s="1"/>
  <c r="C1272" i="6"/>
  <c r="G1272" i="6" s="1"/>
  <c r="C1271" i="6"/>
  <c r="G1271" i="6" s="1"/>
  <c r="C1270" i="6"/>
  <c r="G1270" i="6" s="1"/>
  <c r="C1269" i="6"/>
  <c r="G1269" i="6" s="1"/>
  <c r="C1268" i="6"/>
  <c r="G1268" i="6" s="1"/>
  <c r="C1267" i="6"/>
  <c r="G1267" i="6" s="1"/>
  <c r="C1266" i="6"/>
  <c r="G1266" i="6" s="1"/>
  <c r="C1265" i="6"/>
  <c r="G1265" i="6" s="1"/>
  <c r="C1264" i="6"/>
  <c r="G1264" i="6" s="1"/>
  <c r="C1263" i="6"/>
  <c r="G1263" i="6" s="1"/>
  <c r="C1262" i="6"/>
  <c r="G1262" i="6" s="1"/>
  <c r="C1261" i="6"/>
  <c r="G1261" i="6" s="1"/>
  <c r="C1260" i="6"/>
  <c r="G1260" i="6" s="1"/>
  <c r="C1259" i="6"/>
  <c r="G1259" i="6" s="1"/>
  <c r="C1258" i="6"/>
  <c r="G1258" i="6" s="1"/>
  <c r="C1257" i="6"/>
  <c r="G1257" i="6" s="1"/>
  <c r="C1256" i="6"/>
  <c r="G1256" i="6" s="1"/>
  <c r="C1255" i="6"/>
  <c r="G1255" i="6" s="1"/>
  <c r="C1254" i="6"/>
  <c r="G1254" i="6" s="1"/>
  <c r="C1253" i="6"/>
  <c r="G1253" i="6" s="1"/>
  <c r="C1252" i="6"/>
  <c r="G1252" i="6" s="1"/>
  <c r="C1251" i="6"/>
  <c r="G1251" i="6" s="1"/>
  <c r="C1250" i="6"/>
  <c r="G1250" i="6" s="1"/>
  <c r="C1249" i="6"/>
  <c r="G1249" i="6" s="1"/>
  <c r="C1248" i="6"/>
  <c r="G1248" i="6" s="1"/>
  <c r="C1247" i="6"/>
  <c r="G1247" i="6" s="1"/>
  <c r="C1246" i="6"/>
  <c r="G1246" i="6" s="1"/>
  <c r="C1245" i="6"/>
  <c r="G1245" i="6" s="1"/>
  <c r="C1244" i="6"/>
  <c r="G1244" i="6" s="1"/>
  <c r="C1243" i="6"/>
  <c r="G1243" i="6" s="1"/>
  <c r="C1242" i="6"/>
  <c r="G1242" i="6" s="1"/>
  <c r="C1241" i="6"/>
  <c r="G1241" i="6" s="1"/>
  <c r="C1240" i="6"/>
  <c r="G1240" i="6" s="1"/>
  <c r="C1239" i="6"/>
  <c r="G1239" i="6" s="1"/>
  <c r="C1238" i="6"/>
  <c r="G1238" i="6" s="1"/>
  <c r="C1237" i="6"/>
  <c r="G1237" i="6" s="1"/>
  <c r="C1236" i="6"/>
  <c r="G1236" i="6" s="1"/>
  <c r="C1235" i="6"/>
  <c r="G1235" i="6" s="1"/>
  <c r="C1234" i="6"/>
  <c r="G1234" i="6" s="1"/>
  <c r="C1233" i="6"/>
  <c r="G1233" i="6" s="1"/>
  <c r="C1232" i="6"/>
  <c r="G1232" i="6" s="1"/>
  <c r="C1231" i="6"/>
  <c r="G1231" i="6" s="1"/>
  <c r="C1230" i="6"/>
  <c r="G1230" i="6" s="1"/>
  <c r="C1229" i="6"/>
  <c r="G1229" i="6" s="1"/>
  <c r="C1228" i="6"/>
  <c r="G1228" i="6" s="1"/>
  <c r="C1227" i="6"/>
  <c r="G1227" i="6" s="1"/>
  <c r="C1226" i="6"/>
  <c r="G1226" i="6" s="1"/>
  <c r="C1225" i="6"/>
  <c r="G1225" i="6" s="1"/>
  <c r="C1224" i="6"/>
  <c r="G1224" i="6" s="1"/>
  <c r="C1223" i="6"/>
  <c r="G1223" i="6" s="1"/>
  <c r="C1222" i="6"/>
  <c r="G1222" i="6" s="1"/>
  <c r="C1221" i="6"/>
  <c r="G1221" i="6" s="1"/>
  <c r="C1220" i="6"/>
  <c r="G1220" i="6" s="1"/>
  <c r="C1219" i="6"/>
  <c r="G1219" i="6" s="1"/>
  <c r="C1218" i="6"/>
  <c r="G1218" i="6" s="1"/>
  <c r="C1217" i="6"/>
  <c r="G1217" i="6" s="1"/>
  <c r="C1216" i="6"/>
  <c r="G1216" i="6" s="1"/>
  <c r="C1215" i="6"/>
  <c r="G1215" i="6" s="1"/>
  <c r="C1214" i="6"/>
  <c r="G1214" i="6" s="1"/>
  <c r="C1213" i="6"/>
  <c r="G1213" i="6" s="1"/>
  <c r="C1212" i="6"/>
  <c r="G1212" i="6" s="1"/>
  <c r="C1211" i="6"/>
  <c r="G1211" i="6" s="1"/>
  <c r="C1210" i="6"/>
  <c r="G1210" i="6" s="1"/>
  <c r="C1209" i="6"/>
  <c r="G1209" i="6" s="1"/>
  <c r="C1208" i="6"/>
  <c r="G1208" i="6" s="1"/>
  <c r="C1207" i="6"/>
  <c r="G1207" i="6" s="1"/>
  <c r="C1206" i="6"/>
  <c r="G1206" i="6" s="1"/>
  <c r="C1205" i="6"/>
  <c r="G1205" i="6" s="1"/>
  <c r="C1204" i="6"/>
  <c r="G1204" i="6" s="1"/>
  <c r="C1203" i="6"/>
  <c r="G1203" i="6" s="1"/>
  <c r="C1202" i="6"/>
  <c r="G1202" i="6" s="1"/>
  <c r="C1201" i="6"/>
  <c r="G1201" i="6" s="1"/>
  <c r="C1200" i="6"/>
  <c r="G1200" i="6" s="1"/>
  <c r="C1199" i="6"/>
  <c r="G1199" i="6" s="1"/>
  <c r="C1198" i="6"/>
  <c r="G1198" i="6" s="1"/>
  <c r="C1197" i="6"/>
  <c r="G1197" i="6" s="1"/>
  <c r="C1196" i="6"/>
  <c r="G1196" i="6" s="1"/>
  <c r="C1195" i="6"/>
  <c r="G1195" i="6" s="1"/>
  <c r="C1194" i="6"/>
  <c r="G1194" i="6" s="1"/>
  <c r="C1193" i="6"/>
  <c r="G1193" i="6" s="1"/>
  <c r="C1192" i="6"/>
  <c r="G1192" i="6" s="1"/>
  <c r="C1191" i="6"/>
  <c r="G1191" i="6" s="1"/>
  <c r="C1190" i="6"/>
  <c r="G1190" i="6" s="1"/>
  <c r="C1189" i="6"/>
  <c r="G1189" i="6" s="1"/>
  <c r="C1188" i="6"/>
  <c r="G1188" i="6" s="1"/>
  <c r="C1187" i="6"/>
  <c r="G1187" i="6" s="1"/>
  <c r="C1186" i="6"/>
  <c r="G1186" i="6" s="1"/>
  <c r="C1185" i="6"/>
  <c r="G1185" i="6" s="1"/>
  <c r="C1184" i="6"/>
  <c r="G1184" i="6" s="1"/>
  <c r="C1183" i="6"/>
  <c r="G1183" i="6" s="1"/>
  <c r="C1182" i="6"/>
  <c r="G1182" i="6" s="1"/>
  <c r="C1181" i="6"/>
  <c r="G1181" i="6" s="1"/>
  <c r="C1180" i="6"/>
  <c r="G1180" i="6" s="1"/>
  <c r="C1179" i="6"/>
  <c r="G1179" i="6" s="1"/>
  <c r="C1178" i="6"/>
  <c r="G1178" i="6" s="1"/>
  <c r="C1177" i="6"/>
  <c r="G1177" i="6" s="1"/>
  <c r="C1176" i="6"/>
  <c r="G1176" i="6" s="1"/>
  <c r="C1175" i="6"/>
  <c r="G1175" i="6" s="1"/>
  <c r="C1174" i="6"/>
  <c r="G1174" i="6" s="1"/>
  <c r="C1173" i="6"/>
  <c r="G1173" i="6" s="1"/>
  <c r="C1172" i="6"/>
  <c r="G1172" i="6" s="1"/>
  <c r="C1171" i="6"/>
  <c r="G1171" i="6" s="1"/>
  <c r="C1170" i="6"/>
  <c r="G1170" i="6" s="1"/>
  <c r="C1169" i="6"/>
  <c r="G1169" i="6" s="1"/>
  <c r="C1168" i="6"/>
  <c r="G1168" i="6" s="1"/>
  <c r="C1167" i="6"/>
  <c r="G1167" i="6" s="1"/>
  <c r="C1166" i="6"/>
  <c r="G1166" i="6" s="1"/>
  <c r="C1165" i="6"/>
  <c r="G1165" i="6" s="1"/>
  <c r="C1164" i="6"/>
  <c r="G1164" i="6" s="1"/>
  <c r="C1163" i="6"/>
  <c r="G1163" i="6" s="1"/>
  <c r="C1162" i="6"/>
  <c r="G1162" i="6" s="1"/>
  <c r="C1161" i="6"/>
  <c r="G1161" i="6" s="1"/>
  <c r="C1160" i="6"/>
  <c r="G1160" i="6" s="1"/>
  <c r="C1159" i="6"/>
  <c r="G1159" i="6" s="1"/>
  <c r="C1158" i="6"/>
  <c r="G1158" i="6" s="1"/>
  <c r="C1157" i="6"/>
  <c r="G1157" i="6" s="1"/>
  <c r="C1156" i="6"/>
  <c r="G1156" i="6" s="1"/>
  <c r="C1155" i="6"/>
  <c r="G1155" i="6" s="1"/>
  <c r="C1154" i="6"/>
  <c r="G1154" i="6" s="1"/>
  <c r="C1153" i="6"/>
  <c r="G1153" i="6" s="1"/>
  <c r="C1152" i="6"/>
  <c r="G1152" i="6" s="1"/>
  <c r="C1151" i="6"/>
  <c r="G1151" i="6" s="1"/>
  <c r="C1150" i="6"/>
  <c r="G1150" i="6" s="1"/>
  <c r="C1149" i="6"/>
  <c r="G1149" i="6" s="1"/>
  <c r="C1148" i="6"/>
  <c r="G1148" i="6" s="1"/>
  <c r="C1147" i="6"/>
  <c r="G1147" i="6" s="1"/>
  <c r="C1146" i="6"/>
  <c r="G1146" i="6" s="1"/>
  <c r="C1145" i="6"/>
  <c r="G1145" i="6" s="1"/>
  <c r="C1144" i="6"/>
  <c r="G1144" i="6" s="1"/>
  <c r="C1143" i="6"/>
  <c r="G1143" i="6" s="1"/>
  <c r="C1142" i="6"/>
  <c r="G1142" i="6" s="1"/>
  <c r="C1141" i="6"/>
  <c r="G1141" i="6" s="1"/>
  <c r="C1140" i="6"/>
  <c r="G1140" i="6" s="1"/>
  <c r="C1139" i="6"/>
  <c r="G1139" i="6" s="1"/>
  <c r="C1138" i="6"/>
  <c r="G1138" i="6" s="1"/>
  <c r="C1137" i="6"/>
  <c r="G1137" i="6" s="1"/>
  <c r="C1136" i="6"/>
  <c r="G1136" i="6" s="1"/>
  <c r="C1135" i="6"/>
  <c r="G1135" i="6" s="1"/>
  <c r="C1134" i="6"/>
  <c r="G1134" i="6" s="1"/>
  <c r="C1133" i="6"/>
  <c r="G1133" i="6" s="1"/>
  <c r="C1132" i="6"/>
  <c r="G1132" i="6" s="1"/>
  <c r="C1131" i="6"/>
  <c r="G1131" i="6" s="1"/>
  <c r="C1130" i="6"/>
  <c r="G1130" i="6" s="1"/>
  <c r="C1129" i="6"/>
  <c r="G1129" i="6" s="1"/>
  <c r="C1128" i="6"/>
  <c r="G1128" i="6" s="1"/>
  <c r="C1127" i="6"/>
  <c r="G1127" i="6" s="1"/>
  <c r="C1126" i="6"/>
  <c r="G1126" i="6" s="1"/>
  <c r="C1125" i="6"/>
  <c r="G1125" i="6" s="1"/>
  <c r="C1124" i="6"/>
  <c r="G1124" i="6" s="1"/>
  <c r="C1123" i="6"/>
  <c r="G1123" i="6" s="1"/>
  <c r="C1122" i="6"/>
  <c r="G1122" i="6" s="1"/>
  <c r="C1121" i="6"/>
  <c r="G1121" i="6" s="1"/>
  <c r="C1120" i="6"/>
  <c r="G1120" i="6" s="1"/>
  <c r="C1119" i="6"/>
  <c r="G1119" i="6" s="1"/>
  <c r="C1118" i="6"/>
  <c r="G1118" i="6" s="1"/>
  <c r="C1117" i="6"/>
  <c r="G1117" i="6" s="1"/>
  <c r="C1116" i="6"/>
  <c r="G1116" i="6" s="1"/>
  <c r="C1115" i="6"/>
  <c r="G1115" i="6" s="1"/>
  <c r="C1114" i="6"/>
  <c r="G1114" i="6" s="1"/>
  <c r="C1113" i="6"/>
  <c r="G1113" i="6" s="1"/>
  <c r="C1112" i="6"/>
  <c r="G1112" i="6" s="1"/>
  <c r="C1111" i="6"/>
  <c r="G1111" i="6" s="1"/>
  <c r="C1110" i="6"/>
  <c r="G1110" i="6" s="1"/>
  <c r="C1109" i="6"/>
  <c r="G1109" i="6" s="1"/>
  <c r="C1108" i="6"/>
  <c r="G1108" i="6" s="1"/>
  <c r="C1107" i="6"/>
  <c r="G1107" i="6" s="1"/>
  <c r="C1106" i="6"/>
  <c r="G1106" i="6" s="1"/>
  <c r="C1105" i="6"/>
  <c r="G1105" i="6" s="1"/>
  <c r="C1104" i="6"/>
  <c r="G1104" i="6" s="1"/>
  <c r="C1103" i="6"/>
  <c r="G1103" i="6" s="1"/>
  <c r="C1102" i="6"/>
  <c r="G1102" i="6" s="1"/>
  <c r="C1101" i="6"/>
  <c r="G1101" i="6" s="1"/>
  <c r="C1100" i="6"/>
  <c r="G1100" i="6" s="1"/>
  <c r="C1099" i="6"/>
  <c r="G1099" i="6" s="1"/>
  <c r="C1098" i="6"/>
  <c r="G1098" i="6" s="1"/>
  <c r="C1097" i="6"/>
  <c r="G1097" i="6" s="1"/>
  <c r="C1096" i="6"/>
  <c r="G1096" i="6" s="1"/>
  <c r="C1095" i="6"/>
  <c r="G1095" i="6" s="1"/>
  <c r="C1094" i="6"/>
  <c r="G1094" i="6" s="1"/>
  <c r="C1093" i="6"/>
  <c r="G1093" i="6" s="1"/>
  <c r="C1092" i="6"/>
  <c r="G1092" i="6" s="1"/>
  <c r="C1091" i="6"/>
  <c r="G1091" i="6" s="1"/>
  <c r="C1090" i="6"/>
  <c r="G1090" i="6" s="1"/>
  <c r="C1089" i="6"/>
  <c r="G1089" i="6" s="1"/>
  <c r="C1088" i="6"/>
  <c r="G1088" i="6" s="1"/>
  <c r="C1087" i="6"/>
  <c r="G1087" i="6" s="1"/>
  <c r="C1086" i="6"/>
  <c r="G1086" i="6" s="1"/>
  <c r="C1085" i="6"/>
  <c r="G1085" i="6" s="1"/>
  <c r="C1084" i="6"/>
  <c r="G1084" i="6" s="1"/>
  <c r="C1083" i="6"/>
  <c r="G1083" i="6" s="1"/>
  <c r="C1082" i="6"/>
  <c r="G1082" i="6" s="1"/>
  <c r="C1081" i="6"/>
  <c r="G1081" i="6" s="1"/>
  <c r="C1080" i="6"/>
  <c r="G1080" i="6" s="1"/>
  <c r="C1079" i="6"/>
  <c r="G1079" i="6" s="1"/>
  <c r="C1078" i="6"/>
  <c r="G1078" i="6" s="1"/>
  <c r="C1077" i="6"/>
  <c r="G1077" i="6" s="1"/>
  <c r="C1076" i="6"/>
  <c r="G1076" i="6" s="1"/>
  <c r="C1075" i="6"/>
  <c r="G1075" i="6" s="1"/>
  <c r="C1074" i="6"/>
  <c r="G1074" i="6" s="1"/>
  <c r="C1073" i="6"/>
  <c r="G1073" i="6" s="1"/>
  <c r="C1072" i="6"/>
  <c r="G1072" i="6" s="1"/>
  <c r="C1071" i="6"/>
  <c r="G1071" i="6" s="1"/>
  <c r="C1070" i="6"/>
  <c r="G1070" i="6" s="1"/>
  <c r="C1069" i="6"/>
  <c r="G1069" i="6" s="1"/>
  <c r="C1068" i="6"/>
  <c r="G1068" i="6" s="1"/>
  <c r="C1067" i="6"/>
  <c r="G1067" i="6" s="1"/>
  <c r="C1066" i="6"/>
  <c r="G1066" i="6" s="1"/>
  <c r="C1065" i="6"/>
  <c r="G1065" i="6" s="1"/>
  <c r="C1064" i="6"/>
  <c r="G1064" i="6" s="1"/>
  <c r="C1063" i="6"/>
  <c r="G1063" i="6" s="1"/>
  <c r="C1062" i="6"/>
  <c r="G1062" i="6" s="1"/>
  <c r="C1061" i="6"/>
  <c r="G1061" i="6" s="1"/>
  <c r="C1060" i="6"/>
  <c r="G1060" i="6" s="1"/>
  <c r="C1059" i="6"/>
  <c r="G1059" i="6" s="1"/>
  <c r="C1058" i="6"/>
  <c r="G1058" i="6" s="1"/>
  <c r="C1057" i="6"/>
  <c r="G1057" i="6" s="1"/>
  <c r="C1056" i="6"/>
  <c r="G1056" i="6" s="1"/>
  <c r="C1055" i="6"/>
  <c r="G1055" i="6" s="1"/>
  <c r="C1054" i="6"/>
  <c r="G1054" i="6" s="1"/>
  <c r="C1053" i="6"/>
  <c r="G1053" i="6" s="1"/>
  <c r="C1052" i="6"/>
  <c r="G1052" i="6" s="1"/>
  <c r="C1051" i="6"/>
  <c r="G1051" i="6" s="1"/>
  <c r="C1050" i="6"/>
  <c r="G1050" i="6" s="1"/>
  <c r="C1049" i="6"/>
  <c r="G1049" i="6" s="1"/>
  <c r="C1048" i="6"/>
  <c r="G1048" i="6" s="1"/>
  <c r="C1047" i="6"/>
  <c r="G1047" i="6" s="1"/>
  <c r="C1046" i="6"/>
  <c r="G1046" i="6" s="1"/>
  <c r="C1045" i="6"/>
  <c r="G1045" i="6" s="1"/>
  <c r="C1044" i="6"/>
  <c r="G1044" i="6" s="1"/>
  <c r="C1043" i="6"/>
  <c r="G1043" i="6" s="1"/>
  <c r="C1042" i="6"/>
  <c r="G1042" i="6" s="1"/>
  <c r="C1041" i="6"/>
  <c r="G1041" i="6" s="1"/>
  <c r="C1040" i="6"/>
  <c r="G1040" i="6" s="1"/>
  <c r="C1039" i="6"/>
  <c r="G1039" i="6" s="1"/>
  <c r="C1038" i="6"/>
  <c r="G1038" i="6" s="1"/>
  <c r="C1037" i="6"/>
  <c r="G1037" i="6" s="1"/>
  <c r="C1036" i="6"/>
  <c r="G1036" i="6" s="1"/>
  <c r="C1035" i="6"/>
  <c r="G1035" i="6" s="1"/>
  <c r="C1034" i="6"/>
  <c r="G1034" i="6" s="1"/>
  <c r="C1033" i="6"/>
  <c r="G1033" i="6" s="1"/>
  <c r="C1032" i="6"/>
  <c r="G1032" i="6" s="1"/>
  <c r="C1031" i="6"/>
  <c r="G1031" i="6" s="1"/>
  <c r="C1030" i="6"/>
  <c r="G1030" i="6" s="1"/>
  <c r="C1029" i="6"/>
  <c r="G1029" i="6" s="1"/>
  <c r="C1028" i="6"/>
  <c r="G1028" i="6" s="1"/>
  <c r="C1027" i="6"/>
  <c r="G1027" i="6" s="1"/>
  <c r="C1026" i="6"/>
  <c r="G1026" i="6" s="1"/>
  <c r="C1025" i="6"/>
  <c r="G1025" i="6" s="1"/>
  <c r="C1024" i="6"/>
  <c r="G1024" i="6" s="1"/>
  <c r="C1023" i="6"/>
  <c r="G1023" i="6" s="1"/>
  <c r="C1022" i="6"/>
  <c r="G1022" i="6" s="1"/>
  <c r="C1021" i="6"/>
  <c r="G1021" i="6" s="1"/>
  <c r="C1020" i="6"/>
  <c r="G1020" i="6" s="1"/>
  <c r="C1019" i="6"/>
  <c r="G1019" i="6" s="1"/>
  <c r="C1018" i="6"/>
  <c r="G1018" i="6" s="1"/>
  <c r="C1017" i="6"/>
  <c r="G1017" i="6" s="1"/>
  <c r="C1016" i="6"/>
  <c r="G1016" i="6" s="1"/>
  <c r="C1015" i="6"/>
  <c r="G1015" i="6" s="1"/>
  <c r="C1014" i="6"/>
  <c r="G1014" i="6" s="1"/>
  <c r="C1013" i="6"/>
  <c r="G1013" i="6" s="1"/>
  <c r="C1012" i="6"/>
  <c r="G1012" i="6" s="1"/>
  <c r="C1011" i="6"/>
  <c r="G1011" i="6" s="1"/>
  <c r="C1010" i="6"/>
  <c r="G1010" i="6" s="1"/>
  <c r="C1009" i="6"/>
  <c r="G1009" i="6" s="1"/>
  <c r="C1008" i="6"/>
  <c r="G1008" i="6" s="1"/>
  <c r="C1007" i="6"/>
  <c r="G1007" i="6" s="1"/>
  <c r="C1006" i="6"/>
  <c r="G1006" i="6" s="1"/>
  <c r="C1005" i="6"/>
  <c r="G1005" i="6" s="1"/>
  <c r="C1004" i="6"/>
  <c r="G1004" i="6" s="1"/>
  <c r="C1003" i="6"/>
  <c r="G1003" i="6" s="1"/>
  <c r="C1002" i="6"/>
  <c r="G1002" i="6" s="1"/>
  <c r="C1001" i="6"/>
  <c r="G1001" i="6" s="1"/>
  <c r="C1000" i="6"/>
  <c r="G1000" i="6" s="1"/>
  <c r="C999" i="6"/>
  <c r="G999" i="6" s="1"/>
  <c r="C998" i="6"/>
  <c r="G998" i="6" s="1"/>
  <c r="C997" i="6"/>
  <c r="G997" i="6" s="1"/>
  <c r="C996" i="6"/>
  <c r="G996" i="6" s="1"/>
  <c r="C995" i="6"/>
  <c r="G995" i="6" s="1"/>
  <c r="C994" i="6"/>
  <c r="G994" i="6" s="1"/>
  <c r="C993" i="6"/>
  <c r="G993" i="6" s="1"/>
  <c r="C992" i="6"/>
  <c r="G992" i="6" s="1"/>
  <c r="C991" i="6"/>
  <c r="G991" i="6" s="1"/>
  <c r="C990" i="6"/>
  <c r="G990" i="6" s="1"/>
  <c r="C989" i="6"/>
  <c r="G989" i="6" s="1"/>
  <c r="C988" i="6"/>
  <c r="G988" i="6" s="1"/>
  <c r="C987" i="6"/>
  <c r="G987" i="6" s="1"/>
  <c r="C986" i="6"/>
  <c r="G986" i="6" s="1"/>
  <c r="C985" i="6"/>
  <c r="G985" i="6" s="1"/>
  <c r="C984" i="6"/>
  <c r="G984" i="6" s="1"/>
  <c r="C983" i="6"/>
  <c r="G983" i="6" s="1"/>
  <c r="C982" i="6"/>
  <c r="G982" i="6" s="1"/>
  <c r="C981" i="6"/>
  <c r="G981" i="6" s="1"/>
  <c r="C980" i="6"/>
  <c r="G980" i="6" s="1"/>
  <c r="C979" i="6"/>
  <c r="G979" i="6" s="1"/>
  <c r="C978" i="6"/>
  <c r="G978" i="6" s="1"/>
  <c r="C977" i="6"/>
  <c r="G977" i="6" s="1"/>
  <c r="C976" i="6"/>
  <c r="G976" i="6" s="1"/>
  <c r="C975" i="6"/>
  <c r="G975" i="6" s="1"/>
  <c r="C974" i="6"/>
  <c r="G974" i="6" s="1"/>
  <c r="C973" i="6"/>
  <c r="G973" i="6" s="1"/>
  <c r="C972" i="6"/>
  <c r="G972" i="6" s="1"/>
  <c r="C971" i="6"/>
  <c r="G971" i="6" s="1"/>
  <c r="C970" i="6"/>
  <c r="G970" i="6" s="1"/>
  <c r="C969" i="6"/>
  <c r="G969" i="6" s="1"/>
  <c r="C968" i="6"/>
  <c r="G968" i="6" s="1"/>
  <c r="C967" i="6"/>
  <c r="G967" i="6" s="1"/>
  <c r="C966" i="6"/>
  <c r="G966" i="6" s="1"/>
  <c r="C965" i="6"/>
  <c r="G965" i="6" s="1"/>
  <c r="C964" i="6"/>
  <c r="G964" i="6" s="1"/>
  <c r="C963" i="6"/>
  <c r="G963" i="6" s="1"/>
  <c r="C962" i="6"/>
  <c r="G962" i="6" s="1"/>
  <c r="C961" i="6"/>
  <c r="G961" i="6" s="1"/>
  <c r="C960" i="6"/>
  <c r="G960" i="6" s="1"/>
  <c r="C959" i="6"/>
  <c r="G959" i="6" s="1"/>
  <c r="C958" i="6"/>
  <c r="G958" i="6" s="1"/>
  <c r="C957" i="6"/>
  <c r="G957" i="6" s="1"/>
  <c r="C956" i="6"/>
  <c r="G956" i="6" s="1"/>
  <c r="C955" i="6"/>
  <c r="G955" i="6" s="1"/>
  <c r="C954" i="6"/>
  <c r="G954" i="6" s="1"/>
  <c r="C953" i="6"/>
  <c r="G953" i="6" s="1"/>
  <c r="C952" i="6"/>
  <c r="G952" i="6" s="1"/>
  <c r="C951" i="6"/>
  <c r="G951" i="6" s="1"/>
  <c r="C950" i="6"/>
  <c r="G950" i="6" s="1"/>
  <c r="C949" i="6"/>
  <c r="G949" i="6" s="1"/>
  <c r="C948" i="6"/>
  <c r="G948" i="6" s="1"/>
  <c r="C947" i="6"/>
  <c r="G947" i="6" s="1"/>
  <c r="C946" i="6"/>
  <c r="G946" i="6" s="1"/>
  <c r="C945" i="6"/>
  <c r="G945" i="6" s="1"/>
  <c r="C944" i="6"/>
  <c r="G944" i="6" s="1"/>
  <c r="C943" i="6"/>
  <c r="G943" i="6" s="1"/>
  <c r="C942" i="6"/>
  <c r="G942" i="6" s="1"/>
  <c r="C941" i="6"/>
  <c r="G941" i="6" s="1"/>
  <c r="C940" i="6"/>
  <c r="G940" i="6" s="1"/>
  <c r="C939" i="6"/>
  <c r="G939" i="6" s="1"/>
  <c r="C938" i="6"/>
  <c r="G938" i="6" s="1"/>
  <c r="C937" i="6"/>
  <c r="G937" i="6" s="1"/>
  <c r="C936" i="6"/>
  <c r="G936" i="6" s="1"/>
  <c r="C935" i="6"/>
  <c r="G935" i="6" s="1"/>
  <c r="C934" i="6"/>
  <c r="G934" i="6" s="1"/>
  <c r="C933" i="6"/>
  <c r="G933" i="6" s="1"/>
  <c r="C932" i="6"/>
  <c r="G932" i="6" s="1"/>
  <c r="C931" i="6"/>
  <c r="G931" i="6" s="1"/>
  <c r="C930" i="6"/>
  <c r="G930" i="6" s="1"/>
  <c r="C929" i="6"/>
  <c r="G929" i="6" s="1"/>
  <c r="C928" i="6"/>
  <c r="G928" i="6" s="1"/>
  <c r="C927" i="6"/>
  <c r="G927" i="6" s="1"/>
  <c r="C926" i="6"/>
  <c r="G926" i="6" s="1"/>
  <c r="C925" i="6"/>
  <c r="G925" i="6" s="1"/>
  <c r="C924" i="6"/>
  <c r="G924" i="6" s="1"/>
  <c r="C923" i="6"/>
  <c r="G923" i="6" s="1"/>
  <c r="C922" i="6"/>
  <c r="G922" i="6" s="1"/>
  <c r="C921" i="6"/>
  <c r="G921" i="6" s="1"/>
  <c r="C920" i="6"/>
  <c r="G920" i="6" s="1"/>
  <c r="C919" i="6"/>
  <c r="G919" i="6" s="1"/>
  <c r="C918" i="6"/>
  <c r="G918" i="6" s="1"/>
  <c r="C917" i="6"/>
  <c r="G917" i="6" s="1"/>
  <c r="C916" i="6"/>
  <c r="G916" i="6" s="1"/>
  <c r="C915" i="6"/>
  <c r="G915" i="6" s="1"/>
  <c r="C914" i="6"/>
  <c r="G914" i="6" s="1"/>
  <c r="C913" i="6"/>
  <c r="G913" i="6" s="1"/>
  <c r="C912" i="6"/>
  <c r="G912" i="6" s="1"/>
  <c r="C911" i="6"/>
  <c r="G911" i="6" s="1"/>
  <c r="C910" i="6"/>
  <c r="G910" i="6" s="1"/>
  <c r="C909" i="6"/>
  <c r="G909" i="6" s="1"/>
  <c r="C908" i="6"/>
  <c r="G908" i="6" s="1"/>
  <c r="C907" i="6"/>
  <c r="G907" i="6" s="1"/>
  <c r="C906" i="6"/>
  <c r="G906" i="6" s="1"/>
  <c r="C905" i="6"/>
  <c r="G905" i="6" s="1"/>
  <c r="C904" i="6"/>
  <c r="G904" i="6" s="1"/>
  <c r="C903" i="6"/>
  <c r="G903" i="6" s="1"/>
  <c r="C902" i="6"/>
  <c r="G902" i="6" s="1"/>
  <c r="C901" i="6"/>
  <c r="G901" i="6" s="1"/>
  <c r="C900" i="6"/>
  <c r="G900" i="6" s="1"/>
  <c r="C899" i="6"/>
  <c r="G899" i="6" s="1"/>
  <c r="C898" i="6"/>
  <c r="G898" i="6" s="1"/>
  <c r="C897" i="6"/>
  <c r="G897" i="6" s="1"/>
  <c r="C896" i="6"/>
  <c r="G896" i="6" s="1"/>
  <c r="C895" i="6"/>
  <c r="G895" i="6" s="1"/>
  <c r="C894" i="6"/>
  <c r="G894" i="6" s="1"/>
  <c r="C893" i="6"/>
  <c r="G893" i="6" s="1"/>
  <c r="C892" i="6"/>
  <c r="G892" i="6" s="1"/>
  <c r="C891" i="6"/>
  <c r="G891" i="6" s="1"/>
  <c r="C890" i="6"/>
  <c r="G890" i="6" s="1"/>
  <c r="C889" i="6"/>
  <c r="G889" i="6" s="1"/>
  <c r="C888" i="6"/>
  <c r="G888" i="6" s="1"/>
  <c r="C887" i="6"/>
  <c r="G887" i="6" s="1"/>
  <c r="C886" i="6"/>
  <c r="G886" i="6" s="1"/>
  <c r="C885" i="6"/>
  <c r="G885" i="6" s="1"/>
  <c r="C884" i="6"/>
  <c r="G884" i="6" s="1"/>
  <c r="C883" i="6"/>
  <c r="G883" i="6" s="1"/>
  <c r="C882" i="6"/>
  <c r="G882" i="6" s="1"/>
  <c r="C881" i="6"/>
  <c r="G881" i="6" s="1"/>
  <c r="C880" i="6"/>
  <c r="G880" i="6" s="1"/>
  <c r="C879" i="6"/>
  <c r="G879" i="6" s="1"/>
  <c r="C878" i="6"/>
  <c r="G878" i="6" s="1"/>
  <c r="C877" i="6"/>
  <c r="G877" i="6" s="1"/>
  <c r="C876" i="6"/>
  <c r="G876" i="6" s="1"/>
  <c r="C875" i="6"/>
  <c r="G875" i="6" s="1"/>
  <c r="C874" i="6"/>
  <c r="G874" i="6" s="1"/>
  <c r="C873" i="6"/>
  <c r="G873" i="6" s="1"/>
  <c r="C872" i="6"/>
  <c r="G872" i="6" s="1"/>
  <c r="C871" i="6"/>
  <c r="G871" i="6" s="1"/>
  <c r="C870" i="6"/>
  <c r="G870" i="6" s="1"/>
  <c r="C869" i="6"/>
  <c r="G869" i="6" s="1"/>
  <c r="C868" i="6"/>
  <c r="G868" i="6" s="1"/>
  <c r="C867" i="6"/>
  <c r="G867" i="6" s="1"/>
  <c r="C866" i="6"/>
  <c r="G866" i="6" s="1"/>
  <c r="C865" i="6"/>
  <c r="G865" i="6" s="1"/>
  <c r="C864" i="6"/>
  <c r="G864" i="6" s="1"/>
  <c r="C863" i="6"/>
  <c r="G863" i="6" s="1"/>
  <c r="C862" i="6"/>
  <c r="G862" i="6" s="1"/>
  <c r="C861" i="6"/>
  <c r="G861" i="6" s="1"/>
  <c r="C860" i="6"/>
  <c r="G860" i="6" s="1"/>
  <c r="C859" i="6"/>
  <c r="G859" i="6" s="1"/>
  <c r="C858" i="6"/>
  <c r="G858" i="6" s="1"/>
  <c r="C857" i="6"/>
  <c r="G857" i="6" s="1"/>
  <c r="C856" i="6"/>
  <c r="G856" i="6" s="1"/>
  <c r="C855" i="6"/>
  <c r="G855" i="6" s="1"/>
  <c r="C854" i="6"/>
  <c r="G854" i="6" s="1"/>
  <c r="C853" i="6"/>
  <c r="G853" i="6" s="1"/>
  <c r="C852" i="6"/>
  <c r="G852" i="6" s="1"/>
  <c r="C851" i="6"/>
  <c r="G851" i="6" s="1"/>
  <c r="C850" i="6"/>
  <c r="G850" i="6" s="1"/>
  <c r="C849" i="6"/>
  <c r="G849" i="6" s="1"/>
  <c r="C848" i="6"/>
  <c r="G848" i="6" s="1"/>
  <c r="C847" i="6"/>
  <c r="G847" i="6" s="1"/>
  <c r="C846" i="6"/>
  <c r="G846" i="6" s="1"/>
  <c r="C845" i="6"/>
  <c r="G845" i="6" s="1"/>
  <c r="C844" i="6"/>
  <c r="G844" i="6" s="1"/>
  <c r="C843" i="6"/>
  <c r="G843" i="6" s="1"/>
  <c r="C842" i="6"/>
  <c r="G842" i="6" s="1"/>
  <c r="C841" i="6"/>
  <c r="G841" i="6" s="1"/>
  <c r="C840" i="6"/>
  <c r="G840" i="6" s="1"/>
  <c r="C839" i="6"/>
  <c r="G839" i="6" s="1"/>
  <c r="C838" i="6"/>
  <c r="G838" i="6" s="1"/>
  <c r="C837" i="6"/>
  <c r="G837" i="6" s="1"/>
  <c r="C836" i="6"/>
  <c r="G836" i="6" s="1"/>
  <c r="C835" i="6"/>
  <c r="G835" i="6" s="1"/>
  <c r="C834" i="6"/>
  <c r="G834" i="6" s="1"/>
  <c r="C833" i="6"/>
  <c r="G833" i="6" s="1"/>
  <c r="C832" i="6"/>
  <c r="G832" i="6" s="1"/>
  <c r="C831" i="6"/>
  <c r="G831" i="6" s="1"/>
  <c r="C830" i="6"/>
  <c r="G830" i="6" s="1"/>
  <c r="C829" i="6"/>
  <c r="G829" i="6" s="1"/>
  <c r="C828" i="6"/>
  <c r="G828" i="6" s="1"/>
  <c r="C827" i="6"/>
  <c r="G827" i="6" s="1"/>
  <c r="C826" i="6"/>
  <c r="G826" i="6" s="1"/>
  <c r="C825" i="6"/>
  <c r="G825" i="6" s="1"/>
  <c r="C824" i="6"/>
  <c r="G824" i="6" s="1"/>
  <c r="C823" i="6"/>
  <c r="G823" i="6" s="1"/>
  <c r="C822" i="6"/>
  <c r="G822" i="6" s="1"/>
  <c r="C821" i="6"/>
  <c r="G821" i="6" s="1"/>
  <c r="C820" i="6"/>
  <c r="G820" i="6" s="1"/>
  <c r="C819" i="6"/>
  <c r="G819" i="6" s="1"/>
  <c r="C818" i="6"/>
  <c r="G818" i="6" s="1"/>
  <c r="C817" i="6"/>
  <c r="G817" i="6" s="1"/>
  <c r="C816" i="6"/>
  <c r="G816" i="6" s="1"/>
  <c r="C815" i="6"/>
  <c r="G815" i="6" s="1"/>
  <c r="C814" i="6"/>
  <c r="G814" i="6" s="1"/>
  <c r="C813" i="6"/>
  <c r="G813" i="6" s="1"/>
  <c r="C812" i="6"/>
  <c r="G812" i="6" s="1"/>
  <c r="C811" i="6"/>
  <c r="G811" i="6" s="1"/>
  <c r="C810" i="6"/>
  <c r="G810" i="6" s="1"/>
  <c r="C809" i="6"/>
  <c r="G809" i="6" s="1"/>
  <c r="C808" i="6"/>
  <c r="G808" i="6" s="1"/>
  <c r="C807" i="6"/>
  <c r="G807" i="6" s="1"/>
  <c r="C806" i="6"/>
  <c r="G806" i="6" s="1"/>
  <c r="C805" i="6"/>
  <c r="G805" i="6" s="1"/>
  <c r="C804" i="6"/>
  <c r="G804" i="6" s="1"/>
  <c r="C803" i="6"/>
  <c r="G803" i="6" s="1"/>
  <c r="C802" i="6"/>
  <c r="G802" i="6" s="1"/>
  <c r="C801" i="6"/>
  <c r="G801" i="6" s="1"/>
  <c r="C800" i="6"/>
  <c r="G800" i="6" s="1"/>
  <c r="C799" i="6"/>
  <c r="G799" i="6" s="1"/>
  <c r="C798" i="6"/>
  <c r="G798" i="6" s="1"/>
  <c r="C797" i="6"/>
  <c r="G797" i="6" s="1"/>
  <c r="C796" i="6"/>
  <c r="G796" i="6" s="1"/>
  <c r="C795" i="6"/>
  <c r="G795" i="6" s="1"/>
  <c r="C794" i="6"/>
  <c r="G794" i="6" s="1"/>
  <c r="C793" i="6"/>
  <c r="G793" i="6" s="1"/>
  <c r="C792" i="6"/>
  <c r="G792" i="6" s="1"/>
  <c r="C791" i="6"/>
  <c r="G791" i="6" s="1"/>
  <c r="C790" i="6"/>
  <c r="G790" i="6" s="1"/>
  <c r="C789" i="6"/>
  <c r="G789" i="6" s="1"/>
  <c r="C788" i="6"/>
  <c r="G788" i="6" s="1"/>
  <c r="C787" i="6"/>
  <c r="G787" i="6" s="1"/>
  <c r="C786" i="6"/>
  <c r="G786" i="6" s="1"/>
  <c r="C785" i="6"/>
  <c r="G785" i="6" s="1"/>
  <c r="C784" i="6"/>
  <c r="G784" i="6" s="1"/>
  <c r="C783" i="6"/>
  <c r="G783" i="6" s="1"/>
  <c r="C782" i="6"/>
  <c r="G782" i="6" s="1"/>
  <c r="C781" i="6"/>
  <c r="G781" i="6" s="1"/>
  <c r="C780" i="6"/>
  <c r="G780" i="6" s="1"/>
  <c r="C779" i="6"/>
  <c r="G779" i="6" s="1"/>
  <c r="C778" i="6"/>
  <c r="G778" i="6" s="1"/>
  <c r="C777" i="6"/>
  <c r="G777" i="6" s="1"/>
  <c r="C776" i="6"/>
  <c r="G776" i="6" s="1"/>
  <c r="C775" i="6"/>
  <c r="G775" i="6" s="1"/>
  <c r="C774" i="6"/>
  <c r="G774" i="6" s="1"/>
  <c r="C773" i="6"/>
  <c r="G773" i="6" s="1"/>
  <c r="C772" i="6"/>
  <c r="G772" i="6" s="1"/>
  <c r="C771" i="6"/>
  <c r="G771" i="6" s="1"/>
  <c r="C770" i="6"/>
  <c r="G770" i="6" s="1"/>
  <c r="C769" i="6"/>
  <c r="G769" i="6" s="1"/>
  <c r="C768" i="6"/>
  <c r="G768" i="6" s="1"/>
  <c r="C767" i="6"/>
  <c r="G767" i="6" s="1"/>
  <c r="C766" i="6"/>
  <c r="G766" i="6" s="1"/>
  <c r="C765" i="6"/>
  <c r="G765" i="6" s="1"/>
  <c r="C764" i="6"/>
  <c r="G764" i="6" s="1"/>
  <c r="C763" i="6"/>
  <c r="G763" i="6" s="1"/>
  <c r="C762" i="6"/>
  <c r="G762" i="6" s="1"/>
  <c r="C761" i="6"/>
  <c r="G761" i="6" s="1"/>
  <c r="C760" i="6"/>
  <c r="G760" i="6" s="1"/>
  <c r="C759" i="6"/>
  <c r="G759" i="6" s="1"/>
  <c r="C758" i="6"/>
  <c r="G758" i="6" s="1"/>
  <c r="C757" i="6"/>
  <c r="G757" i="6" s="1"/>
  <c r="C756" i="6"/>
  <c r="G756" i="6" s="1"/>
  <c r="C755" i="6"/>
  <c r="G755" i="6" s="1"/>
  <c r="C754" i="6"/>
  <c r="G754" i="6" s="1"/>
  <c r="C753" i="6"/>
  <c r="G753" i="6" s="1"/>
  <c r="C752" i="6"/>
  <c r="G752" i="6" s="1"/>
  <c r="C751" i="6"/>
  <c r="G751" i="6" s="1"/>
  <c r="C750" i="6"/>
  <c r="G750" i="6" s="1"/>
  <c r="C749" i="6"/>
  <c r="G749" i="6" s="1"/>
  <c r="C748" i="6"/>
  <c r="G748" i="6" s="1"/>
  <c r="C747" i="6"/>
  <c r="G747" i="6" s="1"/>
  <c r="C746" i="6"/>
  <c r="G746" i="6" s="1"/>
  <c r="C745" i="6"/>
  <c r="G745" i="6" s="1"/>
  <c r="C744" i="6"/>
  <c r="G744" i="6" s="1"/>
  <c r="C743" i="6"/>
  <c r="G743" i="6" s="1"/>
  <c r="C742" i="6"/>
  <c r="G742" i="6" s="1"/>
  <c r="C741" i="6"/>
  <c r="G741" i="6" s="1"/>
  <c r="C740" i="6"/>
  <c r="G740" i="6" s="1"/>
  <c r="C739" i="6"/>
  <c r="G739" i="6" s="1"/>
  <c r="C738" i="6"/>
  <c r="G738" i="6" s="1"/>
  <c r="C737" i="6"/>
  <c r="G737" i="6" s="1"/>
  <c r="C736" i="6"/>
  <c r="G736" i="6" s="1"/>
  <c r="C735" i="6"/>
  <c r="G735" i="6" s="1"/>
  <c r="C734" i="6"/>
  <c r="G734" i="6" s="1"/>
  <c r="C733" i="6"/>
  <c r="G733" i="6" s="1"/>
  <c r="C732" i="6"/>
  <c r="G732" i="6" s="1"/>
  <c r="C731" i="6"/>
  <c r="G731" i="6" s="1"/>
  <c r="C730" i="6"/>
  <c r="G730" i="6" s="1"/>
  <c r="C729" i="6"/>
  <c r="G729" i="6" s="1"/>
  <c r="C728" i="6"/>
  <c r="G728" i="6" s="1"/>
  <c r="C727" i="6"/>
  <c r="G727" i="6" s="1"/>
  <c r="C726" i="6"/>
  <c r="G726" i="6" s="1"/>
  <c r="C725" i="6"/>
  <c r="G725" i="6" s="1"/>
  <c r="C724" i="6"/>
  <c r="G724" i="6" s="1"/>
  <c r="C723" i="6"/>
  <c r="G723" i="6" s="1"/>
  <c r="C722" i="6"/>
  <c r="G722" i="6" s="1"/>
  <c r="C721" i="6"/>
  <c r="G721" i="6" s="1"/>
  <c r="C720" i="6"/>
  <c r="G720" i="6" s="1"/>
  <c r="C719" i="6"/>
  <c r="G719" i="6" s="1"/>
  <c r="C718" i="6"/>
  <c r="G718" i="6" s="1"/>
  <c r="C717" i="6"/>
  <c r="G717" i="6" s="1"/>
  <c r="C716" i="6"/>
  <c r="G716" i="6" s="1"/>
  <c r="C715" i="6"/>
  <c r="G715" i="6" s="1"/>
  <c r="C714" i="6"/>
  <c r="G714" i="6" s="1"/>
  <c r="C713" i="6"/>
  <c r="G713" i="6" s="1"/>
  <c r="D712" i="6"/>
  <c r="I712" i="6" s="1"/>
  <c r="C712" i="6"/>
  <c r="G712" i="6" s="1"/>
  <c r="C711" i="6"/>
  <c r="G711" i="6" s="1"/>
  <c r="C710" i="6"/>
  <c r="G710" i="6" s="1"/>
  <c r="C709" i="6"/>
  <c r="G709" i="6" s="1"/>
  <c r="C708" i="6"/>
  <c r="G708" i="6" s="1"/>
  <c r="C707" i="6"/>
  <c r="G707" i="6" s="1"/>
  <c r="C706" i="6"/>
  <c r="G706" i="6" s="1"/>
  <c r="C705" i="6"/>
  <c r="G705" i="6" s="1"/>
  <c r="C704" i="6"/>
  <c r="G704" i="6" s="1"/>
  <c r="C703" i="6"/>
  <c r="G703" i="6" s="1"/>
  <c r="C702" i="6"/>
  <c r="G702" i="6" s="1"/>
  <c r="C701" i="6"/>
  <c r="G701" i="6" s="1"/>
  <c r="C700" i="6"/>
  <c r="G700" i="6" s="1"/>
  <c r="C699" i="6"/>
  <c r="G699" i="6" s="1"/>
  <c r="C698" i="6"/>
  <c r="G698" i="6" s="1"/>
  <c r="C697" i="6"/>
  <c r="G697" i="6" s="1"/>
  <c r="C696" i="6"/>
  <c r="G696" i="6" s="1"/>
  <c r="C695" i="6"/>
  <c r="G695" i="6" s="1"/>
  <c r="C694" i="6"/>
  <c r="G694" i="6" s="1"/>
  <c r="C693" i="6"/>
  <c r="G693" i="6" s="1"/>
  <c r="C692" i="6"/>
  <c r="G692" i="6" s="1"/>
  <c r="C691" i="6"/>
  <c r="G691" i="6" s="1"/>
  <c r="C690" i="6"/>
  <c r="G690" i="6" s="1"/>
  <c r="C689" i="6"/>
  <c r="G689" i="6" s="1"/>
  <c r="C688" i="6"/>
  <c r="G688" i="6" s="1"/>
  <c r="C687" i="6"/>
  <c r="G687" i="6" s="1"/>
  <c r="C686" i="6"/>
  <c r="G686" i="6" s="1"/>
  <c r="C685" i="6"/>
  <c r="G685" i="6" s="1"/>
  <c r="C684" i="6"/>
  <c r="G684" i="6" s="1"/>
  <c r="C683" i="6"/>
  <c r="G683" i="6" s="1"/>
  <c r="C682" i="6"/>
  <c r="G682" i="6" s="1"/>
  <c r="C681" i="6"/>
  <c r="G681" i="6" s="1"/>
  <c r="C680" i="6"/>
  <c r="G680" i="6" s="1"/>
  <c r="C679" i="6"/>
  <c r="G679" i="6" s="1"/>
  <c r="C678" i="6"/>
  <c r="G678" i="6" s="1"/>
  <c r="C677" i="6"/>
  <c r="G677" i="6" s="1"/>
  <c r="C676" i="6"/>
  <c r="G676" i="6" s="1"/>
  <c r="C675" i="6"/>
  <c r="G675" i="6" s="1"/>
  <c r="C674" i="6"/>
  <c r="G674" i="6" s="1"/>
  <c r="C673" i="6"/>
  <c r="G673" i="6" s="1"/>
  <c r="C672" i="6"/>
  <c r="G672" i="6" s="1"/>
  <c r="C671" i="6"/>
  <c r="G671" i="6" s="1"/>
  <c r="C670" i="6"/>
  <c r="G670" i="6" s="1"/>
  <c r="C669" i="6"/>
  <c r="G669" i="6" s="1"/>
  <c r="C668" i="6"/>
  <c r="G668" i="6" s="1"/>
  <c r="C667" i="6"/>
  <c r="G667" i="6" s="1"/>
  <c r="C666" i="6"/>
  <c r="G666" i="6" s="1"/>
  <c r="C665" i="6"/>
  <c r="G665" i="6" s="1"/>
  <c r="C664" i="6"/>
  <c r="G664" i="6" s="1"/>
  <c r="C663" i="6"/>
  <c r="G663" i="6" s="1"/>
  <c r="C662" i="6"/>
  <c r="G662" i="6" s="1"/>
  <c r="C661" i="6"/>
  <c r="G661" i="6" s="1"/>
  <c r="C660" i="6"/>
  <c r="G660" i="6" s="1"/>
  <c r="C659" i="6"/>
  <c r="G659" i="6" s="1"/>
  <c r="C658" i="6"/>
  <c r="G658" i="6" s="1"/>
  <c r="C657" i="6"/>
  <c r="G657" i="6" s="1"/>
  <c r="C656" i="6"/>
  <c r="G656" i="6" s="1"/>
  <c r="C655" i="6"/>
  <c r="G655" i="6" s="1"/>
  <c r="C654" i="6"/>
  <c r="G654" i="6" s="1"/>
  <c r="C653" i="6"/>
  <c r="G653" i="6" s="1"/>
  <c r="C652" i="6"/>
  <c r="G652" i="6" s="1"/>
  <c r="C651" i="6"/>
  <c r="G651" i="6" s="1"/>
  <c r="C650" i="6"/>
  <c r="G650" i="6" s="1"/>
  <c r="C649" i="6"/>
  <c r="G649" i="6" s="1"/>
  <c r="C648" i="6"/>
  <c r="G648" i="6" s="1"/>
  <c r="C647" i="6"/>
  <c r="G647" i="6" s="1"/>
  <c r="C646" i="6"/>
  <c r="G646" i="6" s="1"/>
  <c r="C645" i="6"/>
  <c r="G645" i="6" s="1"/>
  <c r="C644" i="6"/>
  <c r="G644" i="6" s="1"/>
  <c r="C643" i="6"/>
  <c r="G643" i="6" s="1"/>
  <c r="C642" i="6"/>
  <c r="G642" i="6" s="1"/>
  <c r="C641" i="6"/>
  <c r="G641" i="6" s="1"/>
  <c r="C640" i="6"/>
  <c r="G640" i="6" s="1"/>
  <c r="C639" i="6"/>
  <c r="G639" i="6" s="1"/>
  <c r="C638" i="6"/>
  <c r="G638" i="6" s="1"/>
  <c r="C637" i="6"/>
  <c r="G637" i="6" s="1"/>
  <c r="C636" i="6"/>
  <c r="G636" i="6" s="1"/>
  <c r="C635" i="6"/>
  <c r="G635" i="6" s="1"/>
  <c r="C634" i="6"/>
  <c r="G634" i="6" s="1"/>
  <c r="C633" i="6"/>
  <c r="G633" i="6" s="1"/>
  <c r="C632" i="6"/>
  <c r="G632" i="6" s="1"/>
  <c r="C631" i="6"/>
  <c r="G631" i="6" s="1"/>
  <c r="C630" i="6"/>
  <c r="G630" i="6" s="1"/>
  <c r="C629" i="6"/>
  <c r="G629" i="6" s="1"/>
  <c r="C628" i="6"/>
  <c r="G628" i="6" s="1"/>
  <c r="C627" i="6"/>
  <c r="G627" i="6" s="1"/>
  <c r="C626" i="6"/>
  <c r="G626" i="6" s="1"/>
  <c r="C625" i="6"/>
  <c r="G625" i="6" s="1"/>
  <c r="C624" i="6"/>
  <c r="G624" i="6" s="1"/>
  <c r="C623" i="6"/>
  <c r="G623" i="6" s="1"/>
  <c r="C622" i="6"/>
  <c r="G622" i="6" s="1"/>
  <c r="C621" i="6"/>
  <c r="G621" i="6" s="1"/>
  <c r="C620" i="6"/>
  <c r="G620" i="6" s="1"/>
  <c r="C619" i="6"/>
  <c r="G619" i="6" s="1"/>
  <c r="C618" i="6"/>
  <c r="G618" i="6" s="1"/>
  <c r="C617" i="6"/>
  <c r="G617" i="6" s="1"/>
  <c r="C616" i="6"/>
  <c r="G616" i="6" s="1"/>
  <c r="C615" i="6"/>
  <c r="G615" i="6" s="1"/>
  <c r="C614" i="6"/>
  <c r="G614" i="6" s="1"/>
  <c r="C613" i="6"/>
  <c r="G613" i="6" s="1"/>
  <c r="C612" i="6"/>
  <c r="G612" i="6" s="1"/>
  <c r="C611" i="6"/>
  <c r="G611" i="6" s="1"/>
  <c r="C610" i="6"/>
  <c r="G610" i="6" s="1"/>
  <c r="C609" i="6"/>
  <c r="G609" i="6" s="1"/>
  <c r="C608" i="6"/>
  <c r="G608" i="6" s="1"/>
  <c r="C607" i="6"/>
  <c r="G607" i="6" s="1"/>
  <c r="C606" i="6"/>
  <c r="G606" i="6" s="1"/>
  <c r="C605" i="6"/>
  <c r="G605" i="6" s="1"/>
  <c r="C604" i="6"/>
  <c r="G604" i="6" s="1"/>
  <c r="C603" i="6"/>
  <c r="G603" i="6" s="1"/>
  <c r="C602" i="6"/>
  <c r="G602" i="6" s="1"/>
  <c r="C601" i="6"/>
  <c r="G601" i="6" s="1"/>
  <c r="C600" i="6"/>
  <c r="G600" i="6" s="1"/>
  <c r="C599" i="6"/>
  <c r="G599" i="6" s="1"/>
  <c r="C598" i="6"/>
  <c r="G598" i="6" s="1"/>
  <c r="C597" i="6"/>
  <c r="G597" i="6" s="1"/>
  <c r="C596" i="6"/>
  <c r="G596" i="6" s="1"/>
  <c r="C595" i="6"/>
  <c r="G595" i="6" s="1"/>
  <c r="C594" i="6"/>
  <c r="G594" i="6" s="1"/>
  <c r="C593" i="6"/>
  <c r="G593" i="6" s="1"/>
  <c r="C592" i="6"/>
  <c r="G592" i="6" s="1"/>
  <c r="C591" i="6"/>
  <c r="G591" i="6" s="1"/>
  <c r="C590" i="6"/>
  <c r="G590" i="6" s="1"/>
  <c r="C589" i="6"/>
  <c r="G589" i="6" s="1"/>
  <c r="C588" i="6"/>
  <c r="G588" i="6" s="1"/>
  <c r="C587" i="6"/>
  <c r="G587" i="6" s="1"/>
  <c r="C586" i="6"/>
  <c r="G586" i="6" s="1"/>
  <c r="C585" i="6"/>
  <c r="G585" i="6" s="1"/>
  <c r="C584" i="6"/>
  <c r="G584" i="6" s="1"/>
  <c r="C583" i="6"/>
  <c r="G583" i="6" s="1"/>
  <c r="C582" i="6"/>
  <c r="G582" i="6" s="1"/>
  <c r="C581" i="6"/>
  <c r="G581" i="6" s="1"/>
  <c r="C580" i="6"/>
  <c r="G580" i="6" s="1"/>
  <c r="C579" i="6"/>
  <c r="G579" i="6" s="1"/>
  <c r="C578" i="6"/>
  <c r="G578" i="6" s="1"/>
  <c r="C577" i="6"/>
  <c r="G577" i="6" s="1"/>
  <c r="C576" i="6"/>
  <c r="G576" i="6" s="1"/>
  <c r="C575" i="6"/>
  <c r="G575" i="6" s="1"/>
  <c r="C574" i="6"/>
  <c r="G574" i="6" s="1"/>
  <c r="C573" i="6"/>
  <c r="G573" i="6" s="1"/>
  <c r="C572" i="6"/>
  <c r="G572" i="6" s="1"/>
  <c r="C571" i="6"/>
  <c r="G571" i="6" s="1"/>
  <c r="C570" i="6"/>
  <c r="G570" i="6" s="1"/>
  <c r="C569" i="6"/>
  <c r="G569" i="6" s="1"/>
  <c r="C568" i="6"/>
  <c r="G568" i="6" s="1"/>
  <c r="C567" i="6"/>
  <c r="G567" i="6" s="1"/>
  <c r="C566" i="6"/>
  <c r="G566" i="6" s="1"/>
  <c r="C565" i="6"/>
  <c r="G565" i="6" s="1"/>
  <c r="C564" i="6"/>
  <c r="G564" i="6" s="1"/>
  <c r="C563" i="6"/>
  <c r="G563" i="6" s="1"/>
  <c r="C562" i="6"/>
  <c r="G562" i="6" s="1"/>
  <c r="C561" i="6"/>
  <c r="G561" i="6" s="1"/>
  <c r="C560" i="6"/>
  <c r="G560" i="6" s="1"/>
  <c r="C559" i="6"/>
  <c r="G559" i="6" s="1"/>
  <c r="C558" i="6"/>
  <c r="G558" i="6" s="1"/>
  <c r="C557" i="6"/>
  <c r="G557" i="6" s="1"/>
  <c r="C556" i="6"/>
  <c r="G556" i="6" s="1"/>
  <c r="C555" i="6"/>
  <c r="G555" i="6" s="1"/>
  <c r="C554" i="6"/>
  <c r="G554" i="6" s="1"/>
  <c r="C553" i="6"/>
  <c r="G553" i="6" s="1"/>
  <c r="C552" i="6"/>
  <c r="G552" i="6" s="1"/>
  <c r="C551" i="6"/>
  <c r="G551" i="6" s="1"/>
  <c r="C550" i="6"/>
  <c r="G550" i="6" s="1"/>
  <c r="C549" i="6"/>
  <c r="G549" i="6" s="1"/>
  <c r="C548" i="6"/>
  <c r="G548" i="6" s="1"/>
  <c r="C547" i="6"/>
  <c r="G547" i="6" s="1"/>
  <c r="C546" i="6"/>
  <c r="G546" i="6" s="1"/>
  <c r="C545" i="6"/>
  <c r="G545" i="6" s="1"/>
  <c r="C544" i="6"/>
  <c r="G544" i="6" s="1"/>
  <c r="C543" i="6"/>
  <c r="G543" i="6" s="1"/>
  <c r="C542" i="6"/>
  <c r="G542" i="6" s="1"/>
  <c r="C541" i="6"/>
  <c r="G541" i="6" s="1"/>
  <c r="C540" i="6"/>
  <c r="G540" i="6" s="1"/>
  <c r="C539" i="6"/>
  <c r="G539" i="6" s="1"/>
  <c r="C538" i="6"/>
  <c r="G538" i="6" s="1"/>
  <c r="C537" i="6"/>
  <c r="G537" i="6" s="1"/>
  <c r="C536" i="6"/>
  <c r="G536" i="6" s="1"/>
  <c r="C535" i="6"/>
  <c r="G535" i="6" s="1"/>
  <c r="C534" i="6"/>
  <c r="G534" i="6" s="1"/>
  <c r="C533" i="6"/>
  <c r="G533" i="6" s="1"/>
  <c r="C532" i="6"/>
  <c r="G532" i="6" s="1"/>
  <c r="C531" i="6"/>
  <c r="G531" i="6" s="1"/>
  <c r="C530" i="6"/>
  <c r="G530" i="6" s="1"/>
  <c r="C529" i="6"/>
  <c r="G529" i="6" s="1"/>
  <c r="C528" i="6"/>
  <c r="G528" i="6" s="1"/>
  <c r="C527" i="6"/>
  <c r="G527" i="6" s="1"/>
  <c r="C526" i="6"/>
  <c r="G526" i="6" s="1"/>
  <c r="C525" i="6"/>
  <c r="G525" i="6" s="1"/>
  <c r="C524" i="6"/>
  <c r="G524" i="6" s="1"/>
  <c r="C523" i="6"/>
  <c r="G523" i="6" s="1"/>
  <c r="C522" i="6"/>
  <c r="G522" i="6" s="1"/>
  <c r="C521" i="6"/>
  <c r="G521" i="6" s="1"/>
  <c r="C520" i="6"/>
  <c r="G520" i="6" s="1"/>
  <c r="C519" i="6"/>
  <c r="G519" i="6" s="1"/>
  <c r="C518" i="6"/>
  <c r="G518" i="6" s="1"/>
  <c r="C517" i="6"/>
  <c r="G517" i="6" s="1"/>
  <c r="C516" i="6"/>
  <c r="G516" i="6" s="1"/>
  <c r="C515" i="6"/>
  <c r="G515" i="6" s="1"/>
  <c r="C514" i="6"/>
  <c r="G514" i="6" s="1"/>
  <c r="C513" i="6"/>
  <c r="G513" i="6" s="1"/>
  <c r="C512" i="6"/>
  <c r="G512" i="6" s="1"/>
  <c r="C511" i="6"/>
  <c r="G511" i="6" s="1"/>
  <c r="C510" i="6"/>
  <c r="G510" i="6" s="1"/>
  <c r="C509" i="6"/>
  <c r="G509" i="6" s="1"/>
  <c r="C508" i="6"/>
  <c r="G508" i="6" s="1"/>
  <c r="C507" i="6"/>
  <c r="G507" i="6" s="1"/>
  <c r="C506" i="6"/>
  <c r="G506" i="6" s="1"/>
  <c r="C505" i="6"/>
  <c r="G505" i="6" s="1"/>
  <c r="C504" i="6"/>
  <c r="G504" i="6" s="1"/>
  <c r="C503" i="6"/>
  <c r="G503" i="6" s="1"/>
  <c r="C502" i="6"/>
  <c r="G502" i="6" s="1"/>
  <c r="C501" i="6"/>
  <c r="G501" i="6" s="1"/>
  <c r="C500" i="6"/>
  <c r="G500" i="6" s="1"/>
  <c r="C499" i="6"/>
  <c r="G499" i="6" s="1"/>
  <c r="C498" i="6"/>
  <c r="G498" i="6" s="1"/>
  <c r="C497" i="6"/>
  <c r="G497" i="6" s="1"/>
  <c r="C496" i="6"/>
  <c r="G496" i="6" s="1"/>
  <c r="C495" i="6"/>
  <c r="G495" i="6" s="1"/>
  <c r="C494" i="6"/>
  <c r="G494" i="6" s="1"/>
  <c r="C493" i="6"/>
  <c r="G493" i="6" s="1"/>
  <c r="C492" i="6"/>
  <c r="G492" i="6" s="1"/>
  <c r="C491" i="6"/>
  <c r="G491" i="6" s="1"/>
  <c r="C490" i="6"/>
  <c r="G490" i="6" s="1"/>
  <c r="C489" i="6"/>
  <c r="G489" i="6" s="1"/>
  <c r="C488" i="6"/>
  <c r="G488" i="6" s="1"/>
  <c r="C487" i="6"/>
  <c r="G487" i="6" s="1"/>
  <c r="C486" i="6"/>
  <c r="G486" i="6" s="1"/>
  <c r="C485" i="6"/>
  <c r="G485" i="6" s="1"/>
  <c r="C484" i="6"/>
  <c r="G484" i="6" s="1"/>
  <c r="C483" i="6"/>
  <c r="G483" i="6" s="1"/>
  <c r="C482" i="6"/>
  <c r="G482" i="6" s="1"/>
  <c r="C481" i="6"/>
  <c r="G481" i="6" s="1"/>
  <c r="C480" i="6"/>
  <c r="G480" i="6" s="1"/>
  <c r="C479" i="6"/>
  <c r="G479" i="6" s="1"/>
  <c r="C478" i="6"/>
  <c r="G478" i="6" s="1"/>
  <c r="C477" i="6"/>
  <c r="G477" i="6" s="1"/>
  <c r="C476" i="6"/>
  <c r="G476" i="6" s="1"/>
  <c r="C475" i="6"/>
  <c r="G475" i="6" s="1"/>
  <c r="C474" i="6"/>
  <c r="G474" i="6" s="1"/>
  <c r="C473" i="6"/>
  <c r="G473" i="6" s="1"/>
  <c r="C472" i="6"/>
  <c r="G472" i="6" s="1"/>
  <c r="C471" i="6"/>
  <c r="G471" i="6" s="1"/>
  <c r="C470" i="6"/>
  <c r="G470" i="6" s="1"/>
  <c r="C469" i="6"/>
  <c r="G469" i="6" s="1"/>
  <c r="C468" i="6"/>
  <c r="G468" i="6" s="1"/>
  <c r="C467" i="6"/>
  <c r="G467" i="6" s="1"/>
  <c r="C466" i="6"/>
  <c r="G466" i="6" s="1"/>
  <c r="C465" i="6"/>
  <c r="G465" i="6" s="1"/>
  <c r="C464" i="6"/>
  <c r="G464" i="6" s="1"/>
  <c r="C463" i="6"/>
  <c r="G463" i="6" s="1"/>
  <c r="C462" i="6"/>
  <c r="G462" i="6" s="1"/>
  <c r="C461" i="6"/>
  <c r="G461" i="6" s="1"/>
  <c r="C460" i="6"/>
  <c r="G460" i="6" s="1"/>
  <c r="C459" i="6"/>
  <c r="G459" i="6" s="1"/>
  <c r="C458" i="6"/>
  <c r="G458" i="6" s="1"/>
  <c r="C457" i="6"/>
  <c r="G457" i="6" s="1"/>
  <c r="C456" i="6"/>
  <c r="G456" i="6" s="1"/>
  <c r="C455" i="6"/>
  <c r="G455" i="6" s="1"/>
  <c r="C454" i="6"/>
  <c r="G454" i="6" s="1"/>
  <c r="C453" i="6"/>
  <c r="G453" i="6" s="1"/>
  <c r="C452" i="6"/>
  <c r="G452" i="6" s="1"/>
  <c r="C451" i="6"/>
  <c r="G451" i="6" s="1"/>
  <c r="C450" i="6"/>
  <c r="G450" i="6" s="1"/>
  <c r="C449" i="6"/>
  <c r="G449" i="6" s="1"/>
  <c r="C448" i="6"/>
  <c r="G448" i="6" s="1"/>
  <c r="C447" i="6"/>
  <c r="G447" i="6" s="1"/>
  <c r="C446" i="6"/>
  <c r="G446" i="6" s="1"/>
  <c r="C445" i="6"/>
  <c r="G445" i="6" s="1"/>
  <c r="C444" i="6"/>
  <c r="G444" i="6" s="1"/>
  <c r="C443" i="6"/>
  <c r="G443" i="6" s="1"/>
  <c r="C442" i="6"/>
  <c r="G442" i="6" s="1"/>
  <c r="C441" i="6"/>
  <c r="G441" i="6" s="1"/>
  <c r="C440" i="6"/>
  <c r="G440" i="6" s="1"/>
  <c r="C439" i="6"/>
  <c r="G439" i="6" s="1"/>
  <c r="C438" i="6"/>
  <c r="G438" i="6" s="1"/>
  <c r="C437" i="6"/>
  <c r="G437" i="6" s="1"/>
  <c r="C436" i="6"/>
  <c r="G436" i="6" s="1"/>
  <c r="C435" i="6"/>
  <c r="G435" i="6" s="1"/>
  <c r="C434" i="6"/>
  <c r="G434" i="6" s="1"/>
  <c r="C433" i="6"/>
  <c r="G433" i="6" s="1"/>
  <c r="C432" i="6"/>
  <c r="G432" i="6" s="1"/>
  <c r="C431" i="6"/>
  <c r="G431" i="6" s="1"/>
  <c r="C430" i="6"/>
  <c r="G430" i="6" s="1"/>
  <c r="C429" i="6"/>
  <c r="G429" i="6" s="1"/>
  <c r="C428" i="6"/>
  <c r="G428" i="6" s="1"/>
  <c r="C427" i="6"/>
  <c r="G427" i="6" s="1"/>
  <c r="C426" i="6"/>
  <c r="G426" i="6" s="1"/>
  <c r="C425" i="6"/>
  <c r="G425" i="6" s="1"/>
  <c r="C424" i="6"/>
  <c r="G424" i="6" s="1"/>
  <c r="C423" i="6"/>
  <c r="G423" i="6" s="1"/>
  <c r="C422" i="6"/>
  <c r="G422" i="6" s="1"/>
  <c r="C421" i="6"/>
  <c r="G421" i="6" s="1"/>
  <c r="C420" i="6"/>
  <c r="G420" i="6" s="1"/>
  <c r="C419" i="6"/>
  <c r="G419" i="6" s="1"/>
  <c r="C418" i="6"/>
  <c r="G418" i="6" s="1"/>
  <c r="C417" i="6"/>
  <c r="G417" i="6" s="1"/>
  <c r="C416" i="6"/>
  <c r="G416" i="6" s="1"/>
  <c r="C415" i="6"/>
  <c r="G415" i="6" s="1"/>
  <c r="C414" i="6"/>
  <c r="G414" i="6" s="1"/>
  <c r="C413" i="6"/>
  <c r="G413" i="6" s="1"/>
  <c r="C412" i="6"/>
  <c r="G412" i="6" s="1"/>
  <c r="C411" i="6"/>
  <c r="G411" i="6" s="1"/>
  <c r="C410" i="6"/>
  <c r="G410" i="6" s="1"/>
  <c r="C409" i="6"/>
  <c r="G409" i="6" s="1"/>
  <c r="C408" i="6"/>
  <c r="G408" i="6" s="1"/>
  <c r="C407" i="6"/>
  <c r="G407" i="6" s="1"/>
  <c r="C406" i="6"/>
  <c r="G406" i="6" s="1"/>
  <c r="C405" i="6"/>
  <c r="G405" i="6" s="1"/>
  <c r="C404" i="6"/>
  <c r="G404" i="6" s="1"/>
  <c r="C403" i="6"/>
  <c r="G403" i="6" s="1"/>
  <c r="C402" i="6"/>
  <c r="G402" i="6" s="1"/>
  <c r="C401" i="6"/>
  <c r="G401" i="6" s="1"/>
  <c r="C400" i="6"/>
  <c r="G400" i="6" s="1"/>
  <c r="C399" i="6"/>
  <c r="G399" i="6" s="1"/>
  <c r="C398" i="6"/>
  <c r="G398" i="6" s="1"/>
  <c r="C397" i="6"/>
  <c r="G397" i="6" s="1"/>
  <c r="C396" i="6"/>
  <c r="G396" i="6" s="1"/>
  <c r="C395" i="6"/>
  <c r="G395" i="6" s="1"/>
  <c r="C394" i="6"/>
  <c r="G394" i="6" s="1"/>
  <c r="C393" i="6"/>
  <c r="G393" i="6" s="1"/>
  <c r="C392" i="6"/>
  <c r="G392" i="6" s="1"/>
  <c r="C391" i="6"/>
  <c r="G391" i="6" s="1"/>
  <c r="C390" i="6"/>
  <c r="G390" i="6" s="1"/>
  <c r="C389" i="6"/>
  <c r="G389" i="6" s="1"/>
  <c r="C388" i="6"/>
  <c r="G388" i="6" s="1"/>
  <c r="C387" i="6"/>
  <c r="G387" i="6" s="1"/>
  <c r="C386" i="6"/>
  <c r="G386" i="6" s="1"/>
  <c r="C385" i="6"/>
  <c r="G385" i="6" s="1"/>
  <c r="C384" i="6"/>
  <c r="G384" i="6" s="1"/>
  <c r="C383" i="6"/>
  <c r="G383" i="6" s="1"/>
  <c r="C382" i="6"/>
  <c r="G382" i="6" s="1"/>
  <c r="C381" i="6"/>
  <c r="G381" i="6" s="1"/>
  <c r="C380" i="6"/>
  <c r="G380" i="6" s="1"/>
  <c r="C379" i="6"/>
  <c r="G379" i="6" s="1"/>
  <c r="C378" i="6"/>
  <c r="G378" i="6" s="1"/>
  <c r="C377" i="6"/>
  <c r="G377" i="6" s="1"/>
  <c r="C376" i="6"/>
  <c r="G376" i="6" s="1"/>
  <c r="C375" i="6"/>
  <c r="G375" i="6" s="1"/>
  <c r="C374" i="6"/>
  <c r="G374" i="6" s="1"/>
  <c r="C373" i="6"/>
  <c r="G373" i="6" s="1"/>
  <c r="C372" i="6"/>
  <c r="G372" i="6" s="1"/>
  <c r="C371" i="6"/>
  <c r="G371" i="6" s="1"/>
  <c r="C370" i="6"/>
  <c r="G370" i="6" s="1"/>
  <c r="C369" i="6"/>
  <c r="G369" i="6" s="1"/>
  <c r="C368" i="6"/>
  <c r="G368" i="6" s="1"/>
  <c r="C367" i="6"/>
  <c r="G367" i="6" s="1"/>
  <c r="C366" i="6"/>
  <c r="G366" i="6" s="1"/>
  <c r="C365" i="6"/>
  <c r="G365" i="6" s="1"/>
  <c r="C364" i="6"/>
  <c r="G364" i="6" s="1"/>
  <c r="C363" i="6"/>
  <c r="G363" i="6" s="1"/>
  <c r="C362" i="6"/>
  <c r="G362" i="6" s="1"/>
  <c r="C361" i="6"/>
  <c r="G361" i="6" s="1"/>
  <c r="C360" i="6"/>
  <c r="G360" i="6" s="1"/>
  <c r="C359" i="6"/>
  <c r="G359" i="6" s="1"/>
  <c r="C358" i="6"/>
  <c r="G358" i="6" s="1"/>
  <c r="C357" i="6"/>
  <c r="G357" i="6" s="1"/>
  <c r="C356" i="6"/>
  <c r="G356" i="6" s="1"/>
  <c r="C355" i="6"/>
  <c r="G355" i="6" s="1"/>
  <c r="C354" i="6"/>
  <c r="G354" i="6" s="1"/>
  <c r="C353" i="6"/>
  <c r="G353" i="6" s="1"/>
  <c r="C352" i="6"/>
  <c r="G352" i="6" s="1"/>
  <c r="C351" i="6"/>
  <c r="G351" i="6" s="1"/>
  <c r="C350" i="6"/>
  <c r="G350" i="6" s="1"/>
  <c r="C349" i="6"/>
  <c r="G349" i="6" s="1"/>
  <c r="C348" i="6"/>
  <c r="G348" i="6" s="1"/>
  <c r="C347" i="6"/>
  <c r="G347" i="6" s="1"/>
  <c r="C346" i="6"/>
  <c r="G346" i="6" s="1"/>
  <c r="C345" i="6"/>
  <c r="G345" i="6" s="1"/>
  <c r="C344" i="6"/>
  <c r="G344" i="6" s="1"/>
  <c r="C343" i="6"/>
  <c r="G343" i="6" s="1"/>
  <c r="C342" i="6"/>
  <c r="G342" i="6" s="1"/>
  <c r="C341" i="6"/>
  <c r="G341" i="6" s="1"/>
  <c r="C340" i="6"/>
  <c r="G340" i="6" s="1"/>
  <c r="C339" i="6"/>
  <c r="G339" i="6" s="1"/>
  <c r="C338" i="6"/>
  <c r="G338" i="6" s="1"/>
  <c r="C337" i="6"/>
  <c r="G337" i="6" s="1"/>
  <c r="C336" i="6"/>
  <c r="G336" i="6" s="1"/>
  <c r="C335" i="6"/>
  <c r="G335" i="6" s="1"/>
  <c r="C334" i="6"/>
  <c r="G334" i="6" s="1"/>
  <c r="C333" i="6"/>
  <c r="G333" i="6" s="1"/>
  <c r="C332" i="6"/>
  <c r="G332" i="6" s="1"/>
  <c r="C331" i="6"/>
  <c r="G331" i="6" s="1"/>
  <c r="C330" i="6"/>
  <c r="G330" i="6" s="1"/>
  <c r="C329" i="6"/>
  <c r="G329" i="6" s="1"/>
  <c r="C328" i="6"/>
  <c r="G328" i="6" s="1"/>
  <c r="C327" i="6"/>
  <c r="G327" i="6" s="1"/>
  <c r="C326" i="6"/>
  <c r="G326" i="6" s="1"/>
  <c r="C325" i="6"/>
  <c r="G325" i="6" s="1"/>
  <c r="C324" i="6"/>
  <c r="G324" i="6" s="1"/>
  <c r="C323" i="6"/>
  <c r="G323" i="6" s="1"/>
  <c r="C322" i="6"/>
  <c r="G322" i="6" s="1"/>
  <c r="C321" i="6"/>
  <c r="G321" i="6" s="1"/>
  <c r="C320" i="6"/>
  <c r="G320" i="6" s="1"/>
  <c r="C319" i="6"/>
  <c r="G319" i="6" s="1"/>
  <c r="C318" i="6"/>
  <c r="G318" i="6" s="1"/>
  <c r="C317" i="6"/>
  <c r="G317" i="6" s="1"/>
  <c r="C316" i="6"/>
  <c r="G316" i="6" s="1"/>
  <c r="C315" i="6"/>
  <c r="G315" i="6" s="1"/>
  <c r="C314" i="6"/>
  <c r="G314" i="6" s="1"/>
  <c r="C313" i="6"/>
  <c r="G313" i="6" s="1"/>
  <c r="C312" i="6"/>
  <c r="G312" i="6" s="1"/>
  <c r="C311" i="6"/>
  <c r="G311" i="6" s="1"/>
  <c r="C310" i="6"/>
  <c r="G310" i="6" s="1"/>
  <c r="C309" i="6"/>
  <c r="G309" i="6" s="1"/>
  <c r="C308" i="6"/>
  <c r="G308" i="6" s="1"/>
  <c r="C307" i="6"/>
  <c r="G307" i="6" s="1"/>
  <c r="C306" i="6"/>
  <c r="G306" i="6" s="1"/>
  <c r="C305" i="6"/>
  <c r="G305" i="6" s="1"/>
  <c r="C304" i="6"/>
  <c r="G304" i="6" s="1"/>
  <c r="C303" i="6"/>
  <c r="G303" i="6" s="1"/>
  <c r="C302" i="6"/>
  <c r="G302" i="6" s="1"/>
  <c r="C301" i="6"/>
  <c r="G301" i="6" s="1"/>
  <c r="C300" i="6"/>
  <c r="G300" i="6" s="1"/>
  <c r="C299" i="6"/>
  <c r="G299" i="6" s="1"/>
  <c r="C298" i="6"/>
  <c r="G298" i="6" s="1"/>
  <c r="C297" i="6"/>
  <c r="G297" i="6" s="1"/>
  <c r="C296" i="6"/>
  <c r="G296" i="6" s="1"/>
  <c r="C295" i="6"/>
  <c r="G295" i="6" s="1"/>
  <c r="C294" i="6"/>
  <c r="G294" i="6" s="1"/>
  <c r="C293" i="6"/>
  <c r="G293" i="6" s="1"/>
  <c r="C292" i="6"/>
  <c r="G292" i="6" s="1"/>
  <c r="C291" i="6"/>
  <c r="G291" i="6" s="1"/>
  <c r="C290" i="6"/>
  <c r="G290" i="6" s="1"/>
  <c r="C289" i="6"/>
  <c r="G289" i="6" s="1"/>
  <c r="C288" i="6"/>
  <c r="G288" i="6" s="1"/>
  <c r="C287" i="6"/>
  <c r="G287" i="6" s="1"/>
  <c r="C286" i="6"/>
  <c r="G286" i="6" s="1"/>
  <c r="C285" i="6"/>
  <c r="G285" i="6" s="1"/>
  <c r="C284" i="6"/>
  <c r="G284" i="6" s="1"/>
  <c r="C283" i="6"/>
  <c r="G283" i="6" s="1"/>
  <c r="C282" i="6"/>
  <c r="G282" i="6" s="1"/>
  <c r="C281" i="6"/>
  <c r="G281" i="6" s="1"/>
  <c r="C280" i="6"/>
  <c r="G280" i="6" s="1"/>
  <c r="C279" i="6"/>
  <c r="G279" i="6" s="1"/>
  <c r="C278" i="6"/>
  <c r="G278" i="6" s="1"/>
  <c r="C277" i="6"/>
  <c r="G277" i="6" s="1"/>
  <c r="C276" i="6"/>
  <c r="G276" i="6" s="1"/>
  <c r="C275" i="6"/>
  <c r="G275" i="6" s="1"/>
  <c r="C274" i="6"/>
  <c r="G274" i="6" s="1"/>
  <c r="C273" i="6"/>
  <c r="G273" i="6" s="1"/>
  <c r="C272" i="6"/>
  <c r="G272" i="6" s="1"/>
  <c r="C271" i="6"/>
  <c r="G271" i="6" s="1"/>
  <c r="C270" i="6"/>
  <c r="G270" i="6" s="1"/>
  <c r="C269" i="6"/>
  <c r="G269" i="6" s="1"/>
  <c r="C268" i="6"/>
  <c r="G268" i="6" s="1"/>
  <c r="C267" i="6"/>
  <c r="G267" i="6" s="1"/>
  <c r="C266" i="6"/>
  <c r="G266" i="6" s="1"/>
  <c r="C265" i="6"/>
  <c r="G265" i="6" s="1"/>
  <c r="C264" i="6"/>
  <c r="G264" i="6" s="1"/>
  <c r="C263" i="6"/>
  <c r="G263" i="6" s="1"/>
  <c r="C262" i="6"/>
  <c r="G262" i="6" s="1"/>
  <c r="C261" i="6"/>
  <c r="G261" i="6" s="1"/>
  <c r="C260" i="6"/>
  <c r="G260" i="6" s="1"/>
  <c r="C259" i="6"/>
  <c r="G259" i="6" s="1"/>
  <c r="C258" i="6"/>
  <c r="G258" i="6" s="1"/>
  <c r="C257" i="6"/>
  <c r="G257" i="6" s="1"/>
  <c r="C256" i="6"/>
  <c r="G256" i="6" s="1"/>
  <c r="C255" i="6"/>
  <c r="G255" i="6" s="1"/>
  <c r="C254" i="6"/>
  <c r="G254" i="6" s="1"/>
  <c r="C253" i="6"/>
  <c r="G253" i="6" s="1"/>
  <c r="C252" i="6"/>
  <c r="G252" i="6" s="1"/>
  <c r="C251" i="6"/>
  <c r="G251" i="6" s="1"/>
  <c r="C250" i="6"/>
  <c r="G250" i="6" s="1"/>
  <c r="C249" i="6"/>
  <c r="G249" i="6" s="1"/>
  <c r="C248" i="6"/>
  <c r="G248" i="6" s="1"/>
  <c r="C247" i="6"/>
  <c r="G247" i="6" s="1"/>
  <c r="C246" i="6"/>
  <c r="G246" i="6" s="1"/>
  <c r="C245" i="6"/>
  <c r="G245" i="6" s="1"/>
  <c r="C244" i="6"/>
  <c r="G244" i="6" s="1"/>
  <c r="C243" i="6"/>
  <c r="G243" i="6" s="1"/>
  <c r="C242" i="6"/>
  <c r="G242" i="6" s="1"/>
  <c r="C241" i="6"/>
  <c r="G241" i="6" s="1"/>
  <c r="C240" i="6"/>
  <c r="G240" i="6" s="1"/>
  <c r="C239" i="6"/>
  <c r="G239" i="6" s="1"/>
  <c r="C238" i="6"/>
  <c r="G238" i="6" s="1"/>
  <c r="C237" i="6"/>
  <c r="G237" i="6" s="1"/>
  <c r="C236" i="6"/>
  <c r="G236" i="6" s="1"/>
  <c r="C235" i="6"/>
  <c r="G235" i="6" s="1"/>
  <c r="C234" i="6"/>
  <c r="G234" i="6" s="1"/>
  <c r="C233" i="6"/>
  <c r="G233" i="6" s="1"/>
  <c r="C232" i="6"/>
  <c r="G232" i="6" s="1"/>
  <c r="C231" i="6"/>
  <c r="G231" i="6" s="1"/>
  <c r="C230" i="6"/>
  <c r="G230" i="6" s="1"/>
  <c r="C229" i="6"/>
  <c r="G229" i="6" s="1"/>
  <c r="C228" i="6"/>
  <c r="G228" i="6" s="1"/>
  <c r="C227" i="6"/>
  <c r="G227" i="6" s="1"/>
  <c r="C226" i="6"/>
  <c r="G226" i="6" s="1"/>
  <c r="C225" i="6"/>
  <c r="G225" i="6" s="1"/>
  <c r="C224" i="6"/>
  <c r="G224" i="6" s="1"/>
  <c r="C223" i="6"/>
  <c r="G223" i="6" s="1"/>
  <c r="C222" i="6"/>
  <c r="G222" i="6" s="1"/>
  <c r="C221" i="6"/>
  <c r="G221" i="6" s="1"/>
  <c r="C220" i="6"/>
  <c r="G220" i="6" s="1"/>
  <c r="C219" i="6"/>
  <c r="G219" i="6" s="1"/>
  <c r="C218" i="6"/>
  <c r="G218" i="6" s="1"/>
  <c r="C217" i="6"/>
  <c r="G217" i="6" s="1"/>
  <c r="C216" i="6"/>
  <c r="G216" i="6" s="1"/>
  <c r="C215" i="6"/>
  <c r="G215" i="6" s="1"/>
  <c r="C214" i="6"/>
  <c r="G214" i="6" s="1"/>
  <c r="C213" i="6"/>
  <c r="G213" i="6" s="1"/>
  <c r="C212" i="6"/>
  <c r="G212" i="6" s="1"/>
  <c r="C211" i="6"/>
  <c r="G211" i="6" s="1"/>
  <c r="C210" i="6"/>
  <c r="G210" i="6" s="1"/>
  <c r="C209" i="6"/>
  <c r="G209" i="6" s="1"/>
  <c r="C208" i="6"/>
  <c r="G208" i="6" s="1"/>
  <c r="C207" i="6"/>
  <c r="G207" i="6" s="1"/>
  <c r="C206" i="6"/>
  <c r="G206" i="6" s="1"/>
  <c r="C205" i="6"/>
  <c r="G205" i="6" s="1"/>
  <c r="C204" i="6"/>
  <c r="G204" i="6" s="1"/>
  <c r="C203" i="6"/>
  <c r="G203" i="6" s="1"/>
  <c r="C202" i="6"/>
  <c r="G202" i="6" s="1"/>
  <c r="C201" i="6"/>
  <c r="G201" i="6" s="1"/>
  <c r="C200" i="6"/>
  <c r="G200" i="6" s="1"/>
  <c r="C199" i="6"/>
  <c r="G199" i="6" s="1"/>
  <c r="C198" i="6"/>
  <c r="G198" i="6" s="1"/>
  <c r="C197" i="6"/>
  <c r="G197" i="6" s="1"/>
  <c r="C196" i="6"/>
  <c r="G196" i="6" s="1"/>
  <c r="C195" i="6"/>
  <c r="G195" i="6" s="1"/>
  <c r="C194" i="6"/>
  <c r="G194" i="6" s="1"/>
  <c r="C193" i="6"/>
  <c r="G193" i="6" s="1"/>
  <c r="C192" i="6"/>
  <c r="G192" i="6" s="1"/>
  <c r="C191" i="6"/>
  <c r="G191" i="6" s="1"/>
  <c r="C190" i="6"/>
  <c r="G190" i="6" s="1"/>
  <c r="C189" i="6"/>
  <c r="G189" i="6" s="1"/>
  <c r="C188" i="6"/>
  <c r="G188" i="6" s="1"/>
  <c r="C187" i="6"/>
  <c r="G187" i="6" s="1"/>
  <c r="C186" i="6"/>
  <c r="G186" i="6" s="1"/>
  <c r="C185" i="6"/>
  <c r="G185" i="6" s="1"/>
  <c r="C184" i="6"/>
  <c r="G184" i="6" s="1"/>
  <c r="C183" i="6"/>
  <c r="G183" i="6" s="1"/>
  <c r="C182" i="6"/>
  <c r="G182" i="6" s="1"/>
  <c r="C181" i="6"/>
  <c r="G181" i="6" s="1"/>
  <c r="C180" i="6"/>
  <c r="G180" i="6" s="1"/>
  <c r="C179" i="6"/>
  <c r="G179" i="6" s="1"/>
  <c r="C178" i="6"/>
  <c r="G178" i="6" s="1"/>
  <c r="C177" i="6"/>
  <c r="G177" i="6" s="1"/>
  <c r="C176" i="6"/>
  <c r="G176" i="6" s="1"/>
  <c r="C175" i="6"/>
  <c r="G175" i="6" s="1"/>
  <c r="C174" i="6"/>
  <c r="G174" i="6" s="1"/>
  <c r="C173" i="6"/>
  <c r="G173" i="6" s="1"/>
  <c r="C172" i="6"/>
  <c r="G172" i="6" s="1"/>
  <c r="C171" i="6"/>
  <c r="G171" i="6" s="1"/>
  <c r="C170" i="6"/>
  <c r="G170" i="6" s="1"/>
  <c r="C169" i="6"/>
  <c r="G169" i="6" s="1"/>
  <c r="C168" i="6"/>
  <c r="G168" i="6" s="1"/>
  <c r="C167" i="6"/>
  <c r="G167" i="6" s="1"/>
  <c r="C166" i="6"/>
  <c r="G166" i="6" s="1"/>
  <c r="C165" i="6"/>
  <c r="G165" i="6" s="1"/>
  <c r="C164" i="6"/>
  <c r="G164" i="6" s="1"/>
  <c r="C163" i="6"/>
  <c r="G163" i="6" s="1"/>
  <c r="C162" i="6"/>
  <c r="G162" i="6" s="1"/>
  <c r="C161" i="6"/>
  <c r="G161" i="6" s="1"/>
  <c r="C160" i="6"/>
  <c r="G160" i="6" s="1"/>
  <c r="C159" i="6"/>
  <c r="G159" i="6" s="1"/>
  <c r="C158" i="6"/>
  <c r="G158" i="6" s="1"/>
  <c r="C157" i="6"/>
  <c r="G157" i="6" s="1"/>
  <c r="C156" i="6"/>
  <c r="C155" i="6"/>
  <c r="G155" i="6" s="1"/>
  <c r="C154" i="6"/>
  <c r="G154" i="6" s="1"/>
  <c r="C153" i="6"/>
  <c r="G153" i="6" s="1"/>
  <c r="C152" i="6"/>
  <c r="G152" i="6" s="1"/>
  <c r="C151" i="6"/>
  <c r="G151" i="6" s="1"/>
  <c r="C150" i="6"/>
  <c r="G150" i="6" s="1"/>
  <c r="C149" i="6"/>
  <c r="G149" i="6" s="1"/>
  <c r="C148" i="6"/>
  <c r="C147" i="6"/>
  <c r="G147" i="6" s="1"/>
  <c r="C146" i="6"/>
  <c r="G146" i="6" s="1"/>
  <c r="C145" i="6"/>
  <c r="G145" i="6" s="1"/>
  <c r="C144" i="6"/>
  <c r="G144" i="6" s="1"/>
  <c r="C143" i="6"/>
  <c r="G143" i="6" s="1"/>
  <c r="C142" i="6"/>
  <c r="G142" i="6" s="1"/>
  <c r="C141" i="6"/>
  <c r="G141" i="6" s="1"/>
  <c r="C140" i="6"/>
  <c r="G140" i="6" s="1"/>
  <c r="C139" i="6"/>
  <c r="C138" i="6"/>
  <c r="G138" i="6" s="1"/>
  <c r="C137" i="6"/>
  <c r="G137" i="6" s="1"/>
  <c r="C136" i="6"/>
  <c r="G136" i="6" s="1"/>
  <c r="C135" i="6"/>
  <c r="G135" i="6" s="1"/>
  <c r="C134" i="6"/>
  <c r="G134" i="6" s="1"/>
  <c r="C133" i="6"/>
  <c r="G133" i="6" s="1"/>
  <c r="C132" i="6"/>
  <c r="G132" i="6" s="1"/>
  <c r="C131" i="6"/>
  <c r="G131" i="6" s="1"/>
  <c r="C130" i="6"/>
  <c r="G130" i="6" s="1"/>
  <c r="C129" i="6"/>
  <c r="G129" i="6" s="1"/>
  <c r="C128" i="6"/>
  <c r="G128" i="6" s="1"/>
  <c r="C127" i="6"/>
  <c r="G127" i="6" s="1"/>
  <c r="C126" i="6"/>
  <c r="G126" i="6" s="1"/>
  <c r="C125" i="6"/>
  <c r="G125" i="6" s="1"/>
  <c r="C124" i="6"/>
  <c r="G124" i="6" s="1"/>
  <c r="C123" i="6"/>
  <c r="C122" i="6"/>
  <c r="G122" i="6" s="1"/>
  <c r="C121" i="6"/>
  <c r="G121" i="6" s="1"/>
  <c r="C120" i="6"/>
  <c r="G120" i="6" s="1"/>
  <c r="C119" i="6"/>
  <c r="G119" i="6" s="1"/>
  <c r="C118" i="6"/>
  <c r="G118" i="6" s="1"/>
  <c r="C117" i="6"/>
  <c r="G117" i="6" s="1"/>
  <c r="C116" i="6"/>
  <c r="G116" i="6" s="1"/>
  <c r="C115" i="6"/>
  <c r="G115" i="6" s="1"/>
  <c r="C114" i="6"/>
  <c r="G114" i="6" s="1"/>
  <c r="C113" i="6"/>
  <c r="G113" i="6" s="1"/>
  <c r="C112" i="6"/>
  <c r="G112" i="6" s="1"/>
  <c r="C111" i="6"/>
  <c r="G111" i="6" s="1"/>
  <c r="C110" i="6"/>
  <c r="G110" i="6" s="1"/>
  <c r="C109" i="6"/>
  <c r="G109" i="6" s="1"/>
  <c r="C108" i="6"/>
  <c r="G108" i="6" s="1"/>
  <c r="C107" i="6"/>
  <c r="C106" i="6"/>
  <c r="G106" i="6" s="1"/>
  <c r="C105" i="6"/>
  <c r="G105" i="6" s="1"/>
  <c r="C104" i="6"/>
  <c r="G104" i="6" s="1"/>
  <c r="C103" i="6"/>
  <c r="G103" i="6" s="1"/>
  <c r="C102" i="6"/>
  <c r="G102" i="6" s="1"/>
  <c r="C101" i="6"/>
  <c r="G101" i="6" s="1"/>
  <c r="C100" i="6"/>
  <c r="G100" i="6" s="1"/>
  <c r="C99" i="6"/>
  <c r="G99" i="6" s="1"/>
  <c r="C98" i="6"/>
  <c r="G98" i="6" s="1"/>
  <c r="C97" i="6"/>
  <c r="G97" i="6" s="1"/>
  <c r="C96" i="6"/>
  <c r="G96" i="6" s="1"/>
  <c r="C95" i="6"/>
  <c r="G95" i="6" s="1"/>
  <c r="C94" i="6"/>
  <c r="G94" i="6" s="1"/>
  <c r="C93" i="6"/>
  <c r="G93" i="6" s="1"/>
  <c r="C92" i="6"/>
  <c r="G92" i="6" s="1"/>
  <c r="C91" i="6"/>
  <c r="C90" i="6"/>
  <c r="G90" i="6" s="1"/>
  <c r="C89" i="6"/>
  <c r="G89" i="6" s="1"/>
  <c r="C88" i="6"/>
  <c r="G88" i="6" s="1"/>
  <c r="C87" i="6"/>
  <c r="G87" i="6" s="1"/>
  <c r="C86" i="6"/>
  <c r="G86" i="6" s="1"/>
  <c r="C85" i="6"/>
  <c r="G85" i="6" s="1"/>
  <c r="C84" i="6"/>
  <c r="G84" i="6" s="1"/>
  <c r="C83" i="6"/>
  <c r="G83" i="6" s="1"/>
  <c r="C82" i="6"/>
  <c r="G82" i="6" s="1"/>
  <c r="C81" i="6"/>
  <c r="G81" i="6" s="1"/>
  <c r="C80" i="6"/>
  <c r="G80" i="6" s="1"/>
  <c r="C79" i="6"/>
  <c r="G79" i="6" s="1"/>
  <c r="C78" i="6"/>
  <c r="G78" i="6" s="1"/>
  <c r="C77" i="6"/>
  <c r="G77" i="6" s="1"/>
  <c r="C76" i="6"/>
  <c r="G76" i="6" s="1"/>
  <c r="C75" i="6"/>
  <c r="C74" i="6"/>
  <c r="G74" i="6" s="1"/>
  <c r="C73" i="6"/>
  <c r="G73" i="6" s="1"/>
  <c r="C72" i="6"/>
  <c r="G72" i="6" s="1"/>
  <c r="C71" i="6"/>
  <c r="G71" i="6" s="1"/>
  <c r="C70" i="6"/>
  <c r="G70" i="6" s="1"/>
  <c r="C69" i="6"/>
  <c r="G69" i="6" s="1"/>
  <c r="C68" i="6"/>
  <c r="G68" i="6" s="1"/>
  <c r="C67" i="6"/>
  <c r="G67" i="6" s="1"/>
  <c r="C66" i="6"/>
  <c r="G66" i="6" s="1"/>
  <c r="C65" i="6"/>
  <c r="G65" i="6" s="1"/>
  <c r="C64" i="6"/>
  <c r="G64" i="6" s="1"/>
  <c r="C63" i="6"/>
  <c r="G63" i="6" s="1"/>
  <c r="C62" i="6"/>
  <c r="G62" i="6" s="1"/>
  <c r="C61" i="6"/>
  <c r="G61" i="6" s="1"/>
  <c r="C60" i="6"/>
  <c r="G60" i="6" s="1"/>
  <c r="C59" i="6"/>
  <c r="C58" i="6"/>
  <c r="G58" i="6" s="1"/>
  <c r="C57" i="6"/>
  <c r="G57" i="6" s="1"/>
  <c r="C56" i="6"/>
  <c r="G56" i="6" s="1"/>
  <c r="C55" i="6"/>
  <c r="G55" i="6" s="1"/>
  <c r="C54" i="6"/>
  <c r="G54" i="6" s="1"/>
  <c r="C53" i="6"/>
  <c r="G53" i="6" s="1"/>
  <c r="C52" i="6"/>
  <c r="G52" i="6" s="1"/>
  <c r="C51" i="6"/>
  <c r="G51" i="6" s="1"/>
  <c r="C50" i="6"/>
  <c r="G50" i="6" s="1"/>
  <c r="C49" i="6"/>
  <c r="G49" i="6" s="1"/>
  <c r="C48" i="6"/>
  <c r="G48" i="6" s="1"/>
  <c r="C47" i="6"/>
  <c r="G47" i="6" s="1"/>
  <c r="C46" i="6"/>
  <c r="G46" i="6" s="1"/>
  <c r="C45" i="6"/>
  <c r="G45" i="6" s="1"/>
  <c r="C44" i="6"/>
  <c r="G44" i="6" s="1"/>
  <c r="C43" i="6"/>
  <c r="C42" i="6"/>
  <c r="G42" i="6" s="1"/>
  <c r="C41" i="6"/>
  <c r="G41" i="6" s="1"/>
  <c r="C40" i="6"/>
  <c r="G40" i="6" s="1"/>
  <c r="C39" i="6"/>
  <c r="G39" i="6" s="1"/>
  <c r="C38" i="6"/>
  <c r="G38" i="6" s="1"/>
  <c r="C37" i="6"/>
  <c r="G37" i="6" s="1"/>
  <c r="C36" i="6"/>
  <c r="G36" i="6" s="1"/>
  <c r="C35" i="6"/>
  <c r="G35" i="6" s="1"/>
  <c r="C34" i="6"/>
  <c r="G34" i="6" s="1"/>
  <c r="C33" i="6"/>
  <c r="G33" i="6" s="1"/>
  <c r="C32" i="6"/>
  <c r="G32" i="6" s="1"/>
  <c r="C31" i="6"/>
  <c r="G31" i="6" s="1"/>
  <c r="C30" i="6"/>
  <c r="G30" i="6" s="1"/>
  <c r="C29" i="6"/>
  <c r="G29" i="6" s="1"/>
  <c r="C28" i="6"/>
  <c r="G28" i="6" s="1"/>
  <c r="C27" i="6"/>
  <c r="C26" i="6"/>
  <c r="G26" i="6" s="1"/>
  <c r="C25" i="6"/>
  <c r="G25" i="6" s="1"/>
  <c r="C24" i="6"/>
  <c r="G24" i="6" s="1"/>
  <c r="C23" i="6"/>
  <c r="C22" i="6"/>
  <c r="G22" i="6" s="1"/>
  <c r="C21" i="6"/>
  <c r="G21" i="6" s="1"/>
  <c r="C20" i="6"/>
  <c r="G20" i="6" s="1"/>
  <c r="C19" i="6"/>
  <c r="C18" i="6"/>
  <c r="G18" i="6" s="1"/>
  <c r="C17" i="6"/>
  <c r="G17" i="6" s="1"/>
  <c r="C16" i="6"/>
  <c r="G16" i="6" s="1"/>
  <c r="C15" i="6"/>
  <c r="C14" i="6"/>
  <c r="G14" i="6" s="1"/>
  <c r="C13" i="6"/>
  <c r="G13" i="6" s="1"/>
  <c r="C12" i="6"/>
  <c r="G12" i="6" s="1"/>
  <c r="C11" i="6"/>
  <c r="C10" i="6"/>
  <c r="G10" i="6" s="1"/>
  <c r="C9" i="6"/>
  <c r="G9" i="6" s="1"/>
  <c r="F9" i="13" l="1"/>
  <c r="E10" i="13"/>
  <c r="E10" i="12"/>
  <c r="F9" i="12"/>
  <c r="E11" i="11"/>
  <c r="F10" i="11"/>
  <c r="F12" i="10"/>
  <c r="E13" i="10"/>
  <c r="E16" i="9"/>
  <c r="G7" i="8"/>
  <c r="F8" i="8"/>
  <c r="J182" i="7"/>
  <c r="K182" i="7" s="1"/>
  <c r="J299" i="7"/>
  <c r="K299" i="7" s="1"/>
  <c r="J354" i="7"/>
  <c r="K354" i="7" s="1"/>
  <c r="J79" i="7"/>
  <c r="K79" i="7" s="1"/>
  <c r="J263" i="7"/>
  <c r="K263" i="7" s="1"/>
  <c r="J305" i="7"/>
  <c r="K305" i="7" s="1"/>
  <c r="J365" i="7"/>
  <c r="K365" i="7" s="1"/>
  <c r="J286" i="7"/>
  <c r="K286" i="7" s="1"/>
  <c r="B527" i="7"/>
  <c r="J526" i="7"/>
  <c r="K526" i="7" s="1"/>
  <c r="J89" i="7"/>
  <c r="K89" i="7" s="1"/>
  <c r="J202" i="7"/>
  <c r="K202" i="7" s="1"/>
  <c r="J195" i="7"/>
  <c r="K195" i="7" s="1"/>
  <c r="J208" i="7"/>
  <c r="K208" i="7" s="1"/>
  <c r="J274" i="7"/>
  <c r="K274" i="7" s="1"/>
  <c r="C529" i="7"/>
  <c r="F529" i="7" s="1"/>
  <c r="B528" i="7"/>
  <c r="B52" i="7"/>
  <c r="G52" i="7"/>
  <c r="J144" i="7"/>
  <c r="K144" i="7" s="1"/>
  <c r="G527" i="7"/>
  <c r="F527" i="7"/>
  <c r="J253" i="7"/>
  <c r="K253" i="7" s="1"/>
  <c r="J214" i="7"/>
  <c r="K214" i="7" s="1"/>
  <c r="J236" i="7"/>
  <c r="K236" i="7" s="1"/>
  <c r="J242" i="7"/>
  <c r="K242" i="7" s="1"/>
  <c r="J333" i="7"/>
  <c r="K333" i="7" s="1"/>
  <c r="J150" i="7"/>
  <c r="K150" i="7" s="1"/>
  <c r="J222" i="7"/>
  <c r="K222" i="7" s="1"/>
  <c r="J17" i="7"/>
  <c r="K17" i="7" s="1"/>
  <c r="J376" i="7"/>
  <c r="K376" i="7" s="1"/>
  <c r="F52" i="7"/>
  <c r="J52" i="7" s="1"/>
  <c r="K52" i="7" s="1"/>
  <c r="J403" i="7"/>
  <c r="K403" i="7" s="1"/>
  <c r="J420" i="7"/>
  <c r="K420" i="7" s="1"/>
  <c r="J326" i="7"/>
  <c r="K326" i="7" s="1"/>
  <c r="B300" i="7"/>
  <c r="G300" i="7"/>
  <c r="F300" i="7"/>
  <c r="J300" i="7" s="1"/>
  <c r="K300" i="7" s="1"/>
  <c r="C301" i="7"/>
  <c r="B355" i="7"/>
  <c r="C356" i="7"/>
  <c r="G355" i="7"/>
  <c r="F355" i="7"/>
  <c r="J344" i="7"/>
  <c r="K344" i="7" s="1"/>
  <c r="B327" i="7"/>
  <c r="F327" i="7"/>
  <c r="G327" i="7"/>
  <c r="C328" i="7"/>
  <c r="C335" i="7"/>
  <c r="G334" i="7"/>
  <c r="F334" i="7"/>
  <c r="B334" i="7"/>
  <c r="B315" i="7"/>
  <c r="C316" i="7"/>
  <c r="G315" i="7"/>
  <c r="F315" i="7"/>
  <c r="J293" i="7"/>
  <c r="K293" i="7" s="1"/>
  <c r="J314" i="7"/>
  <c r="K314" i="7" s="1"/>
  <c r="B306" i="7"/>
  <c r="G306" i="7"/>
  <c r="F306" i="7"/>
  <c r="C307" i="7"/>
  <c r="F366" i="7"/>
  <c r="B366" i="7"/>
  <c r="C367" i="7"/>
  <c r="G366" i="7"/>
  <c r="C346" i="7"/>
  <c r="G345" i="7"/>
  <c r="F345" i="7"/>
  <c r="B345" i="7"/>
  <c r="B209" i="7"/>
  <c r="C210" i="7"/>
  <c r="G209" i="7"/>
  <c r="F209" i="7"/>
  <c r="C224" i="7"/>
  <c r="G223" i="7"/>
  <c r="F223" i="7"/>
  <c r="B223" i="7"/>
  <c r="F275" i="7"/>
  <c r="B275" i="7"/>
  <c r="C276" i="7"/>
  <c r="G275" i="7"/>
  <c r="G237" i="7"/>
  <c r="F237" i="7"/>
  <c r="B237" i="7"/>
  <c r="B215" i="7"/>
  <c r="G215" i="7"/>
  <c r="F215" i="7"/>
  <c r="J215" i="7" s="1"/>
  <c r="K215" i="7" s="1"/>
  <c r="C216" i="7"/>
  <c r="C255" i="7"/>
  <c r="G254" i="7"/>
  <c r="F254" i="7"/>
  <c r="B254" i="7"/>
  <c r="B264" i="7"/>
  <c r="C265" i="7"/>
  <c r="G264" i="7"/>
  <c r="F264" i="7"/>
  <c r="C244" i="7"/>
  <c r="G243" i="7"/>
  <c r="F243" i="7"/>
  <c r="B243" i="7"/>
  <c r="J111" i="7"/>
  <c r="K111" i="7" s="1"/>
  <c r="J123" i="7"/>
  <c r="K123" i="7" s="1"/>
  <c r="G183" i="7"/>
  <c r="C184" i="7"/>
  <c r="F183" i="7"/>
  <c r="B183" i="7"/>
  <c r="G151" i="7"/>
  <c r="F151" i="7"/>
  <c r="C152" i="7"/>
  <c r="B151" i="7"/>
  <c r="J172" i="7"/>
  <c r="K172" i="7" s="1"/>
  <c r="C125" i="7"/>
  <c r="F124" i="7"/>
  <c r="B124" i="7"/>
  <c r="G124" i="7"/>
  <c r="J132" i="7"/>
  <c r="K132" i="7" s="1"/>
  <c r="G173" i="7"/>
  <c r="C174" i="7"/>
  <c r="B173" i="7"/>
  <c r="F173" i="7"/>
  <c r="B163" i="7"/>
  <c r="G163" i="7"/>
  <c r="F163" i="7"/>
  <c r="C164" i="7"/>
  <c r="C146" i="7"/>
  <c r="G145" i="7"/>
  <c r="B145" i="7"/>
  <c r="F145" i="7"/>
  <c r="G133" i="7"/>
  <c r="F133" i="7"/>
  <c r="C134" i="7"/>
  <c r="B133" i="7"/>
  <c r="J162" i="7"/>
  <c r="K162" i="7" s="1"/>
  <c r="J58" i="7"/>
  <c r="K58" i="7" s="1"/>
  <c r="B25" i="7"/>
  <c r="F394" i="7"/>
  <c r="G394" i="7"/>
  <c r="C520" i="7"/>
  <c r="F519" i="7"/>
  <c r="G519" i="7"/>
  <c r="C483" i="7"/>
  <c r="C484" i="7" s="1"/>
  <c r="F482" i="7"/>
  <c r="G482" i="7"/>
  <c r="F404" i="7"/>
  <c r="G404" i="7"/>
  <c r="F81" i="7"/>
  <c r="G377" i="7"/>
  <c r="F377" i="7"/>
  <c r="F421" i="7"/>
  <c r="G421" i="7"/>
  <c r="J24" i="7"/>
  <c r="K24" i="7" s="1"/>
  <c r="G81" i="7"/>
  <c r="J12" i="7"/>
  <c r="K12" i="7" s="1"/>
  <c r="J444" i="7"/>
  <c r="K444" i="7" s="1"/>
  <c r="J381" i="7"/>
  <c r="K381" i="7" s="1"/>
  <c r="J481" i="7"/>
  <c r="K481" i="7" s="1"/>
  <c r="F430" i="7"/>
  <c r="G430" i="7"/>
  <c r="G25" i="7"/>
  <c r="J429" i="7"/>
  <c r="K429" i="7" s="1"/>
  <c r="G528" i="7"/>
  <c r="F528" i="7"/>
  <c r="B503" i="7"/>
  <c r="F503" i="7"/>
  <c r="G503" i="7"/>
  <c r="F382" i="7"/>
  <c r="G382" i="7"/>
  <c r="B81" i="7"/>
  <c r="C383" i="7"/>
  <c r="C384" i="7" s="1"/>
  <c r="B519" i="7"/>
  <c r="F25" i="7"/>
  <c r="J393" i="7"/>
  <c r="K393" i="7" s="1"/>
  <c r="J518" i="7"/>
  <c r="K518" i="7" s="1"/>
  <c r="F445" i="7"/>
  <c r="G445" i="7"/>
  <c r="J502" i="7"/>
  <c r="K502" i="7" s="1"/>
  <c r="J375" i="7"/>
  <c r="K375" i="7" s="1"/>
  <c r="C19" i="7"/>
  <c r="F19" i="7" s="1"/>
  <c r="F18" i="7"/>
  <c r="L11" i="7"/>
  <c r="G18" i="7"/>
  <c r="J40" i="7"/>
  <c r="K40" i="7" s="1"/>
  <c r="J69" i="7"/>
  <c r="K69" i="7" s="1"/>
  <c r="J39" i="7"/>
  <c r="K39" i="7" s="1"/>
  <c r="J38" i="7"/>
  <c r="K38" i="7" s="1"/>
  <c r="J31" i="7"/>
  <c r="K31" i="7" s="1"/>
  <c r="G53" i="7"/>
  <c r="F53" i="7"/>
  <c r="G59" i="7"/>
  <c r="F59" i="7"/>
  <c r="G26" i="7"/>
  <c r="F26" i="7"/>
  <c r="J68" i="7"/>
  <c r="K68" i="7" s="1"/>
  <c r="G70" i="7"/>
  <c r="F70" i="7"/>
  <c r="G32" i="7"/>
  <c r="F32" i="7"/>
  <c r="J90" i="7"/>
  <c r="K90" i="7" s="1"/>
  <c r="G13" i="7"/>
  <c r="F13" i="7"/>
  <c r="F82" i="7"/>
  <c r="G82" i="7"/>
  <c r="G41" i="7"/>
  <c r="F41" i="7"/>
  <c r="G91" i="7"/>
  <c r="F91" i="7"/>
  <c r="C504" i="7"/>
  <c r="B504" i="7" s="1"/>
  <c r="C60" i="7"/>
  <c r="B13" i="7"/>
  <c r="B482" i="7"/>
  <c r="C446" i="7"/>
  <c r="B445" i="7"/>
  <c r="B430" i="7"/>
  <c r="C431" i="7"/>
  <c r="B421" i="7"/>
  <c r="C422" i="7"/>
  <c r="C405" i="7"/>
  <c r="B404" i="7"/>
  <c r="C395" i="7"/>
  <c r="B394" i="7"/>
  <c r="C378" i="7"/>
  <c r="B377" i="7"/>
  <c r="B91" i="7"/>
  <c r="C92" i="7"/>
  <c r="E12" i="7"/>
  <c r="C83" i="7"/>
  <c r="B82" i="7"/>
  <c r="C71" i="7"/>
  <c r="B70" i="7"/>
  <c r="B59" i="7"/>
  <c r="C54" i="7"/>
  <c r="B53" i="7"/>
  <c r="B41" i="7"/>
  <c r="C42" i="7"/>
  <c r="C33" i="7"/>
  <c r="B32" i="7"/>
  <c r="B26" i="7"/>
  <c r="C27" i="7"/>
  <c r="D1728" i="6"/>
  <c r="I1728" i="6" s="1"/>
  <c r="D23" i="6"/>
  <c r="I23" i="6" s="1"/>
  <c r="G23" i="6"/>
  <c r="D897" i="6"/>
  <c r="I897" i="6" s="1"/>
  <c r="D190" i="6"/>
  <c r="I190" i="6" s="1"/>
  <c r="D1193" i="6"/>
  <c r="I1193" i="6" s="1"/>
  <c r="D157" i="6"/>
  <c r="I157" i="6" s="1"/>
  <c r="G156" i="6"/>
  <c r="D1577" i="6"/>
  <c r="I1577" i="6" s="1"/>
  <c r="D1257" i="6"/>
  <c r="I1257" i="6" s="1"/>
  <c r="D1297" i="6"/>
  <c r="I1297" i="6" s="1"/>
  <c r="G1297" i="6"/>
  <c r="E10" i="6"/>
  <c r="E11" i="6" s="1"/>
  <c r="E12" i="6" s="1"/>
  <c r="E13" i="6" s="1"/>
  <c r="E14" i="6" s="1"/>
  <c r="E15" i="6" s="1"/>
  <c r="E16" i="6" s="1"/>
  <c r="E17" i="6" s="1"/>
  <c r="E18" i="6" s="1"/>
  <c r="E19" i="6" s="1"/>
  <c r="E20" i="6" s="1"/>
  <c r="E21" i="6" s="1"/>
  <c r="E22" i="6" s="1"/>
  <c r="E23" i="6" s="1"/>
  <c r="E24" i="6" s="1"/>
  <c r="E25" i="6" s="1"/>
  <c r="E26" i="6" s="1"/>
  <c r="E27" i="6" s="1"/>
  <c r="E28" i="6" s="1"/>
  <c r="E29" i="6" s="1"/>
  <c r="E30" i="6" s="1"/>
  <c r="E31" i="6" s="1"/>
  <c r="E32" i="6" s="1"/>
  <c r="E33" i="6" s="1"/>
  <c r="E34" i="6" s="1"/>
  <c r="E35" i="6" s="1"/>
  <c r="E36" i="6" s="1"/>
  <c r="E37" i="6" s="1"/>
  <c r="E38" i="6" s="1"/>
  <c r="E39" i="6" s="1"/>
  <c r="E40" i="6" s="1"/>
  <c r="E41" i="6" s="1"/>
  <c r="E42" i="6" s="1"/>
  <c r="E43" i="6" s="1"/>
  <c r="E44" i="6" s="1"/>
  <c r="E45" i="6" s="1"/>
  <c r="E46" i="6" s="1"/>
  <c r="E47" i="6" s="1"/>
  <c r="E48" i="6" s="1"/>
  <c r="E49" i="6" s="1"/>
  <c r="E50" i="6" s="1"/>
  <c r="E51" i="6" s="1"/>
  <c r="E52" i="6" s="1"/>
  <c r="E53" i="6" s="1"/>
  <c r="E54" i="6" s="1"/>
  <c r="E55" i="6" s="1"/>
  <c r="E56" i="6" s="1"/>
  <c r="E57" i="6" s="1"/>
  <c r="E58" i="6" s="1"/>
  <c r="E59" i="6" s="1"/>
  <c r="E60" i="6" s="1"/>
  <c r="E61" i="6" s="1"/>
  <c r="E62" i="6" s="1"/>
  <c r="E63" i="6" s="1"/>
  <c r="E64" i="6" s="1"/>
  <c r="E65" i="6" s="1"/>
  <c r="E66" i="6" s="1"/>
  <c r="E67" i="6" s="1"/>
  <c r="E68" i="6" s="1"/>
  <c r="E69" i="6" s="1"/>
  <c r="E70" i="6" s="1"/>
  <c r="E71" i="6" s="1"/>
  <c r="E72" i="6" s="1"/>
  <c r="E73" i="6" s="1"/>
  <c r="E74" i="6" s="1"/>
  <c r="E75" i="6" s="1"/>
  <c r="E76" i="6" s="1"/>
  <c r="E77" i="6" s="1"/>
  <c r="E78" i="6" s="1"/>
  <c r="E79" i="6" s="1"/>
  <c r="E80" i="6" s="1"/>
  <c r="E81" i="6" s="1"/>
  <c r="E82" i="6" s="1"/>
  <c r="E83" i="6" s="1"/>
  <c r="E84" i="6" s="1"/>
  <c r="E85" i="6" s="1"/>
  <c r="E86" i="6" s="1"/>
  <c r="E87" i="6" s="1"/>
  <c r="E88" i="6" s="1"/>
  <c r="E89" i="6" s="1"/>
  <c r="E90" i="6" s="1"/>
  <c r="E91" i="6" s="1"/>
  <c r="E92" i="6" s="1"/>
  <c r="E93" i="6" s="1"/>
  <c r="E94" i="6" s="1"/>
  <c r="E95" i="6" s="1"/>
  <c r="E96" i="6" s="1"/>
  <c r="E97" i="6" s="1"/>
  <c r="E98" i="6" s="1"/>
  <c r="E99" i="6" s="1"/>
  <c r="E100" i="6" s="1"/>
  <c r="E101" i="6" s="1"/>
  <c r="E102" i="6" s="1"/>
  <c r="E103" i="6" s="1"/>
  <c r="E104" i="6" s="1"/>
  <c r="E105" i="6" s="1"/>
  <c r="E106" i="6" s="1"/>
  <c r="E107" i="6" s="1"/>
  <c r="E108" i="6" s="1"/>
  <c r="E109" i="6" s="1"/>
  <c r="E110" i="6" s="1"/>
  <c r="E111" i="6" s="1"/>
  <c r="E112" i="6" s="1"/>
  <c r="E113" i="6" s="1"/>
  <c r="E114" i="6" s="1"/>
  <c r="E115" i="6" s="1"/>
  <c r="E116" i="6" s="1"/>
  <c r="E117" i="6" s="1"/>
  <c r="E118" i="6" s="1"/>
  <c r="E119" i="6" s="1"/>
  <c r="E120" i="6" s="1"/>
  <c r="E121" i="6" s="1"/>
  <c r="E122" i="6" s="1"/>
  <c r="E123" i="6" s="1"/>
  <c r="E124" i="6" s="1"/>
  <c r="E125" i="6" s="1"/>
  <c r="E126" i="6" s="1"/>
  <c r="E127" i="6" s="1"/>
  <c r="E128" i="6" s="1"/>
  <c r="E129" i="6" s="1"/>
  <c r="E130" i="6" s="1"/>
  <c r="E131" i="6" s="1"/>
  <c r="E132" i="6" s="1"/>
  <c r="E133" i="6" s="1"/>
  <c r="E134" i="6" s="1"/>
  <c r="E135" i="6" s="1"/>
  <c r="E136" i="6" s="1"/>
  <c r="E137" i="6" s="1"/>
  <c r="E138" i="6" s="1"/>
  <c r="E139" i="6" s="1"/>
  <c r="E140" i="6" s="1"/>
  <c r="E141" i="6" s="1"/>
  <c r="E142" i="6" s="1"/>
  <c r="E143" i="6" s="1"/>
  <c r="E144" i="6" s="1"/>
  <c r="E145" i="6" s="1"/>
  <c r="E146" i="6" s="1"/>
  <c r="E147" i="6" s="1"/>
  <c r="E148" i="6" s="1"/>
  <c r="E149" i="6" s="1"/>
  <c r="E150" i="6" s="1"/>
  <c r="E151" i="6" s="1"/>
  <c r="E152" i="6" s="1"/>
  <c r="E153" i="6" s="1"/>
  <c r="E154" i="6" s="1"/>
  <c r="E155" i="6" s="1"/>
  <c r="E156" i="6" s="1"/>
  <c r="E157" i="6" s="1"/>
  <c r="E158" i="6" s="1"/>
  <c r="E159" i="6" s="1"/>
  <c r="E160" i="6" s="1"/>
  <c r="E161" i="6" s="1"/>
  <c r="E162" i="6" s="1"/>
  <c r="E163" i="6" s="1"/>
  <c r="E164" i="6" s="1"/>
  <c r="E165" i="6" s="1"/>
  <c r="E166" i="6" s="1"/>
  <c r="E167" i="6" s="1"/>
  <c r="E168" i="6" s="1"/>
  <c r="E169" i="6" s="1"/>
  <c r="E170" i="6" s="1"/>
  <c r="E171" i="6" s="1"/>
  <c r="E172" i="6" s="1"/>
  <c r="E173" i="6" s="1"/>
  <c r="E174" i="6" s="1"/>
  <c r="E175" i="6" s="1"/>
  <c r="E176" i="6" s="1"/>
  <c r="E177" i="6" s="1"/>
  <c r="E178" i="6" s="1"/>
  <c r="E179" i="6" s="1"/>
  <c r="E180" i="6" s="1"/>
  <c r="E181" i="6" s="1"/>
  <c r="E182" i="6" s="1"/>
  <c r="E183" i="6" s="1"/>
  <c r="E184" i="6" s="1"/>
  <c r="E185" i="6" s="1"/>
  <c r="E186" i="6" s="1"/>
  <c r="E187" i="6" s="1"/>
  <c r="E188" i="6" s="1"/>
  <c r="E189" i="6" s="1"/>
  <c r="E190" i="6" s="1"/>
  <c r="E191" i="6" s="1"/>
  <c r="E192" i="6" s="1"/>
  <c r="E193" i="6" s="1"/>
  <c r="E194" i="6" s="1"/>
  <c r="E195" i="6" s="1"/>
  <c r="E196" i="6" s="1"/>
  <c r="E197" i="6" s="1"/>
  <c r="E198" i="6" s="1"/>
  <c r="E199" i="6" s="1"/>
  <c r="E200" i="6" s="1"/>
  <c r="E201" i="6" s="1"/>
  <c r="E202" i="6" s="1"/>
  <c r="E203" i="6" s="1"/>
  <c r="E204" i="6" s="1"/>
  <c r="E205" i="6" s="1"/>
  <c r="E206" i="6" s="1"/>
  <c r="E207" i="6" s="1"/>
  <c r="E208" i="6" s="1"/>
  <c r="E209" i="6" s="1"/>
  <c r="E210" i="6" s="1"/>
  <c r="E211" i="6" s="1"/>
  <c r="E212" i="6" s="1"/>
  <c r="E213" i="6" s="1"/>
  <c r="E214" i="6" s="1"/>
  <c r="E215" i="6" s="1"/>
  <c r="E216" i="6" s="1"/>
  <c r="E217" i="6" s="1"/>
  <c r="E218" i="6" s="1"/>
  <c r="E219" i="6" s="1"/>
  <c r="E220" i="6" s="1"/>
  <c r="E221" i="6" s="1"/>
  <c r="E222" i="6" s="1"/>
  <c r="E223" i="6" s="1"/>
  <c r="E224" i="6" s="1"/>
  <c r="E225" i="6" s="1"/>
  <c r="E226" i="6" s="1"/>
  <c r="E227" i="6" s="1"/>
  <c r="E228" i="6" s="1"/>
  <c r="E229" i="6" s="1"/>
  <c r="E230" i="6" s="1"/>
  <c r="E231" i="6" s="1"/>
  <c r="E232" i="6" s="1"/>
  <c r="E233" i="6" s="1"/>
  <c r="E234" i="6" s="1"/>
  <c r="E235" i="6" s="1"/>
  <c r="E236" i="6" s="1"/>
  <c r="E237" i="6" s="1"/>
  <c r="E238" i="6" s="1"/>
  <c r="E239" i="6" s="1"/>
  <c r="E240" i="6" s="1"/>
  <c r="E241" i="6" s="1"/>
  <c r="E242" i="6" s="1"/>
  <c r="E243" i="6" s="1"/>
  <c r="E244" i="6" s="1"/>
  <c r="E245" i="6" s="1"/>
  <c r="E246" i="6" s="1"/>
  <c r="E247" i="6" s="1"/>
  <c r="E248" i="6" s="1"/>
  <c r="E249" i="6" s="1"/>
  <c r="E250" i="6" s="1"/>
  <c r="E251" i="6" s="1"/>
  <c r="E252" i="6" s="1"/>
  <c r="E253" i="6" s="1"/>
  <c r="E254" i="6" s="1"/>
  <c r="E255" i="6" s="1"/>
  <c r="E256" i="6" s="1"/>
  <c r="E257" i="6" s="1"/>
  <c r="E258" i="6" s="1"/>
  <c r="E259" i="6" s="1"/>
  <c r="E260" i="6" s="1"/>
  <c r="E261" i="6" s="1"/>
  <c r="E262" i="6" s="1"/>
  <c r="E263" i="6" s="1"/>
  <c r="E264" i="6" s="1"/>
  <c r="E265" i="6" s="1"/>
  <c r="E266" i="6" s="1"/>
  <c r="E267" i="6" s="1"/>
  <c r="E268" i="6" s="1"/>
  <c r="E269" i="6" s="1"/>
  <c r="E270" i="6" s="1"/>
  <c r="E271" i="6" s="1"/>
  <c r="E272" i="6" s="1"/>
  <c r="E273" i="6" s="1"/>
  <c r="E274" i="6" s="1"/>
  <c r="E275" i="6" s="1"/>
  <c r="E276" i="6" s="1"/>
  <c r="E277" i="6" s="1"/>
  <c r="E278" i="6" s="1"/>
  <c r="E279" i="6" s="1"/>
  <c r="E280" i="6" s="1"/>
  <c r="E281" i="6" s="1"/>
  <c r="E282" i="6" s="1"/>
  <c r="E283" i="6" s="1"/>
  <c r="E284" i="6" s="1"/>
  <c r="E285" i="6" s="1"/>
  <c r="E286" i="6" s="1"/>
  <c r="E287" i="6" s="1"/>
  <c r="E288" i="6" s="1"/>
  <c r="E289" i="6" s="1"/>
  <c r="E290" i="6" s="1"/>
  <c r="E291" i="6" s="1"/>
  <c r="E292" i="6" s="1"/>
  <c r="E293" i="6" s="1"/>
  <c r="E294" i="6" s="1"/>
  <c r="E295" i="6" s="1"/>
  <c r="E296" i="6" s="1"/>
  <c r="E297" i="6" s="1"/>
  <c r="E298" i="6" s="1"/>
  <c r="E299" i="6" s="1"/>
  <c r="E300" i="6" s="1"/>
  <c r="E301" i="6" s="1"/>
  <c r="E302" i="6" s="1"/>
  <c r="E303" i="6" s="1"/>
  <c r="E304" i="6" s="1"/>
  <c r="E305" i="6" s="1"/>
  <c r="E306" i="6" s="1"/>
  <c r="E307" i="6" s="1"/>
  <c r="E308" i="6" s="1"/>
  <c r="E309" i="6" s="1"/>
  <c r="E310" i="6" s="1"/>
  <c r="E311" i="6" s="1"/>
  <c r="E312" i="6" s="1"/>
  <c r="E313" i="6" s="1"/>
  <c r="E314" i="6" s="1"/>
  <c r="E315" i="6" s="1"/>
  <c r="E316" i="6" s="1"/>
  <c r="E317" i="6" s="1"/>
  <c r="E318" i="6" s="1"/>
  <c r="E319" i="6" s="1"/>
  <c r="E320" i="6" s="1"/>
  <c r="E321" i="6" s="1"/>
  <c r="E322" i="6" s="1"/>
  <c r="E323" i="6" s="1"/>
  <c r="E324" i="6" s="1"/>
  <c r="E325" i="6" s="1"/>
  <c r="E326" i="6" s="1"/>
  <c r="E327" i="6" s="1"/>
  <c r="E328" i="6" s="1"/>
  <c r="E329" i="6" s="1"/>
  <c r="E330" i="6" s="1"/>
  <c r="E331" i="6" s="1"/>
  <c r="E332" i="6" s="1"/>
  <c r="E333" i="6" s="1"/>
  <c r="E334" i="6" s="1"/>
  <c r="E335" i="6" s="1"/>
  <c r="E336" i="6" s="1"/>
  <c r="E337" i="6" s="1"/>
  <c r="E338" i="6" s="1"/>
  <c r="E339" i="6" s="1"/>
  <c r="E340" i="6" s="1"/>
  <c r="E341" i="6" s="1"/>
  <c r="E342" i="6" s="1"/>
  <c r="E343" i="6" s="1"/>
  <c r="E344" i="6" s="1"/>
  <c r="E345" i="6" s="1"/>
  <c r="E346" i="6" s="1"/>
  <c r="E347" i="6" s="1"/>
  <c r="E348" i="6" s="1"/>
  <c r="E349" i="6" s="1"/>
  <c r="E350" i="6" s="1"/>
  <c r="E351" i="6" s="1"/>
  <c r="E352" i="6" s="1"/>
  <c r="E353" i="6" s="1"/>
  <c r="E354" i="6" s="1"/>
  <c r="E355" i="6" s="1"/>
  <c r="E356" i="6" s="1"/>
  <c r="E357" i="6" s="1"/>
  <c r="E358" i="6" s="1"/>
  <c r="E359" i="6" s="1"/>
  <c r="E360" i="6" s="1"/>
  <c r="E361" i="6" s="1"/>
  <c r="E362" i="6" s="1"/>
  <c r="E363" i="6" s="1"/>
  <c r="E364" i="6" s="1"/>
  <c r="E365" i="6" s="1"/>
  <c r="E366" i="6" s="1"/>
  <c r="E367" i="6" s="1"/>
  <c r="E368" i="6" s="1"/>
  <c r="E369" i="6" s="1"/>
  <c r="E370" i="6" s="1"/>
  <c r="E371" i="6" s="1"/>
  <c r="E372" i="6" s="1"/>
  <c r="E373" i="6" s="1"/>
  <c r="E374" i="6" s="1"/>
  <c r="E375" i="6" s="1"/>
  <c r="E376" i="6" s="1"/>
  <c r="E377" i="6" s="1"/>
  <c r="E378" i="6" s="1"/>
  <c r="E379" i="6" s="1"/>
  <c r="E380" i="6" s="1"/>
  <c r="E381" i="6" s="1"/>
  <c r="E382" i="6" s="1"/>
  <c r="E383" i="6" s="1"/>
  <c r="E384" i="6" s="1"/>
  <c r="E385" i="6" s="1"/>
  <c r="E386" i="6" s="1"/>
  <c r="E387" i="6" s="1"/>
  <c r="E388" i="6" s="1"/>
  <c r="E389" i="6" s="1"/>
  <c r="E390" i="6" s="1"/>
  <c r="E391" i="6" s="1"/>
  <c r="E392" i="6" s="1"/>
  <c r="E393" i="6" s="1"/>
  <c r="E394" i="6" s="1"/>
  <c r="E395" i="6" s="1"/>
  <c r="E396" i="6" s="1"/>
  <c r="E397" i="6" s="1"/>
  <c r="E398" i="6" s="1"/>
  <c r="E399" i="6" s="1"/>
  <c r="E400" i="6" s="1"/>
  <c r="E401" i="6" s="1"/>
  <c r="E402" i="6" s="1"/>
  <c r="E403" i="6" s="1"/>
  <c r="E404" i="6" s="1"/>
  <c r="E405" i="6" s="1"/>
  <c r="E406" i="6" s="1"/>
  <c r="E407" i="6" s="1"/>
  <c r="E408" i="6" s="1"/>
  <c r="E409" i="6" s="1"/>
  <c r="E410" i="6" s="1"/>
  <c r="E411" i="6" s="1"/>
  <c r="E412" i="6" s="1"/>
  <c r="E413" i="6" s="1"/>
  <c r="E414" i="6" s="1"/>
  <c r="E415" i="6" s="1"/>
  <c r="E416" i="6" s="1"/>
  <c r="E417" i="6" s="1"/>
  <c r="E418" i="6" s="1"/>
  <c r="E419" i="6" s="1"/>
  <c r="E420" i="6" s="1"/>
  <c r="E421" i="6" s="1"/>
  <c r="E422" i="6" s="1"/>
  <c r="E423" i="6" s="1"/>
  <c r="E424" i="6" s="1"/>
  <c r="E425" i="6" s="1"/>
  <c r="E426" i="6" s="1"/>
  <c r="E427" i="6" s="1"/>
  <c r="E428" i="6" s="1"/>
  <c r="E429" i="6" s="1"/>
  <c r="E430" i="6" s="1"/>
  <c r="E431" i="6" s="1"/>
  <c r="E432" i="6" s="1"/>
  <c r="E433" i="6" s="1"/>
  <c r="E434" i="6" s="1"/>
  <c r="E435" i="6" s="1"/>
  <c r="E436" i="6" s="1"/>
  <c r="E437" i="6" s="1"/>
  <c r="E438" i="6" s="1"/>
  <c r="E439" i="6" s="1"/>
  <c r="E440" i="6" s="1"/>
  <c r="E441" i="6" s="1"/>
  <c r="E442" i="6" s="1"/>
  <c r="E443" i="6" s="1"/>
  <c r="E444" i="6" s="1"/>
  <c r="E445" i="6" s="1"/>
  <c r="E446" i="6" s="1"/>
  <c r="E447" i="6" s="1"/>
  <c r="E448" i="6" s="1"/>
  <c r="E449" i="6" s="1"/>
  <c r="E450" i="6" s="1"/>
  <c r="E451" i="6" s="1"/>
  <c r="E452" i="6" s="1"/>
  <c r="E453" i="6" s="1"/>
  <c r="E454" i="6" s="1"/>
  <c r="E455" i="6" s="1"/>
  <c r="E456" i="6" s="1"/>
  <c r="E457" i="6" s="1"/>
  <c r="E458" i="6" s="1"/>
  <c r="E459" i="6" s="1"/>
  <c r="E460" i="6" s="1"/>
  <c r="E461" i="6" s="1"/>
  <c r="E462" i="6" s="1"/>
  <c r="E463" i="6" s="1"/>
  <c r="E464" i="6" s="1"/>
  <c r="E465" i="6" s="1"/>
  <c r="E466" i="6" s="1"/>
  <c r="E467" i="6" s="1"/>
  <c r="E468" i="6" s="1"/>
  <c r="E469" i="6" s="1"/>
  <c r="E470" i="6" s="1"/>
  <c r="E471" i="6" s="1"/>
  <c r="E472" i="6" s="1"/>
  <c r="E473" i="6" s="1"/>
  <c r="E474" i="6" s="1"/>
  <c r="E475" i="6" s="1"/>
  <c r="E476" i="6" s="1"/>
  <c r="E477" i="6" s="1"/>
  <c r="E478" i="6" s="1"/>
  <c r="E479" i="6" s="1"/>
  <c r="E480" i="6" s="1"/>
  <c r="E481" i="6" s="1"/>
  <c r="E482" i="6" s="1"/>
  <c r="E483" i="6" s="1"/>
  <c r="E484" i="6" s="1"/>
  <c r="E485" i="6" s="1"/>
  <c r="E486" i="6" s="1"/>
  <c r="E487" i="6" s="1"/>
  <c r="E488" i="6" s="1"/>
  <c r="E489" i="6" s="1"/>
  <c r="E490" i="6" s="1"/>
  <c r="E491" i="6" s="1"/>
  <c r="E492" i="6" s="1"/>
  <c r="E493" i="6" s="1"/>
  <c r="E494" i="6" s="1"/>
  <c r="E495" i="6" s="1"/>
  <c r="E496" i="6" s="1"/>
  <c r="E497" i="6" s="1"/>
  <c r="E498" i="6" s="1"/>
  <c r="E499" i="6" s="1"/>
  <c r="E500" i="6" s="1"/>
  <c r="E501" i="6" s="1"/>
  <c r="E502" i="6" s="1"/>
  <c r="E503" i="6" s="1"/>
  <c r="E504" i="6" s="1"/>
  <c r="E505" i="6" s="1"/>
  <c r="E506" i="6" s="1"/>
  <c r="E507" i="6" s="1"/>
  <c r="E508" i="6" s="1"/>
  <c r="E509" i="6" s="1"/>
  <c r="E510" i="6" s="1"/>
  <c r="E511" i="6" s="1"/>
  <c r="E512" i="6" s="1"/>
  <c r="E513" i="6" s="1"/>
  <c r="E514" i="6" s="1"/>
  <c r="E515" i="6" s="1"/>
  <c r="E516" i="6" s="1"/>
  <c r="E517" i="6" s="1"/>
  <c r="E518" i="6" s="1"/>
  <c r="E519" i="6" s="1"/>
  <c r="E520" i="6" s="1"/>
  <c r="E521" i="6" s="1"/>
  <c r="E522" i="6" s="1"/>
  <c r="E523" i="6" s="1"/>
  <c r="E524" i="6" s="1"/>
  <c r="E525" i="6" s="1"/>
  <c r="E526" i="6" s="1"/>
  <c r="E527" i="6" s="1"/>
  <c r="E528" i="6" s="1"/>
  <c r="E529" i="6" s="1"/>
  <c r="E530" i="6" s="1"/>
  <c r="E531" i="6" s="1"/>
  <c r="E532" i="6" s="1"/>
  <c r="E533" i="6" s="1"/>
  <c r="E534" i="6" s="1"/>
  <c r="E535" i="6" s="1"/>
  <c r="E536" i="6" s="1"/>
  <c r="E537" i="6" s="1"/>
  <c r="E538" i="6" s="1"/>
  <c r="E539" i="6" s="1"/>
  <c r="E540" i="6" s="1"/>
  <c r="E541" i="6" s="1"/>
  <c r="E542" i="6" s="1"/>
  <c r="E543" i="6" s="1"/>
  <c r="E544" i="6" s="1"/>
  <c r="E545" i="6" s="1"/>
  <c r="E546" i="6" s="1"/>
  <c r="E547" i="6" s="1"/>
  <c r="E548" i="6" s="1"/>
  <c r="E549" i="6" s="1"/>
  <c r="E550" i="6" s="1"/>
  <c r="E551" i="6" s="1"/>
  <c r="E552" i="6" s="1"/>
  <c r="E553" i="6" s="1"/>
  <c r="E554" i="6" s="1"/>
  <c r="E555" i="6" s="1"/>
  <c r="E556" i="6" s="1"/>
  <c r="E557" i="6" s="1"/>
  <c r="E558" i="6" s="1"/>
  <c r="E559" i="6" s="1"/>
  <c r="E560" i="6" s="1"/>
  <c r="E561" i="6" s="1"/>
  <c r="E562" i="6" s="1"/>
  <c r="E563" i="6" s="1"/>
  <c r="E564" i="6" s="1"/>
  <c r="E565" i="6" s="1"/>
  <c r="E566" i="6" s="1"/>
  <c r="E567" i="6" s="1"/>
  <c r="E568" i="6" s="1"/>
  <c r="E569" i="6" s="1"/>
  <c r="E570" i="6" s="1"/>
  <c r="E571" i="6" s="1"/>
  <c r="E572" i="6" s="1"/>
  <c r="E573" i="6" s="1"/>
  <c r="E574" i="6" s="1"/>
  <c r="E575" i="6" s="1"/>
  <c r="E576" i="6" s="1"/>
  <c r="E577" i="6" s="1"/>
  <c r="E578" i="6" s="1"/>
  <c r="E579" i="6" s="1"/>
  <c r="E580" i="6" s="1"/>
  <c r="E581" i="6" s="1"/>
  <c r="E582" i="6" s="1"/>
  <c r="E583" i="6" s="1"/>
  <c r="E584" i="6" s="1"/>
  <c r="E585" i="6" s="1"/>
  <c r="E586" i="6" s="1"/>
  <c r="E587" i="6" s="1"/>
  <c r="E588" i="6" s="1"/>
  <c r="E589" i="6" s="1"/>
  <c r="E590" i="6" s="1"/>
  <c r="E591" i="6" s="1"/>
  <c r="E592" i="6" s="1"/>
  <c r="E593" i="6" s="1"/>
  <c r="E594" i="6" s="1"/>
  <c r="E595" i="6" s="1"/>
  <c r="E596" i="6" s="1"/>
  <c r="E597" i="6" s="1"/>
  <c r="E598" i="6" s="1"/>
  <c r="E599" i="6" s="1"/>
  <c r="E600" i="6" s="1"/>
  <c r="E601" i="6" s="1"/>
  <c r="E602" i="6" s="1"/>
  <c r="E603" i="6" s="1"/>
  <c r="E604" i="6" s="1"/>
  <c r="E605" i="6" s="1"/>
  <c r="E606" i="6" s="1"/>
  <c r="E607" i="6" s="1"/>
  <c r="E608" i="6" s="1"/>
  <c r="E609" i="6" s="1"/>
  <c r="E610" i="6" s="1"/>
  <c r="E611" i="6" s="1"/>
  <c r="E612" i="6" s="1"/>
  <c r="E613" i="6" s="1"/>
  <c r="E614" i="6" s="1"/>
  <c r="E615" i="6" s="1"/>
  <c r="E616" i="6" s="1"/>
  <c r="E617" i="6" s="1"/>
  <c r="E618" i="6" s="1"/>
  <c r="E619" i="6" s="1"/>
  <c r="E620" i="6" s="1"/>
  <c r="E621" i="6" s="1"/>
  <c r="E622" i="6" s="1"/>
  <c r="E623" i="6" s="1"/>
  <c r="E624" i="6" s="1"/>
  <c r="E625" i="6" s="1"/>
  <c r="E626" i="6" s="1"/>
  <c r="E627" i="6" s="1"/>
  <c r="E628" i="6" s="1"/>
  <c r="E629" i="6" s="1"/>
  <c r="E630" i="6" s="1"/>
  <c r="E631" i="6" s="1"/>
  <c r="E632" i="6" s="1"/>
  <c r="E633" i="6" s="1"/>
  <c r="E634" i="6" s="1"/>
  <c r="E635" i="6" s="1"/>
  <c r="E636" i="6" s="1"/>
  <c r="E637" i="6" s="1"/>
  <c r="E638" i="6" s="1"/>
  <c r="E639" i="6" s="1"/>
  <c r="E640" i="6" s="1"/>
  <c r="E641" i="6" s="1"/>
  <c r="E642" i="6" s="1"/>
  <c r="E643" i="6" s="1"/>
  <c r="E644" i="6" s="1"/>
  <c r="E645" i="6" s="1"/>
  <c r="E646" i="6" s="1"/>
  <c r="E647" i="6" s="1"/>
  <c r="E648" i="6" s="1"/>
  <c r="E649" i="6" s="1"/>
  <c r="E650" i="6" s="1"/>
  <c r="E651" i="6" s="1"/>
  <c r="E652" i="6" s="1"/>
  <c r="E653" i="6" s="1"/>
  <c r="E654" i="6" s="1"/>
  <c r="E655" i="6" s="1"/>
  <c r="E656" i="6" s="1"/>
  <c r="E657" i="6" s="1"/>
  <c r="E658" i="6" s="1"/>
  <c r="E659" i="6" s="1"/>
  <c r="E660" i="6" s="1"/>
  <c r="E661" i="6" s="1"/>
  <c r="E662" i="6" s="1"/>
  <c r="E663" i="6" s="1"/>
  <c r="E664" i="6" s="1"/>
  <c r="E665" i="6" s="1"/>
  <c r="E666" i="6" s="1"/>
  <c r="E667" i="6" s="1"/>
  <c r="E668" i="6" s="1"/>
  <c r="E669" i="6" s="1"/>
  <c r="E670" i="6" s="1"/>
  <c r="E671" i="6" s="1"/>
  <c r="E672" i="6" s="1"/>
  <c r="E673" i="6" s="1"/>
  <c r="E674" i="6" s="1"/>
  <c r="E675" i="6" s="1"/>
  <c r="E676" i="6" s="1"/>
  <c r="E677" i="6" s="1"/>
  <c r="E678" i="6" s="1"/>
  <c r="E679" i="6" s="1"/>
  <c r="E680" i="6" s="1"/>
  <c r="E681" i="6" s="1"/>
  <c r="E682" i="6" s="1"/>
  <c r="E683" i="6" s="1"/>
  <c r="E684" i="6" s="1"/>
  <c r="E685" i="6" s="1"/>
  <c r="E686" i="6" s="1"/>
  <c r="E687" i="6" s="1"/>
  <c r="E688" i="6" s="1"/>
  <c r="E689" i="6" s="1"/>
  <c r="E690" i="6" s="1"/>
  <c r="E691" i="6" s="1"/>
  <c r="E692" i="6" s="1"/>
  <c r="E693" i="6" s="1"/>
  <c r="E694" i="6" s="1"/>
  <c r="E695" i="6" s="1"/>
  <c r="E696" i="6" s="1"/>
  <c r="E697" i="6" s="1"/>
  <c r="E698" i="6" s="1"/>
  <c r="E699" i="6" s="1"/>
  <c r="E700" i="6" s="1"/>
  <c r="E701" i="6" s="1"/>
  <c r="E702" i="6" s="1"/>
  <c r="E703" i="6" s="1"/>
  <c r="E704" i="6" s="1"/>
  <c r="E705" i="6" s="1"/>
  <c r="E706" i="6" s="1"/>
  <c r="E707" i="6" s="1"/>
  <c r="E708" i="6" s="1"/>
  <c r="E709" i="6" s="1"/>
  <c r="E710" i="6" s="1"/>
  <c r="E711" i="6" s="1"/>
  <c r="E712" i="6" s="1"/>
  <c r="E713" i="6" s="1"/>
  <c r="E714" i="6" s="1"/>
  <c r="E715" i="6" s="1"/>
  <c r="E716" i="6" s="1"/>
  <c r="E717" i="6" s="1"/>
  <c r="E718" i="6" s="1"/>
  <c r="E719" i="6" s="1"/>
  <c r="E720" i="6" s="1"/>
  <c r="E721" i="6" s="1"/>
  <c r="E722" i="6" s="1"/>
  <c r="E723" i="6" s="1"/>
  <c r="E724" i="6" s="1"/>
  <c r="E725" i="6" s="1"/>
  <c r="E726" i="6" s="1"/>
  <c r="E727" i="6" s="1"/>
  <c r="E728" i="6" s="1"/>
  <c r="E729" i="6" s="1"/>
  <c r="E730" i="6" s="1"/>
  <c r="E731" i="6" s="1"/>
  <c r="E732" i="6" s="1"/>
  <c r="E733" i="6" s="1"/>
  <c r="E734" i="6" s="1"/>
  <c r="E735" i="6" s="1"/>
  <c r="E736" i="6" s="1"/>
  <c r="E737" i="6" s="1"/>
  <c r="E738" i="6" s="1"/>
  <c r="E739" i="6" s="1"/>
  <c r="E740" i="6" s="1"/>
  <c r="E741" i="6" s="1"/>
  <c r="E742" i="6" s="1"/>
  <c r="E743" i="6" s="1"/>
  <c r="E744" i="6" s="1"/>
  <c r="E745" i="6" s="1"/>
  <c r="E746" i="6" s="1"/>
  <c r="E747" i="6" s="1"/>
  <c r="E748" i="6" s="1"/>
  <c r="E749" i="6" s="1"/>
  <c r="E750" i="6" s="1"/>
  <c r="E751" i="6" s="1"/>
  <c r="E752" i="6" s="1"/>
  <c r="E753" i="6" s="1"/>
  <c r="E754" i="6" s="1"/>
  <c r="E755" i="6" s="1"/>
  <c r="E756" i="6" s="1"/>
  <c r="E757" i="6" s="1"/>
  <c r="E758" i="6" s="1"/>
  <c r="E759" i="6" s="1"/>
  <c r="E760" i="6" s="1"/>
  <c r="E761" i="6" s="1"/>
  <c r="E762" i="6" s="1"/>
  <c r="E763" i="6" s="1"/>
  <c r="E764" i="6" s="1"/>
  <c r="E765" i="6" s="1"/>
  <c r="E766" i="6" s="1"/>
  <c r="E767" i="6" s="1"/>
  <c r="E768" i="6" s="1"/>
  <c r="E769" i="6" s="1"/>
  <c r="E770" i="6" s="1"/>
  <c r="E771" i="6" s="1"/>
  <c r="E772" i="6" s="1"/>
  <c r="E773" i="6" s="1"/>
  <c r="E774" i="6" s="1"/>
  <c r="E775" i="6" s="1"/>
  <c r="E776" i="6" s="1"/>
  <c r="E777" i="6" s="1"/>
  <c r="E778" i="6" s="1"/>
  <c r="E779" i="6" s="1"/>
  <c r="E780" i="6" s="1"/>
  <c r="E781" i="6" s="1"/>
  <c r="E782" i="6" s="1"/>
  <c r="E783" i="6" s="1"/>
  <c r="E784" i="6" s="1"/>
  <c r="E785" i="6" s="1"/>
  <c r="E786" i="6" s="1"/>
  <c r="E787" i="6" s="1"/>
  <c r="E788" i="6" s="1"/>
  <c r="E789" i="6" s="1"/>
  <c r="E790" i="6" s="1"/>
  <c r="E791" i="6" s="1"/>
  <c r="E792" i="6" s="1"/>
  <c r="E793" i="6" s="1"/>
  <c r="E794" i="6" s="1"/>
  <c r="E795" i="6" s="1"/>
  <c r="E796" i="6" s="1"/>
  <c r="E797" i="6" s="1"/>
  <c r="E798" i="6" s="1"/>
  <c r="E799" i="6" s="1"/>
  <c r="E800" i="6" s="1"/>
  <c r="E801" i="6" s="1"/>
  <c r="E802" i="6" s="1"/>
  <c r="E803" i="6" s="1"/>
  <c r="E804" i="6" s="1"/>
  <c r="E805" i="6" s="1"/>
  <c r="E806" i="6" s="1"/>
  <c r="E807" i="6" s="1"/>
  <c r="E808" i="6" s="1"/>
  <c r="E809" i="6" s="1"/>
  <c r="E810" i="6" s="1"/>
  <c r="E811" i="6" s="1"/>
  <c r="E812" i="6" s="1"/>
  <c r="E813" i="6" s="1"/>
  <c r="E814" i="6" s="1"/>
  <c r="E815" i="6" s="1"/>
  <c r="E816" i="6" s="1"/>
  <c r="E817" i="6" s="1"/>
  <c r="E818" i="6" s="1"/>
  <c r="E819" i="6" s="1"/>
  <c r="E820" i="6" s="1"/>
  <c r="E821" i="6" s="1"/>
  <c r="E822" i="6" s="1"/>
  <c r="E823" i="6" s="1"/>
  <c r="E824" i="6" s="1"/>
  <c r="E825" i="6" s="1"/>
  <c r="E826" i="6" s="1"/>
  <c r="E827" i="6" s="1"/>
  <c r="E828" i="6" s="1"/>
  <c r="E829" i="6" s="1"/>
  <c r="E830" i="6" s="1"/>
  <c r="E831" i="6" s="1"/>
  <c r="E832" i="6" s="1"/>
  <c r="E833" i="6" s="1"/>
  <c r="E834" i="6" s="1"/>
  <c r="E835" i="6" s="1"/>
  <c r="E836" i="6" s="1"/>
  <c r="E837" i="6" s="1"/>
  <c r="E838" i="6" s="1"/>
  <c r="E839" i="6" s="1"/>
  <c r="E840" i="6" s="1"/>
  <c r="E841" i="6" s="1"/>
  <c r="E842" i="6" s="1"/>
  <c r="E843" i="6" s="1"/>
  <c r="E844" i="6" s="1"/>
  <c r="E845" i="6" s="1"/>
  <c r="E846" i="6" s="1"/>
  <c r="E847" i="6" s="1"/>
  <c r="E848" i="6" s="1"/>
  <c r="E849" i="6" s="1"/>
  <c r="E850" i="6" s="1"/>
  <c r="E851" i="6" s="1"/>
  <c r="E852" i="6" s="1"/>
  <c r="E853" i="6" s="1"/>
  <c r="E854" i="6" s="1"/>
  <c r="E855" i="6" s="1"/>
  <c r="E856" i="6" s="1"/>
  <c r="E857" i="6" s="1"/>
  <c r="E858" i="6" s="1"/>
  <c r="E859" i="6" s="1"/>
  <c r="E860" i="6" s="1"/>
  <c r="E861" i="6" s="1"/>
  <c r="E862" i="6" s="1"/>
  <c r="E863" i="6" s="1"/>
  <c r="E864" i="6" s="1"/>
  <c r="E865" i="6" s="1"/>
  <c r="E866" i="6" s="1"/>
  <c r="E867" i="6" s="1"/>
  <c r="E868" i="6" s="1"/>
  <c r="E869" i="6" s="1"/>
  <c r="E870" i="6" s="1"/>
  <c r="E871" i="6" s="1"/>
  <c r="E872" i="6" s="1"/>
  <c r="E873" i="6" s="1"/>
  <c r="E874" i="6" s="1"/>
  <c r="E875" i="6" s="1"/>
  <c r="E876" i="6" s="1"/>
  <c r="E877" i="6" s="1"/>
  <c r="E878" i="6" s="1"/>
  <c r="E879" i="6" s="1"/>
  <c r="E880" i="6" s="1"/>
  <c r="E881" i="6" s="1"/>
  <c r="E882" i="6" s="1"/>
  <c r="E883" i="6" s="1"/>
  <c r="E884" i="6" s="1"/>
  <c r="E885" i="6" s="1"/>
  <c r="E886" i="6" s="1"/>
  <c r="E887" i="6" s="1"/>
  <c r="E888" i="6" s="1"/>
  <c r="E889" i="6" s="1"/>
  <c r="E890" i="6" s="1"/>
  <c r="E891" i="6" s="1"/>
  <c r="E892" i="6" s="1"/>
  <c r="E893" i="6" s="1"/>
  <c r="E894" i="6" s="1"/>
  <c r="E895" i="6" s="1"/>
  <c r="E896" i="6" s="1"/>
  <c r="E897" i="6" s="1"/>
  <c r="E898" i="6" s="1"/>
  <c r="E899" i="6" s="1"/>
  <c r="E900" i="6" s="1"/>
  <c r="E901" i="6" s="1"/>
  <c r="E902" i="6" s="1"/>
  <c r="E903" i="6" s="1"/>
  <c r="E904" i="6" s="1"/>
  <c r="E905" i="6" s="1"/>
  <c r="E906" i="6" s="1"/>
  <c r="E907" i="6" s="1"/>
  <c r="E908" i="6" s="1"/>
  <c r="E909" i="6" s="1"/>
  <c r="E910" i="6" s="1"/>
  <c r="E911" i="6" s="1"/>
  <c r="E912" i="6" s="1"/>
  <c r="E913" i="6" s="1"/>
  <c r="E914" i="6" s="1"/>
  <c r="E915" i="6" s="1"/>
  <c r="E916" i="6" s="1"/>
  <c r="E917" i="6" s="1"/>
  <c r="E918" i="6" s="1"/>
  <c r="E919" i="6" s="1"/>
  <c r="E920" i="6" s="1"/>
  <c r="E921" i="6" s="1"/>
  <c r="E922" i="6" s="1"/>
  <c r="E923" i="6" s="1"/>
  <c r="E924" i="6" s="1"/>
  <c r="E925" i="6" s="1"/>
  <c r="E926" i="6" s="1"/>
  <c r="E927" i="6" s="1"/>
  <c r="E928" i="6" s="1"/>
  <c r="E929" i="6" s="1"/>
  <c r="E930" i="6" s="1"/>
  <c r="E931" i="6" s="1"/>
  <c r="E932" i="6" s="1"/>
  <c r="E933" i="6" s="1"/>
  <c r="E934" i="6" s="1"/>
  <c r="E935" i="6" s="1"/>
  <c r="E936" i="6" s="1"/>
  <c r="E937" i="6" s="1"/>
  <c r="E938" i="6" s="1"/>
  <c r="E939" i="6" s="1"/>
  <c r="E940" i="6" s="1"/>
  <c r="E941" i="6" s="1"/>
  <c r="E942" i="6" s="1"/>
  <c r="E943" i="6" s="1"/>
  <c r="E944" i="6" s="1"/>
  <c r="E945" i="6" s="1"/>
  <c r="E946" i="6" s="1"/>
  <c r="E947" i="6" s="1"/>
  <c r="E948" i="6" s="1"/>
  <c r="E949" i="6" s="1"/>
  <c r="E950" i="6" s="1"/>
  <c r="E951" i="6" s="1"/>
  <c r="E952" i="6" s="1"/>
  <c r="E953" i="6" s="1"/>
  <c r="E954" i="6" s="1"/>
  <c r="E955" i="6" s="1"/>
  <c r="E956" i="6" s="1"/>
  <c r="E957" i="6" s="1"/>
  <c r="E958" i="6" s="1"/>
  <c r="E959" i="6" s="1"/>
  <c r="E960" i="6" s="1"/>
  <c r="E961" i="6" s="1"/>
  <c r="E962" i="6" s="1"/>
  <c r="E963" i="6" s="1"/>
  <c r="E964" i="6" s="1"/>
  <c r="E965" i="6" s="1"/>
  <c r="E966" i="6" s="1"/>
  <c r="E967" i="6" s="1"/>
  <c r="E968" i="6" s="1"/>
  <c r="E969" i="6" s="1"/>
  <c r="E970" i="6" s="1"/>
  <c r="E971" i="6" s="1"/>
  <c r="E972" i="6" s="1"/>
  <c r="E973" i="6" s="1"/>
  <c r="E974" i="6" s="1"/>
  <c r="E975" i="6" s="1"/>
  <c r="E976" i="6" s="1"/>
  <c r="E977" i="6" s="1"/>
  <c r="E978" i="6" s="1"/>
  <c r="E979" i="6" s="1"/>
  <c r="E980" i="6" s="1"/>
  <c r="E981" i="6" s="1"/>
  <c r="E982" i="6" s="1"/>
  <c r="E983" i="6" s="1"/>
  <c r="E984" i="6" s="1"/>
  <c r="E985" i="6" s="1"/>
  <c r="E986" i="6" s="1"/>
  <c r="E987" i="6" s="1"/>
  <c r="E988" i="6" s="1"/>
  <c r="E989" i="6" s="1"/>
  <c r="E990" i="6" s="1"/>
  <c r="E991" i="6" s="1"/>
  <c r="E992" i="6" s="1"/>
  <c r="E993" i="6" s="1"/>
  <c r="E994" i="6" s="1"/>
  <c r="E995" i="6" s="1"/>
  <c r="E996" i="6" s="1"/>
  <c r="E997" i="6" s="1"/>
  <c r="E998" i="6" s="1"/>
  <c r="E999" i="6" s="1"/>
  <c r="E1000" i="6" s="1"/>
  <c r="E1001" i="6" s="1"/>
  <c r="E1002" i="6" s="1"/>
  <c r="E1003" i="6" s="1"/>
  <c r="E1004" i="6" s="1"/>
  <c r="E1005" i="6" s="1"/>
  <c r="E1006" i="6" s="1"/>
  <c r="E1007" i="6" s="1"/>
  <c r="E1008" i="6" s="1"/>
  <c r="E1009" i="6" s="1"/>
  <c r="E1010" i="6" s="1"/>
  <c r="E1011" i="6" s="1"/>
  <c r="E1012" i="6" s="1"/>
  <c r="E1013" i="6" s="1"/>
  <c r="E1014" i="6" s="1"/>
  <c r="E1015" i="6" s="1"/>
  <c r="E1016" i="6" s="1"/>
  <c r="E1017" i="6" s="1"/>
  <c r="E1018" i="6" s="1"/>
  <c r="E1019" i="6" s="1"/>
  <c r="E1020" i="6" s="1"/>
  <c r="E1021" i="6" s="1"/>
  <c r="E1022" i="6" s="1"/>
  <c r="E1023" i="6" s="1"/>
  <c r="E1024" i="6" s="1"/>
  <c r="E1025" i="6" s="1"/>
  <c r="E1026" i="6" s="1"/>
  <c r="E1027" i="6" s="1"/>
  <c r="E1028" i="6" s="1"/>
  <c r="E1029" i="6" s="1"/>
  <c r="E1030" i="6" s="1"/>
  <c r="E1031" i="6" s="1"/>
  <c r="E1032" i="6" s="1"/>
  <c r="E1033" i="6" s="1"/>
  <c r="E1034" i="6" s="1"/>
  <c r="E1035" i="6" s="1"/>
  <c r="E1036" i="6" s="1"/>
  <c r="E1037" i="6" s="1"/>
  <c r="E1038" i="6" s="1"/>
  <c r="E1039" i="6" s="1"/>
  <c r="E1040" i="6" s="1"/>
  <c r="E1041" i="6" s="1"/>
  <c r="E1042" i="6" s="1"/>
  <c r="E1043" i="6" s="1"/>
  <c r="E1044" i="6" s="1"/>
  <c r="E1045" i="6" s="1"/>
  <c r="E1046" i="6" s="1"/>
  <c r="E1047" i="6" s="1"/>
  <c r="E1048" i="6" s="1"/>
  <c r="E1049" i="6" s="1"/>
  <c r="E1050" i="6" s="1"/>
  <c r="E1051" i="6" s="1"/>
  <c r="E1052" i="6" s="1"/>
  <c r="E1053" i="6" s="1"/>
  <c r="E1054" i="6" s="1"/>
  <c r="E1055" i="6" s="1"/>
  <c r="E1056" i="6" s="1"/>
  <c r="E1057" i="6" s="1"/>
  <c r="E1058" i="6" s="1"/>
  <c r="E1059" i="6" s="1"/>
  <c r="E1060" i="6" s="1"/>
  <c r="E1061" i="6" s="1"/>
  <c r="E1062" i="6" s="1"/>
  <c r="E1063" i="6" s="1"/>
  <c r="E1064" i="6" s="1"/>
  <c r="E1065" i="6" s="1"/>
  <c r="E1066" i="6" s="1"/>
  <c r="E1067" i="6" s="1"/>
  <c r="E1068" i="6" s="1"/>
  <c r="E1069" i="6" s="1"/>
  <c r="E1070" i="6" s="1"/>
  <c r="E1071" i="6" s="1"/>
  <c r="E1072" i="6" s="1"/>
  <c r="E1073" i="6" s="1"/>
  <c r="E1074" i="6" s="1"/>
  <c r="E1075" i="6" s="1"/>
  <c r="E1076" i="6" s="1"/>
  <c r="E1077" i="6" s="1"/>
  <c r="E1078" i="6" s="1"/>
  <c r="E1079" i="6" s="1"/>
  <c r="E1080" i="6" s="1"/>
  <c r="E1081" i="6" s="1"/>
  <c r="E1082" i="6" s="1"/>
  <c r="E1083" i="6" s="1"/>
  <c r="E1084" i="6" s="1"/>
  <c r="E1085" i="6" s="1"/>
  <c r="E1086" i="6" s="1"/>
  <c r="E1087" i="6" s="1"/>
  <c r="E1088" i="6" s="1"/>
  <c r="E1089" i="6" s="1"/>
  <c r="E1090" i="6" s="1"/>
  <c r="E1091" i="6" s="1"/>
  <c r="E1092" i="6" s="1"/>
  <c r="E1093" i="6" s="1"/>
  <c r="E1094" i="6" s="1"/>
  <c r="E1095" i="6" s="1"/>
  <c r="E1096" i="6" s="1"/>
  <c r="E1097" i="6" s="1"/>
  <c r="E1098" i="6" s="1"/>
  <c r="E1099" i="6" s="1"/>
  <c r="E1100" i="6" s="1"/>
  <c r="E1101" i="6" s="1"/>
  <c r="E1102" i="6" s="1"/>
  <c r="E1103" i="6" s="1"/>
  <c r="E1104" i="6" s="1"/>
  <c r="E1105" i="6" s="1"/>
  <c r="E1106" i="6" s="1"/>
  <c r="E1107" i="6" s="1"/>
  <c r="E1108" i="6" s="1"/>
  <c r="E1109" i="6" s="1"/>
  <c r="E1110" i="6" s="1"/>
  <c r="E1111" i="6" s="1"/>
  <c r="E1112" i="6" s="1"/>
  <c r="E1113" i="6" s="1"/>
  <c r="E1114" i="6" s="1"/>
  <c r="E1115" i="6" s="1"/>
  <c r="E1116" i="6" s="1"/>
  <c r="E1117" i="6" s="1"/>
  <c r="E1118" i="6" s="1"/>
  <c r="E1119" i="6" s="1"/>
  <c r="E1120" i="6" s="1"/>
  <c r="E1121" i="6" s="1"/>
  <c r="E1122" i="6" s="1"/>
  <c r="E1123" i="6" s="1"/>
  <c r="E1124" i="6" s="1"/>
  <c r="E1125" i="6" s="1"/>
  <c r="E1126" i="6" s="1"/>
  <c r="E1127" i="6" s="1"/>
  <c r="E1128" i="6" s="1"/>
  <c r="E1129" i="6" s="1"/>
  <c r="E1130" i="6" s="1"/>
  <c r="E1131" i="6" s="1"/>
  <c r="E1132" i="6" s="1"/>
  <c r="E1133" i="6" s="1"/>
  <c r="E1134" i="6" s="1"/>
  <c r="E1135" i="6" s="1"/>
  <c r="E1136" i="6" s="1"/>
  <c r="E1137" i="6" s="1"/>
  <c r="E1138" i="6" s="1"/>
  <c r="E1139" i="6" s="1"/>
  <c r="E1140" i="6" s="1"/>
  <c r="E1141" i="6" s="1"/>
  <c r="E1142" i="6" s="1"/>
  <c r="E1143" i="6" s="1"/>
  <c r="E1144" i="6" s="1"/>
  <c r="E1145" i="6" s="1"/>
  <c r="E1146" i="6" s="1"/>
  <c r="E1147" i="6" s="1"/>
  <c r="E1148" i="6" s="1"/>
  <c r="E1149" i="6" s="1"/>
  <c r="E1150" i="6" s="1"/>
  <c r="E1151" i="6" s="1"/>
  <c r="E1152" i="6" s="1"/>
  <c r="E1153" i="6" s="1"/>
  <c r="E1154" i="6" s="1"/>
  <c r="E1155" i="6" s="1"/>
  <c r="E1156" i="6" s="1"/>
  <c r="E1157" i="6" s="1"/>
  <c r="E1158" i="6" s="1"/>
  <c r="E1159" i="6" s="1"/>
  <c r="E1160" i="6" s="1"/>
  <c r="E1161" i="6" s="1"/>
  <c r="E1162" i="6" s="1"/>
  <c r="E1163" i="6" s="1"/>
  <c r="E1164" i="6" s="1"/>
  <c r="E1165" i="6" s="1"/>
  <c r="E1166" i="6" s="1"/>
  <c r="E1167" i="6" s="1"/>
  <c r="E1168" i="6" s="1"/>
  <c r="E1169" i="6" s="1"/>
  <c r="E1170" i="6" s="1"/>
  <c r="E1171" i="6" s="1"/>
  <c r="E1172" i="6" s="1"/>
  <c r="E1173" i="6" s="1"/>
  <c r="E1174" i="6" s="1"/>
  <c r="E1175" i="6" s="1"/>
  <c r="E1176" i="6" s="1"/>
  <c r="E1177" i="6" s="1"/>
  <c r="E1178" i="6" s="1"/>
  <c r="E1179" i="6" s="1"/>
  <c r="E1180" i="6" s="1"/>
  <c r="E1181" i="6" s="1"/>
  <c r="E1182" i="6" s="1"/>
  <c r="E1183" i="6" s="1"/>
  <c r="E1184" i="6" s="1"/>
  <c r="E1185" i="6" s="1"/>
  <c r="E1186" i="6" s="1"/>
  <c r="E1187" i="6" s="1"/>
  <c r="E1188" i="6" s="1"/>
  <c r="E1189" i="6" s="1"/>
  <c r="E1190" i="6" s="1"/>
  <c r="E1191" i="6" s="1"/>
  <c r="E1192" i="6" s="1"/>
  <c r="E1193" i="6" s="1"/>
  <c r="E1194" i="6" s="1"/>
  <c r="E1195" i="6" s="1"/>
  <c r="E1196" i="6" s="1"/>
  <c r="E1197" i="6" s="1"/>
  <c r="E1198" i="6" s="1"/>
  <c r="E1199" i="6" s="1"/>
  <c r="E1200" i="6" s="1"/>
  <c r="E1201" i="6" s="1"/>
  <c r="E1202" i="6" s="1"/>
  <c r="E1203" i="6" s="1"/>
  <c r="E1204" i="6" s="1"/>
  <c r="E1205" i="6" s="1"/>
  <c r="E1206" i="6" s="1"/>
  <c r="E1207" i="6" s="1"/>
  <c r="E1208" i="6" s="1"/>
  <c r="E1209" i="6" s="1"/>
  <c r="E1210" i="6" s="1"/>
  <c r="E1211" i="6" s="1"/>
  <c r="E1212" i="6" s="1"/>
  <c r="E1213" i="6" s="1"/>
  <c r="E1214" i="6" s="1"/>
  <c r="E1215" i="6" s="1"/>
  <c r="E1216" i="6" s="1"/>
  <c r="E1217" i="6" s="1"/>
  <c r="E1218" i="6" s="1"/>
  <c r="E1219" i="6" s="1"/>
  <c r="E1220" i="6" s="1"/>
  <c r="E1221" i="6" s="1"/>
  <c r="E1222" i="6" s="1"/>
  <c r="E1223" i="6" s="1"/>
  <c r="E1224" i="6" s="1"/>
  <c r="E1225" i="6" s="1"/>
  <c r="E1226" i="6" s="1"/>
  <c r="E1227" i="6" s="1"/>
  <c r="E1228" i="6" s="1"/>
  <c r="E1229" i="6" s="1"/>
  <c r="E1230" i="6" s="1"/>
  <c r="E1231" i="6" s="1"/>
  <c r="E1232" i="6" s="1"/>
  <c r="E1233" i="6" s="1"/>
  <c r="E1234" i="6" s="1"/>
  <c r="E1235" i="6" s="1"/>
  <c r="E1236" i="6" s="1"/>
  <c r="E1237" i="6" s="1"/>
  <c r="E1238" i="6" s="1"/>
  <c r="E1239" i="6" s="1"/>
  <c r="E1240" i="6" s="1"/>
  <c r="E1241" i="6" s="1"/>
  <c r="E1242" i="6" s="1"/>
  <c r="E1243" i="6" s="1"/>
  <c r="E1244" i="6" s="1"/>
  <c r="E1245" i="6" s="1"/>
  <c r="E1246" i="6" s="1"/>
  <c r="E1247" i="6" s="1"/>
  <c r="E1248" i="6" s="1"/>
  <c r="E1249" i="6" s="1"/>
  <c r="E1250" i="6" s="1"/>
  <c r="E1251" i="6" s="1"/>
  <c r="E1252" i="6" s="1"/>
  <c r="E1253" i="6" s="1"/>
  <c r="E1254" i="6" s="1"/>
  <c r="E1255" i="6" s="1"/>
  <c r="E1256" i="6" s="1"/>
  <c r="E1257" i="6" s="1"/>
  <c r="E1258" i="6" s="1"/>
  <c r="E1259" i="6" s="1"/>
  <c r="E1260" i="6" s="1"/>
  <c r="E1261" i="6" s="1"/>
  <c r="E1262" i="6" s="1"/>
  <c r="E1263" i="6" s="1"/>
  <c r="E1264" i="6" s="1"/>
  <c r="E1265" i="6" s="1"/>
  <c r="E1266" i="6" s="1"/>
  <c r="E1267" i="6" s="1"/>
  <c r="E1268" i="6" s="1"/>
  <c r="E1269" i="6" s="1"/>
  <c r="E1270" i="6" s="1"/>
  <c r="E1271" i="6" s="1"/>
  <c r="E1272" i="6" s="1"/>
  <c r="E1273" i="6" s="1"/>
  <c r="E1274" i="6" s="1"/>
  <c r="E1275" i="6" s="1"/>
  <c r="E1276" i="6" s="1"/>
  <c r="E1277" i="6" s="1"/>
  <c r="E1278" i="6" s="1"/>
  <c r="E1279" i="6" s="1"/>
  <c r="E1280" i="6" s="1"/>
  <c r="E1281" i="6" s="1"/>
  <c r="E1282" i="6" s="1"/>
  <c r="E1283" i="6" s="1"/>
  <c r="E1284" i="6" s="1"/>
  <c r="E1285" i="6" s="1"/>
  <c r="E1286" i="6" s="1"/>
  <c r="E1287" i="6" s="1"/>
  <c r="E1288" i="6" s="1"/>
  <c r="E1289" i="6" s="1"/>
  <c r="E1290" i="6" s="1"/>
  <c r="E1291" i="6" s="1"/>
  <c r="E1292" i="6" s="1"/>
  <c r="E1293" i="6" s="1"/>
  <c r="E1294" i="6" s="1"/>
  <c r="E1295" i="6" s="1"/>
  <c r="E1296" i="6" s="1"/>
  <c r="E1297" i="6" s="1"/>
  <c r="E1298" i="6" s="1"/>
  <c r="E1299" i="6" s="1"/>
  <c r="E1300" i="6" s="1"/>
  <c r="E1301" i="6" s="1"/>
  <c r="E1302" i="6" s="1"/>
  <c r="E1303" i="6" s="1"/>
  <c r="E1304" i="6" s="1"/>
  <c r="E1305" i="6" s="1"/>
  <c r="E1306" i="6" s="1"/>
  <c r="E1307" i="6" s="1"/>
  <c r="E1308" i="6" s="1"/>
  <c r="E1309" i="6" s="1"/>
  <c r="E1310" i="6" s="1"/>
  <c r="E1311" i="6" s="1"/>
  <c r="E1312" i="6" s="1"/>
  <c r="E1313" i="6" s="1"/>
  <c r="E1314" i="6" s="1"/>
  <c r="E1315" i="6" s="1"/>
  <c r="E1316" i="6" s="1"/>
  <c r="E1317" i="6" s="1"/>
  <c r="E1318" i="6" s="1"/>
  <c r="E1319" i="6" s="1"/>
  <c r="E1320" i="6" s="1"/>
  <c r="E1321" i="6" s="1"/>
  <c r="E1322" i="6" s="1"/>
  <c r="E1323" i="6" s="1"/>
  <c r="E1324" i="6" s="1"/>
  <c r="E1325" i="6" s="1"/>
  <c r="E1326" i="6" s="1"/>
  <c r="E1327" i="6" s="1"/>
  <c r="E1328" i="6" s="1"/>
  <c r="E1329" i="6" s="1"/>
  <c r="E1330" i="6" s="1"/>
  <c r="E1331" i="6" s="1"/>
  <c r="E1332" i="6" s="1"/>
  <c r="E1333" i="6" s="1"/>
  <c r="E1334" i="6" s="1"/>
  <c r="E1335" i="6" s="1"/>
  <c r="E1336" i="6" s="1"/>
  <c r="E1337" i="6" s="1"/>
  <c r="E1338" i="6" s="1"/>
  <c r="E1339" i="6" s="1"/>
  <c r="E1340" i="6" s="1"/>
  <c r="E1341" i="6" s="1"/>
  <c r="E1342" i="6" s="1"/>
  <c r="E1343" i="6" s="1"/>
  <c r="E1344" i="6" s="1"/>
  <c r="E1345" i="6" s="1"/>
  <c r="E1346" i="6" s="1"/>
  <c r="E1347" i="6" s="1"/>
  <c r="E1348" i="6" s="1"/>
  <c r="E1349" i="6" s="1"/>
  <c r="E1350" i="6" s="1"/>
  <c r="E1351" i="6" s="1"/>
  <c r="E1352" i="6" s="1"/>
  <c r="E1353" i="6" s="1"/>
  <c r="E1354" i="6" s="1"/>
  <c r="E1355" i="6" s="1"/>
  <c r="E1356" i="6" s="1"/>
  <c r="E1357" i="6" s="1"/>
  <c r="E1358" i="6" s="1"/>
  <c r="E1359" i="6" s="1"/>
  <c r="E1360" i="6" s="1"/>
  <c r="E1361" i="6" s="1"/>
  <c r="E1362" i="6" s="1"/>
  <c r="E1363" i="6" s="1"/>
  <c r="E1364" i="6" s="1"/>
  <c r="E1365" i="6" s="1"/>
  <c r="E1366" i="6" s="1"/>
  <c r="E1367" i="6" s="1"/>
  <c r="E1368" i="6" s="1"/>
  <c r="E1369" i="6" s="1"/>
  <c r="E1370" i="6" s="1"/>
  <c r="E1371" i="6" s="1"/>
  <c r="E1372" i="6" s="1"/>
  <c r="E1373" i="6" s="1"/>
  <c r="E1374" i="6" s="1"/>
  <c r="E1375" i="6" s="1"/>
  <c r="E1376" i="6" s="1"/>
  <c r="E1377" i="6" s="1"/>
  <c r="E1378" i="6" s="1"/>
  <c r="E1379" i="6" s="1"/>
  <c r="E1380" i="6" s="1"/>
  <c r="E1381" i="6" s="1"/>
  <c r="E1382" i="6" s="1"/>
  <c r="E1383" i="6" s="1"/>
  <c r="E1384" i="6" s="1"/>
  <c r="E1385" i="6" s="1"/>
  <c r="E1386" i="6" s="1"/>
  <c r="E1387" i="6" s="1"/>
  <c r="E1388" i="6" s="1"/>
  <c r="E1389" i="6" s="1"/>
  <c r="E1390" i="6" s="1"/>
  <c r="E1391" i="6" s="1"/>
  <c r="E1392" i="6" s="1"/>
  <c r="E1393" i="6" s="1"/>
  <c r="E1394" i="6" s="1"/>
  <c r="E1395" i="6" s="1"/>
  <c r="E1396" i="6" s="1"/>
  <c r="E1397" i="6" s="1"/>
  <c r="E1398" i="6" s="1"/>
  <c r="E1399" i="6" s="1"/>
  <c r="E1400" i="6" s="1"/>
  <c r="E1401" i="6" s="1"/>
  <c r="E1402" i="6" s="1"/>
  <c r="E1403" i="6" s="1"/>
  <c r="E1404" i="6" s="1"/>
  <c r="E1405" i="6" s="1"/>
  <c r="E1406" i="6" s="1"/>
  <c r="E1407" i="6" s="1"/>
  <c r="E1408" i="6" s="1"/>
  <c r="E1409" i="6" s="1"/>
  <c r="E1410" i="6" s="1"/>
  <c r="E1411" i="6" s="1"/>
  <c r="E1412" i="6" s="1"/>
  <c r="E1413" i="6" s="1"/>
  <c r="E1414" i="6" s="1"/>
  <c r="E1415" i="6" s="1"/>
  <c r="E1416" i="6" s="1"/>
  <c r="E1417" i="6" s="1"/>
  <c r="E1418" i="6" s="1"/>
  <c r="E1419" i="6" s="1"/>
  <c r="E1420" i="6" s="1"/>
  <c r="E1421" i="6" s="1"/>
  <c r="E1422" i="6" s="1"/>
  <c r="E1423" i="6" s="1"/>
  <c r="E1424" i="6" s="1"/>
  <c r="E1425" i="6" s="1"/>
  <c r="E1426" i="6" s="1"/>
  <c r="E1427" i="6" s="1"/>
  <c r="E1428" i="6" s="1"/>
  <c r="E1429" i="6" s="1"/>
  <c r="E1430" i="6" s="1"/>
  <c r="E1431" i="6" s="1"/>
  <c r="E1432" i="6" s="1"/>
  <c r="E1433" i="6" s="1"/>
  <c r="E1434" i="6" s="1"/>
  <c r="E1435" i="6" s="1"/>
  <c r="E1436" i="6" s="1"/>
  <c r="E1437" i="6" s="1"/>
  <c r="E1438" i="6" s="1"/>
  <c r="E1439" i="6" s="1"/>
  <c r="E1440" i="6" s="1"/>
  <c r="E1441" i="6" s="1"/>
  <c r="E1442" i="6" s="1"/>
  <c r="E1443" i="6" s="1"/>
  <c r="E1444" i="6" s="1"/>
  <c r="E1445" i="6" s="1"/>
  <c r="E1446" i="6" s="1"/>
  <c r="E1447" i="6" s="1"/>
  <c r="E1448" i="6" s="1"/>
  <c r="E1449" i="6" s="1"/>
  <c r="E1450" i="6" s="1"/>
  <c r="E1451" i="6" s="1"/>
  <c r="E1452" i="6" s="1"/>
  <c r="E1453" i="6" s="1"/>
  <c r="E1454" i="6" s="1"/>
  <c r="E1455" i="6" s="1"/>
  <c r="E1456" i="6" s="1"/>
  <c r="E1457" i="6" s="1"/>
  <c r="E1458" i="6" s="1"/>
  <c r="E1459" i="6" s="1"/>
  <c r="E1460" i="6" s="1"/>
  <c r="E1461" i="6" s="1"/>
  <c r="E1462" i="6" s="1"/>
  <c r="E1463" i="6" s="1"/>
  <c r="E1464" i="6" s="1"/>
  <c r="E1465" i="6" s="1"/>
  <c r="E1466" i="6" s="1"/>
  <c r="E1467" i="6" s="1"/>
  <c r="E1468" i="6" s="1"/>
  <c r="E1469" i="6" s="1"/>
  <c r="E1470" i="6" s="1"/>
  <c r="E1471" i="6" s="1"/>
  <c r="E1472" i="6" s="1"/>
  <c r="E1473" i="6" s="1"/>
  <c r="E1474" i="6" s="1"/>
  <c r="E1475" i="6" s="1"/>
  <c r="E1476" i="6" s="1"/>
  <c r="E1477" i="6" s="1"/>
  <c r="E1478" i="6" s="1"/>
  <c r="E1479" i="6" s="1"/>
  <c r="E1480" i="6" s="1"/>
  <c r="E1481" i="6" s="1"/>
  <c r="E1482" i="6" s="1"/>
  <c r="E1483" i="6" s="1"/>
  <c r="E1484" i="6" s="1"/>
  <c r="E1485" i="6" s="1"/>
  <c r="E1486" i="6" s="1"/>
  <c r="E1487" i="6" s="1"/>
  <c r="E1488" i="6" s="1"/>
  <c r="E1489" i="6" s="1"/>
  <c r="E1490" i="6" s="1"/>
  <c r="E1491" i="6" s="1"/>
  <c r="E1492" i="6" s="1"/>
  <c r="E1493" i="6" s="1"/>
  <c r="E1494" i="6" s="1"/>
  <c r="E1495" i="6" s="1"/>
  <c r="E1496" i="6" s="1"/>
  <c r="E1497" i="6" s="1"/>
  <c r="E1498" i="6" s="1"/>
  <c r="E1499" i="6" s="1"/>
  <c r="E1500" i="6" s="1"/>
  <c r="E1501" i="6" s="1"/>
  <c r="E1502" i="6" s="1"/>
  <c r="E1503" i="6" s="1"/>
  <c r="E1504" i="6" s="1"/>
  <c r="E1505" i="6" s="1"/>
  <c r="E1506" i="6" s="1"/>
  <c r="E1507" i="6" s="1"/>
  <c r="E1508" i="6" s="1"/>
  <c r="E1509" i="6" s="1"/>
  <c r="E1510" i="6" s="1"/>
  <c r="E1511" i="6" s="1"/>
  <c r="E1512" i="6" s="1"/>
  <c r="E1513" i="6" s="1"/>
  <c r="E1514" i="6" s="1"/>
  <c r="E1515" i="6" s="1"/>
  <c r="E1516" i="6" s="1"/>
  <c r="E1517" i="6" s="1"/>
  <c r="E1518" i="6" s="1"/>
  <c r="E1519" i="6" s="1"/>
  <c r="E1520" i="6" s="1"/>
  <c r="E1521" i="6" s="1"/>
  <c r="E1522" i="6" s="1"/>
  <c r="E1523" i="6" s="1"/>
  <c r="E1524" i="6" s="1"/>
  <c r="E1525" i="6" s="1"/>
  <c r="E1526" i="6" s="1"/>
  <c r="E1527" i="6" s="1"/>
  <c r="E1528" i="6" s="1"/>
  <c r="E1529" i="6" s="1"/>
  <c r="E1530" i="6" s="1"/>
  <c r="E1531" i="6" s="1"/>
  <c r="E1532" i="6" s="1"/>
  <c r="E1533" i="6" s="1"/>
  <c r="E1534" i="6" s="1"/>
  <c r="E1535" i="6" s="1"/>
  <c r="E1536" i="6" s="1"/>
  <c r="E1537" i="6" s="1"/>
  <c r="E1538" i="6" s="1"/>
  <c r="E1539" i="6" s="1"/>
  <c r="E1540" i="6" s="1"/>
  <c r="E1541" i="6" s="1"/>
  <c r="E1542" i="6" s="1"/>
  <c r="E1543" i="6" s="1"/>
  <c r="E1544" i="6" s="1"/>
  <c r="E1545" i="6" s="1"/>
  <c r="E1546" i="6" s="1"/>
  <c r="E1547" i="6" s="1"/>
  <c r="E1548" i="6" s="1"/>
  <c r="E1549" i="6" s="1"/>
  <c r="E1550" i="6" s="1"/>
  <c r="E1551" i="6" s="1"/>
  <c r="E1552" i="6" s="1"/>
  <c r="E1553" i="6" s="1"/>
  <c r="E1554" i="6" s="1"/>
  <c r="E1555" i="6" s="1"/>
  <c r="E1556" i="6" s="1"/>
  <c r="E1557" i="6" s="1"/>
  <c r="E1558" i="6" s="1"/>
  <c r="E1559" i="6" s="1"/>
  <c r="E1560" i="6" s="1"/>
  <c r="E1561" i="6" s="1"/>
  <c r="E1562" i="6" s="1"/>
  <c r="E1563" i="6" s="1"/>
  <c r="E1564" i="6" s="1"/>
  <c r="E1565" i="6" s="1"/>
  <c r="E1566" i="6" s="1"/>
  <c r="E1567" i="6" s="1"/>
  <c r="E1568" i="6" s="1"/>
  <c r="E1569" i="6" s="1"/>
  <c r="E1570" i="6" s="1"/>
  <c r="E1571" i="6" s="1"/>
  <c r="E1572" i="6" s="1"/>
  <c r="E1573" i="6" s="1"/>
  <c r="E1574" i="6" s="1"/>
  <c r="E1575" i="6" s="1"/>
  <c r="E1576" i="6" s="1"/>
  <c r="E1577" i="6" s="1"/>
  <c r="E1578" i="6" s="1"/>
  <c r="E1579" i="6" s="1"/>
  <c r="E1580" i="6" s="1"/>
  <c r="E1581" i="6" s="1"/>
  <c r="E1582" i="6" s="1"/>
  <c r="E1583" i="6" s="1"/>
  <c r="E1584" i="6" s="1"/>
  <c r="E1585" i="6" s="1"/>
  <c r="E1586" i="6" s="1"/>
  <c r="E1587" i="6" s="1"/>
  <c r="E1588" i="6" s="1"/>
  <c r="E1589" i="6" s="1"/>
  <c r="E1590" i="6" s="1"/>
  <c r="E1591" i="6" s="1"/>
  <c r="E1592" i="6" s="1"/>
  <c r="E1593" i="6" s="1"/>
  <c r="E1594" i="6" s="1"/>
  <c r="E1595" i="6" s="1"/>
  <c r="E1596" i="6" s="1"/>
  <c r="E1597" i="6" s="1"/>
  <c r="E1598" i="6" s="1"/>
  <c r="E1599" i="6" s="1"/>
  <c r="E1600" i="6" s="1"/>
  <c r="E1601" i="6" s="1"/>
  <c r="E1602" i="6" s="1"/>
  <c r="E1603" i="6" s="1"/>
  <c r="E1604" i="6" s="1"/>
  <c r="E1605" i="6" s="1"/>
  <c r="E1606" i="6" s="1"/>
  <c r="E1607" i="6" s="1"/>
  <c r="E1608" i="6" s="1"/>
  <c r="E1609" i="6" s="1"/>
  <c r="E1610" i="6" s="1"/>
  <c r="E1611" i="6" s="1"/>
  <c r="E1612" i="6" s="1"/>
  <c r="E1613" i="6" s="1"/>
  <c r="E1614" i="6" s="1"/>
  <c r="E1615" i="6" s="1"/>
  <c r="E1616" i="6" s="1"/>
  <c r="E1617" i="6" s="1"/>
  <c r="E1618" i="6" s="1"/>
  <c r="E1619" i="6" s="1"/>
  <c r="E1620" i="6" s="1"/>
  <c r="E1621" i="6" s="1"/>
  <c r="E1622" i="6" s="1"/>
  <c r="E1623" i="6" s="1"/>
  <c r="E1624" i="6" s="1"/>
  <c r="E1625" i="6" s="1"/>
  <c r="E1626" i="6" s="1"/>
  <c r="E1627" i="6" s="1"/>
  <c r="E1628" i="6" s="1"/>
  <c r="E1629" i="6" s="1"/>
  <c r="E1630" i="6" s="1"/>
  <c r="E1631" i="6" s="1"/>
  <c r="E1632" i="6" s="1"/>
  <c r="E1633" i="6" s="1"/>
  <c r="E1634" i="6" s="1"/>
  <c r="E1635" i="6" s="1"/>
  <c r="E1636" i="6" s="1"/>
  <c r="E1637" i="6" s="1"/>
  <c r="E1638" i="6" s="1"/>
  <c r="E1639" i="6" s="1"/>
  <c r="E1640" i="6" s="1"/>
  <c r="E1641" i="6" s="1"/>
  <c r="E1642" i="6" s="1"/>
  <c r="E1643" i="6" s="1"/>
  <c r="E1644" i="6" s="1"/>
  <c r="E1645" i="6" s="1"/>
  <c r="E1646" i="6" s="1"/>
  <c r="E1647" i="6" s="1"/>
  <c r="E1648" i="6" s="1"/>
  <c r="E1649" i="6" s="1"/>
  <c r="E1650" i="6" s="1"/>
  <c r="E1651" i="6" s="1"/>
  <c r="E1652" i="6" s="1"/>
  <c r="E1653" i="6" s="1"/>
  <c r="E1654" i="6" s="1"/>
  <c r="E1655" i="6" s="1"/>
  <c r="E1656" i="6" s="1"/>
  <c r="E1657" i="6" s="1"/>
  <c r="E1658" i="6" s="1"/>
  <c r="E1659" i="6" s="1"/>
  <c r="E1660" i="6" s="1"/>
  <c r="E1661" i="6" s="1"/>
  <c r="E1662" i="6" s="1"/>
  <c r="E1663" i="6" s="1"/>
  <c r="E1664" i="6" s="1"/>
  <c r="E1665" i="6" s="1"/>
  <c r="E1666" i="6" s="1"/>
  <c r="E1667" i="6" s="1"/>
  <c r="E1668" i="6" s="1"/>
  <c r="E1669" i="6" s="1"/>
  <c r="E1670" i="6" s="1"/>
  <c r="E1671" i="6" s="1"/>
  <c r="E1672" i="6" s="1"/>
  <c r="E1673" i="6" s="1"/>
  <c r="E1674" i="6" s="1"/>
  <c r="E1675" i="6" s="1"/>
  <c r="E1676" i="6" s="1"/>
  <c r="E1677" i="6" s="1"/>
  <c r="E1678" i="6" s="1"/>
  <c r="E1679" i="6" s="1"/>
  <c r="E1680" i="6" s="1"/>
  <c r="E1681" i="6" s="1"/>
  <c r="E1682" i="6" s="1"/>
  <c r="E1683" i="6" s="1"/>
  <c r="E1684" i="6" s="1"/>
  <c r="E1685" i="6" s="1"/>
  <c r="E1686" i="6" s="1"/>
  <c r="E1687" i="6" s="1"/>
  <c r="E1688" i="6" s="1"/>
  <c r="E1689" i="6" s="1"/>
  <c r="E1690" i="6" s="1"/>
  <c r="E1691" i="6" s="1"/>
  <c r="E1692" i="6" s="1"/>
  <c r="E1693" i="6" s="1"/>
  <c r="E1694" i="6" s="1"/>
  <c r="E1695" i="6" s="1"/>
  <c r="E1696" i="6" s="1"/>
  <c r="E1697" i="6" s="1"/>
  <c r="E1698" i="6" s="1"/>
  <c r="E1699" i="6" s="1"/>
  <c r="E1700" i="6" s="1"/>
  <c r="E1701" i="6" s="1"/>
  <c r="E1702" i="6" s="1"/>
  <c r="E1703" i="6" s="1"/>
  <c r="E1704" i="6" s="1"/>
  <c r="E1705" i="6" s="1"/>
  <c r="E1706" i="6" s="1"/>
  <c r="E1707" i="6" s="1"/>
  <c r="E1708" i="6" s="1"/>
  <c r="E1709" i="6" s="1"/>
  <c r="E1710" i="6" s="1"/>
  <c r="E1711" i="6" s="1"/>
  <c r="E1712" i="6" s="1"/>
  <c r="E1713" i="6" s="1"/>
  <c r="E1714" i="6" s="1"/>
  <c r="E1715" i="6" s="1"/>
  <c r="E1716" i="6" s="1"/>
  <c r="E1717" i="6" s="1"/>
  <c r="E1718" i="6" s="1"/>
  <c r="E1719" i="6" s="1"/>
  <c r="E1720" i="6" s="1"/>
  <c r="E1721" i="6" s="1"/>
  <c r="E1722" i="6" s="1"/>
  <c r="E1723" i="6" s="1"/>
  <c r="E1724" i="6" s="1"/>
  <c r="E1725" i="6" s="1"/>
  <c r="E1726" i="6" s="1"/>
  <c r="E1727" i="6" s="1"/>
  <c r="E1728" i="6" s="1"/>
  <c r="E1729" i="6" s="1"/>
  <c r="E1730" i="6" s="1"/>
  <c r="E1731" i="6" s="1"/>
  <c r="E1732" i="6" s="1"/>
  <c r="E1733" i="6" s="1"/>
  <c r="E1734" i="6" s="1"/>
  <c r="E1735" i="6" s="1"/>
  <c r="E1736" i="6" s="1"/>
  <c r="E1737" i="6" s="1"/>
  <c r="E1738" i="6" s="1"/>
  <c r="E1739" i="6" s="1"/>
  <c r="E1740" i="6" s="1"/>
  <c r="E1741" i="6" s="1"/>
  <c r="E1742" i="6" s="1"/>
  <c r="E1743" i="6" s="1"/>
  <c r="E1744" i="6" s="1"/>
  <c r="E1745" i="6" s="1"/>
  <c r="E1746" i="6" s="1"/>
  <c r="E1747" i="6" s="1"/>
  <c r="E1748" i="6" s="1"/>
  <c r="E1749" i="6" s="1"/>
  <c r="E1750" i="6" s="1"/>
  <c r="E1751" i="6" s="1"/>
  <c r="E1752" i="6" s="1"/>
  <c r="E1753" i="6" s="1"/>
  <c r="E1754" i="6" s="1"/>
  <c r="E1755" i="6" s="1"/>
  <c r="E1756" i="6" s="1"/>
  <c r="E1757" i="6" s="1"/>
  <c r="E1758" i="6" s="1"/>
  <c r="E1759" i="6" s="1"/>
  <c r="E1760" i="6" s="1"/>
  <c r="E1761" i="6" s="1"/>
  <c r="E1762" i="6" s="1"/>
  <c r="E1763" i="6" s="1"/>
  <c r="E1764" i="6" s="1"/>
  <c r="E1765" i="6" s="1"/>
  <c r="E1766" i="6" s="1"/>
  <c r="E1767" i="6" s="1"/>
  <c r="E1768" i="6" s="1"/>
  <c r="E1769" i="6" s="1"/>
  <c r="E1770" i="6" s="1"/>
  <c r="E1771" i="6" s="1"/>
  <c r="E1772" i="6" s="1"/>
  <c r="E1773" i="6" s="1"/>
  <c r="E1774" i="6" s="1"/>
  <c r="E1775" i="6" s="1"/>
  <c r="E1776" i="6" s="1"/>
  <c r="E1777" i="6" s="1"/>
  <c r="E1778" i="6" s="1"/>
  <c r="E1779" i="6" s="1"/>
  <c r="E1780" i="6" s="1"/>
  <c r="E1781" i="6" s="1"/>
  <c r="E1782" i="6" s="1"/>
  <c r="E1783" i="6" s="1"/>
  <c r="E1784" i="6" s="1"/>
  <c r="E1785" i="6" s="1"/>
  <c r="E1786" i="6" s="1"/>
  <c r="E1787" i="6" s="1"/>
  <c r="E1788" i="6" s="1"/>
  <c r="E1789" i="6" s="1"/>
  <c r="E1790" i="6" s="1"/>
  <c r="E1791" i="6" s="1"/>
  <c r="E1792" i="6" s="1"/>
  <c r="E1793" i="6" s="1"/>
  <c r="E1794" i="6" s="1"/>
  <c r="E1795" i="6" s="1"/>
  <c r="E1796" i="6" s="1"/>
  <c r="E1797" i="6" s="1"/>
  <c r="E1798" i="6" s="1"/>
  <c r="E1799" i="6" s="1"/>
  <c r="E1800" i="6" s="1"/>
  <c r="E1801" i="6" s="1"/>
  <c r="E1802" i="6" s="1"/>
  <c r="E1803" i="6" s="1"/>
  <c r="E1804" i="6" s="1"/>
  <c r="E1805" i="6" s="1"/>
  <c r="E1806" i="6" s="1"/>
  <c r="E1807" i="6" s="1"/>
  <c r="E1808" i="6" s="1"/>
  <c r="E1809" i="6" s="1"/>
  <c r="E7" i="6" s="1"/>
  <c r="D15" i="6"/>
  <c r="I15" i="6" s="1"/>
  <c r="G15" i="6"/>
  <c r="D150" i="6"/>
  <c r="I150" i="6" s="1"/>
  <c r="D1321" i="6"/>
  <c r="I1321" i="6" s="1"/>
  <c r="D11" i="6"/>
  <c r="I11" i="6" s="1"/>
  <c r="G11" i="6"/>
  <c r="D19" i="6"/>
  <c r="I19" i="6" s="1"/>
  <c r="G19" i="6"/>
  <c r="D27" i="6"/>
  <c r="I27" i="6" s="1"/>
  <c r="G27" i="6"/>
  <c r="D43" i="6"/>
  <c r="I43" i="6" s="1"/>
  <c r="G43" i="6"/>
  <c r="D59" i="6"/>
  <c r="I59" i="6" s="1"/>
  <c r="G59" i="6"/>
  <c r="D75" i="6"/>
  <c r="I75" i="6" s="1"/>
  <c r="G75" i="6"/>
  <c r="D91" i="6"/>
  <c r="I91" i="6" s="1"/>
  <c r="G91" i="6"/>
  <c r="D107" i="6"/>
  <c r="I107" i="6" s="1"/>
  <c r="G107" i="6"/>
  <c r="D123" i="6"/>
  <c r="I123" i="6" s="1"/>
  <c r="G123" i="6"/>
  <c r="D139" i="6"/>
  <c r="I139" i="6" s="1"/>
  <c r="G139" i="6"/>
  <c r="D149" i="6"/>
  <c r="I149" i="6" s="1"/>
  <c r="G148" i="6"/>
  <c r="D744" i="6"/>
  <c r="I744" i="6" s="1"/>
  <c r="D863" i="6"/>
  <c r="I863" i="6" s="1"/>
  <c r="D1449" i="6"/>
  <c r="I1449" i="6" s="1"/>
  <c r="D1766" i="6"/>
  <c r="I1766" i="6" s="1"/>
  <c r="G1766" i="6"/>
  <c r="D1281" i="6"/>
  <c r="I1281" i="6" s="1"/>
  <c r="D1439" i="6"/>
  <c r="I1439" i="6" s="1"/>
  <c r="D1537" i="6"/>
  <c r="I1537" i="6" s="1"/>
  <c r="D1247" i="6"/>
  <c r="I1247" i="6" s="1"/>
  <c r="D1503" i="6"/>
  <c r="I1503" i="6" s="1"/>
  <c r="D1601" i="6"/>
  <c r="I1601" i="6" s="1"/>
  <c r="D1183" i="6"/>
  <c r="I1183" i="6" s="1"/>
  <c r="D1217" i="6"/>
  <c r="I1217" i="6" s="1"/>
  <c r="D1233" i="6"/>
  <c r="I1233" i="6" s="1"/>
  <c r="D1311" i="6"/>
  <c r="I1311" i="6" s="1"/>
  <c r="D1409" i="6"/>
  <c r="I1409" i="6" s="1"/>
  <c r="D1567" i="6"/>
  <c r="I1567" i="6" s="1"/>
  <c r="D230" i="6"/>
  <c r="I230" i="6" s="1"/>
  <c r="D1345" i="6"/>
  <c r="I1345" i="6" s="1"/>
  <c r="D155" i="6"/>
  <c r="I155" i="6" s="1"/>
  <c r="D163" i="6"/>
  <c r="I163" i="6" s="1"/>
  <c r="D981" i="6"/>
  <c r="I981" i="6" s="1"/>
  <c r="D1375" i="6"/>
  <c r="I1375" i="6" s="1"/>
  <c r="D1473" i="6"/>
  <c r="I1473" i="6" s="1"/>
  <c r="D1631" i="6"/>
  <c r="I1631" i="6" s="1"/>
  <c r="D1778" i="6"/>
  <c r="I1778" i="6" s="1"/>
  <c r="D1679" i="6"/>
  <c r="I1679" i="6" s="1"/>
  <c r="D1763" i="6"/>
  <c r="I1763" i="6" s="1"/>
  <c r="D1794" i="6"/>
  <c r="I1794" i="6" s="1"/>
  <c r="D1361" i="6"/>
  <c r="I1361" i="6" s="1"/>
  <c r="D1425" i="6"/>
  <c r="I1425" i="6" s="1"/>
  <c r="D1489" i="6"/>
  <c r="I1489" i="6" s="1"/>
  <c r="D1553" i="6"/>
  <c r="I1553" i="6" s="1"/>
  <c r="D1617" i="6"/>
  <c r="I1617" i="6" s="1"/>
  <c r="D1744" i="6"/>
  <c r="I1744" i="6" s="1"/>
  <c r="D246" i="6"/>
  <c r="I246" i="6" s="1"/>
  <c r="D633" i="6"/>
  <c r="I633" i="6" s="1"/>
  <c r="D680" i="6"/>
  <c r="I680" i="6" s="1"/>
  <c r="D951" i="6"/>
  <c r="I951" i="6" s="1"/>
  <c r="D1700" i="6"/>
  <c r="I1700" i="6" s="1"/>
  <c r="D1738" i="6"/>
  <c r="I1738" i="6" s="1"/>
  <c r="D173" i="6"/>
  <c r="I173" i="6" s="1"/>
  <c r="D181" i="6"/>
  <c r="I181" i="6" s="1"/>
  <c r="D195" i="6"/>
  <c r="I195" i="6" s="1"/>
  <c r="D221" i="6"/>
  <c r="I221" i="6" s="1"/>
  <c r="D235" i="6"/>
  <c r="I235" i="6" s="1"/>
  <c r="D238" i="6"/>
  <c r="I238" i="6" s="1"/>
  <c r="D279" i="6"/>
  <c r="I279" i="6" s="1"/>
  <c r="D283" i="6"/>
  <c r="I283" i="6" s="1"/>
  <c r="D287" i="6"/>
  <c r="I287" i="6" s="1"/>
  <c r="D291" i="6"/>
  <c r="I291" i="6" s="1"/>
  <c r="D295" i="6"/>
  <c r="I295" i="6" s="1"/>
  <c r="D299" i="6"/>
  <c r="I299" i="6" s="1"/>
  <c r="D303" i="6"/>
  <c r="I303" i="6" s="1"/>
  <c r="D307" i="6"/>
  <c r="I307" i="6" s="1"/>
  <c r="D311" i="6"/>
  <c r="I311" i="6" s="1"/>
  <c r="D315" i="6"/>
  <c r="I315" i="6" s="1"/>
  <c r="D319" i="6"/>
  <c r="I319" i="6" s="1"/>
  <c r="D323" i="6"/>
  <c r="I323" i="6" s="1"/>
  <c r="D327" i="6"/>
  <c r="I327" i="6" s="1"/>
  <c r="D331" i="6"/>
  <c r="I331" i="6" s="1"/>
  <c r="D335" i="6"/>
  <c r="I335" i="6" s="1"/>
  <c r="D339" i="6"/>
  <c r="I339" i="6" s="1"/>
  <c r="D343" i="6"/>
  <c r="I343" i="6" s="1"/>
  <c r="D347" i="6"/>
  <c r="I347" i="6" s="1"/>
  <c r="D351" i="6"/>
  <c r="I351" i="6" s="1"/>
  <c r="D355" i="6"/>
  <c r="I355" i="6" s="1"/>
  <c r="D359" i="6"/>
  <c r="I359" i="6" s="1"/>
  <c r="D363" i="6"/>
  <c r="I363" i="6" s="1"/>
  <c r="D367" i="6"/>
  <c r="I367" i="6" s="1"/>
  <c r="D371" i="6"/>
  <c r="I371" i="6" s="1"/>
  <c r="D375" i="6"/>
  <c r="I375" i="6" s="1"/>
  <c r="D379" i="6"/>
  <c r="I379" i="6" s="1"/>
  <c r="D383" i="6"/>
  <c r="I383" i="6" s="1"/>
  <c r="D387" i="6"/>
  <c r="I387" i="6" s="1"/>
  <c r="D391" i="6"/>
  <c r="I391" i="6" s="1"/>
  <c r="D395" i="6"/>
  <c r="I395" i="6" s="1"/>
  <c r="D399" i="6"/>
  <c r="I399" i="6" s="1"/>
  <c r="D403" i="6"/>
  <c r="I403" i="6" s="1"/>
  <c r="D407" i="6"/>
  <c r="I407" i="6" s="1"/>
  <c r="D411" i="6"/>
  <c r="I411" i="6" s="1"/>
  <c r="D415" i="6"/>
  <c r="I415" i="6" s="1"/>
  <c r="D419" i="6"/>
  <c r="I419" i="6" s="1"/>
  <c r="D423" i="6"/>
  <c r="I423" i="6" s="1"/>
  <c r="D427" i="6"/>
  <c r="I427" i="6" s="1"/>
  <c r="D431" i="6"/>
  <c r="I431" i="6" s="1"/>
  <c r="D435" i="6"/>
  <c r="I435" i="6" s="1"/>
  <c r="D439" i="6"/>
  <c r="I439" i="6" s="1"/>
  <c r="D443" i="6"/>
  <c r="I443" i="6" s="1"/>
  <c r="D447" i="6"/>
  <c r="I447" i="6" s="1"/>
  <c r="D451" i="6"/>
  <c r="I451" i="6" s="1"/>
  <c r="D455" i="6"/>
  <c r="I455" i="6" s="1"/>
  <c r="D459" i="6"/>
  <c r="I459" i="6" s="1"/>
  <c r="D463" i="6"/>
  <c r="I463" i="6" s="1"/>
  <c r="D467" i="6"/>
  <c r="I467" i="6" s="1"/>
  <c r="D471" i="6"/>
  <c r="I471" i="6" s="1"/>
  <c r="D475" i="6"/>
  <c r="I475" i="6" s="1"/>
  <c r="D479" i="6"/>
  <c r="I479" i="6" s="1"/>
  <c r="D483" i="6"/>
  <c r="I483" i="6" s="1"/>
  <c r="D487" i="6"/>
  <c r="I487" i="6" s="1"/>
  <c r="D491" i="6"/>
  <c r="I491" i="6" s="1"/>
  <c r="D495" i="6"/>
  <c r="I495" i="6" s="1"/>
  <c r="D499" i="6"/>
  <c r="I499" i="6" s="1"/>
  <c r="D503" i="6"/>
  <c r="I503" i="6" s="1"/>
  <c r="D507" i="6"/>
  <c r="I507" i="6" s="1"/>
  <c r="D511" i="6"/>
  <c r="I511" i="6" s="1"/>
  <c r="D515" i="6"/>
  <c r="I515" i="6" s="1"/>
  <c r="D519" i="6"/>
  <c r="I519" i="6" s="1"/>
  <c r="D523" i="6"/>
  <c r="I523" i="6" s="1"/>
  <c r="D527" i="6"/>
  <c r="I527" i="6" s="1"/>
  <c r="D531" i="6"/>
  <c r="I531" i="6" s="1"/>
  <c r="D535" i="6"/>
  <c r="I535" i="6" s="1"/>
  <c r="D539" i="6"/>
  <c r="I539" i="6" s="1"/>
  <c r="D543" i="6"/>
  <c r="I543" i="6" s="1"/>
  <c r="D547" i="6"/>
  <c r="I547" i="6" s="1"/>
  <c r="D551" i="6"/>
  <c r="I551" i="6" s="1"/>
  <c r="D555" i="6"/>
  <c r="I555" i="6" s="1"/>
  <c r="D559" i="6"/>
  <c r="I559" i="6" s="1"/>
  <c r="D563" i="6"/>
  <c r="I563" i="6" s="1"/>
  <c r="D567" i="6"/>
  <c r="I567" i="6" s="1"/>
  <c r="D571" i="6"/>
  <c r="I571" i="6" s="1"/>
  <c r="D575" i="6"/>
  <c r="I575" i="6" s="1"/>
  <c r="D579" i="6"/>
  <c r="I579" i="6" s="1"/>
  <c r="D583" i="6"/>
  <c r="I583" i="6" s="1"/>
  <c r="D587" i="6"/>
  <c r="I587" i="6" s="1"/>
  <c r="D591" i="6"/>
  <c r="I591" i="6" s="1"/>
  <c r="D595" i="6"/>
  <c r="I595" i="6" s="1"/>
  <c r="D599" i="6"/>
  <c r="I599" i="6" s="1"/>
  <c r="D603" i="6"/>
  <c r="I603" i="6" s="1"/>
  <c r="D607" i="6"/>
  <c r="I607" i="6" s="1"/>
  <c r="D611" i="6"/>
  <c r="I611" i="6" s="1"/>
  <c r="D615" i="6"/>
  <c r="I615" i="6" s="1"/>
  <c r="D619" i="6"/>
  <c r="I619" i="6" s="1"/>
  <c r="D623" i="6"/>
  <c r="I623" i="6" s="1"/>
  <c r="D626" i="6"/>
  <c r="I626" i="6" s="1"/>
  <c r="D637" i="6"/>
  <c r="I637" i="6" s="1"/>
  <c r="D644" i="6"/>
  <c r="I644" i="6" s="1"/>
  <c r="D652" i="6"/>
  <c r="I652" i="6" s="1"/>
  <c r="D662" i="6"/>
  <c r="I662" i="6" s="1"/>
  <c r="D666" i="6"/>
  <c r="I666" i="6" s="1"/>
  <c r="D670" i="6"/>
  <c r="I670" i="6" s="1"/>
  <c r="D673" i="6"/>
  <c r="I673" i="6" s="1"/>
  <c r="D684" i="6"/>
  <c r="I684" i="6" s="1"/>
  <c r="D687" i="6"/>
  <c r="I687" i="6" s="1"/>
  <c r="D694" i="6"/>
  <c r="I694" i="6" s="1"/>
  <c r="D698" i="6"/>
  <c r="I698" i="6" s="1"/>
  <c r="D702" i="6"/>
  <c r="I702" i="6" s="1"/>
  <c r="D705" i="6"/>
  <c r="I705" i="6" s="1"/>
  <c r="D716" i="6"/>
  <c r="I716" i="6" s="1"/>
  <c r="D719" i="6"/>
  <c r="I719" i="6" s="1"/>
  <c r="D726" i="6"/>
  <c r="I726" i="6" s="1"/>
  <c r="D730" i="6"/>
  <c r="I730" i="6" s="1"/>
  <c r="D734" i="6"/>
  <c r="I734" i="6" s="1"/>
  <c r="D737" i="6"/>
  <c r="I737" i="6" s="1"/>
  <c r="D748" i="6"/>
  <c r="I748" i="6" s="1"/>
  <c r="D751" i="6"/>
  <c r="I751" i="6" s="1"/>
  <c r="D758" i="6"/>
  <c r="I758" i="6" s="1"/>
  <c r="D762" i="6"/>
  <c r="I762" i="6" s="1"/>
  <c r="D766" i="6"/>
  <c r="I766" i="6" s="1"/>
  <c r="D785" i="6"/>
  <c r="I785" i="6" s="1"/>
  <c r="D808" i="6"/>
  <c r="I808" i="6" s="1"/>
  <c r="D826" i="6"/>
  <c r="I826" i="6" s="1"/>
  <c r="D830" i="6"/>
  <c r="I830" i="6" s="1"/>
  <c r="D833" i="6"/>
  <c r="I833" i="6" s="1"/>
  <c r="D841" i="6"/>
  <c r="I841" i="6" s="1"/>
  <c r="D852" i="6"/>
  <c r="I852" i="6" s="1"/>
  <c r="D856" i="6"/>
  <c r="I856" i="6" s="1"/>
  <c r="D860" i="6"/>
  <c r="I860" i="6" s="1"/>
  <c r="D890" i="6"/>
  <c r="I890" i="6" s="1"/>
  <c r="D894" i="6"/>
  <c r="I894" i="6" s="1"/>
  <c r="D916" i="6"/>
  <c r="I916" i="6" s="1"/>
  <c r="D920" i="6"/>
  <c r="I920" i="6" s="1"/>
  <c r="D924" i="6"/>
  <c r="I924" i="6" s="1"/>
  <c r="D959" i="6"/>
  <c r="I959" i="6" s="1"/>
  <c r="D989" i="6"/>
  <c r="I989" i="6" s="1"/>
  <c r="D997" i="6"/>
  <c r="I997" i="6" s="1"/>
  <c r="D1186" i="6"/>
  <c r="I1186" i="6" s="1"/>
  <c r="D1190" i="6"/>
  <c r="I1190" i="6" s="1"/>
  <c r="D1200" i="6"/>
  <c r="I1200" i="6" s="1"/>
  <c r="D1207" i="6"/>
  <c r="I1207" i="6" s="1"/>
  <c r="D1224" i="6"/>
  <c r="I1224" i="6" s="1"/>
  <c r="D1244" i="6"/>
  <c r="I1244" i="6" s="1"/>
  <c r="D1250" i="6"/>
  <c r="I1250" i="6" s="1"/>
  <c r="D1254" i="6"/>
  <c r="I1254" i="6" s="1"/>
  <c r="D1264" i="6"/>
  <c r="I1264" i="6" s="1"/>
  <c r="D1271" i="6"/>
  <c r="I1271" i="6" s="1"/>
  <c r="D1288" i="6"/>
  <c r="I1288" i="6" s="1"/>
  <c r="D1308" i="6"/>
  <c r="I1308" i="6" s="1"/>
  <c r="D1314" i="6"/>
  <c r="I1314" i="6" s="1"/>
  <c r="D1318" i="6"/>
  <c r="I1318" i="6" s="1"/>
  <c r="D1328" i="6"/>
  <c r="I1328" i="6" s="1"/>
  <c r="D1335" i="6"/>
  <c r="I1335" i="6" s="1"/>
  <c r="D1352" i="6"/>
  <c r="I1352" i="6" s="1"/>
  <c r="D1372" i="6"/>
  <c r="I1372" i="6" s="1"/>
  <c r="D1378" i="6"/>
  <c r="I1378" i="6" s="1"/>
  <c r="D1382" i="6"/>
  <c r="I1382" i="6" s="1"/>
  <c r="D1392" i="6"/>
  <c r="I1392" i="6" s="1"/>
  <c r="D1399" i="6"/>
  <c r="I1399" i="6" s="1"/>
  <c r="D1416" i="6"/>
  <c r="I1416" i="6" s="1"/>
  <c r="D1436" i="6"/>
  <c r="I1436" i="6" s="1"/>
  <c r="D1442" i="6"/>
  <c r="I1442" i="6" s="1"/>
  <c r="D1446" i="6"/>
  <c r="I1446" i="6" s="1"/>
  <c r="D1456" i="6"/>
  <c r="I1456" i="6" s="1"/>
  <c r="D1463" i="6"/>
  <c r="I1463" i="6" s="1"/>
  <c r="D1480" i="6"/>
  <c r="I1480" i="6" s="1"/>
  <c r="D1500" i="6"/>
  <c r="I1500" i="6" s="1"/>
  <c r="D1506" i="6"/>
  <c r="I1506" i="6" s="1"/>
  <c r="D1510" i="6"/>
  <c r="I1510" i="6" s="1"/>
  <c r="D1520" i="6"/>
  <c r="I1520" i="6" s="1"/>
  <c r="D1527" i="6"/>
  <c r="I1527" i="6" s="1"/>
  <c r="D1544" i="6"/>
  <c r="I1544" i="6" s="1"/>
  <c r="D1564" i="6"/>
  <c r="I1564" i="6" s="1"/>
  <c r="D1570" i="6"/>
  <c r="I1570" i="6" s="1"/>
  <c r="D1574" i="6"/>
  <c r="I1574" i="6" s="1"/>
  <c r="D1584" i="6"/>
  <c r="I1584" i="6" s="1"/>
  <c r="D1591" i="6"/>
  <c r="I1591" i="6" s="1"/>
  <c r="D1608" i="6"/>
  <c r="I1608" i="6" s="1"/>
  <c r="D1628" i="6"/>
  <c r="I1628" i="6" s="1"/>
  <c r="D1634" i="6"/>
  <c r="I1634" i="6" s="1"/>
  <c r="D1638" i="6"/>
  <c r="I1638" i="6" s="1"/>
  <c r="D1642" i="6"/>
  <c r="I1642" i="6" s="1"/>
  <c r="D1645" i="6"/>
  <c r="I1645" i="6" s="1"/>
  <c r="D1656" i="6"/>
  <c r="I1656" i="6" s="1"/>
  <c r="D1741" i="6"/>
  <c r="I1741" i="6" s="1"/>
  <c r="D1752" i="6"/>
  <c r="I1752" i="6" s="1"/>
  <c r="D1775" i="6"/>
  <c r="I1775" i="6" s="1"/>
  <c r="D1804" i="6"/>
  <c r="I1804" i="6" s="1"/>
  <c r="D158" i="6"/>
  <c r="I158" i="6" s="1"/>
  <c r="D189" i="6"/>
  <c r="I189" i="6" s="1"/>
  <c r="D198" i="6"/>
  <c r="I198" i="6" s="1"/>
  <c r="D203" i="6"/>
  <c r="I203" i="6" s="1"/>
  <c r="D206" i="6"/>
  <c r="I206" i="6" s="1"/>
  <c r="D251" i="6"/>
  <c r="I251" i="6" s="1"/>
  <c r="D269" i="6"/>
  <c r="I269" i="6" s="1"/>
  <c r="D276" i="6"/>
  <c r="I276" i="6" s="1"/>
  <c r="D280" i="6"/>
  <c r="I280" i="6" s="1"/>
  <c r="D284" i="6"/>
  <c r="I284" i="6" s="1"/>
  <c r="D288" i="6"/>
  <c r="I288" i="6" s="1"/>
  <c r="D292" i="6"/>
  <c r="I292" i="6" s="1"/>
  <c r="D296" i="6"/>
  <c r="I296" i="6" s="1"/>
  <c r="D300" i="6"/>
  <c r="I300" i="6" s="1"/>
  <c r="D304" i="6"/>
  <c r="I304" i="6" s="1"/>
  <c r="D308" i="6"/>
  <c r="I308" i="6" s="1"/>
  <c r="D312" i="6"/>
  <c r="I312" i="6" s="1"/>
  <c r="D316" i="6"/>
  <c r="I316" i="6" s="1"/>
  <c r="D320" i="6"/>
  <c r="I320" i="6" s="1"/>
  <c r="D324" i="6"/>
  <c r="I324" i="6" s="1"/>
  <c r="D328" i="6"/>
  <c r="I328" i="6" s="1"/>
  <c r="D332" i="6"/>
  <c r="I332" i="6" s="1"/>
  <c r="D336" i="6"/>
  <c r="I336" i="6" s="1"/>
  <c r="D340" i="6"/>
  <c r="I340" i="6" s="1"/>
  <c r="D344" i="6"/>
  <c r="I344" i="6" s="1"/>
  <c r="D348" i="6"/>
  <c r="I348" i="6" s="1"/>
  <c r="D352" i="6"/>
  <c r="I352" i="6" s="1"/>
  <c r="D356" i="6"/>
  <c r="I356" i="6" s="1"/>
  <c r="D360" i="6"/>
  <c r="I360" i="6" s="1"/>
  <c r="D364" i="6"/>
  <c r="I364" i="6" s="1"/>
  <c r="D368" i="6"/>
  <c r="I368" i="6" s="1"/>
  <c r="D372" i="6"/>
  <c r="I372" i="6" s="1"/>
  <c r="D376" i="6"/>
  <c r="I376" i="6" s="1"/>
  <c r="D380" i="6"/>
  <c r="I380" i="6" s="1"/>
  <c r="D384" i="6"/>
  <c r="I384" i="6" s="1"/>
  <c r="D388" i="6"/>
  <c r="I388" i="6" s="1"/>
  <c r="D392" i="6"/>
  <c r="I392" i="6" s="1"/>
  <c r="D396" i="6"/>
  <c r="I396" i="6" s="1"/>
  <c r="D400" i="6"/>
  <c r="I400" i="6" s="1"/>
  <c r="D404" i="6"/>
  <c r="I404" i="6" s="1"/>
  <c r="D408" i="6"/>
  <c r="I408" i="6" s="1"/>
  <c r="D412" i="6"/>
  <c r="I412" i="6" s="1"/>
  <c r="D416" i="6"/>
  <c r="I416" i="6" s="1"/>
  <c r="D420" i="6"/>
  <c r="I420" i="6" s="1"/>
  <c r="D424" i="6"/>
  <c r="I424" i="6" s="1"/>
  <c r="D428" i="6"/>
  <c r="I428" i="6" s="1"/>
  <c r="D432" i="6"/>
  <c r="I432" i="6" s="1"/>
  <c r="D436" i="6"/>
  <c r="I436" i="6" s="1"/>
  <c r="D440" i="6"/>
  <c r="I440" i="6" s="1"/>
  <c r="D444" i="6"/>
  <c r="I444" i="6" s="1"/>
  <c r="D448" i="6"/>
  <c r="I448" i="6" s="1"/>
  <c r="D452" i="6"/>
  <c r="I452" i="6" s="1"/>
  <c r="D456" i="6"/>
  <c r="I456" i="6" s="1"/>
  <c r="D460" i="6"/>
  <c r="I460" i="6" s="1"/>
  <c r="D464" i="6"/>
  <c r="I464" i="6" s="1"/>
  <c r="D468" i="6"/>
  <c r="I468" i="6" s="1"/>
  <c r="D472" i="6"/>
  <c r="I472" i="6" s="1"/>
  <c r="D476" i="6"/>
  <c r="I476" i="6" s="1"/>
  <c r="D480" i="6"/>
  <c r="I480" i="6" s="1"/>
  <c r="D484" i="6"/>
  <c r="I484" i="6" s="1"/>
  <c r="D488" i="6"/>
  <c r="I488" i="6" s="1"/>
  <c r="D492" i="6"/>
  <c r="I492" i="6" s="1"/>
  <c r="D496" i="6"/>
  <c r="I496" i="6" s="1"/>
  <c r="D500" i="6"/>
  <c r="I500" i="6" s="1"/>
  <c r="D504" i="6"/>
  <c r="I504" i="6" s="1"/>
  <c r="D508" i="6"/>
  <c r="I508" i="6" s="1"/>
  <c r="D512" i="6"/>
  <c r="I512" i="6" s="1"/>
  <c r="D516" i="6"/>
  <c r="I516" i="6" s="1"/>
  <c r="D520" i="6"/>
  <c r="I520" i="6" s="1"/>
  <c r="D524" i="6"/>
  <c r="I524" i="6" s="1"/>
  <c r="D528" i="6"/>
  <c r="I528" i="6" s="1"/>
  <c r="D532" i="6"/>
  <c r="I532" i="6" s="1"/>
  <c r="D536" i="6"/>
  <c r="I536" i="6" s="1"/>
  <c r="D540" i="6"/>
  <c r="I540" i="6" s="1"/>
  <c r="D544" i="6"/>
  <c r="I544" i="6" s="1"/>
  <c r="D548" i="6"/>
  <c r="I548" i="6" s="1"/>
  <c r="D552" i="6"/>
  <c r="I552" i="6" s="1"/>
  <c r="D556" i="6"/>
  <c r="I556" i="6" s="1"/>
  <c r="D560" i="6"/>
  <c r="I560" i="6" s="1"/>
  <c r="D564" i="6"/>
  <c r="I564" i="6" s="1"/>
  <c r="D568" i="6"/>
  <c r="I568" i="6" s="1"/>
  <c r="D572" i="6"/>
  <c r="I572" i="6" s="1"/>
  <c r="D576" i="6"/>
  <c r="I576" i="6" s="1"/>
  <c r="D580" i="6"/>
  <c r="I580" i="6" s="1"/>
  <c r="D584" i="6"/>
  <c r="I584" i="6" s="1"/>
  <c r="D588" i="6"/>
  <c r="I588" i="6" s="1"/>
  <c r="D592" i="6"/>
  <c r="I592" i="6" s="1"/>
  <c r="D596" i="6"/>
  <c r="I596" i="6" s="1"/>
  <c r="D600" i="6"/>
  <c r="I600" i="6" s="1"/>
  <c r="D604" i="6"/>
  <c r="I604" i="6" s="1"/>
  <c r="D608" i="6"/>
  <c r="I608" i="6" s="1"/>
  <c r="D612" i="6"/>
  <c r="I612" i="6" s="1"/>
  <c r="D620" i="6"/>
  <c r="I620" i="6" s="1"/>
  <c r="D627" i="6"/>
  <c r="I627" i="6" s="1"/>
  <c r="D631" i="6"/>
  <c r="I631" i="6" s="1"/>
  <c r="D634" i="6"/>
  <c r="I634" i="6" s="1"/>
  <c r="D641" i="6"/>
  <c r="I641" i="6" s="1"/>
  <c r="D645" i="6"/>
  <c r="I645" i="6" s="1"/>
  <c r="D649" i="6"/>
  <c r="I649" i="6" s="1"/>
  <c r="D786" i="6"/>
  <c r="I786" i="6" s="1"/>
  <c r="D798" i="6"/>
  <c r="I798" i="6" s="1"/>
  <c r="D801" i="6"/>
  <c r="I801" i="6" s="1"/>
  <c r="D809" i="6"/>
  <c r="I809" i="6" s="1"/>
  <c r="D820" i="6"/>
  <c r="I820" i="6" s="1"/>
  <c r="D823" i="6"/>
  <c r="I823" i="6" s="1"/>
  <c r="D834" i="6"/>
  <c r="I834" i="6" s="1"/>
  <c r="D838" i="6"/>
  <c r="I838" i="6" s="1"/>
  <c r="D846" i="6"/>
  <c r="I846" i="6" s="1"/>
  <c r="D849" i="6"/>
  <c r="I849" i="6" s="1"/>
  <c r="D868" i="6"/>
  <c r="I868" i="6" s="1"/>
  <c r="D872" i="6"/>
  <c r="I872" i="6" s="1"/>
  <c r="D884" i="6"/>
  <c r="I884" i="6" s="1"/>
  <c r="D887" i="6"/>
  <c r="I887" i="6" s="1"/>
  <c r="D895" i="6"/>
  <c r="I895" i="6" s="1"/>
  <c r="D898" i="6"/>
  <c r="I898" i="6" s="1"/>
  <c r="D910" i="6"/>
  <c r="I910" i="6" s="1"/>
  <c r="D913" i="6"/>
  <c r="I913" i="6" s="1"/>
  <c r="D933" i="6"/>
  <c r="I933" i="6" s="1"/>
  <c r="D941" i="6"/>
  <c r="I941" i="6" s="1"/>
  <c r="D949" i="6"/>
  <c r="I949" i="6" s="1"/>
  <c r="D967" i="6"/>
  <c r="I967" i="6" s="1"/>
  <c r="D975" i="6"/>
  <c r="I975" i="6" s="1"/>
  <c r="D1005" i="6"/>
  <c r="I1005" i="6" s="1"/>
  <c r="D1184" i="6"/>
  <c r="I1184" i="6" s="1"/>
  <c r="D1191" i="6"/>
  <c r="I1191" i="6" s="1"/>
  <c r="D1208" i="6"/>
  <c r="I1208" i="6" s="1"/>
  <c r="D1228" i="6"/>
  <c r="I1228" i="6" s="1"/>
  <c r="D1231" i="6"/>
  <c r="I1231" i="6" s="1"/>
  <c r="D1234" i="6"/>
  <c r="I1234" i="6" s="1"/>
  <c r="D1238" i="6"/>
  <c r="I1238" i="6" s="1"/>
  <c r="D1241" i="6"/>
  <c r="I1241" i="6" s="1"/>
  <c r="D1248" i="6"/>
  <c r="I1248" i="6" s="1"/>
  <c r="D1255" i="6"/>
  <c r="I1255" i="6" s="1"/>
  <c r="D1272" i="6"/>
  <c r="I1272" i="6" s="1"/>
  <c r="D1292" i="6"/>
  <c r="I1292" i="6" s="1"/>
  <c r="D1295" i="6"/>
  <c r="I1295" i="6" s="1"/>
  <c r="D1298" i="6"/>
  <c r="I1298" i="6" s="1"/>
  <c r="D1302" i="6"/>
  <c r="I1302" i="6" s="1"/>
  <c r="D1305" i="6"/>
  <c r="I1305" i="6" s="1"/>
  <c r="D1312" i="6"/>
  <c r="I1312" i="6" s="1"/>
  <c r="D1319" i="6"/>
  <c r="I1319" i="6" s="1"/>
  <c r="D1336" i="6"/>
  <c r="I1336" i="6" s="1"/>
  <c r="D1356" i="6"/>
  <c r="I1356" i="6" s="1"/>
  <c r="D1359" i="6"/>
  <c r="I1359" i="6" s="1"/>
  <c r="D1362" i="6"/>
  <c r="I1362" i="6" s="1"/>
  <c r="D1366" i="6"/>
  <c r="I1366" i="6" s="1"/>
  <c r="D1369" i="6"/>
  <c r="I1369" i="6" s="1"/>
  <c r="D1376" i="6"/>
  <c r="I1376" i="6" s="1"/>
  <c r="D1383" i="6"/>
  <c r="I1383" i="6" s="1"/>
  <c r="D1400" i="6"/>
  <c r="I1400" i="6" s="1"/>
  <c r="D1420" i="6"/>
  <c r="I1420" i="6" s="1"/>
  <c r="D1423" i="6"/>
  <c r="I1423" i="6" s="1"/>
  <c r="D1426" i="6"/>
  <c r="I1426" i="6" s="1"/>
  <c r="D1430" i="6"/>
  <c r="I1430" i="6" s="1"/>
  <c r="D1433" i="6"/>
  <c r="I1433" i="6" s="1"/>
  <c r="D1440" i="6"/>
  <c r="I1440" i="6" s="1"/>
  <c r="D1447" i="6"/>
  <c r="I1447" i="6" s="1"/>
  <c r="D1464" i="6"/>
  <c r="I1464" i="6" s="1"/>
  <c r="D1484" i="6"/>
  <c r="I1484" i="6" s="1"/>
  <c r="D1487" i="6"/>
  <c r="I1487" i="6" s="1"/>
  <c r="D1490" i="6"/>
  <c r="I1490" i="6" s="1"/>
  <c r="D1494" i="6"/>
  <c r="I1494" i="6" s="1"/>
  <c r="D1497" i="6"/>
  <c r="I1497" i="6" s="1"/>
  <c r="D1504" i="6"/>
  <c r="I1504" i="6" s="1"/>
  <c r="D1511" i="6"/>
  <c r="I1511" i="6" s="1"/>
  <c r="D1528" i="6"/>
  <c r="I1528" i="6" s="1"/>
  <c r="D1548" i="6"/>
  <c r="I1548" i="6" s="1"/>
  <c r="D1551" i="6"/>
  <c r="I1551" i="6" s="1"/>
  <c r="D1554" i="6"/>
  <c r="I1554" i="6" s="1"/>
  <c r="D1558" i="6"/>
  <c r="I1558" i="6" s="1"/>
  <c r="D1561" i="6"/>
  <c r="I1561" i="6" s="1"/>
  <c r="D1568" i="6"/>
  <c r="I1568" i="6" s="1"/>
  <c r="D1575" i="6"/>
  <c r="I1575" i="6" s="1"/>
  <c r="D1592" i="6"/>
  <c r="I1592" i="6" s="1"/>
  <c r="D1612" i="6"/>
  <c r="I1612" i="6" s="1"/>
  <c r="D1615" i="6"/>
  <c r="I1615" i="6" s="1"/>
  <c r="D1618" i="6"/>
  <c r="I1618" i="6" s="1"/>
  <c r="D1622" i="6"/>
  <c r="I1622" i="6" s="1"/>
  <c r="D1625" i="6"/>
  <c r="I1625" i="6" s="1"/>
  <c r="D1632" i="6"/>
  <c r="I1632" i="6" s="1"/>
  <c r="D1639" i="6"/>
  <c r="I1639" i="6" s="1"/>
  <c r="D1693" i="6"/>
  <c r="I1693" i="6" s="1"/>
  <c r="D1704" i="6"/>
  <c r="I1704" i="6" s="1"/>
  <c r="D1711" i="6"/>
  <c r="I1711" i="6" s="1"/>
  <c r="D1725" i="6"/>
  <c r="I1725" i="6" s="1"/>
  <c r="D1735" i="6"/>
  <c r="I1735" i="6" s="1"/>
  <c r="D1749" i="6"/>
  <c r="I1749" i="6" s="1"/>
  <c r="D1757" i="6"/>
  <c r="I1757" i="6" s="1"/>
  <c r="D1760" i="6"/>
  <c r="I1760" i="6" s="1"/>
  <c r="D1772" i="6"/>
  <c r="I1772" i="6" s="1"/>
  <c r="D1805" i="6"/>
  <c r="I1805" i="6" s="1"/>
  <c r="D166" i="6"/>
  <c r="I166" i="6" s="1"/>
  <c r="D171" i="6"/>
  <c r="I171" i="6" s="1"/>
  <c r="D174" i="6"/>
  <c r="I174" i="6" s="1"/>
  <c r="D214" i="6"/>
  <c r="I214" i="6" s="1"/>
  <c r="D219" i="6"/>
  <c r="I219" i="6" s="1"/>
  <c r="D237" i="6"/>
  <c r="I237" i="6" s="1"/>
  <c r="D245" i="6"/>
  <c r="I245" i="6" s="1"/>
  <c r="D254" i="6"/>
  <c r="I254" i="6" s="1"/>
  <c r="D259" i="6"/>
  <c r="I259" i="6" s="1"/>
  <c r="D277" i="6"/>
  <c r="I277" i="6" s="1"/>
  <c r="D281" i="6"/>
  <c r="I281" i="6" s="1"/>
  <c r="D285" i="6"/>
  <c r="I285" i="6" s="1"/>
  <c r="D289" i="6"/>
  <c r="I289" i="6" s="1"/>
  <c r="D293" i="6"/>
  <c r="I293" i="6" s="1"/>
  <c r="D297" i="6"/>
  <c r="I297" i="6" s="1"/>
  <c r="D301" i="6"/>
  <c r="I301" i="6" s="1"/>
  <c r="D305" i="6"/>
  <c r="I305" i="6" s="1"/>
  <c r="D309" i="6"/>
  <c r="I309" i="6" s="1"/>
  <c r="D313" i="6"/>
  <c r="I313" i="6" s="1"/>
  <c r="D317" i="6"/>
  <c r="I317" i="6" s="1"/>
  <c r="D321" i="6"/>
  <c r="I321" i="6" s="1"/>
  <c r="D325" i="6"/>
  <c r="I325" i="6" s="1"/>
  <c r="D329" i="6"/>
  <c r="I329" i="6" s="1"/>
  <c r="D333" i="6"/>
  <c r="I333" i="6" s="1"/>
  <c r="D337" i="6"/>
  <c r="I337" i="6" s="1"/>
  <c r="D341" i="6"/>
  <c r="I341" i="6" s="1"/>
  <c r="D345" i="6"/>
  <c r="I345" i="6" s="1"/>
  <c r="D349" i="6"/>
  <c r="I349" i="6" s="1"/>
  <c r="D353" i="6"/>
  <c r="I353" i="6" s="1"/>
  <c r="D357" i="6"/>
  <c r="I357" i="6" s="1"/>
  <c r="D361" i="6"/>
  <c r="I361" i="6" s="1"/>
  <c r="D365" i="6"/>
  <c r="I365" i="6" s="1"/>
  <c r="D369" i="6"/>
  <c r="I369" i="6" s="1"/>
  <c r="D373" i="6"/>
  <c r="I373" i="6" s="1"/>
  <c r="D377" i="6"/>
  <c r="I377" i="6" s="1"/>
  <c r="D381" i="6"/>
  <c r="I381" i="6" s="1"/>
  <c r="D385" i="6"/>
  <c r="I385" i="6" s="1"/>
  <c r="D389" i="6"/>
  <c r="I389" i="6" s="1"/>
  <c r="D393" i="6"/>
  <c r="I393" i="6" s="1"/>
  <c r="D397" i="6"/>
  <c r="I397" i="6" s="1"/>
  <c r="D401" i="6"/>
  <c r="I401" i="6" s="1"/>
  <c r="D405" i="6"/>
  <c r="I405" i="6" s="1"/>
  <c r="D409" i="6"/>
  <c r="I409" i="6" s="1"/>
  <c r="D413" i="6"/>
  <c r="I413" i="6" s="1"/>
  <c r="D417" i="6"/>
  <c r="I417" i="6" s="1"/>
  <c r="D421" i="6"/>
  <c r="I421" i="6" s="1"/>
  <c r="D425" i="6"/>
  <c r="I425" i="6" s="1"/>
  <c r="D429" i="6"/>
  <c r="I429" i="6" s="1"/>
  <c r="D433" i="6"/>
  <c r="I433" i="6" s="1"/>
  <c r="D437" i="6"/>
  <c r="I437" i="6" s="1"/>
  <c r="D441" i="6"/>
  <c r="I441" i="6" s="1"/>
  <c r="D445" i="6"/>
  <c r="I445" i="6" s="1"/>
  <c r="D449" i="6"/>
  <c r="I449" i="6" s="1"/>
  <c r="D453" i="6"/>
  <c r="I453" i="6" s="1"/>
  <c r="D457" i="6"/>
  <c r="I457" i="6" s="1"/>
  <c r="D461" i="6"/>
  <c r="I461" i="6" s="1"/>
  <c r="D465" i="6"/>
  <c r="I465" i="6" s="1"/>
  <c r="D469" i="6"/>
  <c r="I469" i="6" s="1"/>
  <c r="D473" i="6"/>
  <c r="I473" i="6" s="1"/>
  <c r="D477" i="6"/>
  <c r="I477" i="6" s="1"/>
  <c r="D481" i="6"/>
  <c r="I481" i="6" s="1"/>
  <c r="D485" i="6"/>
  <c r="I485" i="6" s="1"/>
  <c r="D489" i="6"/>
  <c r="I489" i="6" s="1"/>
  <c r="D493" i="6"/>
  <c r="I493" i="6" s="1"/>
  <c r="D497" i="6"/>
  <c r="I497" i="6" s="1"/>
  <c r="D501" i="6"/>
  <c r="I501" i="6" s="1"/>
  <c r="D505" i="6"/>
  <c r="I505" i="6" s="1"/>
  <c r="D509" i="6"/>
  <c r="I509" i="6" s="1"/>
  <c r="D513" i="6"/>
  <c r="I513" i="6" s="1"/>
  <c r="D517" i="6"/>
  <c r="I517" i="6" s="1"/>
  <c r="D521" i="6"/>
  <c r="I521" i="6" s="1"/>
  <c r="D525" i="6"/>
  <c r="I525" i="6" s="1"/>
  <c r="D529" i="6"/>
  <c r="I529" i="6" s="1"/>
  <c r="D533" i="6"/>
  <c r="I533" i="6" s="1"/>
  <c r="D537" i="6"/>
  <c r="I537" i="6" s="1"/>
  <c r="D541" i="6"/>
  <c r="I541" i="6" s="1"/>
  <c r="D545" i="6"/>
  <c r="I545" i="6" s="1"/>
  <c r="D549" i="6"/>
  <c r="I549" i="6" s="1"/>
  <c r="D553" i="6"/>
  <c r="I553" i="6" s="1"/>
  <c r="D557" i="6"/>
  <c r="I557" i="6" s="1"/>
  <c r="D561" i="6"/>
  <c r="I561" i="6" s="1"/>
  <c r="D565" i="6"/>
  <c r="I565" i="6" s="1"/>
  <c r="D569" i="6"/>
  <c r="I569" i="6" s="1"/>
  <c r="D573" i="6"/>
  <c r="I573" i="6" s="1"/>
  <c r="D577" i="6"/>
  <c r="I577" i="6" s="1"/>
  <c r="D581" i="6"/>
  <c r="I581" i="6" s="1"/>
  <c r="D585" i="6"/>
  <c r="I585" i="6" s="1"/>
  <c r="D589" i="6"/>
  <c r="I589" i="6" s="1"/>
  <c r="D593" i="6"/>
  <c r="I593" i="6" s="1"/>
  <c r="D597" i="6"/>
  <c r="I597" i="6" s="1"/>
  <c r="D601" i="6"/>
  <c r="I601" i="6" s="1"/>
  <c r="D605" i="6"/>
  <c r="I605" i="6" s="1"/>
  <c r="D609" i="6"/>
  <c r="I609" i="6" s="1"/>
  <c r="D613" i="6"/>
  <c r="I613" i="6" s="1"/>
  <c r="D617" i="6"/>
  <c r="I617" i="6" s="1"/>
  <c r="D650" i="6"/>
  <c r="I650" i="6" s="1"/>
  <c r="D657" i="6"/>
  <c r="I657" i="6" s="1"/>
  <c r="D660" i="6"/>
  <c r="I660" i="6" s="1"/>
  <c r="D668" i="6"/>
  <c r="I668" i="6" s="1"/>
  <c r="D675" i="6"/>
  <c r="I675" i="6" s="1"/>
  <c r="D689" i="6"/>
  <c r="I689" i="6" s="1"/>
  <c r="D692" i="6"/>
  <c r="I692" i="6" s="1"/>
  <c r="D700" i="6"/>
  <c r="I700" i="6" s="1"/>
  <c r="D707" i="6"/>
  <c r="I707" i="6" s="1"/>
  <c r="D721" i="6"/>
  <c r="I721" i="6" s="1"/>
  <c r="D724" i="6"/>
  <c r="I724" i="6" s="1"/>
  <c r="D732" i="6"/>
  <c r="I732" i="6" s="1"/>
  <c r="D739" i="6"/>
  <c r="I739" i="6" s="1"/>
  <c r="D753" i="6"/>
  <c r="I753" i="6" s="1"/>
  <c r="D756" i="6"/>
  <c r="I756" i="6" s="1"/>
  <c r="D764" i="6"/>
  <c r="I764" i="6" s="1"/>
  <c r="D772" i="6"/>
  <c r="I772" i="6" s="1"/>
  <c r="D775" i="6"/>
  <c r="I775" i="6" s="1"/>
  <c r="D783" i="6"/>
  <c r="I783" i="6" s="1"/>
  <c r="D806" i="6"/>
  <c r="I806" i="6" s="1"/>
  <c r="D810" i="6"/>
  <c r="I810" i="6" s="1"/>
  <c r="D814" i="6"/>
  <c r="I814" i="6" s="1"/>
  <c r="D817" i="6"/>
  <c r="I817" i="6" s="1"/>
  <c r="D824" i="6"/>
  <c r="I824" i="6" s="1"/>
  <c r="D828" i="6"/>
  <c r="I828" i="6" s="1"/>
  <c r="D831" i="6"/>
  <c r="I831" i="6" s="1"/>
  <c r="D847" i="6"/>
  <c r="I847" i="6" s="1"/>
  <c r="D850" i="6"/>
  <c r="I850" i="6" s="1"/>
  <c r="D862" i="6"/>
  <c r="I862" i="6" s="1"/>
  <c r="D865" i="6"/>
  <c r="I865" i="6" s="1"/>
  <c r="D873" i="6"/>
  <c r="I873" i="6" s="1"/>
  <c r="D881" i="6"/>
  <c r="I881" i="6" s="1"/>
  <c r="D888" i="6"/>
  <c r="I888" i="6" s="1"/>
  <c r="D911" i="6"/>
  <c r="I911" i="6" s="1"/>
  <c r="D1192" i="6"/>
  <c r="I1192" i="6" s="1"/>
  <c r="D1201" i="6"/>
  <c r="I1201" i="6" s="1"/>
  <c r="D1212" i="6"/>
  <c r="I1212" i="6" s="1"/>
  <c r="D1215" i="6"/>
  <c r="I1215" i="6" s="1"/>
  <c r="D1218" i="6"/>
  <c r="I1218" i="6" s="1"/>
  <c r="D1222" i="6"/>
  <c r="I1222" i="6" s="1"/>
  <c r="D1225" i="6"/>
  <c r="I1225" i="6" s="1"/>
  <c r="D1232" i="6"/>
  <c r="I1232" i="6" s="1"/>
  <c r="D1239" i="6"/>
  <c r="I1239" i="6" s="1"/>
  <c r="D1256" i="6"/>
  <c r="I1256" i="6" s="1"/>
  <c r="D1265" i="6"/>
  <c r="I1265" i="6" s="1"/>
  <c r="D1276" i="6"/>
  <c r="I1276" i="6" s="1"/>
  <c r="D1279" i="6"/>
  <c r="I1279" i="6" s="1"/>
  <c r="D1282" i="6"/>
  <c r="I1282" i="6" s="1"/>
  <c r="D1286" i="6"/>
  <c r="I1286" i="6" s="1"/>
  <c r="D1289" i="6"/>
  <c r="I1289" i="6" s="1"/>
  <c r="D1296" i="6"/>
  <c r="I1296" i="6" s="1"/>
  <c r="D1303" i="6"/>
  <c r="I1303" i="6" s="1"/>
  <c r="D1320" i="6"/>
  <c r="I1320" i="6" s="1"/>
  <c r="D1329" i="6"/>
  <c r="I1329" i="6" s="1"/>
  <c r="D1340" i="6"/>
  <c r="I1340" i="6" s="1"/>
  <c r="D1343" i="6"/>
  <c r="I1343" i="6" s="1"/>
  <c r="D1346" i="6"/>
  <c r="I1346" i="6" s="1"/>
  <c r="D1350" i="6"/>
  <c r="I1350" i="6" s="1"/>
  <c r="D1353" i="6"/>
  <c r="I1353" i="6" s="1"/>
  <c r="D1360" i="6"/>
  <c r="I1360" i="6" s="1"/>
  <c r="D1367" i="6"/>
  <c r="I1367" i="6" s="1"/>
  <c r="D1384" i="6"/>
  <c r="I1384" i="6" s="1"/>
  <c r="D1393" i="6"/>
  <c r="I1393" i="6" s="1"/>
  <c r="D1404" i="6"/>
  <c r="I1404" i="6" s="1"/>
  <c r="D1407" i="6"/>
  <c r="I1407" i="6" s="1"/>
  <c r="D1410" i="6"/>
  <c r="I1410" i="6" s="1"/>
  <c r="D1414" i="6"/>
  <c r="I1414" i="6" s="1"/>
  <c r="D1417" i="6"/>
  <c r="I1417" i="6" s="1"/>
  <c r="D1424" i="6"/>
  <c r="I1424" i="6" s="1"/>
  <c r="D1431" i="6"/>
  <c r="I1431" i="6" s="1"/>
  <c r="D1448" i="6"/>
  <c r="I1448" i="6" s="1"/>
  <c r="D1457" i="6"/>
  <c r="I1457" i="6" s="1"/>
  <c r="D1468" i="6"/>
  <c r="I1468" i="6" s="1"/>
  <c r="D1471" i="6"/>
  <c r="I1471" i="6" s="1"/>
  <c r="D1474" i="6"/>
  <c r="I1474" i="6" s="1"/>
  <c r="D1478" i="6"/>
  <c r="I1478" i="6" s="1"/>
  <c r="D1481" i="6"/>
  <c r="I1481" i="6" s="1"/>
  <c r="D1488" i="6"/>
  <c r="I1488" i="6" s="1"/>
  <c r="D1495" i="6"/>
  <c r="I1495" i="6" s="1"/>
  <c r="D1512" i="6"/>
  <c r="I1512" i="6" s="1"/>
  <c r="D1521" i="6"/>
  <c r="I1521" i="6" s="1"/>
  <c r="D1532" i="6"/>
  <c r="I1532" i="6" s="1"/>
  <c r="D1535" i="6"/>
  <c r="I1535" i="6" s="1"/>
  <c r="D1538" i="6"/>
  <c r="I1538" i="6" s="1"/>
  <c r="D1542" i="6"/>
  <c r="I1542" i="6" s="1"/>
  <c r="D1545" i="6"/>
  <c r="I1545" i="6" s="1"/>
  <c r="D1552" i="6"/>
  <c r="I1552" i="6" s="1"/>
  <c r="D1559" i="6"/>
  <c r="I1559" i="6" s="1"/>
  <c r="D1576" i="6"/>
  <c r="I1576" i="6" s="1"/>
  <c r="D1585" i="6"/>
  <c r="I1585" i="6" s="1"/>
  <c r="D1596" i="6"/>
  <c r="I1596" i="6" s="1"/>
  <c r="D1599" i="6"/>
  <c r="I1599" i="6" s="1"/>
  <c r="D1602" i="6"/>
  <c r="I1602" i="6" s="1"/>
  <c r="D1606" i="6"/>
  <c r="I1606" i="6" s="1"/>
  <c r="D1609" i="6"/>
  <c r="I1609" i="6" s="1"/>
  <c r="D1616" i="6"/>
  <c r="I1616" i="6" s="1"/>
  <c r="D1623" i="6"/>
  <c r="I1623" i="6" s="1"/>
  <c r="D1640" i="6"/>
  <c r="I1640" i="6" s="1"/>
  <c r="D1647" i="6"/>
  <c r="I1647" i="6" s="1"/>
  <c r="D1650" i="6"/>
  <c r="I1650" i="6" s="1"/>
  <c r="D1661" i="6"/>
  <c r="I1661" i="6" s="1"/>
  <c r="D1669" i="6"/>
  <c r="I1669" i="6" s="1"/>
  <c r="D1676" i="6"/>
  <c r="I1676" i="6" s="1"/>
  <c r="D1680" i="6"/>
  <c r="I1680" i="6" s="1"/>
  <c r="D1690" i="6"/>
  <c r="I1690" i="6" s="1"/>
  <c r="D1694" i="6"/>
  <c r="I1694" i="6" s="1"/>
  <c r="D1698" i="6"/>
  <c r="I1698" i="6" s="1"/>
  <c r="D1701" i="6"/>
  <c r="I1701" i="6" s="1"/>
  <c r="D1708" i="6"/>
  <c r="I1708" i="6" s="1"/>
  <c r="D1712" i="6"/>
  <c r="I1712" i="6" s="1"/>
  <c r="D1722" i="6"/>
  <c r="I1722" i="6" s="1"/>
  <c r="D1732" i="6"/>
  <c r="I1732" i="6" s="1"/>
  <c r="D1743" i="6"/>
  <c r="I1743" i="6" s="1"/>
  <c r="D1746" i="6"/>
  <c r="I1746" i="6" s="1"/>
  <c r="D1750" i="6"/>
  <c r="I1750" i="6" s="1"/>
  <c r="D1754" i="6"/>
  <c r="I1754" i="6" s="1"/>
  <c r="D1773" i="6"/>
  <c r="I1773" i="6" s="1"/>
  <c r="D1786" i="6"/>
  <c r="I1786" i="6" s="1"/>
  <c r="D1798" i="6"/>
  <c r="I1798" i="6" s="1"/>
  <c r="D1802" i="6"/>
  <c r="I1802" i="6" s="1"/>
  <c r="D182" i="6"/>
  <c r="I182" i="6" s="1"/>
  <c r="D187" i="6"/>
  <c r="I187" i="6" s="1"/>
  <c r="D205" i="6"/>
  <c r="I205" i="6" s="1"/>
  <c r="D213" i="6"/>
  <c r="I213" i="6" s="1"/>
  <c r="D222" i="6"/>
  <c r="I222" i="6" s="1"/>
  <c r="D227" i="6"/>
  <c r="I227" i="6" s="1"/>
  <c r="D253" i="6"/>
  <c r="I253" i="6" s="1"/>
  <c r="D262" i="6"/>
  <c r="I262" i="6" s="1"/>
  <c r="D267" i="6"/>
  <c r="I267" i="6" s="1"/>
  <c r="D270" i="6"/>
  <c r="I270" i="6" s="1"/>
  <c r="D618" i="6"/>
  <c r="I618" i="6" s="1"/>
  <c r="D625" i="6"/>
  <c r="I625" i="6" s="1"/>
  <c r="D629" i="6"/>
  <c r="I629" i="6" s="1"/>
  <c r="D636" i="6"/>
  <c r="I636" i="6" s="1"/>
  <c r="D643" i="6"/>
  <c r="I643" i="6" s="1"/>
  <c r="D647" i="6"/>
  <c r="I647" i="6" s="1"/>
  <c r="D651" i="6"/>
  <c r="I651" i="6" s="1"/>
  <c r="D655" i="6"/>
  <c r="I655" i="6" s="1"/>
  <c r="D658" i="6"/>
  <c r="I658" i="6" s="1"/>
  <c r="D665" i="6"/>
  <c r="I665" i="6" s="1"/>
  <c r="D672" i="6"/>
  <c r="I672" i="6" s="1"/>
  <c r="D676" i="6"/>
  <c r="I676" i="6" s="1"/>
  <c r="D686" i="6"/>
  <c r="I686" i="6" s="1"/>
  <c r="D697" i="6"/>
  <c r="I697" i="6" s="1"/>
  <c r="D704" i="6"/>
  <c r="I704" i="6" s="1"/>
  <c r="D708" i="6"/>
  <c r="I708" i="6" s="1"/>
  <c r="D718" i="6"/>
  <c r="I718" i="6" s="1"/>
  <c r="D729" i="6"/>
  <c r="I729" i="6" s="1"/>
  <c r="D736" i="6"/>
  <c r="I736" i="6" s="1"/>
  <c r="D740" i="6"/>
  <c r="I740" i="6" s="1"/>
  <c r="D750" i="6"/>
  <c r="I750" i="6" s="1"/>
  <c r="D761" i="6"/>
  <c r="I761" i="6" s="1"/>
  <c r="D769" i="6"/>
  <c r="I769" i="6" s="1"/>
  <c r="D776" i="6"/>
  <c r="I776" i="6" s="1"/>
  <c r="D788" i="6"/>
  <c r="I788" i="6" s="1"/>
  <c r="D792" i="6"/>
  <c r="I792" i="6" s="1"/>
  <c r="D796" i="6"/>
  <c r="I796" i="6" s="1"/>
  <c r="D799" i="6"/>
  <c r="I799" i="6" s="1"/>
  <c r="D807" i="6"/>
  <c r="I807" i="6" s="1"/>
  <c r="D958" i="6"/>
  <c r="I958" i="6" s="1"/>
  <c r="D988" i="6"/>
  <c r="I988" i="6" s="1"/>
  <c r="D999" i="6"/>
  <c r="I999" i="6" s="1"/>
  <c r="D1007" i="6"/>
  <c r="I1007" i="6" s="1"/>
  <c r="D1185" i="6"/>
  <c r="I1185" i="6" s="1"/>
  <c r="D1196" i="6"/>
  <c r="I1196" i="6" s="1"/>
  <c r="D1199" i="6"/>
  <c r="I1199" i="6" s="1"/>
  <c r="D1202" i="6"/>
  <c r="I1202" i="6" s="1"/>
  <c r="D1206" i="6"/>
  <c r="I1206" i="6" s="1"/>
  <c r="D1209" i="6"/>
  <c r="I1209" i="6" s="1"/>
  <c r="D1216" i="6"/>
  <c r="I1216" i="6" s="1"/>
  <c r="D1223" i="6"/>
  <c r="I1223" i="6" s="1"/>
  <c r="D1240" i="6"/>
  <c r="I1240" i="6" s="1"/>
  <c r="D1249" i="6"/>
  <c r="I1249" i="6" s="1"/>
  <c r="D1260" i="6"/>
  <c r="I1260" i="6" s="1"/>
  <c r="D1263" i="6"/>
  <c r="I1263" i="6" s="1"/>
  <c r="D1266" i="6"/>
  <c r="I1266" i="6" s="1"/>
  <c r="D1270" i="6"/>
  <c r="I1270" i="6" s="1"/>
  <c r="D1273" i="6"/>
  <c r="I1273" i="6" s="1"/>
  <c r="D1280" i="6"/>
  <c r="I1280" i="6" s="1"/>
  <c r="D1287" i="6"/>
  <c r="I1287" i="6" s="1"/>
  <c r="D1304" i="6"/>
  <c r="I1304" i="6" s="1"/>
  <c r="D1313" i="6"/>
  <c r="I1313" i="6" s="1"/>
  <c r="D1324" i="6"/>
  <c r="I1324" i="6" s="1"/>
  <c r="D1327" i="6"/>
  <c r="I1327" i="6" s="1"/>
  <c r="D1330" i="6"/>
  <c r="I1330" i="6" s="1"/>
  <c r="D1334" i="6"/>
  <c r="I1334" i="6" s="1"/>
  <c r="D1337" i="6"/>
  <c r="I1337" i="6" s="1"/>
  <c r="D1344" i="6"/>
  <c r="I1344" i="6" s="1"/>
  <c r="D1351" i="6"/>
  <c r="I1351" i="6" s="1"/>
  <c r="D1368" i="6"/>
  <c r="I1368" i="6" s="1"/>
  <c r="D1377" i="6"/>
  <c r="I1377" i="6" s="1"/>
  <c r="D1388" i="6"/>
  <c r="I1388" i="6" s="1"/>
  <c r="D1391" i="6"/>
  <c r="I1391" i="6" s="1"/>
  <c r="D1394" i="6"/>
  <c r="I1394" i="6" s="1"/>
  <c r="D1398" i="6"/>
  <c r="I1398" i="6" s="1"/>
  <c r="D1401" i="6"/>
  <c r="I1401" i="6" s="1"/>
  <c r="D1408" i="6"/>
  <c r="I1408" i="6" s="1"/>
  <c r="D1415" i="6"/>
  <c r="I1415" i="6" s="1"/>
  <c r="D1432" i="6"/>
  <c r="I1432" i="6" s="1"/>
  <c r="D1441" i="6"/>
  <c r="I1441" i="6" s="1"/>
  <c r="D1452" i="6"/>
  <c r="I1452" i="6" s="1"/>
  <c r="D1455" i="6"/>
  <c r="I1455" i="6" s="1"/>
  <c r="D1458" i="6"/>
  <c r="I1458" i="6" s="1"/>
  <c r="D1462" i="6"/>
  <c r="I1462" i="6" s="1"/>
  <c r="D1465" i="6"/>
  <c r="I1465" i="6" s="1"/>
  <c r="D1472" i="6"/>
  <c r="I1472" i="6" s="1"/>
  <c r="D1479" i="6"/>
  <c r="I1479" i="6" s="1"/>
  <c r="D1496" i="6"/>
  <c r="I1496" i="6" s="1"/>
  <c r="D1505" i="6"/>
  <c r="I1505" i="6" s="1"/>
  <c r="D1516" i="6"/>
  <c r="I1516" i="6" s="1"/>
  <c r="D1519" i="6"/>
  <c r="I1519" i="6" s="1"/>
  <c r="D1522" i="6"/>
  <c r="I1522" i="6" s="1"/>
  <c r="D1526" i="6"/>
  <c r="I1526" i="6" s="1"/>
  <c r="D1529" i="6"/>
  <c r="I1529" i="6" s="1"/>
  <c r="D1536" i="6"/>
  <c r="I1536" i="6" s="1"/>
  <c r="D1543" i="6"/>
  <c r="I1543" i="6" s="1"/>
  <c r="D1560" i="6"/>
  <c r="I1560" i="6" s="1"/>
  <c r="D1569" i="6"/>
  <c r="I1569" i="6" s="1"/>
  <c r="D1580" i="6"/>
  <c r="I1580" i="6" s="1"/>
  <c r="D1583" i="6"/>
  <c r="I1583" i="6" s="1"/>
  <c r="D1586" i="6"/>
  <c r="I1586" i="6" s="1"/>
  <c r="D1590" i="6"/>
  <c r="I1590" i="6" s="1"/>
  <c r="D1593" i="6"/>
  <c r="I1593" i="6" s="1"/>
  <c r="D1600" i="6"/>
  <c r="I1600" i="6" s="1"/>
  <c r="D1607" i="6"/>
  <c r="I1607" i="6" s="1"/>
  <c r="D1624" i="6"/>
  <c r="I1624" i="6" s="1"/>
  <c r="D1633" i="6"/>
  <c r="I1633" i="6" s="1"/>
  <c r="D1644" i="6"/>
  <c r="I1644" i="6" s="1"/>
  <c r="D1648" i="6"/>
  <c r="I1648" i="6" s="1"/>
  <c r="D1651" i="6"/>
  <c r="I1651" i="6" s="1"/>
  <c r="D1658" i="6"/>
  <c r="I1658" i="6" s="1"/>
  <c r="D1666" i="6"/>
  <c r="I1666" i="6" s="1"/>
  <c r="D1670" i="6"/>
  <c r="I1670" i="6" s="1"/>
  <c r="D1674" i="6"/>
  <c r="I1674" i="6" s="1"/>
  <c r="D1677" i="6"/>
  <c r="I1677" i="6" s="1"/>
  <c r="D1684" i="6"/>
  <c r="I1684" i="6" s="1"/>
  <c r="D1688" i="6"/>
  <c r="I1688" i="6" s="1"/>
  <c r="D1702" i="6"/>
  <c r="I1702" i="6" s="1"/>
  <c r="D1706" i="6"/>
  <c r="I1706" i="6" s="1"/>
  <c r="D1709" i="6"/>
  <c r="I1709" i="6" s="1"/>
  <c r="D1716" i="6"/>
  <c r="I1716" i="6" s="1"/>
  <c r="D1720" i="6"/>
  <c r="I1720" i="6" s="1"/>
  <c r="D1730" i="6"/>
  <c r="I1730" i="6" s="1"/>
  <c r="D1733" i="6"/>
  <c r="I1733" i="6" s="1"/>
  <c r="D1740" i="6"/>
  <c r="I1740" i="6" s="1"/>
  <c r="D1762" i="6"/>
  <c r="I1762" i="6" s="1"/>
  <c r="D1770" i="6"/>
  <c r="I1770" i="6" s="1"/>
  <c r="D1781" i="6"/>
  <c r="I1781" i="6" s="1"/>
  <c r="D1784" i="6"/>
  <c r="I1784" i="6" s="1"/>
  <c r="D1791" i="6"/>
  <c r="I1791" i="6" s="1"/>
  <c r="D1807" i="6"/>
  <c r="I1807" i="6" s="1"/>
  <c r="D165" i="6"/>
  <c r="I165" i="6" s="1"/>
  <c r="D179" i="6"/>
  <c r="I179" i="6" s="1"/>
  <c r="D197" i="6"/>
  <c r="I197" i="6" s="1"/>
  <c r="D211" i="6"/>
  <c r="I211" i="6" s="1"/>
  <c r="D229" i="6"/>
  <c r="I229" i="6" s="1"/>
  <c r="D243" i="6"/>
  <c r="I243" i="6" s="1"/>
  <c r="D261" i="6"/>
  <c r="I261" i="6" s="1"/>
  <c r="D275" i="6"/>
  <c r="I275" i="6" s="1"/>
  <c r="D278" i="6"/>
  <c r="I278" i="6" s="1"/>
  <c r="D282" i="6"/>
  <c r="I282" i="6" s="1"/>
  <c r="D286" i="6"/>
  <c r="I286" i="6" s="1"/>
  <c r="D290" i="6"/>
  <c r="I290" i="6" s="1"/>
  <c r="D294" i="6"/>
  <c r="I294" i="6" s="1"/>
  <c r="D298" i="6"/>
  <c r="I298" i="6" s="1"/>
  <c r="D302" i="6"/>
  <c r="I302" i="6" s="1"/>
  <c r="D306" i="6"/>
  <c r="I306" i="6" s="1"/>
  <c r="D310" i="6"/>
  <c r="I310" i="6" s="1"/>
  <c r="D314" i="6"/>
  <c r="I314" i="6" s="1"/>
  <c r="D318" i="6"/>
  <c r="I318" i="6" s="1"/>
  <c r="D322" i="6"/>
  <c r="I322" i="6" s="1"/>
  <c r="D326" i="6"/>
  <c r="I326" i="6" s="1"/>
  <c r="D330" i="6"/>
  <c r="I330" i="6" s="1"/>
  <c r="D334" i="6"/>
  <c r="I334" i="6" s="1"/>
  <c r="D338" i="6"/>
  <c r="I338" i="6" s="1"/>
  <c r="D342" i="6"/>
  <c r="I342" i="6" s="1"/>
  <c r="D346" i="6"/>
  <c r="I346" i="6" s="1"/>
  <c r="D350" i="6"/>
  <c r="I350" i="6" s="1"/>
  <c r="D354" i="6"/>
  <c r="I354" i="6" s="1"/>
  <c r="D358" i="6"/>
  <c r="I358" i="6" s="1"/>
  <c r="D362" i="6"/>
  <c r="I362" i="6" s="1"/>
  <c r="D366" i="6"/>
  <c r="I366" i="6" s="1"/>
  <c r="D370" i="6"/>
  <c r="I370" i="6" s="1"/>
  <c r="D374" i="6"/>
  <c r="I374" i="6" s="1"/>
  <c r="D378" i="6"/>
  <c r="I378" i="6" s="1"/>
  <c r="D382" i="6"/>
  <c r="I382" i="6" s="1"/>
  <c r="D386" i="6"/>
  <c r="I386" i="6" s="1"/>
  <c r="D390" i="6"/>
  <c r="I390" i="6" s="1"/>
  <c r="D394" i="6"/>
  <c r="I394" i="6" s="1"/>
  <c r="D398" i="6"/>
  <c r="I398" i="6" s="1"/>
  <c r="D402" i="6"/>
  <c r="I402" i="6" s="1"/>
  <c r="D406" i="6"/>
  <c r="I406" i="6" s="1"/>
  <c r="D410" i="6"/>
  <c r="I410" i="6" s="1"/>
  <c r="D414" i="6"/>
  <c r="I414" i="6" s="1"/>
  <c r="D418" i="6"/>
  <c r="I418" i="6" s="1"/>
  <c r="D422" i="6"/>
  <c r="I422" i="6" s="1"/>
  <c r="D426" i="6"/>
  <c r="I426" i="6" s="1"/>
  <c r="D430" i="6"/>
  <c r="I430" i="6" s="1"/>
  <c r="D434" i="6"/>
  <c r="I434" i="6" s="1"/>
  <c r="D438" i="6"/>
  <c r="I438" i="6" s="1"/>
  <c r="D442" i="6"/>
  <c r="I442" i="6" s="1"/>
  <c r="D446" i="6"/>
  <c r="I446" i="6" s="1"/>
  <c r="D450" i="6"/>
  <c r="I450" i="6" s="1"/>
  <c r="D454" i="6"/>
  <c r="I454" i="6" s="1"/>
  <c r="D458" i="6"/>
  <c r="I458" i="6" s="1"/>
  <c r="D462" i="6"/>
  <c r="I462" i="6" s="1"/>
  <c r="D466" i="6"/>
  <c r="I466" i="6" s="1"/>
  <c r="D470" i="6"/>
  <c r="I470" i="6" s="1"/>
  <c r="D474" i="6"/>
  <c r="I474" i="6" s="1"/>
  <c r="D478" i="6"/>
  <c r="I478" i="6" s="1"/>
  <c r="D482" i="6"/>
  <c r="I482" i="6" s="1"/>
  <c r="D486" i="6"/>
  <c r="I486" i="6" s="1"/>
  <c r="D490" i="6"/>
  <c r="I490" i="6" s="1"/>
  <c r="D494" i="6"/>
  <c r="I494" i="6" s="1"/>
  <c r="D498" i="6"/>
  <c r="I498" i="6" s="1"/>
  <c r="D502" i="6"/>
  <c r="I502" i="6" s="1"/>
  <c r="D506" i="6"/>
  <c r="I506" i="6" s="1"/>
  <c r="D510" i="6"/>
  <c r="I510" i="6" s="1"/>
  <c r="D514" i="6"/>
  <c r="I514" i="6" s="1"/>
  <c r="D518" i="6"/>
  <c r="I518" i="6" s="1"/>
  <c r="D522" i="6"/>
  <c r="I522" i="6" s="1"/>
  <c r="D526" i="6"/>
  <c r="I526" i="6" s="1"/>
  <c r="D530" i="6"/>
  <c r="I530" i="6" s="1"/>
  <c r="D534" i="6"/>
  <c r="I534" i="6" s="1"/>
  <c r="D538" i="6"/>
  <c r="I538" i="6" s="1"/>
  <c r="D542" i="6"/>
  <c r="I542" i="6" s="1"/>
  <c r="D546" i="6"/>
  <c r="I546" i="6" s="1"/>
  <c r="D550" i="6"/>
  <c r="I550" i="6" s="1"/>
  <c r="D554" i="6"/>
  <c r="I554" i="6" s="1"/>
  <c r="D558" i="6"/>
  <c r="I558" i="6" s="1"/>
  <c r="D562" i="6"/>
  <c r="I562" i="6" s="1"/>
  <c r="D566" i="6"/>
  <c r="I566" i="6" s="1"/>
  <c r="D570" i="6"/>
  <c r="I570" i="6" s="1"/>
  <c r="D574" i="6"/>
  <c r="I574" i="6" s="1"/>
  <c r="D578" i="6"/>
  <c r="I578" i="6" s="1"/>
  <c r="D582" i="6"/>
  <c r="I582" i="6" s="1"/>
  <c r="D586" i="6"/>
  <c r="I586" i="6" s="1"/>
  <c r="D590" i="6"/>
  <c r="I590" i="6" s="1"/>
  <c r="D594" i="6"/>
  <c r="I594" i="6" s="1"/>
  <c r="D598" i="6"/>
  <c r="I598" i="6" s="1"/>
  <c r="D602" i="6"/>
  <c r="I602" i="6" s="1"/>
  <c r="D606" i="6"/>
  <c r="I606" i="6" s="1"/>
  <c r="D610" i="6"/>
  <c r="I610" i="6" s="1"/>
  <c r="D621" i="6"/>
  <c r="I621" i="6" s="1"/>
  <c r="D628" i="6"/>
  <c r="I628" i="6" s="1"/>
  <c r="D635" i="6"/>
  <c r="I635" i="6" s="1"/>
  <c r="D639" i="6"/>
  <c r="I639" i="6" s="1"/>
  <c r="D642" i="6"/>
  <c r="I642" i="6" s="1"/>
  <c r="D653" i="6"/>
  <c r="I653" i="6" s="1"/>
  <c r="D663" i="6"/>
  <c r="I663" i="6" s="1"/>
  <c r="D678" i="6"/>
  <c r="I678" i="6" s="1"/>
  <c r="D681" i="6"/>
  <c r="I681" i="6" s="1"/>
  <c r="D695" i="6"/>
  <c r="I695" i="6" s="1"/>
  <c r="D710" i="6"/>
  <c r="I710" i="6" s="1"/>
  <c r="D713" i="6"/>
  <c r="I713" i="6" s="1"/>
  <c r="D727" i="6"/>
  <c r="I727" i="6" s="1"/>
  <c r="D742" i="6"/>
  <c r="I742" i="6" s="1"/>
  <c r="D745" i="6"/>
  <c r="I745" i="6" s="1"/>
  <c r="D759" i="6"/>
  <c r="I759" i="6" s="1"/>
  <c r="D767" i="6"/>
  <c r="I767" i="6" s="1"/>
  <c r="D782" i="6"/>
  <c r="I782" i="6" s="1"/>
  <c r="D804" i="6"/>
  <c r="I804" i="6" s="1"/>
  <c r="D836" i="6"/>
  <c r="I836" i="6" s="1"/>
  <c r="D840" i="6"/>
  <c r="I840" i="6" s="1"/>
  <c r="D866" i="6"/>
  <c r="I866" i="6" s="1"/>
  <c r="D870" i="6"/>
  <c r="I870" i="6" s="1"/>
  <c r="D878" i="6"/>
  <c r="I878" i="6" s="1"/>
  <c r="D900" i="6"/>
  <c r="I900" i="6" s="1"/>
  <c r="D904" i="6"/>
  <c r="I904" i="6" s="1"/>
  <c r="D908" i="6"/>
  <c r="I908" i="6" s="1"/>
  <c r="D914" i="6"/>
  <c r="I914" i="6" s="1"/>
  <c r="D922" i="6"/>
  <c r="I922" i="6" s="1"/>
  <c r="D926" i="6"/>
  <c r="I926" i="6" s="1"/>
  <c r="D965" i="6"/>
  <c r="I965" i="6" s="1"/>
  <c r="D1188" i="6"/>
  <c r="I1188" i="6" s="1"/>
  <c r="D1194" i="6"/>
  <c r="I1194" i="6" s="1"/>
  <c r="D1198" i="6"/>
  <c r="I1198" i="6" s="1"/>
  <c r="D1204" i="6"/>
  <c r="I1204" i="6" s="1"/>
  <c r="D1210" i="6"/>
  <c r="I1210" i="6" s="1"/>
  <c r="D1214" i="6"/>
  <c r="I1214" i="6" s="1"/>
  <c r="D1220" i="6"/>
  <c r="I1220" i="6" s="1"/>
  <c r="D1226" i="6"/>
  <c r="I1226" i="6" s="1"/>
  <c r="D1230" i="6"/>
  <c r="I1230" i="6" s="1"/>
  <c r="D1236" i="6"/>
  <c r="I1236" i="6" s="1"/>
  <c r="D1242" i="6"/>
  <c r="I1242" i="6" s="1"/>
  <c r="D1246" i="6"/>
  <c r="I1246" i="6" s="1"/>
  <c r="D1252" i="6"/>
  <c r="I1252" i="6" s="1"/>
  <c r="D1258" i="6"/>
  <c r="I1258" i="6" s="1"/>
  <c r="D1262" i="6"/>
  <c r="I1262" i="6" s="1"/>
  <c r="D1268" i="6"/>
  <c r="I1268" i="6" s="1"/>
  <c r="D1274" i="6"/>
  <c r="I1274" i="6" s="1"/>
  <c r="D1278" i="6"/>
  <c r="I1278" i="6" s="1"/>
  <c r="D1284" i="6"/>
  <c r="I1284" i="6" s="1"/>
  <c r="D1290" i="6"/>
  <c r="I1290" i="6" s="1"/>
  <c r="D1294" i="6"/>
  <c r="I1294" i="6" s="1"/>
  <c r="D1300" i="6"/>
  <c r="I1300" i="6" s="1"/>
  <c r="D1306" i="6"/>
  <c r="I1306" i="6" s="1"/>
  <c r="D1310" i="6"/>
  <c r="I1310" i="6" s="1"/>
  <c r="D1316" i="6"/>
  <c r="I1316" i="6" s="1"/>
  <c r="D1322" i="6"/>
  <c r="I1322" i="6" s="1"/>
  <c r="D1326" i="6"/>
  <c r="I1326" i="6" s="1"/>
  <c r="D1332" i="6"/>
  <c r="I1332" i="6" s="1"/>
  <c r="D1338" i="6"/>
  <c r="I1338" i="6" s="1"/>
  <c r="D1342" i="6"/>
  <c r="I1342" i="6" s="1"/>
  <c r="D1348" i="6"/>
  <c r="I1348" i="6" s="1"/>
  <c r="D1354" i="6"/>
  <c r="I1354" i="6" s="1"/>
  <c r="D1358" i="6"/>
  <c r="I1358" i="6" s="1"/>
  <c r="D1364" i="6"/>
  <c r="I1364" i="6" s="1"/>
  <c r="D1370" i="6"/>
  <c r="I1370" i="6" s="1"/>
  <c r="D1374" i="6"/>
  <c r="I1374" i="6" s="1"/>
  <c r="D1380" i="6"/>
  <c r="I1380" i="6" s="1"/>
  <c r="D1386" i="6"/>
  <c r="I1386" i="6" s="1"/>
  <c r="D1390" i="6"/>
  <c r="I1390" i="6" s="1"/>
  <c r="D1396" i="6"/>
  <c r="I1396" i="6" s="1"/>
  <c r="D1402" i="6"/>
  <c r="I1402" i="6" s="1"/>
  <c r="D1406" i="6"/>
  <c r="I1406" i="6" s="1"/>
  <c r="D1412" i="6"/>
  <c r="I1412" i="6" s="1"/>
  <c r="D1418" i="6"/>
  <c r="I1418" i="6" s="1"/>
  <c r="D1422" i="6"/>
  <c r="I1422" i="6" s="1"/>
  <c r="D1428" i="6"/>
  <c r="I1428" i="6" s="1"/>
  <c r="D1434" i="6"/>
  <c r="I1434" i="6" s="1"/>
  <c r="D1438" i="6"/>
  <c r="I1438" i="6" s="1"/>
  <c r="D1444" i="6"/>
  <c r="I1444" i="6" s="1"/>
  <c r="D1450" i="6"/>
  <c r="I1450" i="6" s="1"/>
  <c r="D1454" i="6"/>
  <c r="I1454" i="6" s="1"/>
  <c r="D1460" i="6"/>
  <c r="I1460" i="6" s="1"/>
  <c r="D1466" i="6"/>
  <c r="I1466" i="6" s="1"/>
  <c r="D1470" i="6"/>
  <c r="I1470" i="6" s="1"/>
  <c r="D1476" i="6"/>
  <c r="I1476" i="6" s="1"/>
  <c r="D1482" i="6"/>
  <c r="I1482" i="6" s="1"/>
  <c r="D1486" i="6"/>
  <c r="I1486" i="6" s="1"/>
  <c r="D1492" i="6"/>
  <c r="I1492" i="6" s="1"/>
  <c r="D1498" i="6"/>
  <c r="I1498" i="6" s="1"/>
  <c r="D1502" i="6"/>
  <c r="I1502" i="6" s="1"/>
  <c r="D1508" i="6"/>
  <c r="I1508" i="6" s="1"/>
  <c r="D1514" i="6"/>
  <c r="I1514" i="6" s="1"/>
  <c r="D1518" i="6"/>
  <c r="I1518" i="6" s="1"/>
  <c r="D1524" i="6"/>
  <c r="I1524" i="6" s="1"/>
  <c r="D1530" i="6"/>
  <c r="I1530" i="6" s="1"/>
  <c r="D1534" i="6"/>
  <c r="I1534" i="6" s="1"/>
  <c r="D1540" i="6"/>
  <c r="I1540" i="6" s="1"/>
  <c r="D1546" i="6"/>
  <c r="I1546" i="6" s="1"/>
  <c r="D1550" i="6"/>
  <c r="I1550" i="6" s="1"/>
  <c r="D1556" i="6"/>
  <c r="I1556" i="6" s="1"/>
  <c r="D1562" i="6"/>
  <c r="I1562" i="6" s="1"/>
  <c r="D1566" i="6"/>
  <c r="I1566" i="6" s="1"/>
  <c r="D1572" i="6"/>
  <c r="I1572" i="6" s="1"/>
  <c r="D1578" i="6"/>
  <c r="I1578" i="6" s="1"/>
  <c r="D1582" i="6"/>
  <c r="I1582" i="6" s="1"/>
  <c r="D1588" i="6"/>
  <c r="I1588" i="6" s="1"/>
  <c r="D1594" i="6"/>
  <c r="I1594" i="6" s="1"/>
  <c r="D1598" i="6"/>
  <c r="I1598" i="6" s="1"/>
  <c r="D1604" i="6"/>
  <c r="I1604" i="6" s="1"/>
  <c r="D1610" i="6"/>
  <c r="I1610" i="6" s="1"/>
  <c r="D1614" i="6"/>
  <c r="I1614" i="6" s="1"/>
  <c r="D1620" i="6"/>
  <c r="I1620" i="6" s="1"/>
  <c r="D1626" i="6"/>
  <c r="I1626" i="6" s="1"/>
  <c r="D1630" i="6"/>
  <c r="I1630" i="6" s="1"/>
  <c r="D1636" i="6"/>
  <c r="I1636" i="6" s="1"/>
  <c r="D1653" i="6"/>
  <c r="I1653" i="6" s="1"/>
  <c r="D1663" i="6"/>
  <c r="I1663" i="6" s="1"/>
  <c r="D1682" i="6"/>
  <c r="I1682" i="6" s="1"/>
  <c r="D1685" i="6"/>
  <c r="I1685" i="6" s="1"/>
  <c r="D1714" i="6"/>
  <c r="I1714" i="6" s="1"/>
  <c r="D1717" i="6"/>
  <c r="I1717" i="6" s="1"/>
  <c r="D1734" i="6"/>
  <c r="I1734" i="6" s="1"/>
  <c r="D1747" i="6"/>
  <c r="I1747" i="6" s="1"/>
  <c r="D1765" i="6"/>
  <c r="I1765" i="6" s="1"/>
  <c r="D1776" i="6"/>
  <c r="I1776" i="6" s="1"/>
  <c r="D1779" i="6"/>
  <c r="I1779" i="6" s="1"/>
  <c r="D1789" i="6"/>
  <c r="I1789" i="6" s="1"/>
  <c r="D1797" i="6"/>
  <c r="I1797" i="6" s="1"/>
  <c r="D1808" i="6"/>
  <c r="I1808" i="6" s="1"/>
  <c r="D918" i="6"/>
  <c r="I918" i="6" s="1"/>
  <c r="D919" i="6"/>
  <c r="I919" i="6" s="1"/>
  <c r="D212" i="6"/>
  <c r="I212" i="6" s="1"/>
  <c r="D690" i="6"/>
  <c r="I690" i="6" s="1"/>
  <c r="D731" i="6"/>
  <c r="I731" i="6" s="1"/>
  <c r="D763" i="6"/>
  <c r="I763" i="6" s="1"/>
  <c r="D793" i="6"/>
  <c r="I793" i="6" s="1"/>
  <c r="D902" i="6"/>
  <c r="I902" i="6" s="1"/>
  <c r="D972" i="6"/>
  <c r="I972" i="6" s="1"/>
  <c r="D1659" i="6"/>
  <c r="I1659" i="6" s="1"/>
  <c r="D1660" i="6"/>
  <c r="I1660" i="6" s="1"/>
  <c r="D1787" i="6"/>
  <c r="I1787" i="6" s="1"/>
  <c r="D1788" i="6"/>
  <c r="I1788" i="6" s="1"/>
  <c r="D12" i="6"/>
  <c r="I12" i="6" s="1"/>
  <c r="D16" i="6"/>
  <c r="I16" i="6" s="1"/>
  <c r="D20" i="6"/>
  <c r="I20" i="6" s="1"/>
  <c r="D24" i="6"/>
  <c r="I24" i="6" s="1"/>
  <c r="D156" i="6"/>
  <c r="I156" i="6" s="1"/>
  <c r="D164" i="6"/>
  <c r="I164" i="6" s="1"/>
  <c r="D172" i="6"/>
  <c r="I172" i="6" s="1"/>
  <c r="D180" i="6"/>
  <c r="I180" i="6" s="1"/>
  <c r="D188" i="6"/>
  <c r="I188" i="6" s="1"/>
  <c r="D196" i="6"/>
  <c r="I196" i="6" s="1"/>
  <c r="D204" i="6"/>
  <c r="I204" i="6" s="1"/>
  <c r="D220" i="6"/>
  <c r="I220" i="6" s="1"/>
  <c r="D228" i="6"/>
  <c r="I228" i="6" s="1"/>
  <c r="D236" i="6"/>
  <c r="I236" i="6" s="1"/>
  <c r="D244" i="6"/>
  <c r="I244" i="6" s="1"/>
  <c r="D252" i="6"/>
  <c r="I252" i="6" s="1"/>
  <c r="D260" i="6"/>
  <c r="I260" i="6" s="1"/>
  <c r="D268" i="6"/>
  <c r="I268" i="6" s="1"/>
  <c r="D667" i="6"/>
  <c r="I667" i="6" s="1"/>
  <c r="D699" i="6"/>
  <c r="I699" i="6" s="1"/>
  <c r="D722" i="6"/>
  <c r="I722" i="6" s="1"/>
  <c r="D754" i="6"/>
  <c r="I754" i="6" s="1"/>
  <c r="D815" i="6"/>
  <c r="I815" i="6" s="1"/>
  <c r="D874" i="6"/>
  <c r="I874" i="6" s="1"/>
  <c r="D892" i="6"/>
  <c r="I892" i="6" s="1"/>
  <c r="D905" i="6"/>
  <c r="I905" i="6" s="1"/>
  <c r="D934" i="6"/>
  <c r="I934" i="6" s="1"/>
  <c r="D982" i="6"/>
  <c r="I982" i="6" s="1"/>
  <c r="D983" i="6"/>
  <c r="I983" i="6" s="1"/>
  <c r="D990" i="6"/>
  <c r="I990" i="6" s="1"/>
  <c r="D1654" i="6"/>
  <c r="I1654" i="6" s="1"/>
  <c r="D1667" i="6"/>
  <c r="I1667" i="6" s="1"/>
  <c r="D1691" i="6"/>
  <c r="I1691" i="6" s="1"/>
  <c r="D1692" i="6"/>
  <c r="I1692" i="6" s="1"/>
  <c r="D1695" i="6"/>
  <c r="I1695" i="6" s="1"/>
  <c r="D1726" i="6"/>
  <c r="I1726" i="6" s="1"/>
  <c r="D1736" i="6"/>
  <c r="I1736" i="6" s="1"/>
  <c r="D1767" i="6"/>
  <c r="I1767" i="6" s="1"/>
  <c r="D1782" i="6"/>
  <c r="I1782" i="6" s="1"/>
  <c r="D1795" i="6"/>
  <c r="I1795" i="6" s="1"/>
  <c r="D153" i="6"/>
  <c r="I153" i="6" s="1"/>
  <c r="D154" i="6"/>
  <c r="I154" i="6" s="1"/>
  <c r="D161" i="6"/>
  <c r="I161" i="6" s="1"/>
  <c r="D162" i="6"/>
  <c r="I162" i="6" s="1"/>
  <c r="D169" i="6"/>
  <c r="I169" i="6" s="1"/>
  <c r="D170" i="6"/>
  <c r="I170" i="6" s="1"/>
  <c r="D177" i="6"/>
  <c r="I177" i="6" s="1"/>
  <c r="D178" i="6"/>
  <c r="I178" i="6" s="1"/>
  <c r="D185" i="6"/>
  <c r="I185" i="6" s="1"/>
  <c r="D186" i="6"/>
  <c r="I186" i="6" s="1"/>
  <c r="D193" i="6"/>
  <c r="I193" i="6" s="1"/>
  <c r="D194" i="6"/>
  <c r="I194" i="6" s="1"/>
  <c r="D201" i="6"/>
  <c r="I201" i="6" s="1"/>
  <c r="D202" i="6"/>
  <c r="I202" i="6" s="1"/>
  <c r="D209" i="6"/>
  <c r="I209" i="6" s="1"/>
  <c r="D210" i="6"/>
  <c r="I210" i="6" s="1"/>
  <c r="D217" i="6"/>
  <c r="I217" i="6" s="1"/>
  <c r="D218" i="6"/>
  <c r="I218" i="6" s="1"/>
  <c r="D225" i="6"/>
  <c r="I225" i="6" s="1"/>
  <c r="D226" i="6"/>
  <c r="I226" i="6" s="1"/>
  <c r="D233" i="6"/>
  <c r="I233" i="6" s="1"/>
  <c r="D234" i="6"/>
  <c r="I234" i="6" s="1"/>
  <c r="D241" i="6"/>
  <c r="I241" i="6" s="1"/>
  <c r="D242" i="6"/>
  <c r="I242" i="6" s="1"/>
  <c r="D249" i="6"/>
  <c r="I249" i="6" s="1"/>
  <c r="D250" i="6"/>
  <c r="I250" i="6" s="1"/>
  <c r="D257" i="6"/>
  <c r="I257" i="6" s="1"/>
  <c r="D258" i="6"/>
  <c r="I258" i="6" s="1"/>
  <c r="D265" i="6"/>
  <c r="I265" i="6" s="1"/>
  <c r="D266" i="6"/>
  <c r="I266" i="6" s="1"/>
  <c r="D273" i="6"/>
  <c r="I273" i="6" s="1"/>
  <c r="D274" i="6"/>
  <c r="I274" i="6" s="1"/>
  <c r="D616" i="6"/>
  <c r="I616" i="6" s="1"/>
  <c r="D624" i="6"/>
  <c r="I624" i="6" s="1"/>
  <c r="D632" i="6"/>
  <c r="I632" i="6" s="1"/>
  <c r="D640" i="6"/>
  <c r="I640" i="6" s="1"/>
  <c r="D648" i="6"/>
  <c r="I648" i="6" s="1"/>
  <c r="D656" i="6"/>
  <c r="I656" i="6" s="1"/>
  <c r="D659" i="6"/>
  <c r="I659" i="6" s="1"/>
  <c r="D664" i="6"/>
  <c r="I664" i="6" s="1"/>
  <c r="D679" i="6"/>
  <c r="I679" i="6" s="1"/>
  <c r="D682" i="6"/>
  <c r="I682" i="6" s="1"/>
  <c r="D691" i="6"/>
  <c r="I691" i="6" s="1"/>
  <c r="D696" i="6"/>
  <c r="I696" i="6" s="1"/>
  <c r="D711" i="6"/>
  <c r="I711" i="6" s="1"/>
  <c r="D714" i="6"/>
  <c r="I714" i="6" s="1"/>
  <c r="D723" i="6"/>
  <c r="I723" i="6" s="1"/>
  <c r="D728" i="6"/>
  <c r="I728" i="6" s="1"/>
  <c r="D743" i="6"/>
  <c r="I743" i="6" s="1"/>
  <c r="D746" i="6"/>
  <c r="I746" i="6" s="1"/>
  <c r="D755" i="6"/>
  <c r="I755" i="6" s="1"/>
  <c r="D760" i="6"/>
  <c r="I760" i="6" s="1"/>
  <c r="D780" i="6"/>
  <c r="I780" i="6" s="1"/>
  <c r="D790" i="6"/>
  <c r="I790" i="6" s="1"/>
  <c r="D791" i="6"/>
  <c r="I791" i="6" s="1"/>
  <c r="D794" i="6"/>
  <c r="I794" i="6" s="1"/>
  <c r="D839" i="6"/>
  <c r="I839" i="6" s="1"/>
  <c r="D857" i="6"/>
  <c r="I857" i="6" s="1"/>
  <c r="D871" i="6"/>
  <c r="I871" i="6" s="1"/>
  <c r="D879" i="6"/>
  <c r="I879" i="6" s="1"/>
  <c r="D927" i="6"/>
  <c r="I927" i="6" s="1"/>
  <c r="D942" i="6"/>
  <c r="I942" i="6" s="1"/>
  <c r="D956" i="6"/>
  <c r="I956" i="6" s="1"/>
  <c r="D966" i="6"/>
  <c r="I966" i="6" s="1"/>
  <c r="D973" i="6"/>
  <c r="I973" i="6" s="1"/>
  <c r="D998" i="6"/>
  <c r="I998" i="6" s="1"/>
  <c r="D1189" i="6"/>
  <c r="I1189" i="6" s="1"/>
  <c r="D1197" i="6"/>
  <c r="I1197" i="6" s="1"/>
  <c r="D1205" i="6"/>
  <c r="I1205" i="6" s="1"/>
  <c r="D1213" i="6"/>
  <c r="I1213" i="6" s="1"/>
  <c r="D1221" i="6"/>
  <c r="I1221" i="6" s="1"/>
  <c r="D1229" i="6"/>
  <c r="I1229" i="6" s="1"/>
  <c r="D1237" i="6"/>
  <c r="I1237" i="6" s="1"/>
  <c r="D1245" i="6"/>
  <c r="I1245" i="6" s="1"/>
  <c r="D1253" i="6"/>
  <c r="I1253" i="6" s="1"/>
  <c r="D1261" i="6"/>
  <c r="I1261" i="6" s="1"/>
  <c r="D1269" i="6"/>
  <c r="I1269" i="6" s="1"/>
  <c r="D1277" i="6"/>
  <c r="I1277" i="6" s="1"/>
  <c r="D1285" i="6"/>
  <c r="I1285" i="6" s="1"/>
  <c r="D1293" i="6"/>
  <c r="I1293" i="6" s="1"/>
  <c r="D1301" i="6"/>
  <c r="I1301" i="6" s="1"/>
  <c r="D1309" i="6"/>
  <c r="I1309" i="6" s="1"/>
  <c r="D1317" i="6"/>
  <c r="I1317" i="6" s="1"/>
  <c r="D1325" i="6"/>
  <c r="I1325" i="6" s="1"/>
  <c r="D1333" i="6"/>
  <c r="I1333" i="6" s="1"/>
  <c r="D1341" i="6"/>
  <c r="I1341" i="6" s="1"/>
  <c r="D1349" i="6"/>
  <c r="I1349" i="6" s="1"/>
  <c r="D1357" i="6"/>
  <c r="I1357" i="6" s="1"/>
  <c r="D1365" i="6"/>
  <c r="I1365" i="6" s="1"/>
  <c r="D1373" i="6"/>
  <c r="I1373" i="6" s="1"/>
  <c r="D1381" i="6"/>
  <c r="I1381" i="6" s="1"/>
  <c r="D1389" i="6"/>
  <c r="I1389" i="6" s="1"/>
  <c r="D1397" i="6"/>
  <c r="I1397" i="6" s="1"/>
  <c r="D1405" i="6"/>
  <c r="I1405" i="6" s="1"/>
  <c r="D1413" i="6"/>
  <c r="I1413" i="6" s="1"/>
  <c r="D1421" i="6"/>
  <c r="I1421" i="6" s="1"/>
  <c r="D1429" i="6"/>
  <c r="I1429" i="6" s="1"/>
  <c r="D1437" i="6"/>
  <c r="I1437" i="6" s="1"/>
  <c r="D1445" i="6"/>
  <c r="I1445" i="6" s="1"/>
  <c r="D1453" i="6"/>
  <c r="I1453" i="6" s="1"/>
  <c r="D1461" i="6"/>
  <c r="I1461" i="6" s="1"/>
  <c r="D1469" i="6"/>
  <c r="I1469" i="6" s="1"/>
  <c r="D1477" i="6"/>
  <c r="I1477" i="6" s="1"/>
  <c r="D1485" i="6"/>
  <c r="I1485" i="6" s="1"/>
  <c r="D1493" i="6"/>
  <c r="I1493" i="6" s="1"/>
  <c r="D1501" i="6"/>
  <c r="I1501" i="6" s="1"/>
  <c r="D1509" i="6"/>
  <c r="I1509" i="6" s="1"/>
  <c r="D1517" i="6"/>
  <c r="I1517" i="6" s="1"/>
  <c r="D1525" i="6"/>
  <c r="I1525" i="6" s="1"/>
  <c r="D1533" i="6"/>
  <c r="I1533" i="6" s="1"/>
  <c r="D1541" i="6"/>
  <c r="I1541" i="6" s="1"/>
  <c r="D1549" i="6"/>
  <c r="I1549" i="6" s="1"/>
  <c r="D1557" i="6"/>
  <c r="I1557" i="6" s="1"/>
  <c r="D1565" i="6"/>
  <c r="I1565" i="6" s="1"/>
  <c r="D1573" i="6"/>
  <c r="I1573" i="6" s="1"/>
  <c r="D1581" i="6"/>
  <c r="I1581" i="6" s="1"/>
  <c r="D1589" i="6"/>
  <c r="I1589" i="6" s="1"/>
  <c r="D1597" i="6"/>
  <c r="I1597" i="6" s="1"/>
  <c r="D1605" i="6"/>
  <c r="I1605" i="6" s="1"/>
  <c r="D1613" i="6"/>
  <c r="I1613" i="6" s="1"/>
  <c r="D1621" i="6"/>
  <c r="I1621" i="6" s="1"/>
  <c r="D1629" i="6"/>
  <c r="I1629" i="6" s="1"/>
  <c r="D1637" i="6"/>
  <c r="I1637" i="6" s="1"/>
  <c r="D1664" i="6"/>
  <c r="I1664" i="6" s="1"/>
  <c r="D1671" i="6"/>
  <c r="I1671" i="6" s="1"/>
  <c r="D1683" i="6"/>
  <c r="I1683" i="6" s="1"/>
  <c r="D1686" i="6"/>
  <c r="I1686" i="6" s="1"/>
  <c r="D1699" i="6"/>
  <c r="I1699" i="6" s="1"/>
  <c r="D1723" i="6"/>
  <c r="I1723" i="6" s="1"/>
  <c r="D1724" i="6"/>
  <c r="I1724" i="6" s="1"/>
  <c r="D1727" i="6"/>
  <c r="I1727" i="6" s="1"/>
  <c r="D1748" i="6"/>
  <c r="I1748" i="6" s="1"/>
  <c r="D1758" i="6"/>
  <c r="I1758" i="6" s="1"/>
  <c r="D1764" i="6"/>
  <c r="I1764" i="6" s="1"/>
  <c r="D1768" i="6"/>
  <c r="I1768" i="6" s="1"/>
  <c r="D1792" i="6"/>
  <c r="I1792" i="6" s="1"/>
  <c r="D1799" i="6"/>
  <c r="I1799" i="6" s="1"/>
  <c r="D10" i="6"/>
  <c r="I10" i="6" s="1"/>
  <c r="L10" i="6" s="1"/>
  <c r="D14" i="6"/>
  <c r="I14" i="6" s="1"/>
  <c r="D18" i="6"/>
  <c r="I18" i="6" s="1"/>
  <c r="D22" i="6"/>
  <c r="I22" i="6" s="1"/>
  <c r="D26" i="6"/>
  <c r="I26" i="6" s="1"/>
  <c r="D30" i="6"/>
  <c r="I30" i="6" s="1"/>
  <c r="D34" i="6"/>
  <c r="I34" i="6" s="1"/>
  <c r="D38" i="6"/>
  <c r="I38" i="6" s="1"/>
  <c r="D42" i="6"/>
  <c r="I42" i="6" s="1"/>
  <c r="D46" i="6"/>
  <c r="I46" i="6" s="1"/>
  <c r="D50" i="6"/>
  <c r="I50" i="6" s="1"/>
  <c r="D54" i="6"/>
  <c r="I54" i="6" s="1"/>
  <c r="D58" i="6"/>
  <c r="I58" i="6" s="1"/>
  <c r="D62" i="6"/>
  <c r="I62" i="6" s="1"/>
  <c r="D66" i="6"/>
  <c r="I66" i="6" s="1"/>
  <c r="D70" i="6"/>
  <c r="I70" i="6" s="1"/>
  <c r="D74" i="6"/>
  <c r="I74" i="6" s="1"/>
  <c r="D78" i="6"/>
  <c r="I78" i="6" s="1"/>
  <c r="D82" i="6"/>
  <c r="I82" i="6" s="1"/>
  <c r="D86" i="6"/>
  <c r="I86" i="6" s="1"/>
  <c r="D90" i="6"/>
  <c r="I90" i="6" s="1"/>
  <c r="D94" i="6"/>
  <c r="I94" i="6" s="1"/>
  <c r="D98" i="6"/>
  <c r="I98" i="6" s="1"/>
  <c r="D102" i="6"/>
  <c r="I102" i="6" s="1"/>
  <c r="D106" i="6"/>
  <c r="I106" i="6" s="1"/>
  <c r="D110" i="6"/>
  <c r="I110" i="6" s="1"/>
  <c r="D114" i="6"/>
  <c r="I114" i="6" s="1"/>
  <c r="D118" i="6"/>
  <c r="I118" i="6" s="1"/>
  <c r="D122" i="6"/>
  <c r="I122" i="6" s="1"/>
  <c r="D126" i="6"/>
  <c r="I126" i="6" s="1"/>
  <c r="D130" i="6"/>
  <c r="I130" i="6" s="1"/>
  <c r="D134" i="6"/>
  <c r="I134" i="6" s="1"/>
  <c r="D138" i="6"/>
  <c r="I138" i="6" s="1"/>
  <c r="D142" i="6"/>
  <c r="I142" i="6" s="1"/>
  <c r="D146" i="6"/>
  <c r="I146" i="6" s="1"/>
  <c r="D151" i="6"/>
  <c r="I151" i="6" s="1"/>
  <c r="D152" i="6"/>
  <c r="I152" i="6" s="1"/>
  <c r="D159" i="6"/>
  <c r="I159" i="6" s="1"/>
  <c r="D160" i="6"/>
  <c r="I160" i="6" s="1"/>
  <c r="D167" i="6"/>
  <c r="I167" i="6" s="1"/>
  <c r="D168" i="6"/>
  <c r="I168" i="6" s="1"/>
  <c r="D175" i="6"/>
  <c r="I175" i="6" s="1"/>
  <c r="D176" i="6"/>
  <c r="I176" i="6" s="1"/>
  <c r="D183" i="6"/>
  <c r="I183" i="6" s="1"/>
  <c r="D184" i="6"/>
  <c r="I184" i="6" s="1"/>
  <c r="D191" i="6"/>
  <c r="I191" i="6" s="1"/>
  <c r="D192" i="6"/>
  <c r="I192" i="6" s="1"/>
  <c r="D199" i="6"/>
  <c r="I199" i="6" s="1"/>
  <c r="D200" i="6"/>
  <c r="I200" i="6" s="1"/>
  <c r="D207" i="6"/>
  <c r="I207" i="6" s="1"/>
  <c r="D208" i="6"/>
  <c r="I208" i="6" s="1"/>
  <c r="D215" i="6"/>
  <c r="I215" i="6" s="1"/>
  <c r="D216" i="6"/>
  <c r="I216" i="6" s="1"/>
  <c r="D223" i="6"/>
  <c r="I223" i="6" s="1"/>
  <c r="D224" i="6"/>
  <c r="I224" i="6" s="1"/>
  <c r="D231" i="6"/>
  <c r="I231" i="6" s="1"/>
  <c r="D232" i="6"/>
  <c r="I232" i="6" s="1"/>
  <c r="D239" i="6"/>
  <c r="I239" i="6" s="1"/>
  <c r="D240" i="6"/>
  <c r="I240" i="6" s="1"/>
  <c r="D247" i="6"/>
  <c r="I247" i="6" s="1"/>
  <c r="D248" i="6"/>
  <c r="I248" i="6" s="1"/>
  <c r="D255" i="6"/>
  <c r="I255" i="6" s="1"/>
  <c r="D256" i="6"/>
  <c r="I256" i="6" s="1"/>
  <c r="D263" i="6"/>
  <c r="I263" i="6" s="1"/>
  <c r="D264" i="6"/>
  <c r="I264" i="6" s="1"/>
  <c r="D271" i="6"/>
  <c r="I271" i="6" s="1"/>
  <c r="D272" i="6"/>
  <c r="I272" i="6" s="1"/>
  <c r="D614" i="6"/>
  <c r="I614" i="6" s="1"/>
  <c r="D622" i="6"/>
  <c r="I622" i="6" s="1"/>
  <c r="D630" i="6"/>
  <c r="I630" i="6" s="1"/>
  <c r="D638" i="6"/>
  <c r="I638" i="6" s="1"/>
  <c r="D646" i="6"/>
  <c r="I646" i="6" s="1"/>
  <c r="D654" i="6"/>
  <c r="I654" i="6" s="1"/>
  <c r="D671" i="6"/>
  <c r="I671" i="6" s="1"/>
  <c r="D674" i="6"/>
  <c r="I674" i="6" s="1"/>
  <c r="D683" i="6"/>
  <c r="I683" i="6" s="1"/>
  <c r="D688" i="6"/>
  <c r="I688" i="6" s="1"/>
  <c r="D703" i="6"/>
  <c r="I703" i="6" s="1"/>
  <c r="D706" i="6"/>
  <c r="I706" i="6" s="1"/>
  <c r="D715" i="6"/>
  <c r="I715" i="6" s="1"/>
  <c r="D720" i="6"/>
  <c r="I720" i="6" s="1"/>
  <c r="D735" i="6"/>
  <c r="I735" i="6" s="1"/>
  <c r="D738" i="6"/>
  <c r="I738" i="6" s="1"/>
  <c r="D747" i="6"/>
  <c r="I747" i="6" s="1"/>
  <c r="D752" i="6"/>
  <c r="I752" i="6" s="1"/>
  <c r="D770" i="6"/>
  <c r="I770" i="6" s="1"/>
  <c r="D774" i="6"/>
  <c r="I774" i="6" s="1"/>
  <c r="D777" i="6"/>
  <c r="I777" i="6" s="1"/>
  <c r="D802" i="6"/>
  <c r="I802" i="6" s="1"/>
  <c r="D844" i="6"/>
  <c r="I844" i="6" s="1"/>
  <c r="D854" i="6"/>
  <c r="I854" i="6" s="1"/>
  <c r="D855" i="6"/>
  <c r="I855" i="6" s="1"/>
  <c r="D858" i="6"/>
  <c r="I858" i="6" s="1"/>
  <c r="D903" i="6"/>
  <c r="I903" i="6" s="1"/>
  <c r="D921" i="6"/>
  <c r="I921" i="6" s="1"/>
  <c r="D935" i="6"/>
  <c r="I935" i="6" s="1"/>
  <c r="D943" i="6"/>
  <c r="I943" i="6" s="1"/>
  <c r="D991" i="6"/>
  <c r="I991" i="6" s="1"/>
  <c r="D1006" i="6"/>
  <c r="I1006" i="6" s="1"/>
  <c r="D1010" i="6"/>
  <c r="I1010" i="6" s="1"/>
  <c r="D1182" i="6"/>
  <c r="I1182" i="6" s="1"/>
  <c r="D1187" i="6"/>
  <c r="I1187" i="6" s="1"/>
  <c r="D1195" i="6"/>
  <c r="I1195" i="6" s="1"/>
  <c r="D1203" i="6"/>
  <c r="I1203" i="6" s="1"/>
  <c r="D1211" i="6"/>
  <c r="I1211" i="6" s="1"/>
  <c r="D1219" i="6"/>
  <c r="I1219" i="6" s="1"/>
  <c r="D1227" i="6"/>
  <c r="I1227" i="6" s="1"/>
  <c r="D1235" i="6"/>
  <c r="I1235" i="6" s="1"/>
  <c r="D1243" i="6"/>
  <c r="I1243" i="6" s="1"/>
  <c r="D1251" i="6"/>
  <c r="I1251" i="6" s="1"/>
  <c r="D1259" i="6"/>
  <c r="I1259" i="6" s="1"/>
  <c r="D1267" i="6"/>
  <c r="I1267" i="6" s="1"/>
  <c r="D1275" i="6"/>
  <c r="I1275" i="6" s="1"/>
  <c r="D1283" i="6"/>
  <c r="I1283" i="6" s="1"/>
  <c r="D1291" i="6"/>
  <c r="I1291" i="6" s="1"/>
  <c r="D1299" i="6"/>
  <c r="I1299" i="6" s="1"/>
  <c r="D1307" i="6"/>
  <c r="I1307" i="6" s="1"/>
  <c r="D1315" i="6"/>
  <c r="I1315" i="6" s="1"/>
  <c r="D1323" i="6"/>
  <c r="I1323" i="6" s="1"/>
  <c r="D1331" i="6"/>
  <c r="I1331" i="6" s="1"/>
  <c r="D1339" i="6"/>
  <c r="I1339" i="6" s="1"/>
  <c r="D1347" i="6"/>
  <c r="I1347" i="6" s="1"/>
  <c r="D1355" i="6"/>
  <c r="I1355" i="6" s="1"/>
  <c r="D1363" i="6"/>
  <c r="I1363" i="6" s="1"/>
  <c r="D1371" i="6"/>
  <c r="I1371" i="6" s="1"/>
  <c r="D1379" i="6"/>
  <c r="I1379" i="6" s="1"/>
  <c r="D1387" i="6"/>
  <c r="I1387" i="6" s="1"/>
  <c r="D1395" i="6"/>
  <c r="I1395" i="6" s="1"/>
  <c r="D1403" i="6"/>
  <c r="I1403" i="6" s="1"/>
  <c r="D1411" i="6"/>
  <c r="I1411" i="6" s="1"/>
  <c r="D1419" i="6"/>
  <c r="I1419" i="6" s="1"/>
  <c r="D1427" i="6"/>
  <c r="I1427" i="6" s="1"/>
  <c r="D1435" i="6"/>
  <c r="I1435" i="6" s="1"/>
  <c r="D1443" i="6"/>
  <c r="I1443" i="6" s="1"/>
  <c r="D1451" i="6"/>
  <c r="I1451" i="6" s="1"/>
  <c r="D1459" i="6"/>
  <c r="I1459" i="6" s="1"/>
  <c r="D1467" i="6"/>
  <c r="I1467" i="6" s="1"/>
  <c r="D1475" i="6"/>
  <c r="I1475" i="6" s="1"/>
  <c r="D1483" i="6"/>
  <c r="I1483" i="6" s="1"/>
  <c r="D1491" i="6"/>
  <c r="I1491" i="6" s="1"/>
  <c r="D1499" i="6"/>
  <c r="I1499" i="6" s="1"/>
  <c r="D1507" i="6"/>
  <c r="I1507" i="6" s="1"/>
  <c r="D1515" i="6"/>
  <c r="I1515" i="6" s="1"/>
  <c r="D1523" i="6"/>
  <c r="I1523" i="6" s="1"/>
  <c r="D1531" i="6"/>
  <c r="I1531" i="6" s="1"/>
  <c r="D1539" i="6"/>
  <c r="I1539" i="6" s="1"/>
  <c r="D1547" i="6"/>
  <c r="I1547" i="6" s="1"/>
  <c r="D1555" i="6"/>
  <c r="I1555" i="6" s="1"/>
  <c r="D1563" i="6"/>
  <c r="I1563" i="6" s="1"/>
  <c r="D1571" i="6"/>
  <c r="I1571" i="6" s="1"/>
  <c r="D1579" i="6"/>
  <c r="I1579" i="6" s="1"/>
  <c r="D1587" i="6"/>
  <c r="I1587" i="6" s="1"/>
  <c r="D1595" i="6"/>
  <c r="I1595" i="6" s="1"/>
  <c r="D1603" i="6"/>
  <c r="I1603" i="6" s="1"/>
  <c r="D1611" i="6"/>
  <c r="I1611" i="6" s="1"/>
  <c r="D1619" i="6"/>
  <c r="I1619" i="6" s="1"/>
  <c r="D1627" i="6"/>
  <c r="I1627" i="6" s="1"/>
  <c r="D1635" i="6"/>
  <c r="I1635" i="6" s="1"/>
  <c r="D1652" i="6"/>
  <c r="I1652" i="6" s="1"/>
  <c r="D1662" i="6"/>
  <c r="I1662" i="6" s="1"/>
  <c r="D1668" i="6"/>
  <c r="I1668" i="6" s="1"/>
  <c r="D1672" i="6"/>
  <c r="I1672" i="6" s="1"/>
  <c r="D1696" i="6"/>
  <c r="I1696" i="6" s="1"/>
  <c r="D1703" i="6"/>
  <c r="I1703" i="6" s="1"/>
  <c r="D1715" i="6"/>
  <c r="I1715" i="6" s="1"/>
  <c r="D1718" i="6"/>
  <c r="I1718" i="6" s="1"/>
  <c r="D1731" i="6"/>
  <c r="I1731" i="6" s="1"/>
  <c r="D1755" i="6"/>
  <c r="I1755" i="6" s="1"/>
  <c r="D1756" i="6"/>
  <c r="I1756" i="6" s="1"/>
  <c r="D1759" i="6"/>
  <c r="I1759" i="6" s="1"/>
  <c r="D1780" i="6"/>
  <c r="I1780" i="6" s="1"/>
  <c r="D1790" i="6"/>
  <c r="I1790" i="6" s="1"/>
  <c r="D1796" i="6"/>
  <c r="I1796" i="6" s="1"/>
  <c r="D1800" i="6"/>
  <c r="I1800" i="6" s="1"/>
  <c r="D661" i="6"/>
  <c r="I661" i="6" s="1"/>
  <c r="D669" i="6"/>
  <c r="I669" i="6" s="1"/>
  <c r="D677" i="6"/>
  <c r="I677" i="6" s="1"/>
  <c r="D685" i="6"/>
  <c r="I685" i="6" s="1"/>
  <c r="D693" i="6"/>
  <c r="I693" i="6" s="1"/>
  <c r="D701" i="6"/>
  <c r="I701" i="6" s="1"/>
  <c r="D709" i="6"/>
  <c r="I709" i="6" s="1"/>
  <c r="D717" i="6"/>
  <c r="I717" i="6" s="1"/>
  <c r="D725" i="6"/>
  <c r="I725" i="6" s="1"/>
  <c r="D733" i="6"/>
  <c r="I733" i="6" s="1"/>
  <c r="D741" i="6"/>
  <c r="I741" i="6" s="1"/>
  <c r="D749" i="6"/>
  <c r="I749" i="6" s="1"/>
  <c r="D757" i="6"/>
  <c r="I757" i="6" s="1"/>
  <c r="D765" i="6"/>
  <c r="I765" i="6" s="1"/>
  <c r="D778" i="6"/>
  <c r="I778" i="6" s="1"/>
  <c r="D812" i="6"/>
  <c r="I812" i="6" s="1"/>
  <c r="D818" i="6"/>
  <c r="I818" i="6" s="1"/>
  <c r="D822" i="6"/>
  <c r="I822" i="6" s="1"/>
  <c r="D825" i="6"/>
  <c r="I825" i="6" s="1"/>
  <c r="D842" i="6"/>
  <c r="I842" i="6" s="1"/>
  <c r="D876" i="6"/>
  <c r="I876" i="6" s="1"/>
  <c r="D882" i="6"/>
  <c r="I882" i="6" s="1"/>
  <c r="D886" i="6"/>
  <c r="I886" i="6" s="1"/>
  <c r="D889" i="6"/>
  <c r="I889" i="6" s="1"/>
  <c r="D906" i="6"/>
  <c r="I906" i="6" s="1"/>
  <c r="D940" i="6"/>
  <c r="I940" i="6" s="1"/>
  <c r="D950" i="6"/>
  <c r="I950" i="6" s="1"/>
  <c r="D957" i="6"/>
  <c r="I957" i="6" s="1"/>
  <c r="D974" i="6"/>
  <c r="I974" i="6" s="1"/>
  <c r="D1004" i="6"/>
  <c r="I1004" i="6" s="1"/>
  <c r="D1643" i="6"/>
  <c r="I1643" i="6" s="1"/>
  <c r="D1646" i="6"/>
  <c r="I1646" i="6" s="1"/>
  <c r="D1655" i="6"/>
  <c r="I1655" i="6" s="1"/>
  <c r="D1675" i="6"/>
  <c r="I1675" i="6" s="1"/>
  <c r="D1678" i="6"/>
  <c r="I1678" i="6" s="1"/>
  <c r="D1687" i="6"/>
  <c r="I1687" i="6" s="1"/>
  <c r="D1707" i="6"/>
  <c r="I1707" i="6" s="1"/>
  <c r="D1710" i="6"/>
  <c r="I1710" i="6" s="1"/>
  <c r="D1719" i="6"/>
  <c r="I1719" i="6" s="1"/>
  <c r="D1739" i="6"/>
  <c r="I1739" i="6" s="1"/>
  <c r="D1742" i="6"/>
  <c r="I1742" i="6" s="1"/>
  <c r="D1751" i="6"/>
  <c r="I1751" i="6" s="1"/>
  <c r="D1771" i="6"/>
  <c r="I1771" i="6" s="1"/>
  <c r="D1774" i="6"/>
  <c r="I1774" i="6" s="1"/>
  <c r="D1783" i="6"/>
  <c r="I1783" i="6" s="1"/>
  <c r="D1803" i="6"/>
  <c r="I1803" i="6" s="1"/>
  <c r="D1806" i="6"/>
  <c r="I1806" i="6" s="1"/>
  <c r="D768" i="6"/>
  <c r="I768" i="6" s="1"/>
  <c r="D784" i="6"/>
  <c r="I784" i="6" s="1"/>
  <c r="D800" i="6"/>
  <c r="I800" i="6" s="1"/>
  <c r="D816" i="6"/>
  <c r="I816" i="6" s="1"/>
  <c r="D832" i="6"/>
  <c r="I832" i="6" s="1"/>
  <c r="D848" i="6"/>
  <c r="I848" i="6" s="1"/>
  <c r="D864" i="6"/>
  <c r="I864" i="6" s="1"/>
  <c r="D880" i="6"/>
  <c r="I880" i="6" s="1"/>
  <c r="D896" i="6"/>
  <c r="I896" i="6" s="1"/>
  <c r="D912" i="6"/>
  <c r="I912" i="6" s="1"/>
  <c r="D932" i="6"/>
  <c r="I932" i="6" s="1"/>
  <c r="D948" i="6"/>
  <c r="I948" i="6" s="1"/>
  <c r="D964" i="6"/>
  <c r="I964" i="6" s="1"/>
  <c r="D980" i="6"/>
  <c r="I980" i="6" s="1"/>
  <c r="D996" i="6"/>
  <c r="I996" i="6" s="1"/>
  <c r="D1012" i="6"/>
  <c r="I1012" i="6" s="1"/>
  <c r="D1016" i="6"/>
  <c r="I1016" i="6" s="1"/>
  <c r="D1020" i="6"/>
  <c r="I1020" i="6" s="1"/>
  <c r="D1024" i="6"/>
  <c r="I1024" i="6" s="1"/>
  <c r="D1028" i="6"/>
  <c r="I1028" i="6" s="1"/>
  <c r="D1032" i="6"/>
  <c r="I1032" i="6" s="1"/>
  <c r="D1036" i="6"/>
  <c r="I1036" i="6" s="1"/>
  <c r="D1040" i="6"/>
  <c r="I1040" i="6" s="1"/>
  <c r="D1044" i="6"/>
  <c r="I1044" i="6" s="1"/>
  <c r="D1048" i="6"/>
  <c r="I1048" i="6" s="1"/>
  <c r="D1052" i="6"/>
  <c r="I1052" i="6" s="1"/>
  <c r="D1056" i="6"/>
  <c r="I1056" i="6" s="1"/>
  <c r="D1060" i="6"/>
  <c r="I1060" i="6" s="1"/>
  <c r="D1064" i="6"/>
  <c r="I1064" i="6" s="1"/>
  <c r="D1068" i="6"/>
  <c r="I1068" i="6" s="1"/>
  <c r="D1072" i="6"/>
  <c r="I1072" i="6" s="1"/>
  <c r="D1076" i="6"/>
  <c r="I1076" i="6" s="1"/>
  <c r="D1080" i="6"/>
  <c r="I1080" i="6" s="1"/>
  <c r="D1084" i="6"/>
  <c r="I1084" i="6" s="1"/>
  <c r="D1088" i="6"/>
  <c r="I1088" i="6" s="1"/>
  <c r="D1092" i="6"/>
  <c r="I1092" i="6" s="1"/>
  <c r="D1096" i="6"/>
  <c r="I1096" i="6" s="1"/>
  <c r="D1100" i="6"/>
  <c r="I1100" i="6" s="1"/>
  <c r="D1104" i="6"/>
  <c r="I1104" i="6" s="1"/>
  <c r="D1108" i="6"/>
  <c r="I1108" i="6" s="1"/>
  <c r="D1112" i="6"/>
  <c r="I1112" i="6" s="1"/>
  <c r="D1116" i="6"/>
  <c r="I1116" i="6" s="1"/>
  <c r="D1120" i="6"/>
  <c r="I1120" i="6" s="1"/>
  <c r="D1124" i="6"/>
  <c r="I1124" i="6" s="1"/>
  <c r="D1128" i="6"/>
  <c r="I1128" i="6" s="1"/>
  <c r="D1132" i="6"/>
  <c r="I1132" i="6" s="1"/>
  <c r="D1136" i="6"/>
  <c r="I1136" i="6" s="1"/>
  <c r="D1140" i="6"/>
  <c r="I1140" i="6" s="1"/>
  <c r="D1144" i="6"/>
  <c r="I1144" i="6" s="1"/>
  <c r="D1148" i="6"/>
  <c r="I1148" i="6" s="1"/>
  <c r="D1152" i="6"/>
  <c r="I1152" i="6" s="1"/>
  <c r="D1156" i="6"/>
  <c r="I1156" i="6" s="1"/>
  <c r="D1160" i="6"/>
  <c r="I1160" i="6" s="1"/>
  <c r="D1164" i="6"/>
  <c r="I1164" i="6" s="1"/>
  <c r="D1168" i="6"/>
  <c r="I1168" i="6" s="1"/>
  <c r="D1172" i="6"/>
  <c r="I1172" i="6" s="1"/>
  <c r="D1176" i="6"/>
  <c r="I1176" i="6" s="1"/>
  <c r="D1181" i="6"/>
  <c r="I1181" i="6" s="1"/>
  <c r="D1641" i="6"/>
  <c r="I1641" i="6" s="1"/>
  <c r="D1649" i="6"/>
  <c r="I1649" i="6" s="1"/>
  <c r="D1657" i="6"/>
  <c r="I1657" i="6" s="1"/>
  <c r="D1665" i="6"/>
  <c r="I1665" i="6" s="1"/>
  <c r="D1673" i="6"/>
  <c r="I1673" i="6" s="1"/>
  <c r="D1681" i="6"/>
  <c r="I1681" i="6" s="1"/>
  <c r="D1689" i="6"/>
  <c r="I1689" i="6" s="1"/>
  <c r="D1697" i="6"/>
  <c r="I1697" i="6" s="1"/>
  <c r="D1705" i="6"/>
  <c r="I1705" i="6" s="1"/>
  <c r="D1713" i="6"/>
  <c r="I1713" i="6" s="1"/>
  <c r="D1721" i="6"/>
  <c r="I1721" i="6" s="1"/>
  <c r="D1729" i="6"/>
  <c r="I1729" i="6" s="1"/>
  <c r="D1737" i="6"/>
  <c r="I1737" i="6" s="1"/>
  <c r="D1745" i="6"/>
  <c r="I1745" i="6" s="1"/>
  <c r="D1753" i="6"/>
  <c r="I1753" i="6" s="1"/>
  <c r="D1761" i="6"/>
  <c r="I1761" i="6" s="1"/>
  <c r="D1769" i="6"/>
  <c r="I1769" i="6" s="1"/>
  <c r="D1777" i="6"/>
  <c r="I1777" i="6" s="1"/>
  <c r="D1785" i="6"/>
  <c r="I1785" i="6" s="1"/>
  <c r="D1793" i="6"/>
  <c r="I1793" i="6" s="1"/>
  <c r="D1801" i="6"/>
  <c r="I1801" i="6" s="1"/>
  <c r="D1809" i="6"/>
  <c r="I1809" i="6" s="1"/>
  <c r="D946" i="6"/>
  <c r="I946" i="6" s="1"/>
  <c r="D947" i="6"/>
  <c r="I947" i="6" s="1"/>
  <c r="D952" i="6"/>
  <c r="I952" i="6" s="1"/>
  <c r="D953" i="6"/>
  <c r="I953" i="6" s="1"/>
  <c r="D962" i="6"/>
  <c r="I962" i="6" s="1"/>
  <c r="D963" i="6"/>
  <c r="I963" i="6" s="1"/>
  <c r="D968" i="6"/>
  <c r="I968" i="6" s="1"/>
  <c r="D969" i="6"/>
  <c r="I969" i="6" s="1"/>
  <c r="D978" i="6"/>
  <c r="I978" i="6" s="1"/>
  <c r="D979" i="6"/>
  <c r="I979" i="6" s="1"/>
  <c r="D984" i="6"/>
  <c r="I984" i="6" s="1"/>
  <c r="D985" i="6"/>
  <c r="I985" i="6" s="1"/>
  <c r="D1000" i="6"/>
  <c r="I1000" i="6" s="1"/>
  <c r="D1001" i="6"/>
  <c r="I1001" i="6" s="1"/>
  <c r="D773" i="6"/>
  <c r="I773" i="6" s="1"/>
  <c r="D781" i="6"/>
  <c r="I781" i="6" s="1"/>
  <c r="D789" i="6"/>
  <c r="I789" i="6" s="1"/>
  <c r="D797" i="6"/>
  <c r="I797" i="6" s="1"/>
  <c r="D805" i="6"/>
  <c r="I805" i="6" s="1"/>
  <c r="D813" i="6"/>
  <c r="I813" i="6" s="1"/>
  <c r="D821" i="6"/>
  <c r="I821" i="6" s="1"/>
  <c r="D829" i="6"/>
  <c r="I829" i="6" s="1"/>
  <c r="D837" i="6"/>
  <c r="I837" i="6" s="1"/>
  <c r="D845" i="6"/>
  <c r="I845" i="6" s="1"/>
  <c r="D853" i="6"/>
  <c r="I853" i="6" s="1"/>
  <c r="D861" i="6"/>
  <c r="I861" i="6" s="1"/>
  <c r="D869" i="6"/>
  <c r="I869" i="6" s="1"/>
  <c r="D877" i="6"/>
  <c r="I877" i="6" s="1"/>
  <c r="D885" i="6"/>
  <c r="I885" i="6" s="1"/>
  <c r="D893" i="6"/>
  <c r="I893" i="6" s="1"/>
  <c r="D901" i="6"/>
  <c r="I901" i="6" s="1"/>
  <c r="D909" i="6"/>
  <c r="I909" i="6" s="1"/>
  <c r="D917" i="6"/>
  <c r="I917" i="6" s="1"/>
  <c r="D925" i="6"/>
  <c r="I925" i="6" s="1"/>
  <c r="D928" i="6"/>
  <c r="I928" i="6" s="1"/>
  <c r="D929" i="6"/>
  <c r="I929" i="6" s="1"/>
  <c r="D938" i="6"/>
  <c r="I938" i="6" s="1"/>
  <c r="D939" i="6"/>
  <c r="I939" i="6" s="1"/>
  <c r="D944" i="6"/>
  <c r="I944" i="6" s="1"/>
  <c r="D945" i="6"/>
  <c r="I945" i="6" s="1"/>
  <c r="D954" i="6"/>
  <c r="I954" i="6" s="1"/>
  <c r="D955" i="6"/>
  <c r="I955" i="6" s="1"/>
  <c r="D960" i="6"/>
  <c r="I960" i="6" s="1"/>
  <c r="D961" i="6"/>
  <c r="I961" i="6" s="1"/>
  <c r="D970" i="6"/>
  <c r="I970" i="6" s="1"/>
  <c r="D971" i="6"/>
  <c r="I971" i="6" s="1"/>
  <c r="D976" i="6"/>
  <c r="I976" i="6" s="1"/>
  <c r="D977" i="6"/>
  <c r="I977" i="6" s="1"/>
  <c r="D986" i="6"/>
  <c r="I986" i="6" s="1"/>
  <c r="D987" i="6"/>
  <c r="I987" i="6" s="1"/>
  <c r="D992" i="6"/>
  <c r="I992" i="6" s="1"/>
  <c r="D993" i="6"/>
  <c r="I993" i="6" s="1"/>
  <c r="D1002" i="6"/>
  <c r="I1002" i="6" s="1"/>
  <c r="D1003" i="6"/>
  <c r="I1003" i="6" s="1"/>
  <c r="D1008" i="6"/>
  <c r="I1008" i="6" s="1"/>
  <c r="D1009" i="6"/>
  <c r="I1009" i="6" s="1"/>
  <c r="D930" i="6"/>
  <c r="I930" i="6" s="1"/>
  <c r="D931" i="6"/>
  <c r="I931" i="6" s="1"/>
  <c r="D936" i="6"/>
  <c r="I936" i="6" s="1"/>
  <c r="D937" i="6"/>
  <c r="I937" i="6" s="1"/>
  <c r="D994" i="6"/>
  <c r="I994" i="6" s="1"/>
  <c r="D995" i="6"/>
  <c r="I995" i="6" s="1"/>
  <c r="D148" i="6"/>
  <c r="I148" i="6" s="1"/>
  <c r="D771" i="6"/>
  <c r="I771" i="6" s="1"/>
  <c r="D779" i="6"/>
  <c r="I779" i="6" s="1"/>
  <c r="D787" i="6"/>
  <c r="I787" i="6" s="1"/>
  <c r="D795" i="6"/>
  <c r="I795" i="6" s="1"/>
  <c r="D803" i="6"/>
  <c r="I803" i="6" s="1"/>
  <c r="D811" i="6"/>
  <c r="I811" i="6" s="1"/>
  <c r="D819" i="6"/>
  <c r="I819" i="6" s="1"/>
  <c r="D827" i="6"/>
  <c r="I827" i="6" s="1"/>
  <c r="D835" i="6"/>
  <c r="I835" i="6" s="1"/>
  <c r="D843" i="6"/>
  <c r="I843" i="6" s="1"/>
  <c r="D851" i="6"/>
  <c r="I851" i="6" s="1"/>
  <c r="D859" i="6"/>
  <c r="I859" i="6" s="1"/>
  <c r="D867" i="6"/>
  <c r="I867" i="6" s="1"/>
  <c r="D875" i="6"/>
  <c r="I875" i="6" s="1"/>
  <c r="D883" i="6"/>
  <c r="I883" i="6" s="1"/>
  <c r="D891" i="6"/>
  <c r="I891" i="6" s="1"/>
  <c r="D899" i="6"/>
  <c r="I899" i="6" s="1"/>
  <c r="D907" i="6"/>
  <c r="I907" i="6" s="1"/>
  <c r="D915" i="6"/>
  <c r="I915" i="6" s="1"/>
  <c r="D923" i="6"/>
  <c r="I923" i="6" s="1"/>
  <c r="D13" i="6"/>
  <c r="I13" i="6" s="1"/>
  <c r="D17" i="6"/>
  <c r="I17" i="6" s="1"/>
  <c r="D21" i="6"/>
  <c r="I21" i="6" s="1"/>
  <c r="D29" i="6"/>
  <c r="I29" i="6" s="1"/>
  <c r="D33" i="6"/>
  <c r="I33" i="6" s="1"/>
  <c r="D37" i="6"/>
  <c r="I37" i="6" s="1"/>
  <c r="D41" i="6"/>
  <c r="I41" i="6" s="1"/>
  <c r="D45" i="6"/>
  <c r="I45" i="6" s="1"/>
  <c r="D49" i="6"/>
  <c r="I49" i="6" s="1"/>
  <c r="D53" i="6"/>
  <c r="I53" i="6" s="1"/>
  <c r="D57" i="6"/>
  <c r="I57" i="6" s="1"/>
  <c r="D61" i="6"/>
  <c r="I61" i="6" s="1"/>
  <c r="D65" i="6"/>
  <c r="I65" i="6" s="1"/>
  <c r="D69" i="6"/>
  <c r="I69" i="6" s="1"/>
  <c r="D73" i="6"/>
  <c r="I73" i="6" s="1"/>
  <c r="D77" i="6"/>
  <c r="I77" i="6" s="1"/>
  <c r="D81" i="6"/>
  <c r="I81" i="6" s="1"/>
  <c r="D85" i="6"/>
  <c r="I85" i="6" s="1"/>
  <c r="D89" i="6"/>
  <c r="I89" i="6" s="1"/>
  <c r="D93" i="6"/>
  <c r="I93" i="6" s="1"/>
  <c r="D97" i="6"/>
  <c r="I97" i="6" s="1"/>
  <c r="D101" i="6"/>
  <c r="I101" i="6" s="1"/>
  <c r="D105" i="6"/>
  <c r="I105" i="6" s="1"/>
  <c r="D109" i="6"/>
  <c r="I109" i="6" s="1"/>
  <c r="D113" i="6"/>
  <c r="I113" i="6" s="1"/>
  <c r="D117" i="6"/>
  <c r="I117" i="6" s="1"/>
  <c r="D121" i="6"/>
  <c r="I121" i="6" s="1"/>
  <c r="D125" i="6"/>
  <c r="I125" i="6" s="1"/>
  <c r="D129" i="6"/>
  <c r="I129" i="6" s="1"/>
  <c r="D133" i="6"/>
  <c r="I133" i="6" s="1"/>
  <c r="D137" i="6"/>
  <c r="I137" i="6" s="1"/>
  <c r="D141" i="6"/>
  <c r="I141" i="6" s="1"/>
  <c r="D145" i="6"/>
  <c r="I145" i="6" s="1"/>
  <c r="D1013" i="6"/>
  <c r="I1013" i="6" s="1"/>
  <c r="D1017" i="6"/>
  <c r="I1017" i="6" s="1"/>
  <c r="D1021" i="6"/>
  <c r="I1021" i="6" s="1"/>
  <c r="D1025" i="6"/>
  <c r="I1025" i="6" s="1"/>
  <c r="D1029" i="6"/>
  <c r="I1029" i="6" s="1"/>
  <c r="D1033" i="6"/>
  <c r="I1033" i="6" s="1"/>
  <c r="D1037" i="6"/>
  <c r="I1037" i="6" s="1"/>
  <c r="D1041" i="6"/>
  <c r="I1041" i="6" s="1"/>
  <c r="D1045" i="6"/>
  <c r="I1045" i="6" s="1"/>
  <c r="D1049" i="6"/>
  <c r="I1049" i="6" s="1"/>
  <c r="D1053" i="6"/>
  <c r="I1053" i="6" s="1"/>
  <c r="D1057" i="6"/>
  <c r="I1057" i="6" s="1"/>
  <c r="D1061" i="6"/>
  <c r="I1061" i="6" s="1"/>
  <c r="D1065" i="6"/>
  <c r="I1065" i="6" s="1"/>
  <c r="D1069" i="6"/>
  <c r="I1069" i="6" s="1"/>
  <c r="D1073" i="6"/>
  <c r="I1073" i="6" s="1"/>
  <c r="D1077" i="6"/>
  <c r="I1077" i="6" s="1"/>
  <c r="D1081" i="6"/>
  <c r="I1081" i="6" s="1"/>
  <c r="D1085" i="6"/>
  <c r="I1085" i="6" s="1"/>
  <c r="D1089" i="6"/>
  <c r="I1089" i="6" s="1"/>
  <c r="D1093" i="6"/>
  <c r="I1093" i="6" s="1"/>
  <c r="D1097" i="6"/>
  <c r="I1097" i="6" s="1"/>
  <c r="D1101" i="6"/>
  <c r="I1101" i="6" s="1"/>
  <c r="D1105" i="6"/>
  <c r="I1105" i="6" s="1"/>
  <c r="D1109" i="6"/>
  <c r="I1109" i="6" s="1"/>
  <c r="D1113" i="6"/>
  <c r="I1113" i="6" s="1"/>
  <c r="D1117" i="6"/>
  <c r="I1117" i="6" s="1"/>
  <c r="D1121" i="6"/>
  <c r="I1121" i="6" s="1"/>
  <c r="D1125" i="6"/>
  <c r="I1125" i="6" s="1"/>
  <c r="D1129" i="6"/>
  <c r="I1129" i="6" s="1"/>
  <c r="D1133" i="6"/>
  <c r="I1133" i="6" s="1"/>
  <c r="D1137" i="6"/>
  <c r="I1137" i="6" s="1"/>
  <c r="D1141" i="6"/>
  <c r="I1141" i="6" s="1"/>
  <c r="D1145" i="6"/>
  <c r="I1145" i="6" s="1"/>
  <c r="D1149" i="6"/>
  <c r="I1149" i="6" s="1"/>
  <c r="D1153" i="6"/>
  <c r="I1153" i="6" s="1"/>
  <c r="D1157" i="6"/>
  <c r="I1157" i="6" s="1"/>
  <c r="D1161" i="6"/>
  <c r="I1161" i="6" s="1"/>
  <c r="D1165" i="6"/>
  <c r="I1165" i="6" s="1"/>
  <c r="D1169" i="6"/>
  <c r="I1169" i="6" s="1"/>
  <c r="D1173" i="6"/>
  <c r="I1173" i="6" s="1"/>
  <c r="D1177" i="6"/>
  <c r="I1177" i="6" s="1"/>
  <c r="D1011" i="6"/>
  <c r="I1011" i="6" s="1"/>
  <c r="D1015" i="6"/>
  <c r="I1015" i="6" s="1"/>
  <c r="D1019" i="6"/>
  <c r="I1019" i="6" s="1"/>
  <c r="D1023" i="6"/>
  <c r="I1023" i="6" s="1"/>
  <c r="D1027" i="6"/>
  <c r="I1027" i="6" s="1"/>
  <c r="D1031" i="6"/>
  <c r="I1031" i="6" s="1"/>
  <c r="D1035" i="6"/>
  <c r="I1035" i="6" s="1"/>
  <c r="D1039" i="6"/>
  <c r="I1039" i="6" s="1"/>
  <c r="D1043" i="6"/>
  <c r="I1043" i="6" s="1"/>
  <c r="D1047" i="6"/>
  <c r="I1047" i="6" s="1"/>
  <c r="D1051" i="6"/>
  <c r="I1051" i="6" s="1"/>
  <c r="D1055" i="6"/>
  <c r="I1055" i="6" s="1"/>
  <c r="D1059" i="6"/>
  <c r="I1059" i="6" s="1"/>
  <c r="D1063" i="6"/>
  <c r="I1063" i="6" s="1"/>
  <c r="D1067" i="6"/>
  <c r="I1067" i="6" s="1"/>
  <c r="D1071" i="6"/>
  <c r="I1071" i="6" s="1"/>
  <c r="D1075" i="6"/>
  <c r="I1075" i="6" s="1"/>
  <c r="D1079" i="6"/>
  <c r="I1079" i="6" s="1"/>
  <c r="D1083" i="6"/>
  <c r="I1083" i="6" s="1"/>
  <c r="D1087" i="6"/>
  <c r="I1087" i="6" s="1"/>
  <c r="D1091" i="6"/>
  <c r="I1091" i="6" s="1"/>
  <c r="D1095" i="6"/>
  <c r="I1095" i="6" s="1"/>
  <c r="D1099" i="6"/>
  <c r="I1099" i="6" s="1"/>
  <c r="D1103" i="6"/>
  <c r="I1103" i="6" s="1"/>
  <c r="D1107" i="6"/>
  <c r="I1107" i="6" s="1"/>
  <c r="D1111" i="6"/>
  <c r="I1111" i="6" s="1"/>
  <c r="D1115" i="6"/>
  <c r="I1115" i="6" s="1"/>
  <c r="D1119" i="6"/>
  <c r="I1119" i="6" s="1"/>
  <c r="D1123" i="6"/>
  <c r="I1123" i="6" s="1"/>
  <c r="D1127" i="6"/>
  <c r="I1127" i="6" s="1"/>
  <c r="D1131" i="6"/>
  <c r="I1131" i="6" s="1"/>
  <c r="D1135" i="6"/>
  <c r="I1135" i="6" s="1"/>
  <c r="D1139" i="6"/>
  <c r="I1139" i="6" s="1"/>
  <c r="D1143" i="6"/>
  <c r="I1143" i="6" s="1"/>
  <c r="D1147" i="6"/>
  <c r="I1147" i="6" s="1"/>
  <c r="D1151" i="6"/>
  <c r="I1151" i="6" s="1"/>
  <c r="D1155" i="6"/>
  <c r="I1155" i="6" s="1"/>
  <c r="D1159" i="6"/>
  <c r="I1159" i="6" s="1"/>
  <c r="D1163" i="6"/>
  <c r="I1163" i="6" s="1"/>
  <c r="D1167" i="6"/>
  <c r="I1167" i="6" s="1"/>
  <c r="D1171" i="6"/>
  <c r="I1171" i="6" s="1"/>
  <c r="D1175" i="6"/>
  <c r="I1175" i="6" s="1"/>
  <c r="D1180" i="6"/>
  <c r="I1180" i="6" s="1"/>
  <c r="D1179" i="6"/>
  <c r="I1179" i="6" s="1"/>
  <c r="D1014" i="6"/>
  <c r="I1014" i="6" s="1"/>
  <c r="D1018" i="6"/>
  <c r="I1018" i="6" s="1"/>
  <c r="D1022" i="6"/>
  <c r="I1022" i="6" s="1"/>
  <c r="D1026" i="6"/>
  <c r="I1026" i="6" s="1"/>
  <c r="D1030" i="6"/>
  <c r="I1030" i="6" s="1"/>
  <c r="D1034" i="6"/>
  <c r="I1034" i="6" s="1"/>
  <c r="D1038" i="6"/>
  <c r="I1038" i="6" s="1"/>
  <c r="D1042" i="6"/>
  <c r="I1042" i="6" s="1"/>
  <c r="D1046" i="6"/>
  <c r="I1046" i="6" s="1"/>
  <c r="D1050" i="6"/>
  <c r="I1050" i="6" s="1"/>
  <c r="D1054" i="6"/>
  <c r="I1054" i="6" s="1"/>
  <c r="D1058" i="6"/>
  <c r="I1058" i="6" s="1"/>
  <c r="D1062" i="6"/>
  <c r="I1062" i="6" s="1"/>
  <c r="D1066" i="6"/>
  <c r="I1066" i="6" s="1"/>
  <c r="D1070" i="6"/>
  <c r="I1070" i="6" s="1"/>
  <c r="D1074" i="6"/>
  <c r="I1074" i="6" s="1"/>
  <c r="D1078" i="6"/>
  <c r="I1078" i="6" s="1"/>
  <c r="D1082" i="6"/>
  <c r="I1082" i="6" s="1"/>
  <c r="D1086" i="6"/>
  <c r="I1086" i="6" s="1"/>
  <c r="D1090" i="6"/>
  <c r="I1090" i="6" s="1"/>
  <c r="D1094" i="6"/>
  <c r="I1094" i="6" s="1"/>
  <c r="D1098" i="6"/>
  <c r="I1098" i="6" s="1"/>
  <c r="D1102" i="6"/>
  <c r="I1102" i="6" s="1"/>
  <c r="D1106" i="6"/>
  <c r="I1106" i="6" s="1"/>
  <c r="D1110" i="6"/>
  <c r="I1110" i="6" s="1"/>
  <c r="D1114" i="6"/>
  <c r="I1114" i="6" s="1"/>
  <c r="D1118" i="6"/>
  <c r="I1118" i="6" s="1"/>
  <c r="D1122" i="6"/>
  <c r="I1122" i="6" s="1"/>
  <c r="D1126" i="6"/>
  <c r="I1126" i="6" s="1"/>
  <c r="D1130" i="6"/>
  <c r="I1130" i="6" s="1"/>
  <c r="D1134" i="6"/>
  <c r="I1134" i="6" s="1"/>
  <c r="D1138" i="6"/>
  <c r="I1138" i="6" s="1"/>
  <c r="D1142" i="6"/>
  <c r="I1142" i="6" s="1"/>
  <c r="D1146" i="6"/>
  <c r="I1146" i="6" s="1"/>
  <c r="D1150" i="6"/>
  <c r="I1150" i="6" s="1"/>
  <c r="D1154" i="6"/>
  <c r="I1154" i="6" s="1"/>
  <c r="D1158" i="6"/>
  <c r="I1158" i="6" s="1"/>
  <c r="D1162" i="6"/>
  <c r="I1162" i="6" s="1"/>
  <c r="D1166" i="6"/>
  <c r="I1166" i="6" s="1"/>
  <c r="D1170" i="6"/>
  <c r="I1170" i="6" s="1"/>
  <c r="D1174" i="6"/>
  <c r="I1174" i="6" s="1"/>
  <c r="D1178" i="6"/>
  <c r="I1178" i="6" s="1"/>
  <c r="D39" i="6"/>
  <c r="I39" i="6" s="1"/>
  <c r="D55" i="6"/>
  <c r="I55" i="6" s="1"/>
  <c r="D71" i="6"/>
  <c r="I71" i="6" s="1"/>
  <c r="D87" i="6"/>
  <c r="I87" i="6" s="1"/>
  <c r="D103" i="6"/>
  <c r="I103" i="6" s="1"/>
  <c r="D119" i="6"/>
  <c r="I119" i="6" s="1"/>
  <c r="D135" i="6"/>
  <c r="I135" i="6" s="1"/>
  <c r="D35" i="6"/>
  <c r="I35" i="6" s="1"/>
  <c r="D51" i="6"/>
  <c r="I51" i="6" s="1"/>
  <c r="D67" i="6"/>
  <c r="I67" i="6" s="1"/>
  <c r="D83" i="6"/>
  <c r="I83" i="6" s="1"/>
  <c r="D99" i="6"/>
  <c r="I99" i="6" s="1"/>
  <c r="D115" i="6"/>
  <c r="I115" i="6" s="1"/>
  <c r="D131" i="6"/>
  <c r="I131" i="6" s="1"/>
  <c r="D31" i="6"/>
  <c r="I31" i="6" s="1"/>
  <c r="D47" i="6"/>
  <c r="I47" i="6" s="1"/>
  <c r="D63" i="6"/>
  <c r="I63" i="6" s="1"/>
  <c r="D79" i="6"/>
  <c r="I79" i="6" s="1"/>
  <c r="D95" i="6"/>
  <c r="I95" i="6" s="1"/>
  <c r="D111" i="6"/>
  <c r="I111" i="6" s="1"/>
  <c r="D127" i="6"/>
  <c r="I127" i="6" s="1"/>
  <c r="D143" i="6"/>
  <c r="I143" i="6" s="1"/>
  <c r="D25" i="6"/>
  <c r="I25" i="6" s="1"/>
  <c r="D28" i="6"/>
  <c r="I28" i="6" s="1"/>
  <c r="D32" i="6"/>
  <c r="I32" i="6" s="1"/>
  <c r="D36" i="6"/>
  <c r="I36" i="6" s="1"/>
  <c r="D40" i="6"/>
  <c r="I40" i="6" s="1"/>
  <c r="D44" i="6"/>
  <c r="I44" i="6" s="1"/>
  <c r="D48" i="6"/>
  <c r="I48" i="6" s="1"/>
  <c r="D52" i="6"/>
  <c r="I52" i="6" s="1"/>
  <c r="D56" i="6"/>
  <c r="I56" i="6" s="1"/>
  <c r="D60" i="6"/>
  <c r="I60" i="6" s="1"/>
  <c r="D64" i="6"/>
  <c r="I64" i="6" s="1"/>
  <c r="D68" i="6"/>
  <c r="I68" i="6" s="1"/>
  <c r="D72" i="6"/>
  <c r="I72" i="6" s="1"/>
  <c r="D76" i="6"/>
  <c r="I76" i="6" s="1"/>
  <c r="D80" i="6"/>
  <c r="I80" i="6" s="1"/>
  <c r="D84" i="6"/>
  <c r="I84" i="6" s="1"/>
  <c r="D88" i="6"/>
  <c r="I88" i="6" s="1"/>
  <c r="D92" i="6"/>
  <c r="I92" i="6" s="1"/>
  <c r="D96" i="6"/>
  <c r="I96" i="6" s="1"/>
  <c r="D100" i="6"/>
  <c r="I100" i="6" s="1"/>
  <c r="D104" i="6"/>
  <c r="I104" i="6" s="1"/>
  <c r="D108" i="6"/>
  <c r="I108" i="6" s="1"/>
  <c r="D112" i="6"/>
  <c r="I112" i="6" s="1"/>
  <c r="D116" i="6"/>
  <c r="I116" i="6" s="1"/>
  <c r="D120" i="6"/>
  <c r="I120" i="6" s="1"/>
  <c r="D124" i="6"/>
  <c r="I124" i="6" s="1"/>
  <c r="D128" i="6"/>
  <c r="I128" i="6" s="1"/>
  <c r="D132" i="6"/>
  <c r="I132" i="6" s="1"/>
  <c r="D136" i="6"/>
  <c r="I136" i="6" s="1"/>
  <c r="D140" i="6"/>
  <c r="I140" i="6" s="1"/>
  <c r="D144" i="6"/>
  <c r="I144" i="6" s="1"/>
  <c r="D147" i="6"/>
  <c r="I147" i="6" s="1"/>
  <c r="C1802" i="5"/>
  <c r="C1801" i="5"/>
  <c r="D1801" i="5" s="1"/>
  <c r="C1800" i="5"/>
  <c r="C1799" i="5"/>
  <c r="C1798" i="5"/>
  <c r="C1797" i="5"/>
  <c r="C1796" i="5"/>
  <c r="C1795" i="5"/>
  <c r="C1794" i="5"/>
  <c r="C1793" i="5"/>
  <c r="D1793" i="5" s="1"/>
  <c r="C1792" i="5"/>
  <c r="C1791" i="5"/>
  <c r="D1791" i="5" s="1"/>
  <c r="C1790" i="5"/>
  <c r="C1789" i="5"/>
  <c r="C1788" i="5"/>
  <c r="C1787" i="5"/>
  <c r="C1786" i="5"/>
  <c r="C1785" i="5"/>
  <c r="C1784" i="5"/>
  <c r="D1784" i="5" s="1"/>
  <c r="C1783" i="5"/>
  <c r="C1782" i="5"/>
  <c r="C1781" i="5"/>
  <c r="C1780" i="5"/>
  <c r="C1779" i="5"/>
  <c r="C1778" i="5"/>
  <c r="D1778" i="5" s="1"/>
  <c r="C1777" i="5"/>
  <c r="D1777" i="5" s="1"/>
  <c r="C1776" i="5"/>
  <c r="C1775" i="5"/>
  <c r="C1774" i="5"/>
  <c r="C1773" i="5"/>
  <c r="C1772" i="5"/>
  <c r="C1771" i="5"/>
  <c r="D1771" i="5" s="1"/>
  <c r="C1770" i="5"/>
  <c r="D1770" i="5" s="1"/>
  <c r="C1769" i="5"/>
  <c r="C1768" i="5"/>
  <c r="C1767" i="5"/>
  <c r="C1766" i="5"/>
  <c r="C1765" i="5"/>
  <c r="C1764" i="5"/>
  <c r="D1763" i="5"/>
  <c r="C1763" i="5"/>
  <c r="C1762" i="5"/>
  <c r="C1761" i="5"/>
  <c r="C1760" i="5"/>
  <c r="C1759" i="5"/>
  <c r="D1759" i="5" s="1"/>
  <c r="C1758" i="5"/>
  <c r="C1757" i="5"/>
  <c r="D1757" i="5" s="1"/>
  <c r="C1756" i="5"/>
  <c r="C1755" i="5"/>
  <c r="C1754" i="5"/>
  <c r="C1753" i="5"/>
  <c r="D1753" i="5" s="1"/>
  <c r="C1752" i="5"/>
  <c r="D1752" i="5" s="1"/>
  <c r="C1751" i="5"/>
  <c r="C1750" i="5"/>
  <c r="C1749" i="5"/>
  <c r="C1748" i="5"/>
  <c r="C1747" i="5"/>
  <c r="D1747" i="5" s="1"/>
  <c r="C1746" i="5"/>
  <c r="D1746" i="5" s="1"/>
  <c r="C1745" i="5"/>
  <c r="D1745" i="5" s="1"/>
  <c r="C1744" i="5"/>
  <c r="D1743" i="5"/>
  <c r="C1743" i="5"/>
  <c r="C1742" i="5"/>
  <c r="C1741" i="5"/>
  <c r="C1740" i="5"/>
  <c r="C1739" i="5"/>
  <c r="C1738" i="5"/>
  <c r="C1737" i="5"/>
  <c r="D1737" i="5" s="1"/>
  <c r="C1736" i="5"/>
  <c r="D1736" i="5" s="1"/>
  <c r="C1735" i="5"/>
  <c r="C1734" i="5"/>
  <c r="C1733" i="5"/>
  <c r="D1733" i="5" s="1"/>
  <c r="C1732" i="5"/>
  <c r="C1731" i="5"/>
  <c r="C1730" i="5"/>
  <c r="C1729" i="5"/>
  <c r="D1729" i="5" s="1"/>
  <c r="C1728" i="5"/>
  <c r="C1727" i="5"/>
  <c r="D1727" i="5" s="1"/>
  <c r="C1726" i="5"/>
  <c r="C1725" i="5"/>
  <c r="D1725" i="5" s="1"/>
  <c r="C1724" i="5"/>
  <c r="C1723" i="5"/>
  <c r="C1722" i="5"/>
  <c r="C1721" i="5"/>
  <c r="D1721" i="5" s="1"/>
  <c r="C1720" i="5"/>
  <c r="D1720" i="5" s="1"/>
  <c r="C1719" i="5"/>
  <c r="C1718" i="5"/>
  <c r="C1717" i="5"/>
  <c r="D1717" i="5" s="1"/>
  <c r="C1716" i="5"/>
  <c r="D1716" i="5" s="1"/>
  <c r="C1715" i="5"/>
  <c r="C1714" i="5"/>
  <c r="C1713" i="5"/>
  <c r="D1713" i="5" s="1"/>
  <c r="C1712" i="5"/>
  <c r="C1711" i="5"/>
  <c r="C1710" i="5"/>
  <c r="D1711" i="5" s="1"/>
  <c r="D1709" i="5"/>
  <c r="C1709" i="5"/>
  <c r="C1708" i="5"/>
  <c r="C1707" i="5"/>
  <c r="D1707" i="5" s="1"/>
  <c r="C1706" i="5"/>
  <c r="C1705" i="5"/>
  <c r="C1704" i="5"/>
  <c r="C1703" i="5"/>
  <c r="C1702" i="5"/>
  <c r="C1701" i="5"/>
  <c r="C1700" i="5"/>
  <c r="D1700" i="5" s="1"/>
  <c r="D1699" i="5"/>
  <c r="C1699" i="5"/>
  <c r="C1698" i="5"/>
  <c r="C1697" i="5"/>
  <c r="C1696" i="5"/>
  <c r="C1695" i="5"/>
  <c r="C1694" i="5"/>
  <c r="C1693" i="5"/>
  <c r="C1692" i="5"/>
  <c r="C1691" i="5"/>
  <c r="D1691" i="5" s="1"/>
  <c r="C1690" i="5"/>
  <c r="C1689" i="5"/>
  <c r="C1688" i="5"/>
  <c r="D1688" i="5" s="1"/>
  <c r="C1687" i="5"/>
  <c r="C1686" i="5"/>
  <c r="C1685" i="5"/>
  <c r="D1685" i="5" s="1"/>
  <c r="C1684" i="5"/>
  <c r="C1683" i="5"/>
  <c r="C1682" i="5"/>
  <c r="D1682" i="5" s="1"/>
  <c r="C1681" i="5"/>
  <c r="D1681" i="5" s="1"/>
  <c r="C1680" i="5"/>
  <c r="C1679" i="5"/>
  <c r="C1678" i="5"/>
  <c r="C1677" i="5"/>
  <c r="D1677" i="5" s="1"/>
  <c r="C1676" i="5"/>
  <c r="C1675" i="5"/>
  <c r="D1675" i="5" s="1"/>
  <c r="C1674" i="5"/>
  <c r="D1674" i="5" s="1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D1663" i="5" s="1"/>
  <c r="D1661" i="5"/>
  <c r="C1661" i="5"/>
  <c r="C1660" i="5"/>
  <c r="C1659" i="5"/>
  <c r="C1658" i="5"/>
  <c r="C1657" i="5"/>
  <c r="D1657" i="5" s="1"/>
  <c r="C1656" i="5"/>
  <c r="D1655" i="5"/>
  <c r="C1655" i="5"/>
  <c r="C1654" i="5"/>
  <c r="C1653" i="5"/>
  <c r="D1653" i="5" s="1"/>
  <c r="C1652" i="5"/>
  <c r="C1651" i="5"/>
  <c r="D1651" i="5" s="1"/>
  <c r="C1650" i="5"/>
  <c r="C1649" i="5"/>
  <c r="D1649" i="5" s="1"/>
  <c r="C1648" i="5"/>
  <c r="C1647" i="5"/>
  <c r="C1646" i="5"/>
  <c r="D1647" i="5" s="1"/>
  <c r="C1645" i="5"/>
  <c r="C1644" i="5"/>
  <c r="C1643" i="5"/>
  <c r="C1642" i="5"/>
  <c r="C1641" i="5"/>
  <c r="D1641" i="5" s="1"/>
  <c r="C1640" i="5"/>
  <c r="C1639" i="5"/>
  <c r="C1638" i="5"/>
  <c r="C1637" i="5"/>
  <c r="C1636" i="5"/>
  <c r="D1637" i="5" s="1"/>
  <c r="C1635" i="5"/>
  <c r="D1635" i="5" s="1"/>
  <c r="C1634" i="5"/>
  <c r="C1633" i="5"/>
  <c r="C1632" i="5"/>
  <c r="D1632" i="5" s="1"/>
  <c r="C1631" i="5"/>
  <c r="C1630" i="5"/>
  <c r="C1629" i="5"/>
  <c r="C1628" i="5"/>
  <c r="D1628" i="5" s="1"/>
  <c r="C1627" i="5"/>
  <c r="C1626" i="5"/>
  <c r="C1625" i="5"/>
  <c r="C1624" i="5"/>
  <c r="D1624" i="5" s="1"/>
  <c r="C1623" i="5"/>
  <c r="C1622" i="5"/>
  <c r="D1622" i="5" s="1"/>
  <c r="C1621" i="5"/>
  <c r="C1620" i="5"/>
  <c r="C1619" i="5"/>
  <c r="D1619" i="5" s="1"/>
  <c r="C1618" i="5"/>
  <c r="C1617" i="5"/>
  <c r="C1616" i="5"/>
  <c r="D1616" i="5" s="1"/>
  <c r="C1615" i="5"/>
  <c r="C1614" i="5"/>
  <c r="C1613" i="5"/>
  <c r="C1612" i="5"/>
  <c r="C1611" i="5"/>
  <c r="C1610" i="5"/>
  <c r="D1610" i="5" s="1"/>
  <c r="C1609" i="5"/>
  <c r="C1608" i="5"/>
  <c r="D1608" i="5" s="1"/>
  <c r="C1607" i="5"/>
  <c r="C1606" i="5"/>
  <c r="C1605" i="5"/>
  <c r="C1604" i="5"/>
  <c r="D1604" i="5" s="1"/>
  <c r="C1603" i="5"/>
  <c r="C1602" i="5"/>
  <c r="C1601" i="5"/>
  <c r="C1600" i="5"/>
  <c r="D1600" i="5" s="1"/>
  <c r="C1599" i="5"/>
  <c r="C1598" i="5"/>
  <c r="C1597" i="5"/>
  <c r="C1596" i="5"/>
  <c r="D1596" i="5" s="1"/>
  <c r="C1595" i="5"/>
  <c r="C1594" i="5"/>
  <c r="D1594" i="5" s="1"/>
  <c r="C1593" i="5"/>
  <c r="C1592" i="5"/>
  <c r="D1592" i="5" s="1"/>
  <c r="C1591" i="5"/>
  <c r="C1590" i="5"/>
  <c r="D1590" i="5" s="1"/>
  <c r="C1589" i="5"/>
  <c r="C1588" i="5"/>
  <c r="C1587" i="5"/>
  <c r="D1587" i="5" s="1"/>
  <c r="C1586" i="5"/>
  <c r="C1585" i="5"/>
  <c r="C1584" i="5"/>
  <c r="D1584" i="5" s="1"/>
  <c r="C1583" i="5"/>
  <c r="C1582" i="5"/>
  <c r="D1582" i="5" s="1"/>
  <c r="C1581" i="5"/>
  <c r="C1580" i="5"/>
  <c r="C1579" i="5"/>
  <c r="C1578" i="5"/>
  <c r="D1578" i="5" s="1"/>
  <c r="C1577" i="5"/>
  <c r="C1576" i="5"/>
  <c r="D1576" i="5" s="1"/>
  <c r="C1575" i="5"/>
  <c r="C1574" i="5"/>
  <c r="C1573" i="5"/>
  <c r="C1572" i="5"/>
  <c r="D1572" i="5" s="1"/>
  <c r="C1571" i="5"/>
  <c r="C1570" i="5"/>
  <c r="D1570" i="5" s="1"/>
  <c r="C1569" i="5"/>
  <c r="C1568" i="5"/>
  <c r="C1567" i="5"/>
  <c r="D1567" i="5" s="1"/>
  <c r="C1566" i="5"/>
  <c r="C1565" i="5"/>
  <c r="C1564" i="5"/>
  <c r="C1563" i="5"/>
  <c r="C1562" i="5"/>
  <c r="C1561" i="5"/>
  <c r="C1560" i="5"/>
  <c r="C1559" i="5"/>
  <c r="D1559" i="5" s="1"/>
  <c r="C1558" i="5"/>
  <c r="C1557" i="5"/>
  <c r="C1556" i="5"/>
  <c r="D1555" i="5"/>
  <c r="C1555" i="5"/>
  <c r="C1554" i="5"/>
  <c r="C1553" i="5"/>
  <c r="C1552" i="5"/>
  <c r="C1551" i="5"/>
  <c r="C1550" i="5"/>
  <c r="D1549" i="5"/>
  <c r="C1549" i="5"/>
  <c r="C1548" i="5"/>
  <c r="C1547" i="5"/>
  <c r="C1546" i="5"/>
  <c r="D1545" i="5"/>
  <c r="C1545" i="5"/>
  <c r="C1544" i="5"/>
  <c r="C1543" i="5"/>
  <c r="C1542" i="5"/>
  <c r="C1541" i="5"/>
  <c r="C1540" i="5"/>
  <c r="D1539" i="5"/>
  <c r="C1539" i="5"/>
  <c r="C1538" i="5"/>
  <c r="C1537" i="5"/>
  <c r="D1537" i="5" s="1"/>
  <c r="C1536" i="5"/>
  <c r="C1535" i="5"/>
  <c r="D1535" i="5" s="1"/>
  <c r="C1534" i="5"/>
  <c r="D1533" i="5"/>
  <c r="C1533" i="5"/>
  <c r="C1532" i="5"/>
  <c r="C1531" i="5"/>
  <c r="C1530" i="5"/>
  <c r="D1530" i="5" s="1"/>
  <c r="C1529" i="5"/>
  <c r="C1528" i="5"/>
  <c r="C1527" i="5"/>
  <c r="C1526" i="5"/>
  <c r="C1525" i="5"/>
  <c r="D1525" i="5" s="1"/>
  <c r="C1524" i="5"/>
  <c r="C1523" i="5"/>
  <c r="C1522" i="5"/>
  <c r="D1523" i="5" s="1"/>
  <c r="C1521" i="5"/>
  <c r="C1520" i="5"/>
  <c r="C1519" i="5"/>
  <c r="C1518" i="5"/>
  <c r="C1517" i="5"/>
  <c r="D1517" i="5" s="1"/>
  <c r="C1516" i="5"/>
  <c r="D1515" i="5"/>
  <c r="C1515" i="5"/>
  <c r="C1514" i="5"/>
  <c r="C1513" i="5"/>
  <c r="D1513" i="5" s="1"/>
  <c r="C1512" i="5"/>
  <c r="D1512" i="5" s="1"/>
  <c r="C1511" i="5"/>
  <c r="C1510" i="5"/>
  <c r="C1509" i="5"/>
  <c r="D1509" i="5" s="1"/>
  <c r="C1508" i="5"/>
  <c r="D1508" i="5" s="1"/>
  <c r="C1507" i="5"/>
  <c r="D1507" i="5" s="1"/>
  <c r="C1506" i="5"/>
  <c r="C1505" i="5"/>
  <c r="D1505" i="5" s="1"/>
  <c r="C1504" i="5"/>
  <c r="C1503" i="5"/>
  <c r="D1503" i="5" s="1"/>
  <c r="C1502" i="5"/>
  <c r="C1501" i="5"/>
  <c r="D1501" i="5" s="1"/>
  <c r="C1500" i="5"/>
  <c r="C1499" i="5"/>
  <c r="D1499" i="5" s="1"/>
  <c r="C1498" i="5"/>
  <c r="D1498" i="5" s="1"/>
  <c r="C1497" i="5"/>
  <c r="D1497" i="5" s="1"/>
  <c r="C1496" i="5"/>
  <c r="C1495" i="5"/>
  <c r="C1494" i="5"/>
  <c r="C1493" i="5"/>
  <c r="C1492" i="5"/>
  <c r="C1491" i="5"/>
  <c r="C1490" i="5"/>
  <c r="C1489" i="5"/>
  <c r="C1488" i="5"/>
  <c r="D1489" i="5" s="1"/>
  <c r="D1487" i="5"/>
  <c r="C1487" i="5"/>
  <c r="C1486" i="5"/>
  <c r="C1485" i="5"/>
  <c r="C1484" i="5"/>
  <c r="C1483" i="5"/>
  <c r="C1482" i="5"/>
  <c r="D1483" i="5" s="1"/>
  <c r="C1481" i="5"/>
  <c r="C1480" i="5"/>
  <c r="D1480" i="5" s="1"/>
  <c r="C1479" i="5"/>
  <c r="C1478" i="5"/>
  <c r="C1477" i="5"/>
  <c r="D1477" i="5" s="1"/>
  <c r="C1476" i="5"/>
  <c r="C1475" i="5"/>
  <c r="D1475" i="5" s="1"/>
  <c r="C1474" i="5"/>
  <c r="C1473" i="5"/>
  <c r="D1473" i="5" s="1"/>
  <c r="C1472" i="5"/>
  <c r="C1471" i="5"/>
  <c r="D1471" i="5" s="1"/>
  <c r="C1470" i="5"/>
  <c r="C1469" i="5"/>
  <c r="D1469" i="5" s="1"/>
  <c r="C1468" i="5"/>
  <c r="D1467" i="5"/>
  <c r="C1467" i="5"/>
  <c r="C1466" i="5"/>
  <c r="C1465" i="5"/>
  <c r="C1464" i="5"/>
  <c r="D1464" i="5" s="1"/>
  <c r="C1463" i="5"/>
  <c r="C1462" i="5"/>
  <c r="C1461" i="5"/>
  <c r="C1460" i="5"/>
  <c r="D1460" i="5" s="1"/>
  <c r="D1459" i="5"/>
  <c r="C1459" i="5"/>
  <c r="C1458" i="5"/>
  <c r="D1457" i="5"/>
  <c r="C1457" i="5"/>
  <c r="C1456" i="5"/>
  <c r="C1455" i="5"/>
  <c r="C1454" i="5"/>
  <c r="D1453" i="5"/>
  <c r="C1453" i="5"/>
  <c r="C1452" i="5"/>
  <c r="C1451" i="5"/>
  <c r="C1450" i="5"/>
  <c r="D1450" i="5" s="1"/>
  <c r="C1449" i="5"/>
  <c r="C1448" i="5"/>
  <c r="C1447" i="5"/>
  <c r="C1446" i="5"/>
  <c r="C1445" i="5"/>
  <c r="C1444" i="5"/>
  <c r="D1443" i="5"/>
  <c r="C1443" i="5"/>
  <c r="C1442" i="5"/>
  <c r="C1441" i="5"/>
  <c r="C1440" i="5"/>
  <c r="C1439" i="5"/>
  <c r="C1438" i="5"/>
  <c r="C1437" i="5"/>
  <c r="C1436" i="5"/>
  <c r="C1435" i="5"/>
  <c r="D1435" i="5" s="1"/>
  <c r="C1434" i="5"/>
  <c r="C1433" i="5"/>
  <c r="C1432" i="5"/>
  <c r="D1432" i="5" s="1"/>
  <c r="C1431" i="5"/>
  <c r="C1430" i="5"/>
  <c r="C1429" i="5"/>
  <c r="D1429" i="5" s="1"/>
  <c r="C1428" i="5"/>
  <c r="D1428" i="5" s="1"/>
  <c r="C1427" i="5"/>
  <c r="D1427" i="5" s="1"/>
  <c r="C1426" i="5"/>
  <c r="D1425" i="5"/>
  <c r="C1425" i="5"/>
  <c r="C1424" i="5"/>
  <c r="C1423" i="5"/>
  <c r="C1422" i="5"/>
  <c r="C1421" i="5"/>
  <c r="D1421" i="5" s="1"/>
  <c r="C1420" i="5"/>
  <c r="C1419" i="5"/>
  <c r="C1418" i="5"/>
  <c r="D1418" i="5" s="1"/>
  <c r="C1417" i="5"/>
  <c r="D1417" i="5" s="1"/>
  <c r="C1416" i="5"/>
  <c r="C1415" i="5"/>
  <c r="C1414" i="5"/>
  <c r="C1413" i="5"/>
  <c r="D1413" i="5" s="1"/>
  <c r="C1412" i="5"/>
  <c r="C1411" i="5"/>
  <c r="C1410" i="5"/>
  <c r="D1410" i="5" s="1"/>
  <c r="C1409" i="5"/>
  <c r="D1409" i="5" s="1"/>
  <c r="C1408" i="5"/>
  <c r="C1407" i="5"/>
  <c r="C1406" i="5"/>
  <c r="C1405" i="5"/>
  <c r="C1404" i="5"/>
  <c r="C1403" i="5"/>
  <c r="C1402" i="5"/>
  <c r="D1402" i="5" s="1"/>
  <c r="C1401" i="5"/>
  <c r="C1400" i="5"/>
  <c r="C1399" i="5"/>
  <c r="C1398" i="5"/>
  <c r="C1397" i="5"/>
  <c r="D1397" i="5" s="1"/>
  <c r="C1396" i="5"/>
  <c r="C1395" i="5"/>
  <c r="C1394" i="5"/>
  <c r="D1394" i="5" s="1"/>
  <c r="C1393" i="5"/>
  <c r="C1392" i="5"/>
  <c r="D1393" i="5" s="1"/>
  <c r="C1391" i="5"/>
  <c r="C1390" i="5"/>
  <c r="C1389" i="5"/>
  <c r="D1389" i="5" s="1"/>
  <c r="C1388" i="5"/>
  <c r="D1388" i="5" s="1"/>
  <c r="C1387" i="5"/>
  <c r="C1386" i="5"/>
  <c r="D1387" i="5" s="1"/>
  <c r="C1385" i="5"/>
  <c r="D1385" i="5" s="1"/>
  <c r="C1384" i="5"/>
  <c r="C1383" i="5"/>
  <c r="C1382" i="5"/>
  <c r="C1381" i="5"/>
  <c r="C1380" i="5"/>
  <c r="C1379" i="5"/>
  <c r="D1379" i="5" s="1"/>
  <c r="C1378" i="5"/>
  <c r="C1377" i="5"/>
  <c r="D1377" i="5" s="1"/>
  <c r="C1376" i="5"/>
  <c r="C1375" i="5"/>
  <c r="D1375" i="5" s="1"/>
  <c r="C1374" i="5"/>
  <c r="D1373" i="5"/>
  <c r="C1373" i="5"/>
  <c r="C1372" i="5"/>
  <c r="D1372" i="5" s="1"/>
  <c r="C1371" i="5"/>
  <c r="C1370" i="5"/>
  <c r="C1369" i="5"/>
  <c r="D1369" i="5" s="1"/>
  <c r="C1368" i="5"/>
  <c r="C1367" i="5"/>
  <c r="D1367" i="5" s="1"/>
  <c r="C1366" i="5"/>
  <c r="C1365" i="5"/>
  <c r="C1364" i="5"/>
  <c r="C1363" i="5"/>
  <c r="D1363" i="5" s="1"/>
  <c r="C1362" i="5"/>
  <c r="D1362" i="5" s="1"/>
  <c r="C1361" i="5"/>
  <c r="C1360" i="5"/>
  <c r="D1359" i="5"/>
  <c r="C1359" i="5"/>
  <c r="C1358" i="5"/>
  <c r="C1357" i="5"/>
  <c r="D1357" i="5" s="1"/>
  <c r="C1356" i="5"/>
  <c r="C1355" i="5"/>
  <c r="C1354" i="5"/>
  <c r="C1353" i="5"/>
  <c r="C1352" i="5"/>
  <c r="C1351" i="5"/>
  <c r="D1351" i="5" s="1"/>
  <c r="C1350" i="5"/>
  <c r="D1350" i="5" s="1"/>
  <c r="C1349" i="5"/>
  <c r="C1348" i="5"/>
  <c r="D1347" i="5"/>
  <c r="C1347" i="5"/>
  <c r="C1346" i="5"/>
  <c r="C1345" i="5"/>
  <c r="D1345" i="5" s="1"/>
  <c r="C1344" i="5"/>
  <c r="D1344" i="5" s="1"/>
  <c r="C1343" i="5"/>
  <c r="C1342" i="5"/>
  <c r="C1341" i="5"/>
  <c r="D1341" i="5" s="1"/>
  <c r="C1340" i="5"/>
  <c r="C1339" i="5"/>
  <c r="D1339" i="5" s="1"/>
  <c r="C1338" i="5"/>
  <c r="C1337" i="5"/>
  <c r="D1337" i="5" s="1"/>
  <c r="C1336" i="5"/>
  <c r="C1335" i="5"/>
  <c r="D1335" i="5" s="1"/>
  <c r="C1334" i="5"/>
  <c r="D1334" i="5" s="1"/>
  <c r="C1333" i="5"/>
  <c r="C1332" i="5"/>
  <c r="D1333" i="5" s="1"/>
  <c r="D1331" i="5"/>
  <c r="C1331" i="5"/>
  <c r="C1330" i="5"/>
  <c r="C1329" i="5"/>
  <c r="C1328" i="5"/>
  <c r="C1327" i="5"/>
  <c r="D1327" i="5" s="1"/>
  <c r="C1326" i="5"/>
  <c r="C1325" i="5"/>
  <c r="D1325" i="5" s="1"/>
  <c r="C1324" i="5"/>
  <c r="D1324" i="5" s="1"/>
  <c r="C1323" i="5"/>
  <c r="C1322" i="5"/>
  <c r="C1321" i="5"/>
  <c r="C1320" i="5"/>
  <c r="D1320" i="5" s="1"/>
  <c r="C1319" i="5"/>
  <c r="C1318" i="5"/>
  <c r="D1319" i="5" s="1"/>
  <c r="C1317" i="5"/>
  <c r="D1317" i="5" s="1"/>
  <c r="C1316" i="5"/>
  <c r="C1315" i="5"/>
  <c r="C1314" i="5"/>
  <c r="D1314" i="5" s="1"/>
  <c r="C1313" i="5"/>
  <c r="C1312" i="5"/>
  <c r="C1311" i="5"/>
  <c r="D1311" i="5" s="1"/>
  <c r="C1310" i="5"/>
  <c r="D1310" i="5" s="1"/>
  <c r="C1309" i="5"/>
  <c r="C1308" i="5"/>
  <c r="D1308" i="5" s="1"/>
  <c r="D1307" i="5"/>
  <c r="C1307" i="5"/>
  <c r="C1306" i="5"/>
  <c r="C1305" i="5"/>
  <c r="D1305" i="5" s="1"/>
  <c r="C1304" i="5"/>
  <c r="D1304" i="5" s="1"/>
  <c r="C1303" i="5"/>
  <c r="C1302" i="5"/>
  <c r="D1301" i="5"/>
  <c r="C1301" i="5"/>
  <c r="C1300" i="5"/>
  <c r="C1299" i="5"/>
  <c r="C1298" i="5"/>
  <c r="C1297" i="5"/>
  <c r="D1297" i="5" s="1"/>
  <c r="C1296" i="5"/>
  <c r="C1295" i="5"/>
  <c r="C1294" i="5"/>
  <c r="C1293" i="5"/>
  <c r="C1292" i="5"/>
  <c r="C1291" i="5"/>
  <c r="C1290" i="5"/>
  <c r="D1290" i="5" s="1"/>
  <c r="C1289" i="5"/>
  <c r="C1288" i="5"/>
  <c r="D1289" i="5" s="1"/>
  <c r="C1287" i="5"/>
  <c r="C1286" i="5"/>
  <c r="D1286" i="5" s="1"/>
  <c r="C1285" i="5"/>
  <c r="C1284" i="5"/>
  <c r="C1283" i="5"/>
  <c r="D1283" i="5" s="1"/>
  <c r="C1282" i="5"/>
  <c r="C1281" i="5"/>
  <c r="C1280" i="5"/>
  <c r="C1279" i="5"/>
  <c r="D1279" i="5" s="1"/>
  <c r="C1278" i="5"/>
  <c r="C1277" i="5"/>
  <c r="D1277" i="5" s="1"/>
  <c r="C1276" i="5"/>
  <c r="C1275" i="5"/>
  <c r="D1275" i="5" s="1"/>
  <c r="C1274" i="5"/>
  <c r="D1273" i="5"/>
  <c r="C1273" i="5"/>
  <c r="C1272" i="5"/>
  <c r="C1271" i="5"/>
  <c r="C1270" i="5"/>
  <c r="D1270" i="5" s="1"/>
  <c r="C1269" i="5"/>
  <c r="C1268" i="5"/>
  <c r="C1267" i="5"/>
  <c r="C1266" i="5"/>
  <c r="C1265" i="5"/>
  <c r="C1264" i="5"/>
  <c r="D1263" i="5"/>
  <c r="C1263" i="5"/>
  <c r="C1262" i="5"/>
  <c r="C1261" i="5"/>
  <c r="D1261" i="5" s="1"/>
  <c r="C1260" i="5"/>
  <c r="D1260" i="5" s="1"/>
  <c r="C1259" i="5"/>
  <c r="C1258" i="5"/>
  <c r="C1257" i="5"/>
  <c r="C1256" i="5"/>
  <c r="C1255" i="5"/>
  <c r="C1254" i="5"/>
  <c r="D1254" i="5" s="1"/>
  <c r="D1253" i="5"/>
  <c r="C1253" i="5"/>
  <c r="C1252" i="5"/>
  <c r="C1251" i="5"/>
  <c r="D1251" i="5" s="1"/>
  <c r="C1250" i="5"/>
  <c r="C1249" i="5"/>
  <c r="C1248" i="5"/>
  <c r="D1248" i="5" s="1"/>
  <c r="D1247" i="5"/>
  <c r="C1247" i="5"/>
  <c r="C1246" i="5"/>
  <c r="C1245" i="5"/>
  <c r="C1244" i="5"/>
  <c r="C1243" i="5"/>
  <c r="D1243" i="5" s="1"/>
  <c r="C1242" i="5"/>
  <c r="C1241" i="5"/>
  <c r="C1240" i="5"/>
  <c r="C1239" i="5"/>
  <c r="C1238" i="5"/>
  <c r="C1237" i="5"/>
  <c r="C1236" i="5"/>
  <c r="C1235" i="5"/>
  <c r="D1235" i="5" s="1"/>
  <c r="C1234" i="5"/>
  <c r="C1233" i="5"/>
  <c r="C1232" i="5"/>
  <c r="D1232" i="5" s="1"/>
  <c r="C1231" i="5"/>
  <c r="D1231" i="5" s="1"/>
  <c r="C1230" i="5"/>
  <c r="C1229" i="5"/>
  <c r="D1229" i="5" s="1"/>
  <c r="C1228" i="5"/>
  <c r="D1228" i="5" s="1"/>
  <c r="C1227" i="5"/>
  <c r="C1226" i="5"/>
  <c r="D1226" i="5" s="1"/>
  <c r="D1225" i="5"/>
  <c r="C1225" i="5"/>
  <c r="C1224" i="5"/>
  <c r="C1223" i="5"/>
  <c r="C1222" i="5"/>
  <c r="D1222" i="5" s="1"/>
  <c r="C1221" i="5"/>
  <c r="C1220" i="5"/>
  <c r="C1219" i="5"/>
  <c r="C1218" i="5"/>
  <c r="C1217" i="5"/>
  <c r="D1217" i="5" s="1"/>
  <c r="C1216" i="5"/>
  <c r="C1215" i="5"/>
  <c r="C1214" i="5"/>
  <c r="C1213" i="5"/>
  <c r="D1213" i="5" s="1"/>
  <c r="C1212" i="5"/>
  <c r="C1211" i="5"/>
  <c r="D1211" i="5" s="1"/>
  <c r="C1210" i="5"/>
  <c r="C1209" i="5"/>
  <c r="D1209" i="5" s="1"/>
  <c r="C1208" i="5"/>
  <c r="C1207" i="5"/>
  <c r="D1207" i="5" s="1"/>
  <c r="C1206" i="5"/>
  <c r="C1205" i="5"/>
  <c r="C1204" i="5"/>
  <c r="C1203" i="5"/>
  <c r="D1203" i="5" s="1"/>
  <c r="C1202" i="5"/>
  <c r="C1201" i="5"/>
  <c r="C1200" i="5"/>
  <c r="C1199" i="5"/>
  <c r="C1198" i="5"/>
  <c r="D1197" i="5"/>
  <c r="C1197" i="5"/>
  <c r="C1196" i="5"/>
  <c r="C1195" i="5"/>
  <c r="D1195" i="5" s="1"/>
  <c r="C1194" i="5"/>
  <c r="D1194" i="5" s="1"/>
  <c r="C1193" i="5"/>
  <c r="C1192" i="5"/>
  <c r="C1191" i="5"/>
  <c r="C1190" i="5"/>
  <c r="D1190" i="5" s="1"/>
  <c r="C1189" i="5"/>
  <c r="C1188" i="5"/>
  <c r="D1188" i="5" s="1"/>
  <c r="C1187" i="5"/>
  <c r="C1186" i="5"/>
  <c r="C1185" i="5"/>
  <c r="D1185" i="5" s="1"/>
  <c r="C1184" i="5"/>
  <c r="C1183" i="5"/>
  <c r="C1182" i="5"/>
  <c r="D1182" i="5" s="1"/>
  <c r="C1181" i="5"/>
  <c r="C1180" i="5"/>
  <c r="D1179" i="5"/>
  <c r="C1179" i="5"/>
  <c r="C1178" i="5"/>
  <c r="D1178" i="5" s="1"/>
  <c r="C1177" i="5"/>
  <c r="C1176" i="5"/>
  <c r="D1175" i="5"/>
  <c r="C1175" i="5"/>
  <c r="D1176" i="5" s="1"/>
  <c r="C1174" i="5"/>
  <c r="C1173" i="5"/>
  <c r="D1173" i="5" s="1"/>
  <c r="D1172" i="5"/>
  <c r="C1172" i="5"/>
  <c r="C1171" i="5"/>
  <c r="C1170" i="5"/>
  <c r="D1169" i="5"/>
  <c r="C1169" i="5"/>
  <c r="C1168" i="5"/>
  <c r="C1167" i="5"/>
  <c r="C1166" i="5"/>
  <c r="C1165" i="5"/>
  <c r="D1166" i="5" s="1"/>
  <c r="C1164" i="5"/>
  <c r="C1163" i="5"/>
  <c r="C1162" i="5"/>
  <c r="C1161" i="5"/>
  <c r="D1160" i="5"/>
  <c r="C1160" i="5"/>
  <c r="C1159" i="5"/>
  <c r="C1158" i="5"/>
  <c r="C1157" i="5"/>
  <c r="C1156" i="5"/>
  <c r="D1155" i="5"/>
  <c r="C1155" i="5"/>
  <c r="C1154" i="5"/>
  <c r="D1153" i="5"/>
  <c r="C1153" i="5"/>
  <c r="C1152" i="5"/>
  <c r="C1151" i="5"/>
  <c r="D1152" i="5" s="1"/>
  <c r="D1150" i="5"/>
  <c r="C1150" i="5"/>
  <c r="C1149" i="5"/>
  <c r="C1148" i="5"/>
  <c r="C1147" i="5"/>
  <c r="C1146" i="5"/>
  <c r="C1145" i="5"/>
  <c r="D1146" i="5" s="1"/>
  <c r="C1144" i="5"/>
  <c r="C1143" i="5"/>
  <c r="C1142" i="5"/>
  <c r="C1141" i="5"/>
  <c r="C1140" i="5"/>
  <c r="D1139" i="5"/>
  <c r="C1139" i="5"/>
  <c r="C1138" i="5"/>
  <c r="D1137" i="5"/>
  <c r="C1137" i="5"/>
  <c r="C1136" i="5"/>
  <c r="C1135" i="5"/>
  <c r="D1136" i="5" s="1"/>
  <c r="D1134" i="5"/>
  <c r="C1134" i="5"/>
  <c r="C1133" i="5"/>
  <c r="C1132" i="5"/>
  <c r="D1133" i="5" s="1"/>
  <c r="D1131" i="5"/>
  <c r="C1131" i="5"/>
  <c r="C1130" i="5"/>
  <c r="C1129" i="5"/>
  <c r="D1128" i="5"/>
  <c r="C1128" i="5"/>
  <c r="C1127" i="5"/>
  <c r="C1126" i="5"/>
  <c r="D1126" i="5" s="1"/>
  <c r="C1125" i="5"/>
  <c r="D1124" i="5"/>
  <c r="C1124" i="5"/>
  <c r="D1125" i="5" s="1"/>
  <c r="C1123" i="5"/>
  <c r="C1122" i="5"/>
  <c r="D1121" i="5"/>
  <c r="C1121" i="5"/>
  <c r="C1120" i="5"/>
  <c r="D1119" i="5"/>
  <c r="C1119" i="5"/>
  <c r="D1120" i="5" s="1"/>
  <c r="C1118" i="5"/>
  <c r="C1117" i="5"/>
  <c r="D1118" i="5" s="1"/>
  <c r="C1116" i="5"/>
  <c r="D1117" i="5" s="1"/>
  <c r="C1115" i="5"/>
  <c r="C1114" i="5"/>
  <c r="C1113" i="5"/>
  <c r="C1112" i="5"/>
  <c r="D1112" i="5" s="1"/>
  <c r="D1111" i="5"/>
  <c r="C1111" i="5"/>
  <c r="C1110" i="5"/>
  <c r="C1109" i="5"/>
  <c r="D1109" i="5" s="1"/>
  <c r="D1108" i="5"/>
  <c r="C1108" i="5"/>
  <c r="C1107" i="5"/>
  <c r="C1106" i="5"/>
  <c r="D1106" i="5" s="1"/>
  <c r="C1105" i="5"/>
  <c r="C1104" i="5"/>
  <c r="C1103" i="5"/>
  <c r="C1102" i="5"/>
  <c r="C1101" i="5"/>
  <c r="C1100" i="5"/>
  <c r="D1101" i="5" s="1"/>
  <c r="C1099" i="5"/>
  <c r="C1098" i="5"/>
  <c r="C1097" i="5"/>
  <c r="C1096" i="5"/>
  <c r="C1095" i="5"/>
  <c r="C1094" i="5"/>
  <c r="C1093" i="5"/>
  <c r="D1093" i="5" s="1"/>
  <c r="C1092" i="5"/>
  <c r="D1092" i="5" s="1"/>
  <c r="C1091" i="5"/>
  <c r="C1090" i="5"/>
  <c r="C1089" i="5"/>
  <c r="C1088" i="5"/>
  <c r="C1087" i="5"/>
  <c r="D1086" i="5"/>
  <c r="C1086" i="5"/>
  <c r="C1085" i="5"/>
  <c r="C1084" i="5"/>
  <c r="C1083" i="5"/>
  <c r="C1082" i="5"/>
  <c r="C1081" i="5"/>
  <c r="C1080" i="5"/>
  <c r="C1079" i="5"/>
  <c r="C1078" i="5"/>
  <c r="C1077" i="5"/>
  <c r="D1077" i="5" s="1"/>
  <c r="D1076" i="5"/>
  <c r="C1076" i="5"/>
  <c r="C1075" i="5"/>
  <c r="C1074" i="5"/>
  <c r="D1075" i="5" s="1"/>
  <c r="C1073" i="5"/>
  <c r="C1072" i="5"/>
  <c r="D1071" i="5"/>
  <c r="C1071" i="5"/>
  <c r="C1070" i="5"/>
  <c r="D1070" i="5" s="1"/>
  <c r="C1069" i="5"/>
  <c r="C1068" i="5"/>
  <c r="C1067" i="5"/>
  <c r="C1066" i="5"/>
  <c r="C1065" i="5"/>
  <c r="C1064" i="5"/>
  <c r="C1063" i="5"/>
  <c r="D1063" i="5" s="1"/>
  <c r="C1062" i="5"/>
  <c r="D1062" i="5" s="1"/>
  <c r="C1061" i="5"/>
  <c r="C1060" i="5"/>
  <c r="D1061" i="5" s="1"/>
  <c r="C1059" i="5"/>
  <c r="C1058" i="5"/>
  <c r="C1057" i="5"/>
  <c r="C1056" i="5"/>
  <c r="C1055" i="5"/>
  <c r="C1054" i="5"/>
  <c r="C1053" i="5"/>
  <c r="C1052" i="5"/>
  <c r="C1051" i="5"/>
  <c r="D1051" i="5" s="1"/>
  <c r="C1050" i="5"/>
  <c r="D1049" i="5"/>
  <c r="C1049" i="5"/>
  <c r="D1050" i="5" s="1"/>
  <c r="C1048" i="5"/>
  <c r="C1047" i="5"/>
  <c r="D1048" i="5" s="1"/>
  <c r="C1046" i="5"/>
  <c r="C1045" i="5"/>
  <c r="C1044" i="5"/>
  <c r="D1045" i="5" s="1"/>
  <c r="C1043" i="5"/>
  <c r="C1042" i="5"/>
  <c r="C1041" i="5"/>
  <c r="D1040" i="5"/>
  <c r="C1040" i="5"/>
  <c r="D1041" i="5" s="1"/>
  <c r="C1039" i="5"/>
  <c r="D1038" i="5"/>
  <c r="C1038" i="5"/>
  <c r="D1039" i="5" s="1"/>
  <c r="C1037" i="5"/>
  <c r="C1036" i="5"/>
  <c r="C1035" i="5"/>
  <c r="D1034" i="5"/>
  <c r="C1034" i="5"/>
  <c r="C1033" i="5"/>
  <c r="C1032" i="5"/>
  <c r="C1031" i="5"/>
  <c r="C1030" i="5"/>
  <c r="C1029" i="5"/>
  <c r="D1029" i="5" s="1"/>
  <c r="D1028" i="5"/>
  <c r="C1028" i="5"/>
  <c r="C1027" i="5"/>
  <c r="D1027" i="5" s="1"/>
  <c r="D1026" i="5"/>
  <c r="C1026" i="5"/>
  <c r="C1025" i="5"/>
  <c r="C1024" i="5"/>
  <c r="C1023" i="5"/>
  <c r="C1022" i="5"/>
  <c r="C1021" i="5"/>
  <c r="C1020" i="5"/>
  <c r="C1019" i="5"/>
  <c r="C1018" i="5"/>
  <c r="C1017" i="5"/>
  <c r="C1016" i="5"/>
  <c r="D1015" i="5"/>
  <c r="C1015" i="5"/>
  <c r="D1016" i="5" s="1"/>
  <c r="C1014" i="5"/>
  <c r="C1013" i="5"/>
  <c r="D1013" i="5" s="1"/>
  <c r="D1012" i="5"/>
  <c r="C1012" i="5"/>
  <c r="C1011" i="5"/>
  <c r="D1011" i="5" s="1"/>
  <c r="D1010" i="5"/>
  <c r="C1010" i="5"/>
  <c r="C1009" i="5"/>
  <c r="D1009" i="5" s="1"/>
  <c r="C1008" i="5"/>
  <c r="D1008" i="5" s="1"/>
  <c r="C1007" i="5"/>
  <c r="C1006" i="5"/>
  <c r="C1005" i="5"/>
  <c r="D1004" i="5"/>
  <c r="C1004" i="5"/>
  <c r="C1003" i="5"/>
  <c r="C1002" i="5"/>
  <c r="C1001" i="5"/>
  <c r="C1000" i="5"/>
  <c r="D999" i="5"/>
  <c r="C999" i="5"/>
  <c r="D1000" i="5" s="1"/>
  <c r="C998" i="5"/>
  <c r="C997" i="5"/>
  <c r="D996" i="5"/>
  <c r="C996" i="5"/>
  <c r="C995" i="5"/>
  <c r="C994" i="5"/>
  <c r="C993" i="5"/>
  <c r="C992" i="5"/>
  <c r="C991" i="5"/>
  <c r="D991" i="5" s="1"/>
  <c r="C990" i="5"/>
  <c r="C989" i="5"/>
  <c r="C988" i="5"/>
  <c r="D988" i="5" s="1"/>
  <c r="C987" i="5"/>
  <c r="C986" i="5"/>
  <c r="D985" i="5"/>
  <c r="C985" i="5"/>
  <c r="C984" i="5"/>
  <c r="C983" i="5"/>
  <c r="C982" i="5"/>
  <c r="D981" i="5"/>
  <c r="C981" i="5"/>
  <c r="C980" i="5"/>
  <c r="C979" i="5"/>
  <c r="D980" i="5" s="1"/>
  <c r="C978" i="5"/>
  <c r="D978" i="5" s="1"/>
  <c r="C977" i="5"/>
  <c r="C976" i="5"/>
  <c r="C975" i="5"/>
  <c r="C974" i="5"/>
  <c r="D974" i="5" s="1"/>
  <c r="C973" i="5"/>
  <c r="C972" i="5"/>
  <c r="D972" i="5" s="1"/>
  <c r="D971" i="5"/>
  <c r="C971" i="5"/>
  <c r="C970" i="5"/>
  <c r="C969" i="5"/>
  <c r="D968" i="5"/>
  <c r="C968" i="5"/>
  <c r="C967" i="5"/>
  <c r="C966" i="5"/>
  <c r="D965" i="5"/>
  <c r="C965" i="5"/>
  <c r="C964" i="5"/>
  <c r="C963" i="5"/>
  <c r="C962" i="5"/>
  <c r="C961" i="5"/>
  <c r="C960" i="5"/>
  <c r="C959" i="5"/>
  <c r="D959" i="5" s="1"/>
  <c r="C958" i="5"/>
  <c r="C957" i="5"/>
  <c r="D958" i="5" s="1"/>
  <c r="C956" i="5"/>
  <c r="C955" i="5"/>
  <c r="C954" i="5"/>
  <c r="C953" i="5"/>
  <c r="C952" i="5"/>
  <c r="C951" i="5"/>
  <c r="C950" i="5"/>
  <c r="C949" i="5"/>
  <c r="C948" i="5"/>
  <c r="D948" i="5" s="1"/>
  <c r="C947" i="5"/>
  <c r="C946" i="5"/>
  <c r="C945" i="5"/>
  <c r="C944" i="5"/>
  <c r="D944" i="5" s="1"/>
  <c r="C943" i="5"/>
  <c r="D943" i="5" s="1"/>
  <c r="C942" i="5"/>
  <c r="C941" i="5"/>
  <c r="C940" i="5"/>
  <c r="C939" i="5"/>
  <c r="D939" i="5" s="1"/>
  <c r="D938" i="5"/>
  <c r="C938" i="5"/>
  <c r="C937" i="5"/>
  <c r="C936" i="5"/>
  <c r="D937" i="5" s="1"/>
  <c r="D935" i="5"/>
  <c r="C935" i="5"/>
  <c r="C934" i="5"/>
  <c r="D933" i="5"/>
  <c r="C933" i="5"/>
  <c r="C932" i="5"/>
  <c r="C931" i="5"/>
  <c r="D930" i="5"/>
  <c r="C930" i="5"/>
  <c r="C929" i="5"/>
  <c r="D928" i="5"/>
  <c r="C928" i="5"/>
  <c r="C927" i="5"/>
  <c r="C926" i="5"/>
  <c r="D927" i="5" s="1"/>
  <c r="C925" i="5"/>
  <c r="C924" i="5"/>
  <c r="C923" i="5"/>
  <c r="C922" i="5"/>
  <c r="C921" i="5"/>
  <c r="C920" i="5"/>
  <c r="C919" i="5"/>
  <c r="D919" i="5" s="1"/>
  <c r="C918" i="5"/>
  <c r="D917" i="5"/>
  <c r="C917" i="5"/>
  <c r="C916" i="5"/>
  <c r="C915" i="5"/>
  <c r="C914" i="5"/>
  <c r="D914" i="5" s="1"/>
  <c r="C913" i="5"/>
  <c r="C912" i="5"/>
  <c r="D911" i="5"/>
  <c r="C911" i="5"/>
  <c r="C910" i="5"/>
  <c r="C909" i="5"/>
  <c r="C908" i="5"/>
  <c r="D908" i="5" s="1"/>
  <c r="C907" i="5"/>
  <c r="C906" i="5"/>
  <c r="C905" i="5"/>
  <c r="D905" i="5" s="1"/>
  <c r="C904" i="5"/>
  <c r="C903" i="5"/>
  <c r="D902" i="5"/>
  <c r="C902" i="5"/>
  <c r="C901" i="5"/>
  <c r="D900" i="5"/>
  <c r="C900" i="5"/>
  <c r="D901" i="5" s="1"/>
  <c r="C899" i="5"/>
  <c r="D899" i="5" s="1"/>
  <c r="C898" i="5"/>
  <c r="C897" i="5"/>
  <c r="D897" i="5" s="1"/>
  <c r="D896" i="5"/>
  <c r="C896" i="5"/>
  <c r="C895" i="5"/>
  <c r="C894" i="5"/>
  <c r="C893" i="5"/>
  <c r="C892" i="5"/>
  <c r="C891" i="5"/>
  <c r="C890" i="5"/>
  <c r="C889" i="5"/>
  <c r="D889" i="5" s="1"/>
  <c r="C888" i="5"/>
  <c r="C887" i="5"/>
  <c r="C886" i="5"/>
  <c r="C885" i="5"/>
  <c r="C884" i="5"/>
  <c r="D884" i="5" s="1"/>
  <c r="C883" i="5"/>
  <c r="C882" i="5"/>
  <c r="D883" i="5" s="1"/>
  <c r="C881" i="5"/>
  <c r="D881" i="5" s="1"/>
  <c r="C880" i="5"/>
  <c r="C879" i="5"/>
  <c r="D880" i="5" s="1"/>
  <c r="D878" i="5"/>
  <c r="C878" i="5"/>
  <c r="C877" i="5"/>
  <c r="D877" i="5" s="1"/>
  <c r="D876" i="5"/>
  <c r="C876" i="5"/>
  <c r="C875" i="5"/>
  <c r="D875" i="5" s="1"/>
  <c r="C874" i="5"/>
  <c r="D874" i="5" s="1"/>
  <c r="C873" i="5"/>
  <c r="C872" i="5"/>
  <c r="D872" i="5" s="1"/>
  <c r="D871" i="5"/>
  <c r="C871" i="5"/>
  <c r="C870" i="5"/>
  <c r="C869" i="5"/>
  <c r="D868" i="5"/>
  <c r="C868" i="5"/>
  <c r="C867" i="5"/>
  <c r="C866" i="5"/>
  <c r="C865" i="5"/>
  <c r="D865" i="5" s="1"/>
  <c r="C864" i="5"/>
  <c r="C863" i="5"/>
  <c r="D864" i="5" s="1"/>
  <c r="C862" i="5"/>
  <c r="D863" i="5" s="1"/>
  <c r="C861" i="5"/>
  <c r="C860" i="5"/>
  <c r="D859" i="5"/>
  <c r="C859" i="5"/>
  <c r="C858" i="5"/>
  <c r="C857" i="5"/>
  <c r="D857" i="5" s="1"/>
  <c r="D856" i="5"/>
  <c r="C856" i="5"/>
  <c r="C855" i="5"/>
  <c r="D855" i="5" s="1"/>
  <c r="C854" i="5"/>
  <c r="C853" i="5"/>
  <c r="C852" i="5"/>
  <c r="C851" i="5"/>
  <c r="C850" i="5"/>
  <c r="C849" i="5"/>
  <c r="D849" i="5" s="1"/>
  <c r="D848" i="5"/>
  <c r="C848" i="5"/>
  <c r="C847" i="5"/>
  <c r="D846" i="5"/>
  <c r="C846" i="5"/>
  <c r="D847" i="5" s="1"/>
  <c r="C845" i="5"/>
  <c r="C844" i="5"/>
  <c r="D843" i="5"/>
  <c r="C843" i="5"/>
  <c r="C842" i="5"/>
  <c r="D842" i="5" s="1"/>
  <c r="C841" i="5"/>
  <c r="D840" i="5"/>
  <c r="C840" i="5"/>
  <c r="C839" i="5"/>
  <c r="C838" i="5"/>
  <c r="D839" i="5" s="1"/>
  <c r="C837" i="5"/>
  <c r="C836" i="5"/>
  <c r="C835" i="5"/>
  <c r="D835" i="5" s="1"/>
  <c r="C834" i="5"/>
  <c r="D834" i="5" s="1"/>
  <c r="C833" i="5"/>
  <c r="C832" i="5"/>
  <c r="D832" i="5" s="1"/>
  <c r="C831" i="5"/>
  <c r="C830" i="5"/>
  <c r="C829" i="5"/>
  <c r="D828" i="5"/>
  <c r="C828" i="5"/>
  <c r="C827" i="5"/>
  <c r="C826" i="5"/>
  <c r="C825" i="5"/>
  <c r="D825" i="5" s="1"/>
  <c r="C824" i="5"/>
  <c r="D823" i="5"/>
  <c r="C823" i="5"/>
  <c r="D824" i="5" s="1"/>
  <c r="C822" i="5"/>
  <c r="C821" i="5"/>
  <c r="C820" i="5"/>
  <c r="D819" i="5"/>
  <c r="C819" i="5"/>
  <c r="C818" i="5"/>
  <c r="C817" i="5"/>
  <c r="D817" i="5" s="1"/>
  <c r="D816" i="5"/>
  <c r="C816" i="5"/>
  <c r="C815" i="5"/>
  <c r="D814" i="5"/>
  <c r="C814" i="5"/>
  <c r="D815" i="5" s="1"/>
  <c r="C813" i="5"/>
  <c r="D812" i="5"/>
  <c r="C812" i="5"/>
  <c r="D813" i="5" s="1"/>
  <c r="C811" i="5"/>
  <c r="C810" i="5"/>
  <c r="C809" i="5"/>
  <c r="D809" i="5" s="1"/>
  <c r="C808" i="5"/>
  <c r="C807" i="5"/>
  <c r="C806" i="5"/>
  <c r="C805" i="5"/>
  <c r="C804" i="5"/>
  <c r="D804" i="5" s="1"/>
  <c r="C803" i="5"/>
  <c r="C802" i="5"/>
  <c r="C801" i="5"/>
  <c r="D801" i="5" s="1"/>
  <c r="D800" i="5"/>
  <c r="C800" i="5"/>
  <c r="C799" i="5"/>
  <c r="C798" i="5"/>
  <c r="C797" i="5"/>
  <c r="C796" i="5"/>
  <c r="C795" i="5"/>
  <c r="C794" i="5"/>
  <c r="C793" i="5"/>
  <c r="C792" i="5"/>
  <c r="D792" i="5" s="1"/>
  <c r="C791" i="5"/>
  <c r="C790" i="5"/>
  <c r="D789" i="5"/>
  <c r="C789" i="5"/>
  <c r="C788" i="5"/>
  <c r="D787" i="5"/>
  <c r="C787" i="5"/>
  <c r="D788" i="5" s="1"/>
  <c r="C786" i="5"/>
  <c r="D786" i="5" s="1"/>
  <c r="C785" i="5"/>
  <c r="D784" i="5"/>
  <c r="C784" i="5"/>
  <c r="C783" i="5"/>
  <c r="C782" i="5"/>
  <c r="D781" i="5"/>
  <c r="C781" i="5"/>
  <c r="C780" i="5"/>
  <c r="D779" i="5"/>
  <c r="C779" i="5"/>
  <c r="C778" i="5"/>
  <c r="D778" i="5" s="1"/>
  <c r="C777" i="5"/>
  <c r="D776" i="5"/>
  <c r="C776" i="5"/>
  <c r="C775" i="5"/>
  <c r="C774" i="5"/>
  <c r="C773" i="5"/>
  <c r="C772" i="5"/>
  <c r="C771" i="5"/>
  <c r="C770" i="5"/>
  <c r="D770" i="5" s="1"/>
  <c r="C769" i="5"/>
  <c r="C768" i="5"/>
  <c r="D768" i="5" s="1"/>
  <c r="C767" i="5"/>
  <c r="C766" i="5"/>
  <c r="C765" i="5"/>
  <c r="D764" i="5"/>
  <c r="C764" i="5"/>
  <c r="D765" i="5" s="1"/>
  <c r="C763" i="5"/>
  <c r="C762" i="5"/>
  <c r="C761" i="5"/>
  <c r="D761" i="5" s="1"/>
  <c r="C760" i="5"/>
  <c r="C759" i="5"/>
  <c r="C758" i="5"/>
  <c r="C757" i="5"/>
  <c r="C756" i="5"/>
  <c r="D755" i="5"/>
  <c r="C755" i="5"/>
  <c r="C754" i="5"/>
  <c r="C753" i="5"/>
  <c r="D752" i="5"/>
  <c r="C752" i="5"/>
  <c r="C751" i="5"/>
  <c r="C750" i="5"/>
  <c r="D749" i="5"/>
  <c r="C749" i="5"/>
  <c r="C748" i="5"/>
  <c r="C747" i="5"/>
  <c r="C746" i="5"/>
  <c r="C745" i="5"/>
  <c r="C744" i="5"/>
  <c r="D744" i="5" s="1"/>
  <c r="C743" i="5"/>
  <c r="D743" i="5" s="1"/>
  <c r="C742" i="5"/>
  <c r="C741" i="5"/>
  <c r="C740" i="5"/>
  <c r="C739" i="5"/>
  <c r="C738" i="5"/>
  <c r="C737" i="5"/>
  <c r="C736" i="5"/>
  <c r="C735" i="5"/>
  <c r="C734" i="5"/>
  <c r="C733" i="5"/>
  <c r="C732" i="5"/>
  <c r="D733" i="5" s="1"/>
  <c r="C731" i="5"/>
  <c r="C730" i="5"/>
  <c r="D731" i="5" s="1"/>
  <c r="C729" i="5"/>
  <c r="D729" i="5" s="1"/>
  <c r="C728" i="5"/>
  <c r="D727" i="5"/>
  <c r="C727" i="5"/>
  <c r="D728" i="5" s="1"/>
  <c r="C726" i="5"/>
  <c r="D725" i="5"/>
  <c r="C725" i="5"/>
  <c r="D726" i="5" s="1"/>
  <c r="C724" i="5"/>
  <c r="C723" i="5"/>
  <c r="C722" i="5"/>
  <c r="D722" i="5" s="1"/>
  <c r="C721" i="5"/>
  <c r="C720" i="5"/>
  <c r="C719" i="5"/>
  <c r="C718" i="5"/>
  <c r="D717" i="5"/>
  <c r="C717" i="5"/>
  <c r="D718" i="5" s="1"/>
  <c r="C716" i="5"/>
  <c r="C715" i="5"/>
  <c r="D715" i="5" s="1"/>
  <c r="C714" i="5"/>
  <c r="D714" i="5" s="1"/>
  <c r="C713" i="5"/>
  <c r="C712" i="5"/>
  <c r="D712" i="5" s="1"/>
  <c r="D711" i="5"/>
  <c r="C711" i="5"/>
  <c r="C710" i="5"/>
  <c r="C709" i="5"/>
  <c r="C708" i="5"/>
  <c r="C707" i="5"/>
  <c r="C706" i="5"/>
  <c r="C705" i="5"/>
  <c r="D705" i="5" s="1"/>
  <c r="C704" i="5"/>
  <c r="D704" i="5" s="1"/>
  <c r="C703" i="5"/>
  <c r="C702" i="5"/>
  <c r="C701" i="5"/>
  <c r="C700" i="5"/>
  <c r="C699" i="5"/>
  <c r="C698" i="5"/>
  <c r="D698" i="5" s="1"/>
  <c r="C697" i="5"/>
  <c r="D696" i="5"/>
  <c r="C696" i="5"/>
  <c r="C695" i="5"/>
  <c r="C694" i="5"/>
  <c r="D695" i="5" s="1"/>
  <c r="C693" i="5"/>
  <c r="C692" i="5"/>
  <c r="C691" i="5"/>
  <c r="D690" i="5"/>
  <c r="C690" i="5"/>
  <c r="D691" i="5" s="1"/>
  <c r="C689" i="5"/>
  <c r="D688" i="5"/>
  <c r="C688" i="5"/>
  <c r="D689" i="5" s="1"/>
  <c r="C687" i="5"/>
  <c r="D686" i="5"/>
  <c r="C686" i="5"/>
  <c r="D687" i="5" s="1"/>
  <c r="C685" i="5"/>
  <c r="C684" i="5"/>
  <c r="D683" i="5"/>
  <c r="C683" i="5"/>
  <c r="C682" i="5"/>
  <c r="D682" i="5" s="1"/>
  <c r="D681" i="5"/>
  <c r="C681" i="5"/>
  <c r="C680" i="5"/>
  <c r="D680" i="5" s="1"/>
  <c r="C679" i="5"/>
  <c r="C678" i="5"/>
  <c r="C677" i="5"/>
  <c r="C676" i="5"/>
  <c r="D675" i="5"/>
  <c r="C675" i="5"/>
  <c r="C674" i="5"/>
  <c r="D674" i="5" s="1"/>
  <c r="D673" i="5"/>
  <c r="C673" i="5"/>
  <c r="C672" i="5"/>
  <c r="D672" i="5" s="1"/>
  <c r="C671" i="5"/>
  <c r="C670" i="5"/>
  <c r="C669" i="5"/>
  <c r="C668" i="5"/>
  <c r="D667" i="5"/>
  <c r="C667" i="5"/>
  <c r="C666" i="5"/>
  <c r="D666" i="5" s="1"/>
  <c r="D665" i="5"/>
  <c r="C665" i="5"/>
  <c r="C664" i="5"/>
  <c r="D664" i="5" s="1"/>
  <c r="C663" i="5"/>
  <c r="C662" i="5"/>
  <c r="C661" i="5"/>
  <c r="C660" i="5"/>
  <c r="D659" i="5"/>
  <c r="C659" i="5"/>
  <c r="C658" i="5"/>
  <c r="D658" i="5" s="1"/>
  <c r="D657" i="5"/>
  <c r="C657" i="5"/>
  <c r="C656" i="5"/>
  <c r="D656" i="5" s="1"/>
  <c r="C655" i="5"/>
  <c r="C654" i="5"/>
  <c r="C653" i="5"/>
  <c r="C652" i="5"/>
  <c r="D651" i="5"/>
  <c r="C651" i="5"/>
  <c r="C650" i="5"/>
  <c r="D650" i="5" s="1"/>
  <c r="D649" i="5"/>
  <c r="C649" i="5"/>
  <c r="C648" i="5"/>
  <c r="D648" i="5" s="1"/>
  <c r="C647" i="5"/>
  <c r="C646" i="5"/>
  <c r="C645" i="5"/>
  <c r="C644" i="5"/>
  <c r="D643" i="5"/>
  <c r="C643" i="5"/>
  <c r="C642" i="5"/>
  <c r="C641" i="5"/>
  <c r="D641" i="5" s="1"/>
  <c r="C640" i="5"/>
  <c r="C639" i="5"/>
  <c r="C638" i="5"/>
  <c r="D638" i="5" s="1"/>
  <c r="C637" i="5"/>
  <c r="D637" i="5" s="1"/>
  <c r="C636" i="5"/>
  <c r="D636" i="5" s="1"/>
  <c r="D635" i="5"/>
  <c r="C635" i="5"/>
  <c r="C634" i="5"/>
  <c r="C633" i="5"/>
  <c r="D633" i="5" s="1"/>
  <c r="C632" i="5"/>
  <c r="C631" i="5"/>
  <c r="D631" i="5" s="1"/>
  <c r="C630" i="5"/>
  <c r="D630" i="5" s="1"/>
  <c r="C629" i="5"/>
  <c r="C628" i="5"/>
  <c r="D628" i="5" s="1"/>
  <c r="D627" i="5"/>
  <c r="C627" i="5"/>
  <c r="C626" i="5"/>
  <c r="C625" i="5"/>
  <c r="D625" i="5" s="1"/>
  <c r="C624" i="5"/>
  <c r="C623" i="5"/>
  <c r="C622" i="5"/>
  <c r="D622" i="5" s="1"/>
  <c r="C621" i="5"/>
  <c r="D621" i="5" s="1"/>
  <c r="C620" i="5"/>
  <c r="D620" i="5" s="1"/>
  <c r="D619" i="5"/>
  <c r="C619" i="5"/>
  <c r="C618" i="5"/>
  <c r="C617" i="5"/>
  <c r="D617" i="5" s="1"/>
  <c r="C616" i="5"/>
  <c r="C615" i="5"/>
  <c r="D615" i="5" s="1"/>
  <c r="C614" i="5"/>
  <c r="D614" i="5" s="1"/>
  <c r="C613" i="5"/>
  <c r="C612" i="5"/>
  <c r="D612" i="5" s="1"/>
  <c r="D611" i="5"/>
  <c r="C611" i="5"/>
  <c r="C610" i="5"/>
  <c r="C609" i="5"/>
  <c r="D609" i="5" s="1"/>
  <c r="C608" i="5"/>
  <c r="C607" i="5"/>
  <c r="C606" i="5"/>
  <c r="D606" i="5" s="1"/>
  <c r="C605" i="5"/>
  <c r="D605" i="5" s="1"/>
  <c r="C604" i="5"/>
  <c r="D604" i="5" s="1"/>
  <c r="D603" i="5"/>
  <c r="C603" i="5"/>
  <c r="C602" i="5"/>
  <c r="C601" i="5"/>
  <c r="D601" i="5" s="1"/>
  <c r="C600" i="5"/>
  <c r="C599" i="5"/>
  <c r="D599" i="5" s="1"/>
  <c r="C598" i="5"/>
  <c r="D598" i="5" s="1"/>
  <c r="C597" i="5"/>
  <c r="C596" i="5"/>
  <c r="D596" i="5" s="1"/>
  <c r="D595" i="5"/>
  <c r="C595" i="5"/>
  <c r="C594" i="5"/>
  <c r="C593" i="5"/>
  <c r="D593" i="5" s="1"/>
  <c r="C592" i="5"/>
  <c r="C591" i="5"/>
  <c r="C590" i="5"/>
  <c r="D590" i="5" s="1"/>
  <c r="C589" i="5"/>
  <c r="D589" i="5" s="1"/>
  <c r="C588" i="5"/>
  <c r="D588" i="5" s="1"/>
  <c r="D587" i="5"/>
  <c r="C587" i="5"/>
  <c r="C586" i="5"/>
  <c r="C585" i="5"/>
  <c r="D585" i="5" s="1"/>
  <c r="C584" i="5"/>
  <c r="C583" i="5"/>
  <c r="D583" i="5" s="1"/>
  <c r="C582" i="5"/>
  <c r="D582" i="5" s="1"/>
  <c r="C581" i="5"/>
  <c r="C580" i="5"/>
  <c r="D580" i="5" s="1"/>
  <c r="D579" i="5"/>
  <c r="C579" i="5"/>
  <c r="C578" i="5"/>
  <c r="C577" i="5"/>
  <c r="D577" i="5" s="1"/>
  <c r="C576" i="5"/>
  <c r="C575" i="5"/>
  <c r="C574" i="5"/>
  <c r="D574" i="5" s="1"/>
  <c r="C573" i="5"/>
  <c r="D573" i="5" s="1"/>
  <c r="C572" i="5"/>
  <c r="D572" i="5" s="1"/>
  <c r="D571" i="5"/>
  <c r="C571" i="5"/>
  <c r="C570" i="5"/>
  <c r="C569" i="5"/>
  <c r="D569" i="5" s="1"/>
  <c r="C568" i="5"/>
  <c r="C567" i="5"/>
  <c r="D567" i="5" s="1"/>
  <c r="C566" i="5"/>
  <c r="D566" i="5" s="1"/>
  <c r="C565" i="5"/>
  <c r="C564" i="5"/>
  <c r="D564" i="5" s="1"/>
  <c r="D563" i="5"/>
  <c r="C563" i="5"/>
  <c r="C562" i="5"/>
  <c r="C561" i="5"/>
  <c r="D561" i="5" s="1"/>
  <c r="C560" i="5"/>
  <c r="C559" i="5"/>
  <c r="C558" i="5"/>
  <c r="D558" i="5" s="1"/>
  <c r="C557" i="5"/>
  <c r="D557" i="5" s="1"/>
  <c r="C556" i="5"/>
  <c r="D556" i="5" s="1"/>
  <c r="D555" i="5"/>
  <c r="C555" i="5"/>
  <c r="C554" i="5"/>
  <c r="C553" i="5"/>
  <c r="D553" i="5" s="1"/>
  <c r="C552" i="5"/>
  <c r="C551" i="5"/>
  <c r="D551" i="5" s="1"/>
  <c r="C550" i="5"/>
  <c r="D550" i="5" s="1"/>
  <c r="C549" i="5"/>
  <c r="C548" i="5"/>
  <c r="D548" i="5" s="1"/>
  <c r="D547" i="5"/>
  <c r="C547" i="5"/>
  <c r="C546" i="5"/>
  <c r="C545" i="5"/>
  <c r="D545" i="5" s="1"/>
  <c r="C544" i="5"/>
  <c r="C543" i="5"/>
  <c r="C542" i="5"/>
  <c r="D542" i="5" s="1"/>
  <c r="C541" i="5"/>
  <c r="D541" i="5" s="1"/>
  <c r="C540" i="5"/>
  <c r="D540" i="5" s="1"/>
  <c r="D539" i="5"/>
  <c r="C539" i="5"/>
  <c r="C538" i="5"/>
  <c r="C537" i="5"/>
  <c r="D537" i="5" s="1"/>
  <c r="C536" i="5"/>
  <c r="C535" i="5"/>
  <c r="D535" i="5" s="1"/>
  <c r="C534" i="5"/>
  <c r="D534" i="5" s="1"/>
  <c r="C533" i="5"/>
  <c r="C532" i="5"/>
  <c r="D532" i="5" s="1"/>
  <c r="D531" i="5"/>
  <c r="C531" i="5"/>
  <c r="C530" i="5"/>
  <c r="C529" i="5"/>
  <c r="D529" i="5" s="1"/>
  <c r="C528" i="5"/>
  <c r="C527" i="5"/>
  <c r="C526" i="5"/>
  <c r="D526" i="5" s="1"/>
  <c r="C525" i="5"/>
  <c r="D525" i="5" s="1"/>
  <c r="C524" i="5"/>
  <c r="D524" i="5" s="1"/>
  <c r="D523" i="5"/>
  <c r="C523" i="5"/>
  <c r="C522" i="5"/>
  <c r="C521" i="5"/>
  <c r="D521" i="5" s="1"/>
  <c r="C520" i="5"/>
  <c r="C519" i="5"/>
  <c r="D519" i="5" s="1"/>
  <c r="C518" i="5"/>
  <c r="D518" i="5" s="1"/>
  <c r="C517" i="5"/>
  <c r="C516" i="5"/>
  <c r="D516" i="5" s="1"/>
  <c r="D515" i="5"/>
  <c r="C515" i="5"/>
  <c r="C514" i="5"/>
  <c r="C513" i="5"/>
  <c r="D513" i="5" s="1"/>
  <c r="C512" i="5"/>
  <c r="C511" i="5"/>
  <c r="C510" i="5"/>
  <c r="D510" i="5" s="1"/>
  <c r="C509" i="5"/>
  <c r="D509" i="5" s="1"/>
  <c r="C508" i="5"/>
  <c r="D508" i="5" s="1"/>
  <c r="D507" i="5"/>
  <c r="C507" i="5"/>
  <c r="C506" i="5"/>
  <c r="C505" i="5"/>
  <c r="D505" i="5" s="1"/>
  <c r="C504" i="5"/>
  <c r="C503" i="5"/>
  <c r="D503" i="5" s="1"/>
  <c r="C502" i="5"/>
  <c r="D502" i="5" s="1"/>
  <c r="C501" i="5"/>
  <c r="C500" i="5"/>
  <c r="D500" i="5" s="1"/>
  <c r="D499" i="5"/>
  <c r="C499" i="5"/>
  <c r="C498" i="5"/>
  <c r="C497" i="5"/>
  <c r="D497" i="5" s="1"/>
  <c r="C496" i="5"/>
  <c r="C495" i="5"/>
  <c r="C494" i="5"/>
  <c r="D494" i="5" s="1"/>
  <c r="C493" i="5"/>
  <c r="D493" i="5" s="1"/>
  <c r="C492" i="5"/>
  <c r="D492" i="5" s="1"/>
  <c r="D491" i="5"/>
  <c r="C491" i="5"/>
  <c r="C490" i="5"/>
  <c r="C489" i="5"/>
  <c r="D489" i="5" s="1"/>
  <c r="C488" i="5"/>
  <c r="C487" i="5"/>
  <c r="D487" i="5" s="1"/>
  <c r="C486" i="5"/>
  <c r="D486" i="5" s="1"/>
  <c r="C485" i="5"/>
  <c r="C484" i="5"/>
  <c r="D484" i="5" s="1"/>
  <c r="D483" i="5"/>
  <c r="C483" i="5"/>
  <c r="C482" i="5"/>
  <c r="C481" i="5"/>
  <c r="D481" i="5" s="1"/>
  <c r="C480" i="5"/>
  <c r="C479" i="5"/>
  <c r="C478" i="5"/>
  <c r="D478" i="5" s="1"/>
  <c r="C477" i="5"/>
  <c r="D477" i="5" s="1"/>
  <c r="C476" i="5"/>
  <c r="D476" i="5" s="1"/>
  <c r="D475" i="5"/>
  <c r="C475" i="5"/>
  <c r="C474" i="5"/>
  <c r="C473" i="5"/>
  <c r="D473" i="5" s="1"/>
  <c r="C472" i="5"/>
  <c r="C471" i="5"/>
  <c r="D471" i="5" s="1"/>
  <c r="C470" i="5"/>
  <c r="D470" i="5" s="1"/>
  <c r="C469" i="5"/>
  <c r="C468" i="5"/>
  <c r="D468" i="5" s="1"/>
  <c r="D467" i="5"/>
  <c r="C467" i="5"/>
  <c r="C466" i="5"/>
  <c r="C465" i="5"/>
  <c r="D465" i="5" s="1"/>
  <c r="C464" i="5"/>
  <c r="C463" i="5"/>
  <c r="C462" i="5"/>
  <c r="C461" i="5"/>
  <c r="D461" i="5" s="1"/>
  <c r="C460" i="5"/>
  <c r="D460" i="5" s="1"/>
  <c r="C459" i="5"/>
  <c r="C458" i="5"/>
  <c r="D458" i="5" s="1"/>
  <c r="C457" i="5"/>
  <c r="D457" i="5" s="1"/>
  <c r="C456" i="5"/>
  <c r="D455" i="5"/>
  <c r="C455" i="5"/>
  <c r="C454" i="5"/>
  <c r="C453" i="5"/>
  <c r="C452" i="5"/>
  <c r="D452" i="5" s="1"/>
  <c r="C451" i="5"/>
  <c r="C450" i="5"/>
  <c r="D450" i="5" s="1"/>
  <c r="D449" i="5"/>
  <c r="C449" i="5"/>
  <c r="C448" i="5"/>
  <c r="C447" i="5"/>
  <c r="D447" i="5" s="1"/>
  <c r="C446" i="5"/>
  <c r="C445" i="5"/>
  <c r="C444" i="5"/>
  <c r="D444" i="5" s="1"/>
  <c r="D443" i="5"/>
  <c r="C443" i="5"/>
  <c r="C442" i="5"/>
  <c r="C441" i="5"/>
  <c r="D441" i="5" s="1"/>
  <c r="C440" i="5"/>
  <c r="C439" i="5"/>
  <c r="D439" i="5" s="1"/>
  <c r="C438" i="5"/>
  <c r="D438" i="5" s="1"/>
  <c r="C437" i="5"/>
  <c r="C436" i="5"/>
  <c r="D436" i="5" s="1"/>
  <c r="D435" i="5"/>
  <c r="C435" i="5"/>
  <c r="C434" i="5"/>
  <c r="C433" i="5"/>
  <c r="D433" i="5" s="1"/>
  <c r="C432" i="5"/>
  <c r="C431" i="5"/>
  <c r="D431" i="5" s="1"/>
  <c r="C430" i="5"/>
  <c r="C429" i="5"/>
  <c r="D429" i="5" s="1"/>
  <c r="C428" i="5"/>
  <c r="D428" i="5" s="1"/>
  <c r="C427" i="5"/>
  <c r="C426" i="5"/>
  <c r="D426" i="5" s="1"/>
  <c r="C425" i="5"/>
  <c r="D425" i="5" s="1"/>
  <c r="C424" i="5"/>
  <c r="D423" i="5"/>
  <c r="C423" i="5"/>
  <c r="C422" i="5"/>
  <c r="C421" i="5"/>
  <c r="C420" i="5"/>
  <c r="D420" i="5" s="1"/>
  <c r="C419" i="5"/>
  <c r="C418" i="5"/>
  <c r="D418" i="5" s="1"/>
  <c r="D417" i="5"/>
  <c r="C417" i="5"/>
  <c r="C416" i="5"/>
  <c r="C415" i="5"/>
  <c r="D415" i="5" s="1"/>
  <c r="C414" i="5"/>
  <c r="C413" i="5"/>
  <c r="D413" i="5" s="1"/>
  <c r="C412" i="5"/>
  <c r="D412" i="5" s="1"/>
  <c r="C411" i="5"/>
  <c r="D411" i="5" s="1"/>
  <c r="C410" i="5"/>
  <c r="D410" i="5" s="1"/>
  <c r="D409" i="5"/>
  <c r="C409" i="5"/>
  <c r="C408" i="5"/>
  <c r="C407" i="5"/>
  <c r="D407" i="5" s="1"/>
  <c r="C406" i="5"/>
  <c r="C405" i="5"/>
  <c r="D405" i="5" s="1"/>
  <c r="C404" i="5"/>
  <c r="D404" i="5" s="1"/>
  <c r="C403" i="5"/>
  <c r="D403" i="5" s="1"/>
  <c r="C402" i="5"/>
  <c r="D402" i="5" s="1"/>
  <c r="D401" i="5"/>
  <c r="C401" i="5"/>
  <c r="C400" i="5"/>
  <c r="C399" i="5"/>
  <c r="D399" i="5" s="1"/>
  <c r="C398" i="5"/>
  <c r="C397" i="5"/>
  <c r="D397" i="5" s="1"/>
  <c r="C396" i="5"/>
  <c r="D396" i="5" s="1"/>
  <c r="C395" i="5"/>
  <c r="D395" i="5" s="1"/>
  <c r="C394" i="5"/>
  <c r="D394" i="5" s="1"/>
  <c r="D393" i="5"/>
  <c r="C393" i="5"/>
  <c r="C392" i="5"/>
  <c r="C391" i="5"/>
  <c r="D391" i="5" s="1"/>
  <c r="C390" i="5"/>
  <c r="C389" i="5"/>
  <c r="D389" i="5" s="1"/>
  <c r="C388" i="5"/>
  <c r="D388" i="5" s="1"/>
  <c r="C387" i="5"/>
  <c r="D387" i="5" s="1"/>
  <c r="C386" i="5"/>
  <c r="D386" i="5" s="1"/>
  <c r="D385" i="5"/>
  <c r="C385" i="5"/>
  <c r="C384" i="5"/>
  <c r="C383" i="5"/>
  <c r="D383" i="5" s="1"/>
  <c r="C382" i="5"/>
  <c r="C381" i="5"/>
  <c r="D381" i="5" s="1"/>
  <c r="C380" i="5"/>
  <c r="D380" i="5" s="1"/>
  <c r="C379" i="5"/>
  <c r="D379" i="5" s="1"/>
  <c r="C378" i="5"/>
  <c r="D378" i="5" s="1"/>
  <c r="D377" i="5"/>
  <c r="C377" i="5"/>
  <c r="C376" i="5"/>
  <c r="C375" i="5"/>
  <c r="D375" i="5" s="1"/>
  <c r="C374" i="5"/>
  <c r="C373" i="5"/>
  <c r="D373" i="5" s="1"/>
  <c r="C372" i="5"/>
  <c r="D372" i="5" s="1"/>
  <c r="C371" i="5"/>
  <c r="D371" i="5" s="1"/>
  <c r="C370" i="5"/>
  <c r="D370" i="5" s="1"/>
  <c r="D369" i="5"/>
  <c r="C369" i="5"/>
  <c r="C368" i="5"/>
  <c r="C367" i="5"/>
  <c r="D367" i="5" s="1"/>
  <c r="C366" i="5"/>
  <c r="C365" i="5"/>
  <c r="D365" i="5" s="1"/>
  <c r="C364" i="5"/>
  <c r="D364" i="5" s="1"/>
  <c r="C363" i="5"/>
  <c r="D363" i="5" s="1"/>
  <c r="C362" i="5"/>
  <c r="D362" i="5" s="1"/>
  <c r="D361" i="5"/>
  <c r="C361" i="5"/>
  <c r="C360" i="5"/>
  <c r="C359" i="5"/>
  <c r="D359" i="5" s="1"/>
  <c r="C358" i="5"/>
  <c r="C357" i="5"/>
  <c r="D357" i="5" s="1"/>
  <c r="C356" i="5"/>
  <c r="D356" i="5" s="1"/>
  <c r="C355" i="5"/>
  <c r="D355" i="5" s="1"/>
  <c r="C354" i="5"/>
  <c r="D354" i="5" s="1"/>
  <c r="D353" i="5"/>
  <c r="C353" i="5"/>
  <c r="C352" i="5"/>
  <c r="C351" i="5"/>
  <c r="D351" i="5" s="1"/>
  <c r="C350" i="5"/>
  <c r="C349" i="5"/>
  <c r="D349" i="5" s="1"/>
  <c r="C348" i="5"/>
  <c r="D348" i="5" s="1"/>
  <c r="C347" i="5"/>
  <c r="D347" i="5" s="1"/>
  <c r="C346" i="5"/>
  <c r="D346" i="5" s="1"/>
  <c r="D345" i="5"/>
  <c r="C345" i="5"/>
  <c r="C344" i="5"/>
  <c r="C343" i="5"/>
  <c r="D343" i="5" s="1"/>
  <c r="C342" i="5"/>
  <c r="C341" i="5"/>
  <c r="D341" i="5" s="1"/>
  <c r="C340" i="5"/>
  <c r="D340" i="5" s="1"/>
  <c r="C339" i="5"/>
  <c r="D339" i="5" s="1"/>
  <c r="C338" i="5"/>
  <c r="D338" i="5" s="1"/>
  <c r="D337" i="5"/>
  <c r="C337" i="5"/>
  <c r="C336" i="5"/>
  <c r="C335" i="5"/>
  <c r="D335" i="5" s="1"/>
  <c r="C334" i="5"/>
  <c r="C333" i="5"/>
  <c r="D333" i="5" s="1"/>
  <c r="C332" i="5"/>
  <c r="D332" i="5" s="1"/>
  <c r="C331" i="5"/>
  <c r="C330" i="5"/>
  <c r="D330" i="5" s="1"/>
  <c r="D329" i="5"/>
  <c r="C329" i="5"/>
  <c r="C328" i="5"/>
  <c r="C327" i="5"/>
  <c r="D327" i="5" s="1"/>
  <c r="C326" i="5"/>
  <c r="C325" i="5"/>
  <c r="D325" i="5" s="1"/>
  <c r="C324" i="5"/>
  <c r="D324" i="5" s="1"/>
  <c r="C323" i="5"/>
  <c r="C322" i="5"/>
  <c r="D322" i="5" s="1"/>
  <c r="D321" i="5"/>
  <c r="C321" i="5"/>
  <c r="C320" i="5"/>
  <c r="C319" i="5"/>
  <c r="D319" i="5" s="1"/>
  <c r="C318" i="5"/>
  <c r="C317" i="5"/>
  <c r="D317" i="5" s="1"/>
  <c r="C316" i="5"/>
  <c r="D316" i="5" s="1"/>
  <c r="C315" i="5"/>
  <c r="C314" i="5"/>
  <c r="D314" i="5" s="1"/>
  <c r="D313" i="5"/>
  <c r="C313" i="5"/>
  <c r="C312" i="5"/>
  <c r="C311" i="5"/>
  <c r="D311" i="5" s="1"/>
  <c r="C310" i="5"/>
  <c r="C309" i="5"/>
  <c r="D309" i="5" s="1"/>
  <c r="C308" i="5"/>
  <c r="D308" i="5" s="1"/>
  <c r="C307" i="5"/>
  <c r="C306" i="5"/>
  <c r="D306" i="5" s="1"/>
  <c r="D305" i="5"/>
  <c r="C305" i="5"/>
  <c r="C304" i="5"/>
  <c r="C303" i="5"/>
  <c r="D303" i="5" s="1"/>
  <c r="C302" i="5"/>
  <c r="C301" i="5"/>
  <c r="D301" i="5" s="1"/>
  <c r="C300" i="5"/>
  <c r="D300" i="5" s="1"/>
  <c r="C299" i="5"/>
  <c r="C298" i="5"/>
  <c r="D298" i="5" s="1"/>
  <c r="D297" i="5"/>
  <c r="C297" i="5"/>
  <c r="C296" i="5"/>
  <c r="C295" i="5"/>
  <c r="D295" i="5" s="1"/>
  <c r="C294" i="5"/>
  <c r="C293" i="5"/>
  <c r="D293" i="5" s="1"/>
  <c r="C292" i="5"/>
  <c r="D292" i="5" s="1"/>
  <c r="C291" i="5"/>
  <c r="C290" i="5"/>
  <c r="D290" i="5" s="1"/>
  <c r="D289" i="5"/>
  <c r="C289" i="5"/>
  <c r="C288" i="5"/>
  <c r="C287" i="5"/>
  <c r="D287" i="5" s="1"/>
  <c r="C286" i="5"/>
  <c r="C285" i="5"/>
  <c r="D285" i="5" s="1"/>
  <c r="C284" i="5"/>
  <c r="D284" i="5" s="1"/>
  <c r="C283" i="5"/>
  <c r="C282" i="5"/>
  <c r="D282" i="5" s="1"/>
  <c r="D281" i="5"/>
  <c r="C281" i="5"/>
  <c r="C280" i="5"/>
  <c r="C279" i="5"/>
  <c r="D279" i="5" s="1"/>
  <c r="C278" i="5"/>
  <c r="C277" i="5"/>
  <c r="D277" i="5" s="1"/>
  <c r="C276" i="5"/>
  <c r="D276" i="5" s="1"/>
  <c r="C275" i="5"/>
  <c r="C274" i="5"/>
  <c r="D274" i="5" s="1"/>
  <c r="D273" i="5"/>
  <c r="C273" i="5"/>
  <c r="C272" i="5"/>
  <c r="C271" i="5"/>
  <c r="D271" i="5" s="1"/>
  <c r="C270" i="5"/>
  <c r="C269" i="5"/>
  <c r="D269" i="5" s="1"/>
  <c r="C268" i="5"/>
  <c r="D268" i="5" s="1"/>
  <c r="C267" i="5"/>
  <c r="C266" i="5"/>
  <c r="D266" i="5" s="1"/>
  <c r="D265" i="5"/>
  <c r="C265" i="5"/>
  <c r="C264" i="5"/>
  <c r="C263" i="5"/>
  <c r="D263" i="5" s="1"/>
  <c r="C262" i="5"/>
  <c r="C261" i="5"/>
  <c r="D261" i="5" s="1"/>
  <c r="C260" i="5"/>
  <c r="D260" i="5" s="1"/>
  <c r="C259" i="5"/>
  <c r="C258" i="5"/>
  <c r="D258" i="5" s="1"/>
  <c r="D257" i="5"/>
  <c r="C257" i="5"/>
  <c r="C256" i="5"/>
  <c r="C255" i="5"/>
  <c r="D255" i="5" s="1"/>
  <c r="C254" i="5"/>
  <c r="C253" i="5"/>
  <c r="D253" i="5" s="1"/>
  <c r="C252" i="5"/>
  <c r="D252" i="5" s="1"/>
  <c r="C251" i="5"/>
  <c r="C250" i="5"/>
  <c r="D250" i="5" s="1"/>
  <c r="D249" i="5"/>
  <c r="C249" i="5"/>
  <c r="C248" i="5"/>
  <c r="C247" i="5"/>
  <c r="D247" i="5" s="1"/>
  <c r="C246" i="5"/>
  <c r="C245" i="5"/>
  <c r="D245" i="5" s="1"/>
  <c r="C244" i="5"/>
  <c r="D244" i="5" s="1"/>
  <c r="C243" i="5"/>
  <c r="C242" i="5"/>
  <c r="D242" i="5" s="1"/>
  <c r="D241" i="5"/>
  <c r="C241" i="5"/>
  <c r="C240" i="5"/>
  <c r="C239" i="5"/>
  <c r="D239" i="5" s="1"/>
  <c r="C238" i="5"/>
  <c r="C237" i="5"/>
  <c r="D237" i="5" s="1"/>
  <c r="C236" i="5"/>
  <c r="D236" i="5" s="1"/>
  <c r="C235" i="5"/>
  <c r="C234" i="5"/>
  <c r="D234" i="5" s="1"/>
  <c r="D233" i="5"/>
  <c r="C233" i="5"/>
  <c r="C232" i="5"/>
  <c r="C231" i="5"/>
  <c r="D231" i="5" s="1"/>
  <c r="C230" i="5"/>
  <c r="C229" i="5"/>
  <c r="D229" i="5" s="1"/>
  <c r="C228" i="5"/>
  <c r="D228" i="5" s="1"/>
  <c r="C227" i="5"/>
  <c r="C226" i="5"/>
  <c r="D226" i="5" s="1"/>
  <c r="C225" i="5"/>
  <c r="C224" i="5"/>
  <c r="D225" i="5" s="1"/>
  <c r="C223" i="5"/>
  <c r="C222" i="5"/>
  <c r="D222" i="5" s="1"/>
  <c r="C221" i="5"/>
  <c r="C220" i="5"/>
  <c r="D220" i="5" s="1"/>
  <c r="C219" i="5"/>
  <c r="C218" i="5"/>
  <c r="D219" i="5" s="1"/>
  <c r="C217" i="5"/>
  <c r="C216" i="5"/>
  <c r="D216" i="5" s="1"/>
  <c r="C215" i="5"/>
  <c r="C214" i="5"/>
  <c r="D215" i="5" s="1"/>
  <c r="C213" i="5"/>
  <c r="C212" i="5"/>
  <c r="D212" i="5" s="1"/>
  <c r="C211" i="5"/>
  <c r="C210" i="5"/>
  <c r="D211" i="5" s="1"/>
  <c r="C209" i="5"/>
  <c r="C208" i="5"/>
  <c r="D208" i="5" s="1"/>
  <c r="C207" i="5"/>
  <c r="C206" i="5"/>
  <c r="D207" i="5" s="1"/>
  <c r="C205" i="5"/>
  <c r="C204" i="5"/>
  <c r="D204" i="5" s="1"/>
  <c r="C203" i="5"/>
  <c r="C202" i="5"/>
  <c r="D202" i="5" s="1"/>
  <c r="C201" i="5"/>
  <c r="C200" i="5"/>
  <c r="D201" i="5" s="1"/>
  <c r="C199" i="5"/>
  <c r="C198" i="5"/>
  <c r="D198" i="5" s="1"/>
  <c r="C197" i="5"/>
  <c r="C196" i="5"/>
  <c r="D197" i="5" s="1"/>
  <c r="C195" i="5"/>
  <c r="C194" i="5"/>
  <c r="D194" i="5" s="1"/>
  <c r="C193" i="5"/>
  <c r="C192" i="5"/>
  <c r="D192" i="5" s="1"/>
  <c r="C191" i="5"/>
  <c r="C190" i="5"/>
  <c r="D191" i="5" s="1"/>
  <c r="C189" i="5"/>
  <c r="C188" i="5"/>
  <c r="D188" i="5" s="1"/>
  <c r="C187" i="5"/>
  <c r="C186" i="5"/>
  <c r="D187" i="5" s="1"/>
  <c r="C185" i="5"/>
  <c r="C184" i="5"/>
  <c r="D184" i="5" s="1"/>
  <c r="C183" i="5"/>
  <c r="C182" i="5"/>
  <c r="D183" i="5" s="1"/>
  <c r="C181" i="5"/>
  <c r="C180" i="5"/>
  <c r="D180" i="5" s="1"/>
  <c r="C179" i="5"/>
  <c r="C178" i="5"/>
  <c r="D178" i="5" s="1"/>
  <c r="C177" i="5"/>
  <c r="C176" i="5"/>
  <c r="D177" i="5" s="1"/>
  <c r="C175" i="5"/>
  <c r="C174" i="5"/>
  <c r="D174" i="5" s="1"/>
  <c r="C173" i="5"/>
  <c r="C172" i="5"/>
  <c r="D173" i="5" s="1"/>
  <c r="C171" i="5"/>
  <c r="C170" i="5"/>
  <c r="D170" i="5" s="1"/>
  <c r="C169" i="5"/>
  <c r="C168" i="5"/>
  <c r="D169" i="5" s="1"/>
  <c r="C167" i="5"/>
  <c r="C166" i="5"/>
  <c r="D166" i="5" s="1"/>
  <c r="C165" i="5"/>
  <c r="C164" i="5"/>
  <c r="D164" i="5" s="1"/>
  <c r="C163" i="5"/>
  <c r="C162" i="5"/>
  <c r="D163" i="5" s="1"/>
  <c r="C161" i="5"/>
  <c r="C160" i="5"/>
  <c r="D160" i="5" s="1"/>
  <c r="C159" i="5"/>
  <c r="C158" i="5"/>
  <c r="D159" i="5" s="1"/>
  <c r="C157" i="5"/>
  <c r="C156" i="5"/>
  <c r="D156" i="5" s="1"/>
  <c r="C155" i="5"/>
  <c r="C154" i="5"/>
  <c r="D155" i="5" s="1"/>
  <c r="C153" i="5"/>
  <c r="C152" i="5"/>
  <c r="D152" i="5" s="1"/>
  <c r="C151" i="5"/>
  <c r="C150" i="5"/>
  <c r="D150" i="5" s="1"/>
  <c r="C149" i="5"/>
  <c r="C148" i="5"/>
  <c r="D149" i="5" s="1"/>
  <c r="C147" i="5"/>
  <c r="C146" i="5"/>
  <c r="D146" i="5" s="1"/>
  <c r="C145" i="5"/>
  <c r="C144" i="5"/>
  <c r="D145" i="5" s="1"/>
  <c r="C143" i="5"/>
  <c r="C142" i="5"/>
  <c r="D142" i="5" s="1"/>
  <c r="C141" i="5"/>
  <c r="C140" i="5"/>
  <c r="D140" i="5" s="1"/>
  <c r="C139" i="5"/>
  <c r="C138" i="5"/>
  <c r="D139" i="5" s="1"/>
  <c r="C137" i="5"/>
  <c r="C136" i="5"/>
  <c r="D136" i="5" s="1"/>
  <c r="C135" i="5"/>
  <c r="C134" i="5"/>
  <c r="D135" i="5" s="1"/>
  <c r="C133" i="5"/>
  <c r="C132" i="5"/>
  <c r="D132" i="5" s="1"/>
  <c r="C131" i="5"/>
  <c r="C130" i="5"/>
  <c r="D130" i="5" s="1"/>
  <c r="C129" i="5"/>
  <c r="C128" i="5"/>
  <c r="D129" i="5" s="1"/>
  <c r="C127" i="5"/>
  <c r="C126" i="5"/>
  <c r="D126" i="5" s="1"/>
  <c r="C125" i="5"/>
  <c r="C124" i="5"/>
  <c r="D125" i="5" s="1"/>
  <c r="C123" i="5"/>
  <c r="C122" i="5"/>
  <c r="D122" i="5" s="1"/>
  <c r="C121" i="5"/>
  <c r="C120" i="5"/>
  <c r="D120" i="5" s="1"/>
  <c r="C119" i="5"/>
  <c r="C118" i="5"/>
  <c r="D119" i="5" s="1"/>
  <c r="C117" i="5"/>
  <c r="C116" i="5"/>
  <c r="D116" i="5" s="1"/>
  <c r="C115" i="5"/>
  <c r="C114" i="5"/>
  <c r="D115" i="5" s="1"/>
  <c r="C113" i="5"/>
  <c r="C112" i="5"/>
  <c r="D112" i="5" s="1"/>
  <c r="C111" i="5"/>
  <c r="C110" i="5"/>
  <c r="D111" i="5" s="1"/>
  <c r="C109" i="5"/>
  <c r="C108" i="5"/>
  <c r="D108" i="5" s="1"/>
  <c r="C107" i="5"/>
  <c r="C106" i="5"/>
  <c r="D107" i="5" s="1"/>
  <c r="C105" i="5"/>
  <c r="C104" i="5"/>
  <c r="D104" i="5" s="1"/>
  <c r="C103" i="5"/>
  <c r="C102" i="5"/>
  <c r="D102" i="5" s="1"/>
  <c r="C101" i="5"/>
  <c r="C100" i="5"/>
  <c r="D101" i="5" s="1"/>
  <c r="C99" i="5"/>
  <c r="C98" i="5"/>
  <c r="D98" i="5" s="1"/>
  <c r="C97" i="5"/>
  <c r="C96" i="5"/>
  <c r="D97" i="5" s="1"/>
  <c r="C95" i="5"/>
  <c r="C94" i="5"/>
  <c r="D94" i="5" s="1"/>
  <c r="C93" i="5"/>
  <c r="C92" i="5"/>
  <c r="D93" i="5" s="1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D6" i="5" s="1"/>
  <c r="C4" i="5"/>
  <c r="E3" i="5"/>
  <c r="E4" i="5" s="1"/>
  <c r="F4" i="5" s="1"/>
  <c r="C3" i="5"/>
  <c r="C2" i="5"/>
  <c r="D3" i="5" s="1"/>
  <c r="E11" i="13" l="1"/>
  <c r="F10" i="13"/>
  <c r="F10" i="12"/>
  <c r="E11" i="12"/>
  <c r="E12" i="11"/>
  <c r="F11" i="11"/>
  <c r="E14" i="10"/>
  <c r="F13" i="10"/>
  <c r="E17" i="9"/>
  <c r="F9" i="8"/>
  <c r="G8" i="8"/>
  <c r="J527" i="7"/>
  <c r="K527" i="7" s="1"/>
  <c r="B529" i="7"/>
  <c r="C530" i="7"/>
  <c r="J223" i="7"/>
  <c r="K223" i="7" s="1"/>
  <c r="J345" i="7"/>
  <c r="K345" i="7" s="1"/>
  <c r="J306" i="7"/>
  <c r="K306" i="7" s="1"/>
  <c r="G529" i="7"/>
  <c r="J529" i="7" s="1"/>
  <c r="K529" i="7" s="1"/>
  <c r="J445" i="7"/>
  <c r="K445" i="7" s="1"/>
  <c r="J394" i="7"/>
  <c r="K394" i="7" s="1"/>
  <c r="L12" i="7"/>
  <c r="J404" i="7"/>
  <c r="K404" i="7" s="1"/>
  <c r="J519" i="7"/>
  <c r="K519" i="7" s="1"/>
  <c r="J81" i="7"/>
  <c r="K81" i="7" s="1"/>
  <c r="J334" i="7"/>
  <c r="K334" i="7" s="1"/>
  <c r="J355" i="7"/>
  <c r="K355" i="7" s="1"/>
  <c r="J25" i="7"/>
  <c r="K25" i="7" s="1"/>
  <c r="B383" i="7"/>
  <c r="J275" i="7"/>
  <c r="K275" i="7" s="1"/>
  <c r="J366" i="7"/>
  <c r="K366" i="7" s="1"/>
  <c r="J133" i="7"/>
  <c r="K133" i="7" s="1"/>
  <c r="J243" i="7"/>
  <c r="K243" i="7" s="1"/>
  <c r="J254" i="7"/>
  <c r="K254" i="7" s="1"/>
  <c r="J237" i="7"/>
  <c r="K237" i="7" s="1"/>
  <c r="J315" i="7"/>
  <c r="K315" i="7" s="1"/>
  <c r="G301" i="7"/>
  <c r="F301" i="7"/>
  <c r="B301" i="7"/>
  <c r="C357" i="7"/>
  <c r="G356" i="7"/>
  <c r="F356" i="7"/>
  <c r="B356" i="7"/>
  <c r="G328" i="7"/>
  <c r="F328" i="7"/>
  <c r="B328" i="7"/>
  <c r="G307" i="7"/>
  <c r="F307" i="7"/>
  <c r="B307" i="7"/>
  <c r="J327" i="7"/>
  <c r="K327" i="7" s="1"/>
  <c r="B346" i="7"/>
  <c r="G346" i="7"/>
  <c r="F346" i="7"/>
  <c r="C347" i="7"/>
  <c r="B335" i="7"/>
  <c r="F335" i="7"/>
  <c r="C336" i="7"/>
  <c r="G335" i="7"/>
  <c r="C317" i="7"/>
  <c r="G316" i="7"/>
  <c r="F316" i="7"/>
  <c r="B316" i="7"/>
  <c r="B367" i="7"/>
  <c r="F367" i="7"/>
  <c r="C368" i="7"/>
  <c r="G367" i="7"/>
  <c r="B224" i="7"/>
  <c r="F224" i="7"/>
  <c r="G224" i="7"/>
  <c r="C225" i="7"/>
  <c r="B244" i="7"/>
  <c r="F244" i="7"/>
  <c r="G244" i="7"/>
  <c r="C245" i="7"/>
  <c r="B255" i="7"/>
  <c r="G255" i="7"/>
  <c r="F255" i="7"/>
  <c r="C256" i="7"/>
  <c r="J209" i="7"/>
  <c r="K209" i="7" s="1"/>
  <c r="J264" i="7"/>
  <c r="K264" i="7" s="1"/>
  <c r="G216" i="7"/>
  <c r="F216" i="7"/>
  <c r="B216" i="7"/>
  <c r="B276" i="7"/>
  <c r="F276" i="7"/>
  <c r="C277" i="7"/>
  <c r="G276" i="7"/>
  <c r="G210" i="7"/>
  <c r="F210" i="7"/>
  <c r="B210" i="7"/>
  <c r="C266" i="7"/>
  <c r="G265" i="7"/>
  <c r="F265" i="7"/>
  <c r="B265" i="7"/>
  <c r="J124" i="7"/>
  <c r="K124" i="7" s="1"/>
  <c r="J183" i="7"/>
  <c r="K183" i="7" s="1"/>
  <c r="J151" i="7"/>
  <c r="K151" i="7" s="1"/>
  <c r="C153" i="7"/>
  <c r="G152" i="7"/>
  <c r="F152" i="7"/>
  <c r="B152" i="7"/>
  <c r="G164" i="7"/>
  <c r="C165" i="7"/>
  <c r="F164" i="7"/>
  <c r="B164" i="7"/>
  <c r="F134" i="7"/>
  <c r="C135" i="7"/>
  <c r="B134" i="7"/>
  <c r="G134" i="7"/>
  <c r="J163" i="7"/>
  <c r="K163" i="7" s="1"/>
  <c r="B146" i="7"/>
  <c r="G146" i="7"/>
  <c r="F146" i="7"/>
  <c r="J145" i="7"/>
  <c r="K145" i="7" s="1"/>
  <c r="J173" i="7"/>
  <c r="K173" i="7" s="1"/>
  <c r="B125" i="7"/>
  <c r="F125" i="7"/>
  <c r="G125" i="7"/>
  <c r="G184" i="7"/>
  <c r="C185" i="7"/>
  <c r="F184" i="7"/>
  <c r="B184" i="7"/>
  <c r="G174" i="7"/>
  <c r="C175" i="7"/>
  <c r="F174" i="7"/>
  <c r="B174" i="7"/>
  <c r="B19" i="7"/>
  <c r="C20" i="7"/>
  <c r="F20" i="7" s="1"/>
  <c r="G19" i="7"/>
  <c r="J19" i="7" s="1"/>
  <c r="K19" i="7" s="1"/>
  <c r="J18" i="7"/>
  <c r="K18" i="7" s="1"/>
  <c r="J70" i="7"/>
  <c r="K70" i="7" s="1"/>
  <c r="F384" i="7"/>
  <c r="G384" i="7"/>
  <c r="F405" i="7"/>
  <c r="G405" i="7"/>
  <c r="F484" i="7"/>
  <c r="G484" i="7"/>
  <c r="G422" i="7"/>
  <c r="F422" i="7"/>
  <c r="J482" i="7"/>
  <c r="K482" i="7" s="1"/>
  <c r="F378" i="7"/>
  <c r="G378" i="7"/>
  <c r="C505" i="7"/>
  <c r="F504" i="7"/>
  <c r="G504" i="7"/>
  <c r="J430" i="7"/>
  <c r="K430" i="7" s="1"/>
  <c r="J421" i="7"/>
  <c r="K421" i="7" s="1"/>
  <c r="G483" i="7"/>
  <c r="F483" i="7"/>
  <c r="G431" i="7"/>
  <c r="F431" i="7"/>
  <c r="J503" i="7"/>
  <c r="K503" i="7" s="1"/>
  <c r="J377" i="7"/>
  <c r="K377" i="7" s="1"/>
  <c r="J41" i="7"/>
  <c r="K41" i="7" s="1"/>
  <c r="J528" i="7"/>
  <c r="K528" i="7" s="1"/>
  <c r="G520" i="7"/>
  <c r="F520" i="7"/>
  <c r="C521" i="7"/>
  <c r="B520" i="7"/>
  <c r="J382" i="7"/>
  <c r="K382" i="7" s="1"/>
  <c r="G395" i="7"/>
  <c r="F395" i="7"/>
  <c r="F446" i="7"/>
  <c r="G446" i="7"/>
  <c r="G530" i="7"/>
  <c r="F530" i="7"/>
  <c r="J59" i="7"/>
  <c r="K59" i="7" s="1"/>
  <c r="G383" i="7"/>
  <c r="F383" i="7"/>
  <c r="B483" i="7"/>
  <c r="J26" i="7"/>
  <c r="K26" i="7" s="1"/>
  <c r="J91" i="7"/>
  <c r="K91" i="7" s="1"/>
  <c r="J53" i="7"/>
  <c r="K53" i="7" s="1"/>
  <c r="J32" i="7"/>
  <c r="K32" i="7" s="1"/>
  <c r="J82" i="7"/>
  <c r="K82" i="7" s="1"/>
  <c r="G92" i="7"/>
  <c r="F92" i="7"/>
  <c r="J13" i="7"/>
  <c r="K13" i="7" s="1"/>
  <c r="G54" i="7"/>
  <c r="F54" i="7"/>
  <c r="G60" i="7"/>
  <c r="F60" i="7"/>
  <c r="G33" i="7"/>
  <c r="F33" i="7"/>
  <c r="F27" i="7"/>
  <c r="G27" i="7"/>
  <c r="G71" i="7"/>
  <c r="F71" i="7"/>
  <c r="G42" i="7"/>
  <c r="F42" i="7"/>
  <c r="G83" i="7"/>
  <c r="F83" i="7"/>
  <c r="L11" i="6"/>
  <c r="L12" i="6" s="1"/>
  <c r="L13" i="6" s="1"/>
  <c r="L14" i="6" s="1"/>
  <c r="L15" i="6" s="1"/>
  <c r="L16" i="6" s="1"/>
  <c r="L17" i="6" s="1"/>
  <c r="L18" i="6" s="1"/>
  <c r="L19" i="6" s="1"/>
  <c r="L20" i="6" s="1"/>
  <c r="L21" i="6" s="1"/>
  <c r="L22" i="6" s="1"/>
  <c r="L23" i="6" s="1"/>
  <c r="L24" i="6" s="1"/>
  <c r="L25" i="6" s="1"/>
  <c r="L26" i="6" s="1"/>
  <c r="L27" i="6" s="1"/>
  <c r="L28" i="6" s="1"/>
  <c r="L29" i="6" s="1"/>
  <c r="L30" i="6" s="1"/>
  <c r="L31" i="6" s="1"/>
  <c r="L32" i="6" s="1"/>
  <c r="L33" i="6" s="1"/>
  <c r="L34" i="6" s="1"/>
  <c r="L35" i="6" s="1"/>
  <c r="L36" i="6" s="1"/>
  <c r="L37" i="6" s="1"/>
  <c r="L38" i="6" s="1"/>
  <c r="L39" i="6" s="1"/>
  <c r="L40" i="6" s="1"/>
  <c r="L41" i="6" s="1"/>
  <c r="L42" i="6" s="1"/>
  <c r="L43" i="6" s="1"/>
  <c r="L44" i="6" s="1"/>
  <c r="L45" i="6" s="1"/>
  <c r="L46" i="6" s="1"/>
  <c r="L47" i="6" s="1"/>
  <c r="L48" i="6" s="1"/>
  <c r="L49" i="6" s="1"/>
  <c r="L50" i="6" s="1"/>
  <c r="L51" i="6" s="1"/>
  <c r="L52" i="6" s="1"/>
  <c r="L53" i="6" s="1"/>
  <c r="L54" i="6" s="1"/>
  <c r="L55" i="6" s="1"/>
  <c r="L56" i="6" s="1"/>
  <c r="L57" i="6" s="1"/>
  <c r="L58" i="6" s="1"/>
  <c r="L59" i="6" s="1"/>
  <c r="L60" i="6" s="1"/>
  <c r="L61" i="6" s="1"/>
  <c r="L62" i="6" s="1"/>
  <c r="L63" i="6" s="1"/>
  <c r="L64" i="6" s="1"/>
  <c r="L65" i="6" s="1"/>
  <c r="L66" i="6" s="1"/>
  <c r="L67" i="6" s="1"/>
  <c r="L68" i="6" s="1"/>
  <c r="L69" i="6" s="1"/>
  <c r="L70" i="6" s="1"/>
  <c r="L71" i="6" s="1"/>
  <c r="L72" i="6" s="1"/>
  <c r="L73" i="6" s="1"/>
  <c r="L74" i="6" s="1"/>
  <c r="L75" i="6" s="1"/>
  <c r="L76" i="6" s="1"/>
  <c r="L77" i="6" s="1"/>
  <c r="L78" i="6" s="1"/>
  <c r="L79" i="6" s="1"/>
  <c r="L80" i="6" s="1"/>
  <c r="L81" i="6" s="1"/>
  <c r="L82" i="6" s="1"/>
  <c r="L83" i="6" s="1"/>
  <c r="L84" i="6" s="1"/>
  <c r="L85" i="6" s="1"/>
  <c r="L86" i="6" s="1"/>
  <c r="L87" i="6" s="1"/>
  <c r="L88" i="6" s="1"/>
  <c r="L89" i="6" s="1"/>
  <c r="L90" i="6" s="1"/>
  <c r="L91" i="6" s="1"/>
  <c r="L92" i="6" s="1"/>
  <c r="L93" i="6" s="1"/>
  <c r="L94" i="6" s="1"/>
  <c r="L95" i="6" s="1"/>
  <c r="L96" i="6" s="1"/>
  <c r="L97" i="6" s="1"/>
  <c r="L98" i="6" s="1"/>
  <c r="L99" i="6" s="1"/>
  <c r="L100" i="6" s="1"/>
  <c r="L101" i="6" s="1"/>
  <c r="L102" i="6" s="1"/>
  <c r="L103" i="6" s="1"/>
  <c r="L104" i="6" s="1"/>
  <c r="L105" i="6" s="1"/>
  <c r="L106" i="6" s="1"/>
  <c r="L107" i="6" s="1"/>
  <c r="L108" i="6" s="1"/>
  <c r="L109" i="6" s="1"/>
  <c r="L110" i="6" s="1"/>
  <c r="L111" i="6" s="1"/>
  <c r="L112" i="6" s="1"/>
  <c r="L113" i="6" s="1"/>
  <c r="L114" i="6" s="1"/>
  <c r="L115" i="6" s="1"/>
  <c r="L116" i="6" s="1"/>
  <c r="L117" i="6" s="1"/>
  <c r="L118" i="6" s="1"/>
  <c r="L119" i="6" s="1"/>
  <c r="L120" i="6" s="1"/>
  <c r="L121" i="6" s="1"/>
  <c r="L122" i="6" s="1"/>
  <c r="L123" i="6" s="1"/>
  <c r="L124" i="6" s="1"/>
  <c r="L125" i="6" s="1"/>
  <c r="L126" i="6" s="1"/>
  <c r="L127" i="6" s="1"/>
  <c r="L128" i="6" s="1"/>
  <c r="L129" i="6" s="1"/>
  <c r="L130" i="6" s="1"/>
  <c r="L131" i="6" s="1"/>
  <c r="L132" i="6" s="1"/>
  <c r="L133" i="6" s="1"/>
  <c r="L134" i="6" s="1"/>
  <c r="L135" i="6" s="1"/>
  <c r="L136" i="6" s="1"/>
  <c r="L137" i="6" s="1"/>
  <c r="L138" i="6" s="1"/>
  <c r="L139" i="6" s="1"/>
  <c r="L140" i="6" s="1"/>
  <c r="L141" i="6" s="1"/>
  <c r="L142" i="6" s="1"/>
  <c r="L143" i="6" s="1"/>
  <c r="L144" i="6" s="1"/>
  <c r="L145" i="6" s="1"/>
  <c r="L146" i="6" s="1"/>
  <c r="L147" i="6" s="1"/>
  <c r="C61" i="7"/>
  <c r="B61" i="7" s="1"/>
  <c r="B60" i="7"/>
  <c r="C531" i="7"/>
  <c r="B530" i="7"/>
  <c r="B484" i="7"/>
  <c r="C485" i="7"/>
  <c r="C447" i="7"/>
  <c r="B446" i="7"/>
  <c r="B431" i="7"/>
  <c r="C432" i="7"/>
  <c r="B422" i="7"/>
  <c r="C423" i="7"/>
  <c r="B405" i="7"/>
  <c r="C406" i="7"/>
  <c r="C396" i="7"/>
  <c r="B395" i="7"/>
  <c r="C385" i="7"/>
  <c r="B384" i="7"/>
  <c r="C379" i="7"/>
  <c r="B378" i="7"/>
  <c r="E13" i="7"/>
  <c r="C93" i="7"/>
  <c r="B92" i="7"/>
  <c r="C84" i="7"/>
  <c r="B83" i="7"/>
  <c r="B71" i="7"/>
  <c r="C72" i="7"/>
  <c r="C55" i="7"/>
  <c r="B54" i="7"/>
  <c r="C43" i="7"/>
  <c r="B42" i="7"/>
  <c r="B33" i="7"/>
  <c r="C34" i="7"/>
  <c r="B27" i="7"/>
  <c r="C28" i="7"/>
  <c r="D1140" i="5"/>
  <c r="D1141" i="5"/>
  <c r="D96" i="5"/>
  <c r="D100" i="5"/>
  <c r="D106" i="5"/>
  <c r="D110" i="5"/>
  <c r="D114" i="5"/>
  <c r="D118" i="5"/>
  <c r="D124" i="5"/>
  <c r="D128" i="5"/>
  <c r="D134" i="5"/>
  <c r="D138" i="5"/>
  <c r="D144" i="5"/>
  <c r="D148" i="5"/>
  <c r="D154" i="5"/>
  <c r="D158" i="5"/>
  <c r="D162" i="5"/>
  <c r="D168" i="5"/>
  <c r="D172" i="5"/>
  <c r="D176" i="5"/>
  <c r="D182" i="5"/>
  <c r="D186" i="5"/>
  <c r="D190" i="5"/>
  <c r="D196" i="5"/>
  <c r="D200" i="5"/>
  <c r="D206" i="5"/>
  <c r="D210" i="5"/>
  <c r="D214" i="5"/>
  <c r="D218" i="5"/>
  <c r="D224" i="5"/>
  <c r="D421" i="5"/>
  <c r="D462" i="5"/>
  <c r="D654" i="5"/>
  <c r="D655" i="5"/>
  <c r="D660" i="5"/>
  <c r="D661" i="5"/>
  <c r="D759" i="5"/>
  <c r="D760" i="5"/>
  <c r="D808" i="5"/>
  <c r="D807" i="5"/>
  <c r="D1080" i="5"/>
  <c r="D1081" i="5"/>
  <c r="D95" i="5"/>
  <c r="D99" i="5"/>
  <c r="D103" i="5"/>
  <c r="D105" i="5"/>
  <c r="D109" i="5"/>
  <c r="D113" i="5"/>
  <c r="D117" i="5"/>
  <c r="D121" i="5"/>
  <c r="D123" i="5"/>
  <c r="D127" i="5"/>
  <c r="D131" i="5"/>
  <c r="D133" i="5"/>
  <c r="D137" i="5"/>
  <c r="D141" i="5"/>
  <c r="D143" i="5"/>
  <c r="D147" i="5"/>
  <c r="D151" i="5"/>
  <c r="D153" i="5"/>
  <c r="D157" i="5"/>
  <c r="D161" i="5"/>
  <c r="D165" i="5"/>
  <c r="D167" i="5"/>
  <c r="D171" i="5"/>
  <c r="D175" i="5"/>
  <c r="D179" i="5"/>
  <c r="D181" i="5"/>
  <c r="D185" i="5"/>
  <c r="D189" i="5"/>
  <c r="D193" i="5"/>
  <c r="D195" i="5"/>
  <c r="D199" i="5"/>
  <c r="D203" i="5"/>
  <c r="D205" i="5"/>
  <c r="D209" i="5"/>
  <c r="D213" i="5"/>
  <c r="D217" i="5"/>
  <c r="D221" i="5"/>
  <c r="D223" i="5"/>
  <c r="D227" i="5"/>
  <c r="D230" i="5"/>
  <c r="D235" i="5"/>
  <c r="D238" i="5"/>
  <c r="D243" i="5"/>
  <c r="D246" i="5"/>
  <c r="D251" i="5"/>
  <c r="D254" i="5"/>
  <c r="D259" i="5"/>
  <c r="D262" i="5"/>
  <c r="D267" i="5"/>
  <c r="D270" i="5"/>
  <c r="D275" i="5"/>
  <c r="D278" i="5"/>
  <c r="D283" i="5"/>
  <c r="D286" i="5"/>
  <c r="D291" i="5"/>
  <c r="D294" i="5"/>
  <c r="D299" i="5"/>
  <c r="D302" i="5"/>
  <c r="D307" i="5"/>
  <c r="D310" i="5"/>
  <c r="D315" i="5"/>
  <c r="D318" i="5"/>
  <c r="D323" i="5"/>
  <c r="D326" i="5"/>
  <c r="D331" i="5"/>
  <c r="D334" i="5"/>
  <c r="D342" i="5"/>
  <c r="D350" i="5"/>
  <c r="D358" i="5"/>
  <c r="D366" i="5"/>
  <c r="D374" i="5"/>
  <c r="D382" i="5"/>
  <c r="D390" i="5"/>
  <c r="D398" i="5"/>
  <c r="D406" i="5"/>
  <c r="D414" i="5"/>
  <c r="D419" i="5"/>
  <c r="D434" i="5"/>
  <c r="D437" i="5"/>
  <c r="D446" i="5"/>
  <c r="D451" i="5"/>
  <c r="D646" i="5"/>
  <c r="D647" i="5"/>
  <c r="D652" i="5"/>
  <c r="D653" i="5"/>
  <c r="D662" i="5"/>
  <c r="D663" i="5"/>
  <c r="D668" i="5"/>
  <c r="D669" i="5"/>
  <c r="D678" i="5"/>
  <c r="D679" i="5"/>
  <c r="D685" i="5"/>
  <c r="D684" i="5"/>
  <c r="D955" i="5"/>
  <c r="D956" i="5"/>
  <c r="D1021" i="5"/>
  <c r="D1020" i="5"/>
  <c r="D1156" i="5"/>
  <c r="D1157" i="5"/>
  <c r="D1184" i="5"/>
  <c r="D1183" i="5"/>
  <c r="D783" i="5"/>
  <c r="D782" i="5"/>
  <c r="D810" i="5"/>
  <c r="D811" i="5"/>
  <c r="D903" i="5"/>
  <c r="D904" i="5"/>
  <c r="D931" i="5"/>
  <c r="D932" i="5"/>
  <c r="D430" i="5"/>
  <c r="D453" i="5"/>
  <c r="D644" i="5"/>
  <c r="D645" i="5"/>
  <c r="D670" i="5"/>
  <c r="D671" i="5"/>
  <c r="D676" i="5"/>
  <c r="D677" i="5"/>
  <c r="D775" i="5"/>
  <c r="D774" i="5"/>
  <c r="D1085" i="5"/>
  <c r="D1084" i="5"/>
  <c r="D232" i="5"/>
  <c r="D240" i="5"/>
  <c r="D248" i="5"/>
  <c r="D256" i="5"/>
  <c r="D264" i="5"/>
  <c r="D272" i="5"/>
  <c r="D280" i="5"/>
  <c r="D288" i="5"/>
  <c r="D296" i="5"/>
  <c r="D304" i="5"/>
  <c r="D312" i="5"/>
  <c r="D320" i="5"/>
  <c r="D328" i="5"/>
  <c r="D336" i="5"/>
  <c r="D344" i="5"/>
  <c r="D352" i="5"/>
  <c r="D360" i="5"/>
  <c r="D368" i="5"/>
  <c r="D376" i="5"/>
  <c r="D384" i="5"/>
  <c r="D392" i="5"/>
  <c r="D400" i="5"/>
  <c r="D408" i="5"/>
  <c r="D416" i="5"/>
  <c r="D422" i="5"/>
  <c r="D427" i="5"/>
  <c r="D442" i="5"/>
  <c r="D445" i="5"/>
  <c r="D454" i="5"/>
  <c r="D459" i="5"/>
  <c r="D463" i="5"/>
  <c r="D469" i="5"/>
  <c r="D479" i="5"/>
  <c r="D485" i="5"/>
  <c r="D495" i="5"/>
  <c r="D501" i="5"/>
  <c r="D511" i="5"/>
  <c r="D517" i="5"/>
  <c r="D527" i="5"/>
  <c r="D533" i="5"/>
  <c r="D543" i="5"/>
  <c r="D549" i="5"/>
  <c r="D559" i="5"/>
  <c r="D565" i="5"/>
  <c r="D575" i="5"/>
  <c r="D581" i="5"/>
  <c r="D591" i="5"/>
  <c r="D597" i="5"/>
  <c r="D607" i="5"/>
  <c r="D613" i="5"/>
  <c r="D623" i="5"/>
  <c r="D629" i="5"/>
  <c r="D639" i="5"/>
  <c r="D693" i="5"/>
  <c r="D692" i="5"/>
  <c r="D1043" i="5"/>
  <c r="D1042" i="5"/>
  <c r="D1060" i="5"/>
  <c r="D1074" i="5"/>
  <c r="D424" i="5"/>
  <c r="D432" i="5"/>
  <c r="D440" i="5"/>
  <c r="D448" i="5"/>
  <c r="D456" i="5"/>
  <c r="D464" i="5"/>
  <c r="D472" i="5"/>
  <c r="D480" i="5"/>
  <c r="D488" i="5"/>
  <c r="D496" i="5"/>
  <c r="D504" i="5"/>
  <c r="D512" i="5"/>
  <c r="D520" i="5"/>
  <c r="D528" i="5"/>
  <c r="D536" i="5"/>
  <c r="D544" i="5"/>
  <c r="D552" i="5"/>
  <c r="D560" i="5"/>
  <c r="D568" i="5"/>
  <c r="D576" i="5"/>
  <c r="D584" i="5"/>
  <c r="D592" i="5"/>
  <c r="D600" i="5"/>
  <c r="D608" i="5"/>
  <c r="D616" i="5"/>
  <c r="D624" i="5"/>
  <c r="D632" i="5"/>
  <c r="D640" i="5"/>
  <c r="D694" i="5"/>
  <c r="D724" i="5"/>
  <c r="D723" i="5"/>
  <c r="D732" i="5"/>
  <c r="D736" i="5"/>
  <c r="D740" i="5"/>
  <c r="D790" i="5"/>
  <c r="D791" i="5"/>
  <c r="D799" i="5"/>
  <c r="D798" i="5"/>
  <c r="D838" i="5"/>
  <c r="D912" i="5"/>
  <c r="D913" i="5"/>
  <c r="D924" i="5"/>
  <c r="D923" i="5"/>
  <c r="D1044" i="5"/>
  <c r="D1100" i="5"/>
  <c r="D1104" i="5"/>
  <c r="D1105" i="5"/>
  <c r="D1267" i="5"/>
  <c r="D466" i="5"/>
  <c r="D474" i="5"/>
  <c r="D482" i="5"/>
  <c r="D490" i="5"/>
  <c r="D498" i="5"/>
  <c r="D506" i="5"/>
  <c r="D514" i="5"/>
  <c r="D522" i="5"/>
  <c r="D530" i="5"/>
  <c r="D538" i="5"/>
  <c r="D546" i="5"/>
  <c r="D554" i="5"/>
  <c r="D562" i="5"/>
  <c r="D570" i="5"/>
  <c r="D578" i="5"/>
  <c r="D586" i="5"/>
  <c r="D594" i="5"/>
  <c r="D602" i="5"/>
  <c r="D610" i="5"/>
  <c r="D618" i="5"/>
  <c r="D626" i="5"/>
  <c r="D634" i="5"/>
  <c r="D642" i="5"/>
  <c r="D701" i="5"/>
  <c r="D700" i="5"/>
  <c r="D751" i="5"/>
  <c r="D750" i="5"/>
  <c r="D853" i="5"/>
  <c r="D854" i="5"/>
  <c r="D888" i="5"/>
  <c r="D887" i="5"/>
  <c r="D952" i="5"/>
  <c r="D1055" i="5"/>
  <c r="D1054" i="5"/>
  <c r="D886" i="5"/>
  <c r="D885" i="5"/>
  <c r="D922" i="5"/>
  <c r="D921" i="5"/>
  <c r="D1018" i="5"/>
  <c r="D1019" i="5"/>
  <c r="D1083" i="5"/>
  <c r="D1082" i="5"/>
  <c r="D1142" i="5"/>
  <c r="D1143" i="5"/>
  <c r="D1689" i="5"/>
  <c r="D1693" i="5"/>
  <c r="D1697" i="5"/>
  <c r="D1704" i="5"/>
  <c r="D706" i="5"/>
  <c r="D710" i="5"/>
  <c r="D720" i="5"/>
  <c r="D748" i="5"/>
  <c r="D837" i="5"/>
  <c r="D836" i="5"/>
  <c r="D861" i="5"/>
  <c r="D860" i="5"/>
  <c r="D960" i="5"/>
  <c r="D1024" i="5"/>
  <c r="D1073" i="5"/>
  <c r="D1072" i="5"/>
  <c r="D1114" i="5"/>
  <c r="D1115" i="5"/>
  <c r="D1127" i="5"/>
  <c r="D1168" i="5"/>
  <c r="D1189" i="5"/>
  <c r="D1741" i="5"/>
  <c r="D1775" i="5"/>
  <c r="D1779" i="5"/>
  <c r="D713" i="5"/>
  <c r="D716" i="5"/>
  <c r="D721" i="5"/>
  <c r="D737" i="5"/>
  <c r="D769" i="5"/>
  <c r="D793" i="5"/>
  <c r="D829" i="5"/>
  <c r="D873" i="5"/>
  <c r="D879" i="5"/>
  <c r="D893" i="5"/>
  <c r="D936" i="5"/>
  <c r="D940" i="5"/>
  <c r="D953" i="5"/>
  <c r="D1005" i="5"/>
  <c r="D1014" i="5"/>
  <c r="D1035" i="5"/>
  <c r="D1087" i="5"/>
  <c r="D1110" i="5"/>
  <c r="D1129" i="5"/>
  <c r="D1135" i="5"/>
  <c r="D1151" i="5"/>
  <c r="D1161" i="5"/>
  <c r="D1174" i="5"/>
  <c r="D1643" i="5"/>
  <c r="D1665" i="5"/>
  <c r="D1669" i="5"/>
  <c r="D1731" i="5"/>
  <c r="D1739" i="5"/>
  <c r="D1773" i="5"/>
  <c r="D1785" i="5"/>
  <c r="D1789" i="5"/>
  <c r="D697" i="5"/>
  <c r="D707" i="5"/>
  <c r="D719" i="5"/>
  <c r="D745" i="5"/>
  <c r="D753" i="5"/>
  <c r="D756" i="5"/>
  <c r="D762" i="5"/>
  <c r="D773" i="5"/>
  <c r="D777" i="5"/>
  <c r="D780" i="5"/>
  <c r="D785" i="5"/>
  <c r="D797" i="5"/>
  <c r="D822" i="5"/>
  <c r="D827" i="5"/>
  <c r="D833" i="5"/>
  <c r="D841" i="5"/>
  <c r="D850" i="5"/>
  <c r="D892" i="5"/>
  <c r="D898" i="5"/>
  <c r="D910" i="5"/>
  <c r="D918" i="5"/>
  <c r="D929" i="5"/>
  <c r="D934" i="5"/>
  <c r="D947" i="5"/>
  <c r="D949" i="5"/>
  <c r="D983" i="5"/>
  <c r="D987" i="5"/>
  <c r="D997" i="5"/>
  <c r="D1001" i="5"/>
  <c r="D1017" i="5"/>
  <c r="D1094" i="5"/>
  <c r="D1113" i="5"/>
  <c r="D1130" i="5"/>
  <c r="D1138" i="5"/>
  <c r="D1147" i="5"/>
  <c r="D1154" i="5"/>
  <c r="D1162" i="5"/>
  <c r="D1167" i="5"/>
  <c r="D1177" i="5"/>
  <c r="D1199" i="5"/>
  <c r="D1215" i="5"/>
  <c r="D1219" i="5"/>
  <c r="D1245" i="5"/>
  <c r="D1258" i="5"/>
  <c r="D1264" i="5"/>
  <c r="D1265" i="5"/>
  <c r="D1291" i="5"/>
  <c r="D1295" i="5"/>
  <c r="D1299" i="5"/>
  <c r="D1315" i="5"/>
  <c r="D1355" i="5"/>
  <c r="D1361" i="5"/>
  <c r="D1383" i="5"/>
  <c r="D1395" i="5"/>
  <c r="D1403" i="5"/>
  <c r="D1407" i="5"/>
  <c r="D1411" i="5"/>
  <c r="D1415" i="5"/>
  <c r="D1485" i="5"/>
  <c r="D1519" i="5"/>
  <c r="D1672" i="5"/>
  <c r="D1683" i="5"/>
  <c r="D1738" i="5"/>
  <c r="D1761" i="5"/>
  <c r="D1768" i="5"/>
  <c r="D1795" i="5"/>
  <c r="D1210" i="5"/>
  <c r="D1340" i="5"/>
  <c r="D1368" i="5"/>
  <c r="D1378" i="5"/>
  <c r="D1384" i="5"/>
  <c r="D1390" i="5"/>
  <c r="D1416" i="5"/>
  <c r="D1476" i="5"/>
  <c r="D1521" i="5"/>
  <c r="D1538" i="5"/>
  <c r="D1562" i="5"/>
  <c r="D1566" i="5"/>
  <c r="D1644" i="5"/>
  <c r="D1732" i="5"/>
  <c r="D1800" i="5"/>
  <c r="D1196" i="5"/>
  <c r="D1206" i="5"/>
  <c r="D1216" i="5"/>
  <c r="D1238" i="5"/>
  <c r="D1242" i="5"/>
  <c r="D1249" i="5"/>
  <c r="D1252" i="5"/>
  <c r="D1255" i="5"/>
  <c r="D1259" i="5"/>
  <c r="D1271" i="5"/>
  <c r="D1274" i="5"/>
  <c r="D1300" i="5"/>
  <c r="D1309" i="5"/>
  <c r="D1330" i="5"/>
  <c r="D1336" i="5"/>
  <c r="D1343" i="5"/>
  <c r="D1346" i="5"/>
  <c r="D1352" i="5"/>
  <c r="D1358" i="5"/>
  <c r="D1374" i="5"/>
  <c r="D1380" i="5"/>
  <c r="D1400" i="5"/>
  <c r="D1419" i="5"/>
  <c r="D1433" i="5"/>
  <c r="D1437" i="5"/>
  <c r="D1441" i="5"/>
  <c r="D1448" i="5"/>
  <c r="D1458" i="5"/>
  <c r="D1492" i="5"/>
  <c r="D1496" i="5"/>
  <c r="D1524" i="5"/>
  <c r="D1528" i="5"/>
  <c r="D1540" i="5"/>
  <c r="D1544" i="5"/>
  <c r="D1547" i="5"/>
  <c r="D1550" i="5"/>
  <c r="D1554" i="5"/>
  <c r="D1557" i="5"/>
  <c r="D1561" i="5"/>
  <c r="D1569" i="5"/>
  <c r="D1581" i="5"/>
  <c r="D1593" i="5"/>
  <c r="D1597" i="5"/>
  <c r="D1601" i="5"/>
  <c r="D1605" i="5"/>
  <c r="D1613" i="5"/>
  <c r="D1617" i="5"/>
  <c r="D1625" i="5"/>
  <c r="D1633" i="5"/>
  <c r="D1640" i="5"/>
  <c r="D1650" i="5"/>
  <c r="D1656" i="5"/>
  <c r="D1660" i="5"/>
  <c r="D1666" i="5"/>
  <c r="D1673" i="5"/>
  <c r="D1701" i="5"/>
  <c r="D1705" i="5"/>
  <c r="D1714" i="5"/>
  <c r="D1769" i="5"/>
  <c r="D746" i="5"/>
  <c r="D747" i="5"/>
  <c r="D946" i="5"/>
  <c r="D945" i="5"/>
  <c r="D950" i="5"/>
  <c r="D951" i="5"/>
  <c r="D1007" i="5"/>
  <c r="D1006" i="5"/>
  <c r="D1037" i="5"/>
  <c r="D1036" i="5"/>
  <c r="D925" i="5"/>
  <c r="D926" i="5"/>
  <c r="D870" i="5"/>
  <c r="D869" i="5"/>
  <c r="D1370" i="5"/>
  <c r="D1371" i="5"/>
  <c r="D986" i="5"/>
  <c r="D1078" i="5"/>
  <c r="D1079" i="5"/>
  <c r="D1145" i="5"/>
  <c r="D1144" i="5"/>
  <c r="D820" i="5"/>
  <c r="D821" i="5"/>
  <c r="D844" i="5"/>
  <c r="D845" i="5"/>
  <c r="D1280" i="5"/>
  <c r="D1281" i="5"/>
  <c r="D1032" i="5"/>
  <c r="D1033" i="5"/>
  <c r="D992" i="5"/>
  <c r="D993" i="5"/>
  <c r="D977" i="5"/>
  <c r="D976" i="5"/>
  <c r="D1103" i="5"/>
  <c r="D1102" i="5"/>
  <c r="D699" i="5"/>
  <c r="D709" i="5"/>
  <c r="D708" i="5"/>
  <c r="D738" i="5"/>
  <c r="D739" i="5"/>
  <c r="D767" i="5"/>
  <c r="D766" i="5"/>
  <c r="D852" i="5"/>
  <c r="D851" i="5"/>
  <c r="D895" i="5"/>
  <c r="D894" i="5"/>
  <c r="D941" i="5"/>
  <c r="D942" i="5"/>
  <c r="D962" i="5"/>
  <c r="D961" i="5"/>
  <c r="D1046" i="5"/>
  <c r="D1047" i="5"/>
  <c r="D1066" i="5"/>
  <c r="D1067" i="5"/>
  <c r="D1097" i="5"/>
  <c r="D1096" i="5"/>
  <c r="D1158" i="5"/>
  <c r="D1159" i="5"/>
  <c r="D1165" i="5"/>
  <c r="D1164" i="5"/>
  <c r="D1192" i="5"/>
  <c r="D1193" i="5"/>
  <c r="D735" i="5"/>
  <c r="D734" i="5"/>
  <c r="D771" i="5"/>
  <c r="D772" i="5"/>
  <c r="D796" i="5"/>
  <c r="D795" i="5"/>
  <c r="D1057" i="5"/>
  <c r="D1056" i="5"/>
  <c r="D758" i="5"/>
  <c r="D757" i="5"/>
  <c r="D907" i="5"/>
  <c r="D906" i="5"/>
  <c r="D742" i="5"/>
  <c r="D741" i="5"/>
  <c r="D802" i="5"/>
  <c r="D803" i="5"/>
  <c r="D826" i="5"/>
  <c r="D916" i="5"/>
  <c r="D915" i="5"/>
  <c r="D975" i="5"/>
  <c r="D1022" i="5"/>
  <c r="D1023" i="5"/>
  <c r="D1065" i="5"/>
  <c r="D1064" i="5"/>
  <c r="D1292" i="5"/>
  <c r="D1786" i="5"/>
  <c r="D1787" i="5"/>
  <c r="D703" i="5"/>
  <c r="D702" i="5"/>
  <c r="D763" i="5"/>
  <c r="D1002" i="5"/>
  <c r="D1003" i="5"/>
  <c r="D1053" i="5"/>
  <c r="D1052" i="5"/>
  <c r="D1098" i="5"/>
  <c r="D1099" i="5"/>
  <c r="D1236" i="5"/>
  <c r="D1237" i="5"/>
  <c r="D806" i="5"/>
  <c r="D805" i="5"/>
  <c r="D866" i="5"/>
  <c r="D867" i="5"/>
  <c r="D890" i="5"/>
  <c r="D1058" i="5"/>
  <c r="D1059" i="5"/>
  <c r="D1088" i="5"/>
  <c r="D1089" i="5"/>
  <c r="D1170" i="5"/>
  <c r="D1171" i="5"/>
  <c r="D831" i="5"/>
  <c r="D830" i="5"/>
  <c r="D862" i="5"/>
  <c r="D891" i="5"/>
  <c r="D970" i="5"/>
  <c r="D969" i="5"/>
  <c r="D979" i="5"/>
  <c r="D994" i="5"/>
  <c r="D995" i="5"/>
  <c r="D1069" i="5"/>
  <c r="D1068" i="5"/>
  <c r="D1116" i="5"/>
  <c r="D954" i="5"/>
  <c r="D989" i="5"/>
  <c r="D990" i="5"/>
  <c r="D1025" i="5"/>
  <c r="D1364" i="5"/>
  <c r="D1365" i="5"/>
  <c r="D1490" i="5"/>
  <c r="D1491" i="5"/>
  <c r="D1510" i="5"/>
  <c r="D1511" i="5"/>
  <c r="D1233" i="5"/>
  <c r="D1239" i="5"/>
  <c r="D754" i="5"/>
  <c r="D818" i="5"/>
  <c r="D882" i="5"/>
  <c r="D920" i="5"/>
  <c r="D966" i="5"/>
  <c r="D967" i="5"/>
  <c r="D1030" i="5"/>
  <c r="D1031" i="5"/>
  <c r="D1122" i="5"/>
  <c r="D1123" i="5"/>
  <c r="D1322" i="5"/>
  <c r="D1323" i="5"/>
  <c r="D1552" i="5"/>
  <c r="D1553" i="5"/>
  <c r="D964" i="5"/>
  <c r="D963" i="5"/>
  <c r="D1186" i="5"/>
  <c r="D1187" i="5"/>
  <c r="D1256" i="5"/>
  <c r="D1257" i="5"/>
  <c r="D730" i="5"/>
  <c r="D794" i="5"/>
  <c r="D858" i="5"/>
  <c r="D984" i="5"/>
  <c r="D1090" i="5"/>
  <c r="D1091" i="5"/>
  <c r="D1312" i="5"/>
  <c r="D1313" i="5"/>
  <c r="D1353" i="5"/>
  <c r="D973" i="5"/>
  <c r="D1095" i="5"/>
  <c r="D1107" i="5"/>
  <c r="D1149" i="5"/>
  <c r="D1148" i="5"/>
  <c r="D1163" i="5"/>
  <c r="D1181" i="5"/>
  <c r="D1180" i="5"/>
  <c r="D1240" i="5"/>
  <c r="D1241" i="5"/>
  <c r="D1268" i="5"/>
  <c r="D1269" i="5"/>
  <c r="D1348" i="5"/>
  <c r="D1349" i="5"/>
  <c r="D1694" i="5"/>
  <c r="D1695" i="5"/>
  <c r="D909" i="5"/>
  <c r="D998" i="5"/>
  <c r="D1302" i="5"/>
  <c r="D1303" i="5"/>
  <c r="D1422" i="5"/>
  <c r="D1423" i="5"/>
  <c r="D1602" i="5"/>
  <c r="D957" i="5"/>
  <c r="D982" i="5"/>
  <c r="D1132" i="5"/>
  <c r="D1200" i="5"/>
  <c r="D1201" i="5"/>
  <c r="D1204" i="5"/>
  <c r="D1205" i="5"/>
  <c r="D1293" i="5"/>
  <c r="D1191" i="5"/>
  <c r="D1227" i="5"/>
  <c r="D1244" i="5"/>
  <c r="D1318" i="5"/>
  <c r="D1328" i="5"/>
  <c r="D1329" i="5"/>
  <c r="D1381" i="5"/>
  <c r="D1404" i="5"/>
  <c r="D1451" i="5"/>
  <c r="D1585" i="5"/>
  <c r="D1796" i="5"/>
  <c r="D1797" i="5"/>
  <c r="D1446" i="5"/>
  <c r="D1447" i="5"/>
  <c r="D1462" i="5"/>
  <c r="D1463" i="5"/>
  <c r="D1212" i="5"/>
  <c r="D1220" i="5"/>
  <c r="D1223" i="5"/>
  <c r="D1276" i="5"/>
  <c r="D1284" i="5"/>
  <c r="D1287" i="5"/>
  <c r="D1454" i="5"/>
  <c r="D1455" i="5"/>
  <c r="D1564" i="5"/>
  <c r="D1565" i="5"/>
  <c r="D1296" i="5"/>
  <c r="D1434" i="5"/>
  <c r="D1481" i="5"/>
  <c r="D1750" i="5"/>
  <c r="D1751" i="5"/>
  <c r="D1782" i="5"/>
  <c r="D1783" i="5"/>
  <c r="D1221" i="5"/>
  <c r="D1224" i="5"/>
  <c r="D1285" i="5"/>
  <c r="D1288" i="5"/>
  <c r="D1354" i="5"/>
  <c r="D1398" i="5"/>
  <c r="D1399" i="5"/>
  <c r="D1405" i="5"/>
  <c r="D1420" i="5"/>
  <c r="D1438" i="5"/>
  <c r="D1439" i="5"/>
  <c r="D1444" i="5"/>
  <c r="D1445" i="5"/>
  <c r="D1465" i="5"/>
  <c r="D1482" i="5"/>
  <c r="D1531" i="5"/>
  <c r="D1611" i="5"/>
  <c r="D1629" i="5"/>
  <c r="D1658" i="5"/>
  <c r="D1659" i="5"/>
  <c r="D1208" i="5"/>
  <c r="D1272" i="5"/>
  <c r="D1321" i="5"/>
  <c r="D1414" i="5"/>
  <c r="D1461" i="5"/>
  <c r="D1478" i="5"/>
  <c r="D1479" i="5"/>
  <c r="D1202" i="5"/>
  <c r="D1218" i="5"/>
  <c r="D1234" i="5"/>
  <c r="D1250" i="5"/>
  <c r="D1266" i="5"/>
  <c r="D1282" i="5"/>
  <c r="D1298" i="5"/>
  <c r="D1430" i="5"/>
  <c r="D1431" i="5"/>
  <c r="D1436" i="5"/>
  <c r="D1466" i="5"/>
  <c r="D1542" i="5"/>
  <c r="D1543" i="5"/>
  <c r="D1620" i="5"/>
  <c r="D1198" i="5"/>
  <c r="D1214" i="5"/>
  <c r="D1230" i="5"/>
  <c r="D1246" i="5"/>
  <c r="D1262" i="5"/>
  <c r="D1278" i="5"/>
  <c r="D1294" i="5"/>
  <c r="D1306" i="5"/>
  <c r="D1338" i="5"/>
  <c r="D1391" i="5"/>
  <c r="D1406" i="5"/>
  <c r="D1638" i="5"/>
  <c r="D1639" i="5"/>
  <c r="D1670" i="5"/>
  <c r="D1671" i="5"/>
  <c r="D1316" i="5"/>
  <c r="D1332" i="5"/>
  <c r="D1356" i="5"/>
  <c r="D1366" i="5"/>
  <c r="D1386" i="5"/>
  <c r="D1396" i="5"/>
  <c r="D1401" i="5"/>
  <c r="D1426" i="5"/>
  <c r="D1449" i="5"/>
  <c r="D1514" i="5"/>
  <c r="D1526" i="5"/>
  <c r="D1527" i="5"/>
  <c r="D1529" i="5"/>
  <c r="D1573" i="5"/>
  <c r="D1588" i="5"/>
  <c r="D1715" i="5"/>
  <c r="D1754" i="5"/>
  <c r="D1755" i="5"/>
  <c r="D1326" i="5"/>
  <c r="D1342" i="5"/>
  <c r="D1382" i="5"/>
  <c r="D1412" i="5"/>
  <c r="D1442" i="5"/>
  <c r="D1474" i="5"/>
  <c r="D1493" i="5"/>
  <c r="D1563" i="5"/>
  <c r="D1506" i="5"/>
  <c r="D1560" i="5"/>
  <c r="D1579" i="5"/>
  <c r="D1614" i="5"/>
  <c r="D1494" i="5"/>
  <c r="D1495" i="5"/>
  <c r="D1522" i="5"/>
  <c r="D1541" i="5"/>
  <c r="D1626" i="5"/>
  <c r="D1634" i="5"/>
  <c r="D1360" i="5"/>
  <c r="D1376" i="5"/>
  <c r="D1392" i="5"/>
  <c r="D1408" i="5"/>
  <c r="D1424" i="5"/>
  <c r="D1440" i="5"/>
  <c r="D1456" i="5"/>
  <c r="D1472" i="5"/>
  <c r="D1488" i="5"/>
  <c r="D1504" i="5"/>
  <c r="D1520" i="5"/>
  <c r="D1536" i="5"/>
  <c r="D1548" i="5"/>
  <c r="D1568" i="5"/>
  <c r="D1571" i="5"/>
  <c r="D1574" i="5"/>
  <c r="D1603" i="5"/>
  <c r="D1606" i="5"/>
  <c r="D1645" i="5"/>
  <c r="D1652" i="5"/>
  <c r="D1678" i="5"/>
  <c r="D1679" i="5"/>
  <c r="D1692" i="5"/>
  <c r="D1470" i="5"/>
  <c r="D1486" i="5"/>
  <c r="D1502" i="5"/>
  <c r="D1518" i="5"/>
  <c r="D1534" i="5"/>
  <c r="D1556" i="5"/>
  <c r="D1577" i="5"/>
  <c r="D1580" i="5"/>
  <c r="D1586" i="5"/>
  <c r="D1589" i="5"/>
  <c r="D1609" i="5"/>
  <c r="D1612" i="5"/>
  <c r="D1618" i="5"/>
  <c r="D1621" i="5"/>
  <c r="D1636" i="5"/>
  <c r="D1667" i="5"/>
  <c r="D1718" i="5"/>
  <c r="D1719" i="5"/>
  <c r="D1722" i="5"/>
  <c r="D1723" i="5"/>
  <c r="D1452" i="5"/>
  <c r="D1468" i="5"/>
  <c r="D1484" i="5"/>
  <c r="D1500" i="5"/>
  <c r="D1516" i="5"/>
  <c r="D1532" i="5"/>
  <c r="D1546" i="5"/>
  <c r="D1551" i="5"/>
  <c r="D1595" i="5"/>
  <c r="D1598" i="5"/>
  <c r="D1627" i="5"/>
  <c r="D1630" i="5"/>
  <c r="D1686" i="5"/>
  <c r="D1687" i="5"/>
  <c r="D1764" i="5"/>
  <c r="D1765" i="5"/>
  <c r="D1558" i="5"/>
  <c r="D1575" i="5"/>
  <c r="D1583" i="5"/>
  <c r="D1591" i="5"/>
  <c r="D1599" i="5"/>
  <c r="D1607" i="5"/>
  <c r="D1615" i="5"/>
  <c r="D1623" i="5"/>
  <c r="D1631" i="5"/>
  <c r="D1642" i="5"/>
  <c r="D1662" i="5"/>
  <c r="D1684" i="5"/>
  <c r="D1698" i="5"/>
  <c r="D1654" i="5"/>
  <c r="D1676" i="5"/>
  <c r="D1702" i="5"/>
  <c r="D1703" i="5"/>
  <c r="D1730" i="5"/>
  <c r="D1734" i="5"/>
  <c r="D1735" i="5"/>
  <c r="D1748" i="5"/>
  <c r="D1749" i="5"/>
  <c r="D1762" i="5"/>
  <c r="D1766" i="5"/>
  <c r="D1767" i="5"/>
  <c r="D1780" i="5"/>
  <c r="D1781" i="5"/>
  <c r="D1794" i="5"/>
  <c r="D1798" i="5"/>
  <c r="D1799" i="5"/>
  <c r="D1646" i="5"/>
  <c r="D1668" i="5"/>
  <c r="D1690" i="5"/>
  <c r="D1706" i="5"/>
  <c r="D1648" i="5"/>
  <c r="D1664" i="5"/>
  <c r="D1680" i="5"/>
  <c r="D1696" i="5"/>
  <c r="D1712" i="5"/>
  <c r="D1728" i="5"/>
  <c r="D1744" i="5"/>
  <c r="D1760" i="5"/>
  <c r="D1776" i="5"/>
  <c r="D1792" i="5"/>
  <c r="D1710" i="5"/>
  <c r="D1726" i="5"/>
  <c r="D1742" i="5"/>
  <c r="D1758" i="5"/>
  <c r="D1774" i="5"/>
  <c r="D1790" i="5"/>
  <c r="D1708" i="5"/>
  <c r="D1724" i="5"/>
  <c r="D1740" i="5"/>
  <c r="D1756" i="5"/>
  <c r="D1772" i="5"/>
  <c r="D1788" i="5"/>
  <c r="D1802" i="5"/>
  <c r="D13" i="5"/>
  <c r="D4" i="5"/>
  <c r="D10" i="5"/>
  <c r="D8" i="5"/>
  <c r="D21" i="5"/>
  <c r="D14" i="5"/>
  <c r="D20" i="5"/>
  <c r="D5" i="5"/>
  <c r="F3" i="5"/>
  <c r="D12" i="5"/>
  <c r="D15" i="5"/>
  <c r="D22" i="5"/>
  <c r="D28" i="5"/>
  <c r="D7" i="5"/>
  <c r="D17" i="5"/>
  <c r="D11" i="5"/>
  <c r="D27" i="5"/>
  <c r="D23" i="5"/>
  <c r="E5" i="5"/>
  <c r="D25" i="5"/>
  <c r="D9" i="5"/>
  <c r="F11" i="13" l="1"/>
  <c r="E12" i="13"/>
  <c r="E12" i="12"/>
  <c r="F11" i="12"/>
  <c r="E13" i="11"/>
  <c r="F12" i="11"/>
  <c r="F14" i="10"/>
  <c r="E15" i="10"/>
  <c r="E18" i="9"/>
  <c r="G9" i="8"/>
  <c r="F10" i="8"/>
  <c r="J383" i="7"/>
  <c r="K383" i="7" s="1"/>
  <c r="J483" i="7"/>
  <c r="K483" i="7" s="1"/>
  <c r="J265" i="7"/>
  <c r="K265" i="7" s="1"/>
  <c r="J307" i="7"/>
  <c r="K307" i="7" s="1"/>
  <c r="J356" i="7"/>
  <c r="K356" i="7" s="1"/>
  <c r="J504" i="7"/>
  <c r="K504" i="7" s="1"/>
  <c r="J484" i="7"/>
  <c r="K484" i="7" s="1"/>
  <c r="J255" i="7"/>
  <c r="K255" i="7" s="1"/>
  <c r="J276" i="7"/>
  <c r="K276" i="7" s="1"/>
  <c r="G20" i="7"/>
  <c r="J20" i="7" s="1"/>
  <c r="K20" i="7" s="1"/>
  <c r="J210" i="7"/>
  <c r="K210" i="7" s="1"/>
  <c r="B20" i="7"/>
  <c r="L13" i="7"/>
  <c r="L14" i="7" s="1"/>
  <c r="L15" i="7" s="1"/>
  <c r="L16" i="7" s="1"/>
  <c r="L17" i="7" s="1"/>
  <c r="L18" i="7" s="1"/>
  <c r="L19" i="7" s="1"/>
  <c r="J125" i="7"/>
  <c r="K125" i="7" s="1"/>
  <c r="J152" i="7"/>
  <c r="K152" i="7" s="1"/>
  <c r="J316" i="7"/>
  <c r="K316" i="7" s="1"/>
  <c r="J346" i="7"/>
  <c r="K346" i="7" s="1"/>
  <c r="J328" i="7"/>
  <c r="K328" i="7" s="1"/>
  <c r="J146" i="7"/>
  <c r="K146" i="7" s="1"/>
  <c r="J530" i="7"/>
  <c r="K530" i="7" s="1"/>
  <c r="J431" i="7"/>
  <c r="K431" i="7" s="1"/>
  <c r="J216" i="7"/>
  <c r="K216" i="7" s="1"/>
  <c r="J367" i="7"/>
  <c r="K367" i="7" s="1"/>
  <c r="J335" i="7"/>
  <c r="K335" i="7" s="1"/>
  <c r="C348" i="7"/>
  <c r="G347" i="7"/>
  <c r="F347" i="7"/>
  <c r="B347" i="7"/>
  <c r="J301" i="7"/>
  <c r="K301" i="7" s="1"/>
  <c r="F357" i="7"/>
  <c r="B357" i="7"/>
  <c r="C358" i="7"/>
  <c r="G357" i="7"/>
  <c r="C369" i="7"/>
  <c r="G368" i="7"/>
  <c r="F368" i="7"/>
  <c r="B368" i="7"/>
  <c r="C337" i="7"/>
  <c r="G336" i="7"/>
  <c r="F336" i="7"/>
  <c r="B336" i="7"/>
  <c r="F317" i="7"/>
  <c r="B317" i="7"/>
  <c r="G317" i="7"/>
  <c r="C318" i="7"/>
  <c r="J244" i="7"/>
  <c r="K244" i="7" s="1"/>
  <c r="C278" i="7"/>
  <c r="G277" i="7"/>
  <c r="F277" i="7"/>
  <c r="B277" i="7"/>
  <c r="C257" i="7"/>
  <c r="G256" i="7"/>
  <c r="F256" i="7"/>
  <c r="B256" i="7"/>
  <c r="C226" i="7"/>
  <c r="G225" i="7"/>
  <c r="F225" i="7"/>
  <c r="B225" i="7"/>
  <c r="J224" i="7"/>
  <c r="K224" i="7" s="1"/>
  <c r="C246" i="7"/>
  <c r="G245" i="7"/>
  <c r="F245" i="7"/>
  <c r="B245" i="7"/>
  <c r="F266" i="7"/>
  <c r="B266" i="7"/>
  <c r="C267" i="7"/>
  <c r="G266" i="7"/>
  <c r="J174" i="7"/>
  <c r="K174" i="7" s="1"/>
  <c r="B185" i="7"/>
  <c r="F185" i="7"/>
  <c r="C186" i="7"/>
  <c r="G185" i="7"/>
  <c r="J164" i="7"/>
  <c r="K164" i="7" s="1"/>
  <c r="G165" i="7"/>
  <c r="C166" i="7"/>
  <c r="F165" i="7"/>
  <c r="B165" i="7"/>
  <c r="C176" i="7"/>
  <c r="F175" i="7"/>
  <c r="B175" i="7"/>
  <c r="G175" i="7"/>
  <c r="B135" i="7"/>
  <c r="C136" i="7"/>
  <c r="G135" i="7"/>
  <c r="F135" i="7"/>
  <c r="J184" i="7"/>
  <c r="K184" i="7" s="1"/>
  <c r="J134" i="7"/>
  <c r="K134" i="7" s="1"/>
  <c r="C154" i="7"/>
  <c r="B153" i="7"/>
  <c r="G153" i="7"/>
  <c r="F153" i="7"/>
  <c r="J384" i="7"/>
  <c r="K384" i="7" s="1"/>
  <c r="J395" i="7"/>
  <c r="K395" i="7" s="1"/>
  <c r="J422" i="7"/>
  <c r="K422" i="7" s="1"/>
  <c r="C62" i="7"/>
  <c r="G62" i="7" s="1"/>
  <c r="F447" i="7"/>
  <c r="G447" i="7"/>
  <c r="F432" i="7"/>
  <c r="G432" i="7"/>
  <c r="G385" i="7"/>
  <c r="F385" i="7"/>
  <c r="F396" i="7"/>
  <c r="G396" i="7"/>
  <c r="F485" i="7"/>
  <c r="G485" i="7"/>
  <c r="F521" i="7"/>
  <c r="G521" i="7"/>
  <c r="B521" i="7"/>
  <c r="C522" i="7"/>
  <c r="J520" i="7"/>
  <c r="K520" i="7" s="1"/>
  <c r="J405" i="7"/>
  <c r="K405" i="7" s="1"/>
  <c r="F531" i="7"/>
  <c r="G531" i="7"/>
  <c r="F406" i="7"/>
  <c r="G406" i="7"/>
  <c r="B505" i="7"/>
  <c r="F505" i="7"/>
  <c r="G505" i="7"/>
  <c r="C506" i="7"/>
  <c r="F423" i="7"/>
  <c r="G423" i="7"/>
  <c r="J378" i="7"/>
  <c r="K378" i="7" s="1"/>
  <c r="B379" i="7"/>
  <c r="G379" i="7"/>
  <c r="F379" i="7"/>
  <c r="J446" i="7"/>
  <c r="K446" i="7" s="1"/>
  <c r="J60" i="7"/>
  <c r="K60" i="7" s="1"/>
  <c r="J42" i="7"/>
  <c r="K42" i="7" s="1"/>
  <c r="J54" i="7"/>
  <c r="K54" i="7" s="1"/>
  <c r="J33" i="7"/>
  <c r="K33" i="7" s="1"/>
  <c r="J71" i="7"/>
  <c r="K71" i="7" s="1"/>
  <c r="J92" i="7"/>
  <c r="K92" i="7" s="1"/>
  <c r="G55" i="7"/>
  <c r="F55" i="7"/>
  <c r="G93" i="7"/>
  <c r="F93" i="7"/>
  <c r="J83" i="7"/>
  <c r="K83" i="7" s="1"/>
  <c r="J27" i="7"/>
  <c r="K27" i="7" s="1"/>
  <c r="G34" i="7"/>
  <c r="F34" i="7"/>
  <c r="G61" i="7"/>
  <c r="F61" i="7"/>
  <c r="G28" i="7"/>
  <c r="F28" i="7"/>
  <c r="G72" i="7"/>
  <c r="F72" i="7"/>
  <c r="G43" i="7"/>
  <c r="F43" i="7"/>
  <c r="F84" i="7"/>
  <c r="G84" i="7"/>
  <c r="L148" i="6"/>
  <c r="L149" i="6" s="1"/>
  <c r="L150" i="6" s="1"/>
  <c r="L151" i="6" s="1"/>
  <c r="L152" i="6" s="1"/>
  <c r="L153" i="6" s="1"/>
  <c r="L154" i="6" s="1"/>
  <c r="L155" i="6" s="1"/>
  <c r="L156" i="6" s="1"/>
  <c r="L157" i="6" s="1"/>
  <c r="L158" i="6" s="1"/>
  <c r="L159" i="6" s="1"/>
  <c r="L160" i="6" s="1"/>
  <c r="L161" i="6" s="1"/>
  <c r="L162" i="6" s="1"/>
  <c r="L163" i="6" s="1"/>
  <c r="L164" i="6" s="1"/>
  <c r="L165" i="6" s="1"/>
  <c r="L166" i="6" s="1"/>
  <c r="L167" i="6" s="1"/>
  <c r="L168" i="6" s="1"/>
  <c r="L169" i="6" s="1"/>
  <c r="L170" i="6" s="1"/>
  <c r="L171" i="6" s="1"/>
  <c r="L172" i="6" s="1"/>
  <c r="L173" i="6" s="1"/>
  <c r="L174" i="6" s="1"/>
  <c r="L175" i="6" s="1"/>
  <c r="L176" i="6" s="1"/>
  <c r="L177" i="6" s="1"/>
  <c r="L178" i="6" s="1"/>
  <c r="L179" i="6" s="1"/>
  <c r="L180" i="6" s="1"/>
  <c r="L181" i="6" s="1"/>
  <c r="L182" i="6" s="1"/>
  <c r="L183" i="6" s="1"/>
  <c r="L184" i="6" s="1"/>
  <c r="L185" i="6" s="1"/>
  <c r="L186" i="6" s="1"/>
  <c r="L187" i="6" s="1"/>
  <c r="L188" i="6" s="1"/>
  <c r="L189" i="6" s="1"/>
  <c r="L190" i="6" s="1"/>
  <c r="L191" i="6" s="1"/>
  <c r="L192" i="6" s="1"/>
  <c r="L193" i="6" s="1"/>
  <c r="L194" i="6" s="1"/>
  <c r="L195" i="6" s="1"/>
  <c r="L196" i="6" s="1"/>
  <c r="L197" i="6" s="1"/>
  <c r="L198" i="6" s="1"/>
  <c r="L199" i="6" s="1"/>
  <c r="L200" i="6" s="1"/>
  <c r="L201" i="6" s="1"/>
  <c r="L202" i="6" s="1"/>
  <c r="L203" i="6" s="1"/>
  <c r="L204" i="6" s="1"/>
  <c r="L205" i="6" s="1"/>
  <c r="L206" i="6" s="1"/>
  <c r="L207" i="6" s="1"/>
  <c r="L208" i="6" s="1"/>
  <c r="L209" i="6" s="1"/>
  <c r="L210" i="6" s="1"/>
  <c r="L211" i="6" s="1"/>
  <c r="L212" i="6" s="1"/>
  <c r="L213" i="6" s="1"/>
  <c r="L214" i="6" s="1"/>
  <c r="L215" i="6" s="1"/>
  <c r="L216" i="6" s="1"/>
  <c r="L217" i="6" s="1"/>
  <c r="L218" i="6" s="1"/>
  <c r="L219" i="6" s="1"/>
  <c r="L220" i="6" s="1"/>
  <c r="L221" i="6" s="1"/>
  <c r="L222" i="6" s="1"/>
  <c r="L223" i="6" s="1"/>
  <c r="L224" i="6" s="1"/>
  <c r="L225" i="6" s="1"/>
  <c r="L226" i="6" s="1"/>
  <c r="L227" i="6" s="1"/>
  <c r="L228" i="6" s="1"/>
  <c r="L229" i="6" s="1"/>
  <c r="L230" i="6" s="1"/>
  <c r="L231" i="6" s="1"/>
  <c r="L232" i="6" s="1"/>
  <c r="L233" i="6" s="1"/>
  <c r="L234" i="6" s="1"/>
  <c r="L235" i="6" s="1"/>
  <c r="L236" i="6" s="1"/>
  <c r="L237" i="6" s="1"/>
  <c r="L238" i="6" s="1"/>
  <c r="L239" i="6" s="1"/>
  <c r="L240" i="6" s="1"/>
  <c r="L241" i="6" s="1"/>
  <c r="L242" i="6" s="1"/>
  <c r="L243" i="6" s="1"/>
  <c r="L244" i="6" s="1"/>
  <c r="L245" i="6" s="1"/>
  <c r="L246" i="6" s="1"/>
  <c r="L247" i="6" s="1"/>
  <c r="L248" i="6" s="1"/>
  <c r="L249" i="6" s="1"/>
  <c r="L250" i="6" s="1"/>
  <c r="L251" i="6" s="1"/>
  <c r="L252" i="6" s="1"/>
  <c r="L253" i="6" s="1"/>
  <c r="L254" i="6" s="1"/>
  <c r="L255" i="6" s="1"/>
  <c r="L256" i="6" s="1"/>
  <c r="L257" i="6" s="1"/>
  <c r="L258" i="6" s="1"/>
  <c r="L259" i="6" s="1"/>
  <c r="L260" i="6" s="1"/>
  <c r="L261" i="6" s="1"/>
  <c r="L262" i="6" s="1"/>
  <c r="L263" i="6" s="1"/>
  <c r="L264" i="6" s="1"/>
  <c r="L265" i="6" s="1"/>
  <c r="L266" i="6" s="1"/>
  <c r="L267" i="6" s="1"/>
  <c r="L268" i="6" s="1"/>
  <c r="L269" i="6" s="1"/>
  <c r="L270" i="6" s="1"/>
  <c r="L271" i="6" s="1"/>
  <c r="L272" i="6" s="1"/>
  <c r="L273" i="6" s="1"/>
  <c r="L274" i="6" s="1"/>
  <c r="L275" i="6" s="1"/>
  <c r="L276" i="6" s="1"/>
  <c r="L277" i="6" s="1"/>
  <c r="L278" i="6" s="1"/>
  <c r="L279" i="6" s="1"/>
  <c r="L280" i="6" s="1"/>
  <c r="L281" i="6" s="1"/>
  <c r="L282" i="6" s="1"/>
  <c r="L283" i="6" s="1"/>
  <c r="L284" i="6" s="1"/>
  <c r="L285" i="6" s="1"/>
  <c r="L286" i="6" s="1"/>
  <c r="L287" i="6" s="1"/>
  <c r="L288" i="6" s="1"/>
  <c r="L289" i="6" s="1"/>
  <c r="L290" i="6" s="1"/>
  <c r="L291" i="6" s="1"/>
  <c r="L292" i="6" s="1"/>
  <c r="L293" i="6" s="1"/>
  <c r="L294" i="6" s="1"/>
  <c r="L295" i="6" s="1"/>
  <c r="L296" i="6" s="1"/>
  <c r="L297" i="6" s="1"/>
  <c r="L298" i="6" s="1"/>
  <c r="L299" i="6" s="1"/>
  <c r="L300" i="6" s="1"/>
  <c r="L301" i="6" s="1"/>
  <c r="L302" i="6" s="1"/>
  <c r="L303" i="6" s="1"/>
  <c r="L304" i="6" s="1"/>
  <c r="L305" i="6" s="1"/>
  <c r="L306" i="6" s="1"/>
  <c r="L307" i="6" s="1"/>
  <c r="L308" i="6" s="1"/>
  <c r="L309" i="6" s="1"/>
  <c r="L310" i="6" s="1"/>
  <c r="L311" i="6" s="1"/>
  <c r="L312" i="6" s="1"/>
  <c r="L313" i="6" s="1"/>
  <c r="L314" i="6" s="1"/>
  <c r="L315" i="6" s="1"/>
  <c r="L316" i="6" s="1"/>
  <c r="L317" i="6" s="1"/>
  <c r="L318" i="6" s="1"/>
  <c r="L319" i="6" s="1"/>
  <c r="L320" i="6" s="1"/>
  <c r="L321" i="6" s="1"/>
  <c r="L322" i="6" s="1"/>
  <c r="L323" i="6" s="1"/>
  <c r="L324" i="6" s="1"/>
  <c r="L325" i="6" s="1"/>
  <c r="L326" i="6" s="1"/>
  <c r="L327" i="6" s="1"/>
  <c r="L328" i="6" s="1"/>
  <c r="L329" i="6" s="1"/>
  <c r="L330" i="6" s="1"/>
  <c r="L331" i="6" s="1"/>
  <c r="L332" i="6" s="1"/>
  <c r="L333" i="6" s="1"/>
  <c r="L334" i="6" s="1"/>
  <c r="L335" i="6" s="1"/>
  <c r="L336" i="6" s="1"/>
  <c r="L337" i="6" s="1"/>
  <c r="L338" i="6" s="1"/>
  <c r="L339" i="6" s="1"/>
  <c r="L340" i="6" s="1"/>
  <c r="L341" i="6" s="1"/>
  <c r="L342" i="6" s="1"/>
  <c r="L343" i="6" s="1"/>
  <c r="L344" i="6" s="1"/>
  <c r="L345" i="6" s="1"/>
  <c r="L346" i="6" s="1"/>
  <c r="L347" i="6" s="1"/>
  <c r="L348" i="6" s="1"/>
  <c r="L349" i="6" s="1"/>
  <c r="L350" i="6" s="1"/>
  <c r="L351" i="6" s="1"/>
  <c r="L352" i="6" s="1"/>
  <c r="L353" i="6" s="1"/>
  <c r="L354" i="6" s="1"/>
  <c r="L355" i="6" s="1"/>
  <c r="L356" i="6" s="1"/>
  <c r="L357" i="6" s="1"/>
  <c r="L358" i="6" s="1"/>
  <c r="L359" i="6" s="1"/>
  <c r="L360" i="6" s="1"/>
  <c r="L361" i="6" s="1"/>
  <c r="L362" i="6" s="1"/>
  <c r="L363" i="6" s="1"/>
  <c r="L364" i="6" s="1"/>
  <c r="L365" i="6" s="1"/>
  <c r="L366" i="6" s="1"/>
  <c r="L367" i="6" s="1"/>
  <c r="L368" i="6" s="1"/>
  <c r="L369" i="6" s="1"/>
  <c r="L370" i="6" s="1"/>
  <c r="L371" i="6" s="1"/>
  <c r="L372" i="6" s="1"/>
  <c r="L373" i="6" s="1"/>
  <c r="L374" i="6" s="1"/>
  <c r="L375" i="6" s="1"/>
  <c r="L376" i="6" s="1"/>
  <c r="L377" i="6" s="1"/>
  <c r="L378" i="6" s="1"/>
  <c r="L379" i="6" s="1"/>
  <c r="L380" i="6" s="1"/>
  <c r="L381" i="6" s="1"/>
  <c r="L382" i="6" s="1"/>
  <c r="L383" i="6" s="1"/>
  <c r="L384" i="6" s="1"/>
  <c r="L385" i="6" s="1"/>
  <c r="L386" i="6" s="1"/>
  <c r="L387" i="6" s="1"/>
  <c r="L388" i="6" s="1"/>
  <c r="L389" i="6" s="1"/>
  <c r="L390" i="6" s="1"/>
  <c r="L391" i="6" s="1"/>
  <c r="L392" i="6" s="1"/>
  <c r="L393" i="6" s="1"/>
  <c r="L394" i="6" s="1"/>
  <c r="L395" i="6" s="1"/>
  <c r="L396" i="6" s="1"/>
  <c r="L397" i="6" s="1"/>
  <c r="L398" i="6" s="1"/>
  <c r="L399" i="6" s="1"/>
  <c r="L400" i="6" s="1"/>
  <c r="L401" i="6" s="1"/>
  <c r="L402" i="6" s="1"/>
  <c r="L403" i="6" s="1"/>
  <c r="L404" i="6" s="1"/>
  <c r="L405" i="6" s="1"/>
  <c r="L406" i="6" s="1"/>
  <c r="L407" i="6" s="1"/>
  <c r="L408" i="6" s="1"/>
  <c r="L409" i="6" s="1"/>
  <c r="L410" i="6" s="1"/>
  <c r="L411" i="6" s="1"/>
  <c r="L412" i="6" s="1"/>
  <c r="L413" i="6" s="1"/>
  <c r="L414" i="6" s="1"/>
  <c r="L415" i="6" s="1"/>
  <c r="L416" i="6" s="1"/>
  <c r="L417" i="6" s="1"/>
  <c r="L418" i="6" s="1"/>
  <c r="L419" i="6" s="1"/>
  <c r="L420" i="6" s="1"/>
  <c r="L421" i="6" s="1"/>
  <c r="L422" i="6" s="1"/>
  <c r="L423" i="6" s="1"/>
  <c r="L424" i="6" s="1"/>
  <c r="L425" i="6" s="1"/>
  <c r="L426" i="6" s="1"/>
  <c r="L427" i="6" s="1"/>
  <c r="L428" i="6" s="1"/>
  <c r="L429" i="6" s="1"/>
  <c r="L430" i="6" s="1"/>
  <c r="L431" i="6" s="1"/>
  <c r="L432" i="6" s="1"/>
  <c r="L433" i="6" s="1"/>
  <c r="L434" i="6" s="1"/>
  <c r="L435" i="6" s="1"/>
  <c r="L436" i="6" s="1"/>
  <c r="L437" i="6" s="1"/>
  <c r="L438" i="6" s="1"/>
  <c r="L439" i="6" s="1"/>
  <c r="L440" i="6" s="1"/>
  <c r="L441" i="6" s="1"/>
  <c r="L442" i="6" s="1"/>
  <c r="L443" i="6" s="1"/>
  <c r="L444" i="6" s="1"/>
  <c r="L445" i="6" s="1"/>
  <c r="L446" i="6" s="1"/>
  <c r="L447" i="6" s="1"/>
  <c r="L448" i="6" s="1"/>
  <c r="L449" i="6" s="1"/>
  <c r="L450" i="6" s="1"/>
  <c r="L451" i="6" s="1"/>
  <c r="L452" i="6" s="1"/>
  <c r="L453" i="6" s="1"/>
  <c r="L454" i="6" s="1"/>
  <c r="L455" i="6" s="1"/>
  <c r="L456" i="6" s="1"/>
  <c r="L457" i="6" s="1"/>
  <c r="L458" i="6" s="1"/>
  <c r="L459" i="6" s="1"/>
  <c r="L460" i="6" s="1"/>
  <c r="L461" i="6" s="1"/>
  <c r="L462" i="6" s="1"/>
  <c r="L463" i="6" s="1"/>
  <c r="L464" i="6" s="1"/>
  <c r="L465" i="6" s="1"/>
  <c r="L466" i="6" s="1"/>
  <c r="L467" i="6" s="1"/>
  <c r="L468" i="6" s="1"/>
  <c r="L469" i="6" s="1"/>
  <c r="L470" i="6" s="1"/>
  <c r="L471" i="6" s="1"/>
  <c r="L472" i="6" s="1"/>
  <c r="L473" i="6" s="1"/>
  <c r="L474" i="6" s="1"/>
  <c r="L475" i="6" s="1"/>
  <c r="L476" i="6" s="1"/>
  <c r="L477" i="6" s="1"/>
  <c r="L478" i="6" s="1"/>
  <c r="L479" i="6" s="1"/>
  <c r="L480" i="6" s="1"/>
  <c r="L481" i="6" s="1"/>
  <c r="L482" i="6" s="1"/>
  <c r="L483" i="6" s="1"/>
  <c r="L484" i="6" s="1"/>
  <c r="L485" i="6" s="1"/>
  <c r="L486" i="6" s="1"/>
  <c r="L487" i="6" s="1"/>
  <c r="L488" i="6" s="1"/>
  <c r="L489" i="6" s="1"/>
  <c r="L490" i="6" s="1"/>
  <c r="L491" i="6" s="1"/>
  <c r="L492" i="6" s="1"/>
  <c r="L493" i="6" s="1"/>
  <c r="L494" i="6" s="1"/>
  <c r="L495" i="6" s="1"/>
  <c r="L496" i="6" s="1"/>
  <c r="L497" i="6" s="1"/>
  <c r="L498" i="6" s="1"/>
  <c r="L499" i="6" s="1"/>
  <c r="L500" i="6" s="1"/>
  <c r="L501" i="6" s="1"/>
  <c r="L502" i="6" s="1"/>
  <c r="L503" i="6" s="1"/>
  <c r="L504" i="6" s="1"/>
  <c r="L505" i="6" s="1"/>
  <c r="L506" i="6" s="1"/>
  <c r="L507" i="6" s="1"/>
  <c r="L508" i="6" s="1"/>
  <c r="L509" i="6" s="1"/>
  <c r="L510" i="6" s="1"/>
  <c r="L511" i="6" s="1"/>
  <c r="L512" i="6" s="1"/>
  <c r="L513" i="6" s="1"/>
  <c r="L514" i="6" s="1"/>
  <c r="L515" i="6" s="1"/>
  <c r="L516" i="6" s="1"/>
  <c r="L517" i="6" s="1"/>
  <c r="L518" i="6" s="1"/>
  <c r="L519" i="6" s="1"/>
  <c r="L520" i="6" s="1"/>
  <c r="L521" i="6" s="1"/>
  <c r="L522" i="6" s="1"/>
  <c r="L523" i="6" s="1"/>
  <c r="L524" i="6" s="1"/>
  <c r="L525" i="6" s="1"/>
  <c r="L526" i="6" s="1"/>
  <c r="L527" i="6" s="1"/>
  <c r="L528" i="6" s="1"/>
  <c r="L529" i="6" s="1"/>
  <c r="L530" i="6" s="1"/>
  <c r="L531" i="6" s="1"/>
  <c r="L532" i="6" s="1"/>
  <c r="L533" i="6" s="1"/>
  <c r="L534" i="6" s="1"/>
  <c r="L535" i="6" s="1"/>
  <c r="L536" i="6" s="1"/>
  <c r="L537" i="6" s="1"/>
  <c r="L538" i="6" s="1"/>
  <c r="L539" i="6" s="1"/>
  <c r="L540" i="6" s="1"/>
  <c r="L541" i="6" s="1"/>
  <c r="L542" i="6" s="1"/>
  <c r="L543" i="6" s="1"/>
  <c r="L544" i="6" s="1"/>
  <c r="L545" i="6" s="1"/>
  <c r="L546" i="6" s="1"/>
  <c r="L547" i="6" s="1"/>
  <c r="L548" i="6" s="1"/>
  <c r="L549" i="6" s="1"/>
  <c r="L550" i="6" s="1"/>
  <c r="L551" i="6" s="1"/>
  <c r="L552" i="6" s="1"/>
  <c r="L553" i="6" s="1"/>
  <c r="L554" i="6" s="1"/>
  <c r="L555" i="6" s="1"/>
  <c r="L556" i="6" s="1"/>
  <c r="L557" i="6" s="1"/>
  <c r="L558" i="6" s="1"/>
  <c r="L559" i="6" s="1"/>
  <c r="L560" i="6" s="1"/>
  <c r="L561" i="6" s="1"/>
  <c r="L562" i="6" s="1"/>
  <c r="L563" i="6" s="1"/>
  <c r="L564" i="6" s="1"/>
  <c r="L565" i="6" s="1"/>
  <c r="L566" i="6" s="1"/>
  <c r="L567" i="6" s="1"/>
  <c r="L568" i="6" s="1"/>
  <c r="L569" i="6" s="1"/>
  <c r="L570" i="6" s="1"/>
  <c r="L571" i="6" s="1"/>
  <c r="L572" i="6" s="1"/>
  <c r="L573" i="6" s="1"/>
  <c r="L574" i="6" s="1"/>
  <c r="L575" i="6" s="1"/>
  <c r="L576" i="6" s="1"/>
  <c r="L577" i="6" s="1"/>
  <c r="L578" i="6" s="1"/>
  <c r="L579" i="6" s="1"/>
  <c r="L580" i="6" s="1"/>
  <c r="L581" i="6" s="1"/>
  <c r="L582" i="6" s="1"/>
  <c r="L583" i="6" s="1"/>
  <c r="L584" i="6" s="1"/>
  <c r="L585" i="6" s="1"/>
  <c r="L586" i="6" s="1"/>
  <c r="L587" i="6" s="1"/>
  <c r="L588" i="6" s="1"/>
  <c r="L589" i="6" s="1"/>
  <c r="L590" i="6" s="1"/>
  <c r="L591" i="6" s="1"/>
  <c r="L592" i="6" s="1"/>
  <c r="L593" i="6" s="1"/>
  <c r="L594" i="6" s="1"/>
  <c r="L595" i="6" s="1"/>
  <c r="L596" i="6" s="1"/>
  <c r="L597" i="6" s="1"/>
  <c r="L598" i="6" s="1"/>
  <c r="L599" i="6" s="1"/>
  <c r="L600" i="6" s="1"/>
  <c r="L601" i="6" s="1"/>
  <c r="L602" i="6" s="1"/>
  <c r="L603" i="6" s="1"/>
  <c r="L604" i="6" s="1"/>
  <c r="L605" i="6" s="1"/>
  <c r="L606" i="6" s="1"/>
  <c r="L607" i="6" s="1"/>
  <c r="L608" i="6" s="1"/>
  <c r="L609" i="6" s="1"/>
  <c r="L610" i="6" s="1"/>
  <c r="L611" i="6" s="1"/>
  <c r="L612" i="6" s="1"/>
  <c r="L613" i="6" s="1"/>
  <c r="L614" i="6" s="1"/>
  <c r="L615" i="6" s="1"/>
  <c r="L616" i="6" s="1"/>
  <c r="L617" i="6" s="1"/>
  <c r="L618" i="6" s="1"/>
  <c r="L619" i="6" s="1"/>
  <c r="L620" i="6" s="1"/>
  <c r="L621" i="6" s="1"/>
  <c r="L622" i="6" s="1"/>
  <c r="L623" i="6" s="1"/>
  <c r="L624" i="6" s="1"/>
  <c r="L625" i="6" s="1"/>
  <c r="L626" i="6" s="1"/>
  <c r="L627" i="6" s="1"/>
  <c r="L628" i="6" s="1"/>
  <c r="L629" i="6" s="1"/>
  <c r="L630" i="6" s="1"/>
  <c r="L631" i="6" s="1"/>
  <c r="L632" i="6" s="1"/>
  <c r="L633" i="6" s="1"/>
  <c r="L634" i="6" s="1"/>
  <c r="L635" i="6" s="1"/>
  <c r="L636" i="6" s="1"/>
  <c r="L637" i="6" s="1"/>
  <c r="L638" i="6" s="1"/>
  <c r="L639" i="6" s="1"/>
  <c r="L640" i="6" s="1"/>
  <c r="L641" i="6" s="1"/>
  <c r="L642" i="6" s="1"/>
  <c r="L643" i="6" s="1"/>
  <c r="L644" i="6" s="1"/>
  <c r="L645" i="6" s="1"/>
  <c r="L646" i="6" s="1"/>
  <c r="L647" i="6" s="1"/>
  <c r="L648" i="6" s="1"/>
  <c r="L649" i="6" s="1"/>
  <c r="L650" i="6" s="1"/>
  <c r="L651" i="6" s="1"/>
  <c r="L652" i="6" s="1"/>
  <c r="L653" i="6" s="1"/>
  <c r="L654" i="6" s="1"/>
  <c r="L655" i="6" s="1"/>
  <c r="L656" i="6" s="1"/>
  <c r="L657" i="6" s="1"/>
  <c r="L658" i="6" s="1"/>
  <c r="L659" i="6" s="1"/>
  <c r="L660" i="6" s="1"/>
  <c r="L661" i="6" s="1"/>
  <c r="L662" i="6" s="1"/>
  <c r="L663" i="6" s="1"/>
  <c r="L664" i="6" s="1"/>
  <c r="L665" i="6" s="1"/>
  <c r="L666" i="6" s="1"/>
  <c r="L667" i="6" s="1"/>
  <c r="L668" i="6" s="1"/>
  <c r="L669" i="6" s="1"/>
  <c r="L670" i="6" s="1"/>
  <c r="L671" i="6" s="1"/>
  <c r="L672" i="6" s="1"/>
  <c r="L673" i="6" s="1"/>
  <c r="L674" i="6" s="1"/>
  <c r="L675" i="6" s="1"/>
  <c r="L676" i="6" s="1"/>
  <c r="L677" i="6" s="1"/>
  <c r="L678" i="6" s="1"/>
  <c r="L679" i="6" s="1"/>
  <c r="L680" i="6" s="1"/>
  <c r="L681" i="6" s="1"/>
  <c r="L682" i="6" s="1"/>
  <c r="L683" i="6" s="1"/>
  <c r="L684" i="6" s="1"/>
  <c r="L685" i="6" s="1"/>
  <c r="L686" i="6" s="1"/>
  <c r="L687" i="6" s="1"/>
  <c r="L688" i="6" s="1"/>
  <c r="L689" i="6" s="1"/>
  <c r="L690" i="6" s="1"/>
  <c r="L691" i="6" s="1"/>
  <c r="L692" i="6" s="1"/>
  <c r="L693" i="6" s="1"/>
  <c r="L694" i="6" s="1"/>
  <c r="L695" i="6" s="1"/>
  <c r="L696" i="6" s="1"/>
  <c r="L697" i="6" s="1"/>
  <c r="L698" i="6" s="1"/>
  <c r="L699" i="6" s="1"/>
  <c r="L700" i="6" s="1"/>
  <c r="L701" i="6" s="1"/>
  <c r="L702" i="6" s="1"/>
  <c r="L703" i="6" s="1"/>
  <c r="L704" i="6" s="1"/>
  <c r="L705" i="6" s="1"/>
  <c r="L706" i="6" s="1"/>
  <c r="L707" i="6" s="1"/>
  <c r="L708" i="6" s="1"/>
  <c r="L709" i="6" s="1"/>
  <c r="L710" i="6" s="1"/>
  <c r="L711" i="6" s="1"/>
  <c r="L712" i="6" s="1"/>
  <c r="L713" i="6" s="1"/>
  <c r="L714" i="6" s="1"/>
  <c r="L715" i="6" s="1"/>
  <c r="L716" i="6" s="1"/>
  <c r="L717" i="6" s="1"/>
  <c r="L718" i="6" s="1"/>
  <c r="L719" i="6" s="1"/>
  <c r="L720" i="6" s="1"/>
  <c r="L721" i="6" s="1"/>
  <c r="L722" i="6" s="1"/>
  <c r="L723" i="6" s="1"/>
  <c r="L724" i="6" s="1"/>
  <c r="L725" i="6" s="1"/>
  <c r="L726" i="6" s="1"/>
  <c r="L727" i="6" s="1"/>
  <c r="L728" i="6" s="1"/>
  <c r="L729" i="6" s="1"/>
  <c r="L730" i="6" s="1"/>
  <c r="L731" i="6" s="1"/>
  <c r="L732" i="6" s="1"/>
  <c r="L733" i="6" s="1"/>
  <c r="L734" i="6" s="1"/>
  <c r="L735" i="6" s="1"/>
  <c r="L736" i="6" s="1"/>
  <c r="L737" i="6" s="1"/>
  <c r="L738" i="6" s="1"/>
  <c r="L739" i="6" s="1"/>
  <c r="L740" i="6" s="1"/>
  <c r="L741" i="6" s="1"/>
  <c r="L742" i="6" s="1"/>
  <c r="L743" i="6" s="1"/>
  <c r="L744" i="6" s="1"/>
  <c r="L745" i="6" s="1"/>
  <c r="L746" i="6" s="1"/>
  <c r="L747" i="6" s="1"/>
  <c r="L748" i="6" s="1"/>
  <c r="L749" i="6" s="1"/>
  <c r="L750" i="6" s="1"/>
  <c r="L751" i="6" s="1"/>
  <c r="L752" i="6" s="1"/>
  <c r="L753" i="6" s="1"/>
  <c r="L754" i="6" s="1"/>
  <c r="L755" i="6" s="1"/>
  <c r="L756" i="6" s="1"/>
  <c r="L757" i="6" s="1"/>
  <c r="L758" i="6" s="1"/>
  <c r="L759" i="6" s="1"/>
  <c r="L760" i="6" s="1"/>
  <c r="L761" i="6" s="1"/>
  <c r="L762" i="6" s="1"/>
  <c r="L763" i="6" s="1"/>
  <c r="L764" i="6" s="1"/>
  <c r="L765" i="6" s="1"/>
  <c r="L766" i="6" s="1"/>
  <c r="L767" i="6" s="1"/>
  <c r="L768" i="6" s="1"/>
  <c r="L769" i="6" s="1"/>
  <c r="L770" i="6" s="1"/>
  <c r="L771" i="6" s="1"/>
  <c r="L772" i="6" s="1"/>
  <c r="L773" i="6" s="1"/>
  <c r="L774" i="6" s="1"/>
  <c r="L775" i="6" s="1"/>
  <c r="L776" i="6" s="1"/>
  <c r="L777" i="6" s="1"/>
  <c r="L778" i="6" s="1"/>
  <c r="L779" i="6" s="1"/>
  <c r="L780" i="6" s="1"/>
  <c r="L781" i="6" s="1"/>
  <c r="L782" i="6" s="1"/>
  <c r="L783" i="6" s="1"/>
  <c r="L784" i="6" s="1"/>
  <c r="L785" i="6" s="1"/>
  <c r="L786" i="6" s="1"/>
  <c r="L787" i="6" s="1"/>
  <c r="L788" i="6" s="1"/>
  <c r="L789" i="6" s="1"/>
  <c r="L790" i="6" s="1"/>
  <c r="L791" i="6" s="1"/>
  <c r="L792" i="6" s="1"/>
  <c r="L793" i="6" s="1"/>
  <c r="L794" i="6" s="1"/>
  <c r="L795" i="6" s="1"/>
  <c r="L796" i="6" s="1"/>
  <c r="L797" i="6" s="1"/>
  <c r="L798" i="6" s="1"/>
  <c r="L799" i="6" s="1"/>
  <c r="L800" i="6" s="1"/>
  <c r="L801" i="6" s="1"/>
  <c r="L802" i="6" s="1"/>
  <c r="L803" i="6" s="1"/>
  <c r="L804" i="6" s="1"/>
  <c r="L805" i="6" s="1"/>
  <c r="L806" i="6" s="1"/>
  <c r="L807" i="6" s="1"/>
  <c r="L808" i="6" s="1"/>
  <c r="L809" i="6" s="1"/>
  <c r="L810" i="6" s="1"/>
  <c r="L811" i="6" s="1"/>
  <c r="L812" i="6" s="1"/>
  <c r="L813" i="6" s="1"/>
  <c r="L814" i="6" s="1"/>
  <c r="L815" i="6" s="1"/>
  <c r="L816" i="6" s="1"/>
  <c r="L817" i="6" s="1"/>
  <c r="L818" i="6" s="1"/>
  <c r="L819" i="6" s="1"/>
  <c r="L820" i="6" s="1"/>
  <c r="L821" i="6" s="1"/>
  <c r="L822" i="6" s="1"/>
  <c r="L823" i="6" s="1"/>
  <c r="L824" i="6" s="1"/>
  <c r="L825" i="6" s="1"/>
  <c r="L826" i="6" s="1"/>
  <c r="L827" i="6" s="1"/>
  <c r="L828" i="6" s="1"/>
  <c r="L829" i="6" s="1"/>
  <c r="L830" i="6" s="1"/>
  <c r="L831" i="6" s="1"/>
  <c r="L832" i="6" s="1"/>
  <c r="L833" i="6" s="1"/>
  <c r="L834" i="6" s="1"/>
  <c r="L835" i="6" s="1"/>
  <c r="L836" i="6" s="1"/>
  <c r="L837" i="6" s="1"/>
  <c r="L838" i="6" s="1"/>
  <c r="L839" i="6" s="1"/>
  <c r="L840" i="6" s="1"/>
  <c r="L841" i="6" s="1"/>
  <c r="L842" i="6" s="1"/>
  <c r="L843" i="6" s="1"/>
  <c r="L844" i="6" s="1"/>
  <c r="L845" i="6" s="1"/>
  <c r="L846" i="6" s="1"/>
  <c r="L847" i="6" s="1"/>
  <c r="L848" i="6" s="1"/>
  <c r="L849" i="6" s="1"/>
  <c r="L850" i="6" s="1"/>
  <c r="L851" i="6" s="1"/>
  <c r="L852" i="6" s="1"/>
  <c r="L853" i="6" s="1"/>
  <c r="L854" i="6" s="1"/>
  <c r="L855" i="6" s="1"/>
  <c r="L856" i="6" s="1"/>
  <c r="L857" i="6" s="1"/>
  <c r="L858" i="6" s="1"/>
  <c r="L859" i="6" s="1"/>
  <c r="L860" i="6" s="1"/>
  <c r="L861" i="6" s="1"/>
  <c r="L862" i="6" s="1"/>
  <c r="L863" i="6" s="1"/>
  <c r="L864" i="6" s="1"/>
  <c r="L865" i="6" s="1"/>
  <c r="L866" i="6" s="1"/>
  <c r="L867" i="6" s="1"/>
  <c r="L868" i="6" s="1"/>
  <c r="L869" i="6" s="1"/>
  <c r="L870" i="6" s="1"/>
  <c r="L871" i="6" s="1"/>
  <c r="L872" i="6" s="1"/>
  <c r="L873" i="6" s="1"/>
  <c r="L874" i="6" s="1"/>
  <c r="L875" i="6" s="1"/>
  <c r="L876" i="6" s="1"/>
  <c r="L877" i="6" s="1"/>
  <c r="L878" i="6" s="1"/>
  <c r="L879" i="6" s="1"/>
  <c r="L880" i="6" s="1"/>
  <c r="L881" i="6" s="1"/>
  <c r="L882" i="6" s="1"/>
  <c r="L883" i="6" s="1"/>
  <c r="L884" i="6" s="1"/>
  <c r="L885" i="6" s="1"/>
  <c r="L886" i="6" s="1"/>
  <c r="L887" i="6" s="1"/>
  <c r="L888" i="6" s="1"/>
  <c r="L889" i="6" s="1"/>
  <c r="L890" i="6" s="1"/>
  <c r="L891" i="6" s="1"/>
  <c r="L892" i="6" s="1"/>
  <c r="L893" i="6" s="1"/>
  <c r="L894" i="6" s="1"/>
  <c r="L895" i="6" s="1"/>
  <c r="L896" i="6" s="1"/>
  <c r="L897" i="6" s="1"/>
  <c r="L898" i="6" s="1"/>
  <c r="L899" i="6" s="1"/>
  <c r="L900" i="6" s="1"/>
  <c r="L901" i="6" s="1"/>
  <c r="L902" i="6" s="1"/>
  <c r="L903" i="6" s="1"/>
  <c r="L904" i="6" s="1"/>
  <c r="L905" i="6" s="1"/>
  <c r="L906" i="6" s="1"/>
  <c r="L907" i="6" s="1"/>
  <c r="L908" i="6" s="1"/>
  <c r="L909" i="6" s="1"/>
  <c r="L910" i="6" s="1"/>
  <c r="L911" i="6" s="1"/>
  <c r="L912" i="6" s="1"/>
  <c r="L913" i="6" s="1"/>
  <c r="L914" i="6" s="1"/>
  <c r="L915" i="6" s="1"/>
  <c r="L916" i="6" s="1"/>
  <c r="L917" i="6" s="1"/>
  <c r="L918" i="6" s="1"/>
  <c r="L919" i="6" s="1"/>
  <c r="L920" i="6" s="1"/>
  <c r="L921" i="6" s="1"/>
  <c r="L922" i="6" s="1"/>
  <c r="L923" i="6" s="1"/>
  <c r="L924" i="6" s="1"/>
  <c r="L925" i="6" s="1"/>
  <c r="L926" i="6" s="1"/>
  <c r="L927" i="6" s="1"/>
  <c r="L928" i="6" s="1"/>
  <c r="L929" i="6" s="1"/>
  <c r="L930" i="6" s="1"/>
  <c r="L931" i="6" s="1"/>
  <c r="L932" i="6" s="1"/>
  <c r="L933" i="6" s="1"/>
  <c r="L934" i="6" s="1"/>
  <c r="L935" i="6" s="1"/>
  <c r="L936" i="6" s="1"/>
  <c r="L937" i="6" s="1"/>
  <c r="L938" i="6" s="1"/>
  <c r="L939" i="6" s="1"/>
  <c r="L940" i="6" s="1"/>
  <c r="L941" i="6" s="1"/>
  <c r="L942" i="6" s="1"/>
  <c r="L943" i="6" s="1"/>
  <c r="L944" i="6" s="1"/>
  <c r="L945" i="6" s="1"/>
  <c r="L946" i="6" s="1"/>
  <c r="L947" i="6" s="1"/>
  <c r="L948" i="6" s="1"/>
  <c r="L949" i="6" s="1"/>
  <c r="L950" i="6" s="1"/>
  <c r="L951" i="6" s="1"/>
  <c r="L952" i="6" s="1"/>
  <c r="L953" i="6" s="1"/>
  <c r="L954" i="6" s="1"/>
  <c r="L955" i="6" s="1"/>
  <c r="L956" i="6" s="1"/>
  <c r="L957" i="6" s="1"/>
  <c r="L958" i="6" s="1"/>
  <c r="L959" i="6" s="1"/>
  <c r="L960" i="6" s="1"/>
  <c r="L961" i="6" s="1"/>
  <c r="L962" i="6" s="1"/>
  <c r="L963" i="6" s="1"/>
  <c r="L964" i="6" s="1"/>
  <c r="L965" i="6" s="1"/>
  <c r="L966" i="6" s="1"/>
  <c r="L967" i="6" s="1"/>
  <c r="L968" i="6" s="1"/>
  <c r="L969" i="6" s="1"/>
  <c r="L970" i="6" s="1"/>
  <c r="L971" i="6" s="1"/>
  <c r="L972" i="6" s="1"/>
  <c r="L973" i="6" s="1"/>
  <c r="L974" i="6" s="1"/>
  <c r="L975" i="6" s="1"/>
  <c r="L976" i="6" s="1"/>
  <c r="L977" i="6" s="1"/>
  <c r="L978" i="6" s="1"/>
  <c r="L979" i="6" s="1"/>
  <c r="L980" i="6" s="1"/>
  <c r="L981" i="6" s="1"/>
  <c r="L982" i="6" s="1"/>
  <c r="L983" i="6" s="1"/>
  <c r="L984" i="6" s="1"/>
  <c r="L985" i="6" s="1"/>
  <c r="L986" i="6" s="1"/>
  <c r="L987" i="6" s="1"/>
  <c r="L988" i="6" s="1"/>
  <c r="L989" i="6" s="1"/>
  <c r="L990" i="6" s="1"/>
  <c r="L991" i="6" s="1"/>
  <c r="L992" i="6" s="1"/>
  <c r="L993" i="6" s="1"/>
  <c r="L994" i="6" s="1"/>
  <c r="L995" i="6" s="1"/>
  <c r="L996" i="6" s="1"/>
  <c r="L997" i="6" s="1"/>
  <c r="L998" i="6" s="1"/>
  <c r="L999" i="6" s="1"/>
  <c r="L1000" i="6" s="1"/>
  <c r="L1001" i="6" s="1"/>
  <c r="L1002" i="6" s="1"/>
  <c r="L1003" i="6" s="1"/>
  <c r="L1004" i="6" s="1"/>
  <c r="L1005" i="6" s="1"/>
  <c r="L1006" i="6" s="1"/>
  <c r="L1007" i="6" s="1"/>
  <c r="L1008" i="6" s="1"/>
  <c r="L1009" i="6" s="1"/>
  <c r="L1010" i="6" s="1"/>
  <c r="L1011" i="6" s="1"/>
  <c r="L1012" i="6" s="1"/>
  <c r="L1013" i="6" s="1"/>
  <c r="L1014" i="6" s="1"/>
  <c r="L1015" i="6" s="1"/>
  <c r="L1016" i="6" s="1"/>
  <c r="L1017" i="6" s="1"/>
  <c r="L1018" i="6" s="1"/>
  <c r="L1019" i="6" s="1"/>
  <c r="L1020" i="6" s="1"/>
  <c r="L1021" i="6" s="1"/>
  <c r="L1022" i="6" s="1"/>
  <c r="L1023" i="6" s="1"/>
  <c r="L1024" i="6" s="1"/>
  <c r="L1025" i="6" s="1"/>
  <c r="L1026" i="6" s="1"/>
  <c r="L1027" i="6" s="1"/>
  <c r="L1028" i="6" s="1"/>
  <c r="L1029" i="6" s="1"/>
  <c r="L1030" i="6" s="1"/>
  <c r="L1031" i="6" s="1"/>
  <c r="L1032" i="6" s="1"/>
  <c r="L1033" i="6" s="1"/>
  <c r="L1034" i="6" s="1"/>
  <c r="L1035" i="6" s="1"/>
  <c r="L1036" i="6" s="1"/>
  <c r="L1037" i="6" s="1"/>
  <c r="L1038" i="6" s="1"/>
  <c r="L1039" i="6" s="1"/>
  <c r="L1040" i="6" s="1"/>
  <c r="L1041" i="6" s="1"/>
  <c r="L1042" i="6" s="1"/>
  <c r="L1043" i="6" s="1"/>
  <c r="L1044" i="6" s="1"/>
  <c r="L1045" i="6" s="1"/>
  <c r="L1046" i="6" s="1"/>
  <c r="L1047" i="6" s="1"/>
  <c r="L1048" i="6" s="1"/>
  <c r="L1049" i="6" s="1"/>
  <c r="L1050" i="6" s="1"/>
  <c r="L1051" i="6" s="1"/>
  <c r="L1052" i="6" s="1"/>
  <c r="L1053" i="6" s="1"/>
  <c r="L1054" i="6" s="1"/>
  <c r="L1055" i="6" s="1"/>
  <c r="L1056" i="6" s="1"/>
  <c r="L1057" i="6" s="1"/>
  <c r="L1058" i="6" s="1"/>
  <c r="L1059" i="6" s="1"/>
  <c r="L1060" i="6" s="1"/>
  <c r="L1061" i="6" s="1"/>
  <c r="L1062" i="6" s="1"/>
  <c r="L1063" i="6" s="1"/>
  <c r="L1064" i="6" s="1"/>
  <c r="L1065" i="6" s="1"/>
  <c r="L1066" i="6" s="1"/>
  <c r="L1067" i="6" s="1"/>
  <c r="L1068" i="6" s="1"/>
  <c r="L1069" i="6" s="1"/>
  <c r="L1070" i="6" s="1"/>
  <c r="L1071" i="6" s="1"/>
  <c r="L1072" i="6" s="1"/>
  <c r="L1073" i="6" s="1"/>
  <c r="L1074" i="6" s="1"/>
  <c r="L1075" i="6" s="1"/>
  <c r="L1076" i="6" s="1"/>
  <c r="L1077" i="6" s="1"/>
  <c r="L1078" i="6" s="1"/>
  <c r="L1079" i="6" s="1"/>
  <c r="L1080" i="6" s="1"/>
  <c r="L1081" i="6" s="1"/>
  <c r="L1082" i="6" s="1"/>
  <c r="L1083" i="6" s="1"/>
  <c r="L1084" i="6" s="1"/>
  <c r="L1085" i="6" s="1"/>
  <c r="L1086" i="6" s="1"/>
  <c r="L1087" i="6" s="1"/>
  <c r="L1088" i="6" s="1"/>
  <c r="L1089" i="6" s="1"/>
  <c r="L1090" i="6" s="1"/>
  <c r="L1091" i="6" s="1"/>
  <c r="L1092" i="6" s="1"/>
  <c r="L1093" i="6" s="1"/>
  <c r="L1094" i="6" s="1"/>
  <c r="L1095" i="6" s="1"/>
  <c r="L1096" i="6" s="1"/>
  <c r="L1097" i="6" s="1"/>
  <c r="L1098" i="6" s="1"/>
  <c r="L1099" i="6" s="1"/>
  <c r="L1100" i="6" s="1"/>
  <c r="L1101" i="6" s="1"/>
  <c r="L1102" i="6" s="1"/>
  <c r="L1103" i="6" s="1"/>
  <c r="L1104" i="6" s="1"/>
  <c r="L1105" i="6" s="1"/>
  <c r="L1106" i="6" s="1"/>
  <c r="L1107" i="6" s="1"/>
  <c r="L1108" i="6" s="1"/>
  <c r="L1109" i="6" s="1"/>
  <c r="L1110" i="6" s="1"/>
  <c r="L1111" i="6" s="1"/>
  <c r="L1112" i="6" s="1"/>
  <c r="L1113" i="6" s="1"/>
  <c r="L1114" i="6" s="1"/>
  <c r="L1115" i="6" s="1"/>
  <c r="L1116" i="6" s="1"/>
  <c r="L1117" i="6" s="1"/>
  <c r="L1118" i="6" s="1"/>
  <c r="L1119" i="6" s="1"/>
  <c r="L1120" i="6" s="1"/>
  <c r="L1121" i="6" s="1"/>
  <c r="L1122" i="6" s="1"/>
  <c r="L1123" i="6" s="1"/>
  <c r="L1124" i="6" s="1"/>
  <c r="L1125" i="6" s="1"/>
  <c r="L1126" i="6" s="1"/>
  <c r="L1127" i="6" s="1"/>
  <c r="L1128" i="6" s="1"/>
  <c r="L1129" i="6" s="1"/>
  <c r="L1130" i="6" s="1"/>
  <c r="L1131" i="6" s="1"/>
  <c r="L1132" i="6" s="1"/>
  <c r="L1133" i="6" s="1"/>
  <c r="L1134" i="6" s="1"/>
  <c r="L1135" i="6" s="1"/>
  <c r="L1136" i="6" s="1"/>
  <c r="L1137" i="6" s="1"/>
  <c r="L1138" i="6" s="1"/>
  <c r="L1139" i="6" s="1"/>
  <c r="L1140" i="6" s="1"/>
  <c r="L1141" i="6" s="1"/>
  <c r="L1142" i="6" s="1"/>
  <c r="L1143" i="6" s="1"/>
  <c r="L1144" i="6" s="1"/>
  <c r="L1145" i="6" s="1"/>
  <c r="L1146" i="6" s="1"/>
  <c r="L1147" i="6" s="1"/>
  <c r="L1148" i="6" s="1"/>
  <c r="L1149" i="6" s="1"/>
  <c r="L1150" i="6" s="1"/>
  <c r="L1151" i="6" s="1"/>
  <c r="L1152" i="6" s="1"/>
  <c r="L1153" i="6" s="1"/>
  <c r="L1154" i="6" s="1"/>
  <c r="L1155" i="6" s="1"/>
  <c r="L1156" i="6" s="1"/>
  <c r="L1157" i="6" s="1"/>
  <c r="L1158" i="6" s="1"/>
  <c r="L1159" i="6" s="1"/>
  <c r="L1160" i="6" s="1"/>
  <c r="L1161" i="6" s="1"/>
  <c r="L1162" i="6" s="1"/>
  <c r="L1163" i="6" s="1"/>
  <c r="L1164" i="6" s="1"/>
  <c r="L1165" i="6" s="1"/>
  <c r="L1166" i="6" s="1"/>
  <c r="L1167" i="6" s="1"/>
  <c r="L1168" i="6" s="1"/>
  <c r="L1169" i="6" s="1"/>
  <c r="L1170" i="6" s="1"/>
  <c r="L1171" i="6" s="1"/>
  <c r="L1172" i="6" s="1"/>
  <c r="L1173" i="6" s="1"/>
  <c r="L1174" i="6" s="1"/>
  <c r="L1175" i="6" s="1"/>
  <c r="L1176" i="6" s="1"/>
  <c r="L1177" i="6" s="1"/>
  <c r="L1178" i="6" s="1"/>
  <c r="L1179" i="6" s="1"/>
  <c r="L1180" i="6" s="1"/>
  <c r="L1181" i="6" s="1"/>
  <c r="L1182" i="6" s="1"/>
  <c r="L1183" i="6" s="1"/>
  <c r="L1184" i="6" s="1"/>
  <c r="L1185" i="6" s="1"/>
  <c r="L1186" i="6" s="1"/>
  <c r="L1187" i="6" s="1"/>
  <c r="L1188" i="6" s="1"/>
  <c r="L1189" i="6" s="1"/>
  <c r="L1190" i="6" s="1"/>
  <c r="L1191" i="6" s="1"/>
  <c r="L1192" i="6" s="1"/>
  <c r="L1193" i="6" s="1"/>
  <c r="L1194" i="6" s="1"/>
  <c r="L1195" i="6" s="1"/>
  <c r="L1196" i="6" s="1"/>
  <c r="L1197" i="6" s="1"/>
  <c r="L1198" i="6" s="1"/>
  <c r="L1199" i="6" s="1"/>
  <c r="L1200" i="6" s="1"/>
  <c r="L1201" i="6" s="1"/>
  <c r="L1202" i="6" s="1"/>
  <c r="L1203" i="6" s="1"/>
  <c r="L1204" i="6" s="1"/>
  <c r="L1205" i="6" s="1"/>
  <c r="L1206" i="6" s="1"/>
  <c r="L1207" i="6" s="1"/>
  <c r="L1208" i="6" s="1"/>
  <c r="L1209" i="6" s="1"/>
  <c r="L1210" i="6" s="1"/>
  <c r="L1211" i="6" s="1"/>
  <c r="L1212" i="6" s="1"/>
  <c r="L1213" i="6" s="1"/>
  <c r="L1214" i="6" s="1"/>
  <c r="L1215" i="6" s="1"/>
  <c r="L1216" i="6" s="1"/>
  <c r="L1217" i="6" s="1"/>
  <c r="L1218" i="6" s="1"/>
  <c r="L1219" i="6" s="1"/>
  <c r="L1220" i="6" s="1"/>
  <c r="L1221" i="6" s="1"/>
  <c r="L1222" i="6" s="1"/>
  <c r="L1223" i="6" s="1"/>
  <c r="L1224" i="6" s="1"/>
  <c r="L1225" i="6" s="1"/>
  <c r="L1226" i="6" s="1"/>
  <c r="L1227" i="6" s="1"/>
  <c r="L1228" i="6" s="1"/>
  <c r="L1229" i="6" s="1"/>
  <c r="L1230" i="6" s="1"/>
  <c r="L1231" i="6" s="1"/>
  <c r="L1232" i="6" s="1"/>
  <c r="L1233" i="6" s="1"/>
  <c r="L1234" i="6" s="1"/>
  <c r="L1235" i="6" s="1"/>
  <c r="L1236" i="6" s="1"/>
  <c r="L1237" i="6" s="1"/>
  <c r="L1238" i="6" s="1"/>
  <c r="L1239" i="6" s="1"/>
  <c r="L1240" i="6" s="1"/>
  <c r="L1241" i="6" s="1"/>
  <c r="L1242" i="6" s="1"/>
  <c r="L1243" i="6" s="1"/>
  <c r="L1244" i="6" s="1"/>
  <c r="L1245" i="6" s="1"/>
  <c r="L1246" i="6" s="1"/>
  <c r="L1247" i="6" s="1"/>
  <c r="L1248" i="6" s="1"/>
  <c r="L1249" i="6" s="1"/>
  <c r="L1250" i="6" s="1"/>
  <c r="L1251" i="6" s="1"/>
  <c r="L1252" i="6" s="1"/>
  <c r="L1253" i="6" s="1"/>
  <c r="L1254" i="6" s="1"/>
  <c r="L1255" i="6" s="1"/>
  <c r="L1256" i="6" s="1"/>
  <c r="L1257" i="6" s="1"/>
  <c r="L1258" i="6" s="1"/>
  <c r="L1259" i="6" s="1"/>
  <c r="L1260" i="6" s="1"/>
  <c r="L1261" i="6" s="1"/>
  <c r="L1262" i="6" s="1"/>
  <c r="L1263" i="6" s="1"/>
  <c r="L1264" i="6" s="1"/>
  <c r="L1265" i="6" s="1"/>
  <c r="L1266" i="6" s="1"/>
  <c r="L1267" i="6" s="1"/>
  <c r="L1268" i="6" s="1"/>
  <c r="L1269" i="6" s="1"/>
  <c r="L1270" i="6" s="1"/>
  <c r="L1271" i="6" s="1"/>
  <c r="L1272" i="6" s="1"/>
  <c r="L1273" i="6" s="1"/>
  <c r="L1274" i="6" s="1"/>
  <c r="L1275" i="6" s="1"/>
  <c r="L1276" i="6" s="1"/>
  <c r="L1277" i="6" s="1"/>
  <c r="L1278" i="6" s="1"/>
  <c r="L1279" i="6" s="1"/>
  <c r="L1280" i="6" s="1"/>
  <c r="L1281" i="6" s="1"/>
  <c r="L1282" i="6" s="1"/>
  <c r="L1283" i="6" s="1"/>
  <c r="L1284" i="6" s="1"/>
  <c r="L1285" i="6" s="1"/>
  <c r="L1286" i="6" s="1"/>
  <c r="L1287" i="6" s="1"/>
  <c r="L1288" i="6" s="1"/>
  <c r="L1289" i="6" s="1"/>
  <c r="L1290" i="6" s="1"/>
  <c r="L1291" i="6" s="1"/>
  <c r="L1292" i="6" s="1"/>
  <c r="L1293" i="6" s="1"/>
  <c r="L1294" i="6" s="1"/>
  <c r="L1295" i="6" s="1"/>
  <c r="L1296" i="6" s="1"/>
  <c r="L1297" i="6" s="1"/>
  <c r="L1298" i="6" s="1"/>
  <c r="L1299" i="6" s="1"/>
  <c r="L1300" i="6" s="1"/>
  <c r="L1301" i="6" s="1"/>
  <c r="L1302" i="6" s="1"/>
  <c r="L1303" i="6" s="1"/>
  <c r="L1304" i="6" s="1"/>
  <c r="L1305" i="6" s="1"/>
  <c r="L1306" i="6" s="1"/>
  <c r="L1307" i="6" s="1"/>
  <c r="L1308" i="6" s="1"/>
  <c r="L1309" i="6" s="1"/>
  <c r="L1310" i="6" s="1"/>
  <c r="L1311" i="6" s="1"/>
  <c r="L1312" i="6" s="1"/>
  <c r="L1313" i="6" s="1"/>
  <c r="L1314" i="6" s="1"/>
  <c r="L1315" i="6" s="1"/>
  <c r="L1316" i="6" s="1"/>
  <c r="L1317" i="6" s="1"/>
  <c r="L1318" i="6" s="1"/>
  <c r="L1319" i="6" s="1"/>
  <c r="L1320" i="6" s="1"/>
  <c r="L1321" i="6" s="1"/>
  <c r="L1322" i="6" s="1"/>
  <c r="L1323" i="6" s="1"/>
  <c r="L1324" i="6" s="1"/>
  <c r="L1325" i="6" s="1"/>
  <c r="L1326" i="6" s="1"/>
  <c r="L1327" i="6" s="1"/>
  <c r="L1328" i="6" s="1"/>
  <c r="L1329" i="6" s="1"/>
  <c r="L1330" i="6" s="1"/>
  <c r="L1331" i="6" s="1"/>
  <c r="L1332" i="6" s="1"/>
  <c r="L1333" i="6" s="1"/>
  <c r="L1334" i="6" s="1"/>
  <c r="L1335" i="6" s="1"/>
  <c r="L1336" i="6" s="1"/>
  <c r="L1337" i="6" s="1"/>
  <c r="L1338" i="6" s="1"/>
  <c r="L1339" i="6" s="1"/>
  <c r="L1340" i="6" s="1"/>
  <c r="L1341" i="6" s="1"/>
  <c r="L1342" i="6" s="1"/>
  <c r="L1343" i="6" s="1"/>
  <c r="L1344" i="6" s="1"/>
  <c r="L1345" i="6" s="1"/>
  <c r="L1346" i="6" s="1"/>
  <c r="L1347" i="6" s="1"/>
  <c r="L1348" i="6" s="1"/>
  <c r="L1349" i="6" s="1"/>
  <c r="L1350" i="6" s="1"/>
  <c r="L1351" i="6" s="1"/>
  <c r="L1352" i="6" s="1"/>
  <c r="L1353" i="6" s="1"/>
  <c r="L1354" i="6" s="1"/>
  <c r="L1355" i="6" s="1"/>
  <c r="L1356" i="6" s="1"/>
  <c r="L1357" i="6" s="1"/>
  <c r="L1358" i="6" s="1"/>
  <c r="L1359" i="6" s="1"/>
  <c r="L1360" i="6" s="1"/>
  <c r="L1361" i="6" s="1"/>
  <c r="L1362" i="6" s="1"/>
  <c r="L1363" i="6" s="1"/>
  <c r="L1364" i="6" s="1"/>
  <c r="L1365" i="6" s="1"/>
  <c r="L1366" i="6" s="1"/>
  <c r="L1367" i="6" s="1"/>
  <c r="L1368" i="6" s="1"/>
  <c r="L1369" i="6" s="1"/>
  <c r="L1370" i="6" s="1"/>
  <c r="L1371" i="6" s="1"/>
  <c r="L1372" i="6" s="1"/>
  <c r="L1373" i="6" s="1"/>
  <c r="L1374" i="6" s="1"/>
  <c r="L1375" i="6" s="1"/>
  <c r="L1376" i="6" s="1"/>
  <c r="L1377" i="6" s="1"/>
  <c r="L1378" i="6" s="1"/>
  <c r="L1379" i="6" s="1"/>
  <c r="L1380" i="6" s="1"/>
  <c r="L1381" i="6" s="1"/>
  <c r="L1382" i="6" s="1"/>
  <c r="L1383" i="6" s="1"/>
  <c r="L1384" i="6" s="1"/>
  <c r="L1385" i="6" s="1"/>
  <c r="L1386" i="6" s="1"/>
  <c r="L1387" i="6" s="1"/>
  <c r="L1388" i="6" s="1"/>
  <c r="L1389" i="6" s="1"/>
  <c r="L1390" i="6" s="1"/>
  <c r="L1391" i="6" s="1"/>
  <c r="L1392" i="6" s="1"/>
  <c r="L1393" i="6" s="1"/>
  <c r="L1394" i="6" s="1"/>
  <c r="L1395" i="6" s="1"/>
  <c r="L1396" i="6" s="1"/>
  <c r="L1397" i="6" s="1"/>
  <c r="L1398" i="6" s="1"/>
  <c r="L1399" i="6" s="1"/>
  <c r="L1400" i="6" s="1"/>
  <c r="L1401" i="6" s="1"/>
  <c r="L1402" i="6" s="1"/>
  <c r="L1403" i="6" s="1"/>
  <c r="L1404" i="6" s="1"/>
  <c r="L1405" i="6" s="1"/>
  <c r="L1406" i="6" s="1"/>
  <c r="L1407" i="6" s="1"/>
  <c r="L1408" i="6" s="1"/>
  <c r="L1409" i="6" s="1"/>
  <c r="L1410" i="6" s="1"/>
  <c r="L1411" i="6" s="1"/>
  <c r="L1412" i="6" s="1"/>
  <c r="L1413" i="6" s="1"/>
  <c r="L1414" i="6" s="1"/>
  <c r="L1415" i="6" s="1"/>
  <c r="L1416" i="6" s="1"/>
  <c r="L1417" i="6" s="1"/>
  <c r="L1418" i="6" s="1"/>
  <c r="L1419" i="6" s="1"/>
  <c r="L1420" i="6" s="1"/>
  <c r="L1421" i="6" s="1"/>
  <c r="L1422" i="6" s="1"/>
  <c r="L1423" i="6" s="1"/>
  <c r="L1424" i="6" s="1"/>
  <c r="L1425" i="6" s="1"/>
  <c r="L1426" i="6" s="1"/>
  <c r="L1427" i="6" s="1"/>
  <c r="L1428" i="6" s="1"/>
  <c r="L1429" i="6" s="1"/>
  <c r="L1430" i="6" s="1"/>
  <c r="L1431" i="6" s="1"/>
  <c r="L1432" i="6" s="1"/>
  <c r="L1433" i="6" s="1"/>
  <c r="L1434" i="6" s="1"/>
  <c r="L1435" i="6" s="1"/>
  <c r="L1436" i="6" s="1"/>
  <c r="L1437" i="6" s="1"/>
  <c r="L1438" i="6" s="1"/>
  <c r="L1439" i="6" s="1"/>
  <c r="L1440" i="6" s="1"/>
  <c r="L1441" i="6" s="1"/>
  <c r="L1442" i="6" s="1"/>
  <c r="L1443" i="6" s="1"/>
  <c r="L1444" i="6" s="1"/>
  <c r="L1445" i="6" s="1"/>
  <c r="L1446" i="6" s="1"/>
  <c r="L1447" i="6" s="1"/>
  <c r="L1448" i="6" s="1"/>
  <c r="L1449" i="6" s="1"/>
  <c r="L1450" i="6" s="1"/>
  <c r="L1451" i="6" s="1"/>
  <c r="L1452" i="6" s="1"/>
  <c r="L1453" i="6" s="1"/>
  <c r="L1454" i="6" s="1"/>
  <c r="L1455" i="6" s="1"/>
  <c r="L1456" i="6" s="1"/>
  <c r="L1457" i="6" s="1"/>
  <c r="L1458" i="6" s="1"/>
  <c r="L1459" i="6" s="1"/>
  <c r="L1460" i="6" s="1"/>
  <c r="L1461" i="6" s="1"/>
  <c r="L1462" i="6" s="1"/>
  <c r="L1463" i="6" s="1"/>
  <c r="L1464" i="6" s="1"/>
  <c r="L1465" i="6" s="1"/>
  <c r="L1466" i="6" s="1"/>
  <c r="L1467" i="6" s="1"/>
  <c r="L1468" i="6" s="1"/>
  <c r="L1469" i="6" s="1"/>
  <c r="L1470" i="6" s="1"/>
  <c r="L1471" i="6" s="1"/>
  <c r="L1472" i="6" s="1"/>
  <c r="L1473" i="6" s="1"/>
  <c r="L1474" i="6" s="1"/>
  <c r="L1475" i="6" s="1"/>
  <c r="L1476" i="6" s="1"/>
  <c r="L1477" i="6" s="1"/>
  <c r="L1478" i="6" s="1"/>
  <c r="L1479" i="6" s="1"/>
  <c r="L1480" i="6" s="1"/>
  <c r="L1481" i="6" s="1"/>
  <c r="L1482" i="6" s="1"/>
  <c r="L1483" i="6" s="1"/>
  <c r="L1484" i="6" s="1"/>
  <c r="L1485" i="6" s="1"/>
  <c r="L1486" i="6" s="1"/>
  <c r="L1487" i="6" s="1"/>
  <c r="L1488" i="6" s="1"/>
  <c r="L1489" i="6" s="1"/>
  <c r="L1490" i="6" s="1"/>
  <c r="L1491" i="6" s="1"/>
  <c r="L1492" i="6" s="1"/>
  <c r="L1493" i="6" s="1"/>
  <c r="L1494" i="6" s="1"/>
  <c r="L1495" i="6" s="1"/>
  <c r="L1496" i="6" s="1"/>
  <c r="L1497" i="6" s="1"/>
  <c r="L1498" i="6" s="1"/>
  <c r="L1499" i="6" s="1"/>
  <c r="L1500" i="6" s="1"/>
  <c r="L1501" i="6" s="1"/>
  <c r="L1502" i="6" s="1"/>
  <c r="L1503" i="6" s="1"/>
  <c r="L1504" i="6" s="1"/>
  <c r="L1505" i="6" s="1"/>
  <c r="L1506" i="6" s="1"/>
  <c r="L1507" i="6" s="1"/>
  <c r="L1508" i="6" s="1"/>
  <c r="L1509" i="6" s="1"/>
  <c r="L1510" i="6" s="1"/>
  <c r="L1511" i="6" s="1"/>
  <c r="L1512" i="6" s="1"/>
  <c r="L1513" i="6" s="1"/>
  <c r="L1514" i="6" s="1"/>
  <c r="L1515" i="6" s="1"/>
  <c r="L1516" i="6" s="1"/>
  <c r="L1517" i="6" s="1"/>
  <c r="L1518" i="6" s="1"/>
  <c r="L1519" i="6" s="1"/>
  <c r="L1520" i="6" s="1"/>
  <c r="L1521" i="6" s="1"/>
  <c r="L1522" i="6" s="1"/>
  <c r="L1523" i="6" s="1"/>
  <c r="L1524" i="6" s="1"/>
  <c r="L1525" i="6" s="1"/>
  <c r="L1526" i="6" s="1"/>
  <c r="L1527" i="6" s="1"/>
  <c r="L1528" i="6" s="1"/>
  <c r="L1529" i="6" s="1"/>
  <c r="L1530" i="6" s="1"/>
  <c r="L1531" i="6" s="1"/>
  <c r="L1532" i="6" s="1"/>
  <c r="L1533" i="6" s="1"/>
  <c r="L1534" i="6" s="1"/>
  <c r="L1535" i="6" s="1"/>
  <c r="L1536" i="6" s="1"/>
  <c r="L1537" i="6" s="1"/>
  <c r="L1538" i="6" s="1"/>
  <c r="L1539" i="6" s="1"/>
  <c r="L1540" i="6" s="1"/>
  <c r="L1541" i="6" s="1"/>
  <c r="L1542" i="6" s="1"/>
  <c r="L1543" i="6" s="1"/>
  <c r="L1544" i="6" s="1"/>
  <c r="L1545" i="6" s="1"/>
  <c r="L1546" i="6" s="1"/>
  <c r="L1547" i="6" s="1"/>
  <c r="L1548" i="6" s="1"/>
  <c r="L1549" i="6" s="1"/>
  <c r="L1550" i="6" s="1"/>
  <c r="L1551" i="6" s="1"/>
  <c r="L1552" i="6" s="1"/>
  <c r="L1553" i="6" s="1"/>
  <c r="L1554" i="6" s="1"/>
  <c r="L1555" i="6" s="1"/>
  <c r="L1556" i="6" s="1"/>
  <c r="L1557" i="6" s="1"/>
  <c r="L1558" i="6" s="1"/>
  <c r="L1559" i="6" s="1"/>
  <c r="L1560" i="6" s="1"/>
  <c r="L1561" i="6" s="1"/>
  <c r="L1562" i="6" s="1"/>
  <c r="L1563" i="6" s="1"/>
  <c r="L1564" i="6" s="1"/>
  <c r="L1565" i="6" s="1"/>
  <c r="L1566" i="6" s="1"/>
  <c r="L1567" i="6" s="1"/>
  <c r="L1568" i="6" s="1"/>
  <c r="L1569" i="6" s="1"/>
  <c r="L1570" i="6" s="1"/>
  <c r="L1571" i="6" s="1"/>
  <c r="L1572" i="6" s="1"/>
  <c r="L1573" i="6" s="1"/>
  <c r="L1574" i="6" s="1"/>
  <c r="L1575" i="6" s="1"/>
  <c r="L1576" i="6" s="1"/>
  <c r="L1577" i="6" s="1"/>
  <c r="L1578" i="6" s="1"/>
  <c r="L1579" i="6" s="1"/>
  <c r="L1580" i="6" s="1"/>
  <c r="L1581" i="6" s="1"/>
  <c r="L1582" i="6" s="1"/>
  <c r="L1583" i="6" s="1"/>
  <c r="L1584" i="6" s="1"/>
  <c r="L1585" i="6" s="1"/>
  <c r="L1586" i="6" s="1"/>
  <c r="L1587" i="6" s="1"/>
  <c r="L1588" i="6" s="1"/>
  <c r="L1589" i="6" s="1"/>
  <c r="L1590" i="6" s="1"/>
  <c r="L1591" i="6" s="1"/>
  <c r="L1592" i="6" s="1"/>
  <c r="L1593" i="6" s="1"/>
  <c r="L1594" i="6" s="1"/>
  <c r="L1595" i="6" s="1"/>
  <c r="L1596" i="6" s="1"/>
  <c r="L1597" i="6" s="1"/>
  <c r="L1598" i="6" s="1"/>
  <c r="L1599" i="6" s="1"/>
  <c r="L1600" i="6" s="1"/>
  <c r="L1601" i="6" s="1"/>
  <c r="L1602" i="6" s="1"/>
  <c r="L1603" i="6" s="1"/>
  <c r="L1604" i="6" s="1"/>
  <c r="L1605" i="6" s="1"/>
  <c r="L1606" i="6" s="1"/>
  <c r="L1607" i="6" s="1"/>
  <c r="L1608" i="6" s="1"/>
  <c r="L1609" i="6" s="1"/>
  <c r="L1610" i="6" s="1"/>
  <c r="L1611" i="6" s="1"/>
  <c r="L1612" i="6" s="1"/>
  <c r="L1613" i="6" s="1"/>
  <c r="L1614" i="6" s="1"/>
  <c r="L1615" i="6" s="1"/>
  <c r="L1616" i="6" s="1"/>
  <c r="L1617" i="6" s="1"/>
  <c r="L1618" i="6" s="1"/>
  <c r="L1619" i="6" s="1"/>
  <c r="L1620" i="6" s="1"/>
  <c r="L1621" i="6" s="1"/>
  <c r="L1622" i="6" s="1"/>
  <c r="L1623" i="6" s="1"/>
  <c r="L1624" i="6" s="1"/>
  <c r="L1625" i="6" s="1"/>
  <c r="L1626" i="6" s="1"/>
  <c r="L1627" i="6" s="1"/>
  <c r="L1628" i="6" s="1"/>
  <c r="L1629" i="6" s="1"/>
  <c r="L1630" i="6" s="1"/>
  <c r="L1631" i="6" s="1"/>
  <c r="L1632" i="6" s="1"/>
  <c r="L1633" i="6" s="1"/>
  <c r="L1634" i="6" s="1"/>
  <c r="L1635" i="6" s="1"/>
  <c r="L1636" i="6" s="1"/>
  <c r="L1637" i="6" s="1"/>
  <c r="L1638" i="6" s="1"/>
  <c r="L1639" i="6" s="1"/>
  <c r="L1640" i="6" s="1"/>
  <c r="L1641" i="6" s="1"/>
  <c r="L1642" i="6" s="1"/>
  <c r="L1643" i="6" s="1"/>
  <c r="L1644" i="6" s="1"/>
  <c r="L1645" i="6" s="1"/>
  <c r="L1646" i="6" s="1"/>
  <c r="L1647" i="6" s="1"/>
  <c r="L1648" i="6" s="1"/>
  <c r="L1649" i="6" s="1"/>
  <c r="L1650" i="6" s="1"/>
  <c r="L1651" i="6" s="1"/>
  <c r="L1652" i="6" s="1"/>
  <c r="L1653" i="6" s="1"/>
  <c r="L1654" i="6" s="1"/>
  <c r="L1655" i="6" s="1"/>
  <c r="L1656" i="6" s="1"/>
  <c r="L1657" i="6" s="1"/>
  <c r="L1658" i="6" s="1"/>
  <c r="L1659" i="6" s="1"/>
  <c r="L1660" i="6" s="1"/>
  <c r="L1661" i="6" s="1"/>
  <c r="L1662" i="6" s="1"/>
  <c r="L1663" i="6" s="1"/>
  <c r="L1664" i="6" s="1"/>
  <c r="L1665" i="6" s="1"/>
  <c r="L1666" i="6" s="1"/>
  <c r="L1667" i="6" s="1"/>
  <c r="L1668" i="6" s="1"/>
  <c r="L1669" i="6" s="1"/>
  <c r="L1670" i="6" s="1"/>
  <c r="L1671" i="6" s="1"/>
  <c r="L1672" i="6" s="1"/>
  <c r="L1673" i="6" s="1"/>
  <c r="L1674" i="6" s="1"/>
  <c r="L1675" i="6" s="1"/>
  <c r="L1676" i="6" s="1"/>
  <c r="L1677" i="6" s="1"/>
  <c r="L1678" i="6" s="1"/>
  <c r="L1679" i="6" s="1"/>
  <c r="L1680" i="6" s="1"/>
  <c r="L1681" i="6" s="1"/>
  <c r="L1682" i="6" s="1"/>
  <c r="L1683" i="6" s="1"/>
  <c r="L1684" i="6" s="1"/>
  <c r="L1685" i="6" s="1"/>
  <c r="L1686" i="6" s="1"/>
  <c r="L1687" i="6" s="1"/>
  <c r="L1688" i="6" s="1"/>
  <c r="L1689" i="6" s="1"/>
  <c r="L1690" i="6" s="1"/>
  <c r="L1691" i="6" s="1"/>
  <c r="L1692" i="6" s="1"/>
  <c r="L1693" i="6" s="1"/>
  <c r="L1694" i="6" s="1"/>
  <c r="L1695" i="6" s="1"/>
  <c r="L1696" i="6" s="1"/>
  <c r="L1697" i="6" s="1"/>
  <c r="L1698" i="6" s="1"/>
  <c r="L1699" i="6" s="1"/>
  <c r="L1700" i="6" s="1"/>
  <c r="L1701" i="6" s="1"/>
  <c r="L1702" i="6" s="1"/>
  <c r="L1703" i="6" s="1"/>
  <c r="L1704" i="6" s="1"/>
  <c r="L1705" i="6" s="1"/>
  <c r="L1706" i="6" s="1"/>
  <c r="L1707" i="6" s="1"/>
  <c r="L1708" i="6" s="1"/>
  <c r="L1709" i="6" s="1"/>
  <c r="L1710" i="6" s="1"/>
  <c r="L1711" i="6" s="1"/>
  <c r="L1712" i="6" s="1"/>
  <c r="L1713" i="6" s="1"/>
  <c r="L1714" i="6" s="1"/>
  <c r="L1715" i="6" s="1"/>
  <c r="L1716" i="6" s="1"/>
  <c r="L1717" i="6" s="1"/>
  <c r="L1718" i="6" s="1"/>
  <c r="L1719" i="6" s="1"/>
  <c r="L1720" i="6" s="1"/>
  <c r="L1721" i="6" s="1"/>
  <c r="L1722" i="6" s="1"/>
  <c r="L1723" i="6" s="1"/>
  <c r="L1724" i="6" s="1"/>
  <c r="L1725" i="6" s="1"/>
  <c r="L1726" i="6" s="1"/>
  <c r="L1727" i="6" s="1"/>
  <c r="L1728" i="6" s="1"/>
  <c r="L1729" i="6" s="1"/>
  <c r="L1730" i="6" s="1"/>
  <c r="L1731" i="6" s="1"/>
  <c r="L1732" i="6" s="1"/>
  <c r="L1733" i="6" s="1"/>
  <c r="L1734" i="6" s="1"/>
  <c r="L1735" i="6" s="1"/>
  <c r="L1736" i="6" s="1"/>
  <c r="L1737" i="6" s="1"/>
  <c r="L1738" i="6" s="1"/>
  <c r="L1739" i="6" s="1"/>
  <c r="L1740" i="6" s="1"/>
  <c r="L1741" i="6" s="1"/>
  <c r="L1742" i="6" s="1"/>
  <c r="L1743" i="6" s="1"/>
  <c r="L1744" i="6" s="1"/>
  <c r="L1745" i="6" s="1"/>
  <c r="L1746" i="6" s="1"/>
  <c r="L1747" i="6" s="1"/>
  <c r="L1748" i="6" s="1"/>
  <c r="L1749" i="6" s="1"/>
  <c r="L1750" i="6" s="1"/>
  <c r="L1751" i="6" s="1"/>
  <c r="L1752" i="6" s="1"/>
  <c r="L1753" i="6" s="1"/>
  <c r="L1754" i="6" s="1"/>
  <c r="L1755" i="6" s="1"/>
  <c r="L1756" i="6" s="1"/>
  <c r="L1757" i="6" s="1"/>
  <c r="L1758" i="6" s="1"/>
  <c r="L1759" i="6" s="1"/>
  <c r="L1760" i="6" s="1"/>
  <c r="L1761" i="6" s="1"/>
  <c r="L1762" i="6" s="1"/>
  <c r="L1763" i="6" s="1"/>
  <c r="L1764" i="6" s="1"/>
  <c r="L1765" i="6" s="1"/>
  <c r="L1766" i="6" s="1"/>
  <c r="L1767" i="6" s="1"/>
  <c r="L1768" i="6" s="1"/>
  <c r="L1769" i="6" s="1"/>
  <c r="L1770" i="6" s="1"/>
  <c r="L1771" i="6" s="1"/>
  <c r="L1772" i="6" s="1"/>
  <c r="L1773" i="6" s="1"/>
  <c r="L1774" i="6" s="1"/>
  <c r="L1775" i="6" s="1"/>
  <c r="L1776" i="6" s="1"/>
  <c r="L1777" i="6" s="1"/>
  <c r="L1778" i="6" s="1"/>
  <c r="L1779" i="6" s="1"/>
  <c r="L1780" i="6" s="1"/>
  <c r="L1781" i="6" s="1"/>
  <c r="L1782" i="6" s="1"/>
  <c r="L1783" i="6" s="1"/>
  <c r="L1784" i="6" s="1"/>
  <c r="L1785" i="6" s="1"/>
  <c r="L1786" i="6" s="1"/>
  <c r="L1787" i="6" s="1"/>
  <c r="L1788" i="6" s="1"/>
  <c r="L1789" i="6" s="1"/>
  <c r="L1790" i="6" s="1"/>
  <c r="L1791" i="6" s="1"/>
  <c r="L1792" i="6" s="1"/>
  <c r="L1793" i="6" s="1"/>
  <c r="L1794" i="6" s="1"/>
  <c r="L1795" i="6" s="1"/>
  <c r="L1796" i="6" s="1"/>
  <c r="L1797" i="6" s="1"/>
  <c r="L1798" i="6" s="1"/>
  <c r="L1799" i="6" s="1"/>
  <c r="L1800" i="6" s="1"/>
  <c r="L1801" i="6" s="1"/>
  <c r="L1802" i="6" s="1"/>
  <c r="L1803" i="6" s="1"/>
  <c r="L1804" i="6" s="1"/>
  <c r="L1805" i="6" s="1"/>
  <c r="L1806" i="6" s="1"/>
  <c r="L1807" i="6" s="1"/>
  <c r="L1808" i="6" s="1"/>
  <c r="L1809" i="6" s="1"/>
  <c r="L7" i="6" s="1"/>
  <c r="L6" i="6" s="1"/>
  <c r="B28" i="7"/>
  <c r="B34" i="7"/>
  <c r="B55" i="7"/>
  <c r="C532" i="7"/>
  <c r="B531" i="7"/>
  <c r="B485" i="7"/>
  <c r="C486" i="7"/>
  <c r="C448" i="7"/>
  <c r="B447" i="7"/>
  <c r="C433" i="7"/>
  <c r="B432" i="7"/>
  <c r="C424" i="7"/>
  <c r="B423" i="7"/>
  <c r="B406" i="7"/>
  <c r="C407" i="7"/>
  <c r="B396" i="7"/>
  <c r="C397" i="7"/>
  <c r="C386" i="7"/>
  <c r="B385" i="7"/>
  <c r="C94" i="7"/>
  <c r="B93" i="7"/>
  <c r="E14" i="7"/>
  <c r="E15" i="7" s="1"/>
  <c r="E16" i="7" s="1"/>
  <c r="C85" i="7"/>
  <c r="B84" i="7"/>
  <c r="B72" i="7"/>
  <c r="C73" i="7"/>
  <c r="B43" i="7"/>
  <c r="C44" i="7"/>
  <c r="D19" i="5"/>
  <c r="F5" i="5"/>
  <c r="E6" i="5"/>
  <c r="D16" i="5"/>
  <c r="D24" i="5"/>
  <c r="D30" i="5"/>
  <c r="D26" i="5"/>
  <c r="D18" i="5"/>
  <c r="D29" i="5"/>
  <c r="D92" i="3"/>
  <c r="D91" i="3"/>
  <c r="D90" i="3"/>
  <c r="D89" i="3"/>
  <c r="D88" i="3"/>
  <c r="D87" i="3"/>
  <c r="D86" i="3"/>
  <c r="D85" i="3"/>
  <c r="D84" i="3"/>
  <c r="D83" i="3"/>
  <c r="D82" i="3"/>
  <c r="D81" i="3"/>
  <c r="D80" i="3"/>
  <c r="D79" i="3"/>
  <c r="D78" i="3"/>
  <c r="D77" i="3"/>
  <c r="D76" i="3"/>
  <c r="D75" i="3"/>
  <c r="D74" i="3"/>
  <c r="D73" i="3"/>
  <c r="D72" i="3"/>
  <c r="D71" i="3"/>
  <c r="D70" i="3"/>
  <c r="D69" i="3"/>
  <c r="D68" i="3"/>
  <c r="D67" i="3"/>
  <c r="D66" i="3"/>
  <c r="D65" i="3"/>
  <c r="D64" i="3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B4" i="3"/>
  <c r="B5" i="3" s="1"/>
  <c r="B6" i="3" s="1"/>
  <c r="D3" i="3"/>
  <c r="B3" i="3"/>
  <c r="D2" i="3"/>
  <c r="E13" i="13" l="1"/>
  <c r="F12" i="13"/>
  <c r="F12" i="12"/>
  <c r="E13" i="12"/>
  <c r="E14" i="11"/>
  <c r="F13" i="11"/>
  <c r="E16" i="10"/>
  <c r="F15" i="10"/>
  <c r="E19" i="9"/>
  <c r="F11" i="8"/>
  <c r="G10" i="8"/>
  <c r="J336" i="7"/>
  <c r="K336" i="7" s="1"/>
  <c r="J368" i="7"/>
  <c r="K368" i="7" s="1"/>
  <c r="J379" i="7"/>
  <c r="K379" i="7" s="1"/>
  <c r="J385" i="7"/>
  <c r="K385" i="7" s="1"/>
  <c r="J256" i="7"/>
  <c r="K256" i="7" s="1"/>
  <c r="J347" i="7"/>
  <c r="K347" i="7" s="1"/>
  <c r="J531" i="7"/>
  <c r="K531" i="7" s="1"/>
  <c r="J485" i="7"/>
  <c r="K485" i="7" s="1"/>
  <c r="J225" i="7"/>
  <c r="K225" i="7" s="1"/>
  <c r="J277" i="7"/>
  <c r="K277" i="7" s="1"/>
  <c r="C63" i="7"/>
  <c r="G63" i="7" s="1"/>
  <c r="J357" i="7"/>
  <c r="K357" i="7" s="1"/>
  <c r="J317" i="7"/>
  <c r="K317" i="7" s="1"/>
  <c r="B369" i="7"/>
  <c r="C370" i="7"/>
  <c r="F369" i="7"/>
  <c r="G369" i="7"/>
  <c r="B318" i="7"/>
  <c r="G318" i="7"/>
  <c r="F318" i="7"/>
  <c r="C319" i="7"/>
  <c r="F337" i="7"/>
  <c r="B337" i="7"/>
  <c r="G337" i="7"/>
  <c r="C338" i="7"/>
  <c r="B358" i="7"/>
  <c r="G358" i="7"/>
  <c r="F358" i="7"/>
  <c r="F348" i="7"/>
  <c r="B348" i="7"/>
  <c r="G348" i="7"/>
  <c r="F257" i="7"/>
  <c r="B257" i="7"/>
  <c r="G257" i="7"/>
  <c r="B267" i="7"/>
  <c r="F267" i="7"/>
  <c r="G267" i="7"/>
  <c r="J266" i="7"/>
  <c r="K266" i="7" s="1"/>
  <c r="F226" i="7"/>
  <c r="B226" i="7"/>
  <c r="C227" i="7"/>
  <c r="G226" i="7"/>
  <c r="B278" i="7"/>
  <c r="G278" i="7"/>
  <c r="F278" i="7"/>
  <c r="C279" i="7"/>
  <c r="J245" i="7"/>
  <c r="K245" i="7" s="1"/>
  <c r="F246" i="7"/>
  <c r="B246" i="7"/>
  <c r="C247" i="7"/>
  <c r="G246" i="7"/>
  <c r="J175" i="7"/>
  <c r="K175" i="7" s="1"/>
  <c r="J165" i="7"/>
  <c r="K165" i="7" s="1"/>
  <c r="J153" i="7"/>
  <c r="K153" i="7" s="1"/>
  <c r="G154" i="7"/>
  <c r="F154" i="7"/>
  <c r="C155" i="7"/>
  <c r="B154" i="7"/>
  <c r="B166" i="7"/>
  <c r="G166" i="7"/>
  <c r="F166" i="7"/>
  <c r="F136" i="7"/>
  <c r="B136" i="7"/>
  <c r="G136" i="7"/>
  <c r="C137" i="7"/>
  <c r="B176" i="7"/>
  <c r="F176" i="7"/>
  <c r="G176" i="7"/>
  <c r="B186" i="7"/>
  <c r="G186" i="7"/>
  <c r="F186" i="7"/>
  <c r="C187" i="7"/>
  <c r="J135" i="7"/>
  <c r="K135" i="7" s="1"/>
  <c r="J185" i="7"/>
  <c r="K185" i="7" s="1"/>
  <c r="J423" i="7"/>
  <c r="K423" i="7" s="1"/>
  <c r="B62" i="7"/>
  <c r="F62" i="7"/>
  <c r="J62" i="7" s="1"/>
  <c r="K62" i="7" s="1"/>
  <c r="G506" i="7"/>
  <c r="F506" i="7"/>
  <c r="B506" i="7"/>
  <c r="C507" i="7"/>
  <c r="G407" i="7"/>
  <c r="F407" i="7"/>
  <c r="J505" i="7"/>
  <c r="K505" i="7" s="1"/>
  <c r="G522" i="7"/>
  <c r="F522" i="7"/>
  <c r="B522" i="7"/>
  <c r="C523" i="7"/>
  <c r="G532" i="7"/>
  <c r="F532" i="7"/>
  <c r="F486" i="7"/>
  <c r="G486" i="7"/>
  <c r="J396" i="7"/>
  <c r="K396" i="7" s="1"/>
  <c r="J406" i="7"/>
  <c r="K406" i="7" s="1"/>
  <c r="J521" i="7"/>
  <c r="K521" i="7" s="1"/>
  <c r="J432" i="7"/>
  <c r="K432" i="7" s="1"/>
  <c r="F386" i="7"/>
  <c r="G386" i="7"/>
  <c r="G433" i="7"/>
  <c r="F433" i="7"/>
  <c r="G448" i="7"/>
  <c r="F448" i="7"/>
  <c r="B424" i="7"/>
  <c r="G424" i="7"/>
  <c r="F424" i="7"/>
  <c r="F397" i="7"/>
  <c r="G397" i="7"/>
  <c r="J447" i="7"/>
  <c r="K447" i="7" s="1"/>
  <c r="J43" i="7"/>
  <c r="K43" i="7" s="1"/>
  <c r="J55" i="7"/>
  <c r="K55" i="7" s="1"/>
  <c r="J28" i="7"/>
  <c r="K28" i="7" s="1"/>
  <c r="J34" i="7"/>
  <c r="K34" i="7" s="1"/>
  <c r="J84" i="7"/>
  <c r="K84" i="7" s="1"/>
  <c r="L20" i="7"/>
  <c r="L21" i="7" s="1"/>
  <c r="G44" i="7"/>
  <c r="F44" i="7"/>
  <c r="J93" i="7"/>
  <c r="K93" i="7" s="1"/>
  <c r="G73" i="7"/>
  <c r="F73" i="7"/>
  <c r="J72" i="7"/>
  <c r="K72" i="7" s="1"/>
  <c r="G94" i="7"/>
  <c r="F94" i="7"/>
  <c r="G85" i="7"/>
  <c r="F85" i="7"/>
  <c r="J61" i="7"/>
  <c r="K61" i="7" s="1"/>
  <c r="B85" i="7"/>
  <c r="B532" i="7"/>
  <c r="C533" i="7"/>
  <c r="C487" i="7"/>
  <c r="B486" i="7"/>
  <c r="B448" i="7"/>
  <c r="C449" i="7"/>
  <c r="C434" i="7"/>
  <c r="B433" i="7"/>
  <c r="B407" i="7"/>
  <c r="C408" i="7"/>
  <c r="B397" i="7"/>
  <c r="C398" i="7"/>
  <c r="B386" i="7"/>
  <c r="C387" i="7"/>
  <c r="B94" i="7"/>
  <c r="C95" i="7"/>
  <c r="C74" i="7"/>
  <c r="B73" i="7"/>
  <c r="B44" i="7"/>
  <c r="C45" i="7"/>
  <c r="D31" i="5"/>
  <c r="E7" i="5"/>
  <c r="F6" i="5"/>
  <c r="E4" i="3"/>
  <c r="E5" i="3"/>
  <c r="B7" i="3"/>
  <c r="B8" i="3" s="1"/>
  <c r="B9" i="3" s="1"/>
  <c r="B10" i="3" s="1"/>
  <c r="B11" i="3" s="1"/>
  <c r="B12" i="3" s="1"/>
  <c r="B13" i="3" s="1"/>
  <c r="B14" i="3" s="1"/>
  <c r="E6" i="3"/>
  <c r="E3" i="3"/>
  <c r="F3" i="3"/>
  <c r="F13" i="13" l="1"/>
  <c r="E14" i="13"/>
  <c r="E14" i="12"/>
  <c r="F13" i="12"/>
  <c r="E15" i="11"/>
  <c r="F14" i="11"/>
  <c r="F16" i="10"/>
  <c r="E17" i="10"/>
  <c r="E20" i="9"/>
  <c r="G11" i="8"/>
  <c r="F12" i="8"/>
  <c r="J166" i="7"/>
  <c r="K166" i="7" s="1"/>
  <c r="J278" i="7"/>
  <c r="K278" i="7" s="1"/>
  <c r="J532" i="7"/>
  <c r="K532" i="7" s="1"/>
  <c r="J433" i="7"/>
  <c r="K433" i="7" s="1"/>
  <c r="J246" i="7"/>
  <c r="K246" i="7" s="1"/>
  <c r="J226" i="7"/>
  <c r="K226" i="7" s="1"/>
  <c r="J448" i="7"/>
  <c r="K448" i="7" s="1"/>
  <c r="J522" i="7"/>
  <c r="K522" i="7" s="1"/>
  <c r="J154" i="7"/>
  <c r="K154" i="7" s="1"/>
  <c r="C64" i="7"/>
  <c r="B64" i="7" s="1"/>
  <c r="F63" i="7"/>
  <c r="J63" i="7" s="1"/>
  <c r="K63" i="7" s="1"/>
  <c r="B63" i="7"/>
  <c r="J348" i="7"/>
  <c r="K348" i="7" s="1"/>
  <c r="J337" i="7"/>
  <c r="K337" i="7" s="1"/>
  <c r="J424" i="7"/>
  <c r="K424" i="7" s="1"/>
  <c r="B338" i="7"/>
  <c r="G338" i="7"/>
  <c r="F338" i="7"/>
  <c r="C339" i="7"/>
  <c r="J369" i="7"/>
  <c r="K369" i="7" s="1"/>
  <c r="G370" i="7"/>
  <c r="F370" i="7"/>
  <c r="B370" i="7"/>
  <c r="C320" i="7"/>
  <c r="G319" i="7"/>
  <c r="F319" i="7"/>
  <c r="B319" i="7"/>
  <c r="J358" i="7"/>
  <c r="K358" i="7" s="1"/>
  <c r="J318" i="7"/>
  <c r="K318" i="7" s="1"/>
  <c r="G279" i="7"/>
  <c r="B279" i="7"/>
  <c r="F279" i="7"/>
  <c r="J267" i="7"/>
  <c r="K267" i="7" s="1"/>
  <c r="B247" i="7"/>
  <c r="G247" i="7"/>
  <c r="F247" i="7"/>
  <c r="C248" i="7"/>
  <c r="B227" i="7"/>
  <c r="G227" i="7"/>
  <c r="F227" i="7"/>
  <c r="J227" i="7" s="1"/>
  <c r="K227" i="7" s="1"/>
  <c r="C228" i="7"/>
  <c r="J257" i="7"/>
  <c r="K257" i="7" s="1"/>
  <c r="J186" i="7"/>
  <c r="K186" i="7" s="1"/>
  <c r="G187" i="7"/>
  <c r="C188" i="7"/>
  <c r="F187" i="7"/>
  <c r="B187" i="7"/>
  <c r="J136" i="7"/>
  <c r="K136" i="7" s="1"/>
  <c r="J176" i="7"/>
  <c r="K176" i="7" s="1"/>
  <c r="G155" i="7"/>
  <c r="F155" i="7"/>
  <c r="C156" i="7"/>
  <c r="B155" i="7"/>
  <c r="G137" i="7"/>
  <c r="C138" i="7"/>
  <c r="F137" i="7"/>
  <c r="B137" i="7"/>
  <c r="J397" i="7"/>
  <c r="K397" i="7" s="1"/>
  <c r="F408" i="7"/>
  <c r="G408" i="7"/>
  <c r="F533" i="7"/>
  <c r="G533" i="7"/>
  <c r="J486" i="7"/>
  <c r="K486" i="7" s="1"/>
  <c r="J407" i="7"/>
  <c r="K407" i="7" s="1"/>
  <c r="F434" i="7"/>
  <c r="G434" i="7"/>
  <c r="F449" i="7"/>
  <c r="G449" i="7"/>
  <c r="J386" i="7"/>
  <c r="K386" i="7" s="1"/>
  <c r="F523" i="7"/>
  <c r="G523" i="7"/>
  <c r="C524" i="7"/>
  <c r="B523" i="7"/>
  <c r="G387" i="7"/>
  <c r="F387" i="7"/>
  <c r="F507" i="7"/>
  <c r="G507" i="7"/>
  <c r="C508" i="7"/>
  <c r="B507" i="7"/>
  <c r="F398" i="7"/>
  <c r="G398" i="7"/>
  <c r="J506" i="7"/>
  <c r="K506" i="7" s="1"/>
  <c r="F487" i="7"/>
  <c r="G487" i="7"/>
  <c r="J44" i="7"/>
  <c r="K44" i="7" s="1"/>
  <c r="L22" i="7"/>
  <c r="L23" i="7" s="1"/>
  <c r="L24" i="7" s="1"/>
  <c r="L25" i="7" s="1"/>
  <c r="L26" i="7" s="1"/>
  <c r="L27" i="7" s="1"/>
  <c r="L28" i="7" s="1"/>
  <c r="L29" i="7" s="1"/>
  <c r="L30" i="7" s="1"/>
  <c r="L31" i="7" s="1"/>
  <c r="L32" i="7" s="1"/>
  <c r="L33" i="7" s="1"/>
  <c r="L34" i="7" s="1"/>
  <c r="L35" i="7" s="1"/>
  <c r="J73" i="7"/>
  <c r="K73" i="7" s="1"/>
  <c r="G74" i="7"/>
  <c r="F74" i="7"/>
  <c r="G95" i="7"/>
  <c r="F95" i="7"/>
  <c r="J85" i="7"/>
  <c r="K85" i="7" s="1"/>
  <c r="G45" i="7"/>
  <c r="F45" i="7"/>
  <c r="J94" i="7"/>
  <c r="K94" i="7" s="1"/>
  <c r="C534" i="7"/>
  <c r="B533" i="7"/>
  <c r="C488" i="7"/>
  <c r="B487" i="7"/>
  <c r="C450" i="7"/>
  <c r="B449" i="7"/>
  <c r="C435" i="7"/>
  <c r="B434" i="7"/>
  <c r="C409" i="7"/>
  <c r="B408" i="7"/>
  <c r="C399" i="7"/>
  <c r="B398" i="7"/>
  <c r="B387" i="7"/>
  <c r="C388" i="7"/>
  <c r="E17" i="7"/>
  <c r="C96" i="7"/>
  <c r="B95" i="7"/>
  <c r="C75" i="7"/>
  <c r="B74" i="7"/>
  <c r="C46" i="7"/>
  <c r="B45" i="7"/>
  <c r="E8" i="3"/>
  <c r="E7" i="3"/>
  <c r="F7" i="5"/>
  <c r="E8" i="5"/>
  <c r="D32" i="5"/>
  <c r="E13" i="3"/>
  <c r="E11" i="3"/>
  <c r="E12" i="3"/>
  <c r="F4" i="3"/>
  <c r="G3" i="3"/>
  <c r="B15" i="3"/>
  <c r="E14" i="3"/>
  <c r="E9" i="3"/>
  <c r="E10" i="3"/>
  <c r="E15" i="13" l="1"/>
  <c r="F14" i="13"/>
  <c r="F14" i="12"/>
  <c r="E15" i="12"/>
  <c r="E16" i="11"/>
  <c r="F15" i="11"/>
  <c r="E18" i="10"/>
  <c r="F17" i="10"/>
  <c r="E21" i="9"/>
  <c r="G12" i="8"/>
  <c r="F13" i="8"/>
  <c r="J338" i="7"/>
  <c r="K338" i="7" s="1"/>
  <c r="F64" i="7"/>
  <c r="C65" i="7"/>
  <c r="C66" i="7" s="1"/>
  <c r="G64" i="7"/>
  <c r="J155" i="7"/>
  <c r="K155" i="7" s="1"/>
  <c r="J370" i="7"/>
  <c r="K370" i="7" s="1"/>
  <c r="B320" i="7"/>
  <c r="G320" i="7"/>
  <c r="F320" i="7"/>
  <c r="J319" i="7"/>
  <c r="K319" i="7" s="1"/>
  <c r="G339" i="7"/>
  <c r="F339" i="7"/>
  <c r="B339" i="7"/>
  <c r="C229" i="7"/>
  <c r="G228" i="7"/>
  <c r="F228" i="7"/>
  <c r="B228" i="7"/>
  <c r="J279" i="7"/>
  <c r="K279" i="7" s="1"/>
  <c r="G248" i="7"/>
  <c r="F248" i="7"/>
  <c r="B248" i="7"/>
  <c r="J247" i="7"/>
  <c r="K247" i="7" s="1"/>
  <c r="J137" i="7"/>
  <c r="K137" i="7" s="1"/>
  <c r="G156" i="7"/>
  <c r="C157" i="7"/>
  <c r="F156" i="7"/>
  <c r="B156" i="7"/>
  <c r="G138" i="7"/>
  <c r="F138" i="7"/>
  <c r="B138" i="7"/>
  <c r="J187" i="7"/>
  <c r="K187" i="7" s="1"/>
  <c r="G188" i="7"/>
  <c r="F188" i="7"/>
  <c r="B188" i="7"/>
  <c r="J398" i="7"/>
  <c r="K398" i="7" s="1"/>
  <c r="B524" i="7"/>
  <c r="G524" i="7"/>
  <c r="F524" i="7"/>
  <c r="G399" i="7"/>
  <c r="F399" i="7"/>
  <c r="F488" i="7"/>
  <c r="G488" i="7"/>
  <c r="J523" i="7"/>
  <c r="K523" i="7" s="1"/>
  <c r="G409" i="7"/>
  <c r="F409" i="7"/>
  <c r="F388" i="7"/>
  <c r="G388" i="7"/>
  <c r="G450" i="7"/>
  <c r="F450" i="7"/>
  <c r="J434" i="7"/>
  <c r="K434" i="7" s="1"/>
  <c r="G508" i="7"/>
  <c r="F508" i="7"/>
  <c r="C509" i="7"/>
  <c r="B508" i="7"/>
  <c r="J533" i="7"/>
  <c r="K533" i="7" s="1"/>
  <c r="J507" i="7"/>
  <c r="K507" i="7" s="1"/>
  <c r="G435" i="7"/>
  <c r="F435" i="7"/>
  <c r="B534" i="7"/>
  <c r="G534" i="7"/>
  <c r="F534" i="7"/>
  <c r="J487" i="7"/>
  <c r="K487" i="7" s="1"/>
  <c r="J387" i="7"/>
  <c r="K387" i="7" s="1"/>
  <c r="J449" i="7"/>
  <c r="K449" i="7" s="1"/>
  <c r="J408" i="7"/>
  <c r="K408" i="7" s="1"/>
  <c r="L36" i="7"/>
  <c r="L37" i="7" s="1"/>
  <c r="L38" i="7" s="1"/>
  <c r="L39" i="7" s="1"/>
  <c r="L40" i="7" s="1"/>
  <c r="L41" i="7" s="1"/>
  <c r="L42" i="7" s="1"/>
  <c r="L43" i="7" s="1"/>
  <c r="L44" i="7" s="1"/>
  <c r="J45" i="7"/>
  <c r="K45" i="7" s="1"/>
  <c r="J95" i="7"/>
  <c r="K95" i="7" s="1"/>
  <c r="F46" i="7"/>
  <c r="G46" i="7"/>
  <c r="G65" i="7"/>
  <c r="F65" i="7"/>
  <c r="G96" i="7"/>
  <c r="F96" i="7"/>
  <c r="G75" i="7"/>
  <c r="F75" i="7"/>
  <c r="J74" i="7"/>
  <c r="K74" i="7" s="1"/>
  <c r="B75" i="7"/>
  <c r="B488" i="7"/>
  <c r="C489" i="7"/>
  <c r="C451" i="7"/>
  <c r="B450" i="7"/>
  <c r="B435" i="7"/>
  <c r="C436" i="7"/>
  <c r="C410" i="7"/>
  <c r="B409" i="7"/>
  <c r="C400" i="7"/>
  <c r="B399" i="7"/>
  <c r="C389" i="7"/>
  <c r="B388" i="7"/>
  <c r="C97" i="7"/>
  <c r="B96" i="7"/>
  <c r="E18" i="7"/>
  <c r="C47" i="7"/>
  <c r="B46" i="7"/>
  <c r="D33" i="5"/>
  <c r="E9" i="5"/>
  <c r="F8" i="5"/>
  <c r="B16" i="3"/>
  <c r="E15" i="3"/>
  <c r="F5" i="3"/>
  <c r="G4" i="3"/>
  <c r="E16" i="13" l="1"/>
  <c r="F15" i="13"/>
  <c r="E16" i="12"/>
  <c r="F15" i="12"/>
  <c r="E17" i="11"/>
  <c r="F16" i="11"/>
  <c r="F18" i="10"/>
  <c r="E19" i="10"/>
  <c r="E22" i="9"/>
  <c r="G13" i="8"/>
  <c r="F14" i="8"/>
  <c r="B65" i="7"/>
  <c r="J64" i="7"/>
  <c r="K64" i="7" s="1"/>
  <c r="J534" i="7"/>
  <c r="K534" i="7" s="1"/>
  <c r="J409" i="7"/>
  <c r="K409" i="7" s="1"/>
  <c r="J435" i="7"/>
  <c r="K435" i="7" s="1"/>
  <c r="J320" i="7"/>
  <c r="K320" i="7" s="1"/>
  <c r="J524" i="7"/>
  <c r="K524" i="7" s="1"/>
  <c r="J138" i="7"/>
  <c r="K138" i="7" s="1"/>
  <c r="J248" i="7"/>
  <c r="K248" i="7" s="1"/>
  <c r="J339" i="7"/>
  <c r="K339" i="7" s="1"/>
  <c r="J65" i="7"/>
  <c r="K65" i="7" s="1"/>
  <c r="J450" i="7"/>
  <c r="K450" i="7" s="1"/>
  <c r="J188" i="7"/>
  <c r="K188" i="7" s="1"/>
  <c r="B229" i="7"/>
  <c r="G229" i="7"/>
  <c r="F229" i="7"/>
  <c r="J228" i="7"/>
  <c r="K228" i="7" s="1"/>
  <c r="F157" i="7"/>
  <c r="B157" i="7"/>
  <c r="G157" i="7"/>
  <c r="J156" i="7"/>
  <c r="K156" i="7" s="1"/>
  <c r="F389" i="7"/>
  <c r="G389" i="7"/>
  <c r="F451" i="7"/>
  <c r="G451" i="7"/>
  <c r="G489" i="7"/>
  <c r="F489" i="7"/>
  <c r="B400" i="7"/>
  <c r="F400" i="7"/>
  <c r="G400" i="7"/>
  <c r="J488" i="7"/>
  <c r="K488" i="7" s="1"/>
  <c r="F410" i="7"/>
  <c r="G410" i="7"/>
  <c r="J399" i="7"/>
  <c r="K399" i="7" s="1"/>
  <c r="F436" i="7"/>
  <c r="G436" i="7"/>
  <c r="J388" i="7"/>
  <c r="K388" i="7" s="1"/>
  <c r="F509" i="7"/>
  <c r="G509" i="7"/>
  <c r="B509" i="7"/>
  <c r="C510" i="7"/>
  <c r="J508" i="7"/>
  <c r="K508" i="7" s="1"/>
  <c r="J75" i="7"/>
  <c r="K75" i="7" s="1"/>
  <c r="L45" i="7"/>
  <c r="G47" i="7"/>
  <c r="F47" i="7"/>
  <c r="G66" i="7"/>
  <c r="F66" i="7"/>
  <c r="J96" i="7"/>
  <c r="K96" i="7" s="1"/>
  <c r="J46" i="7"/>
  <c r="K46" i="7" s="1"/>
  <c r="F97" i="7"/>
  <c r="G97" i="7"/>
  <c r="B97" i="7"/>
  <c r="B47" i="7"/>
  <c r="B66" i="7"/>
  <c r="B489" i="7"/>
  <c r="C490" i="7"/>
  <c r="B451" i="7"/>
  <c r="C452" i="7"/>
  <c r="C437" i="7"/>
  <c r="B436" i="7"/>
  <c r="B410" i="7"/>
  <c r="C411" i="7"/>
  <c r="B389" i="7"/>
  <c r="C390" i="7"/>
  <c r="E19" i="7"/>
  <c r="E10" i="5"/>
  <c r="F9" i="5"/>
  <c r="D34" i="5"/>
  <c r="G5" i="3"/>
  <c r="F6" i="3"/>
  <c r="B17" i="3"/>
  <c r="E16" i="3"/>
  <c r="E17" i="13" l="1"/>
  <c r="F16" i="13"/>
  <c r="F16" i="12"/>
  <c r="E17" i="12"/>
  <c r="E18" i="11"/>
  <c r="F17" i="11"/>
  <c r="E20" i="10"/>
  <c r="F19" i="10"/>
  <c r="E23" i="9"/>
  <c r="G14" i="8"/>
  <c r="F15" i="8"/>
  <c r="J489" i="7"/>
  <c r="K489" i="7" s="1"/>
  <c r="J229" i="7"/>
  <c r="K229" i="7" s="1"/>
  <c r="J157" i="7"/>
  <c r="K157" i="7" s="1"/>
  <c r="J389" i="7"/>
  <c r="K389" i="7" s="1"/>
  <c r="G510" i="7"/>
  <c r="F510" i="7"/>
  <c r="B510" i="7"/>
  <c r="C511" i="7"/>
  <c r="F437" i="7"/>
  <c r="G437" i="7"/>
  <c r="J509" i="7"/>
  <c r="K509" i="7" s="1"/>
  <c r="G452" i="7"/>
  <c r="F452" i="7"/>
  <c r="J400" i="7"/>
  <c r="K400" i="7" s="1"/>
  <c r="B390" i="7"/>
  <c r="F390" i="7"/>
  <c r="G390" i="7"/>
  <c r="F490" i="7"/>
  <c r="G490" i="7"/>
  <c r="J436" i="7"/>
  <c r="K436" i="7" s="1"/>
  <c r="J410" i="7"/>
  <c r="K410" i="7" s="1"/>
  <c r="J451" i="7"/>
  <c r="K451" i="7" s="1"/>
  <c r="G411" i="7"/>
  <c r="F411" i="7"/>
  <c r="J411" i="7" s="1"/>
  <c r="K411" i="7" s="1"/>
  <c r="J66" i="7"/>
  <c r="K66" i="7" s="1"/>
  <c r="L46" i="7"/>
  <c r="J97" i="7"/>
  <c r="K97" i="7" s="1"/>
  <c r="J47" i="7"/>
  <c r="K47" i="7" s="1"/>
  <c r="L47" i="7" s="1"/>
  <c r="L48" i="7" s="1"/>
  <c r="C491" i="7"/>
  <c r="B490" i="7"/>
  <c r="B452" i="7"/>
  <c r="C453" i="7"/>
  <c r="C438" i="7"/>
  <c r="B437" i="7"/>
  <c r="C412" i="7"/>
  <c r="B411" i="7"/>
  <c r="E20" i="7"/>
  <c r="D35" i="5"/>
  <c r="F10" i="5"/>
  <c r="E11" i="5"/>
  <c r="F7" i="3"/>
  <c r="G6" i="3"/>
  <c r="B18" i="3"/>
  <c r="E17" i="3"/>
  <c r="E18" i="13" l="1"/>
  <c r="F17" i="13"/>
  <c r="E18" i="12"/>
  <c r="F17" i="12"/>
  <c r="E19" i="11"/>
  <c r="F18" i="11"/>
  <c r="F20" i="10"/>
  <c r="E21" i="10"/>
  <c r="E24" i="9"/>
  <c r="G15" i="8"/>
  <c r="F16" i="8"/>
  <c r="J510" i="7"/>
  <c r="K510" i="7" s="1"/>
  <c r="J452" i="7"/>
  <c r="K452" i="7" s="1"/>
  <c r="J390" i="7"/>
  <c r="K390" i="7" s="1"/>
  <c r="F511" i="7"/>
  <c r="G511" i="7"/>
  <c r="B511" i="7"/>
  <c r="C512" i="7"/>
  <c r="F412" i="7"/>
  <c r="G412" i="7"/>
  <c r="F438" i="7"/>
  <c r="G438" i="7"/>
  <c r="F453" i="7"/>
  <c r="G453" i="7"/>
  <c r="J490" i="7"/>
  <c r="K490" i="7" s="1"/>
  <c r="J437" i="7"/>
  <c r="K437" i="7" s="1"/>
  <c r="G491" i="7"/>
  <c r="F491" i="7"/>
  <c r="J491" i="7" s="1"/>
  <c r="K491" i="7" s="1"/>
  <c r="L49" i="7"/>
  <c r="L50" i="7" s="1"/>
  <c r="L51" i="7" s="1"/>
  <c r="L52" i="7" s="1"/>
  <c r="L53" i="7" s="1"/>
  <c r="L54" i="7" s="1"/>
  <c r="L55" i="7" s="1"/>
  <c r="L56" i="7" s="1"/>
  <c r="L57" i="7" s="1"/>
  <c r="L58" i="7" s="1"/>
  <c r="L59" i="7" s="1"/>
  <c r="L60" i="7" s="1"/>
  <c r="L61" i="7" s="1"/>
  <c r="L62" i="7" s="1"/>
  <c r="L63" i="7" s="1"/>
  <c r="L64" i="7" s="1"/>
  <c r="L65" i="7" s="1"/>
  <c r="L66" i="7" s="1"/>
  <c r="L67" i="7" s="1"/>
  <c r="L68" i="7" s="1"/>
  <c r="L69" i="7" s="1"/>
  <c r="L70" i="7" s="1"/>
  <c r="L71" i="7" s="1"/>
  <c r="L72" i="7" s="1"/>
  <c r="L73" i="7" s="1"/>
  <c r="L74" i="7" s="1"/>
  <c r="L75" i="7" s="1"/>
  <c r="L76" i="7" s="1"/>
  <c r="C492" i="7"/>
  <c r="B491" i="7"/>
  <c r="C454" i="7"/>
  <c r="B453" i="7"/>
  <c r="B438" i="7"/>
  <c r="C439" i="7"/>
  <c r="C413" i="7"/>
  <c r="B412" i="7"/>
  <c r="E21" i="7"/>
  <c r="E22" i="7" s="1"/>
  <c r="E23" i="7" s="1"/>
  <c r="E12" i="5"/>
  <c r="F11" i="5"/>
  <c r="D36" i="5"/>
  <c r="G7" i="3"/>
  <c r="F8" i="3"/>
  <c r="B19" i="3"/>
  <c r="E18" i="3"/>
  <c r="E19" i="13" l="1"/>
  <c r="F18" i="13"/>
  <c r="F18" i="12"/>
  <c r="E19" i="12"/>
  <c r="E20" i="11"/>
  <c r="F19" i="11"/>
  <c r="E22" i="10"/>
  <c r="F21" i="10"/>
  <c r="E25" i="9"/>
  <c r="F17" i="8"/>
  <c r="G16" i="8"/>
  <c r="B439" i="7"/>
  <c r="G439" i="7"/>
  <c r="F439" i="7"/>
  <c r="J439" i="7" s="1"/>
  <c r="K439" i="7" s="1"/>
  <c r="J438" i="7"/>
  <c r="K438" i="7" s="1"/>
  <c r="J412" i="7"/>
  <c r="K412" i="7" s="1"/>
  <c r="G413" i="7"/>
  <c r="F413" i="7"/>
  <c r="F454" i="7"/>
  <c r="G454" i="7"/>
  <c r="F512" i="7"/>
  <c r="G512" i="7"/>
  <c r="C513" i="7"/>
  <c r="B512" i="7"/>
  <c r="F492" i="7"/>
  <c r="G492" i="7"/>
  <c r="J453" i="7"/>
  <c r="K453" i="7" s="1"/>
  <c r="J511" i="7"/>
  <c r="K511" i="7" s="1"/>
  <c r="L77" i="7"/>
  <c r="L78" i="7" s="1"/>
  <c r="L79" i="7" s="1"/>
  <c r="L80" i="7" s="1"/>
  <c r="L81" i="7" s="1"/>
  <c r="L82" i="7" s="1"/>
  <c r="L83" i="7" s="1"/>
  <c r="L84" i="7" s="1"/>
  <c r="L85" i="7" s="1"/>
  <c r="L86" i="7" s="1"/>
  <c r="B492" i="7"/>
  <c r="C493" i="7"/>
  <c r="C455" i="7"/>
  <c r="B454" i="7"/>
  <c r="C414" i="7"/>
  <c r="B413" i="7"/>
  <c r="D37" i="5"/>
  <c r="E13" i="5"/>
  <c r="F12" i="5"/>
  <c r="B20" i="3"/>
  <c r="E19" i="3"/>
  <c r="G8" i="3"/>
  <c r="F9" i="3"/>
  <c r="E20" i="13" l="1"/>
  <c r="F19" i="13"/>
  <c r="E20" i="12"/>
  <c r="F19" i="12"/>
  <c r="E21" i="11"/>
  <c r="F20" i="11"/>
  <c r="F22" i="10"/>
  <c r="E23" i="10"/>
  <c r="E26" i="9"/>
  <c r="G17" i="8"/>
  <c r="F18" i="8"/>
  <c r="J413" i="7"/>
  <c r="K413" i="7" s="1"/>
  <c r="F513" i="7"/>
  <c r="G513" i="7"/>
  <c r="C514" i="7"/>
  <c r="B513" i="7"/>
  <c r="J512" i="7"/>
  <c r="K512" i="7" s="1"/>
  <c r="B414" i="7"/>
  <c r="F414" i="7"/>
  <c r="G414" i="7"/>
  <c r="J454" i="7"/>
  <c r="K454" i="7" s="1"/>
  <c r="F455" i="7"/>
  <c r="G455" i="7"/>
  <c r="F493" i="7"/>
  <c r="G493" i="7"/>
  <c r="J492" i="7"/>
  <c r="K492" i="7" s="1"/>
  <c r="L87" i="7"/>
  <c r="L88" i="7" s="1"/>
  <c r="L89" i="7" s="1"/>
  <c r="L90" i="7" s="1"/>
  <c r="L91" i="7" s="1"/>
  <c r="L92" i="7" s="1"/>
  <c r="L93" i="7" s="1"/>
  <c r="L94" i="7" s="1"/>
  <c r="L95" i="7" s="1"/>
  <c r="L96" i="7" s="1"/>
  <c r="L97" i="7" s="1"/>
  <c r="L98" i="7" s="1"/>
  <c r="B493" i="7"/>
  <c r="C494" i="7"/>
  <c r="B455" i="7"/>
  <c r="C456" i="7"/>
  <c r="E24" i="7"/>
  <c r="F13" i="5"/>
  <c r="E14" i="5"/>
  <c r="D38" i="5"/>
  <c r="E20" i="3"/>
  <c r="B21" i="3"/>
  <c r="G9" i="3"/>
  <c r="F10" i="3"/>
  <c r="E21" i="13" l="1"/>
  <c r="F20" i="13"/>
  <c r="F20" i="12"/>
  <c r="E21" i="12"/>
  <c r="E22" i="11"/>
  <c r="F21" i="11"/>
  <c r="E24" i="10"/>
  <c r="F23" i="10"/>
  <c r="E27" i="9"/>
  <c r="F19" i="8"/>
  <c r="G18" i="8"/>
  <c r="J493" i="7"/>
  <c r="K493" i="7" s="1"/>
  <c r="J513" i="7"/>
  <c r="K513" i="7" s="1"/>
  <c r="J455" i="7"/>
  <c r="K455" i="7" s="1"/>
  <c r="J414" i="7"/>
  <c r="K414" i="7" s="1"/>
  <c r="G456" i="7"/>
  <c r="F456" i="7"/>
  <c r="F494" i="7"/>
  <c r="G494" i="7"/>
  <c r="G514" i="7"/>
  <c r="F514" i="7"/>
  <c r="J514" i="7" s="1"/>
  <c r="K514" i="7" s="1"/>
  <c r="C515" i="7"/>
  <c r="B514" i="7"/>
  <c r="L99" i="7"/>
  <c r="L100" i="7" s="1"/>
  <c r="C495" i="7"/>
  <c r="B494" i="7"/>
  <c r="B456" i="7"/>
  <c r="C457" i="7"/>
  <c r="E25" i="7"/>
  <c r="D39" i="5"/>
  <c r="E15" i="5"/>
  <c r="F14" i="5"/>
  <c r="B22" i="3"/>
  <c r="E21" i="3"/>
  <c r="G10" i="3"/>
  <c r="F11" i="3"/>
  <c r="F21" i="13" l="1"/>
  <c r="E22" i="13"/>
  <c r="E22" i="12"/>
  <c r="F21" i="12"/>
  <c r="E23" i="11"/>
  <c r="F22" i="11"/>
  <c r="F24" i="10"/>
  <c r="E25" i="10"/>
  <c r="E28" i="9"/>
  <c r="G19" i="8"/>
  <c r="F20" i="8"/>
  <c r="J456" i="7"/>
  <c r="K456" i="7" s="1"/>
  <c r="L101" i="7"/>
  <c r="L102" i="7" s="1"/>
  <c r="L103" i="7" s="1"/>
  <c r="L104" i="7" s="1"/>
  <c r="L105" i="7" s="1"/>
  <c r="L106" i="7" s="1"/>
  <c r="L107" i="7" s="1"/>
  <c r="L108" i="7" s="1"/>
  <c r="L109" i="7" s="1"/>
  <c r="L110" i="7" s="1"/>
  <c r="L111" i="7" s="1"/>
  <c r="L112" i="7" s="1"/>
  <c r="L113" i="7" s="1"/>
  <c r="L114" i="7" s="1"/>
  <c r="L115" i="7" s="1"/>
  <c r="L116" i="7" s="1"/>
  <c r="L117" i="7" s="1"/>
  <c r="L118" i="7" s="1"/>
  <c r="L119" i="7" s="1"/>
  <c r="L120" i="7" s="1"/>
  <c r="L121" i="7" s="1"/>
  <c r="L122" i="7" s="1"/>
  <c r="L123" i="7" s="1"/>
  <c r="L124" i="7" s="1"/>
  <c r="L125" i="7" s="1"/>
  <c r="L126" i="7" s="1"/>
  <c r="L127" i="7" s="1"/>
  <c r="L128" i="7" s="1"/>
  <c r="L129" i="7" s="1"/>
  <c r="L130" i="7" s="1"/>
  <c r="L131" i="7" s="1"/>
  <c r="L132" i="7" s="1"/>
  <c r="L133" i="7" s="1"/>
  <c r="L134" i="7" s="1"/>
  <c r="L135" i="7" s="1"/>
  <c r="L136" i="7" s="1"/>
  <c r="L137" i="7" s="1"/>
  <c r="L138" i="7" s="1"/>
  <c r="L139" i="7" s="1"/>
  <c r="L140" i="7" s="1"/>
  <c r="L141" i="7" s="1"/>
  <c r="L142" i="7" s="1"/>
  <c r="L143" i="7" s="1"/>
  <c r="L144" i="7" s="1"/>
  <c r="L145" i="7" s="1"/>
  <c r="L146" i="7" s="1"/>
  <c r="L147" i="7" s="1"/>
  <c r="L148" i="7" s="1"/>
  <c r="L149" i="7" s="1"/>
  <c r="L150" i="7" s="1"/>
  <c r="L151" i="7" s="1"/>
  <c r="L152" i="7" s="1"/>
  <c r="L153" i="7" s="1"/>
  <c r="L154" i="7" s="1"/>
  <c r="L155" i="7" s="1"/>
  <c r="L156" i="7" s="1"/>
  <c r="L157" i="7" s="1"/>
  <c r="L158" i="7" s="1"/>
  <c r="L159" i="7" s="1"/>
  <c r="L160" i="7" s="1"/>
  <c r="L161" i="7" s="1"/>
  <c r="L162" i="7" s="1"/>
  <c r="L163" i="7" s="1"/>
  <c r="L164" i="7" s="1"/>
  <c r="L165" i="7" s="1"/>
  <c r="L166" i="7" s="1"/>
  <c r="L167" i="7" s="1"/>
  <c r="L168" i="7" s="1"/>
  <c r="L169" i="7" s="1"/>
  <c r="L170" i="7" s="1"/>
  <c r="L171" i="7" s="1"/>
  <c r="L172" i="7" s="1"/>
  <c r="L173" i="7" s="1"/>
  <c r="L174" i="7" s="1"/>
  <c r="L175" i="7" s="1"/>
  <c r="L176" i="7" s="1"/>
  <c r="L177" i="7" s="1"/>
  <c r="L178" i="7" s="1"/>
  <c r="L179" i="7" s="1"/>
  <c r="L180" i="7" s="1"/>
  <c r="L181" i="7" s="1"/>
  <c r="L182" i="7" s="1"/>
  <c r="L183" i="7" s="1"/>
  <c r="L184" i="7" s="1"/>
  <c r="L185" i="7" s="1"/>
  <c r="L186" i="7" s="1"/>
  <c r="L187" i="7" s="1"/>
  <c r="L188" i="7" s="1"/>
  <c r="L189" i="7" s="1"/>
  <c r="L190" i="7" s="1"/>
  <c r="L191" i="7" s="1"/>
  <c r="L192" i="7" s="1"/>
  <c r="L193" i="7" s="1"/>
  <c r="L194" i="7" s="1"/>
  <c r="L195" i="7" s="1"/>
  <c r="L196" i="7" s="1"/>
  <c r="L197" i="7" s="1"/>
  <c r="L198" i="7" s="1"/>
  <c r="L199" i="7" s="1"/>
  <c r="L200" i="7" s="1"/>
  <c r="L201" i="7" s="1"/>
  <c r="L202" i="7" s="1"/>
  <c r="L203" i="7" s="1"/>
  <c r="L204" i="7" s="1"/>
  <c r="L205" i="7" s="1"/>
  <c r="L206" i="7" s="1"/>
  <c r="L207" i="7" s="1"/>
  <c r="L208" i="7" s="1"/>
  <c r="L209" i="7" s="1"/>
  <c r="L210" i="7" s="1"/>
  <c r="L211" i="7" s="1"/>
  <c r="L212" i="7" s="1"/>
  <c r="L213" i="7" s="1"/>
  <c r="L214" i="7" s="1"/>
  <c r="L215" i="7" s="1"/>
  <c r="L216" i="7" s="1"/>
  <c r="L217" i="7" s="1"/>
  <c r="L218" i="7" s="1"/>
  <c r="L219" i="7" s="1"/>
  <c r="L220" i="7" s="1"/>
  <c r="L221" i="7" s="1"/>
  <c r="L222" i="7" s="1"/>
  <c r="L223" i="7" s="1"/>
  <c r="L224" i="7" s="1"/>
  <c r="L225" i="7" s="1"/>
  <c r="L226" i="7" s="1"/>
  <c r="L227" i="7" s="1"/>
  <c r="L228" i="7" s="1"/>
  <c r="L229" i="7" s="1"/>
  <c r="L230" i="7" s="1"/>
  <c r="L231" i="7" s="1"/>
  <c r="L232" i="7" s="1"/>
  <c r="L233" i="7" s="1"/>
  <c r="L234" i="7" s="1"/>
  <c r="L235" i="7" s="1"/>
  <c r="L236" i="7" s="1"/>
  <c r="L237" i="7" s="1"/>
  <c r="L238" i="7" s="1"/>
  <c r="L239" i="7" s="1"/>
  <c r="L240" i="7" s="1"/>
  <c r="L241" i="7" s="1"/>
  <c r="L242" i="7" s="1"/>
  <c r="L243" i="7" s="1"/>
  <c r="L244" i="7" s="1"/>
  <c r="L245" i="7" s="1"/>
  <c r="L246" i="7" s="1"/>
  <c r="L247" i="7" s="1"/>
  <c r="L248" i="7" s="1"/>
  <c r="L249" i="7" s="1"/>
  <c r="L250" i="7" s="1"/>
  <c r="L251" i="7" s="1"/>
  <c r="L252" i="7" s="1"/>
  <c r="L253" i="7" s="1"/>
  <c r="L254" i="7" s="1"/>
  <c r="L255" i="7" s="1"/>
  <c r="L256" i="7" s="1"/>
  <c r="L257" i="7" s="1"/>
  <c r="L258" i="7" s="1"/>
  <c r="L259" i="7" s="1"/>
  <c r="L260" i="7" s="1"/>
  <c r="L261" i="7" s="1"/>
  <c r="L262" i="7" s="1"/>
  <c r="L263" i="7" s="1"/>
  <c r="L264" i="7" s="1"/>
  <c r="L265" i="7" s="1"/>
  <c r="L266" i="7" s="1"/>
  <c r="L267" i="7" s="1"/>
  <c r="L268" i="7" s="1"/>
  <c r="L269" i="7" s="1"/>
  <c r="L270" i="7" s="1"/>
  <c r="L271" i="7" s="1"/>
  <c r="L272" i="7" s="1"/>
  <c r="L273" i="7" s="1"/>
  <c r="L274" i="7" s="1"/>
  <c r="L275" i="7" s="1"/>
  <c r="L276" i="7" s="1"/>
  <c r="L277" i="7" s="1"/>
  <c r="L278" i="7" s="1"/>
  <c r="L279" i="7" s="1"/>
  <c r="L280" i="7" s="1"/>
  <c r="L281" i="7" s="1"/>
  <c r="L282" i="7" s="1"/>
  <c r="L283" i="7" s="1"/>
  <c r="L284" i="7" s="1"/>
  <c r="L285" i="7" s="1"/>
  <c r="L286" i="7" s="1"/>
  <c r="L287" i="7" s="1"/>
  <c r="L288" i="7" s="1"/>
  <c r="L289" i="7" s="1"/>
  <c r="L290" i="7" s="1"/>
  <c r="L291" i="7" s="1"/>
  <c r="L292" i="7" s="1"/>
  <c r="L293" i="7" s="1"/>
  <c r="L294" i="7" s="1"/>
  <c r="L295" i="7" s="1"/>
  <c r="L296" i="7" s="1"/>
  <c r="L297" i="7" s="1"/>
  <c r="L298" i="7" s="1"/>
  <c r="L299" i="7" s="1"/>
  <c r="L300" i="7" s="1"/>
  <c r="L301" i="7" s="1"/>
  <c r="L302" i="7" s="1"/>
  <c r="L303" i="7" s="1"/>
  <c r="L304" i="7" s="1"/>
  <c r="L305" i="7" s="1"/>
  <c r="L306" i="7" s="1"/>
  <c r="L307" i="7" s="1"/>
  <c r="L308" i="7" s="1"/>
  <c r="L309" i="7" s="1"/>
  <c r="L310" i="7" s="1"/>
  <c r="L311" i="7" s="1"/>
  <c r="L312" i="7" s="1"/>
  <c r="L313" i="7" s="1"/>
  <c r="L314" i="7" s="1"/>
  <c r="L315" i="7" s="1"/>
  <c r="L316" i="7" s="1"/>
  <c r="L317" i="7" s="1"/>
  <c r="L318" i="7" s="1"/>
  <c r="L319" i="7" s="1"/>
  <c r="L320" i="7" s="1"/>
  <c r="L321" i="7" s="1"/>
  <c r="L322" i="7" s="1"/>
  <c r="L323" i="7" s="1"/>
  <c r="L324" i="7" s="1"/>
  <c r="L325" i="7" s="1"/>
  <c r="L326" i="7" s="1"/>
  <c r="L327" i="7" s="1"/>
  <c r="L328" i="7" s="1"/>
  <c r="L329" i="7" s="1"/>
  <c r="L330" i="7" s="1"/>
  <c r="L331" i="7" s="1"/>
  <c r="L332" i="7" s="1"/>
  <c r="L333" i="7" s="1"/>
  <c r="L334" i="7" s="1"/>
  <c r="L335" i="7" s="1"/>
  <c r="L336" i="7" s="1"/>
  <c r="L337" i="7" s="1"/>
  <c r="L338" i="7" s="1"/>
  <c r="L339" i="7" s="1"/>
  <c r="L340" i="7" s="1"/>
  <c r="L341" i="7" s="1"/>
  <c r="L342" i="7" s="1"/>
  <c r="L343" i="7" s="1"/>
  <c r="L344" i="7" s="1"/>
  <c r="L345" i="7" s="1"/>
  <c r="L346" i="7" s="1"/>
  <c r="L347" i="7" s="1"/>
  <c r="L348" i="7" s="1"/>
  <c r="L349" i="7" s="1"/>
  <c r="L350" i="7" s="1"/>
  <c r="L351" i="7" s="1"/>
  <c r="L352" i="7" s="1"/>
  <c r="L353" i="7" s="1"/>
  <c r="L354" i="7" s="1"/>
  <c r="L355" i="7" s="1"/>
  <c r="L356" i="7" s="1"/>
  <c r="L357" i="7" s="1"/>
  <c r="L358" i="7" s="1"/>
  <c r="L359" i="7" s="1"/>
  <c r="L360" i="7" s="1"/>
  <c r="L361" i="7" s="1"/>
  <c r="L362" i="7" s="1"/>
  <c r="L363" i="7" s="1"/>
  <c r="L364" i="7" s="1"/>
  <c r="L365" i="7" s="1"/>
  <c r="L366" i="7" s="1"/>
  <c r="L367" i="7" s="1"/>
  <c r="L368" i="7" s="1"/>
  <c r="L369" i="7" s="1"/>
  <c r="L370" i="7" s="1"/>
  <c r="L371" i="7" s="1"/>
  <c r="L372" i="7" s="1"/>
  <c r="L373" i="7" s="1"/>
  <c r="L374" i="7" s="1"/>
  <c r="L375" i="7" s="1"/>
  <c r="L376" i="7" s="1"/>
  <c r="L377" i="7" s="1"/>
  <c r="L378" i="7" s="1"/>
  <c r="L379" i="7" s="1"/>
  <c r="L380" i="7" s="1"/>
  <c r="L381" i="7" s="1"/>
  <c r="L382" i="7" s="1"/>
  <c r="L383" i="7" s="1"/>
  <c r="L384" i="7" s="1"/>
  <c r="L385" i="7" s="1"/>
  <c r="L386" i="7" s="1"/>
  <c r="L387" i="7" s="1"/>
  <c r="L388" i="7" s="1"/>
  <c r="L389" i="7" s="1"/>
  <c r="L390" i="7" s="1"/>
  <c r="L391" i="7" s="1"/>
  <c r="L392" i="7" s="1"/>
  <c r="L393" i="7" s="1"/>
  <c r="L394" i="7" s="1"/>
  <c r="L395" i="7" s="1"/>
  <c r="L396" i="7" s="1"/>
  <c r="L397" i="7" s="1"/>
  <c r="L398" i="7" s="1"/>
  <c r="L399" i="7" s="1"/>
  <c r="L400" i="7" s="1"/>
  <c r="L401" i="7" s="1"/>
  <c r="L402" i="7" s="1"/>
  <c r="L403" i="7" s="1"/>
  <c r="L404" i="7" s="1"/>
  <c r="L405" i="7" s="1"/>
  <c r="L406" i="7" s="1"/>
  <c r="L407" i="7" s="1"/>
  <c r="L408" i="7" s="1"/>
  <c r="L409" i="7" s="1"/>
  <c r="L410" i="7" s="1"/>
  <c r="L411" i="7" s="1"/>
  <c r="L412" i="7" s="1"/>
  <c r="L413" i="7" s="1"/>
  <c r="L414" i="7" s="1"/>
  <c r="L415" i="7" s="1"/>
  <c r="F495" i="7"/>
  <c r="G495" i="7"/>
  <c r="F457" i="7"/>
  <c r="G457" i="7"/>
  <c r="J494" i="7"/>
  <c r="K494" i="7" s="1"/>
  <c r="F515" i="7"/>
  <c r="G515" i="7"/>
  <c r="C516" i="7"/>
  <c r="B515" i="7"/>
  <c r="C496" i="7"/>
  <c r="B495" i="7"/>
  <c r="C458" i="7"/>
  <c r="B457" i="7"/>
  <c r="E26" i="7"/>
  <c r="F15" i="5"/>
  <c r="E16" i="5"/>
  <c r="D40" i="5"/>
  <c r="B23" i="3"/>
  <c r="E22" i="3"/>
  <c r="F12" i="3"/>
  <c r="G11" i="3"/>
  <c r="E23" i="13" l="1"/>
  <c r="F22" i="13"/>
  <c r="F22" i="12"/>
  <c r="E23" i="12"/>
  <c r="E24" i="11"/>
  <c r="F23" i="11"/>
  <c r="E26" i="10"/>
  <c r="F25" i="10"/>
  <c r="E29" i="9"/>
  <c r="G20" i="8"/>
  <c r="F21" i="8"/>
  <c r="L417" i="7"/>
  <c r="L418" i="7" s="1"/>
  <c r="L419" i="7" s="1"/>
  <c r="L420" i="7" s="1"/>
  <c r="L421" i="7" s="1"/>
  <c r="L422" i="7" s="1"/>
  <c r="L423" i="7" s="1"/>
  <c r="L424" i="7" s="1"/>
  <c r="L425" i="7" s="1"/>
  <c r="L416" i="7"/>
  <c r="F496" i="7"/>
  <c r="G496" i="7"/>
  <c r="J457" i="7"/>
  <c r="K457" i="7" s="1"/>
  <c r="B516" i="7"/>
  <c r="G516" i="7"/>
  <c r="F516" i="7"/>
  <c r="J495" i="7"/>
  <c r="K495" i="7" s="1"/>
  <c r="J515" i="7"/>
  <c r="K515" i="7" s="1"/>
  <c r="G458" i="7"/>
  <c r="F458" i="7"/>
  <c r="C497" i="7"/>
  <c r="B496" i="7"/>
  <c r="C459" i="7"/>
  <c r="B458" i="7"/>
  <c r="E27" i="7"/>
  <c r="D41" i="5"/>
  <c r="F16" i="5"/>
  <c r="E17" i="5"/>
  <c r="B24" i="3"/>
  <c r="E23" i="3"/>
  <c r="F13" i="3"/>
  <c r="G12" i="3"/>
  <c r="F23" i="13" l="1"/>
  <c r="E24" i="13"/>
  <c r="E24" i="12"/>
  <c r="F23" i="12"/>
  <c r="E25" i="11"/>
  <c r="F24" i="11"/>
  <c r="F26" i="10"/>
  <c r="E27" i="10"/>
  <c r="E30" i="9"/>
  <c r="G21" i="8"/>
  <c r="F22" i="8"/>
  <c r="J458" i="7"/>
  <c r="K458" i="7" s="1"/>
  <c r="L427" i="7"/>
  <c r="L428" i="7" s="1"/>
  <c r="L429" i="7" s="1"/>
  <c r="L430" i="7" s="1"/>
  <c r="L431" i="7" s="1"/>
  <c r="L432" i="7" s="1"/>
  <c r="L433" i="7" s="1"/>
  <c r="L434" i="7" s="1"/>
  <c r="L435" i="7" s="1"/>
  <c r="L436" i="7" s="1"/>
  <c r="L437" i="7" s="1"/>
  <c r="L438" i="7" s="1"/>
  <c r="L439" i="7" s="1"/>
  <c r="L440" i="7" s="1"/>
  <c r="L426" i="7"/>
  <c r="F459" i="7"/>
  <c r="G459" i="7"/>
  <c r="G497" i="7"/>
  <c r="F497" i="7"/>
  <c r="J496" i="7"/>
  <c r="K496" i="7" s="1"/>
  <c r="J516" i="7"/>
  <c r="K516" i="7" s="1"/>
  <c r="B497" i="7"/>
  <c r="C498" i="7"/>
  <c r="C460" i="7"/>
  <c r="B459" i="7"/>
  <c r="E28" i="7"/>
  <c r="E18" i="5"/>
  <c r="F17" i="5"/>
  <c r="D42" i="5"/>
  <c r="B25" i="3"/>
  <c r="E24" i="3"/>
  <c r="G13" i="3"/>
  <c r="F14" i="3"/>
  <c r="E25" i="13" l="1"/>
  <c r="F24" i="13"/>
  <c r="F24" i="12"/>
  <c r="E25" i="12"/>
  <c r="E26" i="11"/>
  <c r="F25" i="11"/>
  <c r="E28" i="10"/>
  <c r="F27" i="10"/>
  <c r="E31" i="9"/>
  <c r="G22" i="8"/>
  <c r="F23" i="8"/>
  <c r="J497" i="7"/>
  <c r="K497" i="7" s="1"/>
  <c r="L442" i="7"/>
  <c r="L443" i="7" s="1"/>
  <c r="L444" i="7" s="1"/>
  <c r="L445" i="7" s="1"/>
  <c r="L446" i="7" s="1"/>
  <c r="L447" i="7" s="1"/>
  <c r="L448" i="7" s="1"/>
  <c r="L449" i="7" s="1"/>
  <c r="L450" i="7" s="1"/>
  <c r="L451" i="7" s="1"/>
  <c r="L452" i="7" s="1"/>
  <c r="L453" i="7" s="1"/>
  <c r="L454" i="7" s="1"/>
  <c r="L455" i="7" s="1"/>
  <c r="L456" i="7" s="1"/>
  <c r="L457" i="7" s="1"/>
  <c r="L458" i="7" s="1"/>
  <c r="L441" i="7"/>
  <c r="F460" i="7"/>
  <c r="G460" i="7"/>
  <c r="B498" i="7"/>
  <c r="F498" i="7"/>
  <c r="G498" i="7"/>
  <c r="J459" i="7"/>
  <c r="K459" i="7" s="1"/>
  <c r="B460" i="7"/>
  <c r="C461" i="7"/>
  <c r="E29" i="7"/>
  <c r="D43" i="5"/>
  <c r="F18" i="5"/>
  <c r="E19" i="5"/>
  <c r="B26" i="3"/>
  <c r="E25" i="3"/>
  <c r="F15" i="3"/>
  <c r="G14" i="3"/>
  <c r="F25" i="13" l="1"/>
  <c r="E26" i="13"/>
  <c r="E26" i="12"/>
  <c r="F25" i="12"/>
  <c r="E27" i="11"/>
  <c r="F26" i="11"/>
  <c r="F28" i="10"/>
  <c r="E29" i="10"/>
  <c r="E32" i="9"/>
  <c r="G23" i="8"/>
  <c r="F24" i="8"/>
  <c r="L459" i="7"/>
  <c r="J460" i="7"/>
  <c r="K460" i="7" s="1"/>
  <c r="J498" i="7"/>
  <c r="K498" i="7" s="1"/>
  <c r="F461" i="7"/>
  <c r="G461" i="7"/>
  <c r="C462" i="7"/>
  <c r="B461" i="7"/>
  <c r="E30" i="7"/>
  <c r="E20" i="5"/>
  <c r="F19" i="5"/>
  <c r="D44" i="5"/>
  <c r="B27" i="3"/>
  <c r="E26" i="3"/>
  <c r="G15" i="3"/>
  <c r="F16" i="3"/>
  <c r="E27" i="13" l="1"/>
  <c r="F26" i="13"/>
  <c r="F26" i="12"/>
  <c r="E27" i="12"/>
  <c r="E28" i="11"/>
  <c r="F27" i="11"/>
  <c r="E30" i="10"/>
  <c r="F29" i="10"/>
  <c r="E33" i="9"/>
  <c r="F25" i="8"/>
  <c r="G24" i="8"/>
  <c r="L460" i="7"/>
  <c r="F462" i="7"/>
  <c r="G462" i="7"/>
  <c r="J461" i="7"/>
  <c r="K461" i="7" s="1"/>
  <c r="C463" i="7"/>
  <c r="B462" i="7"/>
  <c r="E31" i="7"/>
  <c r="D45" i="5"/>
  <c r="F20" i="5"/>
  <c r="E21" i="5"/>
  <c r="B28" i="3"/>
  <c r="E27" i="3"/>
  <c r="G16" i="3"/>
  <c r="F17" i="3"/>
  <c r="F27" i="13" l="1"/>
  <c r="E28" i="13"/>
  <c r="E28" i="12"/>
  <c r="F27" i="12"/>
  <c r="E29" i="11"/>
  <c r="F28" i="11"/>
  <c r="F30" i="10"/>
  <c r="E31" i="10"/>
  <c r="E34" i="9"/>
  <c r="G25" i="8"/>
  <c r="F26" i="8"/>
  <c r="L461" i="7"/>
  <c r="J462" i="7"/>
  <c r="K462" i="7" s="1"/>
  <c r="F463" i="7"/>
  <c r="G463" i="7"/>
  <c r="B463" i="7"/>
  <c r="C464" i="7"/>
  <c r="E32" i="7"/>
  <c r="F21" i="5"/>
  <c r="E22" i="5"/>
  <c r="D46" i="5"/>
  <c r="B29" i="3"/>
  <c r="E28" i="3"/>
  <c r="F18" i="3"/>
  <c r="G17" i="3"/>
  <c r="E29" i="13" l="1"/>
  <c r="F28" i="13"/>
  <c r="F28" i="12"/>
  <c r="E29" i="12"/>
  <c r="E30" i="11"/>
  <c r="F29" i="11"/>
  <c r="E32" i="10"/>
  <c r="F31" i="10"/>
  <c r="E35" i="9"/>
  <c r="F27" i="8"/>
  <c r="G26" i="8"/>
  <c r="L462" i="7"/>
  <c r="J463" i="7"/>
  <c r="K463" i="7" s="1"/>
  <c r="L463" i="7" s="1"/>
  <c r="G464" i="7"/>
  <c r="F464" i="7"/>
  <c r="B464" i="7"/>
  <c r="C465" i="7"/>
  <c r="E33" i="7"/>
  <c r="D47" i="5"/>
  <c r="E23" i="5"/>
  <c r="F22" i="5"/>
  <c r="B30" i="3"/>
  <c r="E29" i="3"/>
  <c r="F19" i="3"/>
  <c r="G18" i="3"/>
  <c r="F29" i="13" l="1"/>
  <c r="E30" i="13"/>
  <c r="E30" i="12"/>
  <c r="F29" i="12"/>
  <c r="E31" i="11"/>
  <c r="F30" i="11"/>
  <c r="F32" i="10"/>
  <c r="E33" i="10"/>
  <c r="E36" i="9"/>
  <c r="G27" i="8"/>
  <c r="F28" i="8"/>
  <c r="J464" i="7"/>
  <c r="K464" i="7" s="1"/>
  <c r="F465" i="7"/>
  <c r="G465" i="7"/>
  <c r="L464" i="7"/>
  <c r="C466" i="7"/>
  <c r="B465" i="7"/>
  <c r="E34" i="7"/>
  <c r="F23" i="5"/>
  <c r="E24" i="5"/>
  <c r="D48" i="5"/>
  <c r="B31" i="3"/>
  <c r="E30" i="3"/>
  <c r="F20" i="3"/>
  <c r="G19" i="3"/>
  <c r="E31" i="13" l="1"/>
  <c r="F30" i="13"/>
  <c r="F30" i="12"/>
  <c r="E31" i="12"/>
  <c r="E32" i="11"/>
  <c r="F31" i="11"/>
  <c r="E34" i="10"/>
  <c r="F33" i="10"/>
  <c r="E37" i="9"/>
  <c r="G28" i="8"/>
  <c r="F29" i="8"/>
  <c r="J465" i="7"/>
  <c r="K465" i="7" s="1"/>
  <c r="L465" i="7" s="1"/>
  <c r="G466" i="7"/>
  <c r="F466" i="7"/>
  <c r="C467" i="7"/>
  <c r="B466" i="7"/>
  <c r="E35" i="7"/>
  <c r="E36" i="7" s="1"/>
  <c r="E37" i="7" s="1"/>
  <c r="D49" i="5"/>
  <c r="E25" i="5"/>
  <c r="F24" i="5"/>
  <c r="G20" i="3"/>
  <c r="F21" i="3"/>
  <c r="B32" i="3"/>
  <c r="E31" i="3"/>
  <c r="E32" i="13" l="1"/>
  <c r="F31" i="13"/>
  <c r="E32" i="12"/>
  <c r="F31" i="12"/>
  <c r="E33" i="11"/>
  <c r="F32" i="11"/>
  <c r="F34" i="10"/>
  <c r="E35" i="10"/>
  <c r="E38" i="9"/>
  <c r="G29" i="8"/>
  <c r="F30" i="8"/>
  <c r="F467" i="7"/>
  <c r="G467" i="7"/>
  <c r="J466" i="7"/>
  <c r="K466" i="7" s="1"/>
  <c r="L466" i="7" s="1"/>
  <c r="C468" i="7"/>
  <c r="B467" i="7"/>
  <c r="E26" i="5"/>
  <c r="F25" i="5"/>
  <c r="D50" i="5"/>
  <c r="B33" i="3"/>
  <c r="E32" i="3"/>
  <c r="F22" i="3"/>
  <c r="G21" i="3"/>
  <c r="E33" i="13" l="1"/>
  <c r="F32" i="13"/>
  <c r="F32" i="12"/>
  <c r="E33" i="12"/>
  <c r="E34" i="11"/>
  <c r="F33" i="11"/>
  <c r="E36" i="10"/>
  <c r="F35" i="10"/>
  <c r="E39" i="9"/>
  <c r="F31" i="8"/>
  <c r="G30" i="8"/>
  <c r="J467" i="7"/>
  <c r="K467" i="7" s="1"/>
  <c r="L467" i="7" s="1"/>
  <c r="G468" i="7"/>
  <c r="F468" i="7"/>
  <c r="B468" i="7"/>
  <c r="C469" i="7"/>
  <c r="E38" i="7"/>
  <c r="D51" i="5"/>
  <c r="F26" i="5"/>
  <c r="E27" i="5"/>
  <c r="G22" i="3"/>
  <c r="F23" i="3"/>
  <c r="B34" i="3"/>
  <c r="E33" i="3"/>
  <c r="E34" i="13" l="1"/>
  <c r="F33" i="13"/>
  <c r="E34" i="12"/>
  <c r="F33" i="12"/>
  <c r="E35" i="11"/>
  <c r="F34" i="11"/>
  <c r="F36" i="10"/>
  <c r="E37" i="10"/>
  <c r="E40" i="9"/>
  <c r="G31" i="8"/>
  <c r="F32" i="8"/>
  <c r="F469" i="7"/>
  <c r="G469" i="7"/>
  <c r="J468" i="7"/>
  <c r="K468" i="7" s="1"/>
  <c r="L468" i="7" s="1"/>
  <c r="C470" i="7"/>
  <c r="B469" i="7"/>
  <c r="E39" i="7"/>
  <c r="E28" i="5"/>
  <c r="F27" i="5"/>
  <c r="D52" i="5"/>
  <c r="E34" i="3"/>
  <c r="B35" i="3"/>
  <c r="G23" i="3"/>
  <c r="F24" i="3"/>
  <c r="E35" i="13" l="1"/>
  <c r="F34" i="13"/>
  <c r="F34" i="12"/>
  <c r="E35" i="12"/>
  <c r="E36" i="11"/>
  <c r="F35" i="11"/>
  <c r="E38" i="10"/>
  <c r="F37" i="10"/>
  <c r="E41" i="9"/>
  <c r="F33" i="8"/>
  <c r="G32" i="8"/>
  <c r="J469" i="7"/>
  <c r="K469" i="7" s="1"/>
  <c r="L469" i="7" s="1"/>
  <c r="F470" i="7"/>
  <c r="G470" i="7"/>
  <c r="C471" i="7"/>
  <c r="B470" i="7"/>
  <c r="E40" i="7"/>
  <c r="D53" i="5"/>
  <c r="E29" i="5"/>
  <c r="F28" i="5"/>
  <c r="F25" i="3"/>
  <c r="G24" i="3"/>
  <c r="B36" i="3"/>
  <c r="E35" i="3"/>
  <c r="E36" i="13" l="1"/>
  <c r="F35" i="13"/>
  <c r="E36" i="12"/>
  <c r="F35" i="12"/>
  <c r="E37" i="11"/>
  <c r="F36" i="11"/>
  <c r="F38" i="10"/>
  <c r="E39" i="10"/>
  <c r="E42" i="9"/>
  <c r="G33" i="8"/>
  <c r="F34" i="8"/>
  <c r="J470" i="7"/>
  <c r="K470" i="7" s="1"/>
  <c r="L470" i="7" s="1"/>
  <c r="F471" i="7"/>
  <c r="G471" i="7"/>
  <c r="B471" i="7"/>
  <c r="C472" i="7"/>
  <c r="E41" i="7"/>
  <c r="F29" i="5"/>
  <c r="E30" i="5"/>
  <c r="D54" i="5"/>
  <c r="B37" i="3"/>
  <c r="E36" i="3"/>
  <c r="G25" i="3"/>
  <c r="F26" i="3"/>
  <c r="E37" i="13" l="1"/>
  <c r="F36" i="13"/>
  <c r="F36" i="12"/>
  <c r="E37" i="12"/>
  <c r="F37" i="11"/>
  <c r="E38" i="11"/>
  <c r="E40" i="10"/>
  <c r="F39" i="10"/>
  <c r="E43" i="9"/>
  <c r="F35" i="8"/>
  <c r="G34" i="8"/>
  <c r="J471" i="7"/>
  <c r="K471" i="7" s="1"/>
  <c r="L471" i="7" s="1"/>
  <c r="G472" i="7"/>
  <c r="F472" i="7"/>
  <c r="B472" i="7"/>
  <c r="C473" i="7"/>
  <c r="E42" i="7"/>
  <c r="D55" i="5"/>
  <c r="E31" i="5"/>
  <c r="F30" i="5"/>
  <c r="F27" i="3"/>
  <c r="G26" i="3"/>
  <c r="B38" i="3"/>
  <c r="E37" i="3"/>
  <c r="E38" i="13" l="1"/>
  <c r="F37" i="13"/>
  <c r="E38" i="12"/>
  <c r="F37" i="12"/>
  <c r="E39" i="11"/>
  <c r="F38" i="11"/>
  <c r="F40" i="10"/>
  <c r="E41" i="10"/>
  <c r="E44" i="9"/>
  <c r="G35" i="8"/>
  <c r="F36" i="8"/>
  <c r="F473" i="7"/>
  <c r="G473" i="7"/>
  <c r="J472" i="7"/>
  <c r="K472" i="7" s="1"/>
  <c r="L472" i="7" s="1"/>
  <c r="C474" i="7"/>
  <c r="B473" i="7"/>
  <c r="E43" i="7"/>
  <c r="F31" i="5"/>
  <c r="E32" i="5"/>
  <c r="D56" i="5"/>
  <c r="E38" i="3"/>
  <c r="B39" i="3"/>
  <c r="G27" i="3"/>
  <c r="F28" i="3"/>
  <c r="E39" i="13" l="1"/>
  <c r="F38" i="13"/>
  <c r="F38" i="12"/>
  <c r="E39" i="12"/>
  <c r="F39" i="11"/>
  <c r="E40" i="11"/>
  <c r="E42" i="10"/>
  <c r="F41" i="10"/>
  <c r="E45" i="9"/>
  <c r="G36" i="8"/>
  <c r="F37" i="8"/>
  <c r="J473" i="7"/>
  <c r="K473" i="7" s="1"/>
  <c r="L473" i="7" s="1"/>
  <c r="G474" i="7"/>
  <c r="F474" i="7"/>
  <c r="C475" i="7"/>
  <c r="B474" i="7"/>
  <c r="E44" i="7"/>
  <c r="D57" i="5"/>
  <c r="F32" i="5"/>
  <c r="E33" i="5"/>
  <c r="G28" i="3"/>
  <c r="F29" i="3"/>
  <c r="B40" i="3"/>
  <c r="E39" i="3"/>
  <c r="E40" i="13" l="1"/>
  <c r="F39" i="13"/>
  <c r="E40" i="12"/>
  <c r="F39" i="12"/>
  <c r="E41" i="11"/>
  <c r="F40" i="11"/>
  <c r="F42" i="10"/>
  <c r="E43" i="10"/>
  <c r="E46" i="9"/>
  <c r="G37" i="8"/>
  <c r="F38" i="8"/>
  <c r="F475" i="7"/>
  <c r="G475" i="7"/>
  <c r="J474" i="7"/>
  <c r="K474" i="7" s="1"/>
  <c r="L474" i="7" s="1"/>
  <c r="C476" i="7"/>
  <c r="B475" i="7"/>
  <c r="E45" i="7"/>
  <c r="E34" i="5"/>
  <c r="F33" i="5"/>
  <c r="D58" i="5"/>
  <c r="B41" i="3"/>
  <c r="E40" i="3"/>
  <c r="F30" i="3"/>
  <c r="G29" i="3"/>
  <c r="E41" i="13" l="1"/>
  <c r="F40" i="13"/>
  <c r="F40" i="12"/>
  <c r="E41" i="12"/>
  <c r="F41" i="11"/>
  <c r="E42" i="11"/>
  <c r="E44" i="10"/>
  <c r="F43" i="10"/>
  <c r="E47" i="9"/>
  <c r="G38" i="8"/>
  <c r="F39" i="8"/>
  <c r="B476" i="7"/>
  <c r="G476" i="7"/>
  <c r="F476" i="7"/>
  <c r="J475" i="7"/>
  <c r="K475" i="7" s="1"/>
  <c r="L475" i="7" s="1"/>
  <c r="E46" i="7"/>
  <c r="D59" i="5"/>
  <c r="F34" i="5"/>
  <c r="E35" i="5"/>
  <c r="G30" i="3"/>
  <c r="F31" i="3"/>
  <c r="B42" i="3"/>
  <c r="E41" i="3"/>
  <c r="F41" i="13" l="1"/>
  <c r="E42" i="13"/>
  <c r="E42" i="12"/>
  <c r="F41" i="12"/>
  <c r="E43" i="11"/>
  <c r="F42" i="11"/>
  <c r="F44" i="10"/>
  <c r="E45" i="10"/>
  <c r="E48" i="9"/>
  <c r="G39" i="8"/>
  <c r="F40" i="8"/>
  <c r="J476" i="7"/>
  <c r="K476" i="7" s="1"/>
  <c r="L476" i="7" s="1"/>
  <c r="L477" i="7" s="1"/>
  <c r="E47" i="7"/>
  <c r="E36" i="5"/>
  <c r="F35" i="5"/>
  <c r="D60" i="5"/>
  <c r="B43" i="3"/>
  <c r="E42" i="3"/>
  <c r="F32" i="3"/>
  <c r="G31" i="3"/>
  <c r="E43" i="13" l="1"/>
  <c r="F42" i="13"/>
  <c r="F42" i="12"/>
  <c r="E43" i="12"/>
  <c r="E44" i="11"/>
  <c r="F43" i="11"/>
  <c r="E46" i="10"/>
  <c r="F45" i="10"/>
  <c r="E49" i="9"/>
  <c r="F41" i="8"/>
  <c r="G40" i="8"/>
  <c r="L479" i="7"/>
  <c r="L480" i="7" s="1"/>
  <c r="L481" i="7" s="1"/>
  <c r="L482" i="7" s="1"/>
  <c r="L483" i="7" s="1"/>
  <c r="L484" i="7" s="1"/>
  <c r="L485" i="7" s="1"/>
  <c r="L486" i="7" s="1"/>
  <c r="L487" i="7" s="1"/>
  <c r="L488" i="7" s="1"/>
  <c r="L489" i="7" s="1"/>
  <c r="L490" i="7" s="1"/>
  <c r="L491" i="7" s="1"/>
  <c r="L492" i="7" s="1"/>
  <c r="L493" i="7" s="1"/>
  <c r="L494" i="7" s="1"/>
  <c r="L495" i="7" s="1"/>
  <c r="L496" i="7" s="1"/>
  <c r="L497" i="7" s="1"/>
  <c r="L498" i="7" s="1"/>
  <c r="L499" i="7" s="1"/>
  <c r="L478" i="7"/>
  <c r="E48" i="7"/>
  <c r="E49" i="7" s="1"/>
  <c r="E50" i="7" s="1"/>
  <c r="D61" i="5"/>
  <c r="F36" i="5"/>
  <c r="E37" i="5"/>
  <c r="B44" i="3"/>
  <c r="E43" i="3"/>
  <c r="F33" i="3"/>
  <c r="G32" i="3"/>
  <c r="F43" i="13" l="1"/>
  <c r="E44" i="13"/>
  <c r="E44" i="12"/>
  <c r="F43" i="12"/>
  <c r="E45" i="11"/>
  <c r="F44" i="11"/>
  <c r="F46" i="10"/>
  <c r="E47" i="10"/>
  <c r="E50" i="9"/>
  <c r="G41" i="8"/>
  <c r="F42" i="8"/>
  <c r="L501" i="7"/>
  <c r="L502" i="7" s="1"/>
  <c r="L503" i="7" s="1"/>
  <c r="L504" i="7" s="1"/>
  <c r="L505" i="7" s="1"/>
  <c r="L506" i="7" s="1"/>
  <c r="L507" i="7" s="1"/>
  <c r="L508" i="7" s="1"/>
  <c r="L509" i="7" s="1"/>
  <c r="L510" i="7" s="1"/>
  <c r="L511" i="7" s="1"/>
  <c r="L512" i="7" s="1"/>
  <c r="L513" i="7" s="1"/>
  <c r="L514" i="7" s="1"/>
  <c r="L515" i="7" s="1"/>
  <c r="L516" i="7" s="1"/>
  <c r="L517" i="7" s="1"/>
  <c r="L518" i="7" s="1"/>
  <c r="L519" i="7" s="1"/>
  <c r="L520" i="7" s="1"/>
  <c r="L521" i="7" s="1"/>
  <c r="L522" i="7" s="1"/>
  <c r="L523" i="7" s="1"/>
  <c r="L524" i="7" s="1"/>
  <c r="L525" i="7" s="1"/>
  <c r="L526" i="7" s="1"/>
  <c r="L527" i="7" s="1"/>
  <c r="L528" i="7" s="1"/>
  <c r="L529" i="7" s="1"/>
  <c r="L530" i="7" s="1"/>
  <c r="L531" i="7" s="1"/>
  <c r="L532" i="7" s="1"/>
  <c r="L533" i="7" s="1"/>
  <c r="L534" i="7" s="1"/>
  <c r="L535" i="7" s="1"/>
  <c r="L500" i="7"/>
  <c r="F37" i="5"/>
  <c r="E38" i="5"/>
  <c r="D62" i="5"/>
  <c r="G33" i="3"/>
  <c r="F34" i="3"/>
  <c r="B45" i="3"/>
  <c r="E44" i="3"/>
  <c r="E45" i="13" l="1"/>
  <c r="F44" i="13"/>
  <c r="F44" i="12"/>
  <c r="E45" i="12"/>
  <c r="E46" i="11"/>
  <c r="F45" i="11"/>
  <c r="E48" i="10"/>
  <c r="F47" i="10"/>
  <c r="E51" i="9"/>
  <c r="F43" i="8"/>
  <c r="G42" i="8"/>
  <c r="L537" i="7"/>
  <c r="L7" i="7" s="1"/>
  <c r="L536" i="7"/>
  <c r="E51" i="7"/>
  <c r="D63" i="5"/>
  <c r="E39" i="5"/>
  <c r="F38" i="5"/>
  <c r="B46" i="3"/>
  <c r="E45" i="3"/>
  <c r="F35" i="3"/>
  <c r="G34" i="3"/>
  <c r="F45" i="13" l="1"/>
  <c r="E46" i="13"/>
  <c r="E46" i="12"/>
  <c r="F45" i="12"/>
  <c r="F46" i="11"/>
  <c r="E47" i="11"/>
  <c r="F48" i="10"/>
  <c r="E49" i="10"/>
  <c r="E52" i="9"/>
  <c r="G43" i="8"/>
  <c r="F44" i="8"/>
  <c r="E52" i="7"/>
  <c r="F39" i="5"/>
  <c r="E40" i="5"/>
  <c r="D64" i="5"/>
  <c r="G35" i="3"/>
  <c r="F36" i="3"/>
  <c r="B47" i="3"/>
  <c r="E46" i="3"/>
  <c r="E47" i="13" l="1"/>
  <c r="F46" i="13"/>
  <c r="F46" i="12"/>
  <c r="E47" i="12"/>
  <c r="E48" i="11"/>
  <c r="F47" i="11"/>
  <c r="E50" i="10"/>
  <c r="F49" i="10"/>
  <c r="E53" i="9"/>
  <c r="G44" i="8"/>
  <c r="F45" i="8"/>
  <c r="E53" i="7"/>
  <c r="D65" i="5"/>
  <c r="F40" i="5"/>
  <c r="E41" i="5"/>
  <c r="B48" i="3"/>
  <c r="E47" i="3"/>
  <c r="G36" i="3"/>
  <c r="F37" i="3"/>
  <c r="E48" i="13" l="1"/>
  <c r="F47" i="13"/>
  <c r="E48" i="12"/>
  <c r="F47" i="12"/>
  <c r="F48" i="11"/>
  <c r="E49" i="11"/>
  <c r="F50" i="10"/>
  <c r="E51" i="10"/>
  <c r="E54" i="9"/>
  <c r="G45" i="8"/>
  <c r="F46" i="8"/>
  <c r="E54" i="7"/>
  <c r="E42" i="5"/>
  <c r="F41" i="5"/>
  <c r="D66" i="5"/>
  <c r="F38" i="3"/>
  <c r="G37" i="3"/>
  <c r="B49" i="3"/>
  <c r="E48" i="3"/>
  <c r="E49" i="13" l="1"/>
  <c r="F48" i="13"/>
  <c r="F48" i="12"/>
  <c r="E49" i="12"/>
  <c r="E50" i="11"/>
  <c r="F49" i="11"/>
  <c r="E52" i="10"/>
  <c r="F51" i="10"/>
  <c r="E55" i="9"/>
  <c r="G46" i="8"/>
  <c r="F47" i="8"/>
  <c r="E55" i="7"/>
  <c r="D67" i="5"/>
  <c r="F42" i="5"/>
  <c r="E43" i="5"/>
  <c r="B50" i="3"/>
  <c r="E49" i="3"/>
  <c r="G38" i="3"/>
  <c r="F39" i="3"/>
  <c r="E50" i="13" l="1"/>
  <c r="F49" i="13"/>
  <c r="E50" i="12"/>
  <c r="F49" i="12"/>
  <c r="F50" i="11"/>
  <c r="E51" i="11"/>
  <c r="F52" i="10"/>
  <c r="E53" i="10"/>
  <c r="E56" i="9"/>
  <c r="G47" i="8"/>
  <c r="F48" i="8"/>
  <c r="E56" i="7"/>
  <c r="E44" i="5"/>
  <c r="F43" i="5"/>
  <c r="D68" i="5"/>
  <c r="G39" i="3"/>
  <c r="F40" i="3"/>
  <c r="B51" i="3"/>
  <c r="E50" i="3"/>
  <c r="E51" i="13" l="1"/>
  <c r="F50" i="13"/>
  <c r="F50" i="12"/>
  <c r="E51" i="12"/>
  <c r="E52" i="11"/>
  <c r="F51" i="11"/>
  <c r="E54" i="10"/>
  <c r="F53" i="10"/>
  <c r="E57" i="9"/>
  <c r="F49" i="8"/>
  <c r="G48" i="8"/>
  <c r="E57" i="7"/>
  <c r="D69" i="5"/>
  <c r="E45" i="5"/>
  <c r="F44" i="5"/>
  <c r="B52" i="3"/>
  <c r="E51" i="3"/>
  <c r="F41" i="3"/>
  <c r="G40" i="3"/>
  <c r="E52" i="13" l="1"/>
  <c r="F51" i="13"/>
  <c r="E52" i="12"/>
  <c r="F51" i="12"/>
  <c r="E53" i="11"/>
  <c r="F52" i="11"/>
  <c r="F54" i="10"/>
  <c r="E55" i="10"/>
  <c r="E58" i="9"/>
  <c r="G49" i="8"/>
  <c r="F50" i="8"/>
  <c r="E58" i="7"/>
  <c r="F45" i="5"/>
  <c r="E46" i="5"/>
  <c r="D70" i="5"/>
  <c r="G41" i="3"/>
  <c r="F42" i="3"/>
  <c r="E52" i="3"/>
  <c r="B53" i="3"/>
  <c r="E53" i="13" l="1"/>
  <c r="F52" i="13"/>
  <c r="E53" i="12"/>
  <c r="F52" i="12"/>
  <c r="E54" i="11"/>
  <c r="F53" i="11"/>
  <c r="E56" i="10"/>
  <c r="F55" i="10"/>
  <c r="E59" i="9"/>
  <c r="F51" i="8"/>
  <c r="G50" i="8"/>
  <c r="E59" i="7"/>
  <c r="D71" i="5"/>
  <c r="E47" i="5"/>
  <c r="F46" i="5"/>
  <c r="B54" i="3"/>
  <c r="E53" i="3"/>
  <c r="G42" i="3"/>
  <c r="F43" i="3"/>
  <c r="F53" i="13" l="1"/>
  <c r="E54" i="13"/>
  <c r="E54" i="12"/>
  <c r="F53" i="12"/>
  <c r="E55" i="11"/>
  <c r="F54" i="11"/>
  <c r="F56" i="10"/>
  <c r="E57" i="10"/>
  <c r="E60" i="9"/>
  <c r="G51" i="8"/>
  <c r="F52" i="8"/>
  <c r="E60" i="7"/>
  <c r="F47" i="5"/>
  <c r="E48" i="5"/>
  <c r="D72" i="5"/>
  <c r="G43" i="3"/>
  <c r="F44" i="3"/>
  <c r="B55" i="3"/>
  <c r="E54" i="3"/>
  <c r="E55" i="13" l="1"/>
  <c r="F54" i="13"/>
  <c r="E55" i="12"/>
  <c r="F54" i="12"/>
  <c r="F55" i="11"/>
  <c r="E56" i="11"/>
  <c r="E58" i="10"/>
  <c r="F57" i="10"/>
  <c r="E61" i="9"/>
  <c r="F53" i="8"/>
  <c r="G52" i="8"/>
  <c r="E61" i="7"/>
  <c r="D73" i="5"/>
  <c r="F48" i="5"/>
  <c r="E49" i="5"/>
  <c r="B56" i="3"/>
  <c r="E55" i="3"/>
  <c r="F45" i="3"/>
  <c r="G44" i="3"/>
  <c r="E56" i="13" l="1"/>
  <c r="F55" i="13"/>
  <c r="E56" i="12"/>
  <c r="F55" i="12"/>
  <c r="E57" i="11"/>
  <c r="F56" i="11"/>
  <c r="F58" i="10"/>
  <c r="E59" i="10"/>
  <c r="E62" i="9"/>
  <c r="G53" i="8"/>
  <c r="F54" i="8"/>
  <c r="E62" i="7"/>
  <c r="E50" i="5"/>
  <c r="F49" i="5"/>
  <c r="D74" i="5"/>
  <c r="G45" i="3"/>
  <c r="F46" i="3"/>
  <c r="E56" i="3"/>
  <c r="B57" i="3"/>
  <c r="E57" i="13" l="1"/>
  <c r="F56" i="13"/>
  <c r="E57" i="12"/>
  <c r="F56" i="12"/>
  <c r="F57" i="11"/>
  <c r="E58" i="11"/>
  <c r="E60" i="10"/>
  <c r="F59" i="10"/>
  <c r="E63" i="9"/>
  <c r="G54" i="8"/>
  <c r="F55" i="8"/>
  <c r="E63" i="7"/>
  <c r="D75" i="5"/>
  <c r="F50" i="5"/>
  <c r="E51" i="5"/>
  <c r="B58" i="3"/>
  <c r="E57" i="3"/>
  <c r="F47" i="3"/>
  <c r="G46" i="3"/>
  <c r="F57" i="13" l="1"/>
  <c r="E58" i="13"/>
  <c r="E58" i="12"/>
  <c r="F57" i="12"/>
  <c r="E59" i="11"/>
  <c r="F58" i="11"/>
  <c r="F60" i="10"/>
  <c r="E61" i="10"/>
  <c r="E64" i="9"/>
  <c r="G55" i="8"/>
  <c r="F56" i="8"/>
  <c r="E64" i="7"/>
  <c r="E52" i="5"/>
  <c r="F51" i="5"/>
  <c r="D76" i="5"/>
  <c r="F48" i="3"/>
  <c r="G47" i="3"/>
  <c r="B59" i="3"/>
  <c r="E58" i="3"/>
  <c r="E59" i="13" l="1"/>
  <c r="F58" i="13"/>
  <c r="E59" i="12"/>
  <c r="F58" i="12"/>
  <c r="E60" i="11"/>
  <c r="F59" i="11"/>
  <c r="E62" i="10"/>
  <c r="F61" i="10"/>
  <c r="E65" i="9"/>
  <c r="F57" i="8"/>
  <c r="G56" i="8"/>
  <c r="E65" i="7"/>
  <c r="D77" i="5"/>
  <c r="E53" i="5"/>
  <c r="F52" i="5"/>
  <c r="B60" i="3"/>
  <c r="E59" i="3"/>
  <c r="G48" i="3"/>
  <c r="F49" i="3"/>
  <c r="F59" i="13" l="1"/>
  <c r="E60" i="13"/>
  <c r="F59" i="12"/>
  <c r="E60" i="12"/>
  <c r="E61" i="11"/>
  <c r="F60" i="11"/>
  <c r="F62" i="10"/>
  <c r="E63" i="10"/>
  <c r="E66" i="9"/>
  <c r="G57" i="8"/>
  <c r="F58" i="8"/>
  <c r="E66" i="7"/>
  <c r="F53" i="5"/>
  <c r="E54" i="5"/>
  <c r="D78" i="5"/>
  <c r="F50" i="3"/>
  <c r="G49" i="3"/>
  <c r="B61" i="3"/>
  <c r="E60" i="3"/>
  <c r="E61" i="13" l="1"/>
  <c r="F60" i="13"/>
  <c r="E61" i="12"/>
  <c r="F60" i="12"/>
  <c r="E62" i="11"/>
  <c r="F61" i="11"/>
  <c r="E64" i="10"/>
  <c r="F63" i="10"/>
  <c r="E67" i="9"/>
  <c r="F59" i="8"/>
  <c r="G58" i="8"/>
  <c r="E67" i="7"/>
  <c r="D79" i="5"/>
  <c r="E55" i="5"/>
  <c r="F54" i="5"/>
  <c r="B62" i="3"/>
  <c r="E61" i="3"/>
  <c r="F51" i="3"/>
  <c r="G50" i="3"/>
  <c r="F61" i="13" l="1"/>
  <c r="E62" i="13"/>
  <c r="F61" i="12"/>
  <c r="E62" i="12"/>
  <c r="F62" i="11"/>
  <c r="E63" i="11"/>
  <c r="F64" i="10"/>
  <c r="E65" i="10"/>
  <c r="E68" i="9"/>
  <c r="G59" i="8"/>
  <c r="F60" i="8"/>
  <c r="E68" i="7"/>
  <c r="F55" i="5"/>
  <c r="E56" i="5"/>
  <c r="D80" i="5"/>
  <c r="G51" i="3"/>
  <c r="F52" i="3"/>
  <c r="B63" i="3"/>
  <c r="E62" i="3"/>
  <c r="E63" i="13" l="1"/>
  <c r="F62" i="13"/>
  <c r="E63" i="12"/>
  <c r="F62" i="12"/>
  <c r="E64" i="11"/>
  <c r="F63" i="11"/>
  <c r="E66" i="10"/>
  <c r="F65" i="10"/>
  <c r="E69" i="9"/>
  <c r="G60" i="8"/>
  <c r="F61" i="8"/>
  <c r="E69" i="7"/>
  <c r="D81" i="5"/>
  <c r="F56" i="5"/>
  <c r="E57" i="5"/>
  <c r="B64" i="3"/>
  <c r="E63" i="3"/>
  <c r="F53" i="3"/>
  <c r="G52" i="3"/>
  <c r="E64" i="13" l="1"/>
  <c r="F63" i="13"/>
  <c r="F63" i="12"/>
  <c r="E64" i="12"/>
  <c r="F64" i="11"/>
  <c r="E65" i="11"/>
  <c r="F66" i="10"/>
  <c r="E67" i="10"/>
  <c r="E70" i="9"/>
  <c r="G61" i="8"/>
  <c r="F62" i="8"/>
  <c r="E70" i="7"/>
  <c r="E58" i="5"/>
  <c r="F57" i="5"/>
  <c r="D82" i="5"/>
  <c r="G53" i="3"/>
  <c r="F54" i="3"/>
  <c r="B65" i="3"/>
  <c r="E64" i="3"/>
  <c r="E65" i="13" l="1"/>
  <c r="F64" i="13"/>
  <c r="E65" i="12"/>
  <c r="F64" i="12"/>
  <c r="E66" i="11"/>
  <c r="F65" i="11"/>
  <c r="E68" i="10"/>
  <c r="F67" i="10"/>
  <c r="E71" i="9"/>
  <c r="F63" i="8"/>
  <c r="G62" i="8"/>
  <c r="E71" i="7"/>
  <c r="D83" i="5"/>
  <c r="F58" i="5"/>
  <c r="E59" i="5"/>
  <c r="B66" i="3"/>
  <c r="E65" i="3"/>
  <c r="F55" i="3"/>
  <c r="G54" i="3"/>
  <c r="E66" i="13" l="1"/>
  <c r="F65" i="13"/>
  <c r="E66" i="12"/>
  <c r="F65" i="12"/>
  <c r="F66" i="11"/>
  <c r="E67" i="11"/>
  <c r="F68" i="10"/>
  <c r="E69" i="10"/>
  <c r="E72" i="9"/>
  <c r="G63" i="8"/>
  <c r="F64" i="8"/>
  <c r="E72" i="7"/>
  <c r="E60" i="5"/>
  <c r="F59" i="5"/>
  <c r="D84" i="5"/>
  <c r="F56" i="3"/>
  <c r="G55" i="3"/>
  <c r="B67" i="3"/>
  <c r="E66" i="3"/>
  <c r="E67" i="13" l="1"/>
  <c r="F66" i="13"/>
  <c r="E67" i="12"/>
  <c r="F66" i="12"/>
  <c r="E68" i="11"/>
  <c r="F67" i="11"/>
  <c r="F69" i="10"/>
  <c r="E70" i="10"/>
  <c r="E73" i="9"/>
  <c r="F65" i="8"/>
  <c r="G64" i="8"/>
  <c r="E73" i="7"/>
  <c r="D85" i="5"/>
  <c r="E61" i="5"/>
  <c r="F60" i="5"/>
  <c r="E67" i="3"/>
  <c r="B68" i="3"/>
  <c r="G56" i="3"/>
  <c r="F57" i="3"/>
  <c r="E68" i="13" l="1"/>
  <c r="F67" i="13"/>
  <c r="E68" i="12"/>
  <c r="F67" i="12"/>
  <c r="E69" i="11"/>
  <c r="F68" i="11"/>
  <c r="F70" i="10"/>
  <c r="E71" i="10"/>
  <c r="E74" i="9"/>
  <c r="G65" i="8"/>
  <c r="F66" i="8"/>
  <c r="E74" i="7"/>
  <c r="F61" i="5"/>
  <c r="E62" i="5"/>
  <c r="D86" i="5"/>
  <c r="B69" i="3"/>
  <c r="E68" i="3"/>
  <c r="F58" i="3"/>
  <c r="G57" i="3"/>
  <c r="E69" i="13" l="1"/>
  <c r="F68" i="13"/>
  <c r="E69" i="12"/>
  <c r="F68" i="12"/>
  <c r="E70" i="11"/>
  <c r="F69" i="11"/>
  <c r="F71" i="10"/>
  <c r="E72" i="10"/>
  <c r="E75" i="9"/>
  <c r="F67" i="8"/>
  <c r="G66" i="8"/>
  <c r="E75" i="7"/>
  <c r="D87" i="5"/>
  <c r="E63" i="5"/>
  <c r="F62" i="5"/>
  <c r="G58" i="3"/>
  <c r="F59" i="3"/>
  <c r="B70" i="3"/>
  <c r="E69" i="3"/>
  <c r="E70" i="13" l="1"/>
  <c r="F69" i="13"/>
  <c r="E70" i="12"/>
  <c r="F69" i="12"/>
  <c r="E71" i="11"/>
  <c r="F70" i="11"/>
  <c r="E73" i="10"/>
  <c r="F72" i="10"/>
  <c r="E76" i="9"/>
  <c r="G67" i="8"/>
  <c r="F68" i="8"/>
  <c r="E76" i="7"/>
  <c r="E77" i="7" s="1"/>
  <c r="E78" i="7" s="1"/>
  <c r="F63" i="5"/>
  <c r="E64" i="5"/>
  <c r="D88" i="5"/>
  <c r="B71" i="3"/>
  <c r="E70" i="3"/>
  <c r="G59" i="3"/>
  <c r="F60" i="3"/>
  <c r="E71" i="13" l="1"/>
  <c r="F70" i="13"/>
  <c r="E71" i="12"/>
  <c r="F70" i="12"/>
  <c r="F71" i="11"/>
  <c r="E72" i="11"/>
  <c r="F73" i="10"/>
  <c r="E74" i="10"/>
  <c r="E77" i="9"/>
  <c r="G68" i="8"/>
  <c r="F69" i="8"/>
  <c r="D89" i="5"/>
  <c r="F64" i="5"/>
  <c r="E65" i="5"/>
  <c r="F61" i="3"/>
  <c r="G60" i="3"/>
  <c r="B72" i="3"/>
  <c r="E71" i="3"/>
  <c r="E72" i="13" l="1"/>
  <c r="F71" i="13"/>
  <c r="E72" i="12"/>
  <c r="F71" i="12"/>
  <c r="E73" i="11"/>
  <c r="F72" i="11"/>
  <c r="E75" i="10"/>
  <c r="F74" i="10"/>
  <c r="E78" i="9"/>
  <c r="G69" i="8"/>
  <c r="F70" i="8"/>
  <c r="E79" i="7"/>
  <c r="E66" i="5"/>
  <c r="F65" i="5"/>
  <c r="D90" i="5"/>
  <c r="B73" i="3"/>
  <c r="E72" i="3"/>
  <c r="F62" i="3"/>
  <c r="G61" i="3"/>
  <c r="E73" i="13" l="1"/>
  <c r="F72" i="13"/>
  <c r="E73" i="12"/>
  <c r="F72" i="12"/>
  <c r="F73" i="11"/>
  <c r="E74" i="11"/>
  <c r="F75" i="10"/>
  <c r="E76" i="10"/>
  <c r="E79" i="9"/>
  <c r="G70" i="8"/>
  <c r="F71" i="8"/>
  <c r="E80" i="7"/>
  <c r="D92" i="5"/>
  <c r="D91" i="5"/>
  <c r="F66" i="5"/>
  <c r="E67" i="5"/>
  <c r="G62" i="3"/>
  <c r="F63" i="3"/>
  <c r="B74" i="3"/>
  <c r="E73" i="3"/>
  <c r="F73" i="13" l="1"/>
  <c r="E74" i="13"/>
  <c r="E74" i="12"/>
  <c r="F73" i="12"/>
  <c r="E75" i="11"/>
  <c r="F74" i="11"/>
  <c r="F76" i="10"/>
  <c r="E77" i="10"/>
  <c r="E80" i="9"/>
  <c r="G71" i="8"/>
  <c r="F72" i="8"/>
  <c r="E81" i="7"/>
  <c r="E68" i="5"/>
  <c r="F67" i="5"/>
  <c r="E74" i="3"/>
  <c r="B75" i="3"/>
  <c r="G63" i="3"/>
  <c r="F64" i="3"/>
  <c r="E75" i="13" l="1"/>
  <c r="F74" i="13"/>
  <c r="E75" i="12"/>
  <c r="F74" i="12"/>
  <c r="E76" i="11"/>
  <c r="F75" i="11"/>
  <c r="F77" i="10"/>
  <c r="E78" i="10"/>
  <c r="E81" i="9"/>
  <c r="F73" i="8"/>
  <c r="G72" i="8"/>
  <c r="E82" i="7"/>
  <c r="E69" i="5"/>
  <c r="F68" i="5"/>
  <c r="B76" i="3"/>
  <c r="E75" i="3"/>
  <c r="G64" i="3"/>
  <c r="F65" i="3"/>
  <c r="F75" i="13" l="1"/>
  <c r="E76" i="13"/>
  <c r="F75" i="12"/>
  <c r="E76" i="12"/>
  <c r="E77" i="11"/>
  <c r="F76" i="11"/>
  <c r="E79" i="10"/>
  <c r="F78" i="10"/>
  <c r="E82" i="9"/>
  <c r="G73" i="8"/>
  <c r="F74" i="8"/>
  <c r="E83" i="7"/>
  <c r="F69" i="5"/>
  <c r="E70" i="5"/>
  <c r="F66" i="3"/>
  <c r="G65" i="3"/>
  <c r="B77" i="3"/>
  <c r="E76" i="3"/>
  <c r="E77" i="13" l="1"/>
  <c r="F76" i="13"/>
  <c r="E77" i="12"/>
  <c r="F76" i="12"/>
  <c r="E78" i="11"/>
  <c r="F77" i="11"/>
  <c r="E80" i="10"/>
  <c r="F79" i="10"/>
  <c r="E83" i="9"/>
  <c r="F75" i="8"/>
  <c r="G74" i="8"/>
  <c r="E84" i="7"/>
  <c r="E71" i="5"/>
  <c r="F70" i="5"/>
  <c r="B78" i="3"/>
  <c r="E77" i="3"/>
  <c r="G66" i="3"/>
  <c r="F67" i="3"/>
  <c r="F77" i="13" l="1"/>
  <c r="E78" i="13"/>
  <c r="F77" i="12"/>
  <c r="E78" i="12"/>
  <c r="F78" i="11"/>
  <c r="E79" i="11"/>
  <c r="F80" i="10"/>
  <c r="E81" i="10"/>
  <c r="E84" i="9"/>
  <c r="G75" i="8"/>
  <c r="F76" i="8"/>
  <c r="E85" i="7"/>
  <c r="F71" i="5"/>
  <c r="E72" i="5"/>
  <c r="F68" i="3"/>
  <c r="G67" i="3"/>
  <c r="B79" i="3"/>
  <c r="E78" i="3"/>
  <c r="E79" i="13" l="1"/>
  <c r="F78" i="13"/>
  <c r="E79" i="12"/>
  <c r="F78" i="12"/>
  <c r="E80" i="11"/>
  <c r="F79" i="11"/>
  <c r="E82" i="10"/>
  <c r="F81" i="10"/>
  <c r="E85" i="9"/>
  <c r="G76" i="8"/>
  <c r="F77" i="8"/>
  <c r="E86" i="7"/>
  <c r="E87" i="7" s="1"/>
  <c r="E88" i="7" s="1"/>
  <c r="F72" i="5"/>
  <c r="E73" i="5"/>
  <c r="B80" i="3"/>
  <c r="E79" i="3"/>
  <c r="F69" i="3"/>
  <c r="G68" i="3"/>
  <c r="E80" i="13" l="1"/>
  <c r="F79" i="13"/>
  <c r="F79" i="12"/>
  <c r="E80" i="12"/>
  <c r="F80" i="11"/>
  <c r="E81" i="11"/>
  <c r="F82" i="10"/>
  <c r="E83" i="10"/>
  <c r="E86" i="9"/>
  <c r="G77" i="8"/>
  <c r="F78" i="8"/>
  <c r="E74" i="5"/>
  <c r="F73" i="5"/>
  <c r="F70" i="3"/>
  <c r="G69" i="3"/>
  <c r="B81" i="3"/>
  <c r="E80" i="3"/>
  <c r="E81" i="13" l="1"/>
  <c r="F80" i="13"/>
  <c r="E81" i="12"/>
  <c r="F80" i="12"/>
  <c r="E82" i="11"/>
  <c r="F81" i="11"/>
  <c r="E84" i="10"/>
  <c r="F83" i="10"/>
  <c r="E87" i="9"/>
  <c r="G78" i="8"/>
  <c r="F79" i="8"/>
  <c r="E89" i="7"/>
  <c r="F74" i="5"/>
  <c r="E75" i="5"/>
  <c r="B82" i="3"/>
  <c r="E81" i="3"/>
  <c r="G70" i="3"/>
  <c r="F71" i="3"/>
  <c r="E82" i="13" l="1"/>
  <c r="F81" i="13"/>
  <c r="E82" i="12"/>
  <c r="F81" i="12"/>
  <c r="F82" i="11"/>
  <c r="E83" i="11"/>
  <c r="F84" i="10"/>
  <c r="E85" i="10"/>
  <c r="E88" i="9"/>
  <c r="G79" i="8"/>
  <c r="F80" i="8"/>
  <c r="E90" i="7"/>
  <c r="E76" i="5"/>
  <c r="F75" i="5"/>
  <c r="G71" i="3"/>
  <c r="F72" i="3"/>
  <c r="B83" i="3"/>
  <c r="E82" i="3"/>
  <c r="E83" i="13" l="1"/>
  <c r="F82" i="13"/>
  <c r="E83" i="12"/>
  <c r="F82" i="12"/>
  <c r="E84" i="11"/>
  <c r="F83" i="11"/>
  <c r="E86" i="10"/>
  <c r="F85" i="10"/>
  <c r="E89" i="9"/>
  <c r="F81" i="8"/>
  <c r="G80" i="8"/>
  <c r="E91" i="7"/>
  <c r="E77" i="5"/>
  <c r="F76" i="5"/>
  <c r="B84" i="3"/>
  <c r="E83" i="3"/>
  <c r="G72" i="3"/>
  <c r="F73" i="3"/>
  <c r="E84" i="13" l="1"/>
  <c r="F83" i="13"/>
  <c r="E84" i="12"/>
  <c r="F83" i="12"/>
  <c r="E85" i="11"/>
  <c r="F84" i="11"/>
  <c r="F86" i="10"/>
  <c r="E87" i="10"/>
  <c r="E90" i="9"/>
  <c r="G81" i="8"/>
  <c r="F82" i="8"/>
  <c r="E92" i="7"/>
  <c r="F77" i="5"/>
  <c r="E78" i="5"/>
  <c r="F74" i="3"/>
  <c r="G73" i="3"/>
  <c r="B85" i="3"/>
  <c r="E84" i="3"/>
  <c r="E85" i="13" l="1"/>
  <c r="F84" i="13"/>
  <c r="E85" i="12"/>
  <c r="F84" i="12"/>
  <c r="E86" i="11"/>
  <c r="F85" i="11"/>
  <c r="F87" i="10"/>
  <c r="E88" i="10"/>
  <c r="E91" i="9"/>
  <c r="F83" i="8"/>
  <c r="G82" i="8"/>
  <c r="E93" i="7"/>
  <c r="E79" i="5"/>
  <c r="F78" i="5"/>
  <c r="B86" i="3"/>
  <c r="E85" i="3"/>
  <c r="G74" i="3"/>
  <c r="F75" i="3"/>
  <c r="E86" i="13" l="1"/>
  <c r="F85" i="13"/>
  <c r="E86" i="12"/>
  <c r="F85" i="12"/>
  <c r="E87" i="11"/>
  <c r="F86" i="11"/>
  <c r="E89" i="10"/>
  <c r="F88" i="10"/>
  <c r="E92" i="9"/>
  <c r="G83" i="8"/>
  <c r="F84" i="8"/>
  <c r="E94" i="7"/>
  <c r="F79" i="5"/>
  <c r="E80" i="5"/>
  <c r="G75" i="3"/>
  <c r="F76" i="3"/>
  <c r="B87" i="3"/>
  <c r="E86" i="3"/>
  <c r="E87" i="13" l="1"/>
  <c r="F86" i="13"/>
  <c r="E87" i="12"/>
  <c r="F86" i="12"/>
  <c r="F87" i="11"/>
  <c r="E88" i="11"/>
  <c r="F89" i="10"/>
  <c r="E90" i="10"/>
  <c r="E93" i="9"/>
  <c r="G84" i="8"/>
  <c r="F85" i="8"/>
  <c r="E95" i="7"/>
  <c r="F80" i="5"/>
  <c r="E81" i="5"/>
  <c r="B88" i="3"/>
  <c r="E87" i="3"/>
  <c r="G76" i="3"/>
  <c r="F77" i="3"/>
  <c r="F87" i="13" l="1"/>
  <c r="E88" i="13"/>
  <c r="E88" i="12"/>
  <c r="F87" i="12"/>
  <c r="E89" i="11"/>
  <c r="F88" i="11"/>
  <c r="E91" i="10"/>
  <c r="F90" i="10"/>
  <c r="E94" i="9"/>
  <c r="G85" i="8"/>
  <c r="F86" i="8"/>
  <c r="E96" i="7"/>
  <c r="E82" i="5"/>
  <c r="F81" i="5"/>
  <c r="G77" i="3"/>
  <c r="F78" i="3"/>
  <c r="B89" i="3"/>
  <c r="E88" i="3"/>
  <c r="E89" i="13" l="1"/>
  <c r="F88" i="13"/>
  <c r="E89" i="12"/>
  <c r="F88" i="12"/>
  <c r="F89" i="11"/>
  <c r="E90" i="11"/>
  <c r="F91" i="10"/>
  <c r="E92" i="10"/>
  <c r="E95" i="9"/>
  <c r="G86" i="8"/>
  <c r="F87" i="8"/>
  <c r="E97" i="7"/>
  <c r="F82" i="5"/>
  <c r="E83" i="5"/>
  <c r="B90" i="3"/>
  <c r="E89" i="3"/>
  <c r="F79" i="3"/>
  <c r="G78" i="3"/>
  <c r="F89" i="13" l="1"/>
  <c r="E90" i="13"/>
  <c r="E90" i="12"/>
  <c r="F89" i="12"/>
  <c r="E91" i="11"/>
  <c r="F90" i="11"/>
  <c r="E93" i="10"/>
  <c r="F92" i="10"/>
  <c r="E96" i="9"/>
  <c r="G87" i="8"/>
  <c r="F88" i="8"/>
  <c r="E98" i="7"/>
  <c r="E99" i="7" s="1"/>
  <c r="E100" i="7" s="1"/>
  <c r="E101" i="7" s="1"/>
  <c r="E102" i="7" s="1"/>
  <c r="E103" i="7" s="1"/>
  <c r="E104" i="7" s="1"/>
  <c r="E105" i="7" s="1"/>
  <c r="E106" i="7" s="1"/>
  <c r="E107" i="7" s="1"/>
  <c r="E108" i="7" s="1"/>
  <c r="E109" i="7" s="1"/>
  <c r="E110" i="7" s="1"/>
  <c r="E111" i="7" s="1"/>
  <c r="E112" i="7" s="1"/>
  <c r="E113" i="7" s="1"/>
  <c r="E114" i="7" s="1"/>
  <c r="E115" i="7" s="1"/>
  <c r="E116" i="7" s="1"/>
  <c r="E117" i="7" s="1"/>
  <c r="E118" i="7" s="1"/>
  <c r="E119" i="7" s="1"/>
  <c r="E120" i="7" s="1"/>
  <c r="E121" i="7" s="1"/>
  <c r="E122" i="7" s="1"/>
  <c r="E123" i="7" s="1"/>
  <c r="E124" i="7" s="1"/>
  <c r="E125" i="7" s="1"/>
  <c r="E126" i="7" s="1"/>
  <c r="E127" i="7" s="1"/>
  <c r="E128" i="7" s="1"/>
  <c r="E129" i="7" s="1"/>
  <c r="E130" i="7" s="1"/>
  <c r="E131" i="7" s="1"/>
  <c r="E132" i="7" s="1"/>
  <c r="E133" i="7" s="1"/>
  <c r="E134" i="7" s="1"/>
  <c r="E135" i="7" s="1"/>
  <c r="E136" i="7" s="1"/>
  <c r="E137" i="7" s="1"/>
  <c r="E138" i="7" s="1"/>
  <c r="E139" i="7" s="1"/>
  <c r="E140" i="7" s="1"/>
  <c r="E141" i="7" s="1"/>
  <c r="E142" i="7" s="1"/>
  <c r="E143" i="7" s="1"/>
  <c r="E144" i="7" s="1"/>
  <c r="E145" i="7" s="1"/>
  <c r="E146" i="7" s="1"/>
  <c r="E147" i="7" s="1"/>
  <c r="E148" i="7" s="1"/>
  <c r="E149" i="7" s="1"/>
  <c r="E150" i="7" s="1"/>
  <c r="E151" i="7" s="1"/>
  <c r="E152" i="7" s="1"/>
  <c r="E153" i="7" s="1"/>
  <c r="E154" i="7" s="1"/>
  <c r="E155" i="7" s="1"/>
  <c r="E156" i="7" s="1"/>
  <c r="E157" i="7" s="1"/>
  <c r="E158" i="7" s="1"/>
  <c r="E159" i="7" s="1"/>
  <c r="E160" i="7" s="1"/>
  <c r="E161" i="7" s="1"/>
  <c r="E162" i="7" s="1"/>
  <c r="E163" i="7" s="1"/>
  <c r="E164" i="7" s="1"/>
  <c r="E165" i="7" s="1"/>
  <c r="E166" i="7" s="1"/>
  <c r="E167" i="7" s="1"/>
  <c r="E168" i="7" s="1"/>
  <c r="E169" i="7" s="1"/>
  <c r="E170" i="7" s="1"/>
  <c r="E171" i="7" s="1"/>
  <c r="E172" i="7" s="1"/>
  <c r="E173" i="7" s="1"/>
  <c r="E174" i="7" s="1"/>
  <c r="E175" i="7" s="1"/>
  <c r="E176" i="7" s="1"/>
  <c r="E177" i="7" s="1"/>
  <c r="E178" i="7" s="1"/>
  <c r="E179" i="7" s="1"/>
  <c r="E180" i="7" s="1"/>
  <c r="E181" i="7" s="1"/>
  <c r="E182" i="7" s="1"/>
  <c r="E183" i="7" s="1"/>
  <c r="E184" i="7" s="1"/>
  <c r="E185" i="7" s="1"/>
  <c r="E186" i="7" s="1"/>
  <c r="E187" i="7" s="1"/>
  <c r="E188" i="7" s="1"/>
  <c r="E189" i="7" s="1"/>
  <c r="E190" i="7" s="1"/>
  <c r="E191" i="7" s="1"/>
  <c r="E192" i="7" s="1"/>
  <c r="E193" i="7" s="1"/>
  <c r="E194" i="7" s="1"/>
  <c r="E195" i="7" s="1"/>
  <c r="E196" i="7" s="1"/>
  <c r="E197" i="7" s="1"/>
  <c r="E198" i="7" s="1"/>
  <c r="E199" i="7" s="1"/>
  <c r="E200" i="7" s="1"/>
  <c r="E201" i="7" s="1"/>
  <c r="E202" i="7" s="1"/>
  <c r="E203" i="7" s="1"/>
  <c r="E204" i="7" s="1"/>
  <c r="E205" i="7" s="1"/>
  <c r="E206" i="7" s="1"/>
  <c r="E207" i="7" s="1"/>
  <c r="E208" i="7" s="1"/>
  <c r="E209" i="7" s="1"/>
  <c r="E210" i="7" s="1"/>
  <c r="E211" i="7" s="1"/>
  <c r="E212" i="7" s="1"/>
  <c r="E213" i="7" s="1"/>
  <c r="E214" i="7" s="1"/>
  <c r="E215" i="7" s="1"/>
  <c r="E216" i="7" s="1"/>
  <c r="E217" i="7" s="1"/>
  <c r="E218" i="7" s="1"/>
  <c r="E219" i="7" s="1"/>
  <c r="E220" i="7" s="1"/>
  <c r="E221" i="7" s="1"/>
  <c r="E222" i="7" s="1"/>
  <c r="E223" i="7" s="1"/>
  <c r="E224" i="7" s="1"/>
  <c r="E225" i="7" s="1"/>
  <c r="E226" i="7" s="1"/>
  <c r="E227" i="7" s="1"/>
  <c r="E228" i="7" s="1"/>
  <c r="E229" i="7" s="1"/>
  <c r="E230" i="7" s="1"/>
  <c r="E231" i="7" s="1"/>
  <c r="E232" i="7" s="1"/>
  <c r="E233" i="7" s="1"/>
  <c r="E234" i="7" s="1"/>
  <c r="E235" i="7" s="1"/>
  <c r="E236" i="7" s="1"/>
  <c r="E237" i="7" s="1"/>
  <c r="E238" i="7" s="1"/>
  <c r="E239" i="7" s="1"/>
  <c r="E240" i="7" s="1"/>
  <c r="E241" i="7" s="1"/>
  <c r="E242" i="7" s="1"/>
  <c r="E243" i="7" s="1"/>
  <c r="E244" i="7" s="1"/>
  <c r="E245" i="7" s="1"/>
  <c r="E246" i="7" s="1"/>
  <c r="E247" i="7" s="1"/>
  <c r="E248" i="7" s="1"/>
  <c r="E249" i="7" s="1"/>
  <c r="E250" i="7" s="1"/>
  <c r="E251" i="7" s="1"/>
  <c r="E252" i="7" s="1"/>
  <c r="E253" i="7" s="1"/>
  <c r="E254" i="7" s="1"/>
  <c r="E255" i="7" s="1"/>
  <c r="E256" i="7" s="1"/>
  <c r="E257" i="7" s="1"/>
  <c r="E258" i="7" s="1"/>
  <c r="E259" i="7" s="1"/>
  <c r="E260" i="7" s="1"/>
  <c r="E261" i="7" s="1"/>
  <c r="E262" i="7" s="1"/>
  <c r="E263" i="7" s="1"/>
  <c r="E264" i="7" s="1"/>
  <c r="E265" i="7" s="1"/>
  <c r="E266" i="7" s="1"/>
  <c r="E267" i="7" s="1"/>
  <c r="E268" i="7" s="1"/>
  <c r="E269" i="7" s="1"/>
  <c r="E270" i="7" s="1"/>
  <c r="E271" i="7" s="1"/>
  <c r="E272" i="7" s="1"/>
  <c r="E273" i="7" s="1"/>
  <c r="E274" i="7" s="1"/>
  <c r="E275" i="7" s="1"/>
  <c r="E276" i="7" s="1"/>
  <c r="E277" i="7" s="1"/>
  <c r="E278" i="7" s="1"/>
  <c r="E279" i="7" s="1"/>
  <c r="E280" i="7" s="1"/>
  <c r="E281" i="7" s="1"/>
  <c r="E282" i="7" s="1"/>
  <c r="E283" i="7" s="1"/>
  <c r="E284" i="7" s="1"/>
  <c r="E285" i="7" s="1"/>
  <c r="E286" i="7" s="1"/>
  <c r="E287" i="7" s="1"/>
  <c r="E288" i="7" s="1"/>
  <c r="E289" i="7" s="1"/>
  <c r="E290" i="7" s="1"/>
  <c r="E291" i="7" s="1"/>
  <c r="E292" i="7" s="1"/>
  <c r="E293" i="7" s="1"/>
  <c r="E294" i="7" s="1"/>
  <c r="E295" i="7" s="1"/>
  <c r="E296" i="7" s="1"/>
  <c r="E297" i="7" s="1"/>
  <c r="E298" i="7" s="1"/>
  <c r="E299" i="7" s="1"/>
  <c r="E300" i="7" s="1"/>
  <c r="E301" i="7" s="1"/>
  <c r="E302" i="7" s="1"/>
  <c r="E303" i="7" s="1"/>
  <c r="E304" i="7" s="1"/>
  <c r="E305" i="7" s="1"/>
  <c r="E306" i="7" s="1"/>
  <c r="E307" i="7" s="1"/>
  <c r="E308" i="7" s="1"/>
  <c r="E309" i="7" s="1"/>
  <c r="E310" i="7" s="1"/>
  <c r="E311" i="7" s="1"/>
  <c r="E312" i="7" s="1"/>
  <c r="E313" i="7" s="1"/>
  <c r="E314" i="7" s="1"/>
  <c r="E315" i="7" s="1"/>
  <c r="E316" i="7" s="1"/>
  <c r="E317" i="7" s="1"/>
  <c r="E318" i="7" s="1"/>
  <c r="E319" i="7" s="1"/>
  <c r="E320" i="7" s="1"/>
  <c r="E321" i="7" s="1"/>
  <c r="E322" i="7" s="1"/>
  <c r="E323" i="7" s="1"/>
  <c r="E324" i="7" s="1"/>
  <c r="E325" i="7" s="1"/>
  <c r="E326" i="7" s="1"/>
  <c r="E327" i="7" s="1"/>
  <c r="E328" i="7" s="1"/>
  <c r="E329" i="7" s="1"/>
  <c r="E330" i="7" s="1"/>
  <c r="E331" i="7" s="1"/>
  <c r="E332" i="7" s="1"/>
  <c r="E333" i="7" s="1"/>
  <c r="E334" i="7" s="1"/>
  <c r="E335" i="7" s="1"/>
  <c r="E336" i="7" s="1"/>
  <c r="E337" i="7" s="1"/>
  <c r="E338" i="7" s="1"/>
  <c r="E339" i="7" s="1"/>
  <c r="E340" i="7" s="1"/>
  <c r="E341" i="7" s="1"/>
  <c r="E342" i="7" s="1"/>
  <c r="E343" i="7" s="1"/>
  <c r="E344" i="7" s="1"/>
  <c r="E345" i="7" s="1"/>
  <c r="E346" i="7" s="1"/>
  <c r="E347" i="7" s="1"/>
  <c r="E348" i="7" s="1"/>
  <c r="E349" i="7" s="1"/>
  <c r="E350" i="7" s="1"/>
  <c r="E351" i="7" s="1"/>
  <c r="E352" i="7" s="1"/>
  <c r="E353" i="7" s="1"/>
  <c r="E354" i="7" s="1"/>
  <c r="E355" i="7" s="1"/>
  <c r="E356" i="7" s="1"/>
  <c r="E357" i="7" s="1"/>
  <c r="E358" i="7" s="1"/>
  <c r="E359" i="7" s="1"/>
  <c r="E360" i="7" s="1"/>
  <c r="E361" i="7" s="1"/>
  <c r="E362" i="7" s="1"/>
  <c r="E363" i="7" s="1"/>
  <c r="E364" i="7" s="1"/>
  <c r="E365" i="7" s="1"/>
  <c r="E366" i="7" s="1"/>
  <c r="E367" i="7" s="1"/>
  <c r="E368" i="7" s="1"/>
  <c r="E369" i="7" s="1"/>
  <c r="E370" i="7" s="1"/>
  <c r="E371" i="7" s="1"/>
  <c r="E372" i="7" s="1"/>
  <c r="E373" i="7" s="1"/>
  <c r="E374" i="7" s="1"/>
  <c r="E84" i="5"/>
  <c r="F83" i="5"/>
  <c r="F80" i="3"/>
  <c r="G79" i="3"/>
  <c r="B91" i="3"/>
  <c r="E90" i="3"/>
  <c r="E91" i="13" l="1"/>
  <c r="F90" i="13"/>
  <c r="E91" i="12"/>
  <c r="F90" i="12"/>
  <c r="E92" i="11"/>
  <c r="F91" i="11"/>
  <c r="F93" i="10"/>
  <c r="E94" i="10"/>
  <c r="E97" i="9"/>
  <c r="F89" i="8"/>
  <c r="G88" i="8"/>
  <c r="E85" i="5"/>
  <c r="F84" i="5"/>
  <c r="B92" i="3"/>
  <c r="E92" i="3" s="1"/>
  <c r="E91" i="3"/>
  <c r="G80" i="3"/>
  <c r="F81" i="3"/>
  <c r="F91" i="13" l="1"/>
  <c r="E92" i="13"/>
  <c r="F91" i="12"/>
  <c r="E92" i="12"/>
  <c r="E93" i="11"/>
  <c r="F92" i="11"/>
  <c r="E95" i="10"/>
  <c r="F94" i="10"/>
  <c r="E98" i="9"/>
  <c r="G89" i="8"/>
  <c r="F90" i="8"/>
  <c r="F85" i="5"/>
  <c r="E86" i="5"/>
  <c r="G81" i="3"/>
  <c r="F82" i="3"/>
  <c r="E93" i="13" l="1"/>
  <c r="F92" i="13"/>
  <c r="E93" i="12"/>
  <c r="F92" i="12"/>
  <c r="E94" i="11"/>
  <c r="F93" i="11"/>
  <c r="E96" i="10"/>
  <c r="F95" i="10"/>
  <c r="E99" i="9"/>
  <c r="F91" i="8"/>
  <c r="G90" i="8"/>
  <c r="E87" i="5"/>
  <c r="F86" i="5"/>
  <c r="G82" i="3"/>
  <c r="F83" i="3"/>
  <c r="F93" i="13" l="1"/>
  <c r="E94" i="13"/>
  <c r="F93" i="12"/>
  <c r="E94" i="12"/>
  <c r="F94" i="11"/>
  <c r="E95" i="11"/>
  <c r="F96" i="10"/>
  <c r="E97" i="10"/>
  <c r="E100" i="9"/>
  <c r="G91" i="8"/>
  <c r="F92" i="8"/>
  <c r="F87" i="5"/>
  <c r="E88" i="5"/>
  <c r="F84" i="3"/>
  <c r="G83" i="3"/>
  <c r="E95" i="13" l="1"/>
  <c r="F94" i="13"/>
  <c r="E95" i="12"/>
  <c r="F94" i="12"/>
  <c r="E96" i="11"/>
  <c r="F95" i="11"/>
  <c r="E98" i="10"/>
  <c r="F97" i="10"/>
  <c r="E101" i="9"/>
  <c r="F93" i="8"/>
  <c r="G92" i="8"/>
  <c r="F88" i="5"/>
  <c r="E89" i="5"/>
  <c r="F85" i="3"/>
  <c r="G84" i="3"/>
  <c r="E96" i="13" l="1"/>
  <c r="F95" i="13"/>
  <c r="F95" i="12"/>
  <c r="E96" i="12"/>
  <c r="F96" i="11"/>
  <c r="E97" i="11"/>
  <c r="F98" i="10"/>
  <c r="E99" i="10"/>
  <c r="E102" i="9"/>
  <c r="G93" i="8"/>
  <c r="F94" i="8"/>
  <c r="E90" i="5"/>
  <c r="F89" i="5"/>
  <c r="G85" i="3"/>
  <c r="F86" i="3"/>
  <c r="E97" i="13" l="1"/>
  <c r="F96" i="13"/>
  <c r="E97" i="12"/>
  <c r="F96" i="12"/>
  <c r="E98" i="11"/>
  <c r="F97" i="11"/>
  <c r="E100" i="10"/>
  <c r="F99" i="10"/>
  <c r="E103" i="9"/>
  <c r="G94" i="8"/>
  <c r="F95" i="8"/>
  <c r="F90" i="5"/>
  <c r="E91" i="5"/>
  <c r="G86" i="3"/>
  <c r="F87" i="3"/>
  <c r="E98" i="13" l="1"/>
  <c r="F97" i="13"/>
  <c r="E98" i="12"/>
  <c r="F97" i="12"/>
  <c r="F98" i="11"/>
  <c r="E99" i="11"/>
  <c r="F100" i="10"/>
  <c r="E101" i="10"/>
  <c r="E104" i="9"/>
  <c r="G95" i="8"/>
  <c r="F96" i="8"/>
  <c r="E92" i="5"/>
  <c r="F91" i="5"/>
  <c r="G87" i="3"/>
  <c r="F88" i="3"/>
  <c r="E99" i="13" l="1"/>
  <c r="F98" i="13"/>
  <c r="E99" i="12"/>
  <c r="F98" i="12"/>
  <c r="E100" i="11"/>
  <c r="F99" i="11"/>
  <c r="F101" i="10"/>
  <c r="E102" i="10"/>
  <c r="E105" i="9"/>
  <c r="F97" i="8"/>
  <c r="G96" i="8"/>
  <c r="F92" i="5"/>
  <c r="E93" i="5"/>
  <c r="F89" i="3"/>
  <c r="G88" i="3"/>
  <c r="E100" i="13" l="1"/>
  <c r="F99" i="13"/>
  <c r="E100" i="12"/>
  <c r="F99" i="12"/>
  <c r="E101" i="11"/>
  <c r="F100" i="11"/>
  <c r="F102" i="10"/>
  <c r="E103" i="10"/>
  <c r="E106" i="9"/>
  <c r="G97" i="8"/>
  <c r="F98" i="8"/>
  <c r="E94" i="5"/>
  <c r="F93" i="5"/>
  <c r="F90" i="3"/>
  <c r="G89" i="3"/>
  <c r="E101" i="13" l="1"/>
  <c r="F100" i="13"/>
  <c r="E101" i="12"/>
  <c r="F100" i="12"/>
  <c r="F101" i="11"/>
  <c r="E102" i="11"/>
  <c r="F103" i="10"/>
  <c r="E104" i="10"/>
  <c r="E107" i="9"/>
  <c r="F99" i="8"/>
  <c r="G98" i="8"/>
  <c r="F94" i="5"/>
  <c r="E95" i="5"/>
  <c r="G90" i="3"/>
  <c r="F91" i="3"/>
  <c r="F101" i="13" l="1"/>
  <c r="E102" i="13"/>
  <c r="E102" i="12"/>
  <c r="F101" i="12"/>
  <c r="E103" i="11"/>
  <c r="F102" i="11"/>
  <c r="E105" i="10"/>
  <c r="F104" i="10"/>
  <c r="E108" i="9"/>
  <c r="G99" i="8"/>
  <c r="F100" i="8"/>
  <c r="E96" i="5"/>
  <c r="F95" i="5"/>
  <c r="F92" i="3"/>
  <c r="G92" i="3" s="1"/>
  <c r="G91" i="3"/>
  <c r="E103" i="13" l="1"/>
  <c r="F102" i="13"/>
  <c r="E103" i="12"/>
  <c r="F102" i="12"/>
  <c r="F103" i="11"/>
  <c r="E104" i="11"/>
  <c r="F105" i="10"/>
  <c r="E106" i="10"/>
  <c r="E109" i="9"/>
  <c r="G100" i="8"/>
  <c r="F101" i="8"/>
  <c r="F96" i="5"/>
  <c r="E97" i="5"/>
  <c r="E104" i="13" l="1"/>
  <c r="F103" i="13"/>
  <c r="E104" i="12"/>
  <c r="F103" i="12"/>
  <c r="E105" i="11"/>
  <c r="F104" i="11"/>
  <c r="E107" i="10"/>
  <c r="F106" i="10"/>
  <c r="E110" i="9"/>
  <c r="G101" i="8"/>
  <c r="F102" i="8"/>
  <c r="E98" i="5"/>
  <c r="F97" i="5"/>
  <c r="E105" i="13" l="1"/>
  <c r="F104" i="13"/>
  <c r="E105" i="12"/>
  <c r="F104" i="12"/>
  <c r="F105" i="11"/>
  <c r="E106" i="11"/>
  <c r="F107" i="10"/>
  <c r="E108" i="10"/>
  <c r="E111" i="9"/>
  <c r="F103" i="8"/>
  <c r="G102" i="8"/>
  <c r="F98" i="5"/>
  <c r="E99" i="5"/>
  <c r="F105" i="13" l="1"/>
  <c r="E106" i="13"/>
  <c r="E106" i="12"/>
  <c r="F105" i="12"/>
  <c r="E107" i="11"/>
  <c r="F106" i="11"/>
  <c r="E109" i="10"/>
  <c r="F108" i="10"/>
  <c r="E112" i="9"/>
  <c r="G103" i="8"/>
  <c r="F104" i="8"/>
  <c r="E100" i="5"/>
  <c r="F99" i="5"/>
  <c r="E107" i="13" l="1"/>
  <c r="F106" i="13"/>
  <c r="E107" i="12"/>
  <c r="F106" i="12"/>
  <c r="E108" i="11"/>
  <c r="F107" i="11"/>
  <c r="F109" i="10"/>
  <c r="E110" i="10"/>
  <c r="E113" i="9"/>
  <c r="F105" i="8"/>
  <c r="G104" i="8"/>
  <c r="F100" i="5"/>
  <c r="E101" i="5"/>
  <c r="F107" i="13" l="1"/>
  <c r="E108" i="13"/>
  <c r="F107" i="12"/>
  <c r="E108" i="12"/>
  <c r="E109" i="11"/>
  <c r="F108" i="11"/>
  <c r="E111" i="10"/>
  <c r="F110" i="10"/>
  <c r="E114" i="9"/>
  <c r="G105" i="8"/>
  <c r="F106" i="8"/>
  <c r="E102" i="5"/>
  <c r="F101" i="5"/>
  <c r="E109" i="13" l="1"/>
  <c r="F108" i="13"/>
  <c r="E109" i="12"/>
  <c r="F108" i="12"/>
  <c r="E110" i="11"/>
  <c r="F109" i="11"/>
  <c r="E112" i="10"/>
  <c r="F111" i="10"/>
  <c r="E115" i="9"/>
  <c r="F107" i="8"/>
  <c r="G106" i="8"/>
  <c r="F102" i="5"/>
  <c r="E103" i="5"/>
  <c r="F109" i="13" l="1"/>
  <c r="E110" i="13"/>
  <c r="F109" i="12"/>
  <c r="E110" i="12"/>
  <c r="F110" i="11"/>
  <c r="E111" i="11"/>
  <c r="F112" i="10"/>
  <c r="E113" i="10"/>
  <c r="E116" i="9"/>
  <c r="G107" i="8"/>
  <c r="F108" i="8"/>
  <c r="E104" i="5"/>
  <c r="F103" i="5"/>
  <c r="E111" i="13" l="1"/>
  <c r="F110" i="13"/>
  <c r="E111" i="12"/>
  <c r="F110" i="12"/>
  <c r="E112" i="11"/>
  <c r="F111" i="11"/>
  <c r="E114" i="10"/>
  <c r="F113" i="10"/>
  <c r="E117" i="9"/>
  <c r="G108" i="8"/>
  <c r="F109" i="8"/>
  <c r="E105" i="5"/>
  <c r="F104" i="5"/>
  <c r="E112" i="13" l="1"/>
  <c r="F111" i="13"/>
  <c r="F111" i="12"/>
  <c r="E112" i="12"/>
  <c r="F112" i="11"/>
  <c r="E113" i="11"/>
  <c r="F114" i="10"/>
  <c r="E115" i="10"/>
  <c r="E118" i="9"/>
  <c r="G109" i="8"/>
  <c r="F110" i="8"/>
  <c r="E106" i="5"/>
  <c r="F105" i="5"/>
  <c r="E113" i="13" l="1"/>
  <c r="F112" i="13"/>
  <c r="E113" i="12"/>
  <c r="F112" i="12"/>
  <c r="E114" i="11"/>
  <c r="F113" i="11"/>
  <c r="E116" i="10"/>
  <c r="F115" i="10"/>
  <c r="E119" i="9"/>
  <c r="G110" i="8"/>
  <c r="F111" i="8"/>
  <c r="E107" i="5"/>
  <c r="F106" i="5"/>
  <c r="E114" i="13" l="1"/>
  <c r="F113" i="13"/>
  <c r="E114" i="12"/>
  <c r="F113" i="12"/>
  <c r="F114" i="11"/>
  <c r="E115" i="11"/>
  <c r="E117" i="10"/>
  <c r="F116" i="10"/>
  <c r="E120" i="9"/>
  <c r="G111" i="8"/>
  <c r="F112" i="8"/>
  <c r="E108" i="5"/>
  <c r="F107" i="5"/>
  <c r="E115" i="13" l="1"/>
  <c r="F114" i="13"/>
  <c r="E115" i="12"/>
  <c r="F114" i="12"/>
  <c r="E116" i="11"/>
  <c r="F115" i="11"/>
  <c r="E118" i="10"/>
  <c r="F117" i="10"/>
  <c r="E121" i="9"/>
  <c r="F113" i="8"/>
  <c r="G112" i="8"/>
  <c r="E109" i="5"/>
  <c r="F108" i="5"/>
  <c r="E116" i="13" l="1"/>
  <c r="F115" i="13"/>
  <c r="E116" i="12"/>
  <c r="F115" i="12"/>
  <c r="E117" i="11"/>
  <c r="F116" i="11"/>
  <c r="F118" i="10"/>
  <c r="E119" i="10"/>
  <c r="E122" i="9"/>
  <c r="G113" i="8"/>
  <c r="F114" i="8"/>
  <c r="E110" i="5"/>
  <c r="F109" i="5"/>
  <c r="E117" i="13" l="1"/>
  <c r="F116" i="13"/>
  <c r="E117" i="12"/>
  <c r="F116" i="12"/>
  <c r="F117" i="11"/>
  <c r="E118" i="11"/>
  <c r="F119" i="10"/>
  <c r="E120" i="10"/>
  <c r="E123" i="9"/>
  <c r="F115" i="8"/>
  <c r="G114" i="8"/>
  <c r="F110" i="5"/>
  <c r="E111" i="5"/>
  <c r="E118" i="13" l="1"/>
  <c r="F117" i="13"/>
  <c r="E118" i="12"/>
  <c r="F117" i="12"/>
  <c r="E119" i="11"/>
  <c r="F118" i="11"/>
  <c r="E121" i="10"/>
  <c r="F120" i="10"/>
  <c r="E124" i="9"/>
  <c r="G115" i="8"/>
  <c r="F116" i="8"/>
  <c r="E112" i="5"/>
  <c r="F111" i="5"/>
  <c r="E119" i="13" l="1"/>
  <c r="F118" i="13"/>
  <c r="E119" i="12"/>
  <c r="F118" i="12"/>
  <c r="F119" i="11"/>
  <c r="E120" i="11"/>
  <c r="F121" i="10"/>
  <c r="E122" i="10"/>
  <c r="E125" i="9"/>
  <c r="G116" i="8"/>
  <c r="F117" i="8"/>
  <c r="F112" i="5"/>
  <c r="E113" i="5"/>
  <c r="E120" i="13" l="1"/>
  <c r="F119" i="13"/>
  <c r="F119" i="12"/>
  <c r="E120" i="12"/>
  <c r="E121" i="11"/>
  <c r="F120" i="11"/>
  <c r="E123" i="10"/>
  <c r="F122" i="10"/>
  <c r="E126" i="9"/>
  <c r="G117" i="8"/>
  <c r="F118" i="8"/>
  <c r="E114" i="5"/>
  <c r="F113" i="5"/>
  <c r="E121" i="13" l="1"/>
  <c r="F120" i="13"/>
  <c r="E121" i="12"/>
  <c r="F120" i="12"/>
  <c r="F121" i="11"/>
  <c r="E122" i="11"/>
  <c r="F123" i="10"/>
  <c r="E124" i="10"/>
  <c r="E127" i="9"/>
  <c r="G118" i="8"/>
  <c r="F119" i="8"/>
  <c r="F114" i="5"/>
  <c r="E115" i="5"/>
  <c r="F121" i="13" l="1"/>
  <c r="E122" i="13"/>
  <c r="E122" i="12"/>
  <c r="F121" i="12"/>
  <c r="E123" i="11"/>
  <c r="F122" i="11"/>
  <c r="E125" i="10"/>
  <c r="F124" i="10"/>
  <c r="E128" i="9"/>
  <c r="G119" i="8"/>
  <c r="F120" i="8"/>
  <c r="E116" i="5"/>
  <c r="F115" i="5"/>
  <c r="E123" i="13" l="1"/>
  <c r="F122" i="13"/>
  <c r="E123" i="12"/>
  <c r="F122" i="12"/>
  <c r="E124" i="11"/>
  <c r="F123" i="11"/>
  <c r="F125" i="10"/>
  <c r="E126" i="10"/>
  <c r="E129" i="9"/>
  <c r="F121" i="8"/>
  <c r="G120" i="8"/>
  <c r="F116" i="5"/>
  <c r="E117" i="5"/>
  <c r="F123" i="13" l="1"/>
  <c r="E124" i="13"/>
  <c r="F123" i="12"/>
  <c r="E124" i="12"/>
  <c r="E125" i="11"/>
  <c r="F124" i="11"/>
  <c r="F126" i="10"/>
  <c r="E127" i="10"/>
  <c r="E130" i="9"/>
  <c r="G121" i="8"/>
  <c r="F122" i="8"/>
  <c r="E118" i="5"/>
  <c r="F117" i="5"/>
  <c r="E125" i="13" l="1"/>
  <c r="F124" i="13"/>
  <c r="F124" i="12"/>
  <c r="E125" i="12"/>
  <c r="E126" i="11"/>
  <c r="F125" i="11"/>
  <c r="E128" i="10"/>
  <c r="F127" i="10"/>
  <c r="E131" i="9"/>
  <c r="F123" i="8"/>
  <c r="G122" i="8"/>
  <c r="F118" i="5"/>
  <c r="E119" i="5"/>
  <c r="F125" i="13" l="1"/>
  <c r="E126" i="13"/>
  <c r="F125" i="12"/>
  <c r="E126" i="12"/>
  <c r="F126" i="11"/>
  <c r="E127" i="11"/>
  <c r="F128" i="10"/>
  <c r="E129" i="10"/>
  <c r="E132" i="9"/>
  <c r="G123" i="8"/>
  <c r="F124" i="8"/>
  <c r="E120" i="5"/>
  <c r="F119" i="5"/>
  <c r="E127" i="13" l="1"/>
  <c r="F126" i="13"/>
  <c r="E127" i="12"/>
  <c r="F126" i="12"/>
  <c r="E128" i="11"/>
  <c r="F127" i="11"/>
  <c r="E130" i="10"/>
  <c r="F129" i="10"/>
  <c r="E133" i="9"/>
  <c r="F125" i="8"/>
  <c r="G124" i="8"/>
  <c r="F120" i="5"/>
  <c r="E121" i="5"/>
  <c r="E128" i="13" l="1"/>
  <c r="F127" i="13"/>
  <c r="E128" i="12"/>
  <c r="F127" i="12"/>
  <c r="F128" i="11"/>
  <c r="E129" i="11"/>
  <c r="F130" i="10"/>
  <c r="E131" i="10"/>
  <c r="E134" i="9"/>
  <c r="G125" i="8"/>
  <c r="F126" i="8"/>
  <c r="E122" i="5"/>
  <c r="F121" i="5"/>
  <c r="E129" i="13" l="1"/>
  <c r="F128" i="13"/>
  <c r="E129" i="12"/>
  <c r="F128" i="12"/>
  <c r="E130" i="11"/>
  <c r="F129" i="11"/>
  <c r="E132" i="10"/>
  <c r="F131" i="10"/>
  <c r="E135" i="9"/>
  <c r="F127" i="8"/>
  <c r="G126" i="8"/>
  <c r="F122" i="5"/>
  <c r="E123" i="5"/>
  <c r="E130" i="13" l="1"/>
  <c r="F129" i="13"/>
  <c r="E130" i="12"/>
  <c r="F129" i="12"/>
  <c r="F130" i="11"/>
  <c r="E131" i="11"/>
  <c r="F132" i="10"/>
  <c r="E133" i="10"/>
  <c r="E136" i="9"/>
  <c r="G127" i="8"/>
  <c r="F128" i="8"/>
  <c r="E124" i="5"/>
  <c r="F123" i="5"/>
  <c r="E131" i="13" l="1"/>
  <c r="F130" i="13"/>
  <c r="F130" i="12"/>
  <c r="E131" i="12"/>
  <c r="E132" i="11"/>
  <c r="F131" i="11"/>
  <c r="F133" i="10"/>
  <c r="E134" i="10"/>
  <c r="E137" i="9"/>
  <c r="F129" i="8"/>
  <c r="G128" i="8"/>
  <c r="F124" i="5"/>
  <c r="E125" i="5"/>
  <c r="E132" i="13" l="1"/>
  <c r="F131" i="13"/>
  <c r="E132" i="12"/>
  <c r="F131" i="12"/>
  <c r="E133" i="11"/>
  <c r="F132" i="11"/>
  <c r="F134" i="10"/>
  <c r="E135" i="10"/>
  <c r="E138" i="9"/>
  <c r="G129" i="8"/>
  <c r="F130" i="8"/>
  <c r="E126" i="5"/>
  <c r="F125" i="5"/>
  <c r="E133" i="13" l="1"/>
  <c r="F132" i="13"/>
  <c r="F132" i="12"/>
  <c r="E133" i="12"/>
  <c r="F133" i="11"/>
  <c r="E134" i="11"/>
  <c r="F135" i="10"/>
  <c r="E136" i="10"/>
  <c r="E139" i="9"/>
  <c r="F131" i="8"/>
  <c r="G130" i="8"/>
  <c r="F126" i="5"/>
  <c r="E127" i="5"/>
  <c r="E134" i="13" l="1"/>
  <c r="F133" i="13"/>
  <c r="E134" i="12"/>
  <c r="F133" i="12"/>
  <c r="E135" i="11"/>
  <c r="F134" i="11"/>
  <c r="E137" i="10"/>
  <c r="F136" i="10"/>
  <c r="E140" i="9"/>
  <c r="G131" i="8"/>
  <c r="F132" i="8"/>
  <c r="E128" i="5"/>
  <c r="F127" i="5"/>
  <c r="E135" i="13" l="1"/>
  <c r="F134" i="13"/>
  <c r="E135" i="12"/>
  <c r="F134" i="12"/>
  <c r="F135" i="11"/>
  <c r="E136" i="11"/>
  <c r="F137" i="10"/>
  <c r="E138" i="10"/>
  <c r="E141" i="9"/>
  <c r="F133" i="8"/>
  <c r="G132" i="8"/>
  <c r="F128" i="5"/>
  <c r="E129" i="5"/>
  <c r="F135" i="13" l="1"/>
  <c r="E136" i="13"/>
  <c r="F135" i="12"/>
  <c r="E136" i="12"/>
  <c r="E137" i="11"/>
  <c r="F136" i="11"/>
  <c r="E139" i="10"/>
  <c r="F138" i="10"/>
  <c r="E142" i="9"/>
  <c r="G133" i="8"/>
  <c r="F134" i="8"/>
  <c r="E130" i="5"/>
  <c r="F129" i="5"/>
  <c r="E137" i="13" l="1"/>
  <c r="F136" i="13"/>
  <c r="E137" i="12"/>
  <c r="F136" i="12"/>
  <c r="F137" i="11"/>
  <c r="E138" i="11"/>
  <c r="F139" i="10"/>
  <c r="E140" i="10"/>
  <c r="E143" i="9"/>
  <c r="G134" i="8"/>
  <c r="F135" i="8"/>
  <c r="F130" i="5"/>
  <c r="E131" i="5"/>
  <c r="F137" i="13" l="1"/>
  <c r="E138" i="13"/>
  <c r="E138" i="12"/>
  <c r="F137" i="12"/>
  <c r="E139" i="11"/>
  <c r="F138" i="11"/>
  <c r="E141" i="10"/>
  <c r="F140" i="10"/>
  <c r="E144" i="9"/>
  <c r="G135" i="8"/>
  <c r="F136" i="8"/>
  <c r="E132" i="5"/>
  <c r="F131" i="5"/>
  <c r="E139" i="13" l="1"/>
  <c r="F138" i="13"/>
  <c r="E139" i="12"/>
  <c r="F138" i="12"/>
  <c r="E140" i="11"/>
  <c r="F139" i="11"/>
  <c r="F141" i="10"/>
  <c r="E142" i="10"/>
  <c r="E145" i="9"/>
  <c r="F137" i="8"/>
  <c r="G136" i="8"/>
  <c r="F132" i="5"/>
  <c r="E133" i="5"/>
  <c r="F139" i="13" l="1"/>
  <c r="E140" i="13"/>
  <c r="F139" i="12"/>
  <c r="E140" i="12"/>
  <c r="E141" i="11"/>
  <c r="F140" i="11"/>
  <c r="F142" i="10"/>
  <c r="E143" i="10"/>
  <c r="E146" i="9"/>
  <c r="G137" i="8"/>
  <c r="F138" i="8"/>
  <c r="E134" i="5"/>
  <c r="F133" i="5"/>
  <c r="E141" i="13" l="1"/>
  <c r="F140" i="13"/>
  <c r="E141" i="12"/>
  <c r="F140" i="12"/>
  <c r="E142" i="11"/>
  <c r="F141" i="11"/>
  <c r="E144" i="10"/>
  <c r="F143" i="10"/>
  <c r="E147" i="9"/>
  <c r="F139" i="8"/>
  <c r="G138" i="8"/>
  <c r="F134" i="5"/>
  <c r="E135" i="5"/>
  <c r="F141" i="13" l="1"/>
  <c r="E142" i="13"/>
  <c r="F141" i="12"/>
  <c r="E142" i="12"/>
  <c r="F142" i="11"/>
  <c r="E143" i="11"/>
  <c r="F144" i="10"/>
  <c r="E145" i="10"/>
  <c r="E148" i="9"/>
  <c r="G139" i="8"/>
  <c r="F140" i="8"/>
  <c r="E136" i="5"/>
  <c r="F135" i="5"/>
  <c r="E143" i="13" l="1"/>
  <c r="F142" i="13"/>
  <c r="E143" i="12"/>
  <c r="F142" i="12"/>
  <c r="E144" i="11"/>
  <c r="F143" i="11"/>
  <c r="E146" i="10"/>
  <c r="F145" i="10"/>
  <c r="E149" i="9"/>
  <c r="F141" i="8"/>
  <c r="G140" i="8"/>
  <c r="F136" i="5"/>
  <c r="E137" i="5"/>
  <c r="E144" i="13" l="1"/>
  <c r="F143" i="13"/>
  <c r="E144" i="12"/>
  <c r="F143" i="12"/>
  <c r="F144" i="11"/>
  <c r="E145" i="11"/>
  <c r="F146" i="10"/>
  <c r="E147" i="10"/>
  <c r="E150" i="9"/>
  <c r="G141" i="8"/>
  <c r="F142" i="8"/>
  <c r="E138" i="5"/>
  <c r="F137" i="5"/>
  <c r="E145" i="13" l="1"/>
  <c r="F144" i="13"/>
  <c r="F144" i="12"/>
  <c r="E145" i="12"/>
  <c r="E146" i="11"/>
  <c r="F145" i="11"/>
  <c r="E148" i="10"/>
  <c r="F147" i="10"/>
  <c r="E151" i="9"/>
  <c r="G142" i="8"/>
  <c r="F143" i="8"/>
  <c r="F138" i="5"/>
  <c r="E139" i="5"/>
  <c r="E146" i="13" l="1"/>
  <c r="F145" i="13"/>
  <c r="E146" i="12"/>
  <c r="F145" i="12"/>
  <c r="F146" i="11"/>
  <c r="E147" i="11"/>
  <c r="E149" i="10"/>
  <c r="F148" i="10"/>
  <c r="E152" i="9"/>
  <c r="G143" i="8"/>
  <c r="F144" i="8"/>
  <c r="E140" i="5"/>
  <c r="F139" i="5"/>
  <c r="E147" i="13" l="1"/>
  <c r="F146" i="13"/>
  <c r="F146" i="12"/>
  <c r="E147" i="12"/>
  <c r="E148" i="11"/>
  <c r="F147" i="11"/>
  <c r="E150" i="10"/>
  <c r="F149" i="10"/>
  <c r="E153" i="9"/>
  <c r="F145" i="8"/>
  <c r="G144" i="8"/>
  <c r="F140" i="5"/>
  <c r="E141" i="5"/>
  <c r="E148" i="13" l="1"/>
  <c r="F147" i="13"/>
  <c r="E148" i="12"/>
  <c r="F147" i="12"/>
  <c r="F148" i="11"/>
  <c r="E149" i="11"/>
  <c r="F150" i="10"/>
  <c r="E151" i="10"/>
  <c r="E154" i="9"/>
  <c r="G145" i="8"/>
  <c r="F146" i="8"/>
  <c r="E142" i="5"/>
  <c r="F141" i="5"/>
  <c r="E149" i="13" l="1"/>
  <c r="F148" i="13"/>
  <c r="F148" i="12"/>
  <c r="E149" i="12"/>
  <c r="F149" i="11"/>
  <c r="E150" i="11"/>
  <c r="F151" i="10"/>
  <c r="E152" i="10"/>
  <c r="E155" i="9"/>
  <c r="F147" i="8"/>
  <c r="G146" i="8"/>
  <c r="F142" i="5"/>
  <c r="E143" i="5"/>
  <c r="F149" i="13" l="1"/>
  <c r="E150" i="13"/>
  <c r="F149" i="12"/>
  <c r="E150" i="12"/>
  <c r="F150" i="11"/>
  <c r="E151" i="11"/>
  <c r="E153" i="10"/>
  <c r="F152" i="10"/>
  <c r="E156" i="9"/>
  <c r="G147" i="8"/>
  <c r="F148" i="8"/>
  <c r="E144" i="5"/>
  <c r="F143" i="5"/>
  <c r="E151" i="13" l="1"/>
  <c r="F150" i="13"/>
  <c r="E151" i="12"/>
  <c r="F150" i="12"/>
  <c r="E152" i="11"/>
  <c r="F151" i="11"/>
  <c r="F153" i="10"/>
  <c r="E154" i="10"/>
  <c r="E157" i="9"/>
  <c r="G148" i="8"/>
  <c r="F149" i="8"/>
  <c r="F144" i="5"/>
  <c r="E145" i="5"/>
  <c r="E152" i="13" l="1"/>
  <c r="F151" i="13"/>
  <c r="E152" i="12"/>
  <c r="F151" i="12"/>
  <c r="F152" i="11"/>
  <c r="E153" i="11"/>
  <c r="E155" i="10"/>
  <c r="F154" i="10"/>
  <c r="E158" i="9"/>
  <c r="G149" i="8"/>
  <c r="F150" i="8"/>
  <c r="E146" i="5"/>
  <c r="F145" i="5"/>
  <c r="E153" i="13" l="1"/>
  <c r="F152" i="13"/>
  <c r="E153" i="12"/>
  <c r="F152" i="12"/>
  <c r="E154" i="11"/>
  <c r="F153" i="11"/>
  <c r="F155" i="10"/>
  <c r="E156" i="10"/>
  <c r="E159" i="9"/>
  <c r="G150" i="8"/>
  <c r="F151" i="8"/>
  <c r="F146" i="5"/>
  <c r="E147" i="5"/>
  <c r="F153" i="13" l="1"/>
  <c r="E154" i="13"/>
  <c r="E154" i="12"/>
  <c r="F153" i="12"/>
  <c r="F154" i="11"/>
  <c r="E155" i="11"/>
  <c r="E157" i="10"/>
  <c r="F156" i="10"/>
  <c r="E160" i="9"/>
  <c r="G151" i="8"/>
  <c r="F152" i="8"/>
  <c r="E148" i="5"/>
  <c r="F147" i="5"/>
  <c r="E155" i="13" l="1"/>
  <c r="F154" i="13"/>
  <c r="E155" i="12"/>
  <c r="F154" i="12"/>
  <c r="E156" i="11"/>
  <c r="F155" i="11"/>
  <c r="F157" i="10"/>
  <c r="E158" i="10"/>
  <c r="E161" i="9"/>
  <c r="F153" i="8"/>
  <c r="G152" i="8"/>
  <c r="F148" i="5"/>
  <c r="E149" i="5"/>
  <c r="F155" i="13" l="1"/>
  <c r="E156" i="13"/>
  <c r="F155" i="12"/>
  <c r="E156" i="12"/>
  <c r="F156" i="11"/>
  <c r="E157" i="11"/>
  <c r="F158" i="10"/>
  <c r="E159" i="10"/>
  <c r="E162" i="9"/>
  <c r="G153" i="8"/>
  <c r="F154" i="8"/>
  <c r="E150" i="5"/>
  <c r="F149" i="5"/>
  <c r="E157" i="13" l="1"/>
  <c r="F156" i="13"/>
  <c r="E157" i="12"/>
  <c r="F156" i="12"/>
  <c r="F157" i="11"/>
  <c r="E158" i="11"/>
  <c r="E160" i="10"/>
  <c r="F159" i="10"/>
  <c r="E163" i="9"/>
  <c r="F155" i="8"/>
  <c r="G154" i="8"/>
  <c r="F150" i="5"/>
  <c r="E151" i="5"/>
  <c r="F157" i="13" l="1"/>
  <c r="E158" i="13"/>
  <c r="F157" i="12"/>
  <c r="E158" i="12"/>
  <c r="F158" i="11"/>
  <c r="E159" i="11"/>
  <c r="F160" i="10"/>
  <c r="E161" i="10"/>
  <c r="E164" i="9"/>
  <c r="G155" i="8"/>
  <c r="F156" i="8"/>
  <c r="E152" i="5"/>
  <c r="F151" i="5"/>
  <c r="E159" i="13" l="1"/>
  <c r="F158" i="13"/>
  <c r="F158" i="12"/>
  <c r="E159" i="12"/>
  <c r="E160" i="11"/>
  <c r="F159" i="11"/>
  <c r="E162" i="10"/>
  <c r="F161" i="10"/>
  <c r="E165" i="9"/>
  <c r="G156" i="8"/>
  <c r="F157" i="8"/>
  <c r="F152" i="5"/>
  <c r="E153" i="5"/>
  <c r="E160" i="13" l="1"/>
  <c r="F159" i="13"/>
  <c r="E160" i="12"/>
  <c r="F159" i="12"/>
  <c r="F160" i="11"/>
  <c r="E161" i="11"/>
  <c r="F162" i="10"/>
  <c r="E163" i="10"/>
  <c r="E166" i="9"/>
  <c r="G157" i="8"/>
  <c r="F158" i="8"/>
  <c r="E154" i="5"/>
  <c r="F153" i="5"/>
  <c r="E161" i="13" l="1"/>
  <c r="F160" i="13"/>
  <c r="F160" i="12"/>
  <c r="E161" i="12"/>
  <c r="E162" i="11"/>
  <c r="F161" i="11"/>
  <c r="E164" i="10"/>
  <c r="F163" i="10"/>
  <c r="E167" i="9"/>
  <c r="G158" i="8"/>
  <c r="F159" i="8"/>
  <c r="F154" i="5"/>
  <c r="E155" i="5"/>
  <c r="E162" i="13" l="1"/>
  <c r="F161" i="13"/>
  <c r="E162" i="12"/>
  <c r="F161" i="12"/>
  <c r="F162" i="11"/>
  <c r="E163" i="11"/>
  <c r="F164" i="10"/>
  <c r="E165" i="10"/>
  <c r="E168" i="9"/>
  <c r="G159" i="8"/>
  <c r="F160" i="8"/>
  <c r="E156" i="5"/>
  <c r="F155" i="5"/>
  <c r="E163" i="13" l="1"/>
  <c r="F162" i="13"/>
  <c r="F162" i="12"/>
  <c r="E163" i="12"/>
  <c r="E164" i="11"/>
  <c r="F163" i="11"/>
  <c r="F165" i="10"/>
  <c r="E166" i="10"/>
  <c r="E169" i="9"/>
  <c r="F161" i="8"/>
  <c r="G160" i="8"/>
  <c r="F156" i="5"/>
  <c r="E157" i="5"/>
  <c r="E164" i="13" l="1"/>
  <c r="F163" i="13"/>
  <c r="F163" i="12"/>
  <c r="E164" i="12"/>
  <c r="F164" i="11"/>
  <c r="E165" i="11"/>
  <c r="F166" i="10"/>
  <c r="E167" i="10"/>
  <c r="E170" i="9"/>
  <c r="G161" i="8"/>
  <c r="F162" i="8"/>
  <c r="E158" i="5"/>
  <c r="F157" i="5"/>
  <c r="E165" i="13" l="1"/>
  <c r="F164" i="13"/>
  <c r="F164" i="12"/>
  <c r="E165" i="12"/>
  <c r="F165" i="11"/>
  <c r="E166" i="11"/>
  <c r="F167" i="10"/>
  <c r="E168" i="10"/>
  <c r="E171" i="9"/>
  <c r="F163" i="8"/>
  <c r="G162" i="8"/>
  <c r="F158" i="5"/>
  <c r="E159" i="5"/>
  <c r="E166" i="13" l="1"/>
  <c r="F165" i="13"/>
  <c r="E166" i="12"/>
  <c r="F165" i="12"/>
  <c r="F166" i="11"/>
  <c r="E167" i="11"/>
  <c r="E169" i="10"/>
  <c r="F168" i="10"/>
  <c r="E172" i="9"/>
  <c r="G163" i="8"/>
  <c r="F164" i="8"/>
  <c r="E160" i="5"/>
  <c r="F159" i="5"/>
  <c r="E167" i="13" l="1"/>
  <c r="F166" i="13"/>
  <c r="F166" i="12"/>
  <c r="E167" i="12"/>
  <c r="E168" i="11"/>
  <c r="F167" i="11"/>
  <c r="F169" i="10"/>
  <c r="E170" i="10"/>
  <c r="E173" i="9"/>
  <c r="G164" i="8"/>
  <c r="F165" i="8"/>
  <c r="F160" i="5"/>
  <c r="E161" i="5"/>
  <c r="E168" i="13" l="1"/>
  <c r="F167" i="13"/>
  <c r="E168" i="12"/>
  <c r="F167" i="12"/>
  <c r="F168" i="11"/>
  <c r="E169" i="11"/>
  <c r="E171" i="10"/>
  <c r="F170" i="10"/>
  <c r="E174" i="9"/>
  <c r="G165" i="8"/>
  <c r="F166" i="8"/>
  <c r="E162" i="5"/>
  <c r="F161" i="5"/>
  <c r="E169" i="13" l="1"/>
  <c r="F168" i="13"/>
  <c r="E169" i="12"/>
  <c r="F168" i="12"/>
  <c r="E170" i="11"/>
  <c r="F169" i="11"/>
  <c r="F171" i="10"/>
  <c r="E172" i="10"/>
  <c r="E175" i="9"/>
  <c r="G166" i="8"/>
  <c r="F167" i="8"/>
  <c r="F162" i="5"/>
  <c r="E163" i="5"/>
  <c r="F169" i="13" l="1"/>
  <c r="E170" i="13"/>
  <c r="F169" i="12"/>
  <c r="E170" i="12"/>
  <c r="F170" i="11"/>
  <c r="E171" i="11"/>
  <c r="F172" i="10"/>
  <c r="E173" i="10"/>
  <c r="E176" i="9"/>
  <c r="G167" i="8"/>
  <c r="F168" i="8"/>
  <c r="E164" i="5"/>
  <c r="F163" i="5"/>
  <c r="E171" i="13" l="1"/>
  <c r="F170" i="13"/>
  <c r="E171" i="12"/>
  <c r="F170" i="12"/>
  <c r="E172" i="11"/>
  <c r="F171" i="11"/>
  <c r="F173" i="10"/>
  <c r="E174" i="10"/>
  <c r="E177" i="9"/>
  <c r="F169" i="8"/>
  <c r="G168" i="8"/>
  <c r="F164" i="5"/>
  <c r="E165" i="5"/>
  <c r="F171" i="13" l="1"/>
  <c r="E172" i="13"/>
  <c r="F171" i="12"/>
  <c r="E172" i="12"/>
  <c r="F172" i="11"/>
  <c r="E173" i="11"/>
  <c r="F174" i="10"/>
  <c r="E175" i="10"/>
  <c r="E178" i="9"/>
  <c r="G169" i="8"/>
  <c r="F170" i="8"/>
  <c r="E166" i="5"/>
  <c r="F165" i="5"/>
  <c r="E173" i="13" l="1"/>
  <c r="F172" i="13"/>
  <c r="F172" i="12"/>
  <c r="E173" i="12"/>
  <c r="F173" i="11"/>
  <c r="E174" i="11"/>
  <c r="E176" i="10"/>
  <c r="F175" i="10"/>
  <c r="E179" i="9"/>
  <c r="F171" i="8"/>
  <c r="G170" i="8"/>
  <c r="F166" i="5"/>
  <c r="E167" i="5"/>
  <c r="F173" i="13" l="1"/>
  <c r="E174" i="13"/>
  <c r="F173" i="12"/>
  <c r="E174" i="12"/>
  <c r="F174" i="11"/>
  <c r="E175" i="11"/>
  <c r="F176" i="10"/>
  <c r="E177" i="10"/>
  <c r="E180" i="9"/>
  <c r="G171" i="8"/>
  <c r="F172" i="8"/>
  <c r="E168" i="5"/>
  <c r="F167" i="5"/>
  <c r="E175" i="13" l="1"/>
  <c r="F174" i="13"/>
  <c r="F174" i="12"/>
  <c r="E175" i="12"/>
  <c r="E176" i="11"/>
  <c r="F175" i="11"/>
  <c r="E178" i="10"/>
  <c r="F177" i="10"/>
  <c r="E181" i="9"/>
  <c r="G172" i="8"/>
  <c r="F173" i="8"/>
  <c r="F168" i="5"/>
  <c r="E169" i="5"/>
  <c r="E176" i="13" l="1"/>
  <c r="F175" i="13"/>
  <c r="E176" i="12"/>
  <c r="F175" i="12"/>
  <c r="F176" i="11"/>
  <c r="E177" i="11"/>
  <c r="F178" i="10"/>
  <c r="E179" i="10"/>
  <c r="E182" i="9"/>
  <c r="G173" i="8"/>
  <c r="F174" i="8"/>
  <c r="E170" i="5"/>
  <c r="F169" i="5"/>
  <c r="E177" i="13" l="1"/>
  <c r="F176" i="13"/>
  <c r="E177" i="12"/>
  <c r="F176" i="12"/>
  <c r="E178" i="11"/>
  <c r="F177" i="11"/>
  <c r="E180" i="10"/>
  <c r="F179" i="10"/>
  <c r="E183" i="9"/>
  <c r="G174" i="8"/>
  <c r="F175" i="8"/>
  <c r="F170" i="5"/>
  <c r="E171" i="5"/>
  <c r="E178" i="13" l="1"/>
  <c r="F177" i="13"/>
  <c r="E178" i="12"/>
  <c r="F177" i="12"/>
  <c r="F178" i="11"/>
  <c r="E179" i="11"/>
  <c r="F180" i="10"/>
  <c r="E181" i="10"/>
  <c r="E184" i="9"/>
  <c r="G175" i="8"/>
  <c r="F176" i="8"/>
  <c r="E172" i="5"/>
  <c r="F171" i="5"/>
  <c r="E179" i="13" l="1"/>
  <c r="F178" i="13"/>
  <c r="F178" i="12"/>
  <c r="E179" i="12"/>
  <c r="E180" i="11"/>
  <c r="F179" i="11"/>
  <c r="E182" i="10"/>
  <c r="F181" i="10"/>
  <c r="E185" i="9"/>
  <c r="F177" i="8"/>
  <c r="G176" i="8"/>
  <c r="F172" i="5"/>
  <c r="E173" i="5"/>
  <c r="E180" i="13" l="1"/>
  <c r="F179" i="13"/>
  <c r="E180" i="12"/>
  <c r="F179" i="12"/>
  <c r="F180" i="11"/>
  <c r="E181" i="11"/>
  <c r="F182" i="10"/>
  <c r="E183" i="10"/>
  <c r="E186" i="9"/>
  <c r="G177" i="8"/>
  <c r="F178" i="8"/>
  <c r="E174" i="5"/>
  <c r="F173" i="5"/>
  <c r="E181" i="13" l="1"/>
  <c r="F180" i="13"/>
  <c r="F180" i="12"/>
  <c r="E181" i="12"/>
  <c r="F181" i="11"/>
  <c r="E182" i="11"/>
  <c r="F183" i="10"/>
  <c r="E184" i="10"/>
  <c r="E187" i="9"/>
  <c r="F179" i="8"/>
  <c r="G178" i="8"/>
  <c r="F174" i="5"/>
  <c r="E175" i="5"/>
  <c r="F181" i="13" l="1"/>
  <c r="E182" i="13"/>
  <c r="E182" i="12"/>
  <c r="F181" i="12"/>
  <c r="F182" i="11"/>
  <c r="E183" i="11"/>
  <c r="E185" i="10"/>
  <c r="F184" i="10"/>
  <c r="E188" i="9"/>
  <c r="G179" i="8"/>
  <c r="F180" i="8"/>
  <c r="E176" i="5"/>
  <c r="F175" i="5"/>
  <c r="E183" i="13" l="1"/>
  <c r="F182" i="13"/>
  <c r="E183" i="12"/>
  <c r="F182" i="12"/>
  <c r="E184" i="11"/>
  <c r="F183" i="11"/>
  <c r="F185" i="10"/>
  <c r="E186" i="10"/>
  <c r="E189" i="9"/>
  <c r="F181" i="8"/>
  <c r="G180" i="8"/>
  <c r="F176" i="5"/>
  <c r="E177" i="5"/>
  <c r="E184" i="13" l="1"/>
  <c r="F183" i="13"/>
  <c r="E184" i="12"/>
  <c r="F183" i="12"/>
  <c r="F184" i="11"/>
  <c r="E185" i="11"/>
  <c r="E187" i="10"/>
  <c r="F186" i="10"/>
  <c r="E190" i="9"/>
  <c r="G181" i="8"/>
  <c r="F182" i="8"/>
  <c r="E178" i="5"/>
  <c r="F177" i="5"/>
  <c r="E185" i="13" l="1"/>
  <c r="F184" i="13"/>
  <c r="E185" i="12"/>
  <c r="F184" i="12"/>
  <c r="E186" i="11"/>
  <c r="F185" i="11"/>
  <c r="F187" i="10"/>
  <c r="E188" i="10"/>
  <c r="E191" i="9"/>
  <c r="G182" i="8"/>
  <c r="F183" i="8"/>
  <c r="F178" i="5"/>
  <c r="E179" i="5"/>
  <c r="F185" i="13" l="1"/>
  <c r="E186" i="13"/>
  <c r="E186" i="12"/>
  <c r="F185" i="12"/>
  <c r="F186" i="11"/>
  <c r="E187" i="11"/>
  <c r="E189" i="10"/>
  <c r="F188" i="10"/>
  <c r="E192" i="9"/>
  <c r="G183" i="8"/>
  <c r="F184" i="8"/>
  <c r="E180" i="5"/>
  <c r="F179" i="5"/>
  <c r="E187" i="13" l="1"/>
  <c r="F186" i="13"/>
  <c r="E187" i="12"/>
  <c r="F186" i="12"/>
  <c r="E188" i="11"/>
  <c r="F187" i="11"/>
  <c r="F189" i="10"/>
  <c r="E190" i="10"/>
  <c r="E193" i="9"/>
  <c r="F185" i="8"/>
  <c r="G184" i="8"/>
  <c r="F180" i="5"/>
  <c r="E181" i="5"/>
  <c r="F187" i="13" l="1"/>
  <c r="E188" i="13"/>
  <c r="F187" i="12"/>
  <c r="E188" i="12"/>
  <c r="F188" i="11"/>
  <c r="E189" i="11"/>
  <c r="E191" i="10"/>
  <c r="F190" i="10"/>
  <c r="E194" i="9"/>
  <c r="G185" i="8"/>
  <c r="F186" i="8"/>
  <c r="E182" i="5"/>
  <c r="F181" i="5"/>
  <c r="E189" i="13" l="1"/>
  <c r="F188" i="13"/>
  <c r="F188" i="12"/>
  <c r="E189" i="12"/>
  <c r="F189" i="11"/>
  <c r="E190" i="11"/>
  <c r="E192" i="10"/>
  <c r="F191" i="10"/>
  <c r="E195" i="9"/>
  <c r="F187" i="8"/>
  <c r="G186" i="8"/>
  <c r="F182" i="5"/>
  <c r="E183" i="5"/>
  <c r="F189" i="13" l="1"/>
  <c r="E190" i="13"/>
  <c r="F189" i="12"/>
  <c r="E190" i="12"/>
  <c r="F190" i="11"/>
  <c r="E191" i="11"/>
  <c r="E193" i="10"/>
  <c r="F192" i="10"/>
  <c r="E196" i="9"/>
  <c r="G187" i="8"/>
  <c r="F188" i="8"/>
  <c r="E184" i="5"/>
  <c r="F183" i="5"/>
  <c r="E191" i="13" l="1"/>
  <c r="F190" i="13"/>
  <c r="E191" i="12"/>
  <c r="F190" i="12"/>
  <c r="E192" i="11"/>
  <c r="F191" i="11"/>
  <c r="E194" i="10"/>
  <c r="F193" i="10"/>
  <c r="E197" i="9"/>
  <c r="G188" i="8"/>
  <c r="F189" i="8"/>
  <c r="F184" i="5"/>
  <c r="E185" i="5"/>
  <c r="E192" i="13" l="1"/>
  <c r="F191" i="13"/>
  <c r="E192" i="12"/>
  <c r="F191" i="12"/>
  <c r="F192" i="11"/>
  <c r="E193" i="11"/>
  <c r="F194" i="10"/>
  <c r="E195" i="10"/>
  <c r="E198" i="9"/>
  <c r="G189" i="8"/>
  <c r="F190" i="8"/>
  <c r="E186" i="5"/>
  <c r="F185" i="5"/>
  <c r="E193" i="13" l="1"/>
  <c r="F192" i="13"/>
  <c r="E193" i="12"/>
  <c r="F192" i="12"/>
  <c r="E194" i="11"/>
  <c r="F193" i="11"/>
  <c r="F195" i="10"/>
  <c r="E196" i="10"/>
  <c r="E199" i="9"/>
  <c r="G190" i="8"/>
  <c r="F191" i="8"/>
  <c r="F186" i="5"/>
  <c r="E187" i="5"/>
  <c r="E194" i="13" l="1"/>
  <c r="F193" i="13"/>
  <c r="E194" i="12"/>
  <c r="F193" i="12"/>
  <c r="F194" i="11"/>
  <c r="E195" i="11"/>
  <c r="E197" i="10"/>
  <c r="F196" i="10"/>
  <c r="E200" i="9"/>
  <c r="G191" i="8"/>
  <c r="F192" i="8"/>
  <c r="E188" i="5"/>
  <c r="F187" i="5"/>
  <c r="E195" i="13" l="1"/>
  <c r="F194" i="13"/>
  <c r="F194" i="12"/>
  <c r="E195" i="12"/>
  <c r="E196" i="11"/>
  <c r="F195" i="11"/>
  <c r="F197" i="10"/>
  <c r="E198" i="10"/>
  <c r="E201" i="9"/>
  <c r="F193" i="8"/>
  <c r="G192" i="8"/>
  <c r="F188" i="5"/>
  <c r="E189" i="5"/>
  <c r="E196" i="13" l="1"/>
  <c r="F195" i="13"/>
  <c r="E196" i="12"/>
  <c r="F195" i="12"/>
  <c r="F196" i="11"/>
  <c r="E197" i="11"/>
  <c r="E199" i="10"/>
  <c r="F198" i="10"/>
  <c r="E202" i="9"/>
  <c r="G193" i="8"/>
  <c r="F194" i="8"/>
  <c r="E190" i="5"/>
  <c r="F189" i="5"/>
  <c r="E197" i="13" l="1"/>
  <c r="F196" i="13"/>
  <c r="F196" i="12"/>
  <c r="E197" i="12"/>
  <c r="E198" i="11"/>
  <c r="F197" i="11"/>
  <c r="F199" i="10"/>
  <c r="E200" i="10"/>
  <c r="E203" i="9"/>
  <c r="F195" i="8"/>
  <c r="G194" i="8"/>
  <c r="F190" i="5"/>
  <c r="E191" i="5"/>
  <c r="E198" i="13" l="1"/>
  <c r="F197" i="13"/>
  <c r="E198" i="12"/>
  <c r="F197" i="12"/>
  <c r="E199" i="11"/>
  <c r="F198" i="11"/>
  <c r="E201" i="10"/>
  <c r="F200" i="10"/>
  <c r="E204" i="9"/>
  <c r="G195" i="8"/>
  <c r="F196" i="8"/>
  <c r="E192" i="5"/>
  <c r="F191" i="5"/>
  <c r="E199" i="13" l="1"/>
  <c r="F198" i="13"/>
  <c r="E199" i="12"/>
  <c r="F198" i="12"/>
  <c r="E200" i="11"/>
  <c r="F199" i="11"/>
  <c r="E202" i="10"/>
  <c r="F201" i="10"/>
  <c r="E205" i="9"/>
  <c r="G196" i="8"/>
  <c r="F197" i="8"/>
  <c r="F192" i="5"/>
  <c r="E193" i="5"/>
  <c r="E200" i="13" l="1"/>
  <c r="F199" i="13"/>
  <c r="F199" i="12"/>
  <c r="E200" i="12"/>
  <c r="F200" i="11"/>
  <c r="E201" i="11"/>
  <c r="F202" i="10"/>
  <c r="E203" i="10"/>
  <c r="E206" i="9"/>
  <c r="G197" i="8"/>
  <c r="F198" i="8"/>
  <c r="E194" i="5"/>
  <c r="F193" i="5"/>
  <c r="E201" i="13" l="1"/>
  <c r="F200" i="13"/>
  <c r="E201" i="12"/>
  <c r="F200" i="12"/>
  <c r="E202" i="11"/>
  <c r="F201" i="11"/>
  <c r="E204" i="10"/>
  <c r="F203" i="10"/>
  <c r="E207" i="9"/>
  <c r="G198" i="8"/>
  <c r="F199" i="8"/>
  <c r="F194" i="5"/>
  <c r="E195" i="5"/>
  <c r="F201" i="13" l="1"/>
  <c r="E202" i="13"/>
  <c r="E202" i="12"/>
  <c r="F201" i="12"/>
  <c r="E203" i="11"/>
  <c r="F202" i="11"/>
  <c r="F204" i="10"/>
  <c r="E205" i="10"/>
  <c r="E208" i="9"/>
  <c r="G199" i="8"/>
  <c r="F200" i="8"/>
  <c r="E196" i="5"/>
  <c r="F195" i="5"/>
  <c r="E203" i="13" l="1"/>
  <c r="F202" i="13"/>
  <c r="E203" i="12"/>
  <c r="F202" i="12"/>
  <c r="E204" i="11"/>
  <c r="F203" i="11"/>
  <c r="F205" i="10"/>
  <c r="E206" i="10"/>
  <c r="E209" i="9"/>
  <c r="F201" i="8"/>
  <c r="G200" i="8"/>
  <c r="F196" i="5"/>
  <c r="E197" i="5"/>
  <c r="F203" i="13" l="1"/>
  <c r="E204" i="13"/>
  <c r="F203" i="12"/>
  <c r="E204" i="12"/>
  <c r="E205" i="11"/>
  <c r="F204" i="11"/>
  <c r="E207" i="10"/>
  <c r="F206" i="10"/>
  <c r="E210" i="9"/>
  <c r="G201" i="8"/>
  <c r="F202" i="8"/>
  <c r="E198" i="5"/>
  <c r="F197" i="5"/>
  <c r="E205" i="13" l="1"/>
  <c r="F204" i="13"/>
  <c r="E205" i="12"/>
  <c r="F204" i="12"/>
  <c r="E206" i="11"/>
  <c r="F205" i="11"/>
  <c r="F207" i="10"/>
  <c r="E208" i="10"/>
  <c r="E211" i="9"/>
  <c r="F203" i="8"/>
  <c r="G202" i="8"/>
  <c r="F198" i="5"/>
  <c r="E199" i="5"/>
  <c r="F205" i="13" l="1"/>
  <c r="E206" i="13"/>
  <c r="F205" i="12"/>
  <c r="E206" i="12"/>
  <c r="F206" i="11"/>
  <c r="E207" i="11"/>
  <c r="E209" i="10"/>
  <c r="F208" i="10"/>
  <c r="E212" i="9"/>
  <c r="G203" i="8"/>
  <c r="F204" i="8"/>
  <c r="E200" i="5"/>
  <c r="F199" i="5"/>
  <c r="E207" i="13" l="1"/>
  <c r="F206" i="13"/>
  <c r="E207" i="12"/>
  <c r="F206" i="12"/>
  <c r="E208" i="11"/>
  <c r="F207" i="11"/>
  <c r="F209" i="10"/>
  <c r="E210" i="10"/>
  <c r="E213" i="9"/>
  <c r="G204" i="8"/>
  <c r="F205" i="8"/>
  <c r="F200" i="5"/>
  <c r="E201" i="5"/>
  <c r="E208" i="13" l="1"/>
  <c r="F207" i="13"/>
  <c r="E208" i="12"/>
  <c r="F207" i="12"/>
  <c r="F208" i="11"/>
  <c r="E209" i="11"/>
  <c r="E211" i="10"/>
  <c r="F210" i="10"/>
  <c r="E214" i="9"/>
  <c r="G205" i="8"/>
  <c r="F206" i="8"/>
  <c r="E202" i="5"/>
  <c r="F201" i="5"/>
  <c r="E209" i="13" l="1"/>
  <c r="F208" i="13"/>
  <c r="F208" i="12"/>
  <c r="E209" i="12"/>
  <c r="E210" i="11"/>
  <c r="F209" i="11"/>
  <c r="F211" i="10"/>
  <c r="E212" i="10"/>
  <c r="E215" i="9"/>
  <c r="G206" i="8"/>
  <c r="F207" i="8"/>
  <c r="F202" i="5"/>
  <c r="E203" i="5"/>
  <c r="F209" i="13" l="1"/>
  <c r="E210" i="13"/>
  <c r="E210" i="12"/>
  <c r="F209" i="12"/>
  <c r="E211" i="11"/>
  <c r="F210" i="11"/>
  <c r="F212" i="10"/>
  <c r="E213" i="10"/>
  <c r="E216" i="9"/>
  <c r="G207" i="8"/>
  <c r="F208" i="8"/>
  <c r="E204" i="5"/>
  <c r="F203" i="5"/>
  <c r="E211" i="13" l="1"/>
  <c r="F210" i="13"/>
  <c r="F210" i="12"/>
  <c r="E211" i="12"/>
  <c r="E212" i="11"/>
  <c r="F211" i="11"/>
  <c r="E214" i="10"/>
  <c r="F213" i="10"/>
  <c r="E217" i="9"/>
  <c r="G208" i="8"/>
  <c r="F209" i="8"/>
  <c r="F204" i="5"/>
  <c r="E205" i="5"/>
  <c r="E212" i="13" l="1"/>
  <c r="F211" i="13"/>
  <c r="E212" i="12"/>
  <c r="F211" i="12"/>
  <c r="F212" i="11"/>
  <c r="E213" i="11"/>
  <c r="F214" i="10"/>
  <c r="E215" i="10"/>
  <c r="E218" i="9"/>
  <c r="G209" i="8"/>
  <c r="F210" i="8"/>
  <c r="E206" i="5"/>
  <c r="F205" i="5"/>
  <c r="E213" i="13" l="1"/>
  <c r="F212" i="13"/>
  <c r="F212" i="12"/>
  <c r="E213" i="12"/>
  <c r="E214" i="11"/>
  <c r="F213" i="11"/>
  <c r="E216" i="10"/>
  <c r="F215" i="10"/>
  <c r="E219" i="9"/>
  <c r="F211" i="8"/>
  <c r="G210" i="8"/>
  <c r="F206" i="5"/>
  <c r="E207" i="5"/>
  <c r="F213" i="13" l="1"/>
  <c r="E214" i="13"/>
  <c r="F213" i="12"/>
  <c r="E214" i="12"/>
  <c r="E215" i="11"/>
  <c r="F214" i="11"/>
  <c r="E217" i="10"/>
  <c r="F216" i="10"/>
  <c r="E220" i="9"/>
  <c r="G211" i="8"/>
  <c r="F212" i="8"/>
  <c r="E208" i="5"/>
  <c r="F207" i="5"/>
  <c r="E215" i="13" l="1"/>
  <c r="F214" i="13"/>
  <c r="E215" i="12"/>
  <c r="F214" i="12"/>
  <c r="E216" i="11"/>
  <c r="F215" i="11"/>
  <c r="E218" i="10"/>
  <c r="F217" i="10"/>
  <c r="E221" i="9"/>
  <c r="G212" i="8"/>
  <c r="F213" i="8"/>
  <c r="F208" i="5"/>
  <c r="E209" i="5"/>
  <c r="E216" i="13" l="1"/>
  <c r="F215" i="13"/>
  <c r="E216" i="12"/>
  <c r="F215" i="12"/>
  <c r="E217" i="11"/>
  <c r="F216" i="11"/>
  <c r="E219" i="10"/>
  <c r="F218" i="10"/>
  <c r="E222" i="9"/>
  <c r="G213" i="8"/>
  <c r="F214" i="8"/>
  <c r="E210" i="5"/>
  <c r="F209" i="5"/>
  <c r="E217" i="13" l="1"/>
  <c r="F216" i="13"/>
  <c r="E217" i="12"/>
  <c r="F216" i="12"/>
  <c r="E218" i="11"/>
  <c r="F217" i="11"/>
  <c r="F219" i="10"/>
  <c r="E220" i="10"/>
  <c r="E223" i="9"/>
  <c r="G214" i="8"/>
  <c r="F215" i="8"/>
  <c r="F210" i="5"/>
  <c r="E211" i="5"/>
  <c r="E218" i="13" l="1"/>
  <c r="F217" i="13"/>
  <c r="E218" i="12"/>
  <c r="F217" i="12"/>
  <c r="E219" i="11"/>
  <c r="F218" i="11"/>
  <c r="F220" i="10"/>
  <c r="E221" i="10"/>
  <c r="E224" i="9"/>
  <c r="G215" i="8"/>
  <c r="F216" i="8"/>
  <c r="E212" i="5"/>
  <c r="F211" i="5"/>
  <c r="E219" i="13" l="1"/>
  <c r="F218" i="13"/>
  <c r="E219" i="12"/>
  <c r="F218" i="12"/>
  <c r="E220" i="11"/>
  <c r="F219" i="11"/>
  <c r="E222" i="10"/>
  <c r="F221" i="10"/>
  <c r="E225" i="9"/>
  <c r="G216" i="8"/>
  <c r="F217" i="8"/>
  <c r="F212" i="5"/>
  <c r="E213" i="5"/>
  <c r="E220" i="13" l="1"/>
  <c r="F219" i="13"/>
  <c r="F219" i="12"/>
  <c r="E220" i="12"/>
  <c r="E221" i="11"/>
  <c r="F220" i="11"/>
  <c r="F222" i="10"/>
  <c r="E223" i="10"/>
  <c r="E226" i="9"/>
  <c r="G217" i="8"/>
  <c r="F218" i="8"/>
  <c r="E214" i="5"/>
  <c r="F213" i="5"/>
  <c r="E221" i="13" l="1"/>
  <c r="F220" i="13"/>
  <c r="E221" i="12"/>
  <c r="F220" i="12"/>
  <c r="E222" i="11"/>
  <c r="F221" i="11"/>
  <c r="E224" i="10"/>
  <c r="F223" i="10"/>
  <c r="E227" i="9"/>
  <c r="F219" i="8"/>
  <c r="G218" i="8"/>
  <c r="F214" i="5"/>
  <c r="E215" i="5"/>
  <c r="F221" i="13" l="1"/>
  <c r="E222" i="13"/>
  <c r="F221" i="12"/>
  <c r="E222" i="12"/>
  <c r="F222" i="11"/>
  <c r="E223" i="11"/>
  <c r="E225" i="10"/>
  <c r="F224" i="10"/>
  <c r="E228" i="9"/>
  <c r="G219" i="8"/>
  <c r="F220" i="8"/>
  <c r="E216" i="5"/>
  <c r="F215" i="5"/>
  <c r="E223" i="13" l="1"/>
  <c r="F222" i="13"/>
  <c r="F222" i="12"/>
  <c r="E223" i="12"/>
  <c r="E224" i="11"/>
  <c r="F223" i="11"/>
  <c r="F225" i="10"/>
  <c r="E226" i="10"/>
  <c r="E229" i="9"/>
  <c r="F221" i="8"/>
  <c r="G220" i="8"/>
  <c r="F216" i="5"/>
  <c r="E217" i="5"/>
  <c r="F223" i="13" l="1"/>
  <c r="E224" i="13"/>
  <c r="E224" i="12"/>
  <c r="F223" i="12"/>
  <c r="F224" i="11"/>
  <c r="E225" i="11"/>
  <c r="E227" i="10"/>
  <c r="F226" i="10"/>
  <c r="E230" i="9"/>
  <c r="G221" i="8"/>
  <c r="F222" i="8"/>
  <c r="E218" i="5"/>
  <c r="F217" i="5"/>
  <c r="E225" i="13" l="1"/>
  <c r="F224" i="13"/>
  <c r="F224" i="12"/>
  <c r="E225" i="12"/>
  <c r="E226" i="11"/>
  <c r="F225" i="11"/>
  <c r="F227" i="10"/>
  <c r="E228" i="10"/>
  <c r="E231" i="9"/>
  <c r="F223" i="8"/>
  <c r="G222" i="8"/>
  <c r="F218" i="5"/>
  <c r="E219" i="5"/>
  <c r="E226" i="13" l="1"/>
  <c r="F225" i="13"/>
  <c r="E226" i="12"/>
  <c r="F225" i="12"/>
  <c r="E227" i="11"/>
  <c r="F226" i="11"/>
  <c r="F228" i="10"/>
  <c r="E229" i="10"/>
  <c r="E232" i="9"/>
  <c r="G223" i="8"/>
  <c r="F224" i="8"/>
  <c r="E220" i="5"/>
  <c r="F219" i="5"/>
  <c r="E227" i="13" l="1"/>
  <c r="F226" i="13"/>
  <c r="F226" i="12"/>
  <c r="E227" i="12"/>
  <c r="E228" i="11"/>
  <c r="F227" i="11"/>
  <c r="F229" i="10"/>
  <c r="E230" i="10"/>
  <c r="E233" i="9"/>
  <c r="F225" i="8"/>
  <c r="G224" i="8"/>
  <c r="F220" i="5"/>
  <c r="E221" i="5"/>
  <c r="E228" i="13" l="1"/>
  <c r="F227" i="13"/>
  <c r="F227" i="12"/>
  <c r="E228" i="12"/>
  <c r="F228" i="11"/>
  <c r="E229" i="11"/>
  <c r="E231" i="10"/>
  <c r="F230" i="10"/>
  <c r="E234" i="9"/>
  <c r="G225" i="8"/>
  <c r="F226" i="8"/>
  <c r="E222" i="5"/>
  <c r="F221" i="5"/>
  <c r="E229" i="13" l="1"/>
  <c r="F228" i="13"/>
  <c r="E229" i="12"/>
  <c r="F228" i="12"/>
  <c r="E230" i="11"/>
  <c r="F229" i="11"/>
  <c r="E232" i="10"/>
  <c r="F231" i="10"/>
  <c r="E235" i="9"/>
  <c r="F227" i="8"/>
  <c r="G226" i="8"/>
  <c r="F222" i="5"/>
  <c r="E223" i="5"/>
  <c r="E230" i="13" l="1"/>
  <c r="F229" i="13"/>
  <c r="E230" i="12"/>
  <c r="F229" i="12"/>
  <c r="E231" i="11"/>
  <c r="F230" i="11"/>
  <c r="F232" i="10"/>
  <c r="E233" i="10"/>
  <c r="E236" i="9"/>
  <c r="G227" i="8"/>
  <c r="F228" i="8"/>
  <c r="E224" i="5"/>
  <c r="F223" i="5"/>
  <c r="E231" i="13" l="1"/>
  <c r="F230" i="13"/>
  <c r="F230" i="12"/>
  <c r="E231" i="12"/>
  <c r="E232" i="11"/>
  <c r="F231" i="11"/>
  <c r="E234" i="10"/>
  <c r="F233" i="10"/>
  <c r="E237" i="9"/>
  <c r="F229" i="8"/>
  <c r="G228" i="8"/>
  <c r="F224" i="5"/>
  <c r="E225" i="5"/>
  <c r="F231" i="13" l="1"/>
  <c r="E232" i="13"/>
  <c r="F231" i="12"/>
  <c r="E232" i="12"/>
  <c r="E233" i="11"/>
  <c r="F232" i="11"/>
  <c r="F234" i="10"/>
  <c r="E235" i="10"/>
  <c r="E238" i="9"/>
  <c r="G229" i="8"/>
  <c r="F230" i="8"/>
  <c r="E226" i="5"/>
  <c r="F225" i="5"/>
  <c r="E233" i="13" l="1"/>
  <c r="F232" i="13"/>
  <c r="E233" i="12"/>
  <c r="F232" i="12"/>
  <c r="E234" i="11"/>
  <c r="F233" i="11"/>
  <c r="F235" i="10"/>
  <c r="E236" i="10"/>
  <c r="E239" i="9"/>
  <c r="F231" i="8"/>
  <c r="G230" i="8"/>
  <c r="F226" i="5"/>
  <c r="E227" i="5"/>
  <c r="F233" i="13" l="1"/>
  <c r="E234" i="13"/>
  <c r="E234" i="12"/>
  <c r="F233" i="12"/>
  <c r="E235" i="11"/>
  <c r="F234" i="11"/>
  <c r="F236" i="10"/>
  <c r="E237" i="10"/>
  <c r="E240" i="9"/>
  <c r="G231" i="8"/>
  <c r="F232" i="8"/>
  <c r="E228" i="5"/>
  <c r="F227" i="5"/>
  <c r="E235" i="13" l="1"/>
  <c r="F234" i="13"/>
  <c r="E235" i="12"/>
  <c r="F234" i="12"/>
  <c r="E236" i="11"/>
  <c r="F235" i="11"/>
  <c r="F237" i="10"/>
  <c r="E238" i="10"/>
  <c r="E241" i="9"/>
  <c r="F233" i="8"/>
  <c r="G232" i="8"/>
  <c r="F228" i="5"/>
  <c r="E229" i="5"/>
  <c r="E236" i="13" l="1"/>
  <c r="F235" i="13"/>
  <c r="E236" i="12"/>
  <c r="F235" i="12"/>
  <c r="F236" i="11"/>
  <c r="E237" i="11"/>
  <c r="E239" i="10"/>
  <c r="F238" i="10"/>
  <c r="E242" i="9"/>
  <c r="G233" i="8"/>
  <c r="F234" i="8"/>
  <c r="E230" i="5"/>
  <c r="F229" i="5"/>
  <c r="E237" i="13" l="1"/>
  <c r="F236" i="13"/>
  <c r="E237" i="12"/>
  <c r="F236" i="12"/>
  <c r="E238" i="11"/>
  <c r="F237" i="11"/>
  <c r="F239" i="10"/>
  <c r="E240" i="10"/>
  <c r="E243" i="9"/>
  <c r="G234" i="8"/>
  <c r="F235" i="8"/>
  <c r="F230" i="5"/>
  <c r="E231" i="5"/>
  <c r="F237" i="13" l="1"/>
  <c r="E238" i="13"/>
  <c r="F237" i="12"/>
  <c r="E238" i="12"/>
  <c r="E239" i="11"/>
  <c r="F238" i="11"/>
  <c r="E241" i="10"/>
  <c r="F240" i="10"/>
  <c r="E244" i="9"/>
  <c r="G235" i="8"/>
  <c r="F236" i="8"/>
  <c r="E232" i="5"/>
  <c r="F231" i="5"/>
  <c r="E239" i="13" l="1"/>
  <c r="F238" i="13"/>
  <c r="F238" i="12"/>
  <c r="E239" i="12"/>
  <c r="E240" i="11"/>
  <c r="F239" i="11"/>
  <c r="E242" i="10"/>
  <c r="F241" i="10"/>
  <c r="E245" i="9"/>
  <c r="F237" i="8"/>
  <c r="G236" i="8"/>
  <c r="F232" i="5"/>
  <c r="E233" i="5"/>
  <c r="F239" i="13" l="1"/>
  <c r="E240" i="13"/>
  <c r="E240" i="12"/>
  <c r="F239" i="12"/>
  <c r="F240" i="11"/>
  <c r="E241" i="11"/>
  <c r="F242" i="10"/>
  <c r="E243" i="10"/>
  <c r="E246" i="9"/>
  <c r="G237" i="8"/>
  <c r="F238" i="8"/>
  <c r="E234" i="5"/>
  <c r="F233" i="5"/>
  <c r="E241" i="13" l="1"/>
  <c r="F240" i="13"/>
  <c r="F240" i="12"/>
  <c r="E241" i="12"/>
  <c r="E242" i="11"/>
  <c r="F241" i="11"/>
  <c r="F243" i="10"/>
  <c r="E244" i="10"/>
  <c r="E247" i="9"/>
  <c r="F239" i="8"/>
  <c r="G238" i="8"/>
  <c r="F234" i="5"/>
  <c r="E235" i="5"/>
  <c r="E242" i="13" l="1"/>
  <c r="F241" i="13"/>
  <c r="E242" i="12"/>
  <c r="F241" i="12"/>
  <c r="F242" i="11"/>
  <c r="E243" i="11"/>
  <c r="F244" i="10"/>
  <c r="E245" i="10"/>
  <c r="E248" i="9"/>
  <c r="G239" i="8"/>
  <c r="F240" i="8"/>
  <c r="E236" i="5"/>
  <c r="F235" i="5"/>
  <c r="E243" i="13" l="1"/>
  <c r="F242" i="13"/>
  <c r="F242" i="12"/>
  <c r="E243" i="12"/>
  <c r="E244" i="11"/>
  <c r="F243" i="11"/>
  <c r="F245" i="10"/>
  <c r="E246" i="10"/>
  <c r="E249" i="9"/>
  <c r="F241" i="8"/>
  <c r="G240" i="8"/>
  <c r="F236" i="5"/>
  <c r="E237" i="5"/>
  <c r="E244" i="13" l="1"/>
  <c r="F243" i="13"/>
  <c r="F243" i="12"/>
  <c r="E244" i="12"/>
  <c r="F244" i="11"/>
  <c r="E245" i="11"/>
  <c r="E247" i="10"/>
  <c r="F246" i="10"/>
  <c r="E250" i="9"/>
  <c r="G241" i="8"/>
  <c r="F242" i="8"/>
  <c r="E238" i="5"/>
  <c r="F237" i="5"/>
  <c r="E245" i="13" l="1"/>
  <c r="F244" i="13"/>
  <c r="E245" i="12"/>
  <c r="F244" i="12"/>
  <c r="E246" i="11"/>
  <c r="F245" i="11"/>
  <c r="F247" i="10"/>
  <c r="E248" i="10"/>
  <c r="E251" i="9"/>
  <c r="F243" i="8"/>
  <c r="G242" i="8"/>
  <c r="F238" i="5"/>
  <c r="E239" i="5"/>
  <c r="E246" i="13" l="1"/>
  <c r="F245" i="13"/>
  <c r="E246" i="12"/>
  <c r="F245" i="12"/>
  <c r="E247" i="11"/>
  <c r="F246" i="11"/>
  <c r="E249" i="10"/>
  <c r="F248" i="10"/>
  <c r="E252" i="9"/>
  <c r="G243" i="8"/>
  <c r="F244" i="8"/>
  <c r="E240" i="5"/>
  <c r="F239" i="5"/>
  <c r="E247" i="13" l="1"/>
  <c r="F246" i="13"/>
  <c r="F246" i="12"/>
  <c r="E247" i="12"/>
  <c r="E248" i="11"/>
  <c r="F247" i="11"/>
  <c r="E250" i="10"/>
  <c r="F249" i="10"/>
  <c r="E253" i="9"/>
  <c r="F245" i="8"/>
  <c r="G244" i="8"/>
  <c r="F240" i="5"/>
  <c r="E241" i="5"/>
  <c r="E248" i="13" l="1"/>
  <c r="F247" i="13"/>
  <c r="F247" i="12"/>
  <c r="E248" i="12"/>
  <c r="E249" i="11"/>
  <c r="F248" i="11"/>
  <c r="F250" i="10"/>
  <c r="E251" i="10"/>
  <c r="E254" i="9"/>
  <c r="G245" i="8"/>
  <c r="F246" i="8"/>
  <c r="E242" i="5"/>
  <c r="F241" i="5"/>
  <c r="E249" i="13" l="1"/>
  <c r="F248" i="13"/>
  <c r="E249" i="12"/>
  <c r="F248" i="12"/>
  <c r="E250" i="11"/>
  <c r="F249" i="11"/>
  <c r="E252" i="10"/>
  <c r="F251" i="10"/>
  <c r="E255" i="9"/>
  <c r="F247" i="8"/>
  <c r="G246" i="8"/>
  <c r="F242" i="5"/>
  <c r="E243" i="5"/>
  <c r="E250" i="13" l="1"/>
  <c r="F249" i="13"/>
  <c r="F249" i="12"/>
  <c r="E250" i="12"/>
  <c r="E251" i="11"/>
  <c r="F250" i="11"/>
  <c r="F252" i="10"/>
  <c r="E253" i="10"/>
  <c r="E256" i="9"/>
  <c r="G247" i="8"/>
  <c r="F248" i="8"/>
  <c r="E244" i="5"/>
  <c r="F243" i="5"/>
  <c r="E251" i="13" l="1"/>
  <c r="F250" i="13"/>
  <c r="E251" i="12"/>
  <c r="F250" i="12"/>
  <c r="E252" i="11"/>
  <c r="F251" i="11"/>
  <c r="E254" i="10"/>
  <c r="F253" i="10"/>
  <c r="E257" i="9"/>
  <c r="F249" i="8"/>
  <c r="G248" i="8"/>
  <c r="F244" i="5"/>
  <c r="E245" i="5"/>
  <c r="F251" i="13" l="1"/>
  <c r="E252" i="13"/>
  <c r="E252" i="12"/>
  <c r="F251" i="12"/>
  <c r="E253" i="11"/>
  <c r="F252" i="11"/>
  <c r="E255" i="10"/>
  <c r="F254" i="10"/>
  <c r="E258" i="9"/>
  <c r="G249" i="8"/>
  <c r="F250" i="8"/>
  <c r="E246" i="5"/>
  <c r="F245" i="5"/>
  <c r="E253" i="13" l="1"/>
  <c r="F252" i="13"/>
  <c r="F252" i="12"/>
  <c r="E253" i="12"/>
  <c r="E254" i="11"/>
  <c r="F253" i="11"/>
  <c r="F255" i="10"/>
  <c r="E256" i="10"/>
  <c r="E259" i="9"/>
  <c r="F251" i="8"/>
  <c r="G250" i="8"/>
  <c r="F246" i="5"/>
  <c r="E247" i="5"/>
  <c r="F253" i="13" l="1"/>
  <c r="E254" i="13"/>
  <c r="F253" i="12"/>
  <c r="E254" i="12"/>
  <c r="E255" i="11"/>
  <c r="F254" i="11"/>
  <c r="E257" i="10"/>
  <c r="F256" i="10"/>
  <c r="E260" i="9"/>
  <c r="G251" i="8"/>
  <c r="F252" i="8"/>
  <c r="E248" i="5"/>
  <c r="F247" i="5"/>
  <c r="E255" i="13" l="1"/>
  <c r="F254" i="13"/>
  <c r="F254" i="12"/>
  <c r="E255" i="12"/>
  <c r="E256" i="11"/>
  <c r="F255" i="11"/>
  <c r="F257" i="10"/>
  <c r="E258" i="10"/>
  <c r="E261" i="9"/>
  <c r="F253" i="8"/>
  <c r="G252" i="8"/>
  <c r="F248" i="5"/>
  <c r="E249" i="5"/>
  <c r="E256" i="13" l="1"/>
  <c r="F255" i="13"/>
  <c r="E256" i="12"/>
  <c r="F255" i="12"/>
  <c r="F256" i="11"/>
  <c r="E257" i="11"/>
  <c r="E259" i="10"/>
  <c r="F258" i="10"/>
  <c r="E262" i="9"/>
  <c r="G253" i="8"/>
  <c r="F254" i="8"/>
  <c r="E250" i="5"/>
  <c r="F249" i="5"/>
  <c r="E257" i="13" l="1"/>
  <c r="F256" i="13"/>
  <c r="E257" i="12"/>
  <c r="F256" i="12"/>
  <c r="E258" i="11"/>
  <c r="F257" i="11"/>
  <c r="F259" i="10"/>
  <c r="E260" i="10"/>
  <c r="E263" i="9"/>
  <c r="F255" i="8"/>
  <c r="G254" i="8"/>
  <c r="F250" i="5"/>
  <c r="E251" i="5"/>
  <c r="E258" i="13" l="1"/>
  <c r="F257" i="13"/>
  <c r="E258" i="12"/>
  <c r="F257" i="12"/>
  <c r="F258" i="11"/>
  <c r="E259" i="11"/>
  <c r="F260" i="10"/>
  <c r="E261" i="10"/>
  <c r="E264" i="9"/>
  <c r="G255" i="8"/>
  <c r="F256" i="8"/>
  <c r="E252" i="5"/>
  <c r="F251" i="5"/>
  <c r="E259" i="13" l="1"/>
  <c r="F258" i="13"/>
  <c r="F258" i="12"/>
  <c r="E259" i="12"/>
  <c r="E260" i="11"/>
  <c r="F259" i="11"/>
  <c r="E262" i="10"/>
  <c r="F261" i="10"/>
  <c r="E265" i="9"/>
  <c r="F257" i="8"/>
  <c r="G256" i="8"/>
  <c r="F252" i="5"/>
  <c r="E253" i="5"/>
  <c r="E260" i="13" l="1"/>
  <c r="F259" i="13"/>
  <c r="E260" i="12"/>
  <c r="F259" i="12"/>
  <c r="F260" i="11"/>
  <c r="E261" i="11"/>
  <c r="F262" i="10"/>
  <c r="E263" i="10"/>
  <c r="E266" i="9"/>
  <c r="G257" i="8"/>
  <c r="F258" i="8"/>
  <c r="E254" i="5"/>
  <c r="F253" i="5"/>
  <c r="E261" i="13" l="1"/>
  <c r="F260" i="13"/>
  <c r="E261" i="12"/>
  <c r="F260" i="12"/>
  <c r="E262" i="11"/>
  <c r="F261" i="11"/>
  <c r="E264" i="10"/>
  <c r="F263" i="10"/>
  <c r="E267" i="9"/>
  <c r="F259" i="8"/>
  <c r="G258" i="8"/>
  <c r="F254" i="5"/>
  <c r="E255" i="5"/>
  <c r="F261" i="13" l="1"/>
  <c r="E262" i="13"/>
  <c r="E262" i="12"/>
  <c r="F261" i="12"/>
  <c r="E263" i="11"/>
  <c r="F262" i="11"/>
  <c r="E265" i="10"/>
  <c r="F264" i="10"/>
  <c r="E268" i="9"/>
  <c r="G259" i="8"/>
  <c r="F260" i="8"/>
  <c r="E256" i="5"/>
  <c r="F255" i="5"/>
  <c r="E263" i="13" l="1"/>
  <c r="F262" i="13"/>
  <c r="E263" i="12"/>
  <c r="F262" i="12"/>
  <c r="E264" i="11"/>
  <c r="F263" i="11"/>
  <c r="E266" i="10"/>
  <c r="F265" i="10"/>
  <c r="E269" i="9"/>
  <c r="F261" i="8"/>
  <c r="G260" i="8"/>
  <c r="F256" i="5"/>
  <c r="E257" i="5"/>
  <c r="F263" i="13" l="1"/>
  <c r="E264" i="13"/>
  <c r="F263" i="12"/>
  <c r="E264" i="12"/>
  <c r="E265" i="11"/>
  <c r="F264" i="11"/>
  <c r="E267" i="10"/>
  <c r="F266" i="10"/>
  <c r="E270" i="9"/>
  <c r="G261" i="8"/>
  <c r="F262" i="8"/>
  <c r="E258" i="5"/>
  <c r="F257" i="5"/>
  <c r="E265" i="13" l="1"/>
  <c r="F264" i="13"/>
  <c r="E265" i="12"/>
  <c r="F264" i="12"/>
  <c r="E266" i="11"/>
  <c r="F265" i="11"/>
  <c r="F267" i="10"/>
  <c r="E268" i="10"/>
  <c r="E271" i="9"/>
  <c r="F263" i="8"/>
  <c r="G262" i="8"/>
  <c r="F258" i="5"/>
  <c r="E259" i="5"/>
  <c r="E266" i="13" l="1"/>
  <c r="F265" i="13"/>
  <c r="F265" i="12"/>
  <c r="E266" i="12"/>
  <c r="E267" i="11"/>
  <c r="F266" i="11"/>
  <c r="F268" i="10"/>
  <c r="E269" i="10"/>
  <c r="E272" i="9"/>
  <c r="G263" i="8"/>
  <c r="F264" i="8"/>
  <c r="E260" i="5"/>
  <c r="F259" i="5"/>
  <c r="E267" i="13" l="1"/>
  <c r="F266" i="13"/>
  <c r="E267" i="12"/>
  <c r="F266" i="12"/>
  <c r="E268" i="11"/>
  <c r="F267" i="11"/>
  <c r="E270" i="10"/>
  <c r="F269" i="10"/>
  <c r="E273" i="9"/>
  <c r="F265" i="8"/>
  <c r="G264" i="8"/>
  <c r="F260" i="5"/>
  <c r="E261" i="5"/>
  <c r="E268" i="13" l="1"/>
  <c r="F267" i="13"/>
  <c r="E268" i="12"/>
  <c r="F267" i="12"/>
  <c r="E269" i="11"/>
  <c r="F268" i="11"/>
  <c r="F270" i="10"/>
  <c r="E271" i="10"/>
  <c r="E274" i="9"/>
  <c r="G265" i="8"/>
  <c r="F266" i="8"/>
  <c r="E262" i="5"/>
  <c r="F261" i="5"/>
  <c r="E269" i="13" l="1"/>
  <c r="F268" i="13"/>
  <c r="F268" i="12"/>
  <c r="E269" i="12"/>
  <c r="E270" i="11"/>
  <c r="F269" i="11"/>
  <c r="E272" i="10"/>
  <c r="F271" i="10"/>
  <c r="E275" i="9"/>
  <c r="F267" i="8"/>
  <c r="G266" i="8"/>
  <c r="F262" i="5"/>
  <c r="E263" i="5"/>
  <c r="F269" i="13" l="1"/>
  <c r="E270" i="13"/>
  <c r="F269" i="12"/>
  <c r="E270" i="12"/>
  <c r="E271" i="11"/>
  <c r="F270" i="11"/>
  <c r="E273" i="10"/>
  <c r="F272" i="10"/>
  <c r="E276" i="9"/>
  <c r="G267" i="8"/>
  <c r="F268" i="8"/>
  <c r="E264" i="5"/>
  <c r="F263" i="5"/>
  <c r="E271" i="13" l="1"/>
  <c r="F270" i="13"/>
  <c r="F270" i="12"/>
  <c r="E271" i="12"/>
  <c r="E272" i="11"/>
  <c r="F271" i="11"/>
  <c r="E274" i="10"/>
  <c r="F273" i="10"/>
  <c r="E277" i="9"/>
  <c r="F269" i="8"/>
  <c r="G268" i="8"/>
  <c r="F264" i="5"/>
  <c r="E265" i="5"/>
  <c r="F271" i="13" l="1"/>
  <c r="E272" i="13"/>
  <c r="E272" i="12"/>
  <c r="F271" i="12"/>
  <c r="E273" i="11"/>
  <c r="F272" i="11"/>
  <c r="E275" i="10"/>
  <c r="F274" i="10"/>
  <c r="E278" i="9"/>
  <c r="G269" i="8"/>
  <c r="F270" i="8"/>
  <c r="E266" i="5"/>
  <c r="F265" i="5"/>
  <c r="E273" i="13" l="1"/>
  <c r="F272" i="13"/>
  <c r="E273" i="12"/>
  <c r="F272" i="12"/>
  <c r="E274" i="11"/>
  <c r="F273" i="11"/>
  <c r="F275" i="10"/>
  <c r="E276" i="10"/>
  <c r="E279" i="9"/>
  <c r="F271" i="8"/>
  <c r="G270" i="8"/>
  <c r="F266" i="5"/>
  <c r="E267" i="5"/>
  <c r="F273" i="13" l="1"/>
  <c r="E274" i="13"/>
  <c r="E274" i="12"/>
  <c r="F273" i="12"/>
  <c r="E275" i="11"/>
  <c r="F274" i="11"/>
  <c r="E277" i="10"/>
  <c r="F276" i="10"/>
  <c r="E280" i="9"/>
  <c r="G271" i="8"/>
  <c r="F272" i="8"/>
  <c r="E268" i="5"/>
  <c r="F267" i="5"/>
  <c r="E275" i="13" l="1"/>
  <c r="F274" i="13"/>
  <c r="F274" i="12"/>
  <c r="E275" i="12"/>
  <c r="E276" i="11"/>
  <c r="F275" i="11"/>
  <c r="F277" i="10"/>
  <c r="E278" i="10"/>
  <c r="E281" i="9"/>
  <c r="F273" i="8"/>
  <c r="G272" i="8"/>
  <c r="F268" i="5"/>
  <c r="E269" i="5"/>
  <c r="E276" i="13" l="1"/>
  <c r="F275" i="13"/>
  <c r="E276" i="12"/>
  <c r="F275" i="12"/>
  <c r="F276" i="11"/>
  <c r="E277" i="11"/>
  <c r="F278" i="10"/>
  <c r="E279" i="10"/>
  <c r="E282" i="9"/>
  <c r="G273" i="8"/>
  <c r="F274" i="8"/>
  <c r="E270" i="5"/>
  <c r="F269" i="5"/>
  <c r="E277" i="13" l="1"/>
  <c r="F276" i="13"/>
  <c r="E277" i="12"/>
  <c r="F276" i="12"/>
  <c r="E278" i="11"/>
  <c r="F277" i="11"/>
  <c r="E280" i="10"/>
  <c r="F279" i="10"/>
  <c r="E283" i="9"/>
  <c r="F275" i="8"/>
  <c r="G274" i="8"/>
  <c r="F270" i="5"/>
  <c r="E271" i="5"/>
  <c r="E278" i="13" l="1"/>
  <c r="F277" i="13"/>
  <c r="F277" i="12"/>
  <c r="E278" i="12"/>
  <c r="E279" i="11"/>
  <c r="F278" i="11"/>
  <c r="F280" i="10"/>
  <c r="E281" i="10"/>
  <c r="E284" i="9"/>
  <c r="G275" i="8"/>
  <c r="F276" i="8"/>
  <c r="E272" i="5"/>
  <c r="F271" i="5"/>
  <c r="E279" i="13" l="1"/>
  <c r="F278" i="13"/>
  <c r="E279" i="12"/>
  <c r="F278" i="12"/>
  <c r="E280" i="11"/>
  <c r="F279" i="11"/>
  <c r="E282" i="10"/>
  <c r="F281" i="10"/>
  <c r="E285" i="9"/>
  <c r="F277" i="8"/>
  <c r="G276" i="8"/>
  <c r="F272" i="5"/>
  <c r="E273" i="5"/>
  <c r="E280" i="13" l="1"/>
  <c r="F279" i="13"/>
  <c r="F279" i="12"/>
  <c r="E280" i="12"/>
  <c r="F280" i="11"/>
  <c r="E281" i="11"/>
  <c r="F282" i="10"/>
  <c r="E283" i="10"/>
  <c r="E286" i="9"/>
  <c r="G277" i="8"/>
  <c r="F278" i="8"/>
  <c r="E274" i="5"/>
  <c r="F273" i="5"/>
  <c r="E281" i="13" l="1"/>
  <c r="F280" i="13"/>
  <c r="E281" i="12"/>
  <c r="F280" i="12"/>
  <c r="E282" i="11"/>
  <c r="F281" i="11"/>
  <c r="F283" i="10"/>
  <c r="E284" i="10"/>
  <c r="E287" i="9"/>
  <c r="F279" i="8"/>
  <c r="G278" i="8"/>
  <c r="F274" i="5"/>
  <c r="E275" i="5"/>
  <c r="F281" i="13" l="1"/>
  <c r="E282" i="13"/>
  <c r="E282" i="12"/>
  <c r="F281" i="12"/>
  <c r="E283" i="11"/>
  <c r="F282" i="11"/>
  <c r="F284" i="10"/>
  <c r="E285" i="10"/>
  <c r="E288" i="9"/>
  <c r="G279" i="8"/>
  <c r="F280" i="8"/>
  <c r="E276" i="5"/>
  <c r="F275" i="5"/>
  <c r="E283" i="13" l="1"/>
  <c r="F282" i="13"/>
  <c r="E283" i="12"/>
  <c r="F282" i="12"/>
  <c r="E284" i="11"/>
  <c r="F283" i="11"/>
  <c r="F285" i="10"/>
  <c r="E286" i="10"/>
  <c r="E289" i="9"/>
  <c r="F281" i="8"/>
  <c r="G280" i="8"/>
  <c r="F276" i="5"/>
  <c r="E277" i="5"/>
  <c r="F283" i="13" l="1"/>
  <c r="E284" i="13"/>
  <c r="E284" i="12"/>
  <c r="F283" i="12"/>
  <c r="E285" i="11"/>
  <c r="F284" i="11"/>
  <c r="E287" i="10"/>
  <c r="F286" i="10"/>
  <c r="E290" i="9"/>
  <c r="G281" i="8"/>
  <c r="F282" i="8"/>
  <c r="E278" i="5"/>
  <c r="F277" i="5"/>
  <c r="E285" i="13" l="1"/>
  <c r="F284" i="13"/>
  <c r="F284" i="12"/>
  <c r="E285" i="12"/>
  <c r="E286" i="11"/>
  <c r="F285" i="11"/>
  <c r="F287" i="10"/>
  <c r="E288" i="10"/>
  <c r="E291" i="9"/>
  <c r="F283" i="8"/>
  <c r="G282" i="8"/>
  <c r="F278" i="5"/>
  <c r="E279" i="5"/>
  <c r="F285" i="13" l="1"/>
  <c r="E286" i="13"/>
  <c r="F285" i="12"/>
  <c r="E286" i="12"/>
  <c r="F286" i="11"/>
  <c r="E287" i="11"/>
  <c r="E289" i="10"/>
  <c r="F288" i="10"/>
  <c r="E292" i="9"/>
  <c r="G283" i="8"/>
  <c r="F284" i="8"/>
  <c r="E280" i="5"/>
  <c r="F279" i="5"/>
  <c r="E287" i="13" l="1"/>
  <c r="F286" i="13"/>
  <c r="F286" i="12"/>
  <c r="E287" i="12"/>
  <c r="E288" i="11"/>
  <c r="F287" i="11"/>
  <c r="E290" i="10"/>
  <c r="F289" i="10"/>
  <c r="E293" i="9"/>
  <c r="F285" i="8"/>
  <c r="G284" i="8"/>
  <c r="F280" i="5"/>
  <c r="E281" i="5"/>
  <c r="E288" i="13" l="1"/>
  <c r="F287" i="13"/>
  <c r="E288" i="12"/>
  <c r="F287" i="12"/>
  <c r="F288" i="11"/>
  <c r="E289" i="11"/>
  <c r="F290" i="10"/>
  <c r="E291" i="10"/>
  <c r="E294" i="9"/>
  <c r="G285" i="8"/>
  <c r="F286" i="8"/>
  <c r="E282" i="5"/>
  <c r="F281" i="5"/>
  <c r="E289" i="13" l="1"/>
  <c r="F288" i="13"/>
  <c r="E289" i="12"/>
  <c r="F288" i="12"/>
  <c r="E290" i="11"/>
  <c r="F289" i="11"/>
  <c r="F291" i="10"/>
  <c r="E292" i="10"/>
  <c r="E295" i="9"/>
  <c r="F287" i="8"/>
  <c r="G286" i="8"/>
  <c r="F282" i="5"/>
  <c r="E283" i="5"/>
  <c r="E290" i="13" l="1"/>
  <c r="F289" i="13"/>
  <c r="E290" i="12"/>
  <c r="F289" i="12"/>
  <c r="E291" i="11"/>
  <c r="F290" i="11"/>
  <c r="F292" i="10"/>
  <c r="E293" i="10"/>
  <c r="E296" i="9"/>
  <c r="G287" i="8"/>
  <c r="F288" i="8"/>
  <c r="E284" i="5"/>
  <c r="F283" i="5"/>
  <c r="E291" i="13" l="1"/>
  <c r="F290" i="13"/>
  <c r="E291" i="12"/>
  <c r="F290" i="12"/>
  <c r="E292" i="11"/>
  <c r="F291" i="11"/>
  <c r="F293" i="10"/>
  <c r="E294" i="10"/>
  <c r="E297" i="9"/>
  <c r="F289" i="8"/>
  <c r="G288" i="8"/>
  <c r="F284" i="5"/>
  <c r="E285" i="5"/>
  <c r="E292" i="13" l="1"/>
  <c r="F291" i="13"/>
  <c r="E292" i="12"/>
  <c r="F291" i="12"/>
  <c r="F292" i="11"/>
  <c r="E293" i="11"/>
  <c r="F294" i="10"/>
  <c r="E295" i="10"/>
  <c r="E298" i="9"/>
  <c r="G289" i="8"/>
  <c r="F290" i="8"/>
  <c r="E286" i="5"/>
  <c r="F285" i="5"/>
  <c r="E293" i="13" l="1"/>
  <c r="F292" i="13"/>
  <c r="E293" i="12"/>
  <c r="F292" i="12"/>
  <c r="E294" i="11"/>
  <c r="F293" i="11"/>
  <c r="F295" i="10"/>
  <c r="E296" i="10"/>
  <c r="E299" i="9"/>
  <c r="F291" i="8"/>
  <c r="G290" i="8"/>
  <c r="F286" i="5"/>
  <c r="E287" i="5"/>
  <c r="F293" i="13" l="1"/>
  <c r="E294" i="13"/>
  <c r="F293" i="12"/>
  <c r="E294" i="12"/>
  <c r="F294" i="11"/>
  <c r="E295" i="11"/>
  <c r="E297" i="10"/>
  <c r="F296" i="10"/>
  <c r="E300" i="9"/>
  <c r="G291" i="8"/>
  <c r="F292" i="8"/>
  <c r="E288" i="5"/>
  <c r="F287" i="5"/>
  <c r="E295" i="13" l="1"/>
  <c r="F294" i="13"/>
  <c r="F294" i="12"/>
  <c r="E295" i="12"/>
  <c r="E296" i="11"/>
  <c r="F295" i="11"/>
  <c r="E298" i="10"/>
  <c r="F297" i="10"/>
  <c r="E301" i="9"/>
  <c r="F293" i="8"/>
  <c r="G292" i="8"/>
  <c r="F288" i="5"/>
  <c r="E289" i="5"/>
  <c r="E296" i="13" l="1"/>
  <c r="F295" i="13"/>
  <c r="F295" i="12"/>
  <c r="E296" i="12"/>
  <c r="F296" i="11"/>
  <c r="E297" i="11"/>
  <c r="E299" i="10"/>
  <c r="F298" i="10"/>
  <c r="E302" i="9"/>
  <c r="G293" i="8"/>
  <c r="F294" i="8"/>
  <c r="E290" i="5"/>
  <c r="F289" i="5"/>
  <c r="E297" i="13" l="1"/>
  <c r="F296" i="13"/>
  <c r="E297" i="12"/>
  <c r="F296" i="12"/>
  <c r="E298" i="11"/>
  <c r="F297" i="11"/>
  <c r="E300" i="10"/>
  <c r="F299" i="10"/>
  <c r="E303" i="9"/>
  <c r="F295" i="8"/>
  <c r="G294" i="8"/>
  <c r="F290" i="5"/>
  <c r="E291" i="5"/>
  <c r="E298" i="13" l="1"/>
  <c r="F297" i="13"/>
  <c r="E298" i="12"/>
  <c r="F297" i="12"/>
  <c r="E299" i="11"/>
  <c r="F298" i="11"/>
  <c r="F300" i="10"/>
  <c r="E301" i="10"/>
  <c r="E304" i="9"/>
  <c r="G295" i="8"/>
  <c r="F296" i="8"/>
  <c r="E292" i="5"/>
  <c r="F291" i="5"/>
  <c r="E299" i="13" l="1"/>
  <c r="F298" i="13"/>
  <c r="E299" i="12"/>
  <c r="F298" i="12"/>
  <c r="E300" i="11"/>
  <c r="F299" i="11"/>
  <c r="E302" i="10"/>
  <c r="F301" i="10"/>
  <c r="E305" i="9"/>
  <c r="F297" i="8"/>
  <c r="G296" i="8"/>
  <c r="F292" i="5"/>
  <c r="E293" i="5"/>
  <c r="E300" i="13" l="1"/>
  <c r="F299" i="13"/>
  <c r="E300" i="12"/>
  <c r="F299" i="12"/>
  <c r="F300" i="11"/>
  <c r="E301" i="11"/>
  <c r="F302" i="10"/>
  <c r="E303" i="10"/>
  <c r="E306" i="9"/>
  <c r="G297" i="8"/>
  <c r="F298" i="8"/>
  <c r="E294" i="5"/>
  <c r="F293" i="5"/>
  <c r="E301" i="13" l="1"/>
  <c r="F300" i="13"/>
  <c r="F300" i="12"/>
  <c r="E301" i="12"/>
  <c r="E302" i="11"/>
  <c r="F301" i="11"/>
  <c r="E304" i="10"/>
  <c r="F303" i="10"/>
  <c r="E307" i="9"/>
  <c r="F299" i="8"/>
  <c r="G298" i="8"/>
  <c r="F294" i="5"/>
  <c r="E295" i="5"/>
  <c r="F301" i="13" l="1"/>
  <c r="E302" i="13"/>
  <c r="F301" i="12"/>
  <c r="E302" i="12"/>
  <c r="E303" i="11"/>
  <c r="F302" i="11"/>
  <c r="E305" i="10"/>
  <c r="F304" i="10"/>
  <c r="E308" i="9"/>
  <c r="G299" i="8"/>
  <c r="F300" i="8"/>
  <c r="E296" i="5"/>
  <c r="F295" i="5"/>
  <c r="E303" i="13" l="1"/>
  <c r="F302" i="13"/>
  <c r="F302" i="12"/>
  <c r="E303" i="12"/>
  <c r="E304" i="11"/>
  <c r="F303" i="11"/>
  <c r="F305" i="10"/>
  <c r="E306" i="10"/>
  <c r="E309" i="9"/>
  <c r="F301" i="8"/>
  <c r="G300" i="8"/>
  <c r="E297" i="5"/>
  <c r="F296" i="5"/>
  <c r="F303" i="13" l="1"/>
  <c r="E304" i="13"/>
  <c r="E304" i="12"/>
  <c r="F303" i="12"/>
  <c r="F304" i="11"/>
  <c r="E305" i="11"/>
  <c r="E307" i="10"/>
  <c r="F306" i="10"/>
  <c r="E310" i="9"/>
  <c r="G301" i="8"/>
  <c r="F302" i="8"/>
  <c r="E298" i="5"/>
  <c r="F297" i="5"/>
  <c r="E305" i="13" l="1"/>
  <c r="F304" i="13"/>
  <c r="F304" i="12"/>
  <c r="E305" i="12"/>
  <c r="E306" i="11"/>
  <c r="F305" i="11"/>
  <c r="F307" i="10"/>
  <c r="E308" i="10"/>
  <c r="E311" i="9"/>
  <c r="F303" i="8"/>
  <c r="G302" i="8"/>
  <c r="E299" i="5"/>
  <c r="F298" i="5"/>
  <c r="E306" i="13" l="1"/>
  <c r="F305" i="13"/>
  <c r="E306" i="12"/>
  <c r="F305" i="12"/>
  <c r="E307" i="11"/>
  <c r="F306" i="11"/>
  <c r="F308" i="10"/>
  <c r="E309" i="10"/>
  <c r="E312" i="9"/>
  <c r="G303" i="8"/>
  <c r="F304" i="8"/>
  <c r="E300" i="5"/>
  <c r="F299" i="5"/>
  <c r="E307" i="13" l="1"/>
  <c r="F306" i="13"/>
  <c r="E307" i="12"/>
  <c r="F306" i="12"/>
  <c r="E308" i="11"/>
  <c r="F307" i="11"/>
  <c r="E310" i="10"/>
  <c r="F309" i="10"/>
  <c r="E313" i="9"/>
  <c r="F305" i="8"/>
  <c r="G304" i="8"/>
  <c r="E301" i="5"/>
  <c r="F300" i="5"/>
  <c r="E308" i="13" l="1"/>
  <c r="F307" i="13"/>
  <c r="E308" i="12"/>
  <c r="F307" i="12"/>
  <c r="E309" i="11"/>
  <c r="F308" i="11"/>
  <c r="F310" i="10"/>
  <c r="E311" i="10"/>
  <c r="E314" i="9"/>
  <c r="G305" i="8"/>
  <c r="F306" i="8"/>
  <c r="E302" i="5"/>
  <c r="F301" i="5"/>
  <c r="E309" i="13" l="1"/>
  <c r="F308" i="13"/>
  <c r="E309" i="12"/>
  <c r="F308" i="12"/>
  <c r="E310" i="11"/>
  <c r="F309" i="11"/>
  <c r="E312" i="10"/>
  <c r="F311" i="10"/>
  <c r="E315" i="9"/>
  <c r="F307" i="8"/>
  <c r="G306" i="8"/>
  <c r="F302" i="5"/>
  <c r="E303" i="5"/>
  <c r="F309" i="13" l="1"/>
  <c r="E310" i="13"/>
  <c r="F309" i="12"/>
  <c r="E310" i="12"/>
  <c r="F310" i="11"/>
  <c r="E311" i="11"/>
  <c r="F312" i="10"/>
  <c r="E313" i="10"/>
  <c r="E316" i="9"/>
  <c r="G307" i="8"/>
  <c r="F308" i="8"/>
  <c r="E304" i="5"/>
  <c r="F303" i="5"/>
  <c r="E311" i="13" l="1"/>
  <c r="F310" i="13"/>
  <c r="E311" i="12"/>
  <c r="F310" i="12"/>
  <c r="E312" i="11"/>
  <c r="F311" i="11"/>
  <c r="E314" i="10"/>
  <c r="F313" i="10"/>
  <c r="E317" i="9"/>
  <c r="F309" i="8"/>
  <c r="G308" i="8"/>
  <c r="F304" i="5"/>
  <c r="E305" i="5"/>
  <c r="F311" i="13" l="1"/>
  <c r="E312" i="13"/>
  <c r="F311" i="12"/>
  <c r="E312" i="12"/>
  <c r="F312" i="11"/>
  <c r="E313" i="11"/>
  <c r="E315" i="10"/>
  <c r="F314" i="10"/>
  <c r="E318" i="9"/>
  <c r="G309" i="8"/>
  <c r="F310" i="8"/>
  <c r="E306" i="5"/>
  <c r="F305" i="5"/>
  <c r="E313" i="13" l="1"/>
  <c r="F312" i="13"/>
  <c r="E313" i="12"/>
  <c r="F312" i="12"/>
  <c r="E314" i="11"/>
  <c r="F313" i="11"/>
  <c r="F315" i="10"/>
  <c r="E316" i="10"/>
  <c r="E319" i="9"/>
  <c r="F311" i="8"/>
  <c r="G310" i="8"/>
  <c r="F306" i="5"/>
  <c r="E307" i="5"/>
  <c r="F313" i="13" l="1"/>
  <c r="E314" i="13"/>
  <c r="E314" i="12"/>
  <c r="F313" i="12"/>
  <c r="E315" i="11"/>
  <c r="F314" i="11"/>
  <c r="F316" i="10"/>
  <c r="E317" i="10"/>
  <c r="E320" i="9"/>
  <c r="G311" i="8"/>
  <c r="F312" i="8"/>
  <c r="E308" i="5"/>
  <c r="F307" i="5"/>
  <c r="E315" i="13" l="1"/>
  <c r="F314" i="13"/>
  <c r="E315" i="12"/>
  <c r="F314" i="12"/>
  <c r="E316" i="11"/>
  <c r="F315" i="11"/>
  <c r="F317" i="10"/>
  <c r="E318" i="10"/>
  <c r="E321" i="9"/>
  <c r="F313" i="8"/>
  <c r="G312" i="8"/>
  <c r="F308" i="5"/>
  <c r="E309" i="5"/>
  <c r="E316" i="13" l="1"/>
  <c r="F315" i="13"/>
  <c r="E316" i="12"/>
  <c r="F315" i="12"/>
  <c r="F316" i="11"/>
  <c r="E317" i="11"/>
  <c r="E319" i="10"/>
  <c r="F318" i="10"/>
  <c r="E322" i="9"/>
  <c r="G313" i="8"/>
  <c r="F314" i="8"/>
  <c r="E310" i="5"/>
  <c r="F309" i="5"/>
  <c r="E317" i="13" l="1"/>
  <c r="F316" i="13"/>
  <c r="F316" i="12"/>
  <c r="E317" i="12"/>
  <c r="E318" i="11"/>
  <c r="F317" i="11"/>
  <c r="E320" i="10"/>
  <c r="F319" i="10"/>
  <c r="E323" i="9"/>
  <c r="F315" i="8"/>
  <c r="G314" i="8"/>
  <c r="F310" i="5"/>
  <c r="E311" i="5"/>
  <c r="F317" i="13" l="1"/>
  <c r="E318" i="13"/>
  <c r="F317" i="12"/>
  <c r="E318" i="12"/>
  <c r="E319" i="11"/>
  <c r="F318" i="11"/>
  <c r="E321" i="10"/>
  <c r="F320" i="10"/>
  <c r="E324" i="9"/>
  <c r="G315" i="8"/>
  <c r="F316" i="8"/>
  <c r="E312" i="5"/>
  <c r="F311" i="5"/>
  <c r="E319" i="13" l="1"/>
  <c r="F318" i="13"/>
  <c r="F318" i="12"/>
  <c r="E319" i="12"/>
  <c r="E320" i="11"/>
  <c r="F319" i="11"/>
  <c r="E322" i="10"/>
  <c r="F321" i="10"/>
  <c r="E325" i="9"/>
  <c r="F317" i="8"/>
  <c r="G316" i="8"/>
  <c r="E313" i="5"/>
  <c r="F312" i="5"/>
  <c r="E320" i="13" l="1"/>
  <c r="F319" i="13"/>
  <c r="E320" i="12"/>
  <c r="F319" i="12"/>
  <c r="F320" i="11"/>
  <c r="E321" i="11"/>
  <c r="F322" i="10"/>
  <c r="E323" i="10"/>
  <c r="E326" i="9"/>
  <c r="G317" i="8"/>
  <c r="F318" i="8"/>
  <c r="E314" i="5"/>
  <c r="F313" i="5"/>
  <c r="E321" i="13" l="1"/>
  <c r="F320" i="13"/>
  <c r="E321" i="12"/>
  <c r="F320" i="12"/>
  <c r="E322" i="11"/>
  <c r="F321" i="11"/>
  <c r="F323" i="10"/>
  <c r="E324" i="10"/>
  <c r="E327" i="9"/>
  <c r="F319" i="8"/>
  <c r="G318" i="8"/>
  <c r="E315" i="5"/>
  <c r="F314" i="5"/>
  <c r="F321" i="13" l="1"/>
  <c r="E322" i="13"/>
  <c r="E322" i="12"/>
  <c r="F321" i="12"/>
  <c r="F322" i="11"/>
  <c r="E323" i="11"/>
  <c r="E325" i="10"/>
  <c r="F324" i="10"/>
  <c r="E328" i="9"/>
  <c r="G319" i="8"/>
  <c r="F320" i="8"/>
  <c r="E316" i="5"/>
  <c r="F315" i="5"/>
  <c r="E323" i="13" l="1"/>
  <c r="F322" i="13"/>
  <c r="E323" i="12"/>
  <c r="F322" i="12"/>
  <c r="E324" i="11"/>
  <c r="F323" i="11"/>
  <c r="F325" i="10"/>
  <c r="E326" i="10"/>
  <c r="E329" i="9"/>
  <c r="F321" i="8"/>
  <c r="G320" i="8"/>
  <c r="E317" i="5"/>
  <c r="F316" i="5"/>
  <c r="E324" i="13" l="1"/>
  <c r="F323" i="13"/>
  <c r="E324" i="12"/>
  <c r="F323" i="12"/>
  <c r="E325" i="11"/>
  <c r="F324" i="11"/>
  <c r="E327" i="10"/>
  <c r="F326" i="10"/>
  <c r="E330" i="9"/>
  <c r="G321" i="8"/>
  <c r="F322" i="8"/>
  <c r="E318" i="5"/>
  <c r="F317" i="5"/>
  <c r="E325" i="13" l="1"/>
  <c r="F324" i="13"/>
  <c r="E325" i="12"/>
  <c r="F324" i="12"/>
  <c r="E326" i="11"/>
  <c r="F325" i="11"/>
  <c r="F327" i="10"/>
  <c r="E328" i="10"/>
  <c r="E331" i="9"/>
  <c r="F323" i="8"/>
  <c r="G322" i="8"/>
  <c r="F318" i="5"/>
  <c r="E319" i="5"/>
  <c r="E326" i="13" l="1"/>
  <c r="F325" i="13"/>
  <c r="F325" i="12"/>
  <c r="E326" i="12"/>
  <c r="E327" i="11"/>
  <c r="F326" i="11"/>
  <c r="E329" i="10"/>
  <c r="F328" i="10"/>
  <c r="E332" i="9"/>
  <c r="G323" i="8"/>
  <c r="F324" i="8"/>
  <c r="E320" i="5"/>
  <c r="F319" i="5"/>
  <c r="E327" i="13" l="1"/>
  <c r="F326" i="13"/>
  <c r="E327" i="12"/>
  <c r="F326" i="12"/>
  <c r="E328" i="11"/>
  <c r="F327" i="11"/>
  <c r="E330" i="10"/>
  <c r="F329" i="10"/>
  <c r="E333" i="9"/>
  <c r="F325" i="8"/>
  <c r="G324" i="8"/>
  <c r="E321" i="5"/>
  <c r="F320" i="5"/>
  <c r="E328" i="13" l="1"/>
  <c r="F327" i="13"/>
  <c r="F327" i="12"/>
  <c r="E328" i="12"/>
  <c r="F328" i="11"/>
  <c r="E329" i="11"/>
  <c r="F330" i="10"/>
  <c r="E331" i="10"/>
  <c r="E334" i="9"/>
  <c r="G325" i="8"/>
  <c r="F326" i="8"/>
  <c r="E322" i="5"/>
  <c r="F321" i="5"/>
  <c r="E329" i="13" l="1"/>
  <c r="F328" i="13"/>
  <c r="E329" i="12"/>
  <c r="F328" i="12"/>
  <c r="E330" i="11"/>
  <c r="F329" i="11"/>
  <c r="E332" i="10"/>
  <c r="F331" i="10"/>
  <c r="E335" i="9"/>
  <c r="F327" i="8"/>
  <c r="G326" i="8"/>
  <c r="F322" i="5"/>
  <c r="E323" i="5"/>
  <c r="E330" i="13" l="1"/>
  <c r="F329" i="13"/>
  <c r="E330" i="12"/>
  <c r="F329" i="12"/>
  <c r="E331" i="11"/>
  <c r="F330" i="11"/>
  <c r="F332" i="10"/>
  <c r="E333" i="10"/>
  <c r="E336" i="9"/>
  <c r="G327" i="8"/>
  <c r="F328" i="8"/>
  <c r="E324" i="5"/>
  <c r="F323" i="5"/>
  <c r="E331" i="13" l="1"/>
  <c r="F330" i="13"/>
  <c r="E331" i="12"/>
  <c r="F330" i="12"/>
  <c r="E332" i="11"/>
  <c r="F331" i="11"/>
  <c r="F333" i="10"/>
  <c r="E334" i="10"/>
  <c r="E337" i="9"/>
  <c r="F329" i="8"/>
  <c r="G328" i="8"/>
  <c r="F324" i="5"/>
  <c r="E325" i="5"/>
  <c r="F331" i="13" l="1"/>
  <c r="E332" i="13"/>
  <c r="E332" i="12"/>
  <c r="F331" i="12"/>
  <c r="E333" i="11"/>
  <c r="F332" i="11"/>
  <c r="E335" i="10"/>
  <c r="F334" i="10"/>
  <c r="E338" i="9"/>
  <c r="G329" i="8"/>
  <c r="F330" i="8"/>
  <c r="E326" i="5"/>
  <c r="F325" i="5"/>
  <c r="E333" i="13" l="1"/>
  <c r="F332" i="13"/>
  <c r="F332" i="12"/>
  <c r="E333" i="12"/>
  <c r="E334" i="11"/>
  <c r="F333" i="11"/>
  <c r="F335" i="10"/>
  <c r="E336" i="10"/>
  <c r="E339" i="9"/>
  <c r="F331" i="8"/>
  <c r="G330" i="8"/>
  <c r="F326" i="5"/>
  <c r="E327" i="5"/>
  <c r="F333" i="13" l="1"/>
  <c r="E334" i="13"/>
  <c r="F333" i="12"/>
  <c r="E334" i="12"/>
  <c r="E335" i="11"/>
  <c r="F334" i="11"/>
  <c r="E337" i="10"/>
  <c r="F336" i="10"/>
  <c r="E340" i="9"/>
  <c r="G331" i="8"/>
  <c r="F332" i="8"/>
  <c r="E328" i="5"/>
  <c r="F327" i="5"/>
  <c r="E335" i="13" l="1"/>
  <c r="F334" i="13"/>
  <c r="F334" i="12"/>
  <c r="E335" i="12"/>
  <c r="E336" i="11"/>
  <c r="F335" i="11"/>
  <c r="F337" i="10"/>
  <c r="E338" i="10"/>
  <c r="E341" i="9"/>
  <c r="F333" i="8"/>
  <c r="G332" i="8"/>
  <c r="E329" i="5"/>
  <c r="F328" i="5"/>
  <c r="E336" i="13" l="1"/>
  <c r="F335" i="13"/>
  <c r="E336" i="12"/>
  <c r="F335" i="12"/>
  <c r="F336" i="11"/>
  <c r="E337" i="11"/>
  <c r="F338" i="10"/>
  <c r="E339" i="10"/>
  <c r="E342" i="9"/>
  <c r="G333" i="8"/>
  <c r="F334" i="8"/>
  <c r="E330" i="5"/>
  <c r="F329" i="5"/>
  <c r="E337" i="13" l="1"/>
  <c r="F336" i="13"/>
  <c r="E337" i="12"/>
  <c r="F336" i="12"/>
  <c r="E338" i="11"/>
  <c r="F337" i="11"/>
  <c r="F339" i="10"/>
  <c r="E340" i="10"/>
  <c r="E343" i="9"/>
  <c r="F335" i="8"/>
  <c r="G334" i="8"/>
  <c r="E331" i="5"/>
  <c r="F330" i="5"/>
  <c r="F337" i="13" l="1"/>
  <c r="E338" i="13"/>
  <c r="E338" i="12"/>
  <c r="F337" i="12"/>
  <c r="F338" i="11"/>
  <c r="E339" i="11"/>
  <c r="F340" i="10"/>
  <c r="E341" i="10"/>
  <c r="E344" i="9"/>
  <c r="G335" i="8"/>
  <c r="F336" i="8"/>
  <c r="E332" i="5"/>
  <c r="F331" i="5"/>
  <c r="E339" i="13" l="1"/>
  <c r="F338" i="13"/>
  <c r="E339" i="12"/>
  <c r="F338" i="12"/>
  <c r="E340" i="11"/>
  <c r="F339" i="11"/>
  <c r="E342" i="10"/>
  <c r="F341" i="10"/>
  <c r="E345" i="9"/>
  <c r="F337" i="8"/>
  <c r="G336" i="8"/>
  <c r="E333" i="5"/>
  <c r="F332" i="5"/>
  <c r="E340" i="13" l="1"/>
  <c r="F339" i="13"/>
  <c r="F339" i="12"/>
  <c r="E340" i="12"/>
  <c r="E341" i="11"/>
  <c r="F340" i="11"/>
  <c r="F342" i="10"/>
  <c r="E343" i="10"/>
  <c r="E346" i="9"/>
  <c r="G337" i="8"/>
  <c r="F338" i="8"/>
  <c r="E334" i="5"/>
  <c r="F333" i="5"/>
  <c r="E341" i="13" l="1"/>
  <c r="F340" i="13"/>
  <c r="E341" i="12"/>
  <c r="F340" i="12"/>
  <c r="E342" i="11"/>
  <c r="F341" i="11"/>
  <c r="E344" i="10"/>
  <c r="F343" i="10"/>
  <c r="E347" i="9"/>
  <c r="F339" i="8"/>
  <c r="G338" i="8"/>
  <c r="F334" i="5"/>
  <c r="E335" i="5"/>
  <c r="F341" i="13" l="1"/>
  <c r="E342" i="13"/>
  <c r="F341" i="12"/>
  <c r="E342" i="12"/>
  <c r="F342" i="11"/>
  <c r="E343" i="11"/>
  <c r="E345" i="10"/>
  <c r="F344" i="10"/>
  <c r="E348" i="9"/>
  <c r="G339" i="8"/>
  <c r="F340" i="8"/>
  <c r="E336" i="5"/>
  <c r="F335" i="5"/>
  <c r="E343" i="13" l="1"/>
  <c r="F342" i="13"/>
  <c r="F342" i="12"/>
  <c r="E343" i="12"/>
  <c r="E344" i="11"/>
  <c r="F343" i="11"/>
  <c r="E346" i="10"/>
  <c r="F345" i="10"/>
  <c r="E349" i="9"/>
  <c r="F341" i="8"/>
  <c r="G340" i="8"/>
  <c r="E337" i="5"/>
  <c r="F336" i="5"/>
  <c r="E344" i="13" l="1"/>
  <c r="F343" i="13"/>
  <c r="F343" i="12"/>
  <c r="E344" i="12"/>
  <c r="E345" i="11"/>
  <c r="F344" i="11"/>
  <c r="E347" i="10"/>
  <c r="F346" i="10"/>
  <c r="E350" i="9"/>
  <c r="G341" i="8"/>
  <c r="F342" i="8"/>
  <c r="E375" i="7"/>
  <c r="E338" i="5"/>
  <c r="F337" i="5"/>
  <c r="E345" i="13" l="1"/>
  <c r="F344" i="13"/>
  <c r="E345" i="12"/>
  <c r="F344" i="12"/>
  <c r="F345" i="11"/>
  <c r="E346" i="11"/>
  <c r="F347" i="10"/>
  <c r="E348" i="10"/>
  <c r="E351" i="9"/>
  <c r="F343" i="8"/>
  <c r="G342" i="8"/>
  <c r="E376" i="7"/>
  <c r="F338" i="5"/>
  <c r="E339" i="5"/>
  <c r="E346" i="13" l="1"/>
  <c r="F345" i="13"/>
  <c r="E346" i="12"/>
  <c r="F345" i="12"/>
  <c r="F346" i="11"/>
  <c r="E347" i="11"/>
  <c r="F348" i="10"/>
  <c r="E349" i="10"/>
  <c r="E352" i="9"/>
  <c r="G343" i="8"/>
  <c r="F344" i="8"/>
  <c r="E377" i="7"/>
  <c r="E340" i="5"/>
  <c r="F339" i="5"/>
  <c r="E347" i="13" l="1"/>
  <c r="F346" i="13"/>
  <c r="E347" i="12"/>
  <c r="F346" i="12"/>
  <c r="F347" i="11"/>
  <c r="E348" i="11"/>
  <c r="E350" i="10"/>
  <c r="F349" i="10"/>
  <c r="E353" i="9"/>
  <c r="F345" i="8"/>
  <c r="G344" i="8"/>
  <c r="E378" i="7"/>
  <c r="F340" i="5"/>
  <c r="E341" i="5"/>
  <c r="E348" i="13" l="1"/>
  <c r="F347" i="13"/>
  <c r="E348" i="12"/>
  <c r="F347" i="12"/>
  <c r="E349" i="11"/>
  <c r="F348" i="11"/>
  <c r="F350" i="10"/>
  <c r="E351" i="10"/>
  <c r="E354" i="9"/>
  <c r="G345" i="8"/>
  <c r="F346" i="8"/>
  <c r="E379" i="7"/>
  <c r="E342" i="5"/>
  <c r="F341" i="5"/>
  <c r="E349" i="13" l="1"/>
  <c r="F348" i="13"/>
  <c r="F348" i="12"/>
  <c r="E349" i="12"/>
  <c r="E350" i="11"/>
  <c r="F349" i="11"/>
  <c r="E352" i="10"/>
  <c r="F351" i="10"/>
  <c r="E355" i="9"/>
  <c r="F347" i="8"/>
  <c r="G346" i="8"/>
  <c r="E380" i="7"/>
  <c r="F342" i="5"/>
  <c r="E343" i="5"/>
  <c r="F349" i="13" l="1"/>
  <c r="E350" i="13"/>
  <c r="F349" i="12"/>
  <c r="E350" i="12"/>
  <c r="E351" i="11"/>
  <c r="F350" i="11"/>
  <c r="E353" i="10"/>
  <c r="F352" i="10"/>
  <c r="E356" i="9"/>
  <c r="G347" i="8"/>
  <c r="F348" i="8"/>
  <c r="E381" i="7"/>
  <c r="E344" i="5"/>
  <c r="F343" i="5"/>
  <c r="E351" i="13" l="1"/>
  <c r="F350" i="13"/>
  <c r="F350" i="12"/>
  <c r="E351" i="12"/>
  <c r="E352" i="11"/>
  <c r="F351" i="11"/>
  <c r="F353" i="10"/>
  <c r="E354" i="10"/>
  <c r="E357" i="9"/>
  <c r="F349" i="8"/>
  <c r="G348" i="8"/>
  <c r="E382" i="7"/>
  <c r="E345" i="5"/>
  <c r="F344" i="5"/>
  <c r="F351" i="13" l="1"/>
  <c r="E352" i="13"/>
  <c r="E352" i="12"/>
  <c r="F351" i="12"/>
  <c r="E353" i="11"/>
  <c r="F352" i="11"/>
  <c r="E355" i="10"/>
  <c r="F354" i="10"/>
  <c r="E358" i="9"/>
  <c r="G349" i="8"/>
  <c r="F350" i="8"/>
  <c r="E383" i="7"/>
  <c r="E346" i="5"/>
  <c r="F345" i="5"/>
  <c r="E353" i="13" l="1"/>
  <c r="F352" i="13"/>
  <c r="F352" i="12"/>
  <c r="E353" i="12"/>
  <c r="F353" i="11"/>
  <c r="E354" i="11"/>
  <c r="F355" i="10"/>
  <c r="E356" i="10"/>
  <c r="E359" i="9"/>
  <c r="F351" i="8"/>
  <c r="G350" i="8"/>
  <c r="E384" i="7"/>
  <c r="E347" i="5"/>
  <c r="F346" i="5"/>
  <c r="E354" i="13" l="1"/>
  <c r="F353" i="13"/>
  <c r="E354" i="12"/>
  <c r="F353" i="12"/>
  <c r="F354" i="11"/>
  <c r="E355" i="11"/>
  <c r="F356" i="10"/>
  <c r="E357" i="10"/>
  <c r="E360" i="9"/>
  <c r="G351" i="8"/>
  <c r="F352" i="8"/>
  <c r="E385" i="7"/>
  <c r="E348" i="5"/>
  <c r="F347" i="5"/>
  <c r="E355" i="13" l="1"/>
  <c r="F354" i="13"/>
  <c r="E355" i="12"/>
  <c r="F354" i="12"/>
  <c r="E356" i="11"/>
  <c r="F355" i="11"/>
  <c r="F357" i="10"/>
  <c r="E358" i="10"/>
  <c r="E361" i="9"/>
  <c r="F353" i="8"/>
  <c r="G352" i="8"/>
  <c r="E386" i="7"/>
  <c r="E349" i="5"/>
  <c r="F348" i="5"/>
  <c r="E356" i="13" l="1"/>
  <c r="F355" i="13"/>
  <c r="E356" i="12"/>
  <c r="F355" i="12"/>
  <c r="F356" i="11"/>
  <c r="E357" i="11"/>
  <c r="E359" i="10"/>
  <c r="F358" i="10"/>
  <c r="E362" i="9"/>
  <c r="G353" i="8"/>
  <c r="F354" i="8"/>
  <c r="E387" i="7"/>
  <c r="E350" i="5"/>
  <c r="F349" i="5"/>
  <c r="E357" i="13" l="1"/>
  <c r="F356" i="13"/>
  <c r="E357" i="12"/>
  <c r="F356" i="12"/>
  <c r="E358" i="11"/>
  <c r="F357" i="11"/>
  <c r="E360" i="10"/>
  <c r="F359" i="10"/>
  <c r="E363" i="9"/>
  <c r="F355" i="8"/>
  <c r="G354" i="8"/>
  <c r="E388" i="7"/>
  <c r="E351" i="5"/>
  <c r="F350" i="5"/>
  <c r="E358" i="13" l="1"/>
  <c r="F357" i="13"/>
  <c r="F357" i="12"/>
  <c r="E358" i="12"/>
  <c r="F358" i="11"/>
  <c r="E359" i="11"/>
  <c r="E361" i="10"/>
  <c r="F360" i="10"/>
  <c r="E364" i="9"/>
  <c r="G355" i="8"/>
  <c r="F356" i="8"/>
  <c r="E389" i="7"/>
  <c r="E352" i="5"/>
  <c r="F351" i="5"/>
  <c r="E359" i="13" l="1"/>
  <c r="F358" i="13"/>
  <c r="E359" i="12"/>
  <c r="F358" i="12"/>
  <c r="F359" i="11"/>
  <c r="E360" i="11"/>
  <c r="F361" i="10"/>
  <c r="E362" i="10"/>
  <c r="E365" i="9"/>
  <c r="F357" i="8"/>
  <c r="G356" i="8"/>
  <c r="E390" i="7"/>
  <c r="E353" i="5"/>
  <c r="F352" i="5"/>
  <c r="F359" i="13" l="1"/>
  <c r="E360" i="13"/>
  <c r="F359" i="12"/>
  <c r="E360" i="12"/>
  <c r="E361" i="11"/>
  <c r="F360" i="11"/>
  <c r="F362" i="10"/>
  <c r="E363" i="10"/>
  <c r="E366" i="9"/>
  <c r="G357" i="8"/>
  <c r="F358" i="8"/>
  <c r="E391" i="7"/>
  <c r="E354" i="5"/>
  <c r="F353" i="5"/>
  <c r="E361" i="13" l="1"/>
  <c r="F360" i="13"/>
  <c r="E361" i="12"/>
  <c r="F360" i="12"/>
  <c r="F361" i="11"/>
  <c r="E362" i="11"/>
  <c r="E364" i="10"/>
  <c r="F363" i="10"/>
  <c r="E367" i="9"/>
  <c r="F359" i="8"/>
  <c r="G358" i="8"/>
  <c r="E392" i="7"/>
  <c r="F354" i="5"/>
  <c r="E355" i="5"/>
  <c r="F361" i="13" l="1"/>
  <c r="E362" i="13"/>
  <c r="E362" i="12"/>
  <c r="F361" i="12"/>
  <c r="E363" i="11"/>
  <c r="F362" i="11"/>
  <c r="F364" i="10"/>
  <c r="E365" i="10"/>
  <c r="E368" i="9"/>
  <c r="G359" i="8"/>
  <c r="F360" i="8"/>
  <c r="E393" i="7"/>
  <c r="E356" i="5"/>
  <c r="F355" i="5"/>
  <c r="E363" i="13" l="1"/>
  <c r="F362" i="13"/>
  <c r="E363" i="12"/>
  <c r="F362" i="12"/>
  <c r="F363" i="11"/>
  <c r="E364" i="11"/>
  <c r="F365" i="10"/>
  <c r="E366" i="10"/>
  <c r="E369" i="9"/>
  <c r="F361" i="8"/>
  <c r="G360" i="8"/>
  <c r="E394" i="7"/>
  <c r="F356" i="5"/>
  <c r="E357" i="5"/>
  <c r="E364" i="13" l="1"/>
  <c r="F363" i="13"/>
  <c r="E364" i="12"/>
  <c r="F363" i="12"/>
  <c r="F364" i="11"/>
  <c r="E365" i="11"/>
  <c r="F366" i="10"/>
  <c r="E367" i="10"/>
  <c r="E370" i="9"/>
  <c r="G361" i="8"/>
  <c r="F362" i="8"/>
  <c r="E395" i="7"/>
  <c r="E358" i="5"/>
  <c r="F357" i="5"/>
  <c r="E365" i="13" l="1"/>
  <c r="F364" i="13"/>
  <c r="F364" i="12"/>
  <c r="E365" i="12"/>
  <c r="F365" i="11"/>
  <c r="E366" i="11"/>
  <c r="E368" i="10"/>
  <c r="F367" i="10"/>
  <c r="E371" i="9"/>
  <c r="F363" i="8"/>
  <c r="G362" i="8"/>
  <c r="E396" i="7"/>
  <c r="F358" i="5"/>
  <c r="E359" i="5"/>
  <c r="F365" i="13" l="1"/>
  <c r="E366" i="13"/>
  <c r="F365" i="12"/>
  <c r="E366" i="12"/>
  <c r="F366" i="11"/>
  <c r="E367" i="11"/>
  <c r="E369" i="10"/>
  <c r="F368" i="10"/>
  <c r="E372" i="9"/>
  <c r="G363" i="8"/>
  <c r="F364" i="8"/>
  <c r="E397" i="7"/>
  <c r="E360" i="5"/>
  <c r="F359" i="5"/>
  <c r="E367" i="13" l="1"/>
  <c r="F366" i="13"/>
  <c r="F366" i="12"/>
  <c r="E367" i="12"/>
  <c r="F367" i="11"/>
  <c r="E368" i="11"/>
  <c r="E370" i="10"/>
  <c r="F369" i="10"/>
  <c r="E373" i="9"/>
  <c r="F365" i="8"/>
  <c r="G364" i="8"/>
  <c r="E398" i="7"/>
  <c r="E361" i="5"/>
  <c r="F360" i="5"/>
  <c r="F367" i="13" l="1"/>
  <c r="E368" i="13"/>
  <c r="E368" i="12"/>
  <c r="F367" i="12"/>
  <c r="F368" i="11"/>
  <c r="E369" i="11"/>
  <c r="E371" i="10"/>
  <c r="F370" i="10"/>
  <c r="E374" i="9"/>
  <c r="G365" i="8"/>
  <c r="F366" i="8"/>
  <c r="E399" i="7"/>
  <c r="E362" i="5"/>
  <c r="F361" i="5"/>
  <c r="E369" i="13" l="1"/>
  <c r="F368" i="13"/>
  <c r="E369" i="12"/>
  <c r="F368" i="12"/>
  <c r="F369" i="11"/>
  <c r="E370" i="11"/>
  <c r="F371" i="10"/>
  <c r="E372" i="10"/>
  <c r="E375" i="9"/>
  <c r="F367" i="8"/>
  <c r="G366" i="8"/>
  <c r="E400" i="7"/>
  <c r="E363" i="5"/>
  <c r="F362" i="5"/>
  <c r="E370" i="13" l="1"/>
  <c r="F369" i="13"/>
  <c r="E370" i="12"/>
  <c r="F369" i="12"/>
  <c r="E371" i="11"/>
  <c r="F370" i="11"/>
  <c r="E373" i="10"/>
  <c r="F372" i="10"/>
  <c r="E376" i="9"/>
  <c r="G367" i="8"/>
  <c r="F368" i="8"/>
  <c r="E401" i="7"/>
  <c r="E364" i="5"/>
  <c r="F363" i="5"/>
  <c r="E371" i="13" l="1"/>
  <c r="F370" i="13"/>
  <c r="E371" i="12"/>
  <c r="F370" i="12"/>
  <c r="F371" i="11"/>
  <c r="E372" i="11"/>
  <c r="F373" i="10"/>
  <c r="E374" i="10"/>
  <c r="E377" i="9"/>
  <c r="F369" i="8"/>
  <c r="G368" i="8"/>
  <c r="E402" i="7"/>
  <c r="E365" i="5"/>
  <c r="F364" i="5"/>
  <c r="E372" i="13" l="1"/>
  <c r="F371" i="13"/>
  <c r="E372" i="12"/>
  <c r="F371" i="12"/>
  <c r="E373" i="11"/>
  <c r="F372" i="11"/>
  <c r="E375" i="10"/>
  <c r="F374" i="10"/>
  <c r="E378" i="9"/>
  <c r="G369" i="8"/>
  <c r="F370" i="8"/>
  <c r="E403" i="7"/>
  <c r="E366" i="5"/>
  <c r="F365" i="5"/>
  <c r="E373" i="13" l="1"/>
  <c r="F372" i="13"/>
  <c r="E373" i="12"/>
  <c r="F372" i="12"/>
  <c r="F373" i="11"/>
  <c r="E374" i="11"/>
  <c r="F375" i="10"/>
  <c r="E376" i="10"/>
  <c r="E379" i="9"/>
  <c r="F371" i="8"/>
  <c r="G370" i="8"/>
  <c r="E404" i="7"/>
  <c r="E367" i="5"/>
  <c r="F366" i="5"/>
  <c r="E374" i="13" l="1"/>
  <c r="F373" i="13"/>
  <c r="F373" i="12"/>
  <c r="E374" i="12"/>
  <c r="E375" i="11"/>
  <c r="F374" i="11"/>
  <c r="E377" i="10"/>
  <c r="F376" i="10"/>
  <c r="E380" i="9"/>
  <c r="G371" i="8"/>
  <c r="F372" i="8"/>
  <c r="E405" i="7"/>
  <c r="E368" i="5"/>
  <c r="F367" i="5"/>
  <c r="E375" i="13" l="1"/>
  <c r="F374" i="13"/>
  <c r="E375" i="12"/>
  <c r="F374" i="12"/>
  <c r="F375" i="11"/>
  <c r="E376" i="11"/>
  <c r="F377" i="10"/>
  <c r="E378" i="10"/>
  <c r="E381" i="9"/>
  <c r="F373" i="8"/>
  <c r="G372" i="8"/>
  <c r="E406" i="7"/>
  <c r="E369" i="5"/>
  <c r="F368" i="5"/>
  <c r="E376" i="13" l="1"/>
  <c r="F375" i="13"/>
  <c r="F375" i="12"/>
  <c r="E376" i="12"/>
  <c r="F376" i="11"/>
  <c r="E377" i="11"/>
  <c r="F378" i="10"/>
  <c r="E379" i="10"/>
  <c r="E382" i="9"/>
  <c r="G373" i="8"/>
  <c r="F374" i="8"/>
  <c r="E407" i="7"/>
  <c r="E370" i="5"/>
  <c r="F369" i="5"/>
  <c r="E377" i="13" l="1"/>
  <c r="F376" i="13"/>
  <c r="E377" i="12"/>
  <c r="F376" i="12"/>
  <c r="F377" i="11"/>
  <c r="E378" i="11"/>
  <c r="E380" i="10"/>
  <c r="F379" i="10"/>
  <c r="E383" i="9"/>
  <c r="F375" i="8"/>
  <c r="G374" i="8"/>
  <c r="E408" i="7"/>
  <c r="F370" i="5"/>
  <c r="E371" i="5"/>
  <c r="F377" i="13" l="1"/>
  <c r="E378" i="13"/>
  <c r="E378" i="12"/>
  <c r="F377" i="12"/>
  <c r="F378" i="11"/>
  <c r="E379" i="11"/>
  <c r="F380" i="10"/>
  <c r="E381" i="10"/>
  <c r="E384" i="9"/>
  <c r="G375" i="8"/>
  <c r="F376" i="8"/>
  <c r="E409" i="7"/>
  <c r="E372" i="5"/>
  <c r="F371" i="5"/>
  <c r="E379" i="13" l="1"/>
  <c r="F378" i="13"/>
  <c r="E379" i="12"/>
  <c r="F378" i="12"/>
  <c r="F379" i="11"/>
  <c r="E380" i="11"/>
  <c r="E382" i="10"/>
  <c r="F381" i="10"/>
  <c r="E385" i="9"/>
  <c r="F377" i="8"/>
  <c r="G376" i="8"/>
  <c r="E410" i="7"/>
  <c r="F372" i="5"/>
  <c r="E373" i="5"/>
  <c r="F379" i="13" l="1"/>
  <c r="E380" i="13"/>
  <c r="E380" i="12"/>
  <c r="F379" i="12"/>
  <c r="F380" i="11"/>
  <c r="E381" i="11"/>
  <c r="F382" i="10"/>
  <c r="E383" i="10"/>
  <c r="E386" i="9"/>
  <c r="G377" i="8"/>
  <c r="F378" i="8"/>
  <c r="E411" i="7"/>
  <c r="E374" i="5"/>
  <c r="F373" i="5"/>
  <c r="E381" i="13" l="1"/>
  <c r="F380" i="13"/>
  <c r="F380" i="12"/>
  <c r="E381" i="12"/>
  <c r="F381" i="11"/>
  <c r="E382" i="11"/>
  <c r="E384" i="10"/>
  <c r="F383" i="10"/>
  <c r="E387" i="9"/>
  <c r="F379" i="8"/>
  <c r="G378" i="8"/>
  <c r="E412" i="7"/>
  <c r="F374" i="5"/>
  <c r="E375" i="5"/>
  <c r="F381" i="13" l="1"/>
  <c r="E382" i="13"/>
  <c r="F381" i="12"/>
  <c r="E382" i="12"/>
  <c r="E383" i="11"/>
  <c r="F382" i="11"/>
  <c r="E385" i="10"/>
  <c r="F384" i="10"/>
  <c r="E388" i="9"/>
  <c r="G379" i="8"/>
  <c r="F380" i="8"/>
  <c r="E413" i="7"/>
  <c r="E376" i="5"/>
  <c r="F375" i="5"/>
  <c r="E383" i="13" l="1"/>
  <c r="F382" i="13"/>
  <c r="F382" i="12"/>
  <c r="E383" i="12"/>
  <c r="F383" i="11"/>
  <c r="E384" i="11"/>
  <c r="E386" i="10"/>
  <c r="F385" i="10"/>
  <c r="E389" i="9"/>
  <c r="F381" i="8"/>
  <c r="G380" i="8"/>
  <c r="E414" i="7"/>
  <c r="E377" i="5"/>
  <c r="F376" i="5"/>
  <c r="E384" i="13" l="1"/>
  <c r="F383" i="13"/>
  <c r="E384" i="12"/>
  <c r="F383" i="12"/>
  <c r="F384" i="11"/>
  <c r="E385" i="11"/>
  <c r="E387" i="10"/>
  <c r="F386" i="10"/>
  <c r="E390" i="9"/>
  <c r="G381" i="8"/>
  <c r="F382" i="8"/>
  <c r="E415" i="7"/>
  <c r="E416" i="7" s="1"/>
  <c r="E378" i="5"/>
  <c r="F377" i="5"/>
  <c r="E385" i="13" l="1"/>
  <c r="F384" i="13"/>
  <c r="F384" i="12"/>
  <c r="E385" i="12"/>
  <c r="F385" i="11"/>
  <c r="E386" i="11"/>
  <c r="F387" i="10"/>
  <c r="E388" i="10"/>
  <c r="E391" i="9"/>
  <c r="F383" i="8"/>
  <c r="G382" i="8"/>
  <c r="E417" i="7"/>
  <c r="E379" i="5"/>
  <c r="F378" i="5"/>
  <c r="E386" i="13" l="1"/>
  <c r="F385" i="13"/>
  <c r="E386" i="12"/>
  <c r="F385" i="12"/>
  <c r="E387" i="11"/>
  <c r="F386" i="11"/>
  <c r="E389" i="10"/>
  <c r="F388" i="10"/>
  <c r="E392" i="9"/>
  <c r="G383" i="8"/>
  <c r="F384" i="8"/>
  <c r="E418" i="7"/>
  <c r="E380" i="5"/>
  <c r="F379" i="5"/>
  <c r="E387" i="13" l="1"/>
  <c r="F386" i="13"/>
  <c r="E387" i="12"/>
  <c r="F386" i="12"/>
  <c r="F387" i="11"/>
  <c r="E388" i="11"/>
  <c r="F389" i="10"/>
  <c r="E390" i="10"/>
  <c r="E393" i="9"/>
  <c r="F385" i="8"/>
  <c r="G384" i="8"/>
  <c r="E419" i="7"/>
  <c r="E381" i="5"/>
  <c r="F380" i="5"/>
  <c r="E388" i="13" l="1"/>
  <c r="F387" i="13"/>
  <c r="F387" i="12"/>
  <c r="E388" i="12"/>
  <c r="F388" i="11"/>
  <c r="E389" i="11"/>
  <c r="E391" i="10"/>
  <c r="F390" i="10"/>
  <c r="E394" i="9"/>
  <c r="G385" i="8"/>
  <c r="F386" i="8"/>
  <c r="E420" i="7"/>
  <c r="E382" i="5"/>
  <c r="F381" i="5"/>
  <c r="E389" i="13" l="1"/>
  <c r="F388" i="13"/>
  <c r="E389" i="12"/>
  <c r="F388" i="12"/>
  <c r="F389" i="11"/>
  <c r="E390" i="11"/>
  <c r="E392" i="10"/>
  <c r="F391" i="10"/>
  <c r="E395" i="9"/>
  <c r="G386" i="8"/>
  <c r="F387" i="8"/>
  <c r="E421" i="7"/>
  <c r="F382" i="5"/>
  <c r="E383" i="5"/>
  <c r="F389" i="13" l="1"/>
  <c r="E390" i="13"/>
  <c r="F389" i="12"/>
  <c r="E390" i="12"/>
  <c r="E391" i="11"/>
  <c r="F390" i="11"/>
  <c r="F392" i="10"/>
  <c r="E393" i="10"/>
  <c r="E396" i="9"/>
  <c r="G387" i="8"/>
  <c r="F388" i="8"/>
  <c r="E422" i="7"/>
  <c r="E384" i="5"/>
  <c r="F383" i="5"/>
  <c r="E391" i="13" l="1"/>
  <c r="F390" i="13"/>
  <c r="E391" i="12"/>
  <c r="F390" i="12"/>
  <c r="F391" i="11"/>
  <c r="E392" i="11"/>
  <c r="F393" i="10"/>
  <c r="E394" i="10"/>
  <c r="E397" i="9"/>
  <c r="G388" i="8"/>
  <c r="F389" i="8"/>
  <c r="E423" i="7"/>
  <c r="E385" i="5"/>
  <c r="F384" i="5"/>
  <c r="F391" i="13" l="1"/>
  <c r="E392" i="13"/>
  <c r="F391" i="12"/>
  <c r="E392" i="12"/>
  <c r="E393" i="11"/>
  <c r="F392" i="11"/>
  <c r="E395" i="10"/>
  <c r="F394" i="10"/>
  <c r="E398" i="9"/>
  <c r="F390" i="8"/>
  <c r="G389" i="8"/>
  <c r="E424" i="7"/>
  <c r="E386" i="5"/>
  <c r="F385" i="5"/>
  <c r="E393" i="13" l="1"/>
  <c r="F392" i="13"/>
  <c r="E393" i="12"/>
  <c r="F392" i="12"/>
  <c r="F393" i="11"/>
  <c r="E394" i="11"/>
  <c r="E396" i="10"/>
  <c r="F395" i="10"/>
  <c r="E399" i="9"/>
  <c r="G390" i="8"/>
  <c r="F391" i="8"/>
  <c r="E425" i="7"/>
  <c r="E426" i="7" s="1"/>
  <c r="F386" i="5"/>
  <c r="E387" i="5"/>
  <c r="E394" i="13" l="1"/>
  <c r="F393" i="13"/>
  <c r="E394" i="12"/>
  <c r="F393" i="12"/>
  <c r="F394" i="11"/>
  <c r="E395" i="11"/>
  <c r="F396" i="10"/>
  <c r="E397" i="10"/>
  <c r="E400" i="9"/>
  <c r="F392" i="8"/>
  <c r="G391" i="8"/>
  <c r="E427" i="7"/>
  <c r="E388" i="5"/>
  <c r="F387" i="5"/>
  <c r="E395" i="13" l="1"/>
  <c r="F394" i="13"/>
  <c r="E395" i="12"/>
  <c r="F394" i="12"/>
  <c r="F395" i="11"/>
  <c r="E396" i="11"/>
  <c r="F397" i="10"/>
  <c r="E398" i="10"/>
  <c r="E401" i="9"/>
  <c r="G392" i="8"/>
  <c r="F393" i="8"/>
  <c r="E428" i="7"/>
  <c r="F388" i="5"/>
  <c r="E389" i="5"/>
  <c r="E396" i="13" l="1"/>
  <c r="F395" i="13"/>
  <c r="E396" i="12"/>
  <c r="F395" i="12"/>
  <c r="F396" i="11"/>
  <c r="E397" i="11"/>
  <c r="F398" i="10"/>
  <c r="E399" i="10"/>
  <c r="E402" i="9"/>
  <c r="F394" i="8"/>
  <c r="G393" i="8"/>
  <c r="E429" i="7"/>
  <c r="E390" i="5"/>
  <c r="F389" i="5"/>
  <c r="E397" i="13" l="1"/>
  <c r="F396" i="13"/>
  <c r="F396" i="12"/>
  <c r="E397" i="12"/>
  <c r="F397" i="11"/>
  <c r="E398" i="11"/>
  <c r="E400" i="10"/>
  <c r="F399" i="10"/>
  <c r="E403" i="9"/>
  <c r="G394" i="8"/>
  <c r="F395" i="8"/>
  <c r="E430" i="7"/>
  <c r="F390" i="5"/>
  <c r="E391" i="5"/>
  <c r="F397" i="13" l="1"/>
  <c r="E398" i="13"/>
  <c r="F397" i="12"/>
  <c r="E398" i="12"/>
  <c r="F398" i="11"/>
  <c r="E399" i="11"/>
  <c r="F400" i="10"/>
  <c r="E401" i="10"/>
  <c r="E404" i="9"/>
  <c r="F396" i="8"/>
  <c r="G395" i="8"/>
  <c r="E431" i="7"/>
  <c r="E392" i="5"/>
  <c r="F391" i="5"/>
  <c r="E399" i="13" l="1"/>
  <c r="F398" i="13"/>
  <c r="F398" i="12"/>
  <c r="E399" i="12"/>
  <c r="F399" i="11"/>
  <c r="E400" i="11"/>
  <c r="E402" i="10"/>
  <c r="F401" i="10"/>
  <c r="E405" i="9"/>
  <c r="G396" i="8"/>
  <c r="F397" i="8"/>
  <c r="E432" i="7"/>
  <c r="E393" i="5"/>
  <c r="F392" i="5"/>
  <c r="F399" i="13" l="1"/>
  <c r="E400" i="13"/>
  <c r="E400" i="12"/>
  <c r="F399" i="12"/>
  <c r="F400" i="11"/>
  <c r="E401" i="11"/>
  <c r="E403" i="10"/>
  <c r="F402" i="10"/>
  <c r="E406" i="9"/>
  <c r="F398" i="8"/>
  <c r="G397" i="8"/>
  <c r="E433" i="7"/>
  <c r="E394" i="5"/>
  <c r="F393" i="5"/>
  <c r="E401" i="13" l="1"/>
  <c r="F400" i="13"/>
  <c r="E401" i="12"/>
  <c r="F400" i="12"/>
  <c r="F401" i="11"/>
  <c r="E402" i="11"/>
  <c r="F403" i="10"/>
  <c r="E404" i="10"/>
  <c r="E407" i="9"/>
  <c r="G398" i="8"/>
  <c r="F399" i="8"/>
  <c r="E434" i="7"/>
  <c r="E395" i="5"/>
  <c r="F394" i="5"/>
  <c r="F401" i="13" l="1"/>
  <c r="E402" i="13"/>
  <c r="E402" i="12"/>
  <c r="F401" i="12"/>
  <c r="E403" i="11"/>
  <c r="F402" i="11"/>
  <c r="E405" i="10"/>
  <c r="F404" i="10"/>
  <c r="E408" i="9"/>
  <c r="G399" i="8"/>
  <c r="F400" i="8"/>
  <c r="E435" i="7"/>
  <c r="E396" i="5"/>
  <c r="F395" i="5"/>
  <c r="E403" i="13" l="1"/>
  <c r="F402" i="13"/>
  <c r="E403" i="12"/>
  <c r="F402" i="12"/>
  <c r="F403" i="11"/>
  <c r="E404" i="11"/>
  <c r="F405" i="10"/>
  <c r="E406" i="10"/>
  <c r="E409" i="9"/>
  <c r="G400" i="8"/>
  <c r="F401" i="8"/>
  <c r="E436" i="7"/>
  <c r="E397" i="5"/>
  <c r="F396" i="5"/>
  <c r="E404" i="13" l="1"/>
  <c r="F403" i="13"/>
  <c r="E404" i="12"/>
  <c r="F403" i="12"/>
  <c r="E405" i="11"/>
  <c r="F404" i="11"/>
  <c r="E407" i="10"/>
  <c r="F406" i="10"/>
  <c r="E410" i="9"/>
  <c r="G401" i="8"/>
  <c r="F402" i="8"/>
  <c r="E437" i="7"/>
  <c r="E398" i="5"/>
  <c r="F397" i="5"/>
  <c r="E405" i="13" l="1"/>
  <c r="F404" i="13"/>
  <c r="E405" i="12"/>
  <c r="F404" i="12"/>
  <c r="F405" i="11"/>
  <c r="E406" i="11"/>
  <c r="F407" i="10"/>
  <c r="E408" i="10"/>
  <c r="E411" i="9"/>
  <c r="G402" i="8"/>
  <c r="F403" i="8"/>
  <c r="E438" i="7"/>
  <c r="E399" i="5"/>
  <c r="F398" i="5"/>
  <c r="E406" i="13" l="1"/>
  <c r="F405" i="13"/>
  <c r="F405" i="12"/>
  <c r="E406" i="12"/>
  <c r="F406" i="11"/>
  <c r="E407" i="11"/>
  <c r="E409" i="10"/>
  <c r="F408" i="10"/>
  <c r="E412" i="9"/>
  <c r="G403" i="8"/>
  <c r="F404" i="8"/>
  <c r="E439" i="7"/>
  <c r="E400" i="5"/>
  <c r="F399" i="5"/>
  <c r="E407" i="13" l="1"/>
  <c r="F406" i="13"/>
  <c r="E407" i="12"/>
  <c r="F406" i="12"/>
  <c r="F407" i="11"/>
  <c r="E408" i="11"/>
  <c r="F409" i="10"/>
  <c r="E410" i="10"/>
  <c r="E413" i="9"/>
  <c r="G404" i="8"/>
  <c r="F405" i="8"/>
  <c r="E440" i="7"/>
  <c r="E441" i="7" s="1"/>
  <c r="F400" i="5"/>
  <c r="E401" i="5"/>
  <c r="F407" i="13" l="1"/>
  <c r="E408" i="13"/>
  <c r="F407" i="12"/>
  <c r="E408" i="12"/>
  <c r="F408" i="11"/>
  <c r="E409" i="11"/>
  <c r="F410" i="10"/>
  <c r="E411" i="10"/>
  <c r="E414" i="9"/>
  <c r="F406" i="8"/>
  <c r="G405" i="8"/>
  <c r="E442" i="7"/>
  <c r="E402" i="5"/>
  <c r="F401" i="5"/>
  <c r="E409" i="13" l="1"/>
  <c r="F408" i="13"/>
  <c r="E409" i="12"/>
  <c r="F408" i="12"/>
  <c r="F409" i="11"/>
  <c r="E410" i="11"/>
  <c r="E412" i="10"/>
  <c r="F411" i="10"/>
  <c r="E415" i="9"/>
  <c r="G406" i="8"/>
  <c r="F407" i="8"/>
  <c r="E443" i="7"/>
  <c r="F402" i="5"/>
  <c r="E403" i="5"/>
  <c r="F409" i="13" l="1"/>
  <c r="E410" i="13"/>
  <c r="E410" i="12"/>
  <c r="F409" i="12"/>
  <c r="E411" i="11"/>
  <c r="F410" i="11"/>
  <c r="F412" i="10"/>
  <c r="E413" i="10"/>
  <c r="E416" i="9"/>
  <c r="F408" i="8"/>
  <c r="G407" i="8"/>
  <c r="E444" i="7"/>
  <c r="E404" i="5"/>
  <c r="F403" i="5"/>
  <c r="E411" i="13" l="1"/>
  <c r="F410" i="13"/>
  <c r="E411" i="12"/>
  <c r="F410" i="12"/>
  <c r="F411" i="11"/>
  <c r="E412" i="11"/>
  <c r="E414" i="10"/>
  <c r="F413" i="10"/>
  <c r="E417" i="9"/>
  <c r="G408" i="8"/>
  <c r="F409" i="8"/>
  <c r="E445" i="7"/>
  <c r="F404" i="5"/>
  <c r="E405" i="5"/>
  <c r="F411" i="13" l="1"/>
  <c r="E412" i="13"/>
  <c r="E412" i="12"/>
  <c r="F411" i="12"/>
  <c r="F412" i="11"/>
  <c r="E413" i="11"/>
  <c r="F414" i="10"/>
  <c r="E415" i="10"/>
  <c r="E418" i="9"/>
  <c r="F410" i="8"/>
  <c r="G409" i="8"/>
  <c r="E446" i="7"/>
  <c r="E406" i="5"/>
  <c r="F405" i="5"/>
  <c r="E413" i="13" l="1"/>
  <c r="F412" i="13"/>
  <c r="F412" i="12"/>
  <c r="E413" i="12"/>
  <c r="F413" i="11"/>
  <c r="E414" i="11"/>
  <c r="E416" i="10"/>
  <c r="F415" i="10"/>
  <c r="E419" i="9"/>
  <c r="G410" i="8"/>
  <c r="F411" i="8"/>
  <c r="E447" i="7"/>
  <c r="F406" i="5"/>
  <c r="E407" i="5"/>
  <c r="F413" i="13" l="1"/>
  <c r="E414" i="13"/>
  <c r="F413" i="12"/>
  <c r="E414" i="12"/>
  <c r="F414" i="11"/>
  <c r="E415" i="11"/>
  <c r="F416" i="10"/>
  <c r="E417" i="10"/>
  <c r="E420" i="9"/>
  <c r="G411" i="8"/>
  <c r="F412" i="8"/>
  <c r="E448" i="7"/>
  <c r="E408" i="5"/>
  <c r="F407" i="5"/>
  <c r="E415" i="13" l="1"/>
  <c r="F414" i="13"/>
  <c r="F414" i="12"/>
  <c r="E415" i="12"/>
  <c r="F415" i="11"/>
  <c r="E416" i="11"/>
  <c r="F417" i="10"/>
  <c r="E418" i="10"/>
  <c r="E421" i="9"/>
  <c r="G412" i="8"/>
  <c r="F413" i="8"/>
  <c r="E449" i="7"/>
  <c r="E409" i="5"/>
  <c r="F408" i="5"/>
  <c r="E416" i="13" l="1"/>
  <c r="F415" i="13"/>
  <c r="E416" i="12"/>
  <c r="F415" i="12"/>
  <c r="F416" i="11"/>
  <c r="E417" i="11"/>
  <c r="E419" i="10"/>
  <c r="F418" i="10"/>
  <c r="E422" i="9"/>
  <c r="G413" i="8"/>
  <c r="F414" i="8"/>
  <c r="E450" i="7"/>
  <c r="E410" i="5"/>
  <c r="F409" i="5"/>
  <c r="E417" i="13" l="1"/>
  <c r="F416" i="13"/>
  <c r="E417" i="12"/>
  <c r="F416" i="12"/>
  <c r="F417" i="11"/>
  <c r="E418" i="11"/>
  <c r="F419" i="10"/>
  <c r="E420" i="10"/>
  <c r="E423" i="9"/>
  <c r="G414" i="8"/>
  <c r="F415" i="8"/>
  <c r="E451" i="7"/>
  <c r="E411" i="5"/>
  <c r="F410" i="5"/>
  <c r="E418" i="13" l="1"/>
  <c r="F417" i="13"/>
  <c r="E418" i="12"/>
  <c r="F417" i="12"/>
  <c r="E419" i="11"/>
  <c r="F418" i="11"/>
  <c r="E421" i="10"/>
  <c r="F420" i="10"/>
  <c r="E424" i="9"/>
  <c r="F416" i="8"/>
  <c r="G415" i="8"/>
  <c r="E452" i="7"/>
  <c r="E412" i="5"/>
  <c r="F411" i="5"/>
  <c r="E419" i="13" l="1"/>
  <c r="F418" i="13"/>
  <c r="E419" i="12"/>
  <c r="F418" i="12"/>
  <c r="F419" i="11"/>
  <c r="E420" i="11"/>
  <c r="F421" i="10"/>
  <c r="E422" i="10"/>
  <c r="E425" i="9"/>
  <c r="G416" i="8"/>
  <c r="F417" i="8"/>
  <c r="E453" i="7"/>
  <c r="E413" i="5"/>
  <c r="F412" i="5"/>
  <c r="E420" i="13" l="1"/>
  <c r="F419" i="13"/>
  <c r="E420" i="12"/>
  <c r="F419" i="12"/>
  <c r="E421" i="11"/>
  <c r="F420" i="11"/>
  <c r="E423" i="10"/>
  <c r="F422" i="10"/>
  <c r="E426" i="9"/>
  <c r="F418" i="8"/>
  <c r="G417" i="8"/>
  <c r="E454" i="7"/>
  <c r="E414" i="5"/>
  <c r="F413" i="5"/>
  <c r="E421" i="13" l="1"/>
  <c r="F420" i="13"/>
  <c r="E421" i="12"/>
  <c r="F420" i="12"/>
  <c r="F421" i="11"/>
  <c r="E422" i="11"/>
  <c r="F423" i="10"/>
  <c r="E424" i="10"/>
  <c r="E427" i="9"/>
  <c r="G418" i="8"/>
  <c r="F419" i="8"/>
  <c r="E455" i="7"/>
  <c r="E415" i="5"/>
  <c r="F414" i="5"/>
  <c r="F421" i="13" l="1"/>
  <c r="E422" i="13"/>
  <c r="F421" i="12"/>
  <c r="E422" i="12"/>
  <c r="E423" i="11"/>
  <c r="F422" i="11"/>
  <c r="F424" i="10"/>
  <c r="E425" i="10"/>
  <c r="E428" i="9"/>
  <c r="G419" i="8"/>
  <c r="F420" i="8"/>
  <c r="E456" i="7"/>
  <c r="E416" i="5"/>
  <c r="F415" i="5"/>
  <c r="E423" i="13" l="1"/>
  <c r="F422" i="13"/>
  <c r="F422" i="12"/>
  <c r="E423" i="12"/>
  <c r="F423" i="11"/>
  <c r="E424" i="11"/>
  <c r="F425" i="10"/>
  <c r="E426" i="10"/>
  <c r="E429" i="9"/>
  <c r="G420" i="8"/>
  <c r="F421" i="8"/>
  <c r="E457" i="7"/>
  <c r="E417" i="5"/>
  <c r="F416" i="5"/>
  <c r="E424" i="13" l="1"/>
  <c r="F423" i="13"/>
  <c r="F423" i="12"/>
  <c r="E424" i="12"/>
  <c r="F424" i="11"/>
  <c r="E425" i="11"/>
  <c r="E427" i="10"/>
  <c r="F426" i="10"/>
  <c r="E430" i="9"/>
  <c r="F422" i="8"/>
  <c r="G421" i="8"/>
  <c r="E458" i="7"/>
  <c r="E418" i="5"/>
  <c r="F417" i="5"/>
  <c r="E425" i="13" l="1"/>
  <c r="F424" i="13"/>
  <c r="E425" i="12"/>
  <c r="F424" i="12"/>
  <c r="F425" i="11"/>
  <c r="E426" i="11"/>
  <c r="E428" i="10"/>
  <c r="F427" i="10"/>
  <c r="E431" i="9"/>
  <c r="G422" i="8"/>
  <c r="F423" i="8"/>
  <c r="E459" i="7"/>
  <c r="E419" i="5"/>
  <c r="F418" i="5"/>
  <c r="E426" i="13" l="1"/>
  <c r="F425" i="13"/>
  <c r="E426" i="12"/>
  <c r="F425" i="12"/>
  <c r="E427" i="11"/>
  <c r="F426" i="11"/>
  <c r="F428" i="10"/>
  <c r="E429" i="10"/>
  <c r="E432" i="9"/>
  <c r="F424" i="8"/>
  <c r="G423" i="8"/>
  <c r="E460" i="7"/>
  <c r="E420" i="5"/>
  <c r="F419" i="5"/>
  <c r="E427" i="13" l="1"/>
  <c r="F426" i="13"/>
  <c r="E427" i="12"/>
  <c r="F426" i="12"/>
  <c r="F427" i="11"/>
  <c r="E428" i="11"/>
  <c r="E430" i="10"/>
  <c r="F429" i="10"/>
  <c r="E433" i="9"/>
  <c r="G424" i="8"/>
  <c r="F425" i="8"/>
  <c r="E461" i="7"/>
  <c r="E421" i="5"/>
  <c r="F420" i="5"/>
  <c r="F427" i="13" l="1"/>
  <c r="E428" i="13"/>
  <c r="E428" i="12"/>
  <c r="F427" i="12"/>
  <c r="F428" i="11"/>
  <c r="E429" i="11"/>
  <c r="F430" i="10"/>
  <c r="E431" i="10"/>
  <c r="E434" i="9"/>
  <c r="G425" i="8"/>
  <c r="F426" i="8"/>
  <c r="E462" i="7"/>
  <c r="E422" i="5"/>
  <c r="F421" i="5"/>
  <c r="E429" i="13" l="1"/>
  <c r="F428" i="13"/>
  <c r="F428" i="12"/>
  <c r="E429" i="12"/>
  <c r="F429" i="11"/>
  <c r="E430" i="11"/>
  <c r="E432" i="10"/>
  <c r="F431" i="10"/>
  <c r="E435" i="9"/>
  <c r="G426" i="8"/>
  <c r="F427" i="8"/>
  <c r="E463" i="7"/>
  <c r="E423" i="5"/>
  <c r="F422" i="5"/>
  <c r="F429" i="13" l="1"/>
  <c r="E430" i="13"/>
  <c r="F429" i="12"/>
  <c r="E430" i="12"/>
  <c r="F430" i="11"/>
  <c r="E431" i="11"/>
  <c r="F432" i="10"/>
  <c r="E433" i="10"/>
  <c r="E436" i="9"/>
  <c r="F428" i="8"/>
  <c r="G427" i="8"/>
  <c r="E464" i="7"/>
  <c r="E424" i="5"/>
  <c r="F423" i="5"/>
  <c r="E431" i="13" l="1"/>
  <c r="F430" i="13"/>
  <c r="F430" i="12"/>
  <c r="E431" i="12"/>
  <c r="F431" i="11"/>
  <c r="E432" i="11"/>
  <c r="E434" i="10"/>
  <c r="F433" i="10"/>
  <c r="E437" i="9"/>
  <c r="G428" i="8"/>
  <c r="F429" i="8"/>
  <c r="E465" i="7"/>
  <c r="E425" i="5"/>
  <c r="F424" i="5"/>
  <c r="F431" i="13" l="1"/>
  <c r="E432" i="13"/>
  <c r="E432" i="12"/>
  <c r="F431" i="12"/>
  <c r="E433" i="11"/>
  <c r="F432" i="11"/>
  <c r="E435" i="10"/>
  <c r="F434" i="10"/>
  <c r="E438" i="9"/>
  <c r="F430" i="8"/>
  <c r="G429" i="8"/>
  <c r="E466" i="7"/>
  <c r="E426" i="5"/>
  <c r="F425" i="5"/>
  <c r="E433" i="13" l="1"/>
  <c r="F432" i="13"/>
  <c r="F432" i="12"/>
  <c r="E433" i="12"/>
  <c r="F433" i="11"/>
  <c r="E434" i="11"/>
  <c r="F435" i="10"/>
  <c r="E436" i="10"/>
  <c r="E439" i="9"/>
  <c r="G430" i="8"/>
  <c r="F431" i="8"/>
  <c r="E467" i="7"/>
  <c r="E427" i="5"/>
  <c r="F426" i="5"/>
  <c r="E434" i="13" l="1"/>
  <c r="F433" i="13"/>
  <c r="E434" i="12"/>
  <c r="F433" i="12"/>
  <c r="E435" i="11"/>
  <c r="F434" i="11"/>
  <c r="E437" i="10"/>
  <c r="F436" i="10"/>
  <c r="E440" i="9"/>
  <c r="G431" i="8"/>
  <c r="F432" i="8"/>
  <c r="E468" i="7"/>
  <c r="E428" i="5"/>
  <c r="F427" i="5"/>
  <c r="E435" i="13" l="1"/>
  <c r="F434" i="13"/>
  <c r="E435" i="12"/>
  <c r="F434" i="12"/>
  <c r="F435" i="11"/>
  <c r="E436" i="11"/>
  <c r="F437" i="10"/>
  <c r="E438" i="10"/>
  <c r="E441" i="9"/>
  <c r="G432" i="8"/>
  <c r="F433" i="8"/>
  <c r="E469" i="7"/>
  <c r="E429" i="5"/>
  <c r="F428" i="5"/>
  <c r="E436" i="13" l="1"/>
  <c r="F435" i="13"/>
  <c r="E436" i="12"/>
  <c r="F435" i="12"/>
  <c r="F436" i="11"/>
  <c r="E437" i="11"/>
  <c r="E439" i="10"/>
  <c r="F438" i="10"/>
  <c r="E442" i="9"/>
  <c r="F434" i="8"/>
  <c r="G433" i="8"/>
  <c r="E470" i="7"/>
  <c r="E430" i="5"/>
  <c r="F429" i="5"/>
  <c r="E437" i="13" l="1"/>
  <c r="F436" i="13"/>
  <c r="E437" i="12"/>
  <c r="F436" i="12"/>
  <c r="F437" i="11"/>
  <c r="E438" i="11"/>
  <c r="F439" i="10"/>
  <c r="E440" i="10"/>
  <c r="E443" i="9"/>
  <c r="G434" i="8"/>
  <c r="F435" i="8"/>
  <c r="E471" i="7"/>
  <c r="E431" i="5"/>
  <c r="F430" i="5"/>
  <c r="E438" i="13" l="1"/>
  <c r="F437" i="13"/>
  <c r="F437" i="12"/>
  <c r="E438" i="12"/>
  <c r="F438" i="11"/>
  <c r="E439" i="11"/>
  <c r="E441" i="10"/>
  <c r="F440" i="10"/>
  <c r="E444" i="9"/>
  <c r="G435" i="8"/>
  <c r="F436" i="8"/>
  <c r="E472" i="7"/>
  <c r="E432" i="5"/>
  <c r="F431" i="5"/>
  <c r="E439" i="13" l="1"/>
  <c r="F438" i="13"/>
  <c r="E439" i="12"/>
  <c r="F438" i="12"/>
  <c r="F439" i="11"/>
  <c r="E440" i="11"/>
  <c r="F441" i="10"/>
  <c r="E442" i="10"/>
  <c r="E445" i="9"/>
  <c r="G436" i="8"/>
  <c r="F437" i="8"/>
  <c r="E473" i="7"/>
  <c r="E433" i="5"/>
  <c r="F432" i="5"/>
  <c r="F439" i="13" l="1"/>
  <c r="E440" i="13"/>
  <c r="F439" i="12"/>
  <c r="E440" i="12"/>
  <c r="F440" i="11"/>
  <c r="E441" i="11"/>
  <c r="F442" i="10"/>
  <c r="E443" i="10"/>
  <c r="E446" i="9"/>
  <c r="F438" i="8"/>
  <c r="G437" i="8"/>
  <c r="E474" i="7"/>
  <c r="E434" i="5"/>
  <c r="F433" i="5"/>
  <c r="E441" i="13" l="1"/>
  <c r="F440" i="13"/>
  <c r="E441" i="12"/>
  <c r="F440" i="12"/>
  <c r="F441" i="11"/>
  <c r="E442" i="11"/>
  <c r="E444" i="10"/>
  <c r="F443" i="10"/>
  <c r="E447" i="9"/>
  <c r="G438" i="8"/>
  <c r="F439" i="8"/>
  <c r="E475" i="7"/>
  <c r="E435" i="5"/>
  <c r="F434" i="5"/>
  <c r="F441" i="13" l="1"/>
  <c r="E442" i="13"/>
  <c r="E442" i="12"/>
  <c r="F441" i="12"/>
  <c r="E443" i="11"/>
  <c r="F442" i="11"/>
  <c r="F444" i="10"/>
  <c r="E445" i="10"/>
  <c r="E448" i="9"/>
  <c r="F440" i="8"/>
  <c r="G439" i="8"/>
  <c r="E476" i="7"/>
  <c r="E436" i="5"/>
  <c r="F435" i="5"/>
  <c r="E443" i="13" l="1"/>
  <c r="F442" i="13"/>
  <c r="E443" i="12"/>
  <c r="F442" i="12"/>
  <c r="F443" i="11"/>
  <c r="E444" i="11"/>
  <c r="E446" i="10"/>
  <c r="F445" i="10"/>
  <c r="E449" i="9"/>
  <c r="G440" i="8"/>
  <c r="F441" i="8"/>
  <c r="E477" i="7"/>
  <c r="E478" i="7" s="1"/>
  <c r="E437" i="5"/>
  <c r="F436" i="5"/>
  <c r="E444" i="13" l="1"/>
  <c r="F443" i="13"/>
  <c r="E444" i="12"/>
  <c r="F443" i="12"/>
  <c r="F444" i="11"/>
  <c r="E445" i="11"/>
  <c r="F446" i="10"/>
  <c r="E447" i="10"/>
  <c r="E450" i="9"/>
  <c r="G441" i="8"/>
  <c r="F442" i="8"/>
  <c r="E479" i="7"/>
  <c r="E438" i="5"/>
  <c r="F437" i="5"/>
  <c r="E445" i="13" l="1"/>
  <c r="F444" i="13"/>
  <c r="F444" i="12"/>
  <c r="E445" i="12"/>
  <c r="F445" i="11"/>
  <c r="E446" i="11"/>
  <c r="E448" i="10"/>
  <c r="F447" i="10"/>
  <c r="E451" i="9"/>
  <c r="G442" i="8"/>
  <c r="F443" i="8"/>
  <c r="E480" i="7"/>
  <c r="E439" i="5"/>
  <c r="F438" i="5"/>
  <c r="E446" i="13" l="1"/>
  <c r="F445" i="13"/>
  <c r="F445" i="12"/>
  <c r="E446" i="12"/>
  <c r="E447" i="11"/>
  <c r="F446" i="11"/>
  <c r="F448" i="10"/>
  <c r="E449" i="10"/>
  <c r="E452" i="9"/>
  <c r="F444" i="8"/>
  <c r="G443" i="8"/>
  <c r="E481" i="7"/>
  <c r="E440" i="5"/>
  <c r="F439" i="5"/>
  <c r="E447" i="13" l="1"/>
  <c r="F446" i="13"/>
  <c r="F446" i="12"/>
  <c r="E447" i="12"/>
  <c r="F447" i="11"/>
  <c r="E448" i="11"/>
  <c r="F449" i="10"/>
  <c r="E450" i="10"/>
  <c r="E453" i="9"/>
  <c r="G444" i="8"/>
  <c r="F445" i="8"/>
  <c r="E482" i="7"/>
  <c r="E441" i="5"/>
  <c r="F440" i="5"/>
  <c r="F447" i="13" l="1"/>
  <c r="E448" i="13"/>
  <c r="E448" i="12"/>
  <c r="F447" i="12"/>
  <c r="E449" i="11"/>
  <c r="F448" i="11"/>
  <c r="E451" i="10"/>
  <c r="F450" i="10"/>
  <c r="E454" i="9"/>
  <c r="G445" i="8"/>
  <c r="F446" i="8"/>
  <c r="E483" i="7"/>
  <c r="E442" i="5"/>
  <c r="F441" i="5"/>
  <c r="E449" i="13" l="1"/>
  <c r="F448" i="13"/>
  <c r="E449" i="12"/>
  <c r="F448" i="12"/>
  <c r="F449" i="11"/>
  <c r="E450" i="11"/>
  <c r="F451" i="10"/>
  <c r="E452" i="10"/>
  <c r="E455" i="9"/>
  <c r="G446" i="8"/>
  <c r="F447" i="8"/>
  <c r="E484" i="7"/>
  <c r="E443" i="5"/>
  <c r="F442" i="5"/>
  <c r="E450" i="13" l="1"/>
  <c r="F449" i="13"/>
  <c r="E450" i="12"/>
  <c r="F449" i="12"/>
  <c r="E451" i="11"/>
  <c r="F450" i="11"/>
  <c r="E453" i="10"/>
  <c r="F452" i="10"/>
  <c r="E456" i="9"/>
  <c r="G447" i="8"/>
  <c r="F448" i="8"/>
  <c r="E485" i="7"/>
  <c r="E444" i="5"/>
  <c r="F443" i="5"/>
  <c r="E451" i="13" l="1"/>
  <c r="F450" i="13"/>
  <c r="E451" i="12"/>
  <c r="F450" i="12"/>
  <c r="F451" i="11"/>
  <c r="E452" i="11"/>
  <c r="F453" i="10"/>
  <c r="E454" i="10"/>
  <c r="E457" i="9"/>
  <c r="G448" i="8"/>
  <c r="F449" i="8"/>
  <c r="E486" i="7"/>
  <c r="E445" i="5"/>
  <c r="F444" i="5"/>
  <c r="E452" i="13" l="1"/>
  <c r="F451" i="13"/>
  <c r="E452" i="12"/>
  <c r="F451" i="12"/>
  <c r="E453" i="11"/>
  <c r="F452" i="11"/>
  <c r="E455" i="10"/>
  <c r="F454" i="10"/>
  <c r="E458" i="9"/>
  <c r="F450" i="8"/>
  <c r="G449" i="8"/>
  <c r="E487" i="7"/>
  <c r="E446" i="5"/>
  <c r="F445" i="5"/>
  <c r="E453" i="13" l="1"/>
  <c r="F452" i="13"/>
  <c r="E453" i="12"/>
  <c r="F452" i="12"/>
  <c r="F453" i="11"/>
  <c r="E454" i="11"/>
  <c r="F455" i="10"/>
  <c r="E456" i="10"/>
  <c r="E459" i="9"/>
  <c r="G450" i="8"/>
  <c r="F451" i="8"/>
  <c r="E488" i="7"/>
  <c r="E447" i="5"/>
  <c r="F446" i="5"/>
  <c r="F453" i="13" l="1"/>
  <c r="E454" i="13"/>
  <c r="F453" i="12"/>
  <c r="E454" i="12"/>
  <c r="E455" i="11"/>
  <c r="F454" i="11"/>
  <c r="F456" i="10"/>
  <c r="E457" i="10"/>
  <c r="E460" i="9"/>
  <c r="G451" i="8"/>
  <c r="F452" i="8"/>
  <c r="E489" i="7"/>
  <c r="E448" i="5"/>
  <c r="F447" i="5"/>
  <c r="E455" i="13" l="1"/>
  <c r="F454" i="13"/>
  <c r="E455" i="12"/>
  <c r="F454" i="12"/>
  <c r="F455" i="11"/>
  <c r="E456" i="11"/>
  <c r="F457" i="10"/>
  <c r="E458" i="10"/>
  <c r="E461" i="9"/>
  <c r="G452" i="8"/>
  <c r="F453" i="8"/>
  <c r="E490" i="7"/>
  <c r="E449" i="5"/>
  <c r="F448" i="5"/>
  <c r="F455" i="13" l="1"/>
  <c r="E456" i="13"/>
  <c r="F455" i="12"/>
  <c r="E456" i="12"/>
  <c r="F456" i="11"/>
  <c r="E457" i="11"/>
  <c r="E459" i="10"/>
  <c r="F458" i="10"/>
  <c r="E462" i="9"/>
  <c r="F454" i="8"/>
  <c r="G453" i="8"/>
  <c r="E491" i="7"/>
  <c r="E450" i="5"/>
  <c r="F449" i="5"/>
  <c r="E457" i="13" l="1"/>
  <c r="F456" i="13"/>
  <c r="E457" i="12"/>
  <c r="F456" i="12"/>
  <c r="F457" i="11"/>
  <c r="E458" i="11"/>
  <c r="E460" i="10"/>
  <c r="F459" i="10"/>
  <c r="E463" i="9"/>
  <c r="G454" i="8"/>
  <c r="F455" i="8"/>
  <c r="E492" i="7"/>
  <c r="E451" i="5"/>
  <c r="F450" i="5"/>
  <c r="E458" i="13" l="1"/>
  <c r="F457" i="13"/>
  <c r="E458" i="12"/>
  <c r="F457" i="12"/>
  <c r="E459" i="11"/>
  <c r="F458" i="11"/>
  <c r="F460" i="10"/>
  <c r="E461" i="10"/>
  <c r="E464" i="9"/>
  <c r="F456" i="8"/>
  <c r="G455" i="8"/>
  <c r="E493" i="7"/>
  <c r="E452" i="5"/>
  <c r="F451" i="5"/>
  <c r="E459" i="13" l="1"/>
  <c r="F458" i="13"/>
  <c r="E459" i="12"/>
  <c r="F458" i="12"/>
  <c r="F459" i="11"/>
  <c r="E460" i="11"/>
  <c r="E462" i="10"/>
  <c r="F461" i="10"/>
  <c r="E465" i="9"/>
  <c r="G456" i="8"/>
  <c r="F457" i="8"/>
  <c r="E494" i="7"/>
  <c r="E453" i="5"/>
  <c r="F452" i="5"/>
  <c r="E460" i="13" l="1"/>
  <c r="F459" i="13"/>
  <c r="E460" i="12"/>
  <c r="F459" i="12"/>
  <c r="F460" i="11"/>
  <c r="E461" i="11"/>
  <c r="F462" i="10"/>
  <c r="E463" i="10"/>
  <c r="E466" i="9"/>
  <c r="G457" i="8"/>
  <c r="F458" i="8"/>
  <c r="E495" i="7"/>
  <c r="E454" i="5"/>
  <c r="F453" i="5"/>
  <c r="E461" i="13" l="1"/>
  <c r="F460" i="13"/>
  <c r="F460" i="12"/>
  <c r="E461" i="12"/>
  <c r="F461" i="11"/>
  <c r="E462" i="11"/>
  <c r="E464" i="10"/>
  <c r="F463" i="10"/>
  <c r="E467" i="9"/>
  <c r="G458" i="8"/>
  <c r="F459" i="8"/>
  <c r="E496" i="7"/>
  <c r="E455" i="5"/>
  <c r="F454" i="5"/>
  <c r="E462" i="13" l="1"/>
  <c r="F461" i="13"/>
  <c r="F461" i="12"/>
  <c r="E462" i="12"/>
  <c r="E463" i="11"/>
  <c r="F462" i="11"/>
  <c r="F464" i="10"/>
  <c r="E465" i="10"/>
  <c r="E468" i="9"/>
  <c r="F460" i="8"/>
  <c r="G459" i="8"/>
  <c r="E497" i="7"/>
  <c r="E456" i="5"/>
  <c r="F455" i="5"/>
  <c r="E463" i="13" l="1"/>
  <c r="F462" i="13"/>
  <c r="F462" i="12"/>
  <c r="E463" i="12"/>
  <c r="F463" i="11"/>
  <c r="E464" i="11"/>
  <c r="E466" i="10"/>
  <c r="F465" i="10"/>
  <c r="E469" i="9"/>
  <c r="G460" i="8"/>
  <c r="F461" i="8"/>
  <c r="E498" i="7"/>
  <c r="E457" i="5"/>
  <c r="F456" i="5"/>
  <c r="E464" i="13" l="1"/>
  <c r="F463" i="13"/>
  <c r="E464" i="12"/>
  <c r="F463" i="12"/>
  <c r="E465" i="11"/>
  <c r="F464" i="11"/>
  <c r="E467" i="10"/>
  <c r="F466" i="10"/>
  <c r="E470" i="9"/>
  <c r="G461" i="8"/>
  <c r="F462" i="8"/>
  <c r="E499" i="7"/>
  <c r="E500" i="7" s="1"/>
  <c r="E458" i="5"/>
  <c r="F457" i="5"/>
  <c r="E465" i="13" l="1"/>
  <c r="F464" i="13"/>
  <c r="E465" i="12"/>
  <c r="F464" i="12"/>
  <c r="F465" i="11"/>
  <c r="E466" i="11"/>
  <c r="F467" i="10"/>
  <c r="E468" i="10"/>
  <c r="E471" i="9"/>
  <c r="G462" i="8"/>
  <c r="F463" i="8"/>
  <c r="E501" i="7"/>
  <c r="E459" i="5"/>
  <c r="F458" i="5"/>
  <c r="F465" i="13" l="1"/>
  <c r="E466" i="13"/>
  <c r="E466" i="12"/>
  <c r="F465" i="12"/>
  <c r="E467" i="11"/>
  <c r="F466" i="11"/>
  <c r="E469" i="10"/>
  <c r="F468" i="10"/>
  <c r="E472" i="9"/>
  <c r="G463" i="8"/>
  <c r="F464" i="8"/>
  <c r="E502" i="7"/>
  <c r="E460" i="5"/>
  <c r="F459" i="5"/>
  <c r="E467" i="13" l="1"/>
  <c r="F466" i="13"/>
  <c r="E467" i="12"/>
  <c r="F466" i="12"/>
  <c r="F467" i="11"/>
  <c r="E468" i="11"/>
  <c r="F469" i="10"/>
  <c r="E470" i="10"/>
  <c r="E473" i="9"/>
  <c r="G464" i="8"/>
  <c r="F465" i="8"/>
  <c r="E503" i="7"/>
  <c r="E461" i="5"/>
  <c r="F460" i="5"/>
  <c r="E468" i="13" l="1"/>
  <c r="F467" i="13"/>
  <c r="F467" i="12"/>
  <c r="E468" i="12"/>
  <c r="E469" i="11"/>
  <c r="F468" i="11"/>
  <c r="E471" i="10"/>
  <c r="F470" i="10"/>
  <c r="E474" i="9"/>
  <c r="F466" i="8"/>
  <c r="G465" i="8"/>
  <c r="E504" i="7"/>
  <c r="E462" i="5"/>
  <c r="F461" i="5"/>
  <c r="E469" i="13" l="1"/>
  <c r="F468" i="13"/>
  <c r="F468" i="12"/>
  <c r="E469" i="12"/>
  <c r="F469" i="11"/>
  <c r="E470" i="11"/>
  <c r="F471" i="10"/>
  <c r="E472" i="10"/>
  <c r="E475" i="9"/>
  <c r="G466" i="8"/>
  <c r="F467" i="8"/>
  <c r="E505" i="7"/>
  <c r="E463" i="5"/>
  <c r="F462" i="5"/>
  <c r="F469" i="13" l="1"/>
  <c r="E470" i="13"/>
  <c r="E470" i="12"/>
  <c r="F469" i="12"/>
  <c r="F470" i="11"/>
  <c r="E471" i="11"/>
  <c r="E473" i="10"/>
  <c r="F472" i="10"/>
  <c r="E476" i="9"/>
  <c r="F468" i="8"/>
  <c r="G467" i="8"/>
  <c r="E506" i="7"/>
  <c r="E464" i="5"/>
  <c r="F463" i="5"/>
  <c r="E471" i="13" l="1"/>
  <c r="F470" i="13"/>
  <c r="E471" i="12"/>
  <c r="F470" i="12"/>
  <c r="F471" i="11"/>
  <c r="E472" i="11"/>
  <c r="F473" i="10"/>
  <c r="E474" i="10"/>
  <c r="E477" i="9"/>
  <c r="G468" i="8"/>
  <c r="F469" i="8"/>
  <c r="E507" i="7"/>
  <c r="E465" i="5"/>
  <c r="F464" i="5"/>
  <c r="F471" i="13" l="1"/>
  <c r="E472" i="13"/>
  <c r="E472" i="12"/>
  <c r="F471" i="12"/>
  <c r="E473" i="11"/>
  <c r="F472" i="11"/>
  <c r="F474" i="10"/>
  <c r="E475" i="10"/>
  <c r="E478" i="9"/>
  <c r="F470" i="8"/>
  <c r="G469" i="8"/>
  <c r="E508" i="7"/>
  <c r="E466" i="5"/>
  <c r="F465" i="5"/>
  <c r="E473" i="13" l="1"/>
  <c r="F472" i="13"/>
  <c r="F472" i="12"/>
  <c r="E473" i="12"/>
  <c r="F473" i="11"/>
  <c r="E474" i="11"/>
  <c r="E476" i="10"/>
  <c r="F475" i="10"/>
  <c r="E479" i="9"/>
  <c r="G470" i="8"/>
  <c r="F471" i="8"/>
  <c r="E509" i="7"/>
  <c r="E467" i="5"/>
  <c r="F466" i="5"/>
  <c r="E474" i="13" l="1"/>
  <c r="F473" i="13"/>
  <c r="F473" i="12"/>
  <c r="E474" i="12"/>
  <c r="F474" i="11"/>
  <c r="E475" i="11"/>
  <c r="F476" i="10"/>
  <c r="E477" i="10"/>
  <c r="E480" i="9"/>
  <c r="F472" i="8"/>
  <c r="G471" i="8"/>
  <c r="E510" i="7"/>
  <c r="E468" i="5"/>
  <c r="F467" i="5"/>
  <c r="E475" i="13" l="1"/>
  <c r="F474" i="13"/>
  <c r="E475" i="12"/>
  <c r="F474" i="12"/>
  <c r="F475" i="11"/>
  <c r="E476" i="11"/>
  <c r="E478" i="10"/>
  <c r="F477" i="10"/>
  <c r="E481" i="9"/>
  <c r="G472" i="8"/>
  <c r="F473" i="8"/>
  <c r="E511" i="7"/>
  <c r="E469" i="5"/>
  <c r="F468" i="5"/>
  <c r="E476" i="13" l="1"/>
  <c r="F475" i="13"/>
  <c r="F475" i="12"/>
  <c r="E476" i="12"/>
  <c r="F476" i="11"/>
  <c r="E477" i="11"/>
  <c r="F478" i="10"/>
  <c r="E479" i="10"/>
  <c r="E482" i="9"/>
  <c r="G473" i="8"/>
  <c r="F474" i="8"/>
  <c r="E512" i="7"/>
  <c r="E470" i="5"/>
  <c r="F469" i="5"/>
  <c r="E477" i="13" l="1"/>
  <c r="F476" i="13"/>
  <c r="E477" i="12"/>
  <c r="F476" i="12"/>
  <c r="F477" i="11"/>
  <c r="E478" i="11"/>
  <c r="E480" i="10"/>
  <c r="F479" i="10"/>
  <c r="E483" i="9"/>
  <c r="G474" i="8"/>
  <c r="F475" i="8"/>
  <c r="E513" i="7"/>
  <c r="E471" i="5"/>
  <c r="F470" i="5"/>
  <c r="E478" i="13" l="1"/>
  <c r="F477" i="13"/>
  <c r="F477" i="12"/>
  <c r="E478" i="12"/>
  <c r="E479" i="11"/>
  <c r="F478" i="11"/>
  <c r="F480" i="10"/>
  <c r="E481" i="10"/>
  <c r="E484" i="9"/>
  <c r="F476" i="8"/>
  <c r="G475" i="8"/>
  <c r="E514" i="7"/>
  <c r="E472" i="5"/>
  <c r="F471" i="5"/>
  <c r="E479" i="13" l="1"/>
  <c r="F478" i="13"/>
  <c r="F478" i="12"/>
  <c r="E479" i="12"/>
  <c r="F479" i="11"/>
  <c r="E480" i="11"/>
  <c r="F481" i="10"/>
  <c r="E482" i="10"/>
  <c r="E485" i="9"/>
  <c r="G476" i="8"/>
  <c r="F477" i="8"/>
  <c r="E515" i="7"/>
  <c r="E473" i="5"/>
  <c r="F472" i="5"/>
  <c r="E480" i="13" l="1"/>
  <c r="F479" i="13"/>
  <c r="E480" i="12"/>
  <c r="F479" i="12"/>
  <c r="E481" i="11"/>
  <c r="F480" i="11"/>
  <c r="E483" i="10"/>
  <c r="F482" i="10"/>
  <c r="E486" i="9"/>
  <c r="G477" i="8"/>
  <c r="F478" i="8"/>
  <c r="E516" i="7"/>
  <c r="E474" i="5"/>
  <c r="F473" i="5"/>
  <c r="E481" i="13" l="1"/>
  <c r="F480" i="13"/>
  <c r="F480" i="12"/>
  <c r="E481" i="12"/>
  <c r="F481" i="11"/>
  <c r="E482" i="11"/>
  <c r="F483" i="10"/>
  <c r="E484" i="10"/>
  <c r="E487" i="9"/>
  <c r="G478" i="8"/>
  <c r="F479" i="8"/>
  <c r="E517" i="7"/>
  <c r="E475" i="5"/>
  <c r="F474" i="5"/>
  <c r="F481" i="13" l="1"/>
  <c r="E482" i="13"/>
  <c r="F481" i="12"/>
  <c r="E482" i="12"/>
  <c r="E483" i="11"/>
  <c r="F482" i="11"/>
  <c r="E485" i="10"/>
  <c r="F484" i="10"/>
  <c r="E488" i="9"/>
  <c r="G479" i="8"/>
  <c r="F480" i="8"/>
  <c r="E518" i="7"/>
  <c r="E476" i="5"/>
  <c r="F475" i="5"/>
  <c r="E483" i="13" l="1"/>
  <c r="F482" i="13"/>
  <c r="F482" i="12"/>
  <c r="E483" i="12"/>
  <c r="F483" i="11"/>
  <c r="E484" i="11"/>
  <c r="F485" i="10"/>
  <c r="E486" i="10"/>
  <c r="E489" i="9"/>
  <c r="G480" i="8"/>
  <c r="F481" i="8"/>
  <c r="E519" i="7"/>
  <c r="E477" i="5"/>
  <c r="F476" i="5"/>
  <c r="F483" i="13" l="1"/>
  <c r="E484" i="13"/>
  <c r="E484" i="12"/>
  <c r="F483" i="12"/>
  <c r="F484" i="11"/>
  <c r="E485" i="11"/>
  <c r="E487" i="10"/>
  <c r="F486" i="10"/>
  <c r="E490" i="9"/>
  <c r="F482" i="8"/>
  <c r="G481" i="8"/>
  <c r="E520" i="7"/>
  <c r="E478" i="5"/>
  <c r="F477" i="5"/>
  <c r="E485" i="13" l="1"/>
  <c r="F484" i="13"/>
  <c r="E485" i="12"/>
  <c r="F484" i="12"/>
  <c r="F485" i="11"/>
  <c r="E486" i="11"/>
  <c r="F487" i="10"/>
  <c r="E488" i="10"/>
  <c r="E491" i="9"/>
  <c r="G482" i="8"/>
  <c r="F483" i="8"/>
  <c r="E521" i="7"/>
  <c r="E479" i="5"/>
  <c r="F478" i="5"/>
  <c r="F485" i="13" l="1"/>
  <c r="E486" i="13"/>
  <c r="F485" i="12"/>
  <c r="E486" i="12"/>
  <c r="E487" i="11"/>
  <c r="F486" i="11"/>
  <c r="F488" i="10"/>
  <c r="E489" i="10"/>
  <c r="E492" i="9"/>
  <c r="G483" i="8"/>
  <c r="F484" i="8"/>
  <c r="E522" i="7"/>
  <c r="E480" i="5"/>
  <c r="F479" i="5"/>
  <c r="E487" i="13" l="1"/>
  <c r="F486" i="13"/>
  <c r="E487" i="12"/>
  <c r="F486" i="12"/>
  <c r="F487" i="11"/>
  <c r="E488" i="11"/>
  <c r="F489" i="10"/>
  <c r="E490" i="10"/>
  <c r="E493" i="9"/>
  <c r="G484" i="8"/>
  <c r="F485" i="8"/>
  <c r="E523" i="7"/>
  <c r="F480" i="5"/>
  <c r="E481" i="5"/>
  <c r="F487" i="13" l="1"/>
  <c r="E488" i="13"/>
  <c r="F487" i="12"/>
  <c r="E488" i="12"/>
  <c r="F488" i="11"/>
  <c r="E489" i="11"/>
  <c r="E491" i="10"/>
  <c r="F490" i="10"/>
  <c r="E494" i="9"/>
  <c r="F486" i="8"/>
  <c r="G485" i="8"/>
  <c r="E524" i="7"/>
  <c r="E482" i="5"/>
  <c r="F481" i="5"/>
  <c r="E489" i="13" l="1"/>
  <c r="F488" i="13"/>
  <c r="E489" i="12"/>
  <c r="F488" i="12"/>
  <c r="F489" i="11"/>
  <c r="E490" i="11"/>
  <c r="E492" i="10"/>
  <c r="F491" i="10"/>
  <c r="E495" i="9"/>
  <c r="G486" i="8"/>
  <c r="F487" i="8"/>
  <c r="E525" i="7"/>
  <c r="E483" i="5"/>
  <c r="F482" i="5"/>
  <c r="E490" i="13" l="1"/>
  <c r="F489" i="13"/>
  <c r="F489" i="12"/>
  <c r="E490" i="12"/>
  <c r="E491" i="11"/>
  <c r="F490" i="11"/>
  <c r="F492" i="10"/>
  <c r="E493" i="10"/>
  <c r="E496" i="9"/>
  <c r="F488" i="8"/>
  <c r="G487" i="8"/>
  <c r="E526" i="7"/>
  <c r="E484" i="5"/>
  <c r="F483" i="5"/>
  <c r="E491" i="13" l="1"/>
  <c r="F490" i="13"/>
  <c r="F490" i="12"/>
  <c r="E491" i="12"/>
  <c r="F491" i="11"/>
  <c r="E492" i="11"/>
  <c r="E494" i="10"/>
  <c r="F493" i="10"/>
  <c r="E497" i="9"/>
  <c r="G488" i="8"/>
  <c r="F489" i="8"/>
  <c r="E527" i="7"/>
  <c r="E485" i="5"/>
  <c r="F484" i="5"/>
  <c r="E492" i="13" l="1"/>
  <c r="F491" i="13"/>
  <c r="E492" i="12"/>
  <c r="F491" i="12"/>
  <c r="F492" i="11"/>
  <c r="E493" i="11"/>
  <c r="F494" i="10"/>
  <c r="E495" i="10"/>
  <c r="E498" i="9"/>
  <c r="G489" i="8"/>
  <c r="F490" i="8"/>
  <c r="E528" i="7"/>
  <c r="E486" i="5"/>
  <c r="F485" i="5"/>
  <c r="E493" i="13" l="1"/>
  <c r="F492" i="13"/>
  <c r="F492" i="12"/>
  <c r="E493" i="12"/>
  <c r="F493" i="11"/>
  <c r="E494" i="11"/>
  <c r="E496" i="10"/>
  <c r="F495" i="10"/>
  <c r="E499" i="9"/>
  <c r="G490" i="8"/>
  <c r="F491" i="8"/>
  <c r="E529" i="7"/>
  <c r="E487" i="5"/>
  <c r="F486" i="5"/>
  <c r="E494" i="13" l="1"/>
  <c r="F493" i="13"/>
  <c r="F493" i="12"/>
  <c r="E494" i="12"/>
  <c r="E495" i="11"/>
  <c r="F494" i="11"/>
  <c r="F496" i="10"/>
  <c r="E497" i="10"/>
  <c r="E500" i="9"/>
  <c r="F492" i="8"/>
  <c r="G491" i="8"/>
  <c r="E530" i="7"/>
  <c r="E488" i="5"/>
  <c r="F487" i="5"/>
  <c r="E495" i="13" l="1"/>
  <c r="F494" i="13"/>
  <c r="E495" i="12"/>
  <c r="F494" i="12"/>
  <c r="F495" i="11"/>
  <c r="E496" i="11"/>
  <c r="E498" i="10"/>
  <c r="F497" i="10"/>
  <c r="E501" i="9"/>
  <c r="G492" i="8"/>
  <c r="F493" i="8"/>
  <c r="E531" i="7"/>
  <c r="F488" i="5"/>
  <c r="E489" i="5"/>
  <c r="E496" i="13" l="1"/>
  <c r="F495" i="13"/>
  <c r="E496" i="12"/>
  <c r="F495" i="12"/>
  <c r="F496" i="11"/>
  <c r="E497" i="11"/>
  <c r="E499" i="10"/>
  <c r="F498" i="10"/>
  <c r="E502" i="9"/>
  <c r="G493" i="8"/>
  <c r="F494" i="8"/>
  <c r="E532" i="7"/>
  <c r="E490" i="5"/>
  <c r="F489" i="5"/>
  <c r="E497" i="13" l="1"/>
  <c r="F496" i="13"/>
  <c r="E497" i="12"/>
  <c r="F496" i="12"/>
  <c r="F497" i="11"/>
  <c r="E498" i="11"/>
  <c r="F499" i="10"/>
  <c r="E500" i="10"/>
  <c r="E503" i="9"/>
  <c r="G494" i="8"/>
  <c r="F495" i="8"/>
  <c r="E533" i="7"/>
  <c r="F490" i="5"/>
  <c r="E491" i="5"/>
  <c r="E498" i="13" l="1"/>
  <c r="F497" i="13"/>
  <c r="E498" i="12"/>
  <c r="F497" i="12"/>
  <c r="E499" i="11"/>
  <c r="F498" i="11"/>
  <c r="E501" i="10"/>
  <c r="F500" i="10"/>
  <c r="E504" i="9"/>
  <c r="G495" i="8"/>
  <c r="F496" i="8"/>
  <c r="E534" i="7"/>
  <c r="E492" i="5"/>
  <c r="F491" i="5"/>
  <c r="E499" i="13" l="1"/>
  <c r="F498" i="13"/>
  <c r="F498" i="12"/>
  <c r="E499" i="12"/>
  <c r="F499" i="11"/>
  <c r="E500" i="11"/>
  <c r="F501" i="10"/>
  <c r="E502" i="10"/>
  <c r="E505" i="9"/>
  <c r="G496" i="8"/>
  <c r="F497" i="8"/>
  <c r="E535" i="7"/>
  <c r="E493" i="5"/>
  <c r="F492" i="5"/>
  <c r="F499" i="13" l="1"/>
  <c r="E500" i="13"/>
  <c r="E500" i="12"/>
  <c r="F499" i="12"/>
  <c r="E501" i="11"/>
  <c r="F500" i="11"/>
  <c r="F502" i="10"/>
  <c r="E503" i="10"/>
  <c r="E506" i="9"/>
  <c r="F498" i="8"/>
  <c r="G497" i="8"/>
  <c r="E537" i="7"/>
  <c r="E7" i="7" s="1"/>
  <c r="E494" i="5"/>
  <c r="F493" i="5"/>
  <c r="E501" i="13" l="1"/>
  <c r="F500" i="13"/>
  <c r="E501" i="12"/>
  <c r="F500" i="12"/>
  <c r="F501" i="11"/>
  <c r="E502" i="11"/>
  <c r="F503" i="10"/>
  <c r="E504" i="10"/>
  <c r="E507" i="9"/>
  <c r="G498" i="8"/>
  <c r="F499" i="8"/>
  <c r="L5" i="7"/>
  <c r="L6" i="7"/>
  <c r="E495" i="5"/>
  <c r="F494" i="5"/>
  <c r="F501" i="13" l="1"/>
  <c r="E502" i="13"/>
  <c r="E502" i="12"/>
  <c r="F501" i="12"/>
  <c r="E503" i="11"/>
  <c r="F502" i="11"/>
  <c r="F504" i="10"/>
  <c r="E505" i="10"/>
  <c r="E508" i="9"/>
  <c r="G499" i="8"/>
  <c r="F500" i="8"/>
  <c r="E496" i="5"/>
  <c r="F495" i="5"/>
  <c r="E503" i="13" l="1"/>
  <c r="F502" i="13"/>
  <c r="E503" i="12"/>
  <c r="F502" i="12"/>
  <c r="F503" i="11"/>
  <c r="E504" i="11"/>
  <c r="F505" i="10"/>
  <c r="E506" i="10"/>
  <c r="E509" i="9"/>
  <c r="G500" i="8"/>
  <c r="F501" i="8"/>
  <c r="F496" i="5"/>
  <c r="E497" i="5"/>
  <c r="F503" i="13" l="1"/>
  <c r="E504" i="13"/>
  <c r="F503" i="12"/>
  <c r="E504" i="12"/>
  <c r="F504" i="11"/>
  <c r="E505" i="11"/>
  <c r="F506" i="10"/>
  <c r="E507" i="10"/>
  <c r="E510" i="9"/>
  <c r="F502" i="8"/>
  <c r="G501" i="8"/>
  <c r="E498" i="5"/>
  <c r="F497" i="5"/>
  <c r="E505" i="13" l="1"/>
  <c r="F504" i="13"/>
  <c r="E505" i="12"/>
  <c r="F504" i="12"/>
  <c r="F505" i="11"/>
  <c r="E506" i="11"/>
  <c r="E508" i="10"/>
  <c r="F507" i="10"/>
  <c r="E511" i="9"/>
  <c r="G502" i="8"/>
  <c r="F503" i="8"/>
  <c r="F498" i="5"/>
  <c r="E499" i="5"/>
  <c r="E506" i="13" l="1"/>
  <c r="F505" i="13"/>
  <c r="F505" i="12"/>
  <c r="E506" i="12"/>
  <c r="E507" i="11"/>
  <c r="F506" i="11"/>
  <c r="F508" i="10"/>
  <c r="E509" i="10"/>
  <c r="E512" i="9"/>
  <c r="F504" i="8"/>
  <c r="G503" i="8"/>
  <c r="E500" i="5"/>
  <c r="F499" i="5"/>
  <c r="E507" i="13" l="1"/>
  <c r="F506" i="13"/>
  <c r="F506" i="12"/>
  <c r="E507" i="12"/>
  <c r="F507" i="11"/>
  <c r="E508" i="11"/>
  <c r="E510" i="10"/>
  <c r="F509" i="10"/>
  <c r="E513" i="9"/>
  <c r="G504" i="8"/>
  <c r="F505" i="8"/>
  <c r="F500" i="5"/>
  <c r="E501" i="5"/>
  <c r="E508" i="13" l="1"/>
  <c r="F507" i="13"/>
  <c r="E508" i="12"/>
  <c r="F507" i="12"/>
  <c r="F508" i="11"/>
  <c r="E509" i="11"/>
  <c r="F510" i="10"/>
  <c r="E511" i="10"/>
  <c r="E514" i="9"/>
  <c r="G505" i="8"/>
  <c r="F506" i="8"/>
  <c r="E502" i="5"/>
  <c r="F501" i="5"/>
  <c r="E509" i="13" l="1"/>
  <c r="F508" i="13"/>
  <c r="F508" i="12"/>
  <c r="E509" i="12"/>
  <c r="F509" i="11"/>
  <c r="E510" i="11"/>
  <c r="E512" i="10"/>
  <c r="F511" i="10"/>
  <c r="E515" i="9"/>
  <c r="G506" i="8"/>
  <c r="F507" i="8"/>
  <c r="E503" i="5"/>
  <c r="F502" i="5"/>
  <c r="E510" i="13" l="1"/>
  <c r="F509" i="13"/>
  <c r="E510" i="12"/>
  <c r="F509" i="12"/>
  <c r="E511" i="11"/>
  <c r="F510" i="11"/>
  <c r="F512" i="10"/>
  <c r="E513" i="10"/>
  <c r="E516" i="9"/>
  <c r="F508" i="8"/>
  <c r="G507" i="8"/>
  <c r="E504" i="5"/>
  <c r="F503" i="5"/>
  <c r="E511" i="13" l="1"/>
  <c r="F510" i="13"/>
  <c r="E511" i="12"/>
  <c r="F510" i="12"/>
  <c r="F511" i="11"/>
  <c r="E512" i="11"/>
  <c r="F513" i="10"/>
  <c r="E514" i="10"/>
  <c r="E517" i="9"/>
  <c r="G508" i="8"/>
  <c r="F509" i="8"/>
  <c r="F504" i="5"/>
  <c r="E505" i="5"/>
  <c r="E512" i="13" l="1"/>
  <c r="F511" i="13"/>
  <c r="E512" i="12"/>
  <c r="F511" i="12"/>
  <c r="E513" i="11"/>
  <c r="F512" i="11"/>
  <c r="F514" i="10"/>
  <c r="E515" i="10"/>
  <c r="E518" i="9"/>
  <c r="F510" i="8"/>
  <c r="G509" i="8"/>
  <c r="E506" i="5"/>
  <c r="F505" i="5"/>
  <c r="E513" i="13" l="1"/>
  <c r="F512" i="13"/>
  <c r="E513" i="12"/>
  <c r="F512" i="12"/>
  <c r="F513" i="11"/>
  <c r="E514" i="11"/>
  <c r="E516" i="10"/>
  <c r="F515" i="10"/>
  <c r="E519" i="9"/>
  <c r="G510" i="8"/>
  <c r="F511" i="8"/>
  <c r="F506" i="5"/>
  <c r="E507" i="5"/>
  <c r="F513" i="13" l="1"/>
  <c r="E514" i="13"/>
  <c r="F513" i="12"/>
  <c r="E514" i="12"/>
  <c r="E515" i="11"/>
  <c r="F514" i="11"/>
  <c r="F516" i="10"/>
  <c r="E517" i="10"/>
  <c r="E520" i="9"/>
  <c r="G511" i="8"/>
  <c r="F512" i="8"/>
  <c r="E508" i="5"/>
  <c r="F507" i="5"/>
  <c r="E515" i="13" l="1"/>
  <c r="F514" i="13"/>
  <c r="F514" i="12"/>
  <c r="E515" i="12"/>
  <c r="F515" i="11"/>
  <c r="E516" i="11"/>
  <c r="E518" i="10"/>
  <c r="F517" i="10"/>
  <c r="E521" i="9"/>
  <c r="G512" i="8"/>
  <c r="F513" i="8"/>
  <c r="F508" i="5"/>
  <c r="E509" i="5"/>
  <c r="F515" i="13" l="1"/>
  <c r="E516" i="13"/>
  <c r="E516" i="12"/>
  <c r="F515" i="12"/>
  <c r="E517" i="11"/>
  <c r="F516" i="11"/>
  <c r="F518" i="10"/>
  <c r="E519" i="10"/>
  <c r="E522" i="9"/>
  <c r="F514" i="8"/>
  <c r="G513" i="8"/>
  <c r="E510" i="5"/>
  <c r="F509" i="5"/>
  <c r="E517" i="13" l="1"/>
  <c r="F516" i="13"/>
  <c r="F516" i="12"/>
  <c r="E517" i="12"/>
  <c r="F517" i="11"/>
  <c r="E518" i="11"/>
  <c r="F519" i="10"/>
  <c r="E520" i="10"/>
  <c r="E523" i="9"/>
  <c r="G514" i="8"/>
  <c r="F515" i="8"/>
  <c r="E511" i="5"/>
  <c r="F510" i="5"/>
  <c r="F517" i="13" l="1"/>
  <c r="E518" i="13"/>
  <c r="E518" i="12"/>
  <c r="F517" i="12"/>
  <c r="F518" i="11"/>
  <c r="E519" i="11"/>
  <c r="F520" i="10"/>
  <c r="E521" i="10"/>
  <c r="E524" i="9"/>
  <c r="F516" i="8"/>
  <c r="G515" i="8"/>
  <c r="E512" i="5"/>
  <c r="F511" i="5"/>
  <c r="E519" i="13" l="1"/>
  <c r="F518" i="13"/>
  <c r="E519" i="12"/>
  <c r="F518" i="12"/>
  <c r="F519" i="11"/>
  <c r="E520" i="11"/>
  <c r="F521" i="10"/>
  <c r="E522" i="10"/>
  <c r="E525" i="9"/>
  <c r="G516" i="8"/>
  <c r="F517" i="8"/>
  <c r="F512" i="5"/>
  <c r="E513" i="5"/>
  <c r="F519" i="13" l="1"/>
  <c r="E520" i="13"/>
  <c r="E520" i="12"/>
  <c r="F519" i="12"/>
  <c r="F520" i="11"/>
  <c r="E521" i="11"/>
  <c r="F522" i="10"/>
  <c r="E523" i="10"/>
  <c r="E526" i="9"/>
  <c r="F518" i="8"/>
  <c r="G517" i="8"/>
  <c r="E514" i="5"/>
  <c r="F513" i="5"/>
  <c r="E521" i="13" l="1"/>
  <c r="F520" i="13"/>
  <c r="E521" i="12"/>
  <c r="F520" i="12"/>
  <c r="F521" i="11"/>
  <c r="E522" i="11"/>
  <c r="F523" i="10"/>
  <c r="E524" i="10"/>
  <c r="E527" i="9"/>
  <c r="G518" i="8"/>
  <c r="F519" i="8"/>
  <c r="E515" i="5"/>
  <c r="F514" i="5"/>
  <c r="E522" i="13" l="1"/>
  <c r="F521" i="13"/>
  <c r="F521" i="12"/>
  <c r="E522" i="12"/>
  <c r="E523" i="11"/>
  <c r="F522" i="11"/>
  <c r="F524" i="10"/>
  <c r="E525" i="10"/>
  <c r="E528" i="9"/>
  <c r="F520" i="8"/>
  <c r="G519" i="8"/>
  <c r="E516" i="5"/>
  <c r="F515" i="5"/>
  <c r="E523" i="13" l="1"/>
  <c r="F522" i="13"/>
  <c r="E523" i="12"/>
  <c r="F522" i="12"/>
  <c r="F523" i="11"/>
  <c r="E524" i="11"/>
  <c r="E526" i="10"/>
  <c r="F525" i="10"/>
  <c r="E529" i="9"/>
  <c r="G520" i="8"/>
  <c r="F521" i="8"/>
  <c r="F516" i="5"/>
  <c r="E517" i="5"/>
  <c r="E524" i="13" l="1"/>
  <c r="F523" i="13"/>
  <c r="F523" i="12"/>
  <c r="E524" i="12"/>
  <c r="F524" i="11"/>
  <c r="E525" i="11"/>
  <c r="F526" i="10"/>
  <c r="E527" i="10"/>
  <c r="E530" i="9"/>
  <c r="F522" i="8"/>
  <c r="G521" i="8"/>
  <c r="E518" i="5"/>
  <c r="F517" i="5"/>
  <c r="E525" i="13" l="1"/>
  <c r="F524" i="13"/>
  <c r="E525" i="12"/>
  <c r="F524" i="12"/>
  <c r="F525" i="11"/>
  <c r="E526" i="11"/>
  <c r="E528" i="10"/>
  <c r="F527" i="10"/>
  <c r="E531" i="9"/>
  <c r="G522" i="8"/>
  <c r="F523" i="8"/>
  <c r="E519" i="5"/>
  <c r="F518" i="5"/>
  <c r="E526" i="13" l="1"/>
  <c r="F525" i="13"/>
  <c r="E526" i="12"/>
  <c r="F525" i="12"/>
  <c r="E527" i="11"/>
  <c r="F526" i="11"/>
  <c r="F528" i="10"/>
  <c r="E529" i="10"/>
  <c r="E532" i="9"/>
  <c r="F524" i="8"/>
  <c r="G523" i="8"/>
  <c r="E520" i="5"/>
  <c r="F519" i="5"/>
  <c r="E527" i="13" l="1"/>
  <c r="F526" i="13"/>
  <c r="E527" i="12"/>
  <c r="F526" i="12"/>
  <c r="F527" i="11"/>
  <c r="E528" i="11"/>
  <c r="F529" i="10"/>
  <c r="E530" i="10"/>
  <c r="E533" i="9"/>
  <c r="G524" i="8"/>
  <c r="F525" i="8"/>
  <c r="F520" i="5"/>
  <c r="E521" i="5"/>
  <c r="F527" i="13" l="1"/>
  <c r="E528" i="13"/>
  <c r="E528" i="12"/>
  <c r="F527" i="12"/>
  <c r="E529" i="11"/>
  <c r="F528" i="11"/>
  <c r="F530" i="10"/>
  <c r="E531" i="10"/>
  <c r="E534" i="9"/>
  <c r="F526" i="8"/>
  <c r="G525" i="8"/>
  <c r="E522" i="5"/>
  <c r="F521" i="5"/>
  <c r="E529" i="13" l="1"/>
  <c r="F528" i="13"/>
  <c r="E529" i="12"/>
  <c r="F528" i="12"/>
  <c r="F529" i="11"/>
  <c r="E530" i="11"/>
  <c r="F531" i="10"/>
  <c r="E532" i="10"/>
  <c r="E535" i="9"/>
  <c r="G526" i="8"/>
  <c r="F527" i="8"/>
  <c r="F522" i="5"/>
  <c r="E523" i="5"/>
  <c r="E530" i="13" l="1"/>
  <c r="F529" i="13"/>
  <c r="E530" i="12"/>
  <c r="F529" i="12"/>
  <c r="E531" i="11"/>
  <c r="F530" i="11"/>
  <c r="F532" i="10"/>
  <c r="E533" i="10"/>
  <c r="E536" i="9"/>
  <c r="F528" i="8"/>
  <c r="G527" i="8"/>
  <c r="E524" i="5"/>
  <c r="F523" i="5"/>
  <c r="E531" i="13" l="1"/>
  <c r="F530" i="13"/>
  <c r="F530" i="12"/>
  <c r="E531" i="12"/>
  <c r="F531" i="11"/>
  <c r="E532" i="11"/>
  <c r="F533" i="10"/>
  <c r="E534" i="10"/>
  <c r="E537" i="9"/>
  <c r="G528" i="8"/>
  <c r="F529" i="8"/>
  <c r="F524" i="5"/>
  <c r="E525" i="5"/>
  <c r="F531" i="13" l="1"/>
  <c r="E532" i="13"/>
  <c r="F531" i="12"/>
  <c r="E532" i="12"/>
  <c r="E533" i="11"/>
  <c r="F532" i="11"/>
  <c r="F534" i="10"/>
  <c r="E535" i="10"/>
  <c r="E538" i="9"/>
  <c r="F530" i="8"/>
  <c r="G529" i="8"/>
  <c r="E526" i="5"/>
  <c r="F525" i="5"/>
  <c r="E533" i="13" l="1"/>
  <c r="F532" i="13"/>
  <c r="E533" i="12"/>
  <c r="F532" i="12"/>
  <c r="F533" i="11"/>
  <c r="E534" i="11"/>
  <c r="E536" i="10"/>
  <c r="F535" i="10"/>
  <c r="E539" i="9"/>
  <c r="G530" i="8"/>
  <c r="F531" i="8"/>
  <c r="E527" i="5"/>
  <c r="F526" i="5"/>
  <c r="F533" i="13" l="1"/>
  <c r="E534" i="13"/>
  <c r="F533" i="12"/>
  <c r="E534" i="12"/>
  <c r="E535" i="11"/>
  <c r="F534" i="11"/>
  <c r="F536" i="10"/>
  <c r="E537" i="10"/>
  <c r="E540" i="9"/>
  <c r="F532" i="8"/>
  <c r="G531" i="8"/>
  <c r="E528" i="5"/>
  <c r="F527" i="5"/>
  <c r="E535" i="13" l="1"/>
  <c r="F534" i="13"/>
  <c r="E535" i="12"/>
  <c r="F534" i="12"/>
  <c r="F535" i="11"/>
  <c r="E536" i="11"/>
  <c r="F537" i="10"/>
  <c r="E538" i="10"/>
  <c r="E541" i="9"/>
  <c r="G532" i="8"/>
  <c r="F533" i="8"/>
  <c r="F528" i="5"/>
  <c r="E529" i="5"/>
  <c r="F535" i="13" l="1"/>
  <c r="E536" i="13"/>
  <c r="E536" i="12"/>
  <c r="F535" i="12"/>
  <c r="F536" i="11"/>
  <c r="E537" i="11"/>
  <c r="F538" i="10"/>
  <c r="E539" i="10"/>
  <c r="E542" i="9"/>
  <c r="F534" i="8"/>
  <c r="G533" i="8"/>
  <c r="E530" i="5"/>
  <c r="F529" i="5"/>
  <c r="E537" i="13" l="1"/>
  <c r="F536" i="13"/>
  <c r="F536" i="12"/>
  <c r="E537" i="12"/>
  <c r="F537" i="11"/>
  <c r="E538" i="11"/>
  <c r="F539" i="10"/>
  <c r="E540" i="10"/>
  <c r="E543" i="9"/>
  <c r="G534" i="8"/>
  <c r="F535" i="8"/>
  <c r="E531" i="5"/>
  <c r="F530" i="5"/>
  <c r="E538" i="13" l="1"/>
  <c r="F537" i="13"/>
  <c r="F537" i="12"/>
  <c r="E538" i="12"/>
  <c r="E539" i="11"/>
  <c r="F538" i="11"/>
  <c r="F540" i="10"/>
  <c r="E541" i="10"/>
  <c r="E544" i="9"/>
  <c r="F536" i="8"/>
  <c r="G535" i="8"/>
  <c r="E532" i="5"/>
  <c r="F531" i="5"/>
  <c r="E539" i="13" l="1"/>
  <c r="F538" i="13"/>
  <c r="E539" i="12"/>
  <c r="F538" i="12"/>
  <c r="F539" i="11"/>
  <c r="E540" i="11"/>
  <c r="F541" i="10"/>
  <c r="E542" i="10"/>
  <c r="E545" i="9"/>
  <c r="G536" i="8"/>
  <c r="F537" i="8"/>
  <c r="E533" i="5"/>
  <c r="F532" i="5"/>
  <c r="E540" i="13" l="1"/>
  <c r="F539" i="13"/>
  <c r="E540" i="12"/>
  <c r="F539" i="12"/>
  <c r="F540" i="11"/>
  <c r="E541" i="11"/>
  <c r="F542" i="10"/>
  <c r="E543" i="10"/>
  <c r="E546" i="9"/>
  <c r="F538" i="8"/>
  <c r="G537" i="8"/>
  <c r="E534" i="5"/>
  <c r="F533" i="5"/>
  <c r="E541" i="13" l="1"/>
  <c r="F540" i="13"/>
  <c r="E541" i="12"/>
  <c r="F540" i="12"/>
  <c r="F541" i="11"/>
  <c r="E542" i="11"/>
  <c r="E544" i="10"/>
  <c r="F543" i="10"/>
  <c r="E547" i="9"/>
  <c r="G538" i="8"/>
  <c r="F539" i="8"/>
  <c r="E535" i="5"/>
  <c r="F534" i="5"/>
  <c r="E542" i="13" l="1"/>
  <c r="F541" i="13"/>
  <c r="F541" i="12"/>
  <c r="E542" i="12"/>
  <c r="E543" i="11"/>
  <c r="F542" i="11"/>
  <c r="F544" i="10"/>
  <c r="E545" i="10"/>
  <c r="E548" i="9"/>
  <c r="F540" i="8"/>
  <c r="G539" i="8"/>
  <c r="E536" i="5"/>
  <c r="F535" i="5"/>
  <c r="E543" i="13" l="1"/>
  <c r="F542" i="13"/>
  <c r="E543" i="12"/>
  <c r="F542" i="12"/>
  <c r="F543" i="11"/>
  <c r="E544" i="11"/>
  <c r="E546" i="10"/>
  <c r="F545" i="10"/>
  <c r="E549" i="9"/>
  <c r="G540" i="8"/>
  <c r="F541" i="8"/>
  <c r="F536" i="5"/>
  <c r="E537" i="5"/>
  <c r="F543" i="13" l="1"/>
  <c r="E544" i="13"/>
  <c r="E544" i="12"/>
  <c r="F543" i="12"/>
  <c r="E545" i="11"/>
  <c r="F544" i="11"/>
  <c r="F546" i="10"/>
  <c r="E547" i="10"/>
  <c r="E550" i="9"/>
  <c r="F542" i="8"/>
  <c r="G541" i="8"/>
  <c r="E538" i="5"/>
  <c r="F537" i="5"/>
  <c r="E545" i="13" l="1"/>
  <c r="F544" i="13"/>
  <c r="F544" i="12"/>
  <c r="E545" i="12"/>
  <c r="F545" i="11"/>
  <c r="E546" i="11"/>
  <c r="F547" i="10"/>
  <c r="E548" i="10"/>
  <c r="E551" i="9"/>
  <c r="G542" i="8"/>
  <c r="F543" i="8"/>
  <c r="E539" i="5"/>
  <c r="F538" i="5"/>
  <c r="E546" i="13" l="1"/>
  <c r="F545" i="13"/>
  <c r="E546" i="12"/>
  <c r="F545" i="12"/>
  <c r="E547" i="11"/>
  <c r="F546" i="11"/>
  <c r="F548" i="10"/>
  <c r="E549" i="10"/>
  <c r="E552" i="9"/>
  <c r="F544" i="8"/>
  <c r="G543" i="8"/>
  <c r="E540" i="5"/>
  <c r="F539" i="5"/>
  <c r="E547" i="13" l="1"/>
  <c r="F546" i="13"/>
  <c r="F546" i="12"/>
  <c r="E547" i="12"/>
  <c r="F547" i="11"/>
  <c r="E548" i="11"/>
  <c r="E550" i="10"/>
  <c r="F549" i="10"/>
  <c r="E553" i="9"/>
  <c r="G544" i="8"/>
  <c r="F545" i="8"/>
  <c r="E541" i="5"/>
  <c r="F540" i="5"/>
  <c r="F547" i="13" l="1"/>
  <c r="E548" i="13"/>
  <c r="E548" i="12"/>
  <c r="F547" i="12"/>
  <c r="E549" i="11"/>
  <c r="F548" i="11"/>
  <c r="F550" i="10"/>
  <c r="E551" i="10"/>
  <c r="E554" i="9"/>
  <c r="F546" i="8"/>
  <c r="G545" i="8"/>
  <c r="E542" i="5"/>
  <c r="F541" i="5"/>
  <c r="E549" i="13" l="1"/>
  <c r="F548" i="13"/>
  <c r="E549" i="12"/>
  <c r="F548" i="12"/>
  <c r="F549" i="11"/>
  <c r="E550" i="11"/>
  <c r="F551" i="10"/>
  <c r="E552" i="10"/>
  <c r="E555" i="9"/>
  <c r="G546" i="8"/>
  <c r="F547" i="8"/>
  <c r="E543" i="5"/>
  <c r="F542" i="5"/>
  <c r="F549" i="13" l="1"/>
  <c r="E550" i="13"/>
  <c r="E550" i="12"/>
  <c r="F549" i="12"/>
  <c r="E551" i="11"/>
  <c r="F550" i="11"/>
  <c r="F552" i="10"/>
  <c r="E553" i="10"/>
  <c r="E556" i="9"/>
  <c r="F548" i="8"/>
  <c r="G547" i="8"/>
  <c r="E544" i="5"/>
  <c r="F543" i="5"/>
  <c r="E551" i="13" l="1"/>
  <c r="F550" i="13"/>
  <c r="E551" i="12"/>
  <c r="F550" i="12"/>
  <c r="F551" i="11"/>
  <c r="E552" i="11"/>
  <c r="F553" i="10"/>
  <c r="E554" i="10"/>
  <c r="E557" i="9"/>
  <c r="G548" i="8"/>
  <c r="F549" i="8"/>
  <c r="F544" i="5"/>
  <c r="E545" i="5"/>
  <c r="F551" i="13" l="1"/>
  <c r="E552" i="13"/>
  <c r="F551" i="12"/>
  <c r="E552" i="12"/>
  <c r="F552" i="11"/>
  <c r="E553" i="11"/>
  <c r="F554" i="10"/>
  <c r="E555" i="10"/>
  <c r="E558" i="9"/>
  <c r="F550" i="8"/>
  <c r="G549" i="8"/>
  <c r="E546" i="5"/>
  <c r="F545" i="5"/>
  <c r="E553" i="13" l="1"/>
  <c r="F552" i="13"/>
  <c r="E553" i="12"/>
  <c r="F552" i="12"/>
  <c r="F553" i="11"/>
  <c r="E554" i="11"/>
  <c r="F555" i="10"/>
  <c r="E556" i="10"/>
  <c r="E559" i="9"/>
  <c r="G550" i="8"/>
  <c r="F551" i="8"/>
  <c r="E547" i="5"/>
  <c r="F546" i="5"/>
  <c r="E554" i="13" l="1"/>
  <c r="F553" i="13"/>
  <c r="F553" i="12"/>
  <c r="E554" i="12"/>
  <c r="E555" i="11"/>
  <c r="F554" i="11"/>
  <c r="F556" i="10"/>
  <c r="E557" i="10"/>
  <c r="E560" i="9"/>
  <c r="F552" i="8"/>
  <c r="G551" i="8"/>
  <c r="E548" i="5"/>
  <c r="F547" i="5"/>
  <c r="E555" i="13" l="1"/>
  <c r="F554" i="13"/>
  <c r="E555" i="12"/>
  <c r="F554" i="12"/>
  <c r="F555" i="11"/>
  <c r="E556" i="11"/>
  <c r="F557" i="10"/>
  <c r="E558" i="10"/>
  <c r="E561" i="9"/>
  <c r="G552" i="8"/>
  <c r="F553" i="8"/>
  <c r="E549" i="5"/>
  <c r="F548" i="5"/>
  <c r="E556" i="13" l="1"/>
  <c r="F555" i="13"/>
  <c r="E556" i="12"/>
  <c r="F555" i="12"/>
  <c r="F556" i="11"/>
  <c r="E557" i="11"/>
  <c r="F558" i="10"/>
  <c r="E559" i="10"/>
  <c r="E562" i="9"/>
  <c r="F554" i="8"/>
  <c r="G553" i="8"/>
  <c r="E550" i="5"/>
  <c r="F549" i="5"/>
  <c r="E557" i="13" l="1"/>
  <c r="F556" i="13"/>
  <c r="F556" i="12"/>
  <c r="E557" i="12"/>
  <c r="F557" i="11"/>
  <c r="E558" i="11"/>
  <c r="F559" i="10"/>
  <c r="E560" i="10"/>
  <c r="E563" i="9"/>
  <c r="G554" i="8"/>
  <c r="F555" i="8"/>
  <c r="E551" i="5"/>
  <c r="F550" i="5"/>
  <c r="E558" i="13" l="1"/>
  <c r="F557" i="13"/>
  <c r="E558" i="12"/>
  <c r="F557" i="12"/>
  <c r="E559" i="11"/>
  <c r="F558" i="11"/>
  <c r="F560" i="10"/>
  <c r="E561" i="10"/>
  <c r="E564" i="9"/>
  <c r="F556" i="8"/>
  <c r="G555" i="8"/>
  <c r="E552" i="5"/>
  <c r="F551" i="5"/>
  <c r="E559" i="13" l="1"/>
  <c r="F558" i="13"/>
  <c r="E559" i="12"/>
  <c r="F558" i="12"/>
  <c r="F559" i="11"/>
  <c r="E560" i="11"/>
  <c r="E562" i="10"/>
  <c r="F561" i="10"/>
  <c r="E565" i="9"/>
  <c r="G556" i="8"/>
  <c r="F557" i="8"/>
  <c r="F552" i="5"/>
  <c r="E553" i="5"/>
  <c r="E560" i="13" l="1"/>
  <c r="F559" i="13"/>
  <c r="E560" i="12"/>
  <c r="F559" i="12"/>
  <c r="F560" i="11"/>
  <c r="E561" i="11"/>
  <c r="F562" i="10"/>
  <c r="E563" i="10"/>
  <c r="E566" i="9"/>
  <c r="F558" i="8"/>
  <c r="G557" i="8"/>
  <c r="E554" i="5"/>
  <c r="F553" i="5"/>
  <c r="E561" i="13" l="1"/>
  <c r="F560" i="13"/>
  <c r="F560" i="12"/>
  <c r="E561" i="12"/>
  <c r="F561" i="11"/>
  <c r="E562" i="11"/>
  <c r="F563" i="10"/>
  <c r="E564" i="10"/>
  <c r="E567" i="9"/>
  <c r="F559" i="8"/>
  <c r="G558" i="8"/>
  <c r="F554" i="5"/>
  <c r="E555" i="5"/>
  <c r="E562" i="13" l="1"/>
  <c r="F561" i="13"/>
  <c r="F561" i="12"/>
  <c r="E562" i="12"/>
  <c r="E563" i="11"/>
  <c r="F562" i="11"/>
  <c r="F564" i="10"/>
  <c r="E565" i="10"/>
  <c r="E568" i="9"/>
  <c r="F560" i="8"/>
  <c r="G559" i="8"/>
  <c r="E556" i="5"/>
  <c r="F555" i="5"/>
  <c r="E563" i="13" l="1"/>
  <c r="F562" i="13"/>
  <c r="F562" i="12"/>
  <c r="E563" i="12"/>
  <c r="F563" i="11"/>
  <c r="E564" i="11"/>
  <c r="E566" i="10"/>
  <c r="F565" i="10"/>
  <c r="E569" i="9"/>
  <c r="F561" i="8"/>
  <c r="G560" i="8"/>
  <c r="E557" i="5"/>
  <c r="F556" i="5"/>
  <c r="F563" i="13" l="1"/>
  <c r="E564" i="13"/>
  <c r="E564" i="12"/>
  <c r="F563" i="12"/>
  <c r="E565" i="11"/>
  <c r="F564" i="11"/>
  <c r="F566" i="10"/>
  <c r="E567" i="10"/>
  <c r="E570" i="9"/>
  <c r="G561" i="8"/>
  <c r="F562" i="8"/>
  <c r="E558" i="5"/>
  <c r="F557" i="5"/>
  <c r="E565" i="13" l="1"/>
  <c r="F564" i="13"/>
  <c r="E565" i="12"/>
  <c r="F564" i="12"/>
  <c r="F565" i="11"/>
  <c r="E566" i="11"/>
  <c r="F567" i="10"/>
  <c r="E568" i="10"/>
  <c r="E571" i="9"/>
  <c r="F563" i="8"/>
  <c r="G562" i="8"/>
  <c r="E559" i="5"/>
  <c r="F558" i="5"/>
  <c r="F565" i="13" l="1"/>
  <c r="E566" i="13"/>
  <c r="E566" i="12"/>
  <c r="F565" i="12"/>
  <c r="E567" i="11"/>
  <c r="F566" i="11"/>
  <c r="F568" i="10"/>
  <c r="E569" i="10"/>
  <c r="E572" i="9"/>
  <c r="G563" i="8"/>
  <c r="F564" i="8"/>
  <c r="E560" i="5"/>
  <c r="F559" i="5"/>
  <c r="E567" i="13" l="1"/>
  <c r="F566" i="13"/>
  <c r="E567" i="12"/>
  <c r="F566" i="12"/>
  <c r="F567" i="11"/>
  <c r="E568" i="11"/>
  <c r="F569" i="10"/>
  <c r="E570" i="10"/>
  <c r="E573" i="9"/>
  <c r="G564" i="8"/>
  <c r="F565" i="8"/>
  <c r="F560" i="5"/>
  <c r="E561" i="5"/>
  <c r="F567" i="13" l="1"/>
  <c r="E568" i="13"/>
  <c r="E568" i="12"/>
  <c r="F567" i="12"/>
  <c r="F568" i="11"/>
  <c r="E569" i="11"/>
  <c r="F570" i="10"/>
  <c r="E571" i="10"/>
  <c r="E574" i="9"/>
  <c r="G565" i="8"/>
  <c r="F566" i="8"/>
  <c r="E562" i="5"/>
  <c r="F561" i="5"/>
  <c r="E569" i="13" l="1"/>
  <c r="F568" i="13"/>
  <c r="E569" i="12"/>
  <c r="F568" i="12"/>
  <c r="F569" i="11"/>
  <c r="E570" i="11"/>
  <c r="F571" i="10"/>
  <c r="E572" i="10"/>
  <c r="E575" i="9"/>
  <c r="G566" i="8"/>
  <c r="F567" i="8"/>
  <c r="F562" i="5"/>
  <c r="E563" i="5"/>
  <c r="E570" i="13" l="1"/>
  <c r="F569" i="13"/>
  <c r="E570" i="12"/>
  <c r="F569" i="12"/>
  <c r="F570" i="11"/>
  <c r="E571" i="11"/>
  <c r="F572" i="10"/>
  <c r="E573" i="10"/>
  <c r="E576" i="9"/>
  <c r="F568" i="8"/>
  <c r="G567" i="8"/>
  <c r="E564" i="5"/>
  <c r="F563" i="5"/>
  <c r="E571" i="13" l="1"/>
  <c r="F570" i="13"/>
  <c r="E571" i="12"/>
  <c r="F570" i="12"/>
  <c r="F571" i="11"/>
  <c r="E572" i="11"/>
  <c r="E574" i="10"/>
  <c r="F573" i="10"/>
  <c r="E577" i="9"/>
  <c r="F569" i="8"/>
  <c r="G568" i="8"/>
  <c r="F564" i="5"/>
  <c r="E565" i="5"/>
  <c r="E572" i="13" l="1"/>
  <c r="F571" i="13"/>
  <c r="E572" i="12"/>
  <c r="F571" i="12"/>
  <c r="F572" i="11"/>
  <c r="E573" i="11"/>
  <c r="F574" i="10"/>
  <c r="E575" i="10"/>
  <c r="E578" i="9"/>
  <c r="F570" i="8"/>
  <c r="G569" i="8"/>
  <c r="E566" i="5"/>
  <c r="F565" i="5"/>
  <c r="E573" i="13" l="1"/>
  <c r="F572" i="13"/>
  <c r="F572" i="12"/>
  <c r="E573" i="12"/>
  <c r="F573" i="11"/>
  <c r="E574" i="11"/>
  <c r="F575" i="10"/>
  <c r="E576" i="10"/>
  <c r="E579" i="9"/>
  <c r="G570" i="8"/>
  <c r="F571" i="8"/>
  <c r="E567" i="5"/>
  <c r="F566" i="5"/>
  <c r="E574" i="13" l="1"/>
  <c r="F573" i="13"/>
  <c r="E574" i="12"/>
  <c r="F573" i="12"/>
  <c r="E575" i="11"/>
  <c r="F574" i="11"/>
  <c r="F576" i="10"/>
  <c r="E577" i="10"/>
  <c r="E580" i="9"/>
  <c r="F572" i="8"/>
  <c r="G571" i="8"/>
  <c r="E568" i="5"/>
  <c r="F567" i="5"/>
  <c r="E575" i="13" l="1"/>
  <c r="F574" i="13"/>
  <c r="E575" i="12"/>
  <c r="F574" i="12"/>
  <c r="F575" i="11"/>
  <c r="E576" i="11"/>
  <c r="E578" i="10"/>
  <c r="F577" i="10"/>
  <c r="E581" i="9"/>
  <c r="G572" i="8"/>
  <c r="F573" i="8"/>
  <c r="F568" i="5"/>
  <c r="E569" i="5"/>
  <c r="F575" i="13" l="1"/>
  <c r="E576" i="13"/>
  <c r="E576" i="12"/>
  <c r="F575" i="12"/>
  <c r="E577" i="11"/>
  <c r="F576" i="11"/>
  <c r="F578" i="10"/>
  <c r="E579" i="10"/>
  <c r="E582" i="9"/>
  <c r="F574" i="8"/>
  <c r="G573" i="8"/>
  <c r="E570" i="5"/>
  <c r="F569" i="5"/>
  <c r="E577" i="13" l="1"/>
  <c r="F576" i="13"/>
  <c r="E577" i="12"/>
  <c r="F576" i="12"/>
  <c r="F577" i="11"/>
  <c r="E578" i="11"/>
  <c r="F579" i="10"/>
  <c r="E580" i="10"/>
  <c r="E583" i="9"/>
  <c r="F575" i="8"/>
  <c r="G574" i="8"/>
  <c r="F570" i="5"/>
  <c r="E571" i="5"/>
  <c r="E578" i="13" l="1"/>
  <c r="F577" i="13"/>
  <c r="E578" i="12"/>
  <c r="F577" i="12"/>
  <c r="E579" i="11"/>
  <c r="F578" i="11"/>
  <c r="F580" i="10"/>
  <c r="E581" i="10"/>
  <c r="E584" i="9"/>
  <c r="G575" i="8"/>
  <c r="F576" i="8"/>
  <c r="E572" i="5"/>
  <c r="F571" i="5"/>
  <c r="E579" i="13" l="1"/>
  <c r="F578" i="13"/>
  <c r="F578" i="12"/>
  <c r="E579" i="12"/>
  <c r="F579" i="11"/>
  <c r="E580" i="11"/>
  <c r="E582" i="10"/>
  <c r="F581" i="10"/>
  <c r="E585" i="9"/>
  <c r="F577" i="8"/>
  <c r="G576" i="8"/>
  <c r="F572" i="5"/>
  <c r="E573" i="5"/>
  <c r="F579" i="13" l="1"/>
  <c r="E580" i="13"/>
  <c r="F579" i="12"/>
  <c r="E580" i="12"/>
  <c r="E581" i="11"/>
  <c r="F580" i="11"/>
  <c r="F582" i="10"/>
  <c r="E583" i="10"/>
  <c r="E586" i="9"/>
  <c r="G577" i="8"/>
  <c r="F578" i="8"/>
  <c r="E574" i="5"/>
  <c r="F573" i="5"/>
  <c r="E581" i="13" l="1"/>
  <c r="F580" i="13"/>
  <c r="F580" i="12"/>
  <c r="E581" i="12"/>
  <c r="F581" i="11"/>
  <c r="E582" i="11"/>
  <c r="E584" i="10"/>
  <c r="F583" i="10"/>
  <c r="E587" i="9"/>
  <c r="F579" i="8"/>
  <c r="G578" i="8"/>
  <c r="E575" i="5"/>
  <c r="F574" i="5"/>
  <c r="F581" i="13" l="1"/>
  <c r="E582" i="13"/>
  <c r="E582" i="12"/>
  <c r="F581" i="12"/>
  <c r="E583" i="11"/>
  <c r="F582" i="11"/>
  <c r="F584" i="10"/>
  <c r="E585" i="10"/>
  <c r="E588" i="9"/>
  <c r="G579" i="8"/>
  <c r="F580" i="8"/>
  <c r="E576" i="5"/>
  <c r="F575" i="5"/>
  <c r="E583" i="13" l="1"/>
  <c r="F582" i="13"/>
  <c r="E583" i="12"/>
  <c r="F582" i="12"/>
  <c r="F583" i="11"/>
  <c r="E584" i="11"/>
  <c r="F585" i="10"/>
  <c r="E586" i="10"/>
  <c r="E589" i="9"/>
  <c r="G580" i="8"/>
  <c r="F581" i="8"/>
  <c r="F576" i="5"/>
  <c r="E577" i="5"/>
  <c r="F583" i="13" l="1"/>
  <c r="E584" i="13"/>
  <c r="F583" i="12"/>
  <c r="E584" i="12"/>
  <c r="F584" i="11"/>
  <c r="E585" i="11"/>
  <c r="F586" i="10"/>
  <c r="E587" i="10"/>
  <c r="E590" i="9"/>
  <c r="G581" i="8"/>
  <c r="F582" i="8"/>
  <c r="E578" i="5"/>
  <c r="F577" i="5"/>
  <c r="E585" i="13" l="1"/>
  <c r="F584" i="13"/>
  <c r="E585" i="12"/>
  <c r="F584" i="12"/>
  <c r="F585" i="11"/>
  <c r="E586" i="11"/>
  <c r="F587" i="10"/>
  <c r="E588" i="10"/>
  <c r="E591" i="9"/>
  <c r="G582" i="8"/>
  <c r="F583" i="8"/>
  <c r="F578" i="5"/>
  <c r="E579" i="5"/>
  <c r="E586" i="13" l="1"/>
  <c r="F585" i="13"/>
  <c r="E586" i="12"/>
  <c r="F585" i="12"/>
  <c r="F586" i="11"/>
  <c r="E587" i="11"/>
  <c r="F588" i="10"/>
  <c r="E589" i="10"/>
  <c r="E592" i="9"/>
  <c r="F584" i="8"/>
  <c r="G583" i="8"/>
  <c r="E580" i="5"/>
  <c r="F579" i="5"/>
  <c r="E587" i="13" l="1"/>
  <c r="F586" i="13"/>
  <c r="F586" i="12"/>
  <c r="E587" i="12"/>
  <c r="F587" i="11"/>
  <c r="E588" i="11"/>
  <c r="E590" i="10"/>
  <c r="F589" i="10"/>
  <c r="E593" i="9"/>
  <c r="F585" i="8"/>
  <c r="G584" i="8"/>
  <c r="F580" i="5"/>
  <c r="E581" i="5"/>
  <c r="E588" i="13" l="1"/>
  <c r="F587" i="13"/>
  <c r="F587" i="12"/>
  <c r="E588" i="12"/>
  <c r="F588" i="11"/>
  <c r="E589" i="11"/>
  <c r="F590" i="10"/>
  <c r="E591" i="10"/>
  <c r="E594" i="9"/>
  <c r="F586" i="8"/>
  <c r="G585" i="8"/>
  <c r="E582" i="5"/>
  <c r="F581" i="5"/>
  <c r="E589" i="13" l="1"/>
  <c r="F588" i="13"/>
  <c r="F588" i="12"/>
  <c r="E589" i="12"/>
  <c r="F589" i="11"/>
  <c r="E590" i="11"/>
  <c r="F591" i="10"/>
  <c r="E592" i="10"/>
  <c r="E595" i="9"/>
  <c r="G586" i="8"/>
  <c r="F587" i="8"/>
  <c r="E583" i="5"/>
  <c r="F582" i="5"/>
  <c r="E590" i="13" l="1"/>
  <c r="F589" i="13"/>
  <c r="F589" i="12"/>
  <c r="E590" i="12"/>
  <c r="E591" i="11"/>
  <c r="F590" i="11"/>
  <c r="F592" i="10"/>
  <c r="E593" i="10"/>
  <c r="E596" i="9"/>
  <c r="F588" i="8"/>
  <c r="G587" i="8"/>
  <c r="E584" i="5"/>
  <c r="F583" i="5"/>
  <c r="E591" i="13" l="1"/>
  <c r="F590" i="13"/>
  <c r="F590" i="12"/>
  <c r="E591" i="12"/>
  <c r="F591" i="11"/>
  <c r="E592" i="11"/>
  <c r="E594" i="10"/>
  <c r="F593" i="10"/>
  <c r="E597" i="9"/>
  <c r="G588" i="8"/>
  <c r="F589" i="8"/>
  <c r="F584" i="5"/>
  <c r="E585" i="5"/>
  <c r="E592" i="13" l="1"/>
  <c r="F591" i="13"/>
  <c r="E592" i="12"/>
  <c r="F591" i="12"/>
  <c r="F592" i="11"/>
  <c r="E593" i="11"/>
  <c r="F594" i="10"/>
  <c r="E595" i="10"/>
  <c r="E598" i="9"/>
  <c r="G589" i="8"/>
  <c r="F590" i="8"/>
  <c r="E586" i="5"/>
  <c r="F585" i="5"/>
  <c r="E593" i="13" l="1"/>
  <c r="F592" i="13"/>
  <c r="E593" i="12"/>
  <c r="F592" i="12"/>
  <c r="F593" i="11"/>
  <c r="E594" i="11"/>
  <c r="F595" i="10"/>
  <c r="E596" i="10"/>
  <c r="E599" i="9"/>
  <c r="F591" i="8"/>
  <c r="G590" i="8"/>
  <c r="E587" i="5"/>
  <c r="F586" i="5"/>
  <c r="F593" i="13" l="1"/>
  <c r="E594" i="13"/>
  <c r="E594" i="12"/>
  <c r="F593" i="12"/>
  <c r="E595" i="11"/>
  <c r="F594" i="11"/>
  <c r="F596" i="10"/>
  <c r="E597" i="10"/>
  <c r="E600" i="9"/>
  <c r="F592" i="8"/>
  <c r="G591" i="8"/>
  <c r="E588" i="5"/>
  <c r="F587" i="5"/>
  <c r="E595" i="13" l="1"/>
  <c r="F594" i="13"/>
  <c r="F594" i="12"/>
  <c r="E595" i="12"/>
  <c r="F595" i="11"/>
  <c r="E596" i="11"/>
  <c r="E598" i="10"/>
  <c r="F597" i="10"/>
  <c r="E601" i="9"/>
  <c r="F593" i="8"/>
  <c r="G592" i="8"/>
  <c r="F588" i="5"/>
  <c r="E589" i="5"/>
  <c r="F595" i="13" l="1"/>
  <c r="E596" i="13"/>
  <c r="F595" i="12"/>
  <c r="E596" i="12"/>
  <c r="E597" i="11"/>
  <c r="F596" i="11"/>
  <c r="F598" i="10"/>
  <c r="E599" i="10"/>
  <c r="E602" i="9"/>
  <c r="G593" i="8"/>
  <c r="F594" i="8"/>
  <c r="E590" i="5"/>
  <c r="F589" i="5"/>
  <c r="E597" i="13" l="1"/>
  <c r="F596" i="13"/>
  <c r="E597" i="12"/>
  <c r="F596" i="12"/>
  <c r="F597" i="11"/>
  <c r="E598" i="11"/>
  <c r="E600" i="10"/>
  <c r="F599" i="10"/>
  <c r="E603" i="9"/>
  <c r="F595" i="8"/>
  <c r="G594" i="8"/>
  <c r="E591" i="5"/>
  <c r="F590" i="5"/>
  <c r="F597" i="13" l="1"/>
  <c r="E598" i="13"/>
  <c r="F597" i="12"/>
  <c r="E598" i="12"/>
  <c r="F598" i="11"/>
  <c r="E599" i="11"/>
  <c r="F600" i="10"/>
  <c r="E601" i="10"/>
  <c r="E604" i="9"/>
  <c r="G595" i="8"/>
  <c r="F596" i="8"/>
  <c r="E592" i="5"/>
  <c r="F591" i="5"/>
  <c r="E599" i="13" l="1"/>
  <c r="F598" i="13"/>
  <c r="E599" i="12"/>
  <c r="F598" i="12"/>
  <c r="F599" i="11"/>
  <c r="E600" i="11"/>
  <c r="F601" i="10"/>
  <c r="E602" i="10"/>
  <c r="E605" i="9"/>
  <c r="G596" i="8"/>
  <c r="F597" i="8"/>
  <c r="F592" i="5"/>
  <c r="E593" i="5"/>
  <c r="F599" i="13" l="1"/>
  <c r="E600" i="13"/>
  <c r="E600" i="12"/>
  <c r="F599" i="12"/>
  <c r="F600" i="11"/>
  <c r="E601" i="11"/>
  <c r="F602" i="10"/>
  <c r="E603" i="10"/>
  <c r="E606" i="9"/>
  <c r="G597" i="8"/>
  <c r="F598" i="8"/>
  <c r="E594" i="5"/>
  <c r="F593" i="5"/>
  <c r="E601" i="13" l="1"/>
  <c r="F600" i="13"/>
  <c r="E601" i="12"/>
  <c r="F600" i="12"/>
  <c r="F601" i="11"/>
  <c r="E602" i="11"/>
  <c r="F603" i="10"/>
  <c r="E604" i="10"/>
  <c r="E607" i="9"/>
  <c r="F599" i="8"/>
  <c r="G598" i="8"/>
  <c r="E595" i="5"/>
  <c r="F594" i="5"/>
  <c r="E602" i="13" l="1"/>
  <c r="F601" i="13"/>
  <c r="E602" i="12"/>
  <c r="F601" i="12"/>
  <c r="E603" i="11"/>
  <c r="F602" i="11"/>
  <c r="F604" i="10"/>
  <c r="E605" i="10"/>
  <c r="E608" i="9"/>
  <c r="F600" i="8"/>
  <c r="G599" i="8"/>
  <c r="E596" i="5"/>
  <c r="F595" i="5"/>
  <c r="E603" i="13" l="1"/>
  <c r="F602" i="13"/>
  <c r="E603" i="12"/>
  <c r="F602" i="12"/>
  <c r="F603" i="11"/>
  <c r="E604" i="11"/>
  <c r="E606" i="10"/>
  <c r="F605" i="10"/>
  <c r="E609" i="9"/>
  <c r="F601" i="8"/>
  <c r="G600" i="8"/>
  <c r="F596" i="5"/>
  <c r="E597" i="5"/>
  <c r="E604" i="13" l="1"/>
  <c r="F603" i="13"/>
  <c r="E604" i="12"/>
  <c r="F603" i="12"/>
  <c r="E605" i="11"/>
  <c r="F604" i="11"/>
  <c r="F606" i="10"/>
  <c r="E607" i="10"/>
  <c r="E610" i="9"/>
  <c r="F602" i="8"/>
  <c r="G601" i="8"/>
  <c r="E598" i="5"/>
  <c r="F597" i="5"/>
  <c r="E605" i="13" l="1"/>
  <c r="F604" i="13"/>
  <c r="F604" i="12"/>
  <c r="E605" i="12"/>
  <c r="F605" i="11"/>
  <c r="E606" i="11"/>
  <c r="F607" i="10"/>
  <c r="E608" i="10"/>
  <c r="E611" i="9"/>
  <c r="G602" i="8"/>
  <c r="F603" i="8"/>
  <c r="E599" i="5"/>
  <c r="F598" i="5"/>
  <c r="E606" i="13" l="1"/>
  <c r="F605" i="13"/>
  <c r="E606" i="12"/>
  <c r="F605" i="12"/>
  <c r="E607" i="11"/>
  <c r="F606" i="11"/>
  <c r="F608" i="10"/>
  <c r="E609" i="10"/>
  <c r="E612" i="9"/>
  <c r="F604" i="8"/>
  <c r="G603" i="8"/>
  <c r="E600" i="5"/>
  <c r="F599" i="5"/>
  <c r="E607" i="13" l="1"/>
  <c r="F606" i="13"/>
  <c r="F606" i="12"/>
  <c r="E607" i="12"/>
  <c r="F607" i="11"/>
  <c r="E608" i="11"/>
  <c r="E610" i="10"/>
  <c r="F609" i="10"/>
  <c r="E613" i="9"/>
  <c r="G604" i="8"/>
  <c r="F605" i="8"/>
  <c r="F600" i="5"/>
  <c r="E601" i="5"/>
  <c r="E608" i="13" l="1"/>
  <c r="F607" i="13"/>
  <c r="E608" i="12"/>
  <c r="F607" i="12"/>
  <c r="E609" i="11"/>
  <c r="F608" i="11"/>
  <c r="F610" i="10"/>
  <c r="E611" i="10"/>
  <c r="E614" i="9"/>
  <c r="F606" i="8"/>
  <c r="G605" i="8"/>
  <c r="E602" i="5"/>
  <c r="F601" i="5"/>
  <c r="E609" i="13" l="1"/>
  <c r="F608" i="13"/>
  <c r="E609" i="12"/>
  <c r="F608" i="12"/>
  <c r="F609" i="11"/>
  <c r="E610" i="11"/>
  <c r="E612" i="10"/>
  <c r="F611" i="10"/>
  <c r="E615" i="9"/>
  <c r="F607" i="8"/>
  <c r="G606" i="8"/>
  <c r="E603" i="5"/>
  <c r="F602" i="5"/>
  <c r="F609" i="13" l="1"/>
  <c r="E610" i="13"/>
  <c r="F609" i="12"/>
  <c r="E610" i="12"/>
  <c r="F610" i="11"/>
  <c r="E611" i="11"/>
  <c r="F612" i="10"/>
  <c r="E613" i="10"/>
  <c r="E616" i="9"/>
  <c r="F608" i="8"/>
  <c r="G607" i="8"/>
  <c r="E604" i="5"/>
  <c r="F603" i="5"/>
  <c r="E611" i="13" l="1"/>
  <c r="F610" i="13"/>
  <c r="E611" i="12"/>
  <c r="F610" i="12"/>
  <c r="F611" i="11"/>
  <c r="E612" i="11"/>
  <c r="E614" i="10"/>
  <c r="F613" i="10"/>
  <c r="E617" i="9"/>
  <c r="F609" i="8"/>
  <c r="G608" i="8"/>
  <c r="E605" i="5"/>
  <c r="F604" i="5"/>
  <c r="F611" i="13" l="1"/>
  <c r="E612" i="13"/>
  <c r="F611" i="12"/>
  <c r="E612" i="12"/>
  <c r="F612" i="11"/>
  <c r="E613" i="11"/>
  <c r="F614" i="10"/>
  <c r="E615" i="10"/>
  <c r="E618" i="9"/>
  <c r="G609" i="8"/>
  <c r="F610" i="8"/>
  <c r="E606" i="5"/>
  <c r="F605" i="5"/>
  <c r="E613" i="13" l="1"/>
  <c r="F612" i="13"/>
  <c r="F612" i="12"/>
  <c r="E613" i="12"/>
  <c r="F613" i="11"/>
  <c r="E614" i="11"/>
  <c r="E616" i="10"/>
  <c r="F615" i="10"/>
  <c r="E619" i="9"/>
  <c r="F611" i="8"/>
  <c r="G610" i="8"/>
  <c r="E607" i="5"/>
  <c r="F606" i="5"/>
  <c r="F613" i="13" l="1"/>
  <c r="E614" i="13"/>
  <c r="F613" i="12"/>
  <c r="E614" i="12"/>
  <c r="E615" i="11"/>
  <c r="F614" i="11"/>
  <c r="F616" i="10"/>
  <c r="E617" i="10"/>
  <c r="E620" i="9"/>
  <c r="G611" i="8"/>
  <c r="F612" i="8"/>
  <c r="E608" i="5"/>
  <c r="F607" i="5"/>
  <c r="E615" i="13" l="1"/>
  <c r="F614" i="13"/>
  <c r="E615" i="12"/>
  <c r="F614" i="12"/>
  <c r="F615" i="11"/>
  <c r="E616" i="11"/>
  <c r="F617" i="10"/>
  <c r="E618" i="10"/>
  <c r="E621" i="9"/>
  <c r="G612" i="8"/>
  <c r="F613" i="8"/>
  <c r="F608" i="5"/>
  <c r="E609" i="5"/>
  <c r="E616" i="13" l="1"/>
  <c r="F615" i="13"/>
  <c r="F615" i="12"/>
  <c r="E616" i="12"/>
  <c r="F616" i="11"/>
  <c r="E617" i="11"/>
  <c r="F618" i="10"/>
  <c r="E619" i="10"/>
  <c r="E622" i="9"/>
  <c r="G613" i="8"/>
  <c r="F614" i="8"/>
  <c r="E610" i="5"/>
  <c r="F609" i="5"/>
  <c r="E617" i="13" l="1"/>
  <c r="F616" i="13"/>
  <c r="E617" i="12"/>
  <c r="F616" i="12"/>
  <c r="F617" i="11"/>
  <c r="E618" i="11"/>
  <c r="F619" i="10"/>
  <c r="E620" i="10"/>
  <c r="E623" i="9"/>
  <c r="G614" i="8"/>
  <c r="F615" i="8"/>
  <c r="E611" i="5"/>
  <c r="F610" i="5"/>
  <c r="F617" i="13" l="1"/>
  <c r="E618" i="13"/>
  <c r="E618" i="12"/>
  <c r="F617" i="12"/>
  <c r="E619" i="11"/>
  <c r="F618" i="11"/>
  <c r="F620" i="10"/>
  <c r="E621" i="10"/>
  <c r="E624" i="9"/>
  <c r="F616" i="8"/>
  <c r="G615" i="8"/>
  <c r="E612" i="5"/>
  <c r="F611" i="5"/>
  <c r="E619" i="13" l="1"/>
  <c r="F618" i="13"/>
  <c r="E619" i="12"/>
  <c r="F618" i="12"/>
  <c r="F619" i="11"/>
  <c r="E620" i="11"/>
  <c r="F621" i="10"/>
  <c r="E622" i="10"/>
  <c r="E625" i="9"/>
  <c r="F617" i="8"/>
  <c r="G616" i="8"/>
  <c r="E613" i="5"/>
  <c r="F612" i="5"/>
  <c r="E620" i="13" l="1"/>
  <c r="F619" i="13"/>
  <c r="E620" i="12"/>
  <c r="F619" i="12"/>
  <c r="F620" i="11"/>
  <c r="E621" i="11"/>
  <c r="F622" i="10"/>
  <c r="E623" i="10"/>
  <c r="E626" i="9"/>
  <c r="F618" i="8"/>
  <c r="G617" i="8"/>
  <c r="E614" i="5"/>
  <c r="F613" i="5"/>
  <c r="E621" i="13" l="1"/>
  <c r="F620" i="13"/>
  <c r="F620" i="12"/>
  <c r="E621" i="12"/>
  <c r="F621" i="11"/>
  <c r="E622" i="11"/>
  <c r="F623" i="10"/>
  <c r="E624" i="10"/>
  <c r="E627" i="9"/>
  <c r="G618" i="8"/>
  <c r="F619" i="8"/>
  <c r="E615" i="5"/>
  <c r="F614" i="5"/>
  <c r="F621" i="13" l="1"/>
  <c r="E622" i="13"/>
  <c r="E622" i="12"/>
  <c r="F621" i="12"/>
  <c r="E623" i="11"/>
  <c r="F622" i="11"/>
  <c r="F624" i="10"/>
  <c r="E625" i="10"/>
  <c r="E628" i="9"/>
  <c r="F620" i="8"/>
  <c r="G619" i="8"/>
  <c r="E616" i="5"/>
  <c r="F615" i="5"/>
  <c r="F622" i="13" l="1"/>
  <c r="E623" i="13"/>
  <c r="F622" i="12"/>
  <c r="E623" i="12"/>
  <c r="F623" i="11"/>
  <c r="E624" i="11"/>
  <c r="E626" i="10"/>
  <c r="F625" i="10"/>
  <c r="E629" i="9"/>
  <c r="G620" i="8"/>
  <c r="F621" i="8"/>
  <c r="F616" i="5"/>
  <c r="E617" i="5"/>
  <c r="E624" i="13" l="1"/>
  <c r="F623" i="13"/>
  <c r="E624" i="12"/>
  <c r="F623" i="12"/>
  <c r="F624" i="11"/>
  <c r="E625" i="11"/>
  <c r="F626" i="10"/>
  <c r="E627" i="10"/>
  <c r="E630" i="9"/>
  <c r="G621" i="8"/>
  <c r="F622" i="8"/>
  <c r="E618" i="5"/>
  <c r="F617" i="5"/>
  <c r="F624" i="13" l="1"/>
  <c r="E625" i="13"/>
  <c r="E625" i="12"/>
  <c r="F624" i="12"/>
  <c r="F625" i="11"/>
  <c r="E626" i="11"/>
  <c r="E628" i="10"/>
  <c r="F627" i="10"/>
  <c r="E631" i="9"/>
  <c r="F623" i="8"/>
  <c r="G622" i="8"/>
  <c r="F618" i="5"/>
  <c r="E619" i="5"/>
  <c r="E626" i="13" l="1"/>
  <c r="F625" i="13"/>
  <c r="F625" i="12"/>
  <c r="E626" i="12"/>
  <c r="F626" i="11"/>
  <c r="E627" i="11"/>
  <c r="F628" i="10"/>
  <c r="E629" i="10"/>
  <c r="E632" i="9"/>
  <c r="F624" i="8"/>
  <c r="G623" i="8"/>
  <c r="E620" i="5"/>
  <c r="F619" i="5"/>
  <c r="F626" i="13" l="1"/>
  <c r="E627" i="13"/>
  <c r="E627" i="12"/>
  <c r="F626" i="12"/>
  <c r="F627" i="11"/>
  <c r="E628" i="11"/>
  <c r="E630" i="10"/>
  <c r="F629" i="10"/>
  <c r="E633" i="9"/>
  <c r="F625" i="8"/>
  <c r="G624" i="8"/>
  <c r="E621" i="5"/>
  <c r="F620" i="5"/>
  <c r="E628" i="13" l="1"/>
  <c r="F627" i="13"/>
  <c r="F627" i="12"/>
  <c r="E628" i="12"/>
  <c r="F628" i="11"/>
  <c r="E629" i="11"/>
  <c r="F630" i="10"/>
  <c r="E631" i="10"/>
  <c r="E634" i="9"/>
  <c r="G625" i="8"/>
  <c r="F626" i="8"/>
  <c r="E622" i="5"/>
  <c r="F621" i="5"/>
  <c r="F628" i="13" l="1"/>
  <c r="E629" i="13"/>
  <c r="F628" i="12"/>
  <c r="E629" i="12"/>
  <c r="F629" i="11"/>
  <c r="E630" i="11"/>
  <c r="F631" i="10"/>
  <c r="E632" i="10"/>
  <c r="E635" i="9"/>
  <c r="F627" i="8"/>
  <c r="G626" i="8"/>
  <c r="E623" i="5"/>
  <c r="F622" i="5"/>
  <c r="F629" i="13" l="1"/>
  <c r="E630" i="13"/>
  <c r="F629" i="12"/>
  <c r="E630" i="12"/>
  <c r="E631" i="11"/>
  <c r="F630" i="11"/>
  <c r="F632" i="10"/>
  <c r="E633" i="10"/>
  <c r="E636" i="9"/>
  <c r="G627" i="8"/>
  <c r="F628" i="8"/>
  <c r="E624" i="5"/>
  <c r="F623" i="5"/>
  <c r="F630" i="13" l="1"/>
  <c r="E631" i="13"/>
  <c r="E631" i="12"/>
  <c r="F630" i="12"/>
  <c r="F631" i="11"/>
  <c r="E632" i="11"/>
  <c r="F633" i="10"/>
  <c r="E634" i="10"/>
  <c r="E637" i="9"/>
  <c r="G628" i="8"/>
  <c r="F629" i="8"/>
  <c r="F624" i="5"/>
  <c r="E625" i="5"/>
  <c r="F631" i="13" l="1"/>
  <c r="E632" i="13"/>
  <c r="F631" i="12"/>
  <c r="E632" i="12"/>
  <c r="F632" i="11"/>
  <c r="E633" i="11"/>
  <c r="F634" i="10"/>
  <c r="E635" i="10"/>
  <c r="E638" i="9"/>
  <c r="G629" i="8"/>
  <c r="F630" i="8"/>
  <c r="E626" i="5"/>
  <c r="F625" i="5"/>
  <c r="F632" i="13" l="1"/>
  <c r="E633" i="13"/>
  <c r="E633" i="12"/>
  <c r="F632" i="12"/>
  <c r="F633" i="11"/>
  <c r="E634" i="11"/>
  <c r="F635" i="10"/>
  <c r="E636" i="10"/>
  <c r="E639" i="9"/>
  <c r="F631" i="8"/>
  <c r="G630" i="8"/>
  <c r="F626" i="5"/>
  <c r="E627" i="5"/>
  <c r="E634" i="13" l="1"/>
  <c r="F633" i="13"/>
  <c r="E634" i="12"/>
  <c r="F633" i="12"/>
  <c r="E635" i="11"/>
  <c r="F634" i="11"/>
  <c r="F636" i="10"/>
  <c r="E637" i="10"/>
  <c r="E640" i="9"/>
  <c r="F632" i="8"/>
  <c r="G631" i="8"/>
  <c r="E628" i="5"/>
  <c r="F627" i="5"/>
  <c r="F634" i="13" l="1"/>
  <c r="E635" i="13"/>
  <c r="F634" i="12"/>
  <c r="E635" i="12"/>
  <c r="F635" i="11"/>
  <c r="E636" i="11"/>
  <c r="F637" i="10"/>
  <c r="E638" i="10"/>
  <c r="E641" i="9"/>
  <c r="F633" i="8"/>
  <c r="G632" i="8"/>
  <c r="F628" i="5"/>
  <c r="E629" i="5"/>
  <c r="E636" i="13" l="1"/>
  <c r="F635" i="13"/>
  <c r="E636" i="12"/>
  <c r="F635" i="12"/>
  <c r="E637" i="11"/>
  <c r="F636" i="11"/>
  <c r="F638" i="10"/>
  <c r="E639" i="10"/>
  <c r="E642" i="9"/>
  <c r="F634" i="8"/>
  <c r="G633" i="8"/>
  <c r="E630" i="5"/>
  <c r="F629" i="5"/>
  <c r="F636" i="13" l="1"/>
  <c r="E637" i="13"/>
  <c r="F636" i="12"/>
  <c r="E637" i="12"/>
  <c r="F637" i="11"/>
  <c r="E638" i="11"/>
  <c r="F639" i="10"/>
  <c r="E640" i="10"/>
  <c r="E643" i="9"/>
  <c r="G634" i="8"/>
  <c r="F635" i="8"/>
  <c r="E631" i="5"/>
  <c r="F630" i="5"/>
  <c r="F637" i="13" l="1"/>
  <c r="E638" i="13"/>
  <c r="F637" i="12"/>
  <c r="E638" i="12"/>
  <c r="E639" i="11"/>
  <c r="F638" i="11"/>
  <c r="F640" i="10"/>
  <c r="E641" i="10"/>
  <c r="E644" i="9"/>
  <c r="F636" i="8"/>
  <c r="G635" i="8"/>
  <c r="E632" i="5"/>
  <c r="F631" i="5"/>
  <c r="F638" i="13" l="1"/>
  <c r="E639" i="13"/>
  <c r="F638" i="12"/>
  <c r="E639" i="12"/>
  <c r="F639" i="11"/>
  <c r="E640" i="11"/>
  <c r="E642" i="10"/>
  <c r="F641" i="10"/>
  <c r="E645" i="9"/>
  <c r="G636" i="8"/>
  <c r="F637" i="8"/>
  <c r="F632" i="5"/>
  <c r="E633" i="5"/>
  <c r="E640" i="13" l="1"/>
  <c r="F639" i="13"/>
  <c r="E640" i="12"/>
  <c r="F639" i="12"/>
  <c r="F640" i="11"/>
  <c r="E641" i="11"/>
  <c r="F642" i="10"/>
  <c r="E643" i="10"/>
  <c r="E646" i="9"/>
  <c r="G637" i="8"/>
  <c r="F638" i="8"/>
  <c r="E634" i="5"/>
  <c r="F633" i="5"/>
  <c r="F640" i="13" l="1"/>
  <c r="E641" i="13"/>
  <c r="E641" i="12"/>
  <c r="F640" i="12"/>
  <c r="F641" i="11"/>
  <c r="E642" i="11"/>
  <c r="E644" i="10"/>
  <c r="F643" i="10"/>
  <c r="E647" i="9"/>
  <c r="F639" i="8"/>
  <c r="G638" i="8"/>
  <c r="F634" i="5"/>
  <c r="E635" i="5"/>
  <c r="E642" i="13" l="1"/>
  <c r="F641" i="13"/>
  <c r="E642" i="12"/>
  <c r="F641" i="12"/>
  <c r="E643" i="11"/>
  <c r="F642" i="11"/>
  <c r="F644" i="10"/>
  <c r="E645" i="10"/>
  <c r="E648" i="9"/>
  <c r="F640" i="8"/>
  <c r="G639" i="8"/>
  <c r="E636" i="5"/>
  <c r="F635" i="5"/>
  <c r="F642" i="13" l="1"/>
  <c r="E643" i="13"/>
  <c r="E643" i="12"/>
  <c r="F642" i="12"/>
  <c r="F643" i="11"/>
  <c r="E644" i="11"/>
  <c r="E646" i="10"/>
  <c r="F645" i="10"/>
  <c r="E649" i="9"/>
  <c r="F641" i="8"/>
  <c r="G640" i="8"/>
  <c r="F636" i="5"/>
  <c r="E637" i="5"/>
  <c r="E644" i="13" l="1"/>
  <c r="F643" i="13"/>
  <c r="F643" i="12"/>
  <c r="E644" i="12"/>
  <c r="F644" i="11"/>
  <c r="E645" i="11"/>
  <c r="F646" i="10"/>
  <c r="E647" i="10"/>
  <c r="E650" i="9"/>
  <c r="G641" i="8"/>
  <c r="F642" i="8"/>
  <c r="E638" i="5"/>
  <c r="F637" i="5"/>
  <c r="F644" i="13" l="1"/>
  <c r="E645" i="13"/>
  <c r="E645" i="12"/>
  <c r="F644" i="12"/>
  <c r="F645" i="11"/>
  <c r="E646" i="11"/>
  <c r="E648" i="10"/>
  <c r="F647" i="10"/>
  <c r="E651" i="9"/>
  <c r="F643" i="8"/>
  <c r="G642" i="8"/>
  <c r="E639" i="5"/>
  <c r="F638" i="5"/>
  <c r="F645" i="13" l="1"/>
  <c r="E646" i="13"/>
  <c r="F645" i="12"/>
  <c r="E646" i="12"/>
  <c r="E647" i="11"/>
  <c r="F646" i="11"/>
  <c r="F648" i="10"/>
  <c r="E649" i="10"/>
  <c r="E652" i="9"/>
  <c r="G643" i="8"/>
  <c r="F644" i="8"/>
  <c r="E640" i="5"/>
  <c r="F639" i="5"/>
  <c r="F646" i="13" l="1"/>
  <c r="E647" i="13"/>
  <c r="E647" i="12"/>
  <c r="F646" i="12"/>
  <c r="F647" i="11"/>
  <c r="E648" i="11"/>
  <c r="F649" i="10"/>
  <c r="E650" i="10"/>
  <c r="E653" i="9"/>
  <c r="G644" i="8"/>
  <c r="F645" i="8"/>
  <c r="F640" i="5"/>
  <c r="E641" i="5"/>
  <c r="E648" i="13" l="1"/>
  <c r="F647" i="13"/>
  <c r="F647" i="12"/>
  <c r="E648" i="12"/>
  <c r="F648" i="11"/>
  <c r="E649" i="11"/>
  <c r="F650" i="10"/>
  <c r="E651" i="10"/>
  <c r="E654" i="9"/>
  <c r="G645" i="8"/>
  <c r="F646" i="8"/>
  <c r="E642" i="5"/>
  <c r="F641" i="5"/>
  <c r="F648" i="13" l="1"/>
  <c r="E649" i="13"/>
  <c r="F648" i="12"/>
  <c r="E649" i="12"/>
  <c r="F649" i="11"/>
  <c r="E650" i="11"/>
  <c r="F651" i="10"/>
  <c r="E652" i="10"/>
  <c r="E655" i="9"/>
  <c r="F647" i="8"/>
  <c r="G646" i="8"/>
  <c r="E643" i="5"/>
  <c r="F642" i="5"/>
  <c r="E650" i="13" l="1"/>
  <c r="F649" i="13"/>
  <c r="E650" i="12"/>
  <c r="F649" i="12"/>
  <c r="E651" i="11"/>
  <c r="F650" i="11"/>
  <c r="F652" i="10"/>
  <c r="E653" i="10"/>
  <c r="E656" i="9"/>
  <c r="F648" i="8"/>
  <c r="G647" i="8"/>
  <c r="E644" i="5"/>
  <c r="F643" i="5"/>
  <c r="F650" i="13" l="1"/>
  <c r="E651" i="13"/>
  <c r="F650" i="12"/>
  <c r="E651" i="12"/>
  <c r="F651" i="11"/>
  <c r="E652" i="11"/>
  <c r="F653" i="10"/>
  <c r="E654" i="10"/>
  <c r="E657" i="9"/>
  <c r="F649" i="8"/>
  <c r="G648" i="8"/>
  <c r="F644" i="5"/>
  <c r="E645" i="5"/>
  <c r="E652" i="13" l="1"/>
  <c r="F651" i="13"/>
  <c r="E652" i="12"/>
  <c r="F651" i="12"/>
  <c r="E653" i="11"/>
  <c r="F652" i="11"/>
  <c r="F654" i="10"/>
  <c r="E655" i="10"/>
  <c r="E658" i="9"/>
  <c r="F650" i="8"/>
  <c r="G649" i="8"/>
  <c r="E646" i="5"/>
  <c r="F645" i="5"/>
  <c r="F652" i="13" l="1"/>
  <c r="E653" i="13"/>
  <c r="F652" i="12"/>
  <c r="E653" i="12"/>
  <c r="F653" i="11"/>
  <c r="E654" i="11"/>
  <c r="F655" i="10"/>
  <c r="E656" i="10"/>
  <c r="E659" i="9"/>
  <c r="G650" i="8"/>
  <c r="F651" i="8"/>
  <c r="E647" i="5"/>
  <c r="F646" i="5"/>
  <c r="E654" i="13" l="1"/>
  <c r="F653" i="13"/>
  <c r="F653" i="12"/>
  <c r="E654" i="12"/>
  <c r="E655" i="11"/>
  <c r="F654" i="11"/>
  <c r="F656" i="10"/>
  <c r="E657" i="10"/>
  <c r="E660" i="9"/>
  <c r="F652" i="8"/>
  <c r="G651" i="8"/>
  <c r="E648" i="5"/>
  <c r="F647" i="5"/>
  <c r="F654" i="13" l="1"/>
  <c r="E655" i="13"/>
  <c r="F654" i="12"/>
  <c r="E655" i="12"/>
  <c r="F655" i="11"/>
  <c r="E656" i="11"/>
  <c r="E658" i="10"/>
  <c r="F657" i="10"/>
  <c r="E661" i="9"/>
  <c r="G652" i="8"/>
  <c r="F653" i="8"/>
  <c r="F648" i="5"/>
  <c r="E649" i="5"/>
  <c r="E656" i="13" l="1"/>
  <c r="F655" i="13"/>
  <c r="E656" i="12"/>
  <c r="F655" i="12"/>
  <c r="E657" i="11"/>
  <c r="F656" i="11"/>
  <c r="F658" i="10"/>
  <c r="E659" i="10"/>
  <c r="E662" i="9"/>
  <c r="F654" i="8"/>
  <c r="G653" i="8"/>
  <c r="E650" i="5"/>
  <c r="F649" i="5"/>
  <c r="F656" i="13" l="1"/>
  <c r="E657" i="13"/>
  <c r="E657" i="12"/>
  <c r="F656" i="12"/>
  <c r="F657" i="11"/>
  <c r="E658" i="11"/>
  <c r="E660" i="10"/>
  <c r="F659" i="10"/>
  <c r="E663" i="9"/>
  <c r="F655" i="8"/>
  <c r="G654" i="8"/>
  <c r="E651" i="5"/>
  <c r="F650" i="5"/>
  <c r="E658" i="13" l="1"/>
  <c r="F657" i="13"/>
  <c r="E658" i="12"/>
  <c r="F657" i="12"/>
  <c r="E659" i="11"/>
  <c r="F658" i="11"/>
  <c r="F660" i="10"/>
  <c r="E661" i="10"/>
  <c r="E664" i="9"/>
  <c r="G655" i="8"/>
  <c r="F656" i="8"/>
  <c r="E652" i="5"/>
  <c r="F651" i="5"/>
  <c r="F658" i="13" l="1"/>
  <c r="E659" i="13"/>
  <c r="E659" i="12"/>
  <c r="F658" i="12"/>
  <c r="F659" i="11"/>
  <c r="E660" i="11"/>
  <c r="E662" i="10"/>
  <c r="F661" i="10"/>
  <c r="E665" i="9"/>
  <c r="F657" i="8"/>
  <c r="G656" i="8"/>
  <c r="F652" i="5"/>
  <c r="E653" i="5"/>
  <c r="E660" i="13" l="1"/>
  <c r="F659" i="13"/>
  <c r="F659" i="12"/>
  <c r="E660" i="12"/>
  <c r="F660" i="11"/>
  <c r="E661" i="11"/>
  <c r="F662" i="10"/>
  <c r="E663" i="10"/>
  <c r="E666" i="9"/>
  <c r="G657" i="8"/>
  <c r="F658" i="8"/>
  <c r="E654" i="5"/>
  <c r="F653" i="5"/>
  <c r="F660" i="13" l="1"/>
  <c r="E661" i="13"/>
  <c r="E661" i="12"/>
  <c r="F660" i="12"/>
  <c r="F661" i="11"/>
  <c r="E662" i="11"/>
  <c r="F663" i="10"/>
  <c r="E664" i="10"/>
  <c r="E667" i="9"/>
  <c r="F659" i="8"/>
  <c r="G658" i="8"/>
  <c r="E655" i="5"/>
  <c r="F654" i="5"/>
  <c r="E662" i="13" l="1"/>
  <c r="F661" i="13"/>
  <c r="F661" i="12"/>
  <c r="E662" i="12"/>
  <c r="E663" i="11"/>
  <c r="F662" i="11"/>
  <c r="F664" i="10"/>
  <c r="E665" i="10"/>
  <c r="E668" i="9"/>
  <c r="G659" i="8"/>
  <c r="F660" i="8"/>
  <c r="E656" i="5"/>
  <c r="F655" i="5"/>
  <c r="F662" i="13" l="1"/>
  <c r="E663" i="13"/>
  <c r="E663" i="12"/>
  <c r="F662" i="12"/>
  <c r="F663" i="11"/>
  <c r="E664" i="11"/>
  <c r="F665" i="10"/>
  <c r="E666" i="10"/>
  <c r="E669" i="9"/>
  <c r="G660" i="8"/>
  <c r="F661" i="8"/>
  <c r="F656" i="5"/>
  <c r="E657" i="5"/>
  <c r="E664" i="13" l="1"/>
  <c r="F663" i="13"/>
  <c r="E664" i="12"/>
  <c r="F663" i="12"/>
  <c r="F664" i="11"/>
  <c r="E665" i="11"/>
  <c r="F666" i="10"/>
  <c r="E667" i="10"/>
  <c r="E670" i="9"/>
  <c r="G661" i="8"/>
  <c r="F662" i="8"/>
  <c r="E658" i="5"/>
  <c r="F657" i="5"/>
  <c r="E665" i="13" l="1"/>
  <c r="F664" i="13"/>
  <c r="E665" i="12"/>
  <c r="F664" i="12"/>
  <c r="F665" i="11"/>
  <c r="E666" i="11"/>
  <c r="F667" i="10"/>
  <c r="E668" i="10"/>
  <c r="E671" i="9"/>
  <c r="F663" i="8"/>
  <c r="G662" i="8"/>
  <c r="E659" i="5"/>
  <c r="F658" i="5"/>
  <c r="E666" i="13" l="1"/>
  <c r="F665" i="13"/>
  <c r="E666" i="12"/>
  <c r="F665" i="12"/>
  <c r="E667" i="11"/>
  <c r="F666" i="11"/>
  <c r="F668" i="10"/>
  <c r="E669" i="10"/>
  <c r="E672" i="9"/>
  <c r="G663" i="8"/>
  <c r="F664" i="8"/>
  <c r="E660" i="5"/>
  <c r="F659" i="5"/>
  <c r="E667" i="13" l="1"/>
  <c r="F666" i="13"/>
  <c r="E667" i="12"/>
  <c r="F666" i="12"/>
  <c r="F667" i="11"/>
  <c r="E668" i="11"/>
  <c r="F669" i="10"/>
  <c r="E670" i="10"/>
  <c r="E673" i="9"/>
  <c r="G664" i="8"/>
  <c r="F665" i="8"/>
  <c r="E661" i="5"/>
  <c r="F660" i="5"/>
  <c r="E668" i="13" l="1"/>
  <c r="F667" i="13"/>
  <c r="E668" i="12"/>
  <c r="F667" i="12"/>
  <c r="E669" i="11"/>
  <c r="F668" i="11"/>
  <c r="F670" i="10"/>
  <c r="E671" i="10"/>
  <c r="E674" i="9"/>
  <c r="G665" i="8"/>
  <c r="F666" i="8"/>
  <c r="E662" i="5"/>
  <c r="F661" i="5"/>
  <c r="F668" i="13" l="1"/>
  <c r="E669" i="13"/>
  <c r="F668" i="12"/>
  <c r="E669" i="12"/>
  <c r="F669" i="11"/>
  <c r="E670" i="11"/>
  <c r="F671" i="10"/>
  <c r="E672" i="10"/>
  <c r="E675" i="9"/>
  <c r="F667" i="8"/>
  <c r="G666" i="8"/>
  <c r="E663" i="5"/>
  <c r="F662" i="5"/>
  <c r="E670" i="13" l="1"/>
  <c r="F669" i="13"/>
  <c r="F669" i="12"/>
  <c r="E670" i="12"/>
  <c r="E671" i="11"/>
  <c r="F670" i="11"/>
  <c r="F672" i="10"/>
  <c r="E673" i="10"/>
  <c r="E676" i="9"/>
  <c r="G667" i="8"/>
  <c r="F668" i="8"/>
  <c r="E664" i="5"/>
  <c r="F663" i="5"/>
  <c r="F670" i="13" l="1"/>
  <c r="E671" i="13"/>
  <c r="F670" i="12"/>
  <c r="E671" i="12"/>
  <c r="F671" i="11"/>
  <c r="E672" i="11"/>
  <c r="E674" i="10"/>
  <c r="F673" i="10"/>
  <c r="E677" i="9"/>
  <c r="G668" i="8"/>
  <c r="F669" i="8"/>
  <c r="F664" i="5"/>
  <c r="E665" i="5"/>
  <c r="E672" i="13" l="1"/>
  <c r="F671" i="13"/>
  <c r="E672" i="12"/>
  <c r="F671" i="12"/>
  <c r="E673" i="11"/>
  <c r="F672" i="11"/>
  <c r="F674" i="10"/>
  <c r="E675" i="10"/>
  <c r="E678" i="9"/>
  <c r="G669" i="8"/>
  <c r="F670" i="8"/>
  <c r="E666" i="5"/>
  <c r="F665" i="5"/>
  <c r="F672" i="13" l="1"/>
  <c r="E673" i="13"/>
  <c r="E673" i="12"/>
  <c r="F672" i="12"/>
  <c r="F673" i="11"/>
  <c r="E674" i="11"/>
  <c r="E676" i="10"/>
  <c r="F675" i="10"/>
  <c r="E679" i="9"/>
  <c r="F671" i="8"/>
  <c r="G670" i="8"/>
  <c r="E667" i="5"/>
  <c r="F666" i="5"/>
  <c r="E674" i="13" l="1"/>
  <c r="F673" i="13"/>
  <c r="E674" i="12"/>
  <c r="F673" i="12"/>
  <c r="F674" i="11"/>
  <c r="E675" i="11"/>
  <c r="F676" i="10"/>
  <c r="E677" i="10"/>
  <c r="E680" i="9"/>
  <c r="G671" i="8"/>
  <c r="F672" i="8"/>
  <c r="E668" i="5"/>
  <c r="F667" i="5"/>
  <c r="F674" i="13" l="1"/>
  <c r="E675" i="13"/>
  <c r="E675" i="12"/>
  <c r="F674" i="12"/>
  <c r="F675" i="11"/>
  <c r="E676" i="11"/>
  <c r="E678" i="10"/>
  <c r="F677" i="10"/>
  <c r="E681" i="9"/>
  <c r="G672" i="8"/>
  <c r="F673" i="8"/>
  <c r="E669" i="5"/>
  <c r="F668" i="5"/>
  <c r="E676" i="13" l="1"/>
  <c r="F675" i="13"/>
  <c r="F675" i="12"/>
  <c r="E676" i="12"/>
  <c r="F676" i="11"/>
  <c r="E677" i="11"/>
  <c r="F678" i="10"/>
  <c r="E679" i="10"/>
  <c r="E682" i="9"/>
  <c r="G673" i="8"/>
  <c r="F674" i="8"/>
  <c r="E670" i="5"/>
  <c r="F669" i="5"/>
  <c r="E677" i="13" l="1"/>
  <c r="F676" i="13"/>
  <c r="E677" i="12"/>
  <c r="F676" i="12"/>
  <c r="F677" i="11"/>
  <c r="E678" i="11"/>
  <c r="F679" i="10"/>
  <c r="E680" i="10"/>
  <c r="E683" i="9"/>
  <c r="F675" i="8"/>
  <c r="G674" i="8"/>
  <c r="E671" i="5"/>
  <c r="F670" i="5"/>
  <c r="E678" i="13" l="1"/>
  <c r="F677" i="13"/>
  <c r="F677" i="12"/>
  <c r="E678" i="12"/>
  <c r="E679" i="11"/>
  <c r="F678" i="11"/>
  <c r="F680" i="10"/>
  <c r="E681" i="10"/>
  <c r="E684" i="9"/>
  <c r="G675" i="8"/>
  <c r="F676" i="8"/>
  <c r="E672" i="5"/>
  <c r="F671" i="5"/>
  <c r="F678" i="13" l="1"/>
  <c r="E679" i="13"/>
  <c r="E679" i="12"/>
  <c r="F678" i="12"/>
  <c r="F679" i="11"/>
  <c r="E680" i="11"/>
  <c r="F681" i="10"/>
  <c r="E682" i="10"/>
  <c r="E685" i="9"/>
  <c r="G676" i="8"/>
  <c r="F677" i="8"/>
  <c r="F672" i="5"/>
  <c r="E673" i="5"/>
  <c r="E680" i="13" l="1"/>
  <c r="F679" i="13"/>
  <c r="E680" i="12"/>
  <c r="F679" i="12"/>
  <c r="E681" i="11"/>
  <c r="F680" i="11"/>
  <c r="F682" i="10"/>
  <c r="E683" i="10"/>
  <c r="E686" i="9"/>
  <c r="G677" i="8"/>
  <c r="F678" i="8"/>
  <c r="E674" i="5"/>
  <c r="F673" i="5"/>
  <c r="E681" i="13" l="1"/>
  <c r="F680" i="13"/>
  <c r="E681" i="12"/>
  <c r="F680" i="12"/>
  <c r="E682" i="11"/>
  <c r="F681" i="11"/>
  <c r="F683" i="10"/>
  <c r="E684" i="10"/>
  <c r="E687" i="9"/>
  <c r="F679" i="8"/>
  <c r="G678" i="8"/>
  <c r="E675" i="5"/>
  <c r="F674" i="5"/>
  <c r="E682" i="13" l="1"/>
  <c r="F681" i="13"/>
  <c r="E682" i="12"/>
  <c r="F681" i="12"/>
  <c r="E683" i="11"/>
  <c r="F682" i="11"/>
  <c r="F684" i="10"/>
  <c r="E685" i="10"/>
  <c r="E688" i="9"/>
  <c r="G679" i="8"/>
  <c r="F680" i="8"/>
  <c r="E676" i="5"/>
  <c r="F675" i="5"/>
  <c r="F682" i="13" l="1"/>
  <c r="E683" i="13"/>
  <c r="E683" i="12"/>
  <c r="F682" i="12"/>
  <c r="F683" i="11"/>
  <c r="E684" i="11"/>
  <c r="F685" i="10"/>
  <c r="E686" i="10"/>
  <c r="E689" i="9"/>
  <c r="G680" i="8"/>
  <c r="F681" i="8"/>
  <c r="E677" i="5"/>
  <c r="F676" i="5"/>
  <c r="E684" i="13" l="1"/>
  <c r="F683" i="13"/>
  <c r="E684" i="12"/>
  <c r="F683" i="12"/>
  <c r="E685" i="11"/>
  <c r="F684" i="11"/>
  <c r="F686" i="10"/>
  <c r="E687" i="10"/>
  <c r="E690" i="9"/>
  <c r="G681" i="8"/>
  <c r="F682" i="8"/>
  <c r="E678" i="5"/>
  <c r="F677" i="5"/>
  <c r="E685" i="13" l="1"/>
  <c r="F684" i="13"/>
  <c r="F684" i="12"/>
  <c r="E685" i="12"/>
  <c r="E686" i="11"/>
  <c r="F685" i="11"/>
  <c r="F687" i="10"/>
  <c r="E688" i="10"/>
  <c r="E691" i="9"/>
  <c r="F683" i="8"/>
  <c r="G682" i="8"/>
  <c r="E679" i="5"/>
  <c r="F678" i="5"/>
  <c r="E686" i="13" l="1"/>
  <c r="F685" i="13"/>
  <c r="E686" i="12"/>
  <c r="F685" i="12"/>
  <c r="E687" i="11"/>
  <c r="F686" i="11"/>
  <c r="F688" i="10"/>
  <c r="E689" i="10"/>
  <c r="E692" i="9"/>
  <c r="G683" i="8"/>
  <c r="F684" i="8"/>
  <c r="E680" i="5"/>
  <c r="F679" i="5"/>
  <c r="E687" i="13" l="1"/>
  <c r="F686" i="13"/>
  <c r="F686" i="12"/>
  <c r="E687" i="12"/>
  <c r="E688" i="11"/>
  <c r="F687" i="11"/>
  <c r="E690" i="10"/>
  <c r="F689" i="10"/>
  <c r="E693" i="9"/>
  <c r="G684" i="8"/>
  <c r="F685" i="8"/>
  <c r="F680" i="5"/>
  <c r="E681" i="5"/>
  <c r="E688" i="13" l="1"/>
  <c r="F687" i="13"/>
  <c r="E688" i="12"/>
  <c r="F687" i="12"/>
  <c r="E689" i="11"/>
  <c r="F688" i="11"/>
  <c r="F690" i="10"/>
  <c r="E691" i="10"/>
  <c r="E694" i="9"/>
  <c r="G685" i="8"/>
  <c r="F686" i="8"/>
  <c r="E682" i="5"/>
  <c r="F681" i="5"/>
  <c r="E689" i="13" l="1"/>
  <c r="F688" i="13"/>
  <c r="E689" i="12"/>
  <c r="F688" i="12"/>
  <c r="F689" i="11"/>
  <c r="E690" i="11"/>
  <c r="E692" i="10"/>
  <c r="F691" i="10"/>
  <c r="E695" i="9"/>
  <c r="F687" i="8"/>
  <c r="G686" i="8"/>
  <c r="F682" i="5"/>
  <c r="E683" i="5"/>
  <c r="E690" i="13" l="1"/>
  <c r="F689" i="13"/>
  <c r="E690" i="12"/>
  <c r="F689" i="12"/>
  <c r="E691" i="11"/>
  <c r="F690" i="11"/>
  <c r="F692" i="10"/>
  <c r="E693" i="10"/>
  <c r="E696" i="9"/>
  <c r="G687" i="8"/>
  <c r="F688" i="8"/>
  <c r="E684" i="5"/>
  <c r="F683" i="5"/>
  <c r="F690" i="13" l="1"/>
  <c r="E691" i="13"/>
  <c r="E691" i="12"/>
  <c r="F690" i="12"/>
  <c r="E692" i="11"/>
  <c r="F691" i="11"/>
  <c r="E694" i="10"/>
  <c r="F693" i="10"/>
  <c r="E697" i="9"/>
  <c r="G688" i="8"/>
  <c r="F689" i="8"/>
  <c r="E685" i="5"/>
  <c r="F684" i="5"/>
  <c r="E692" i="13" l="1"/>
  <c r="F691" i="13"/>
  <c r="F691" i="12"/>
  <c r="E692" i="12"/>
  <c r="E693" i="11"/>
  <c r="F692" i="11"/>
  <c r="F694" i="10"/>
  <c r="E695" i="10"/>
  <c r="E698" i="9"/>
  <c r="G689" i="8"/>
  <c r="F690" i="8"/>
  <c r="E686" i="5"/>
  <c r="F685" i="5"/>
  <c r="F692" i="13" l="1"/>
  <c r="E693" i="13"/>
  <c r="F692" i="12"/>
  <c r="E693" i="12"/>
  <c r="E694" i="11"/>
  <c r="F693" i="11"/>
  <c r="F695" i="10"/>
  <c r="E696" i="10"/>
  <c r="E699" i="9"/>
  <c r="F691" i="8"/>
  <c r="G690" i="8"/>
  <c r="E687" i="5"/>
  <c r="F686" i="5"/>
  <c r="E694" i="13" l="1"/>
  <c r="F693" i="13"/>
  <c r="F693" i="12"/>
  <c r="E694" i="12"/>
  <c r="E695" i="11"/>
  <c r="F694" i="11"/>
  <c r="F696" i="10"/>
  <c r="E697" i="10"/>
  <c r="E700" i="9"/>
  <c r="G691" i="8"/>
  <c r="F692" i="8"/>
  <c r="E688" i="5"/>
  <c r="F687" i="5"/>
  <c r="E695" i="13" l="1"/>
  <c r="F694" i="13"/>
  <c r="E695" i="12"/>
  <c r="F694" i="12"/>
  <c r="F695" i="11"/>
  <c r="E696" i="11"/>
  <c r="F697" i="10"/>
  <c r="E698" i="10"/>
  <c r="E701" i="9"/>
  <c r="G692" i="8"/>
  <c r="F693" i="8"/>
  <c r="F688" i="5"/>
  <c r="E689" i="5"/>
  <c r="E696" i="13" l="1"/>
  <c r="F695" i="13"/>
  <c r="F695" i="12"/>
  <c r="E696" i="12"/>
  <c r="E697" i="11"/>
  <c r="F696" i="11"/>
  <c r="F698" i="10"/>
  <c r="E699" i="10"/>
  <c r="E702" i="9"/>
  <c r="G693" i="8"/>
  <c r="F694" i="8"/>
  <c r="E690" i="5"/>
  <c r="F689" i="5"/>
  <c r="E697" i="13" l="1"/>
  <c r="F696" i="13"/>
  <c r="F696" i="12"/>
  <c r="E697" i="12"/>
  <c r="E698" i="11"/>
  <c r="F697" i="11"/>
  <c r="F699" i="10"/>
  <c r="E700" i="10"/>
  <c r="E703" i="9"/>
  <c r="F695" i="8"/>
  <c r="G694" i="8"/>
  <c r="F690" i="5"/>
  <c r="E691" i="5"/>
  <c r="E698" i="13" l="1"/>
  <c r="F697" i="13"/>
  <c r="E698" i="12"/>
  <c r="F697" i="12"/>
  <c r="E699" i="11"/>
  <c r="F698" i="11"/>
  <c r="F700" i="10"/>
  <c r="E701" i="10"/>
  <c r="E704" i="9"/>
  <c r="G695" i="8"/>
  <c r="F696" i="8"/>
  <c r="E692" i="5"/>
  <c r="F691" i="5"/>
  <c r="F698" i="13" l="1"/>
  <c r="E699" i="13"/>
  <c r="E699" i="12"/>
  <c r="F698" i="12"/>
  <c r="E700" i="11"/>
  <c r="F699" i="11"/>
  <c r="F701" i="10"/>
  <c r="E702" i="10"/>
  <c r="E705" i="9"/>
  <c r="G696" i="8"/>
  <c r="F697" i="8"/>
  <c r="F692" i="5"/>
  <c r="E693" i="5"/>
  <c r="E700" i="13" l="1"/>
  <c r="F699" i="13"/>
  <c r="E700" i="12"/>
  <c r="F699" i="12"/>
  <c r="E701" i="11"/>
  <c r="F700" i="11"/>
  <c r="F702" i="10"/>
  <c r="E703" i="10"/>
  <c r="E706" i="9"/>
  <c r="G697" i="8"/>
  <c r="F698" i="8"/>
  <c r="E694" i="5"/>
  <c r="F693" i="5"/>
  <c r="F700" i="13" l="1"/>
  <c r="E701" i="13"/>
  <c r="F700" i="12"/>
  <c r="E701" i="12"/>
  <c r="E702" i="11"/>
  <c r="F701" i="11"/>
  <c r="F703" i="10"/>
  <c r="E704" i="10"/>
  <c r="E707" i="9"/>
  <c r="F699" i="8"/>
  <c r="G698" i="8"/>
  <c r="E695" i="5"/>
  <c r="F694" i="5"/>
  <c r="E702" i="13" l="1"/>
  <c r="F701" i="13"/>
  <c r="E702" i="12"/>
  <c r="F701" i="12"/>
  <c r="E703" i="11"/>
  <c r="F702" i="11"/>
  <c r="F704" i="10"/>
  <c r="E705" i="10"/>
  <c r="E708" i="9"/>
  <c r="G699" i="8"/>
  <c r="F700" i="8"/>
  <c r="E696" i="5"/>
  <c r="F695" i="5"/>
  <c r="F702" i="13" l="1"/>
  <c r="E703" i="13"/>
  <c r="F702" i="12"/>
  <c r="E703" i="12"/>
  <c r="E704" i="11"/>
  <c r="F703" i="11"/>
  <c r="E706" i="10"/>
  <c r="F705" i="10"/>
  <c r="E709" i="9"/>
  <c r="G700" i="8"/>
  <c r="F701" i="8"/>
  <c r="F696" i="5"/>
  <c r="E697" i="5"/>
  <c r="E704" i="13" l="1"/>
  <c r="F703" i="13"/>
  <c r="E704" i="12"/>
  <c r="F703" i="12"/>
  <c r="E705" i="11"/>
  <c r="F704" i="11"/>
  <c r="F706" i="10"/>
  <c r="E707" i="10"/>
  <c r="E710" i="9"/>
  <c r="G701" i="8"/>
  <c r="F702" i="8"/>
  <c r="E698" i="5"/>
  <c r="F697" i="5"/>
  <c r="E705" i="13" l="1"/>
  <c r="F704" i="13"/>
  <c r="E705" i="12"/>
  <c r="F704" i="12"/>
  <c r="E706" i="11"/>
  <c r="F705" i="11"/>
  <c r="E708" i="10"/>
  <c r="F707" i="10"/>
  <c r="E711" i="9"/>
  <c r="F703" i="8"/>
  <c r="G702" i="8"/>
  <c r="F698" i="5"/>
  <c r="E699" i="5"/>
  <c r="E706" i="13" l="1"/>
  <c r="F705" i="13"/>
  <c r="E706" i="12"/>
  <c r="F705" i="12"/>
  <c r="E707" i="11"/>
  <c r="F706" i="11"/>
  <c r="F708" i="10"/>
  <c r="E709" i="10"/>
  <c r="E712" i="9"/>
  <c r="G703" i="8"/>
  <c r="F704" i="8"/>
  <c r="E700" i="5"/>
  <c r="F699" i="5"/>
  <c r="F706" i="13" l="1"/>
  <c r="E707" i="13"/>
  <c r="E707" i="12"/>
  <c r="F706" i="12"/>
  <c r="F707" i="11"/>
  <c r="E708" i="11"/>
  <c r="E710" i="10"/>
  <c r="F709" i="10"/>
  <c r="E713" i="9"/>
  <c r="G704" i="8"/>
  <c r="F705" i="8"/>
  <c r="F700" i="5"/>
  <c r="E701" i="5"/>
  <c r="E708" i="13" l="1"/>
  <c r="F707" i="13"/>
  <c r="F707" i="12"/>
  <c r="E708" i="12"/>
  <c r="E709" i="11"/>
  <c r="F708" i="11"/>
  <c r="F710" i="10"/>
  <c r="E711" i="10"/>
  <c r="E714" i="9"/>
  <c r="G705" i="8"/>
  <c r="F706" i="8"/>
  <c r="E702" i="5"/>
  <c r="F701" i="5"/>
  <c r="F708" i="13" l="1"/>
  <c r="E709" i="13"/>
  <c r="E709" i="12"/>
  <c r="F708" i="12"/>
  <c r="E710" i="11"/>
  <c r="F709" i="11"/>
  <c r="E712" i="10"/>
  <c r="F711" i="10"/>
  <c r="E715" i="9"/>
  <c r="F707" i="8"/>
  <c r="G706" i="8"/>
  <c r="F702" i="5"/>
  <c r="E703" i="5"/>
  <c r="E710" i="13" l="1"/>
  <c r="F709" i="13"/>
  <c r="F709" i="12"/>
  <c r="E710" i="12"/>
  <c r="E711" i="11"/>
  <c r="F710" i="11"/>
  <c r="F712" i="10"/>
  <c r="E713" i="10"/>
  <c r="E716" i="9"/>
  <c r="G707" i="8"/>
  <c r="F708" i="8"/>
  <c r="E704" i="5"/>
  <c r="F703" i="5"/>
  <c r="F710" i="13" l="1"/>
  <c r="E711" i="13"/>
  <c r="E711" i="12"/>
  <c r="F710" i="12"/>
  <c r="F711" i="11"/>
  <c r="E712" i="11"/>
  <c r="F713" i="10"/>
  <c r="E714" i="10"/>
  <c r="E717" i="9"/>
  <c r="G708" i="8"/>
  <c r="F709" i="8"/>
  <c r="E705" i="5"/>
  <c r="F704" i="5"/>
  <c r="E712" i="13" l="1"/>
  <c r="F711" i="13"/>
  <c r="F711" i="12"/>
  <c r="E712" i="12"/>
  <c r="E713" i="11"/>
  <c r="F712" i="11"/>
  <c r="F714" i="10"/>
  <c r="E715" i="10"/>
  <c r="E718" i="9"/>
  <c r="G709" i="8"/>
  <c r="F710" i="8"/>
  <c r="E706" i="5"/>
  <c r="F705" i="5"/>
  <c r="E713" i="13" l="1"/>
  <c r="F712" i="13"/>
  <c r="F712" i="12"/>
  <c r="E713" i="12"/>
  <c r="E714" i="11"/>
  <c r="F713" i="11"/>
  <c r="F715" i="10"/>
  <c r="E716" i="10"/>
  <c r="E719" i="9"/>
  <c r="F711" i="8"/>
  <c r="G710" i="8"/>
  <c r="E707" i="5"/>
  <c r="F706" i="5"/>
  <c r="E714" i="13" l="1"/>
  <c r="F713" i="13"/>
  <c r="F713" i="12"/>
  <c r="E714" i="12"/>
  <c r="E715" i="11"/>
  <c r="F714" i="11"/>
  <c r="F716" i="10"/>
  <c r="E717" i="10"/>
  <c r="E720" i="9"/>
  <c r="G711" i="8"/>
  <c r="F712" i="8"/>
  <c r="E708" i="5"/>
  <c r="F707" i="5"/>
  <c r="E715" i="13" l="1"/>
  <c r="F714" i="13"/>
  <c r="F714" i="12"/>
  <c r="E715" i="12"/>
  <c r="E716" i="11"/>
  <c r="F715" i="11"/>
  <c r="F717" i="10"/>
  <c r="E718" i="10"/>
  <c r="E721" i="9"/>
  <c r="G712" i="8"/>
  <c r="F713" i="8"/>
  <c r="F708" i="5"/>
  <c r="E709" i="5"/>
  <c r="E716" i="13" l="1"/>
  <c r="F715" i="13"/>
  <c r="E716" i="12"/>
  <c r="F715" i="12"/>
  <c r="E717" i="11"/>
  <c r="F716" i="11"/>
  <c r="F718" i="10"/>
  <c r="E719" i="10"/>
  <c r="E722" i="9"/>
  <c r="G713" i="8"/>
  <c r="F714" i="8"/>
  <c r="E710" i="5"/>
  <c r="F709" i="5"/>
  <c r="F716" i="13" l="1"/>
  <c r="E717" i="13"/>
  <c r="E717" i="12"/>
  <c r="F716" i="12"/>
  <c r="E718" i="11"/>
  <c r="F717" i="11"/>
  <c r="F719" i="10"/>
  <c r="E720" i="10"/>
  <c r="E723" i="9"/>
  <c r="F715" i="8"/>
  <c r="G714" i="8"/>
  <c r="E711" i="5"/>
  <c r="F710" i="5"/>
  <c r="E718" i="13" l="1"/>
  <c r="F717" i="13"/>
  <c r="E718" i="12"/>
  <c r="F717" i="12"/>
  <c r="E719" i="11"/>
  <c r="F718" i="11"/>
  <c r="F720" i="10"/>
  <c r="E721" i="10"/>
  <c r="E724" i="9"/>
  <c r="G715" i="8"/>
  <c r="F716" i="8"/>
  <c r="E712" i="5"/>
  <c r="F711" i="5"/>
  <c r="E719" i="13" l="1"/>
  <c r="F718" i="13"/>
  <c r="E719" i="12"/>
  <c r="F718" i="12"/>
  <c r="E720" i="11"/>
  <c r="F719" i="11"/>
  <c r="E722" i="10"/>
  <c r="F721" i="10"/>
  <c r="E725" i="9"/>
  <c r="G716" i="8"/>
  <c r="F717" i="8"/>
  <c r="F712" i="5"/>
  <c r="E713" i="5"/>
  <c r="E720" i="13" l="1"/>
  <c r="F719" i="13"/>
  <c r="E720" i="12"/>
  <c r="F719" i="12"/>
  <c r="E721" i="11"/>
  <c r="F720" i="11"/>
  <c r="F722" i="10"/>
  <c r="E723" i="10"/>
  <c r="E726" i="9"/>
  <c r="G717" i="8"/>
  <c r="F718" i="8"/>
  <c r="E714" i="5"/>
  <c r="F713" i="5"/>
  <c r="F720" i="13" l="1"/>
  <c r="E721" i="13"/>
  <c r="F720" i="12"/>
  <c r="E721" i="12"/>
  <c r="F721" i="11"/>
  <c r="E722" i="11"/>
  <c r="E724" i="10"/>
  <c r="F723" i="10"/>
  <c r="E727" i="9"/>
  <c r="F719" i="8"/>
  <c r="G718" i="8"/>
  <c r="F714" i="5"/>
  <c r="E715" i="5"/>
  <c r="E722" i="13" l="1"/>
  <c r="F721" i="13"/>
  <c r="E722" i="12"/>
  <c r="F721" i="12"/>
  <c r="E723" i="11"/>
  <c r="F722" i="11"/>
  <c r="F724" i="10"/>
  <c r="E725" i="10"/>
  <c r="E728" i="9"/>
  <c r="G719" i="8"/>
  <c r="F720" i="8"/>
  <c r="E716" i="5"/>
  <c r="F715" i="5"/>
  <c r="F722" i="13" l="1"/>
  <c r="E723" i="13"/>
  <c r="F722" i="12"/>
  <c r="E723" i="12"/>
  <c r="E724" i="11"/>
  <c r="F723" i="11"/>
  <c r="E726" i="10"/>
  <c r="F725" i="10"/>
  <c r="E729" i="9"/>
  <c r="G720" i="8"/>
  <c r="F721" i="8"/>
  <c r="F716" i="5"/>
  <c r="E717" i="5"/>
  <c r="E724" i="13" l="1"/>
  <c r="F723" i="13"/>
  <c r="F723" i="12"/>
  <c r="E724" i="12"/>
  <c r="E725" i="11"/>
  <c r="F724" i="11"/>
  <c r="F726" i="10"/>
  <c r="E727" i="10"/>
  <c r="E730" i="9"/>
  <c r="G721" i="8"/>
  <c r="F722" i="8"/>
  <c r="E718" i="5"/>
  <c r="F717" i="5"/>
  <c r="E725" i="13" l="1"/>
  <c r="F724" i="13"/>
  <c r="E725" i="12"/>
  <c r="F724" i="12"/>
  <c r="E726" i="11"/>
  <c r="F725" i="11"/>
  <c r="F727" i="10"/>
  <c r="E728" i="10"/>
  <c r="E731" i="9"/>
  <c r="F723" i="8"/>
  <c r="G722" i="8"/>
  <c r="E719" i="5"/>
  <c r="F718" i="5"/>
  <c r="E726" i="13" l="1"/>
  <c r="F725" i="13"/>
  <c r="E726" i="12"/>
  <c r="F725" i="12"/>
  <c r="E727" i="11"/>
  <c r="F726" i="11"/>
  <c r="F728" i="10"/>
  <c r="E729" i="10"/>
  <c r="E732" i="9"/>
  <c r="G723" i="8"/>
  <c r="F724" i="8"/>
  <c r="E720" i="5"/>
  <c r="F719" i="5"/>
  <c r="F726" i="13" l="1"/>
  <c r="E727" i="13"/>
  <c r="E727" i="12"/>
  <c r="F726" i="12"/>
  <c r="F727" i="11"/>
  <c r="E728" i="11"/>
  <c r="F729" i="10"/>
  <c r="E730" i="10"/>
  <c r="E733" i="9"/>
  <c r="G724" i="8"/>
  <c r="F725" i="8"/>
  <c r="E721" i="5"/>
  <c r="F720" i="5"/>
  <c r="E728" i="13" l="1"/>
  <c r="F727" i="13"/>
  <c r="F727" i="12"/>
  <c r="E728" i="12"/>
  <c r="E729" i="11"/>
  <c r="F728" i="11"/>
  <c r="F730" i="10"/>
  <c r="E731" i="10"/>
  <c r="E734" i="9"/>
  <c r="G725" i="8"/>
  <c r="F726" i="8"/>
  <c r="E722" i="5"/>
  <c r="F721" i="5"/>
  <c r="E729" i="13" l="1"/>
  <c r="F728" i="13"/>
  <c r="E729" i="12"/>
  <c r="F728" i="12"/>
  <c r="E730" i="11"/>
  <c r="F729" i="11"/>
  <c r="F731" i="10"/>
  <c r="E732" i="10"/>
  <c r="E735" i="9"/>
  <c r="F727" i="8"/>
  <c r="G726" i="8"/>
  <c r="E723" i="5"/>
  <c r="F722" i="5"/>
  <c r="E730" i="13" l="1"/>
  <c r="F729" i="13"/>
  <c r="E730" i="12"/>
  <c r="F729" i="12"/>
  <c r="E731" i="11"/>
  <c r="F730" i="11"/>
  <c r="F732" i="10"/>
  <c r="E733" i="10"/>
  <c r="E736" i="9"/>
  <c r="G727" i="8"/>
  <c r="F728" i="8"/>
  <c r="E724" i="5"/>
  <c r="F723" i="5"/>
  <c r="F730" i="13" l="1"/>
  <c r="E731" i="13"/>
  <c r="E731" i="12"/>
  <c r="F730" i="12"/>
  <c r="F731" i="11"/>
  <c r="E732" i="11"/>
  <c r="F733" i="10"/>
  <c r="E734" i="10"/>
  <c r="E737" i="9"/>
  <c r="G728" i="8"/>
  <c r="F729" i="8"/>
  <c r="F724" i="5"/>
  <c r="E725" i="5"/>
  <c r="E732" i="13" l="1"/>
  <c r="F731" i="13"/>
  <c r="E732" i="12"/>
  <c r="F731" i="12"/>
  <c r="E733" i="11"/>
  <c r="F732" i="11"/>
  <c r="E735" i="10"/>
  <c r="F734" i="10"/>
  <c r="E738" i="9"/>
  <c r="G729" i="8"/>
  <c r="F730" i="8"/>
  <c r="E726" i="5"/>
  <c r="F725" i="5"/>
  <c r="E733" i="13" l="1"/>
  <c r="F732" i="13"/>
  <c r="F732" i="12"/>
  <c r="E733" i="12"/>
  <c r="E734" i="11"/>
  <c r="F733" i="11"/>
  <c r="E736" i="10"/>
  <c r="F735" i="10"/>
  <c r="E739" i="9"/>
  <c r="F731" i="8"/>
  <c r="G730" i="8"/>
  <c r="E727" i="5"/>
  <c r="F726" i="5"/>
  <c r="E734" i="13" l="1"/>
  <c r="F733" i="13"/>
  <c r="E734" i="12"/>
  <c r="F733" i="12"/>
  <c r="E735" i="11"/>
  <c r="F734" i="11"/>
  <c r="F736" i="10"/>
  <c r="E737" i="10"/>
  <c r="E740" i="9"/>
  <c r="G731" i="8"/>
  <c r="F732" i="8"/>
  <c r="E728" i="5"/>
  <c r="F727" i="5"/>
  <c r="E735" i="13" l="1"/>
  <c r="F734" i="13"/>
  <c r="E735" i="12"/>
  <c r="F734" i="12"/>
  <c r="E736" i="11"/>
  <c r="F735" i="11"/>
  <c r="E738" i="10"/>
  <c r="F737" i="10"/>
  <c r="E741" i="9"/>
  <c r="G732" i="8"/>
  <c r="F733" i="8"/>
  <c r="E729" i="5"/>
  <c r="F728" i="5"/>
  <c r="E736" i="13" l="1"/>
  <c r="F735" i="13"/>
  <c r="E736" i="12"/>
  <c r="F735" i="12"/>
  <c r="E737" i="11"/>
  <c r="F736" i="11"/>
  <c r="E739" i="10"/>
  <c r="F738" i="10"/>
  <c r="E742" i="9"/>
  <c r="G733" i="8"/>
  <c r="F734" i="8"/>
  <c r="E730" i="5"/>
  <c r="F729" i="5"/>
  <c r="E737" i="13" l="1"/>
  <c r="F736" i="13"/>
  <c r="F736" i="12"/>
  <c r="E737" i="12"/>
  <c r="E738" i="11"/>
  <c r="F737" i="11"/>
  <c r="E740" i="10"/>
  <c r="F739" i="10"/>
  <c r="E743" i="9"/>
  <c r="F735" i="8"/>
  <c r="G734" i="8"/>
  <c r="F730" i="5"/>
  <c r="E731" i="5"/>
  <c r="E738" i="13" l="1"/>
  <c r="F737" i="13"/>
  <c r="F737" i="12"/>
  <c r="E738" i="12"/>
  <c r="E739" i="11"/>
  <c r="F738" i="11"/>
  <c r="E741" i="10"/>
  <c r="F740" i="10"/>
  <c r="E744" i="9"/>
  <c r="G735" i="8"/>
  <c r="F736" i="8"/>
  <c r="E732" i="5"/>
  <c r="F731" i="5"/>
  <c r="F738" i="13" l="1"/>
  <c r="E739" i="13"/>
  <c r="E739" i="12"/>
  <c r="F738" i="12"/>
  <c r="F739" i="11"/>
  <c r="E740" i="11"/>
  <c r="F741" i="10"/>
  <c r="E742" i="10"/>
  <c r="E745" i="9"/>
  <c r="G736" i="8"/>
  <c r="F737" i="8"/>
  <c r="F732" i="5"/>
  <c r="E733" i="5"/>
  <c r="E740" i="13" l="1"/>
  <c r="F739" i="13"/>
  <c r="E740" i="12"/>
  <c r="F739" i="12"/>
  <c r="E741" i="11"/>
  <c r="F740" i="11"/>
  <c r="E743" i="10"/>
  <c r="F742" i="10"/>
  <c r="E746" i="9"/>
  <c r="G737" i="8"/>
  <c r="F738" i="8"/>
  <c r="E734" i="5"/>
  <c r="F733" i="5"/>
  <c r="F740" i="13" l="1"/>
  <c r="E741" i="13"/>
  <c r="E741" i="12"/>
  <c r="F740" i="12"/>
  <c r="F741" i="11"/>
  <c r="E742" i="11"/>
  <c r="F743" i="10"/>
  <c r="E744" i="10"/>
  <c r="E747" i="9"/>
  <c r="F739" i="8"/>
  <c r="G738" i="8"/>
  <c r="F734" i="5"/>
  <c r="E735" i="5"/>
  <c r="E742" i="13" l="1"/>
  <c r="F741" i="13"/>
  <c r="E742" i="12"/>
  <c r="F741" i="12"/>
  <c r="E743" i="11"/>
  <c r="F742" i="11"/>
  <c r="F744" i="10"/>
  <c r="E745" i="10"/>
  <c r="E748" i="9"/>
  <c r="G739" i="8"/>
  <c r="F740" i="8"/>
  <c r="E736" i="5"/>
  <c r="F735" i="5"/>
  <c r="E743" i="13" l="1"/>
  <c r="F742" i="13"/>
  <c r="F742" i="12"/>
  <c r="E743" i="12"/>
  <c r="F743" i="11"/>
  <c r="E744" i="11"/>
  <c r="E746" i="10"/>
  <c r="F745" i="10"/>
  <c r="E749" i="9"/>
  <c r="G740" i="8"/>
  <c r="F741" i="8"/>
  <c r="E737" i="5"/>
  <c r="F736" i="5"/>
  <c r="E744" i="13" l="1"/>
  <c r="F743" i="13"/>
  <c r="F743" i="12"/>
  <c r="E744" i="12"/>
  <c r="E745" i="11"/>
  <c r="F744" i="11"/>
  <c r="F746" i="10"/>
  <c r="E747" i="10"/>
  <c r="E750" i="9"/>
  <c r="G741" i="8"/>
  <c r="F742" i="8"/>
  <c r="E738" i="5"/>
  <c r="F737" i="5"/>
  <c r="F744" i="13" l="1"/>
  <c r="E745" i="13"/>
  <c r="E745" i="12"/>
  <c r="F744" i="12"/>
  <c r="E746" i="11"/>
  <c r="F745" i="11"/>
  <c r="E748" i="10"/>
  <c r="F747" i="10"/>
  <c r="E751" i="9"/>
  <c r="F743" i="8"/>
  <c r="G742" i="8"/>
  <c r="E739" i="5"/>
  <c r="F738" i="5"/>
  <c r="E746" i="13" l="1"/>
  <c r="F745" i="13"/>
  <c r="E746" i="12"/>
  <c r="F745" i="12"/>
  <c r="E747" i="11"/>
  <c r="F746" i="11"/>
  <c r="F748" i="10"/>
  <c r="E749" i="10"/>
  <c r="E752" i="9"/>
  <c r="G743" i="8"/>
  <c r="F744" i="8"/>
  <c r="E740" i="5"/>
  <c r="F739" i="5"/>
  <c r="F746" i="13" l="1"/>
  <c r="E747" i="13"/>
  <c r="E747" i="12"/>
  <c r="F746" i="12"/>
  <c r="F747" i="11"/>
  <c r="E748" i="11"/>
  <c r="E750" i="10"/>
  <c r="F749" i="10"/>
  <c r="E753" i="9"/>
  <c r="G744" i="8"/>
  <c r="F745" i="8"/>
  <c r="F740" i="5"/>
  <c r="E741" i="5"/>
  <c r="E748" i="13" l="1"/>
  <c r="F747" i="13"/>
  <c r="F747" i="12"/>
  <c r="E748" i="12"/>
  <c r="E749" i="11"/>
  <c r="F748" i="11"/>
  <c r="E751" i="10"/>
  <c r="F750" i="10"/>
  <c r="E754" i="9"/>
  <c r="G745" i="8"/>
  <c r="F746" i="8"/>
  <c r="E742" i="5"/>
  <c r="F741" i="5"/>
  <c r="E749" i="13" l="1"/>
  <c r="F748" i="13"/>
  <c r="E749" i="12"/>
  <c r="F748" i="12"/>
  <c r="F749" i="11"/>
  <c r="E750" i="11"/>
  <c r="F751" i="10"/>
  <c r="E752" i="10"/>
  <c r="E755" i="9"/>
  <c r="F747" i="8"/>
  <c r="G746" i="8"/>
  <c r="F742" i="5"/>
  <c r="E743" i="5"/>
  <c r="E750" i="13" l="1"/>
  <c r="F749" i="13"/>
  <c r="E750" i="12"/>
  <c r="F749" i="12"/>
  <c r="E751" i="11"/>
  <c r="F750" i="11"/>
  <c r="E753" i="10"/>
  <c r="F752" i="10"/>
  <c r="E756" i="9"/>
  <c r="G747" i="8"/>
  <c r="F748" i="8"/>
  <c r="E744" i="5"/>
  <c r="F743" i="5"/>
  <c r="E751" i="13" l="1"/>
  <c r="F750" i="13"/>
  <c r="F750" i="12"/>
  <c r="E751" i="12"/>
  <c r="E752" i="11"/>
  <c r="F751" i="11"/>
  <c r="F753" i="10"/>
  <c r="E754" i="10"/>
  <c r="E757" i="9"/>
  <c r="G748" i="8"/>
  <c r="F749" i="8"/>
  <c r="E745" i="5"/>
  <c r="F744" i="5"/>
  <c r="E752" i="13" l="1"/>
  <c r="F751" i="13"/>
  <c r="E752" i="12"/>
  <c r="F751" i="12"/>
  <c r="E753" i="11"/>
  <c r="F752" i="11"/>
  <c r="E755" i="10"/>
  <c r="F754" i="10"/>
  <c r="E758" i="9"/>
  <c r="G749" i="8"/>
  <c r="F750" i="8"/>
  <c r="E746" i="5"/>
  <c r="F745" i="5"/>
  <c r="F752" i="13" l="1"/>
  <c r="E753" i="13"/>
  <c r="F752" i="12"/>
  <c r="E753" i="12"/>
  <c r="F753" i="11"/>
  <c r="E754" i="11"/>
  <c r="E756" i="10"/>
  <c r="F755" i="10"/>
  <c r="E759" i="9"/>
  <c r="F751" i="8"/>
  <c r="G750" i="8"/>
  <c r="F746" i="5"/>
  <c r="E747" i="5"/>
  <c r="E754" i="13" l="1"/>
  <c r="F753" i="13"/>
  <c r="E754" i="12"/>
  <c r="F753" i="12"/>
  <c r="E755" i="11"/>
  <c r="F754" i="11"/>
  <c r="F756" i="10"/>
  <c r="E757" i="10"/>
  <c r="E760" i="9"/>
  <c r="G751" i="8"/>
  <c r="F752" i="8"/>
  <c r="E748" i="5"/>
  <c r="F747" i="5"/>
  <c r="E755" i="13" l="1"/>
  <c r="F754" i="13"/>
  <c r="E755" i="12"/>
  <c r="F754" i="12"/>
  <c r="E756" i="11"/>
  <c r="F755" i="11"/>
  <c r="F757" i="10"/>
  <c r="E758" i="10"/>
  <c r="E761" i="9"/>
  <c r="G752" i="8"/>
  <c r="F753" i="8"/>
  <c r="F748" i="5"/>
  <c r="E749" i="5"/>
  <c r="E756" i="13" l="1"/>
  <c r="F755" i="13"/>
  <c r="E756" i="12"/>
  <c r="F755" i="12"/>
  <c r="E757" i="11"/>
  <c r="F756" i="11"/>
  <c r="F758" i="10"/>
  <c r="E759" i="10"/>
  <c r="E762" i="9"/>
  <c r="G753" i="8"/>
  <c r="F754" i="8"/>
  <c r="E750" i="5"/>
  <c r="F749" i="5"/>
  <c r="E757" i="13" l="1"/>
  <c r="F756" i="13"/>
  <c r="F756" i="12"/>
  <c r="E757" i="12"/>
  <c r="E758" i="11"/>
  <c r="F757" i="11"/>
  <c r="F759" i="10"/>
  <c r="E760" i="10"/>
  <c r="E763" i="9"/>
  <c r="F755" i="8"/>
  <c r="G754" i="8"/>
  <c r="E751" i="5"/>
  <c r="F750" i="5"/>
  <c r="E758" i="13" l="1"/>
  <c r="F757" i="13"/>
  <c r="F757" i="12"/>
  <c r="E758" i="12"/>
  <c r="E759" i="11"/>
  <c r="F758" i="11"/>
  <c r="E761" i="10"/>
  <c r="F760" i="10"/>
  <c r="E764" i="9"/>
  <c r="G755" i="8"/>
  <c r="F756" i="8"/>
  <c r="E752" i="5"/>
  <c r="F751" i="5"/>
  <c r="F758" i="13" l="1"/>
  <c r="E759" i="13"/>
  <c r="F758" i="12"/>
  <c r="E759" i="12"/>
  <c r="E760" i="11"/>
  <c r="F759" i="11"/>
  <c r="E762" i="10"/>
  <c r="F761" i="10"/>
  <c r="E765" i="9"/>
  <c r="G756" i="8"/>
  <c r="F757" i="8"/>
  <c r="E753" i="5"/>
  <c r="F752" i="5"/>
  <c r="E760" i="13" l="1"/>
  <c r="F759" i="13"/>
  <c r="E760" i="12"/>
  <c r="F759" i="12"/>
  <c r="E761" i="11"/>
  <c r="F760" i="11"/>
  <c r="E763" i="10"/>
  <c r="F762" i="10"/>
  <c r="E766" i="9"/>
  <c r="G757" i="8"/>
  <c r="F758" i="8"/>
  <c r="E754" i="5"/>
  <c r="F753" i="5"/>
  <c r="F760" i="13" l="1"/>
  <c r="E761" i="13"/>
  <c r="F760" i="12"/>
  <c r="E761" i="12"/>
  <c r="F761" i="11"/>
  <c r="E762" i="11"/>
  <c r="F763" i="10"/>
  <c r="E764" i="10"/>
  <c r="E767" i="9"/>
  <c r="F759" i="8"/>
  <c r="G758" i="8"/>
  <c r="E755" i="5"/>
  <c r="F754" i="5"/>
  <c r="E762" i="13" l="1"/>
  <c r="F761" i="13"/>
  <c r="F761" i="12"/>
  <c r="E762" i="12"/>
  <c r="E763" i="11"/>
  <c r="F762" i="11"/>
  <c r="F764" i="10"/>
  <c r="E765" i="10"/>
  <c r="E768" i="9"/>
  <c r="G759" i="8"/>
  <c r="F760" i="8"/>
  <c r="E756" i="5"/>
  <c r="F755" i="5"/>
  <c r="E763" i="13" l="1"/>
  <c r="F762" i="13"/>
  <c r="F762" i="12"/>
  <c r="E763" i="12"/>
  <c r="F763" i="11"/>
  <c r="E764" i="11"/>
  <c r="E766" i="10"/>
  <c r="F765" i="10"/>
  <c r="E769" i="9"/>
  <c r="G760" i="8"/>
  <c r="F761" i="8"/>
  <c r="F756" i="5"/>
  <c r="E757" i="5"/>
  <c r="E764" i="13" l="1"/>
  <c r="F763" i="13"/>
  <c r="E764" i="12"/>
  <c r="F763" i="12"/>
  <c r="E765" i="11"/>
  <c r="F764" i="11"/>
  <c r="F766" i="10"/>
  <c r="E767" i="10"/>
  <c r="E770" i="9"/>
  <c r="G761" i="8"/>
  <c r="F762" i="8"/>
  <c r="E758" i="5"/>
  <c r="F757" i="5"/>
  <c r="F764" i="13" l="1"/>
  <c r="E765" i="13"/>
  <c r="F764" i="12"/>
  <c r="E765" i="12"/>
  <c r="F765" i="11"/>
  <c r="E766" i="11"/>
  <c r="E768" i="10"/>
  <c r="F767" i="10"/>
  <c r="E771" i="9"/>
  <c r="F763" i="8"/>
  <c r="G762" i="8"/>
  <c r="E759" i="5"/>
  <c r="F758" i="5"/>
  <c r="E766" i="13" l="1"/>
  <c r="F765" i="13"/>
  <c r="E766" i="12"/>
  <c r="F765" i="12"/>
  <c r="E767" i="11"/>
  <c r="F766" i="11"/>
  <c r="F768" i="10"/>
  <c r="E769" i="10"/>
  <c r="E772" i="9"/>
  <c r="G763" i="8"/>
  <c r="F764" i="8"/>
  <c r="E760" i="5"/>
  <c r="F759" i="5"/>
  <c r="E767" i="13" l="1"/>
  <c r="F766" i="13"/>
  <c r="F766" i="12"/>
  <c r="E767" i="12"/>
  <c r="E768" i="11"/>
  <c r="F767" i="11"/>
  <c r="F769" i="10"/>
  <c r="E770" i="10"/>
  <c r="E773" i="9"/>
  <c r="G764" i="8"/>
  <c r="F765" i="8"/>
  <c r="F760" i="5"/>
  <c r="E761" i="5"/>
  <c r="E768" i="13" l="1"/>
  <c r="F767" i="13"/>
  <c r="E768" i="12"/>
  <c r="F767" i="12"/>
  <c r="E769" i="11"/>
  <c r="F768" i="11"/>
  <c r="E771" i="10"/>
  <c r="F770" i="10"/>
  <c r="E774" i="9"/>
  <c r="F766" i="8"/>
  <c r="G765" i="8"/>
  <c r="E762" i="5"/>
  <c r="F761" i="5"/>
  <c r="E769" i="13" l="1"/>
  <c r="F768" i="13"/>
  <c r="F768" i="12"/>
  <c r="E769" i="12"/>
  <c r="F769" i="11"/>
  <c r="E770" i="11"/>
  <c r="F771" i="10"/>
  <c r="E772" i="10"/>
  <c r="E775" i="9"/>
  <c r="G766" i="8"/>
  <c r="F767" i="8"/>
  <c r="F762" i="5"/>
  <c r="E763" i="5"/>
  <c r="E770" i="13" l="1"/>
  <c r="F769" i="13"/>
  <c r="F769" i="12"/>
  <c r="E770" i="12"/>
  <c r="E771" i="11"/>
  <c r="F770" i="11"/>
  <c r="E773" i="10"/>
  <c r="F772" i="10"/>
  <c r="E776" i="9"/>
  <c r="F768" i="8"/>
  <c r="G767" i="8"/>
  <c r="E764" i="5"/>
  <c r="F763" i="5"/>
  <c r="E771" i="13" l="1"/>
  <c r="F770" i="13"/>
  <c r="F770" i="12"/>
  <c r="E771" i="12"/>
  <c r="E772" i="11"/>
  <c r="F771" i="11"/>
  <c r="F773" i="10"/>
  <c r="E774" i="10"/>
  <c r="E777" i="9"/>
  <c r="G768" i="8"/>
  <c r="F769" i="8"/>
  <c r="F764" i="5"/>
  <c r="E765" i="5"/>
  <c r="E772" i="13" l="1"/>
  <c r="F771" i="13"/>
  <c r="F771" i="12"/>
  <c r="E772" i="12"/>
  <c r="E773" i="11"/>
  <c r="F772" i="11"/>
  <c r="F774" i="10"/>
  <c r="E775" i="10"/>
  <c r="E778" i="9"/>
  <c r="F770" i="8"/>
  <c r="G769" i="8"/>
  <c r="E766" i="5"/>
  <c r="F765" i="5"/>
  <c r="E773" i="13" l="1"/>
  <c r="F772" i="13"/>
  <c r="F772" i="12"/>
  <c r="E773" i="12"/>
  <c r="E774" i="11"/>
  <c r="F773" i="11"/>
  <c r="E776" i="10"/>
  <c r="F775" i="10"/>
  <c r="E779" i="9"/>
  <c r="G770" i="8"/>
  <c r="F771" i="8"/>
  <c r="F766" i="5"/>
  <c r="E767" i="5"/>
  <c r="E774" i="13" l="1"/>
  <c r="F773" i="13"/>
  <c r="E774" i="12"/>
  <c r="F773" i="12"/>
  <c r="E775" i="11"/>
  <c r="F774" i="11"/>
  <c r="F776" i="10"/>
  <c r="E777" i="10"/>
  <c r="E780" i="9"/>
  <c r="F772" i="8"/>
  <c r="G771" i="8"/>
  <c r="E768" i="5"/>
  <c r="F767" i="5"/>
  <c r="F774" i="13" l="1"/>
  <c r="E775" i="13"/>
  <c r="F774" i="12"/>
  <c r="E775" i="12"/>
  <c r="E776" i="11"/>
  <c r="F775" i="11"/>
  <c r="E778" i="10"/>
  <c r="F777" i="10"/>
  <c r="E781" i="9"/>
  <c r="G772" i="8"/>
  <c r="F773" i="8"/>
  <c r="E769" i="5"/>
  <c r="F768" i="5"/>
  <c r="E776" i="13" l="1"/>
  <c r="F775" i="13"/>
  <c r="E776" i="12"/>
  <c r="F775" i="12"/>
  <c r="E777" i="11"/>
  <c r="F776" i="11"/>
  <c r="F778" i="10"/>
  <c r="E779" i="10"/>
  <c r="E782" i="9"/>
  <c r="F774" i="8"/>
  <c r="G773" i="8"/>
  <c r="E770" i="5"/>
  <c r="F769" i="5"/>
  <c r="F776" i="13" l="1"/>
  <c r="E777" i="13"/>
  <c r="F776" i="12"/>
  <c r="E777" i="12"/>
  <c r="E778" i="11"/>
  <c r="F777" i="11"/>
  <c r="E780" i="10"/>
  <c r="F779" i="10"/>
  <c r="E783" i="9"/>
  <c r="G774" i="8"/>
  <c r="F775" i="8"/>
  <c r="E771" i="5"/>
  <c r="F770" i="5"/>
  <c r="E778" i="13" l="1"/>
  <c r="F777" i="13"/>
  <c r="F777" i="12"/>
  <c r="E778" i="12"/>
  <c r="E779" i="11"/>
  <c r="F778" i="11"/>
  <c r="F780" i="10"/>
  <c r="E781" i="10"/>
  <c r="E784" i="9"/>
  <c r="G775" i="8"/>
  <c r="F776" i="8"/>
  <c r="E772" i="5"/>
  <c r="F771" i="5"/>
  <c r="E779" i="13" l="1"/>
  <c r="F778" i="13"/>
  <c r="F778" i="12"/>
  <c r="E779" i="12"/>
  <c r="E780" i="11"/>
  <c r="F779" i="11"/>
  <c r="F781" i="10"/>
  <c r="E782" i="10"/>
  <c r="E785" i="9"/>
  <c r="G776" i="8"/>
  <c r="F777" i="8"/>
  <c r="F772" i="5"/>
  <c r="E773" i="5"/>
  <c r="E780" i="13" l="1"/>
  <c r="F779" i="13"/>
  <c r="E780" i="12"/>
  <c r="F779" i="12"/>
  <c r="E781" i="11"/>
  <c r="F780" i="11"/>
  <c r="E783" i="10"/>
  <c r="F782" i="10"/>
  <c r="E786" i="9"/>
  <c r="G777" i="8"/>
  <c r="F778" i="8"/>
  <c r="E774" i="5"/>
  <c r="F773" i="5"/>
  <c r="F780" i="13" l="1"/>
  <c r="E781" i="13"/>
  <c r="F780" i="12"/>
  <c r="E781" i="12"/>
  <c r="F781" i="11"/>
  <c r="E782" i="11"/>
  <c r="F783" i="10"/>
  <c r="E784" i="10"/>
  <c r="E787" i="9"/>
  <c r="G778" i="8"/>
  <c r="F779" i="8"/>
  <c r="E775" i="5"/>
  <c r="F774" i="5"/>
  <c r="E782" i="13" l="1"/>
  <c r="F781" i="13"/>
  <c r="E782" i="12"/>
  <c r="F781" i="12"/>
  <c r="E783" i="11"/>
  <c r="F782" i="11"/>
  <c r="F784" i="10"/>
  <c r="E785" i="10"/>
  <c r="E788" i="9"/>
  <c r="G779" i="8"/>
  <c r="F780" i="8"/>
  <c r="E776" i="5"/>
  <c r="F775" i="5"/>
  <c r="E783" i="13" l="1"/>
  <c r="F782" i="13"/>
  <c r="F782" i="12"/>
  <c r="E783" i="12"/>
  <c r="F783" i="11"/>
  <c r="E784" i="11"/>
  <c r="E786" i="10"/>
  <c r="F785" i="10"/>
  <c r="E789" i="9"/>
  <c r="G780" i="8"/>
  <c r="F781" i="8"/>
  <c r="F776" i="5"/>
  <c r="E777" i="5"/>
  <c r="E784" i="13" l="1"/>
  <c r="F783" i="13"/>
  <c r="F783" i="12"/>
  <c r="E784" i="12"/>
  <c r="E785" i="11"/>
  <c r="F784" i="11"/>
  <c r="E787" i="10"/>
  <c r="F786" i="10"/>
  <c r="E790" i="9"/>
  <c r="G781" i="8"/>
  <c r="F782" i="8"/>
  <c r="E778" i="5"/>
  <c r="F777" i="5"/>
  <c r="E785" i="13" l="1"/>
  <c r="F784" i="13"/>
  <c r="F784" i="12"/>
  <c r="E785" i="12"/>
  <c r="F785" i="11"/>
  <c r="E786" i="11"/>
  <c r="F787" i="10"/>
  <c r="E788" i="10"/>
  <c r="E791" i="9"/>
  <c r="G782" i="8"/>
  <c r="F783" i="8"/>
  <c r="F778" i="5"/>
  <c r="E779" i="5"/>
  <c r="E786" i="13" l="1"/>
  <c r="F785" i="13"/>
  <c r="F785" i="12"/>
  <c r="E786" i="12"/>
  <c r="E787" i="11"/>
  <c r="F786" i="11"/>
  <c r="F788" i="10"/>
  <c r="E789" i="10"/>
  <c r="E792" i="9"/>
  <c r="F784" i="8"/>
  <c r="G783" i="8"/>
  <c r="E780" i="5"/>
  <c r="F779" i="5"/>
  <c r="E787" i="13" l="1"/>
  <c r="F786" i="13"/>
  <c r="F786" i="12"/>
  <c r="E787" i="12"/>
  <c r="E788" i="11"/>
  <c r="F787" i="11"/>
  <c r="F789" i="10"/>
  <c r="E790" i="10"/>
  <c r="E793" i="9"/>
  <c r="G784" i="8"/>
  <c r="F785" i="8"/>
  <c r="F780" i="5"/>
  <c r="E781" i="5"/>
  <c r="E788" i="13" l="1"/>
  <c r="F787" i="13"/>
  <c r="E788" i="12"/>
  <c r="F787" i="12"/>
  <c r="E789" i="11"/>
  <c r="F788" i="11"/>
  <c r="E791" i="10"/>
  <c r="F790" i="10"/>
  <c r="E794" i="9"/>
  <c r="F786" i="8"/>
  <c r="G785" i="8"/>
  <c r="E782" i="5"/>
  <c r="F781" i="5"/>
  <c r="E789" i="13" l="1"/>
  <c r="F788" i="13"/>
  <c r="F788" i="12"/>
  <c r="E789" i="12"/>
  <c r="E790" i="11"/>
  <c r="F789" i="11"/>
  <c r="F791" i="10"/>
  <c r="E792" i="10"/>
  <c r="E795" i="9"/>
  <c r="G786" i="8"/>
  <c r="F787" i="8"/>
  <c r="E783" i="5"/>
  <c r="F782" i="5"/>
  <c r="E790" i="13" l="1"/>
  <c r="F789" i="13"/>
  <c r="E790" i="12"/>
  <c r="F789" i="12"/>
  <c r="E791" i="11"/>
  <c r="F790" i="11"/>
  <c r="E793" i="10"/>
  <c r="F792" i="10"/>
  <c r="E796" i="9"/>
  <c r="F788" i="8"/>
  <c r="G787" i="8"/>
  <c r="E784" i="5"/>
  <c r="F783" i="5"/>
  <c r="E791" i="13" l="1"/>
  <c r="F790" i="13"/>
  <c r="F790" i="12"/>
  <c r="E791" i="12"/>
  <c r="E792" i="11"/>
  <c r="F791" i="11"/>
  <c r="E794" i="10"/>
  <c r="F793" i="10"/>
  <c r="E797" i="9"/>
  <c r="G788" i="8"/>
  <c r="F789" i="8"/>
  <c r="E785" i="5"/>
  <c r="F784" i="5"/>
  <c r="E792" i="13" l="1"/>
  <c r="F791" i="13"/>
  <c r="E792" i="12"/>
  <c r="F791" i="12"/>
  <c r="E793" i="11"/>
  <c r="F792" i="11"/>
  <c r="F794" i="10"/>
  <c r="E795" i="10"/>
  <c r="E798" i="9"/>
  <c r="F790" i="8"/>
  <c r="G789" i="8"/>
  <c r="E786" i="5"/>
  <c r="F785" i="5"/>
  <c r="F792" i="13" l="1"/>
  <c r="E793" i="13"/>
  <c r="F792" i="12"/>
  <c r="E793" i="12"/>
  <c r="E794" i="11"/>
  <c r="F793" i="11"/>
  <c r="F795" i="10"/>
  <c r="E796" i="10"/>
  <c r="E799" i="9"/>
  <c r="G790" i="8"/>
  <c r="F791" i="8"/>
  <c r="E787" i="5"/>
  <c r="F786" i="5"/>
  <c r="E794" i="13" l="1"/>
  <c r="F793" i="13"/>
  <c r="E794" i="12"/>
  <c r="F793" i="12"/>
  <c r="E795" i="11"/>
  <c r="F794" i="11"/>
  <c r="F796" i="10"/>
  <c r="E797" i="10"/>
  <c r="E800" i="9"/>
  <c r="F792" i="8"/>
  <c r="G791" i="8"/>
  <c r="E788" i="5"/>
  <c r="F787" i="5"/>
  <c r="E795" i="13" l="1"/>
  <c r="F794" i="13"/>
  <c r="F794" i="12"/>
  <c r="E795" i="12"/>
  <c r="E796" i="11"/>
  <c r="F795" i="11"/>
  <c r="F797" i="10"/>
  <c r="E798" i="10"/>
  <c r="E801" i="9"/>
  <c r="G792" i="8"/>
  <c r="F793" i="8"/>
  <c r="F788" i="5"/>
  <c r="E789" i="5"/>
  <c r="E796" i="13" l="1"/>
  <c r="F795" i="13"/>
  <c r="E796" i="12"/>
  <c r="F795" i="12"/>
  <c r="E797" i="11"/>
  <c r="F796" i="11"/>
  <c r="E799" i="10"/>
  <c r="F798" i="10"/>
  <c r="E802" i="9"/>
  <c r="F794" i="8"/>
  <c r="G793" i="8"/>
  <c r="E790" i="5"/>
  <c r="F789" i="5"/>
  <c r="F796" i="13" l="1"/>
  <c r="E797" i="13"/>
  <c r="F796" i="12"/>
  <c r="E797" i="12"/>
  <c r="F797" i="11"/>
  <c r="E798" i="11"/>
  <c r="E800" i="10"/>
  <c r="F799" i="10"/>
  <c r="E803" i="9"/>
  <c r="G794" i="8"/>
  <c r="F795" i="8"/>
  <c r="E791" i="5"/>
  <c r="F790" i="5"/>
  <c r="E798" i="13" l="1"/>
  <c r="F797" i="13"/>
  <c r="E798" i="12"/>
  <c r="F797" i="12"/>
  <c r="E799" i="11"/>
  <c r="F798" i="11"/>
  <c r="F800" i="10"/>
  <c r="E801" i="10"/>
  <c r="E804" i="9"/>
  <c r="F796" i="8"/>
  <c r="G795" i="8"/>
  <c r="E792" i="5"/>
  <c r="F791" i="5"/>
  <c r="E799" i="13" l="1"/>
  <c r="F798" i="13"/>
  <c r="F798" i="12"/>
  <c r="E799" i="12"/>
  <c r="F799" i="11"/>
  <c r="E800" i="11"/>
  <c r="F801" i="10"/>
  <c r="E802" i="10"/>
  <c r="E805" i="9"/>
  <c r="G796" i="8"/>
  <c r="F797" i="8"/>
  <c r="E793" i="5"/>
  <c r="F792" i="5"/>
  <c r="E800" i="13" l="1"/>
  <c r="F799" i="13"/>
  <c r="F799" i="12"/>
  <c r="E800" i="12"/>
  <c r="E801" i="11"/>
  <c r="F800" i="11"/>
  <c r="F802" i="10"/>
  <c r="E803" i="10"/>
  <c r="E806" i="9"/>
  <c r="F798" i="8"/>
  <c r="G797" i="8"/>
  <c r="E794" i="5"/>
  <c r="F793" i="5"/>
  <c r="F800" i="13" l="1"/>
  <c r="E801" i="13"/>
  <c r="F800" i="12"/>
  <c r="E801" i="12"/>
  <c r="F801" i="11"/>
  <c r="E802" i="11"/>
  <c r="F803" i="10"/>
  <c r="E804" i="10"/>
  <c r="E807" i="9"/>
  <c r="G798" i="8"/>
  <c r="F799" i="8"/>
  <c r="F794" i="5"/>
  <c r="E795" i="5"/>
  <c r="E802" i="13" l="1"/>
  <c r="F801" i="13"/>
  <c r="F801" i="12"/>
  <c r="E802" i="12"/>
  <c r="E803" i="11"/>
  <c r="F802" i="11"/>
  <c r="E805" i="10"/>
  <c r="F804" i="10"/>
  <c r="E808" i="9"/>
  <c r="F800" i="8"/>
  <c r="G799" i="8"/>
  <c r="E796" i="5"/>
  <c r="F795" i="5"/>
  <c r="E803" i="13" l="1"/>
  <c r="F802" i="13"/>
  <c r="F802" i="12"/>
  <c r="E803" i="12"/>
  <c r="E804" i="11"/>
  <c r="F803" i="11"/>
  <c r="F805" i="10"/>
  <c r="E806" i="10"/>
  <c r="E809" i="9"/>
  <c r="G800" i="8"/>
  <c r="F801" i="8"/>
  <c r="F796" i="5"/>
  <c r="E797" i="5"/>
  <c r="E804" i="13" l="1"/>
  <c r="F803" i="13"/>
  <c r="E804" i="12"/>
  <c r="F803" i="12"/>
  <c r="E805" i="11"/>
  <c r="F804" i="11"/>
  <c r="E807" i="10"/>
  <c r="F806" i="10"/>
  <c r="E810" i="9"/>
  <c r="F802" i="8"/>
  <c r="G801" i="8"/>
  <c r="E798" i="5"/>
  <c r="F797" i="5"/>
  <c r="E805" i="13" l="1"/>
  <c r="F804" i="13"/>
  <c r="F804" i="12"/>
  <c r="E805" i="12"/>
  <c r="E806" i="11"/>
  <c r="F805" i="11"/>
  <c r="F807" i="10"/>
  <c r="E808" i="10"/>
  <c r="E811" i="9"/>
  <c r="G802" i="8"/>
  <c r="F803" i="8"/>
  <c r="F798" i="5"/>
  <c r="E799" i="5"/>
  <c r="E806" i="13" l="1"/>
  <c r="F805" i="13"/>
  <c r="F805" i="12"/>
  <c r="E806" i="12"/>
  <c r="E807" i="11"/>
  <c r="F806" i="11"/>
  <c r="E809" i="10"/>
  <c r="F808" i="10"/>
  <c r="E812" i="9"/>
  <c r="F804" i="8"/>
  <c r="G803" i="8"/>
  <c r="E800" i="5"/>
  <c r="F799" i="5"/>
  <c r="E807" i="13" l="1"/>
  <c r="F806" i="13"/>
  <c r="F806" i="12"/>
  <c r="E807" i="12"/>
  <c r="E808" i="11"/>
  <c r="F807" i="11"/>
  <c r="F809" i="10"/>
  <c r="E810" i="10"/>
  <c r="E813" i="9"/>
  <c r="G804" i="8"/>
  <c r="F805" i="8"/>
  <c r="E801" i="5"/>
  <c r="F800" i="5"/>
  <c r="E808" i="13" l="1"/>
  <c r="F807" i="13"/>
  <c r="E808" i="12"/>
  <c r="F807" i="12"/>
  <c r="E809" i="11"/>
  <c r="F808" i="11"/>
  <c r="F810" i="10"/>
  <c r="E811" i="10"/>
  <c r="E814" i="9"/>
  <c r="F806" i="8"/>
  <c r="G805" i="8"/>
  <c r="E802" i="5"/>
  <c r="F801" i="5"/>
  <c r="F808" i="13" l="1"/>
  <c r="E809" i="13"/>
  <c r="F808" i="12"/>
  <c r="E809" i="12"/>
  <c r="E810" i="11"/>
  <c r="F809" i="11"/>
  <c r="E812" i="10"/>
  <c r="F811" i="10"/>
  <c r="E815" i="9"/>
  <c r="G806" i="8"/>
  <c r="F807" i="8"/>
  <c r="E803" i="5"/>
  <c r="F802" i="5"/>
  <c r="E810" i="13" l="1"/>
  <c r="F809" i="13"/>
  <c r="F809" i="12"/>
  <c r="E810" i="12"/>
  <c r="E811" i="11"/>
  <c r="F810" i="11"/>
  <c r="F812" i="10"/>
  <c r="E813" i="10"/>
  <c r="E816" i="9"/>
  <c r="F808" i="8"/>
  <c r="G807" i="8"/>
  <c r="E804" i="5"/>
  <c r="F803" i="5"/>
  <c r="F810" i="13" l="1"/>
  <c r="E811" i="13"/>
  <c r="F810" i="12"/>
  <c r="E811" i="12"/>
  <c r="E812" i="11"/>
  <c r="F811" i="11"/>
  <c r="E814" i="10"/>
  <c r="F813" i="10"/>
  <c r="E817" i="9"/>
  <c r="G808" i="8"/>
  <c r="F809" i="8"/>
  <c r="F804" i="5"/>
  <c r="E805" i="5"/>
  <c r="E812" i="13" l="1"/>
  <c r="F811" i="13"/>
  <c r="E812" i="12"/>
  <c r="F811" i="12"/>
  <c r="E813" i="11"/>
  <c r="F812" i="11"/>
  <c r="F814" i="10"/>
  <c r="E815" i="10"/>
  <c r="E818" i="9"/>
  <c r="F810" i="8"/>
  <c r="G809" i="8"/>
  <c r="E806" i="5"/>
  <c r="F805" i="5"/>
  <c r="F812" i="13" l="1"/>
  <c r="E813" i="13"/>
  <c r="F812" i="12"/>
  <c r="E813" i="12"/>
  <c r="F813" i="11"/>
  <c r="E814" i="11"/>
  <c r="E816" i="10"/>
  <c r="F815" i="10"/>
  <c r="E819" i="9"/>
  <c r="G810" i="8"/>
  <c r="F811" i="8"/>
  <c r="F806" i="5"/>
  <c r="E807" i="5"/>
  <c r="E814" i="13" l="1"/>
  <c r="F813" i="13"/>
  <c r="E814" i="12"/>
  <c r="F813" i="12"/>
  <c r="E815" i="11"/>
  <c r="F814" i="11"/>
  <c r="F816" i="10"/>
  <c r="E817" i="10"/>
  <c r="E820" i="9"/>
  <c r="F812" i="8"/>
  <c r="G811" i="8"/>
  <c r="E808" i="5"/>
  <c r="F807" i="5"/>
  <c r="E815" i="13" l="1"/>
  <c r="F814" i="13"/>
  <c r="F814" i="12"/>
  <c r="E815" i="12"/>
  <c r="F815" i="11"/>
  <c r="E816" i="11"/>
  <c r="F817" i="10"/>
  <c r="E818" i="10"/>
  <c r="E821" i="9"/>
  <c r="G812" i="8"/>
  <c r="F813" i="8"/>
  <c r="E809" i="5"/>
  <c r="F808" i="5"/>
  <c r="E816" i="13" l="1"/>
  <c r="F815" i="13"/>
  <c r="E816" i="12"/>
  <c r="F815" i="12"/>
  <c r="E817" i="11"/>
  <c r="F816" i="11"/>
  <c r="F818" i="10"/>
  <c r="E819" i="10"/>
  <c r="E822" i="9"/>
  <c r="F814" i="8"/>
  <c r="G813" i="8"/>
  <c r="E810" i="5"/>
  <c r="F809" i="5"/>
  <c r="E817" i="13" l="1"/>
  <c r="F816" i="13"/>
  <c r="F816" i="12"/>
  <c r="E817" i="12"/>
  <c r="F817" i="11"/>
  <c r="E818" i="11"/>
  <c r="E820" i="10"/>
  <c r="F819" i="10"/>
  <c r="E823" i="9"/>
  <c r="G814" i="8"/>
  <c r="F815" i="8"/>
  <c r="F810" i="5"/>
  <c r="E811" i="5"/>
  <c r="E818" i="13" l="1"/>
  <c r="F817" i="13"/>
  <c r="E818" i="12"/>
  <c r="F817" i="12"/>
  <c r="E819" i="11"/>
  <c r="F818" i="11"/>
  <c r="E821" i="10"/>
  <c r="F820" i="10"/>
  <c r="E824" i="9"/>
  <c r="F816" i="8"/>
  <c r="G815" i="8"/>
  <c r="E812" i="5"/>
  <c r="F811" i="5"/>
  <c r="E819" i="13" l="1"/>
  <c r="F818" i="13"/>
  <c r="F818" i="12"/>
  <c r="E819" i="12"/>
  <c r="E820" i="11"/>
  <c r="F819" i="11"/>
  <c r="F821" i="10"/>
  <c r="E822" i="10"/>
  <c r="E825" i="9"/>
  <c r="G816" i="8"/>
  <c r="F817" i="8"/>
  <c r="F812" i="5"/>
  <c r="E813" i="5"/>
  <c r="E820" i="13" l="1"/>
  <c r="F819" i="13"/>
  <c r="E820" i="12"/>
  <c r="F819" i="12"/>
  <c r="E821" i="11"/>
  <c r="F820" i="11"/>
  <c r="E823" i="10"/>
  <c r="F822" i="10"/>
  <c r="E826" i="9"/>
  <c r="F818" i="8"/>
  <c r="G817" i="8"/>
  <c r="E814" i="5"/>
  <c r="F813" i="5"/>
  <c r="E821" i="13" l="1"/>
  <c r="F820" i="13"/>
  <c r="F820" i="12"/>
  <c r="E821" i="12"/>
  <c r="E822" i="11"/>
  <c r="F821" i="11"/>
  <c r="F823" i="10"/>
  <c r="E824" i="10"/>
  <c r="E827" i="9"/>
  <c r="G818" i="8"/>
  <c r="F819" i="8"/>
  <c r="E815" i="5"/>
  <c r="F814" i="5"/>
  <c r="E822" i="13" l="1"/>
  <c r="F821" i="13"/>
  <c r="E822" i="12"/>
  <c r="F821" i="12"/>
  <c r="E823" i="11"/>
  <c r="F822" i="11"/>
  <c r="E825" i="10"/>
  <c r="F824" i="10"/>
  <c r="E828" i="9"/>
  <c r="F820" i="8"/>
  <c r="G819" i="8"/>
  <c r="E816" i="5"/>
  <c r="F815" i="5"/>
  <c r="E823" i="13" l="1"/>
  <c r="F822" i="13"/>
  <c r="F822" i="12"/>
  <c r="E823" i="12"/>
  <c r="E824" i="11"/>
  <c r="F823" i="11"/>
  <c r="F825" i="10"/>
  <c r="E826" i="10"/>
  <c r="E829" i="9"/>
  <c r="G820" i="8"/>
  <c r="F821" i="8"/>
  <c r="E817" i="5"/>
  <c r="F816" i="5"/>
  <c r="E824" i="13" l="1"/>
  <c r="F823" i="13"/>
  <c r="F823" i="12"/>
  <c r="E824" i="12"/>
  <c r="E825" i="11"/>
  <c r="F824" i="11"/>
  <c r="F826" i="10"/>
  <c r="E827" i="10"/>
  <c r="E830" i="9"/>
  <c r="F822" i="8"/>
  <c r="G821" i="8"/>
  <c r="E818" i="5"/>
  <c r="F817" i="5"/>
  <c r="F824" i="13" l="1"/>
  <c r="E825" i="13"/>
  <c r="F824" i="12"/>
  <c r="E825" i="12"/>
  <c r="F825" i="11"/>
  <c r="E826" i="11"/>
  <c r="F827" i="10"/>
  <c r="E828" i="10"/>
  <c r="E831" i="9"/>
  <c r="G822" i="8"/>
  <c r="F823" i="8"/>
  <c r="E819" i="5"/>
  <c r="F818" i="5"/>
  <c r="E826" i="13" l="1"/>
  <c r="F825" i="13"/>
  <c r="E826" i="12"/>
  <c r="F825" i="12"/>
  <c r="E827" i="11"/>
  <c r="F826" i="11"/>
  <c r="F828" i="10"/>
  <c r="E829" i="10"/>
  <c r="E832" i="9"/>
  <c r="F824" i="8"/>
  <c r="G823" i="8"/>
  <c r="E820" i="5"/>
  <c r="F819" i="5"/>
  <c r="F826" i="13" l="1"/>
  <c r="E827" i="13"/>
  <c r="F826" i="12"/>
  <c r="E827" i="12"/>
  <c r="E828" i="11"/>
  <c r="F827" i="11"/>
  <c r="F829" i="10"/>
  <c r="E830" i="10"/>
  <c r="E833" i="9"/>
  <c r="G824" i="8"/>
  <c r="F825" i="8"/>
  <c r="F820" i="5"/>
  <c r="E821" i="5"/>
  <c r="E828" i="13" l="1"/>
  <c r="F827" i="13"/>
  <c r="E828" i="12"/>
  <c r="F827" i="12"/>
  <c r="E829" i="11"/>
  <c r="F828" i="11"/>
  <c r="F830" i="10"/>
  <c r="E831" i="10"/>
  <c r="E834" i="9"/>
  <c r="F826" i="8"/>
  <c r="G825" i="8"/>
  <c r="E822" i="5"/>
  <c r="F821" i="5"/>
  <c r="F828" i="13" l="1"/>
  <c r="E829" i="13"/>
  <c r="F828" i="12"/>
  <c r="E829" i="12"/>
  <c r="F829" i="11"/>
  <c r="E830" i="11"/>
  <c r="F831" i="10"/>
  <c r="E832" i="10"/>
  <c r="E835" i="9"/>
  <c r="G826" i="8"/>
  <c r="F827" i="8"/>
  <c r="E823" i="5"/>
  <c r="F822" i="5"/>
  <c r="E830" i="13" l="1"/>
  <c r="F829" i="13"/>
  <c r="E830" i="12"/>
  <c r="F829" i="12"/>
  <c r="E831" i="11"/>
  <c r="F830" i="11"/>
  <c r="E833" i="10"/>
  <c r="F832" i="10"/>
  <c r="E836" i="9"/>
  <c r="F828" i="8"/>
  <c r="G827" i="8"/>
  <c r="E824" i="5"/>
  <c r="F823" i="5"/>
  <c r="E831" i="13" l="1"/>
  <c r="F830" i="13"/>
  <c r="F830" i="12"/>
  <c r="E831" i="12"/>
  <c r="F831" i="11"/>
  <c r="E832" i="11"/>
  <c r="F833" i="10"/>
  <c r="E834" i="10"/>
  <c r="E837" i="9"/>
  <c r="G828" i="8"/>
  <c r="F829" i="8"/>
  <c r="F824" i="5"/>
  <c r="E825" i="5"/>
  <c r="E832" i="13" l="1"/>
  <c r="F831" i="13"/>
  <c r="E832" i="12"/>
  <c r="F831" i="12"/>
  <c r="E833" i="11"/>
  <c r="F832" i="11"/>
  <c r="E835" i="10"/>
  <c r="F834" i="10"/>
  <c r="E838" i="9"/>
  <c r="F830" i="8"/>
  <c r="G829" i="8"/>
  <c r="E826" i="5"/>
  <c r="F825" i="5"/>
  <c r="E833" i="13" l="1"/>
  <c r="F832" i="13"/>
  <c r="F832" i="12"/>
  <c r="E833" i="12"/>
  <c r="F833" i="11"/>
  <c r="E834" i="11"/>
  <c r="F835" i="10"/>
  <c r="E836" i="10"/>
  <c r="E839" i="9"/>
  <c r="G830" i="8"/>
  <c r="F831" i="8"/>
  <c r="F826" i="5"/>
  <c r="E827" i="5"/>
  <c r="E834" i="13" l="1"/>
  <c r="F833" i="13"/>
  <c r="E834" i="12"/>
  <c r="F833" i="12"/>
  <c r="E835" i="11"/>
  <c r="F834" i="11"/>
  <c r="E837" i="10"/>
  <c r="F836" i="10"/>
  <c r="E840" i="9"/>
  <c r="F832" i="8"/>
  <c r="G831" i="8"/>
  <c r="E828" i="5"/>
  <c r="F827" i="5"/>
  <c r="E835" i="13" l="1"/>
  <c r="F834" i="13"/>
  <c r="F834" i="12"/>
  <c r="E835" i="12"/>
  <c r="E836" i="11"/>
  <c r="F835" i="11"/>
  <c r="F837" i="10"/>
  <c r="E838" i="10"/>
  <c r="E841" i="9"/>
  <c r="G832" i="8"/>
  <c r="F833" i="8"/>
  <c r="F828" i="5"/>
  <c r="E829" i="5"/>
  <c r="E836" i="13" l="1"/>
  <c r="F835" i="13"/>
  <c r="E836" i="12"/>
  <c r="F835" i="12"/>
  <c r="E837" i="11"/>
  <c r="F836" i="11"/>
  <c r="E839" i="10"/>
  <c r="F838" i="10"/>
  <c r="E842" i="9"/>
  <c r="F834" i="8"/>
  <c r="G833" i="8"/>
  <c r="E830" i="5"/>
  <c r="F829" i="5"/>
  <c r="F836" i="13" l="1"/>
  <c r="E837" i="13"/>
  <c r="F836" i="12"/>
  <c r="E837" i="12"/>
  <c r="E838" i="11"/>
  <c r="F837" i="11"/>
  <c r="F839" i="10"/>
  <c r="E840" i="10"/>
  <c r="E843" i="9"/>
  <c r="G834" i="8"/>
  <c r="F835" i="8"/>
  <c r="F830" i="5"/>
  <c r="E831" i="5"/>
  <c r="E838" i="13" l="1"/>
  <c r="F837" i="13"/>
  <c r="E838" i="12"/>
  <c r="F837" i="12"/>
  <c r="E839" i="11"/>
  <c r="F838" i="11"/>
  <c r="E841" i="10"/>
  <c r="F840" i="10"/>
  <c r="E844" i="9"/>
  <c r="F836" i="8"/>
  <c r="G835" i="8"/>
  <c r="E832" i="5"/>
  <c r="F831" i="5"/>
  <c r="F838" i="13" l="1"/>
  <c r="E839" i="13"/>
  <c r="F838" i="12"/>
  <c r="E839" i="12"/>
  <c r="E840" i="11"/>
  <c r="F839" i="11"/>
  <c r="F841" i="10"/>
  <c r="E842" i="10"/>
  <c r="E845" i="9"/>
  <c r="G836" i="8"/>
  <c r="F837" i="8"/>
  <c r="E833" i="5"/>
  <c r="F832" i="5"/>
  <c r="E840" i="13" l="1"/>
  <c r="F839" i="13"/>
  <c r="F839" i="12"/>
  <c r="E840" i="12"/>
  <c r="E841" i="11"/>
  <c r="F840" i="11"/>
  <c r="E843" i="10"/>
  <c r="F842" i="10"/>
  <c r="E846" i="9"/>
  <c r="F838" i="8"/>
  <c r="G837" i="8"/>
  <c r="E834" i="5"/>
  <c r="F833" i="5"/>
  <c r="F840" i="13" l="1"/>
  <c r="E841" i="13"/>
  <c r="F840" i="12"/>
  <c r="E841" i="12"/>
  <c r="E842" i="11"/>
  <c r="F841" i="11"/>
  <c r="F843" i="10"/>
  <c r="E844" i="10"/>
  <c r="E847" i="9"/>
  <c r="G838" i="8"/>
  <c r="F839" i="8"/>
  <c r="E835" i="5"/>
  <c r="F834" i="5"/>
  <c r="E842" i="13" l="1"/>
  <c r="F841" i="13"/>
  <c r="E842" i="12"/>
  <c r="F841" i="12"/>
  <c r="E843" i="11"/>
  <c r="F842" i="11"/>
  <c r="E845" i="10"/>
  <c r="F844" i="10"/>
  <c r="E848" i="9"/>
  <c r="F840" i="8"/>
  <c r="G839" i="8"/>
  <c r="E836" i="5"/>
  <c r="F835" i="5"/>
  <c r="F842" i="13" l="1"/>
  <c r="E843" i="13"/>
  <c r="F842" i="12"/>
  <c r="E843" i="12"/>
  <c r="F843" i="11"/>
  <c r="E844" i="11"/>
  <c r="F845" i="10"/>
  <c r="E846" i="10"/>
  <c r="E849" i="9"/>
  <c r="G840" i="8"/>
  <c r="F841" i="8"/>
  <c r="F836" i="5"/>
  <c r="E837" i="5"/>
  <c r="E844" i="13" l="1"/>
  <c r="F843" i="13"/>
  <c r="E844" i="12"/>
  <c r="F843" i="12"/>
  <c r="E845" i="11"/>
  <c r="F844" i="11"/>
  <c r="E847" i="10"/>
  <c r="F846" i="10"/>
  <c r="E850" i="9"/>
  <c r="F842" i="8"/>
  <c r="G841" i="8"/>
  <c r="E838" i="5"/>
  <c r="F837" i="5"/>
  <c r="F844" i="13" l="1"/>
  <c r="E845" i="13"/>
  <c r="E845" i="12"/>
  <c r="F844" i="12"/>
  <c r="F845" i="11"/>
  <c r="E846" i="11"/>
  <c r="F847" i="10"/>
  <c r="E848" i="10"/>
  <c r="E851" i="9"/>
  <c r="G842" i="8"/>
  <c r="F843" i="8"/>
  <c r="E839" i="5"/>
  <c r="F838" i="5"/>
  <c r="E846" i="13" l="1"/>
  <c r="F845" i="13"/>
  <c r="F845" i="12"/>
  <c r="E846" i="12"/>
  <c r="E847" i="11"/>
  <c r="F846" i="11"/>
  <c r="E849" i="10"/>
  <c r="F848" i="10"/>
  <c r="E852" i="9"/>
  <c r="F844" i="8"/>
  <c r="G843" i="8"/>
  <c r="E840" i="5"/>
  <c r="F839" i="5"/>
  <c r="E847" i="13" l="1"/>
  <c r="F846" i="13"/>
  <c r="E847" i="12"/>
  <c r="F846" i="12"/>
  <c r="F847" i="11"/>
  <c r="E848" i="11"/>
  <c r="F849" i="10"/>
  <c r="E850" i="10"/>
  <c r="E853" i="9"/>
  <c r="G844" i="8"/>
  <c r="F845" i="8"/>
  <c r="E841" i="5"/>
  <c r="F840" i="5"/>
  <c r="E848" i="13" l="1"/>
  <c r="F847" i="13"/>
  <c r="F847" i="12"/>
  <c r="E848" i="12"/>
  <c r="E849" i="11"/>
  <c r="F848" i="11"/>
  <c r="E851" i="10"/>
  <c r="F850" i="10"/>
  <c r="E854" i="9"/>
  <c r="F846" i="8"/>
  <c r="G845" i="8"/>
  <c r="E842" i="5"/>
  <c r="F841" i="5"/>
  <c r="E849" i="13" l="1"/>
  <c r="F848" i="13"/>
  <c r="E849" i="12"/>
  <c r="F848" i="12"/>
  <c r="F849" i="11"/>
  <c r="E850" i="11"/>
  <c r="F851" i="10"/>
  <c r="E852" i="10"/>
  <c r="E855" i="9"/>
  <c r="G846" i="8"/>
  <c r="F847" i="8"/>
  <c r="F842" i="5"/>
  <c r="E843" i="5"/>
  <c r="E850" i="13" l="1"/>
  <c r="F849" i="13"/>
  <c r="F849" i="12"/>
  <c r="E850" i="12"/>
  <c r="E851" i="11"/>
  <c r="F850" i="11"/>
  <c r="E853" i="10"/>
  <c r="F852" i="10"/>
  <c r="E856" i="9"/>
  <c r="F848" i="8"/>
  <c r="G847" i="8"/>
  <c r="E844" i="5"/>
  <c r="F843" i="5"/>
  <c r="E851" i="13" l="1"/>
  <c r="F850" i="13"/>
  <c r="E851" i="12"/>
  <c r="F850" i="12"/>
  <c r="E852" i="11"/>
  <c r="F851" i="11"/>
  <c r="F853" i="10"/>
  <c r="E854" i="10"/>
  <c r="E857" i="9"/>
  <c r="G848" i="8"/>
  <c r="F849" i="8"/>
  <c r="F844" i="5"/>
  <c r="E845" i="5"/>
  <c r="E852" i="13" l="1"/>
  <c r="F851" i="13"/>
  <c r="F851" i="12"/>
  <c r="E852" i="12"/>
  <c r="E853" i="11"/>
  <c r="F852" i="11"/>
  <c r="E855" i="10"/>
  <c r="F854" i="10"/>
  <c r="E858" i="9"/>
  <c r="F850" i="8"/>
  <c r="G849" i="8"/>
  <c r="E846" i="5"/>
  <c r="F845" i="5"/>
  <c r="E853" i="13" l="1"/>
  <c r="F852" i="13"/>
  <c r="E853" i="12"/>
  <c r="F852" i="12"/>
  <c r="E854" i="11"/>
  <c r="F853" i="11"/>
  <c r="F855" i="10"/>
  <c r="E856" i="10"/>
  <c r="E859" i="9"/>
  <c r="G850" i="8"/>
  <c r="F851" i="8"/>
  <c r="E847" i="5"/>
  <c r="F846" i="5"/>
  <c r="E854" i="13" l="1"/>
  <c r="F853" i="13"/>
  <c r="E854" i="12"/>
  <c r="F853" i="12"/>
  <c r="E855" i="11"/>
  <c r="F854" i="11"/>
  <c r="E857" i="10"/>
  <c r="F856" i="10"/>
  <c r="E860" i="9"/>
  <c r="F852" i="8"/>
  <c r="G851" i="8"/>
  <c r="E848" i="5"/>
  <c r="F847" i="5"/>
  <c r="F854" i="13" l="1"/>
  <c r="E855" i="13"/>
  <c r="E855" i="12"/>
  <c r="F854" i="12"/>
  <c r="E856" i="11"/>
  <c r="F855" i="11"/>
  <c r="F857" i="10"/>
  <c r="E858" i="10"/>
  <c r="E861" i="9"/>
  <c r="G852" i="8"/>
  <c r="F853" i="8"/>
  <c r="E849" i="5"/>
  <c r="F848" i="5"/>
  <c r="E856" i="13" l="1"/>
  <c r="F855" i="13"/>
  <c r="E856" i="12"/>
  <c r="F855" i="12"/>
  <c r="E857" i="11"/>
  <c r="F856" i="11"/>
  <c r="E859" i="10"/>
  <c r="F858" i="10"/>
  <c r="E862" i="9"/>
  <c r="F854" i="8"/>
  <c r="G853" i="8"/>
  <c r="E850" i="5"/>
  <c r="F849" i="5"/>
  <c r="F856" i="13" l="1"/>
  <c r="E857" i="13"/>
  <c r="E857" i="12"/>
  <c r="F856" i="12"/>
  <c r="F857" i="11"/>
  <c r="E858" i="11"/>
  <c r="F859" i="10"/>
  <c r="E860" i="10"/>
  <c r="E863" i="9"/>
  <c r="G854" i="8"/>
  <c r="F855" i="8"/>
  <c r="E851" i="5"/>
  <c r="F850" i="5"/>
  <c r="E858" i="13" l="1"/>
  <c r="F857" i="13"/>
  <c r="E858" i="12"/>
  <c r="F857" i="12"/>
  <c r="E859" i="11"/>
  <c r="F858" i="11"/>
  <c r="E861" i="10"/>
  <c r="F860" i="10"/>
  <c r="E864" i="9"/>
  <c r="F856" i="8"/>
  <c r="G855" i="8"/>
  <c r="E852" i="5"/>
  <c r="F851" i="5"/>
  <c r="F858" i="13" l="1"/>
  <c r="E859" i="13"/>
  <c r="E859" i="12"/>
  <c r="F858" i="12"/>
  <c r="E860" i="11"/>
  <c r="F859" i="11"/>
  <c r="F861" i="10"/>
  <c r="E862" i="10"/>
  <c r="E865" i="9"/>
  <c r="G856" i="8"/>
  <c r="F857" i="8"/>
  <c r="F852" i="5"/>
  <c r="E853" i="5"/>
  <c r="E860" i="13" l="1"/>
  <c r="F859" i="13"/>
  <c r="F859" i="12"/>
  <c r="E860" i="12"/>
  <c r="E861" i="11"/>
  <c r="F860" i="11"/>
  <c r="E863" i="10"/>
  <c r="F862" i="10"/>
  <c r="E866" i="9"/>
  <c r="F858" i="8"/>
  <c r="G857" i="8"/>
  <c r="E854" i="5"/>
  <c r="F853" i="5"/>
  <c r="F860" i="13" l="1"/>
  <c r="E861" i="13"/>
  <c r="E861" i="12"/>
  <c r="F860" i="12"/>
  <c r="F861" i="11"/>
  <c r="E862" i="11"/>
  <c r="F863" i="10"/>
  <c r="E864" i="10"/>
  <c r="E867" i="9"/>
  <c r="G858" i="8"/>
  <c r="F859" i="8"/>
  <c r="E855" i="5"/>
  <c r="F854" i="5"/>
  <c r="E862" i="13" l="1"/>
  <c r="F861" i="13"/>
  <c r="E862" i="12"/>
  <c r="F861" i="12"/>
  <c r="E863" i="11"/>
  <c r="F862" i="11"/>
  <c r="E865" i="10"/>
  <c r="F864" i="10"/>
  <c r="E868" i="9"/>
  <c r="F860" i="8"/>
  <c r="G859" i="8"/>
  <c r="E856" i="5"/>
  <c r="F855" i="5"/>
  <c r="E863" i="13" l="1"/>
  <c r="F862" i="13"/>
  <c r="E863" i="12"/>
  <c r="F862" i="12"/>
  <c r="F863" i="11"/>
  <c r="E864" i="11"/>
  <c r="F865" i="10"/>
  <c r="E866" i="10"/>
  <c r="E869" i="9"/>
  <c r="G860" i="8"/>
  <c r="F861" i="8"/>
  <c r="E857" i="5"/>
  <c r="F856" i="5"/>
  <c r="E864" i="13" l="1"/>
  <c r="F863" i="13"/>
  <c r="E864" i="12"/>
  <c r="F863" i="12"/>
  <c r="E865" i="11"/>
  <c r="F864" i="11"/>
  <c r="E867" i="10"/>
  <c r="F866" i="10"/>
  <c r="E870" i="9"/>
  <c r="F862" i="8"/>
  <c r="G861" i="8"/>
  <c r="E858" i="5"/>
  <c r="F857" i="5"/>
  <c r="E865" i="13" l="1"/>
  <c r="F864" i="13"/>
  <c r="E865" i="12"/>
  <c r="F864" i="12"/>
  <c r="F865" i="11"/>
  <c r="E866" i="11"/>
  <c r="F867" i="10"/>
  <c r="E868" i="10"/>
  <c r="E871" i="9"/>
  <c r="G862" i="8"/>
  <c r="F863" i="8"/>
  <c r="F858" i="5"/>
  <c r="E859" i="5"/>
  <c r="E866" i="13" l="1"/>
  <c r="F865" i="13"/>
  <c r="F865" i="12"/>
  <c r="E866" i="12"/>
  <c r="E867" i="11"/>
  <c r="F866" i="11"/>
  <c r="E869" i="10"/>
  <c r="F868" i="10"/>
  <c r="E872" i="9"/>
  <c r="F864" i="8"/>
  <c r="G863" i="8"/>
  <c r="E860" i="5"/>
  <c r="F859" i="5"/>
  <c r="E867" i="13" l="1"/>
  <c r="F866" i="13"/>
  <c r="E867" i="12"/>
  <c r="F866" i="12"/>
  <c r="E868" i="11"/>
  <c r="F867" i="11"/>
  <c r="F869" i="10"/>
  <c r="E870" i="10"/>
  <c r="E873" i="9"/>
  <c r="G864" i="8"/>
  <c r="F865" i="8"/>
  <c r="F860" i="5"/>
  <c r="E861" i="5"/>
  <c r="E868" i="13" l="1"/>
  <c r="F867" i="13"/>
  <c r="F867" i="12"/>
  <c r="E868" i="12"/>
  <c r="E869" i="11"/>
  <c r="F868" i="11"/>
  <c r="E871" i="10"/>
  <c r="F870" i="10"/>
  <c r="E874" i="9"/>
  <c r="F866" i="8"/>
  <c r="G865" i="8"/>
  <c r="E862" i="5"/>
  <c r="F861" i="5"/>
  <c r="F868" i="13" l="1"/>
  <c r="E869" i="13"/>
  <c r="E869" i="12"/>
  <c r="F868" i="12"/>
  <c r="E870" i="11"/>
  <c r="F869" i="11"/>
  <c r="F871" i="10"/>
  <c r="E872" i="10"/>
  <c r="E875" i="9"/>
  <c r="G866" i="8"/>
  <c r="F867" i="8"/>
  <c r="F862" i="5"/>
  <c r="E863" i="5"/>
  <c r="E870" i="13" l="1"/>
  <c r="F869" i="13"/>
  <c r="E870" i="12"/>
  <c r="F869" i="12"/>
  <c r="E871" i="11"/>
  <c r="F870" i="11"/>
  <c r="E873" i="10"/>
  <c r="F872" i="10"/>
  <c r="E876" i="9"/>
  <c r="F868" i="8"/>
  <c r="G867" i="8"/>
  <c r="E864" i="5"/>
  <c r="F863" i="5"/>
  <c r="E871" i="13" l="1"/>
  <c r="F870" i="13"/>
  <c r="E871" i="12"/>
  <c r="F870" i="12"/>
  <c r="E872" i="11"/>
  <c r="F871" i="11"/>
  <c r="F873" i="10"/>
  <c r="E874" i="10"/>
  <c r="E877" i="9"/>
  <c r="G868" i="8"/>
  <c r="F869" i="8"/>
  <c r="E865" i="5"/>
  <c r="F864" i="5"/>
  <c r="E872" i="13" l="1"/>
  <c r="F871" i="13"/>
  <c r="E872" i="12"/>
  <c r="F871" i="12"/>
  <c r="E873" i="11"/>
  <c r="F872" i="11"/>
  <c r="E875" i="10"/>
  <c r="F874" i="10"/>
  <c r="E878" i="9"/>
  <c r="F870" i="8"/>
  <c r="G869" i="8"/>
  <c r="E866" i="5"/>
  <c r="F865" i="5"/>
  <c r="F872" i="13" l="1"/>
  <c r="E873" i="13"/>
  <c r="E873" i="12"/>
  <c r="F872" i="12"/>
  <c r="E874" i="11"/>
  <c r="F873" i="11"/>
  <c r="F875" i="10"/>
  <c r="E876" i="10"/>
  <c r="E879" i="9"/>
  <c r="G870" i="8"/>
  <c r="F871" i="8"/>
  <c r="E867" i="5"/>
  <c r="F866" i="5"/>
  <c r="E874" i="13" l="1"/>
  <c r="F873" i="13"/>
  <c r="F873" i="12"/>
  <c r="E874" i="12"/>
  <c r="E875" i="11"/>
  <c r="F874" i="11"/>
  <c r="E877" i="10"/>
  <c r="F876" i="10"/>
  <c r="E880" i="9"/>
  <c r="F872" i="8"/>
  <c r="G871" i="8"/>
  <c r="E868" i="5"/>
  <c r="F867" i="5"/>
  <c r="F874" i="13" l="1"/>
  <c r="E875" i="13"/>
  <c r="E875" i="12"/>
  <c r="F874" i="12"/>
  <c r="E876" i="11"/>
  <c r="F875" i="11"/>
  <c r="F877" i="10"/>
  <c r="E878" i="10"/>
  <c r="E881" i="9"/>
  <c r="G872" i="8"/>
  <c r="F873" i="8"/>
  <c r="F868" i="5"/>
  <c r="E869" i="5"/>
  <c r="E876" i="13" l="1"/>
  <c r="F875" i="13"/>
  <c r="F875" i="12"/>
  <c r="E876" i="12"/>
  <c r="E877" i="11"/>
  <c r="F876" i="11"/>
  <c r="E879" i="10"/>
  <c r="F878" i="10"/>
  <c r="E882" i="9"/>
  <c r="F874" i="8"/>
  <c r="G873" i="8"/>
  <c r="E870" i="5"/>
  <c r="F869" i="5"/>
  <c r="F876" i="13" l="1"/>
  <c r="E877" i="13"/>
  <c r="E877" i="12"/>
  <c r="F876" i="12"/>
  <c r="F877" i="11"/>
  <c r="E878" i="11"/>
  <c r="F879" i="10"/>
  <c r="E880" i="10"/>
  <c r="E883" i="9"/>
  <c r="G874" i="8"/>
  <c r="F875" i="8"/>
  <c r="F870" i="5"/>
  <c r="E871" i="5"/>
  <c r="E878" i="13" l="1"/>
  <c r="F877" i="13"/>
  <c r="F877" i="12"/>
  <c r="E878" i="12"/>
  <c r="E879" i="11"/>
  <c r="F878" i="11"/>
  <c r="E881" i="10"/>
  <c r="F880" i="10"/>
  <c r="E884" i="9"/>
  <c r="F876" i="8"/>
  <c r="G875" i="8"/>
  <c r="E872" i="5"/>
  <c r="F871" i="5"/>
  <c r="E879" i="13" l="1"/>
  <c r="F878" i="13"/>
  <c r="E879" i="12"/>
  <c r="F878" i="12"/>
  <c r="F879" i="11"/>
  <c r="E880" i="11"/>
  <c r="F881" i="10"/>
  <c r="E882" i="10"/>
  <c r="E885" i="9"/>
  <c r="G876" i="8"/>
  <c r="F877" i="8"/>
  <c r="E873" i="5"/>
  <c r="F872" i="5"/>
  <c r="E880" i="13" l="1"/>
  <c r="F879" i="13"/>
  <c r="F879" i="12"/>
  <c r="E880" i="12"/>
  <c r="E881" i="11"/>
  <c r="F880" i="11"/>
  <c r="E883" i="10"/>
  <c r="F882" i="10"/>
  <c r="E886" i="9"/>
  <c r="F878" i="8"/>
  <c r="G877" i="8"/>
  <c r="E874" i="5"/>
  <c r="F873" i="5"/>
  <c r="E881" i="13" l="1"/>
  <c r="F880" i="13"/>
  <c r="E881" i="12"/>
  <c r="F880" i="12"/>
  <c r="F881" i="11"/>
  <c r="E882" i="11"/>
  <c r="F883" i="10"/>
  <c r="E884" i="10"/>
  <c r="E887" i="9"/>
  <c r="G878" i="8"/>
  <c r="F879" i="8"/>
  <c r="F874" i="5"/>
  <c r="E875" i="5"/>
  <c r="E882" i="13" l="1"/>
  <c r="F881" i="13"/>
  <c r="F881" i="12"/>
  <c r="E882" i="12"/>
  <c r="E883" i="11"/>
  <c r="F882" i="11"/>
  <c r="E885" i="10"/>
  <c r="F884" i="10"/>
  <c r="E888" i="9"/>
  <c r="F880" i="8"/>
  <c r="G879" i="8"/>
  <c r="E876" i="5"/>
  <c r="F875" i="5"/>
  <c r="E883" i="13" l="1"/>
  <c r="F882" i="13"/>
  <c r="E883" i="12"/>
  <c r="F882" i="12"/>
  <c r="E884" i="11"/>
  <c r="F883" i="11"/>
  <c r="F885" i="10"/>
  <c r="E886" i="10"/>
  <c r="E889" i="9"/>
  <c r="G880" i="8"/>
  <c r="F881" i="8"/>
  <c r="F876" i="5"/>
  <c r="E877" i="5"/>
  <c r="E884" i="13" l="1"/>
  <c r="F883" i="13"/>
  <c r="F883" i="12"/>
  <c r="E884" i="12"/>
  <c r="E885" i="11"/>
  <c r="F884" i="11"/>
  <c r="E887" i="10"/>
  <c r="F886" i="10"/>
  <c r="E890" i="9"/>
  <c r="F882" i="8"/>
  <c r="G881" i="8"/>
  <c r="E878" i="5"/>
  <c r="F877" i="5"/>
  <c r="E885" i="13" l="1"/>
  <c r="F884" i="13"/>
  <c r="E885" i="12"/>
  <c r="F884" i="12"/>
  <c r="E886" i="11"/>
  <c r="F885" i="11"/>
  <c r="F887" i="10"/>
  <c r="E888" i="10"/>
  <c r="E891" i="9"/>
  <c r="G882" i="8"/>
  <c r="F883" i="8"/>
  <c r="E879" i="5"/>
  <c r="F878" i="5"/>
  <c r="E886" i="13" l="1"/>
  <c r="F885" i="13"/>
  <c r="F885" i="12"/>
  <c r="E886" i="12"/>
  <c r="E887" i="11"/>
  <c r="F886" i="11"/>
  <c r="E889" i="10"/>
  <c r="F888" i="10"/>
  <c r="E892" i="9"/>
  <c r="F884" i="8"/>
  <c r="G883" i="8"/>
  <c r="E880" i="5"/>
  <c r="F879" i="5"/>
  <c r="E887" i="13" l="1"/>
  <c r="F886" i="13"/>
  <c r="E887" i="12"/>
  <c r="F886" i="12"/>
  <c r="E888" i="11"/>
  <c r="F887" i="11"/>
  <c r="F889" i="10"/>
  <c r="E890" i="10"/>
  <c r="E893" i="9"/>
  <c r="G884" i="8"/>
  <c r="F885" i="8"/>
  <c r="E881" i="5"/>
  <c r="F880" i="5"/>
  <c r="E888" i="13" l="1"/>
  <c r="F887" i="13"/>
  <c r="F887" i="12"/>
  <c r="E888" i="12"/>
  <c r="E889" i="11"/>
  <c r="F888" i="11"/>
  <c r="E891" i="10"/>
  <c r="F890" i="10"/>
  <c r="E894" i="9"/>
  <c r="F886" i="8"/>
  <c r="G885" i="8"/>
  <c r="E882" i="5"/>
  <c r="F881" i="5"/>
  <c r="F888" i="13" l="1"/>
  <c r="E889" i="13"/>
  <c r="E889" i="12"/>
  <c r="F888" i="12"/>
  <c r="E890" i="11"/>
  <c r="F889" i="11"/>
  <c r="F891" i="10"/>
  <c r="E892" i="10"/>
  <c r="E895" i="9"/>
  <c r="G886" i="8"/>
  <c r="F887" i="8"/>
  <c r="E883" i="5"/>
  <c r="F882" i="5"/>
  <c r="E890" i="13" l="1"/>
  <c r="F889" i="13"/>
  <c r="F889" i="12"/>
  <c r="E890" i="12"/>
  <c r="E891" i="11"/>
  <c r="F890" i="11"/>
  <c r="E893" i="10"/>
  <c r="F892" i="10"/>
  <c r="E896" i="9"/>
  <c r="F888" i="8"/>
  <c r="G887" i="8"/>
  <c r="E884" i="5"/>
  <c r="F883" i="5"/>
  <c r="F890" i="13" l="1"/>
  <c r="E891" i="13"/>
  <c r="E891" i="12"/>
  <c r="F890" i="12"/>
  <c r="F891" i="11"/>
  <c r="E892" i="11"/>
  <c r="F893" i="10"/>
  <c r="E894" i="10"/>
  <c r="E897" i="9"/>
  <c r="G888" i="8"/>
  <c r="F889" i="8"/>
  <c r="F884" i="5"/>
  <c r="E885" i="5"/>
  <c r="E892" i="13" l="1"/>
  <c r="F891" i="13"/>
  <c r="F891" i="12"/>
  <c r="E892" i="12"/>
  <c r="E893" i="11"/>
  <c r="F892" i="11"/>
  <c r="E895" i="10"/>
  <c r="F894" i="10"/>
  <c r="E898" i="9"/>
  <c r="F890" i="8"/>
  <c r="G889" i="8"/>
  <c r="E886" i="5"/>
  <c r="F885" i="5"/>
  <c r="F892" i="13" l="1"/>
  <c r="E893" i="13"/>
  <c r="E893" i="12"/>
  <c r="F892" i="12"/>
  <c r="F893" i="11"/>
  <c r="E894" i="11"/>
  <c r="F895" i="10"/>
  <c r="E896" i="10"/>
  <c r="E899" i="9"/>
  <c r="G890" i="8"/>
  <c r="F891" i="8"/>
  <c r="F886" i="5"/>
  <c r="E887" i="5"/>
  <c r="E894" i="13" l="1"/>
  <c r="F893" i="13"/>
  <c r="F893" i="12"/>
  <c r="E894" i="12"/>
  <c r="E895" i="11"/>
  <c r="F894" i="11"/>
  <c r="E897" i="10"/>
  <c r="F896" i="10"/>
  <c r="E900" i="9"/>
  <c r="F892" i="8"/>
  <c r="G891" i="8"/>
  <c r="E888" i="5"/>
  <c r="F887" i="5"/>
  <c r="E895" i="13" l="1"/>
  <c r="F894" i="13"/>
  <c r="E895" i="12"/>
  <c r="F894" i="12"/>
  <c r="F895" i="11"/>
  <c r="E896" i="11"/>
  <c r="F897" i="10"/>
  <c r="E898" i="10"/>
  <c r="E901" i="9"/>
  <c r="G892" i="8"/>
  <c r="F893" i="8"/>
  <c r="F888" i="5"/>
  <c r="E889" i="5"/>
  <c r="E896" i="13" l="1"/>
  <c r="F895" i="13"/>
  <c r="F895" i="12"/>
  <c r="E896" i="12"/>
  <c r="E897" i="11"/>
  <c r="F896" i="11"/>
  <c r="E899" i="10"/>
  <c r="F898" i="10"/>
  <c r="E902" i="9"/>
  <c r="F894" i="8"/>
  <c r="G893" i="8"/>
  <c r="E890" i="5"/>
  <c r="F889" i="5"/>
  <c r="E897" i="13" l="1"/>
  <c r="F896" i="13"/>
  <c r="E897" i="12"/>
  <c r="F896" i="12"/>
  <c r="F897" i="11"/>
  <c r="E898" i="11"/>
  <c r="F899" i="10"/>
  <c r="E900" i="10"/>
  <c r="E903" i="9"/>
  <c r="G894" i="8"/>
  <c r="F895" i="8"/>
  <c r="F890" i="5"/>
  <c r="E891" i="5"/>
  <c r="E898" i="13" l="1"/>
  <c r="F897" i="13"/>
  <c r="F897" i="12"/>
  <c r="E898" i="12"/>
  <c r="E899" i="11"/>
  <c r="F898" i="11"/>
  <c r="E901" i="10"/>
  <c r="F900" i="10"/>
  <c r="E904" i="9"/>
  <c r="F896" i="8"/>
  <c r="G895" i="8"/>
  <c r="E892" i="5"/>
  <c r="F891" i="5"/>
  <c r="E899" i="13" l="1"/>
  <c r="F898" i="13"/>
  <c r="E899" i="12"/>
  <c r="F898" i="12"/>
  <c r="E900" i="11"/>
  <c r="F899" i="11"/>
  <c r="F901" i="10"/>
  <c r="E902" i="10"/>
  <c r="E905" i="9"/>
  <c r="G896" i="8"/>
  <c r="F897" i="8"/>
  <c r="F892" i="5"/>
  <c r="E893" i="5"/>
  <c r="E900" i="13" l="1"/>
  <c r="F899" i="13"/>
  <c r="F899" i="12"/>
  <c r="E900" i="12"/>
  <c r="E901" i="11"/>
  <c r="F900" i="11"/>
  <c r="E903" i="10"/>
  <c r="F902" i="10"/>
  <c r="E906" i="9"/>
  <c r="F898" i="8"/>
  <c r="G897" i="8"/>
  <c r="E894" i="5"/>
  <c r="F893" i="5"/>
  <c r="E901" i="13" l="1"/>
  <c r="F900" i="13"/>
  <c r="E901" i="12"/>
  <c r="F900" i="12"/>
  <c r="E902" i="11"/>
  <c r="F901" i="11"/>
  <c r="F903" i="10"/>
  <c r="E904" i="10"/>
  <c r="E907" i="9"/>
  <c r="G898" i="8"/>
  <c r="F899" i="8"/>
  <c r="F894" i="5"/>
  <c r="E895" i="5"/>
  <c r="E902" i="13" l="1"/>
  <c r="F901" i="13"/>
  <c r="F901" i="12"/>
  <c r="E902" i="12"/>
  <c r="E903" i="11"/>
  <c r="F902" i="11"/>
  <c r="E905" i="10"/>
  <c r="F904" i="10"/>
  <c r="E908" i="9"/>
  <c r="F900" i="8"/>
  <c r="G899" i="8"/>
  <c r="E896" i="5"/>
  <c r="F895" i="5"/>
  <c r="E903" i="13" l="1"/>
  <c r="F902" i="13"/>
  <c r="E903" i="12"/>
  <c r="F902" i="12"/>
  <c r="E904" i="11"/>
  <c r="F903" i="11"/>
  <c r="F905" i="10"/>
  <c r="E906" i="10"/>
  <c r="E909" i="9"/>
  <c r="G900" i="8"/>
  <c r="F901" i="8"/>
  <c r="E897" i="5"/>
  <c r="F896" i="5"/>
  <c r="E904" i="13" l="1"/>
  <c r="F903" i="13"/>
  <c r="F903" i="12"/>
  <c r="E904" i="12"/>
  <c r="E905" i="11"/>
  <c r="F904" i="11"/>
  <c r="E907" i="10"/>
  <c r="F906" i="10"/>
  <c r="E910" i="9"/>
  <c r="F902" i="8"/>
  <c r="G901" i="8"/>
  <c r="E898" i="5"/>
  <c r="F897" i="5"/>
  <c r="E905" i="13" l="1"/>
  <c r="F904" i="13"/>
  <c r="F904" i="12"/>
  <c r="E905" i="12"/>
  <c r="F905" i="11"/>
  <c r="E906" i="11"/>
  <c r="F907" i="10"/>
  <c r="E908" i="10"/>
  <c r="E911" i="9"/>
  <c r="G902" i="8"/>
  <c r="F903" i="8"/>
  <c r="E899" i="5"/>
  <c r="F898" i="5"/>
  <c r="F905" i="13" l="1"/>
  <c r="E906" i="13"/>
  <c r="E906" i="12"/>
  <c r="F905" i="12"/>
  <c r="E907" i="11"/>
  <c r="F906" i="11"/>
  <c r="E909" i="10"/>
  <c r="F908" i="10"/>
  <c r="E912" i="9"/>
  <c r="F904" i="8"/>
  <c r="G903" i="8"/>
  <c r="E900" i="5"/>
  <c r="F899" i="5"/>
  <c r="E907" i="13" l="1"/>
  <c r="F906" i="13"/>
  <c r="E907" i="12"/>
  <c r="F906" i="12"/>
  <c r="E908" i="11"/>
  <c r="F907" i="11"/>
  <c r="F909" i="10"/>
  <c r="E910" i="10"/>
  <c r="E913" i="9"/>
  <c r="G904" i="8"/>
  <c r="F905" i="8"/>
  <c r="F900" i="5"/>
  <c r="E901" i="5"/>
  <c r="F907" i="13" l="1"/>
  <c r="E908" i="13"/>
  <c r="E908" i="12"/>
  <c r="F907" i="12"/>
  <c r="E909" i="11"/>
  <c r="F908" i="11"/>
  <c r="E911" i="10"/>
  <c r="F910" i="10"/>
  <c r="E914" i="9"/>
  <c r="F906" i="8"/>
  <c r="G905" i="8"/>
  <c r="E902" i="5"/>
  <c r="F901" i="5"/>
  <c r="E909" i="13" l="1"/>
  <c r="F908" i="13"/>
  <c r="F908" i="12"/>
  <c r="E909" i="12"/>
  <c r="F909" i="11"/>
  <c r="E910" i="11"/>
  <c r="F911" i="10"/>
  <c r="E912" i="10"/>
  <c r="E915" i="9"/>
  <c r="G906" i="8"/>
  <c r="F907" i="8"/>
  <c r="E903" i="5"/>
  <c r="F902" i="5"/>
  <c r="F909" i="13" l="1"/>
  <c r="E910" i="13"/>
  <c r="E910" i="12"/>
  <c r="F909" i="12"/>
  <c r="E911" i="11"/>
  <c r="F910" i="11"/>
  <c r="E913" i="10"/>
  <c r="F912" i="10"/>
  <c r="E916" i="9"/>
  <c r="F908" i="8"/>
  <c r="G907" i="8"/>
  <c r="E904" i="5"/>
  <c r="F903" i="5"/>
  <c r="E911" i="13" l="1"/>
  <c r="F910" i="13"/>
  <c r="F910" i="12"/>
  <c r="E911" i="12"/>
  <c r="F911" i="11"/>
  <c r="E912" i="11"/>
  <c r="F913" i="10"/>
  <c r="E914" i="10"/>
  <c r="E917" i="9"/>
  <c r="G908" i="8"/>
  <c r="F909" i="8"/>
  <c r="F904" i="5"/>
  <c r="E905" i="5"/>
  <c r="E912" i="13" l="1"/>
  <c r="F911" i="13"/>
  <c r="E912" i="12"/>
  <c r="F911" i="12"/>
  <c r="E913" i="11"/>
  <c r="F912" i="11"/>
  <c r="E915" i="10"/>
  <c r="F914" i="10"/>
  <c r="E918" i="9"/>
  <c r="F910" i="8"/>
  <c r="G909" i="8"/>
  <c r="E906" i="5"/>
  <c r="F905" i="5"/>
  <c r="E913" i="13" l="1"/>
  <c r="F912" i="13"/>
  <c r="E913" i="12"/>
  <c r="F912" i="12"/>
  <c r="F913" i="11"/>
  <c r="E914" i="11"/>
  <c r="F915" i="10"/>
  <c r="E916" i="10"/>
  <c r="E919" i="9"/>
  <c r="G910" i="8"/>
  <c r="F911" i="8"/>
  <c r="F906" i="5"/>
  <c r="E907" i="5"/>
  <c r="F913" i="13" l="1"/>
  <c r="E914" i="13"/>
  <c r="E914" i="12"/>
  <c r="F913" i="12"/>
  <c r="E915" i="11"/>
  <c r="F914" i="11"/>
  <c r="E917" i="10"/>
  <c r="F916" i="10"/>
  <c r="E920" i="9"/>
  <c r="F912" i="8"/>
  <c r="G911" i="8"/>
  <c r="E908" i="5"/>
  <c r="F907" i="5"/>
  <c r="E915" i="13" l="1"/>
  <c r="F914" i="13"/>
  <c r="E915" i="12"/>
  <c r="F914" i="12"/>
  <c r="F915" i="11"/>
  <c r="E916" i="11"/>
  <c r="F917" i="10"/>
  <c r="E918" i="10"/>
  <c r="E921" i="9"/>
  <c r="G912" i="8"/>
  <c r="F913" i="8"/>
  <c r="E909" i="5"/>
  <c r="F908" i="5"/>
  <c r="E916" i="13" l="1"/>
  <c r="F915" i="13"/>
  <c r="E916" i="12"/>
  <c r="F915" i="12"/>
  <c r="E917" i="11"/>
  <c r="F916" i="11"/>
  <c r="E919" i="10"/>
  <c r="F918" i="10"/>
  <c r="E922" i="9"/>
  <c r="F914" i="8"/>
  <c r="G913" i="8"/>
  <c r="E910" i="5"/>
  <c r="F909" i="5"/>
  <c r="E917" i="13" l="1"/>
  <c r="F916" i="13"/>
  <c r="E917" i="12"/>
  <c r="F916" i="12"/>
  <c r="E918" i="11"/>
  <c r="F917" i="11"/>
  <c r="F919" i="10"/>
  <c r="E920" i="10"/>
  <c r="E923" i="9"/>
  <c r="G914" i="8"/>
  <c r="F915" i="8"/>
  <c r="E911" i="5"/>
  <c r="F910" i="5"/>
  <c r="F917" i="13" l="1"/>
  <c r="E918" i="13"/>
  <c r="E918" i="12"/>
  <c r="F917" i="12"/>
  <c r="E919" i="11"/>
  <c r="F918" i="11"/>
  <c r="E921" i="10"/>
  <c r="F920" i="10"/>
  <c r="E924" i="9"/>
  <c r="F916" i="8"/>
  <c r="G915" i="8"/>
  <c r="E912" i="5"/>
  <c r="F911" i="5"/>
  <c r="E919" i="13" l="1"/>
  <c r="F918" i="13"/>
  <c r="F918" i="12"/>
  <c r="E919" i="12"/>
  <c r="E920" i="11"/>
  <c r="F919" i="11"/>
  <c r="F921" i="10"/>
  <c r="E922" i="10"/>
  <c r="E925" i="9"/>
  <c r="G916" i="8"/>
  <c r="F917" i="8"/>
  <c r="E913" i="5"/>
  <c r="F912" i="5"/>
  <c r="F919" i="13" l="1"/>
  <c r="E920" i="13"/>
  <c r="E920" i="12"/>
  <c r="F919" i="12"/>
  <c r="E921" i="11"/>
  <c r="F920" i="11"/>
  <c r="E923" i="10"/>
  <c r="F922" i="10"/>
  <c r="E926" i="9"/>
  <c r="F918" i="8"/>
  <c r="G917" i="8"/>
  <c r="E914" i="5"/>
  <c r="F913" i="5"/>
  <c r="E921" i="13" l="1"/>
  <c r="F920" i="13"/>
  <c r="E921" i="12"/>
  <c r="F920" i="12"/>
  <c r="E922" i="11"/>
  <c r="F921" i="11"/>
  <c r="F923" i="10"/>
  <c r="E924" i="10"/>
  <c r="E927" i="9"/>
  <c r="G918" i="8"/>
  <c r="F919" i="8"/>
  <c r="F914" i="5"/>
  <c r="E915" i="5"/>
  <c r="F921" i="13" l="1"/>
  <c r="E922" i="13"/>
  <c r="E922" i="12"/>
  <c r="F921" i="12"/>
  <c r="E923" i="11"/>
  <c r="F922" i="11"/>
  <c r="E925" i="10"/>
  <c r="F924" i="10"/>
  <c r="E928" i="9"/>
  <c r="F920" i="8"/>
  <c r="G919" i="8"/>
  <c r="E916" i="5"/>
  <c r="F915" i="5"/>
  <c r="E923" i="13" l="1"/>
  <c r="F922" i="13"/>
  <c r="E923" i="12"/>
  <c r="F922" i="12"/>
  <c r="F923" i="11"/>
  <c r="E924" i="11"/>
  <c r="F925" i="10"/>
  <c r="E926" i="10"/>
  <c r="E929" i="9"/>
  <c r="G920" i="8"/>
  <c r="F921" i="8"/>
  <c r="F916" i="5"/>
  <c r="E917" i="5"/>
  <c r="F923" i="13" l="1"/>
  <c r="E924" i="13"/>
  <c r="E924" i="12"/>
  <c r="F923" i="12"/>
  <c r="E925" i="11"/>
  <c r="F924" i="11"/>
  <c r="E927" i="10"/>
  <c r="F926" i="10"/>
  <c r="E930" i="9"/>
  <c r="F922" i="8"/>
  <c r="G921" i="8"/>
  <c r="E918" i="5"/>
  <c r="F917" i="5"/>
  <c r="E925" i="13" l="1"/>
  <c r="F924" i="13"/>
  <c r="F924" i="12"/>
  <c r="E925" i="12"/>
  <c r="E926" i="11"/>
  <c r="F925" i="11"/>
  <c r="F927" i="10"/>
  <c r="E928" i="10"/>
  <c r="E931" i="9"/>
  <c r="G922" i="8"/>
  <c r="F923" i="8"/>
  <c r="E919" i="5"/>
  <c r="F918" i="5"/>
  <c r="E926" i="13" l="1"/>
  <c r="F925" i="13"/>
  <c r="E926" i="12"/>
  <c r="F925" i="12"/>
  <c r="E927" i="11"/>
  <c r="F926" i="11"/>
  <c r="E929" i="10"/>
  <c r="F928" i="10"/>
  <c r="E932" i="9"/>
  <c r="F924" i="8"/>
  <c r="G923" i="8"/>
  <c r="E920" i="5"/>
  <c r="F919" i="5"/>
  <c r="E927" i="13" l="1"/>
  <c r="F926" i="13"/>
  <c r="F926" i="12"/>
  <c r="E927" i="12"/>
  <c r="E928" i="11"/>
  <c r="F927" i="11"/>
  <c r="F929" i="10"/>
  <c r="E930" i="10"/>
  <c r="E933" i="9"/>
  <c r="G924" i="8"/>
  <c r="F925" i="8"/>
  <c r="F920" i="5"/>
  <c r="E921" i="5"/>
  <c r="E928" i="13" l="1"/>
  <c r="F927" i="13"/>
  <c r="E928" i="12"/>
  <c r="F927" i="12"/>
  <c r="E929" i="11"/>
  <c r="F928" i="11"/>
  <c r="E931" i="10"/>
  <c r="F930" i="10"/>
  <c r="E934" i="9"/>
  <c r="F926" i="8"/>
  <c r="G925" i="8"/>
  <c r="E922" i="5"/>
  <c r="F921" i="5"/>
  <c r="E929" i="13" l="1"/>
  <c r="F928" i="13"/>
  <c r="E929" i="12"/>
  <c r="F928" i="12"/>
  <c r="E930" i="11"/>
  <c r="F929" i="11"/>
  <c r="F931" i="10"/>
  <c r="E932" i="10"/>
  <c r="E935" i="9"/>
  <c r="G926" i="8"/>
  <c r="F927" i="8"/>
  <c r="E923" i="5"/>
  <c r="F922" i="5"/>
  <c r="F929" i="13" l="1"/>
  <c r="E930" i="13"/>
  <c r="E930" i="12"/>
  <c r="F929" i="12"/>
  <c r="E931" i="11"/>
  <c r="F930" i="11"/>
  <c r="E933" i="10"/>
  <c r="F932" i="10"/>
  <c r="E936" i="9"/>
  <c r="F928" i="8"/>
  <c r="G927" i="8"/>
  <c r="E924" i="5"/>
  <c r="F923" i="5"/>
  <c r="E931" i="13" l="1"/>
  <c r="F930" i="13"/>
  <c r="E931" i="12"/>
  <c r="F930" i="12"/>
  <c r="F931" i="11"/>
  <c r="E932" i="11"/>
  <c r="F933" i="10"/>
  <c r="E934" i="10"/>
  <c r="E937" i="9"/>
  <c r="G928" i="8"/>
  <c r="F929" i="8"/>
  <c r="E925" i="5"/>
  <c r="F924" i="5"/>
  <c r="F931" i="13" l="1"/>
  <c r="E932" i="13"/>
  <c r="E932" i="12"/>
  <c r="F931" i="12"/>
  <c r="E933" i="11"/>
  <c r="F932" i="11"/>
  <c r="E935" i="10"/>
  <c r="F934" i="10"/>
  <c r="E938" i="9"/>
  <c r="F930" i="8"/>
  <c r="G929" i="8"/>
  <c r="E926" i="5"/>
  <c r="F925" i="5"/>
  <c r="E933" i="13" l="1"/>
  <c r="F932" i="13"/>
  <c r="E933" i="12"/>
  <c r="F932" i="12"/>
  <c r="F933" i="11"/>
  <c r="E934" i="11"/>
  <c r="F935" i="10"/>
  <c r="E936" i="10"/>
  <c r="E939" i="9"/>
  <c r="G930" i="8"/>
  <c r="F931" i="8"/>
  <c r="E927" i="5"/>
  <c r="F926" i="5"/>
  <c r="F933" i="13" l="1"/>
  <c r="E934" i="13"/>
  <c r="E934" i="12"/>
  <c r="F933" i="12"/>
  <c r="E935" i="11"/>
  <c r="F934" i="11"/>
  <c r="E937" i="10"/>
  <c r="F936" i="10"/>
  <c r="E940" i="9"/>
  <c r="F932" i="8"/>
  <c r="G931" i="8"/>
  <c r="E928" i="5"/>
  <c r="F927" i="5"/>
  <c r="E935" i="13" l="1"/>
  <c r="F934" i="13"/>
  <c r="F934" i="12"/>
  <c r="E935" i="12"/>
  <c r="E936" i="11"/>
  <c r="F935" i="11"/>
  <c r="F937" i="10"/>
  <c r="E938" i="10"/>
  <c r="E941" i="9"/>
  <c r="G932" i="8"/>
  <c r="F933" i="8"/>
  <c r="E929" i="5"/>
  <c r="F928" i="5"/>
  <c r="F935" i="13" l="1"/>
  <c r="E936" i="13"/>
  <c r="E936" i="12"/>
  <c r="F935" i="12"/>
  <c r="E937" i="11"/>
  <c r="F936" i="11"/>
  <c r="E939" i="10"/>
  <c r="F938" i="10"/>
  <c r="E942" i="9"/>
  <c r="F934" i="8"/>
  <c r="G933" i="8"/>
  <c r="E930" i="5"/>
  <c r="F929" i="5"/>
  <c r="E937" i="13" l="1"/>
  <c r="F936" i="13"/>
  <c r="E937" i="12"/>
  <c r="F936" i="12"/>
  <c r="E938" i="11"/>
  <c r="F937" i="11"/>
  <c r="F939" i="10"/>
  <c r="E940" i="10"/>
  <c r="E943" i="9"/>
  <c r="G934" i="8"/>
  <c r="F935" i="8"/>
  <c r="F930" i="5"/>
  <c r="E931" i="5"/>
  <c r="E938" i="13" l="1"/>
  <c r="F937" i="13"/>
  <c r="E938" i="12"/>
  <c r="F937" i="12"/>
  <c r="E939" i="11"/>
  <c r="F938" i="11"/>
  <c r="E941" i="10"/>
  <c r="F940" i="10"/>
  <c r="E944" i="9"/>
  <c r="F936" i="8"/>
  <c r="G935" i="8"/>
  <c r="E932" i="5"/>
  <c r="F931" i="5"/>
  <c r="E939" i="13" l="1"/>
  <c r="F938" i="13"/>
  <c r="E939" i="12"/>
  <c r="F938" i="12"/>
  <c r="F939" i="11"/>
  <c r="E940" i="11"/>
  <c r="F941" i="10"/>
  <c r="E942" i="10"/>
  <c r="E945" i="9"/>
  <c r="G936" i="8"/>
  <c r="F937" i="8"/>
  <c r="F932" i="5"/>
  <c r="E933" i="5"/>
  <c r="E940" i="13" l="1"/>
  <c r="F939" i="13"/>
  <c r="E940" i="12"/>
  <c r="F939" i="12"/>
  <c r="E941" i="11"/>
  <c r="F940" i="11"/>
  <c r="E943" i="10"/>
  <c r="F942" i="10"/>
  <c r="E946" i="9"/>
  <c r="F938" i="8"/>
  <c r="G937" i="8"/>
  <c r="E934" i="5"/>
  <c r="F933" i="5"/>
  <c r="E941" i="13" l="1"/>
  <c r="F940" i="13"/>
  <c r="F940" i="12"/>
  <c r="E941" i="12"/>
  <c r="F941" i="11"/>
  <c r="E942" i="11"/>
  <c r="F943" i="10"/>
  <c r="E944" i="10"/>
  <c r="E947" i="9"/>
  <c r="G938" i="8"/>
  <c r="F939" i="8"/>
  <c r="F934" i="5"/>
  <c r="E935" i="5"/>
  <c r="E942" i="13" l="1"/>
  <c r="F941" i="13"/>
  <c r="E942" i="12"/>
  <c r="F941" i="12"/>
  <c r="E943" i="11"/>
  <c r="F942" i="11"/>
  <c r="E945" i="10"/>
  <c r="F944" i="10"/>
  <c r="E948" i="9"/>
  <c r="F940" i="8"/>
  <c r="G939" i="8"/>
  <c r="E936" i="5"/>
  <c r="F935" i="5"/>
  <c r="E943" i="13" l="1"/>
  <c r="F942" i="13"/>
  <c r="F942" i="12"/>
  <c r="E943" i="12"/>
  <c r="E944" i="11"/>
  <c r="F943" i="11"/>
  <c r="F945" i="10"/>
  <c r="E946" i="10"/>
  <c r="E949" i="9"/>
  <c r="G940" i="8"/>
  <c r="F941" i="8"/>
  <c r="F936" i="5"/>
  <c r="E937" i="5"/>
  <c r="F943" i="13" l="1"/>
  <c r="E944" i="13"/>
  <c r="E944" i="12"/>
  <c r="F943" i="12"/>
  <c r="E945" i="11"/>
  <c r="F944" i="11"/>
  <c r="E947" i="10"/>
  <c r="F946" i="10"/>
  <c r="E950" i="9"/>
  <c r="F942" i="8"/>
  <c r="G941" i="8"/>
  <c r="E938" i="5"/>
  <c r="F937" i="5"/>
  <c r="E945" i="13" l="1"/>
  <c r="F944" i="13"/>
  <c r="E945" i="12"/>
  <c r="F944" i="12"/>
  <c r="F945" i="11"/>
  <c r="E946" i="11"/>
  <c r="F947" i="10"/>
  <c r="E948" i="10"/>
  <c r="E951" i="9"/>
  <c r="G942" i="8"/>
  <c r="F943" i="8"/>
  <c r="E939" i="5"/>
  <c r="F938" i="5"/>
  <c r="E946" i="13" l="1"/>
  <c r="F945" i="13"/>
  <c r="E946" i="12"/>
  <c r="F945" i="12"/>
  <c r="E947" i="11"/>
  <c r="F946" i="11"/>
  <c r="E949" i="10"/>
  <c r="F948" i="10"/>
  <c r="E952" i="9"/>
  <c r="F944" i="8"/>
  <c r="G943" i="8"/>
  <c r="E940" i="5"/>
  <c r="F939" i="5"/>
  <c r="E947" i="13" l="1"/>
  <c r="F946" i="13"/>
  <c r="E947" i="12"/>
  <c r="F946" i="12"/>
  <c r="E948" i="11"/>
  <c r="F947" i="11"/>
  <c r="F949" i="10"/>
  <c r="E950" i="10"/>
  <c r="E953" i="9"/>
  <c r="G944" i="8"/>
  <c r="F945" i="8"/>
  <c r="F940" i="5"/>
  <c r="E941" i="5"/>
  <c r="F947" i="13" l="1"/>
  <c r="E948" i="13"/>
  <c r="E948" i="12"/>
  <c r="F947" i="12"/>
  <c r="E949" i="11"/>
  <c r="F948" i="11"/>
  <c r="E951" i="10"/>
  <c r="F950" i="10"/>
  <c r="E954" i="9"/>
  <c r="F946" i="8"/>
  <c r="G945" i="8"/>
  <c r="E942" i="5"/>
  <c r="F941" i="5"/>
  <c r="E949" i="13" l="1"/>
  <c r="F948" i="13"/>
  <c r="E949" i="12"/>
  <c r="F948" i="12"/>
  <c r="E950" i="11"/>
  <c r="F949" i="11"/>
  <c r="F951" i="10"/>
  <c r="E952" i="10"/>
  <c r="E955" i="9"/>
  <c r="G946" i="8"/>
  <c r="F947" i="8"/>
  <c r="E943" i="5"/>
  <c r="F942" i="5"/>
  <c r="F949" i="13" l="1"/>
  <c r="E950" i="13"/>
  <c r="E950" i="12"/>
  <c r="F949" i="12"/>
  <c r="E951" i="11"/>
  <c r="F950" i="11"/>
  <c r="E953" i="10"/>
  <c r="F952" i="10"/>
  <c r="E956" i="9"/>
  <c r="F948" i="8"/>
  <c r="G947" i="8"/>
  <c r="E944" i="5"/>
  <c r="F943" i="5"/>
  <c r="E951" i="13" l="1"/>
  <c r="F950" i="13"/>
  <c r="F950" i="12"/>
  <c r="E951" i="12"/>
  <c r="F951" i="11"/>
  <c r="E952" i="11"/>
  <c r="F953" i="10"/>
  <c r="E954" i="10"/>
  <c r="E957" i="9"/>
  <c r="G948" i="8"/>
  <c r="F949" i="8"/>
  <c r="F944" i="5"/>
  <c r="E945" i="5"/>
  <c r="F951" i="13" l="1"/>
  <c r="E952" i="13"/>
  <c r="E952" i="12"/>
  <c r="F951" i="12"/>
  <c r="E953" i="11"/>
  <c r="F952" i="11"/>
  <c r="E955" i="10"/>
  <c r="F954" i="10"/>
  <c r="E958" i="9"/>
  <c r="F950" i="8"/>
  <c r="G949" i="8"/>
  <c r="E946" i="5"/>
  <c r="F945" i="5"/>
  <c r="E953" i="13" l="1"/>
  <c r="F952" i="13"/>
  <c r="E953" i="12"/>
  <c r="F952" i="12"/>
  <c r="F953" i="11"/>
  <c r="E954" i="11"/>
  <c r="F955" i="10"/>
  <c r="E956" i="10"/>
  <c r="E959" i="9"/>
  <c r="G950" i="8"/>
  <c r="F951" i="8"/>
  <c r="E947" i="5"/>
  <c r="F946" i="5"/>
  <c r="E954" i="13" l="1"/>
  <c r="F953" i="13"/>
  <c r="E954" i="12"/>
  <c r="F953" i="12"/>
  <c r="E955" i="11"/>
  <c r="F954" i="11"/>
  <c r="E957" i="10"/>
  <c r="F956" i="10"/>
  <c r="E960" i="9"/>
  <c r="F952" i="8"/>
  <c r="G951" i="8"/>
  <c r="E948" i="5"/>
  <c r="F947" i="5"/>
  <c r="E955" i="13" l="1"/>
  <c r="F954" i="13"/>
  <c r="E955" i="12"/>
  <c r="F954" i="12"/>
  <c r="E956" i="11"/>
  <c r="F955" i="11"/>
  <c r="F957" i="10"/>
  <c r="E958" i="10"/>
  <c r="E961" i="9"/>
  <c r="G952" i="8"/>
  <c r="F953" i="8"/>
  <c r="E949" i="5"/>
  <c r="F948" i="5"/>
  <c r="E956" i="13" l="1"/>
  <c r="F955" i="13"/>
  <c r="E956" i="12"/>
  <c r="F955" i="12"/>
  <c r="E957" i="11"/>
  <c r="F956" i="11"/>
  <c r="E959" i="10"/>
  <c r="F958" i="10"/>
  <c r="E962" i="9"/>
  <c r="F954" i="8"/>
  <c r="G953" i="8"/>
  <c r="E950" i="5"/>
  <c r="F949" i="5"/>
  <c r="E957" i="13" l="1"/>
  <c r="F956" i="13"/>
  <c r="F956" i="12"/>
  <c r="E957" i="12"/>
  <c r="F957" i="11"/>
  <c r="E958" i="11"/>
  <c r="F959" i="10"/>
  <c r="E960" i="10"/>
  <c r="E963" i="9"/>
  <c r="G954" i="8"/>
  <c r="F955" i="8"/>
  <c r="F950" i="5"/>
  <c r="E951" i="5"/>
  <c r="E958" i="13" l="1"/>
  <c r="F957" i="13"/>
  <c r="E958" i="12"/>
  <c r="F957" i="12"/>
  <c r="E959" i="11"/>
  <c r="F958" i="11"/>
  <c r="E961" i="10"/>
  <c r="F960" i="10"/>
  <c r="E964" i="9"/>
  <c r="F956" i="8"/>
  <c r="G955" i="8"/>
  <c r="E952" i="5"/>
  <c r="F951" i="5"/>
  <c r="E959" i="13" l="1"/>
  <c r="F958" i="13"/>
  <c r="F958" i="12"/>
  <c r="E959" i="12"/>
  <c r="E960" i="11"/>
  <c r="F959" i="11"/>
  <c r="F961" i="10"/>
  <c r="E962" i="10"/>
  <c r="E965" i="9"/>
  <c r="G956" i="8"/>
  <c r="F957" i="8"/>
  <c r="F952" i="5"/>
  <c r="E953" i="5"/>
  <c r="F959" i="13" l="1"/>
  <c r="E960" i="13"/>
  <c r="E960" i="12"/>
  <c r="F959" i="12"/>
  <c r="E961" i="11"/>
  <c r="F960" i="11"/>
  <c r="E963" i="10"/>
  <c r="F962" i="10"/>
  <c r="E966" i="9"/>
  <c r="F958" i="8"/>
  <c r="G957" i="8"/>
  <c r="E954" i="5"/>
  <c r="F953" i="5"/>
  <c r="E961" i="13" l="1"/>
  <c r="F960" i="13"/>
  <c r="E961" i="12"/>
  <c r="F960" i="12"/>
  <c r="E962" i="11"/>
  <c r="F961" i="11"/>
  <c r="F963" i="10"/>
  <c r="E964" i="10"/>
  <c r="E967" i="9"/>
  <c r="G958" i="8"/>
  <c r="F959" i="8"/>
  <c r="F954" i="5"/>
  <c r="E955" i="5"/>
  <c r="F961" i="13" l="1"/>
  <c r="E962" i="13"/>
  <c r="E962" i="12"/>
  <c r="F961" i="12"/>
  <c r="E963" i="11"/>
  <c r="F962" i="11"/>
  <c r="E965" i="10"/>
  <c r="F964" i="10"/>
  <c r="E968" i="9"/>
  <c r="F960" i="8"/>
  <c r="G959" i="8"/>
  <c r="E956" i="5"/>
  <c r="F955" i="5"/>
  <c r="E963" i="13" l="1"/>
  <c r="F962" i="13"/>
  <c r="E963" i="12"/>
  <c r="F962" i="12"/>
  <c r="E964" i="11"/>
  <c r="F963" i="11"/>
  <c r="F965" i="10"/>
  <c r="E966" i="10"/>
  <c r="E969" i="9"/>
  <c r="G960" i="8"/>
  <c r="F961" i="8"/>
  <c r="F956" i="5"/>
  <c r="E957" i="5"/>
  <c r="F963" i="13" l="1"/>
  <c r="E964" i="13"/>
  <c r="E964" i="12"/>
  <c r="F963" i="12"/>
  <c r="E965" i="11"/>
  <c r="F964" i="11"/>
  <c r="E967" i="10"/>
  <c r="F966" i="10"/>
  <c r="E970" i="9"/>
  <c r="F962" i="8"/>
  <c r="G961" i="8"/>
  <c r="E958" i="5"/>
  <c r="F957" i="5"/>
  <c r="E965" i="13" l="1"/>
  <c r="F964" i="13"/>
  <c r="E965" i="12"/>
  <c r="F964" i="12"/>
  <c r="F965" i="11"/>
  <c r="E966" i="11"/>
  <c r="F967" i="10"/>
  <c r="E968" i="10"/>
  <c r="E971" i="9"/>
  <c r="G962" i="8"/>
  <c r="F963" i="8"/>
  <c r="E959" i="5"/>
  <c r="F958" i="5"/>
  <c r="F965" i="13" l="1"/>
  <c r="E966" i="13"/>
  <c r="E966" i="12"/>
  <c r="F965" i="12"/>
  <c r="E967" i="11"/>
  <c r="F966" i="11"/>
  <c r="E969" i="10"/>
  <c r="F968" i="10"/>
  <c r="E972" i="9"/>
  <c r="F964" i="8"/>
  <c r="G963" i="8"/>
  <c r="E960" i="5"/>
  <c r="F959" i="5"/>
  <c r="E967" i="13" l="1"/>
  <c r="F966" i="13"/>
  <c r="F966" i="12"/>
  <c r="E967" i="12"/>
  <c r="F967" i="11"/>
  <c r="E968" i="11"/>
  <c r="F969" i="10"/>
  <c r="E970" i="10"/>
  <c r="E973" i="9"/>
  <c r="G964" i="8"/>
  <c r="F965" i="8"/>
  <c r="F960" i="5"/>
  <c r="E961" i="5"/>
  <c r="F967" i="13" l="1"/>
  <c r="E968" i="13"/>
  <c r="E968" i="12"/>
  <c r="F967" i="12"/>
  <c r="E969" i="11"/>
  <c r="F968" i="11"/>
  <c r="E971" i="10"/>
  <c r="F970" i="10"/>
  <c r="E974" i="9"/>
  <c r="F966" i="8"/>
  <c r="G965" i="8"/>
  <c r="E962" i="5"/>
  <c r="F961" i="5"/>
  <c r="E969" i="13" l="1"/>
  <c r="F968" i="13"/>
  <c r="E969" i="12"/>
  <c r="F968" i="12"/>
  <c r="F969" i="11"/>
  <c r="E970" i="11"/>
  <c r="F971" i="10"/>
  <c r="E972" i="10"/>
  <c r="E975" i="9"/>
  <c r="G966" i="8"/>
  <c r="F967" i="8"/>
  <c r="E963" i="5"/>
  <c r="F962" i="5"/>
  <c r="E970" i="13" l="1"/>
  <c r="F969" i="13"/>
  <c r="E970" i="12"/>
  <c r="F969" i="12"/>
  <c r="E971" i="11"/>
  <c r="F970" i="11"/>
  <c r="E973" i="10"/>
  <c r="F972" i="10"/>
  <c r="E976" i="9"/>
  <c r="F968" i="8"/>
  <c r="G967" i="8"/>
  <c r="E964" i="5"/>
  <c r="F963" i="5"/>
  <c r="E971" i="13" l="1"/>
  <c r="F970" i="13"/>
  <c r="E971" i="12"/>
  <c r="F970" i="12"/>
  <c r="F971" i="11"/>
  <c r="E972" i="11"/>
  <c r="F973" i="10"/>
  <c r="E974" i="10"/>
  <c r="E977" i="9"/>
  <c r="G968" i="8"/>
  <c r="F969" i="8"/>
  <c r="F964" i="5"/>
  <c r="E965" i="5"/>
  <c r="E972" i="13" l="1"/>
  <c r="F971" i="13"/>
  <c r="E972" i="12"/>
  <c r="F971" i="12"/>
  <c r="E973" i="11"/>
  <c r="F972" i="11"/>
  <c r="E975" i="10"/>
  <c r="F974" i="10"/>
  <c r="E978" i="9"/>
  <c r="F970" i="8"/>
  <c r="G969" i="8"/>
  <c r="E966" i="5"/>
  <c r="F965" i="5"/>
  <c r="E973" i="13" l="1"/>
  <c r="F972" i="13"/>
  <c r="F972" i="12"/>
  <c r="E973" i="12"/>
  <c r="F973" i="11"/>
  <c r="E974" i="11"/>
  <c r="F975" i="10"/>
  <c r="E976" i="10"/>
  <c r="E979" i="9"/>
  <c r="G970" i="8"/>
  <c r="F971" i="8"/>
  <c r="F966" i="5"/>
  <c r="E967" i="5"/>
  <c r="E974" i="13" l="1"/>
  <c r="F973" i="13"/>
  <c r="E974" i="12"/>
  <c r="F973" i="12"/>
  <c r="E975" i="11"/>
  <c r="F974" i="11"/>
  <c r="E977" i="10"/>
  <c r="F976" i="10"/>
  <c r="E980" i="9"/>
  <c r="F972" i="8"/>
  <c r="G971" i="8"/>
  <c r="E968" i="5"/>
  <c r="F967" i="5"/>
  <c r="E975" i="13" l="1"/>
  <c r="F974" i="13"/>
  <c r="F974" i="12"/>
  <c r="E975" i="12"/>
  <c r="E976" i="11"/>
  <c r="F975" i="11"/>
  <c r="F977" i="10"/>
  <c r="E978" i="10"/>
  <c r="E981" i="9"/>
  <c r="G972" i="8"/>
  <c r="F973" i="8"/>
  <c r="F968" i="5"/>
  <c r="E969" i="5"/>
  <c r="E976" i="13" l="1"/>
  <c r="F975" i="13"/>
  <c r="E976" i="12"/>
  <c r="F975" i="12"/>
  <c r="E977" i="11"/>
  <c r="F976" i="11"/>
  <c r="E979" i="10"/>
  <c r="F978" i="10"/>
  <c r="E982" i="9"/>
  <c r="F974" i="8"/>
  <c r="G973" i="8"/>
  <c r="E970" i="5"/>
  <c r="F969" i="5"/>
  <c r="E977" i="13" l="1"/>
  <c r="F976" i="13"/>
  <c r="E977" i="12"/>
  <c r="F976" i="12"/>
  <c r="E978" i="11"/>
  <c r="F977" i="11"/>
  <c r="F979" i="10"/>
  <c r="E980" i="10"/>
  <c r="E983" i="9"/>
  <c r="G974" i="8"/>
  <c r="F975" i="8"/>
  <c r="F970" i="5"/>
  <c r="E971" i="5"/>
  <c r="F977" i="13" l="1"/>
  <c r="E978" i="13"/>
  <c r="E978" i="12"/>
  <c r="F977" i="12"/>
  <c r="E979" i="11"/>
  <c r="F978" i="11"/>
  <c r="E981" i="10"/>
  <c r="F980" i="10"/>
  <c r="E984" i="9"/>
  <c r="F976" i="8"/>
  <c r="G975" i="8"/>
  <c r="E972" i="5"/>
  <c r="F971" i="5"/>
  <c r="E979" i="13" l="1"/>
  <c r="F978" i="13"/>
  <c r="E979" i="12"/>
  <c r="F978" i="12"/>
  <c r="E980" i="11"/>
  <c r="F979" i="11"/>
  <c r="F981" i="10"/>
  <c r="E982" i="10"/>
  <c r="E985" i="9"/>
  <c r="G976" i="8"/>
  <c r="F977" i="8"/>
  <c r="E973" i="5"/>
  <c r="F972" i="5"/>
  <c r="F979" i="13" l="1"/>
  <c r="E980" i="13"/>
  <c r="E980" i="12"/>
  <c r="F979" i="12"/>
  <c r="E981" i="11"/>
  <c r="F980" i="11"/>
  <c r="E983" i="10"/>
  <c r="F982" i="10"/>
  <c r="E986" i="9"/>
  <c r="F978" i="8"/>
  <c r="G977" i="8"/>
  <c r="E974" i="5"/>
  <c r="F973" i="5"/>
  <c r="E981" i="13" l="1"/>
  <c r="F980" i="13"/>
  <c r="E981" i="12"/>
  <c r="F980" i="12"/>
  <c r="E982" i="11"/>
  <c r="F981" i="11"/>
  <c r="F983" i="10"/>
  <c r="E984" i="10"/>
  <c r="E987" i="9"/>
  <c r="G978" i="8"/>
  <c r="F979" i="8"/>
  <c r="E975" i="5"/>
  <c r="F974" i="5"/>
  <c r="F981" i="13" l="1"/>
  <c r="E982" i="13"/>
  <c r="E982" i="12"/>
  <c r="F981" i="12"/>
  <c r="E983" i="11"/>
  <c r="F982" i="11"/>
  <c r="E985" i="10"/>
  <c r="F984" i="10"/>
  <c r="E988" i="9"/>
  <c r="F980" i="8"/>
  <c r="G979" i="8"/>
  <c r="E976" i="5"/>
  <c r="F975" i="5"/>
  <c r="E983" i="13" l="1"/>
  <c r="F982" i="13"/>
  <c r="F982" i="12"/>
  <c r="E983" i="12"/>
  <c r="F983" i="11"/>
  <c r="E984" i="11"/>
  <c r="F985" i="10"/>
  <c r="E986" i="10"/>
  <c r="E989" i="9"/>
  <c r="G980" i="8"/>
  <c r="F981" i="8"/>
  <c r="F976" i="5"/>
  <c r="E977" i="5"/>
  <c r="F983" i="13" l="1"/>
  <c r="E984" i="13"/>
  <c r="E984" i="12"/>
  <c r="F983" i="12"/>
  <c r="E985" i="11"/>
  <c r="F984" i="11"/>
  <c r="E987" i="10"/>
  <c r="F986" i="10"/>
  <c r="E990" i="9"/>
  <c r="F982" i="8"/>
  <c r="G981" i="8"/>
  <c r="E978" i="5"/>
  <c r="F977" i="5"/>
  <c r="E985" i="13" l="1"/>
  <c r="F984" i="13"/>
  <c r="E985" i="12"/>
  <c r="F984" i="12"/>
  <c r="F985" i="11"/>
  <c r="E986" i="11"/>
  <c r="F987" i="10"/>
  <c r="E988" i="10"/>
  <c r="E991" i="9"/>
  <c r="G982" i="8"/>
  <c r="F983" i="8"/>
  <c r="E979" i="5"/>
  <c r="F978" i="5"/>
  <c r="E986" i="13" l="1"/>
  <c r="F985" i="13"/>
  <c r="E986" i="12"/>
  <c r="F985" i="12"/>
  <c r="E987" i="11"/>
  <c r="F986" i="11"/>
  <c r="E989" i="10"/>
  <c r="F988" i="10"/>
  <c r="E992" i="9"/>
  <c r="F984" i="8"/>
  <c r="G983" i="8"/>
  <c r="E980" i="5"/>
  <c r="F979" i="5"/>
  <c r="E987" i="13" l="1"/>
  <c r="F986" i="13"/>
  <c r="E987" i="12"/>
  <c r="F986" i="12"/>
  <c r="F987" i="11"/>
  <c r="E988" i="11"/>
  <c r="F989" i="10"/>
  <c r="E990" i="10"/>
  <c r="E993" i="9"/>
  <c r="G984" i="8"/>
  <c r="F985" i="8"/>
  <c r="F980" i="5"/>
  <c r="E981" i="5"/>
  <c r="E988" i="13" l="1"/>
  <c r="F987" i="13"/>
  <c r="E988" i="12"/>
  <c r="F987" i="12"/>
  <c r="E989" i="11"/>
  <c r="F988" i="11"/>
  <c r="E991" i="10"/>
  <c r="F990" i="10"/>
  <c r="E994" i="9"/>
  <c r="F986" i="8"/>
  <c r="G985" i="8"/>
  <c r="E982" i="5"/>
  <c r="F981" i="5"/>
  <c r="E989" i="13" l="1"/>
  <c r="F988" i="13"/>
  <c r="E989" i="12"/>
  <c r="F988" i="12"/>
  <c r="F989" i="11"/>
  <c r="E990" i="11"/>
  <c r="F991" i="10"/>
  <c r="E992" i="10"/>
  <c r="E995" i="9"/>
  <c r="G986" i="8"/>
  <c r="F987" i="8"/>
  <c r="E983" i="5"/>
  <c r="F982" i="5"/>
  <c r="E990" i="13" l="1"/>
  <c r="F989" i="13"/>
  <c r="E990" i="12"/>
  <c r="F989" i="12"/>
  <c r="E991" i="11"/>
  <c r="F990" i="11"/>
  <c r="E993" i="10"/>
  <c r="F992" i="10"/>
  <c r="E996" i="9"/>
  <c r="F988" i="8"/>
  <c r="G987" i="8"/>
  <c r="E984" i="5"/>
  <c r="F983" i="5"/>
  <c r="E991" i="13" l="1"/>
  <c r="F990" i="13"/>
  <c r="F990" i="12"/>
  <c r="E991" i="12"/>
  <c r="E992" i="11"/>
  <c r="F991" i="11"/>
  <c r="F993" i="10"/>
  <c r="E994" i="10"/>
  <c r="E997" i="9"/>
  <c r="G988" i="8"/>
  <c r="F989" i="8"/>
  <c r="F984" i="5"/>
  <c r="E985" i="5"/>
  <c r="F991" i="13" l="1"/>
  <c r="E992" i="13"/>
  <c r="E992" i="12"/>
  <c r="F991" i="12"/>
  <c r="E993" i="11"/>
  <c r="F992" i="11"/>
  <c r="E995" i="10"/>
  <c r="F995" i="10" s="1"/>
  <c r="F994" i="10"/>
  <c r="E998" i="9"/>
  <c r="F990" i="8"/>
  <c r="G989" i="8"/>
  <c r="E986" i="5"/>
  <c r="F985" i="5"/>
  <c r="E993" i="13" l="1"/>
  <c r="F992" i="13"/>
  <c r="E993" i="12"/>
  <c r="F992" i="12"/>
  <c r="E994" i="11"/>
  <c r="F993" i="11"/>
  <c r="E999" i="9"/>
  <c r="G990" i="8"/>
  <c r="F991" i="8"/>
  <c r="E987" i="5"/>
  <c r="F986" i="5"/>
  <c r="E994" i="13" l="1"/>
  <c r="F993" i="13"/>
  <c r="E994" i="12"/>
  <c r="F993" i="12"/>
  <c r="E995" i="11"/>
  <c r="F994" i="11"/>
  <c r="E1000" i="9"/>
  <c r="F992" i="8"/>
  <c r="G991" i="8"/>
  <c r="E988" i="5"/>
  <c r="F987" i="5"/>
  <c r="E995" i="13" l="1"/>
  <c r="F994" i="13"/>
  <c r="E995" i="12"/>
  <c r="F994" i="12"/>
  <c r="E996" i="11"/>
  <c r="F995" i="11"/>
  <c r="E1001" i="9"/>
  <c r="G992" i="8"/>
  <c r="F993" i="8"/>
  <c r="F988" i="5"/>
  <c r="E989" i="5"/>
  <c r="F995" i="13" l="1"/>
  <c r="E996" i="13"/>
  <c r="E996" i="12"/>
  <c r="F995" i="12"/>
  <c r="E997" i="11"/>
  <c r="F996" i="11"/>
  <c r="E1002" i="9"/>
  <c r="F994" i="8"/>
  <c r="G993" i="8"/>
  <c r="E990" i="5"/>
  <c r="F989" i="5"/>
  <c r="E997" i="13" l="1"/>
  <c r="F996" i="13"/>
  <c r="F996" i="12"/>
  <c r="E997" i="12"/>
  <c r="F997" i="11"/>
  <c r="E998" i="11"/>
  <c r="E1003" i="9"/>
  <c r="G994" i="8"/>
  <c r="F995" i="8"/>
  <c r="E991" i="5"/>
  <c r="F990" i="5"/>
  <c r="F997" i="13" l="1"/>
  <c r="E998" i="13"/>
  <c r="E998" i="12"/>
  <c r="F997" i="12"/>
  <c r="E999" i="11"/>
  <c r="F998" i="11"/>
  <c r="E1004" i="9"/>
  <c r="F996" i="8"/>
  <c r="G995" i="8"/>
  <c r="E992" i="5"/>
  <c r="F991" i="5"/>
  <c r="E999" i="13" l="1"/>
  <c r="F998" i="13"/>
  <c r="F998" i="12"/>
  <c r="E999" i="12"/>
  <c r="E1000" i="11"/>
  <c r="F999" i="11"/>
  <c r="E1005" i="9"/>
  <c r="G996" i="8"/>
  <c r="F997" i="8"/>
  <c r="E993" i="5"/>
  <c r="F992" i="5"/>
  <c r="F999" i="13" l="1"/>
  <c r="E1000" i="13"/>
  <c r="E1000" i="12"/>
  <c r="F999" i="12"/>
  <c r="E1001" i="11"/>
  <c r="F1000" i="11"/>
  <c r="E1006" i="9"/>
  <c r="F998" i="8"/>
  <c r="G997" i="8"/>
  <c r="E994" i="5"/>
  <c r="F993" i="5"/>
  <c r="E1001" i="13" l="1"/>
  <c r="F1000" i="13"/>
  <c r="E1001" i="12"/>
  <c r="F1000" i="12"/>
  <c r="F1001" i="11"/>
  <c r="E1002" i="11"/>
  <c r="E1007" i="9"/>
  <c r="G998" i="8"/>
  <c r="F999" i="8"/>
  <c r="E995" i="5"/>
  <c r="F994" i="5"/>
  <c r="E1002" i="13" l="1"/>
  <c r="F1001" i="13"/>
  <c r="E1002" i="12"/>
  <c r="F1001" i="12"/>
  <c r="E1003" i="11"/>
  <c r="F1002" i="11"/>
  <c r="E1008" i="9"/>
  <c r="F1000" i="8"/>
  <c r="G999" i="8"/>
  <c r="E996" i="5"/>
  <c r="F995" i="5"/>
  <c r="E1003" i="13" l="1"/>
  <c r="F1002" i="13"/>
  <c r="E1003" i="12"/>
  <c r="F1002" i="12"/>
  <c r="F1003" i="11"/>
  <c r="E1004" i="11"/>
  <c r="E1009" i="9"/>
  <c r="G1000" i="8"/>
  <c r="F1001" i="8"/>
  <c r="F996" i="5"/>
  <c r="E997" i="5"/>
  <c r="E1004" i="13" l="1"/>
  <c r="F1003" i="13"/>
  <c r="E1004" i="12"/>
  <c r="F1003" i="12"/>
  <c r="E1005" i="11"/>
  <c r="F1004" i="11"/>
  <c r="E1010" i="9"/>
  <c r="F1002" i="8"/>
  <c r="G1001" i="8"/>
  <c r="E998" i="5"/>
  <c r="F997" i="5"/>
  <c r="E1005" i="13" l="1"/>
  <c r="F1004" i="13"/>
  <c r="F1004" i="12"/>
  <c r="E1005" i="12"/>
  <c r="F1005" i="11"/>
  <c r="E1006" i="11"/>
  <c r="E1011" i="9"/>
  <c r="G1002" i="8"/>
  <c r="F1003" i="8"/>
  <c r="F998" i="5"/>
  <c r="E999" i="5"/>
  <c r="E1006" i="13" l="1"/>
  <c r="F1005" i="13"/>
  <c r="E1006" i="12"/>
  <c r="F1005" i="12"/>
  <c r="E1007" i="11"/>
  <c r="F1006" i="11"/>
  <c r="E1012" i="9"/>
  <c r="F1004" i="8"/>
  <c r="G1003" i="8"/>
  <c r="E1000" i="5"/>
  <c r="F999" i="5"/>
  <c r="E1007" i="13" l="1"/>
  <c r="F1006" i="13"/>
  <c r="F1006" i="12"/>
  <c r="E1007" i="12"/>
  <c r="E1008" i="11"/>
  <c r="F1007" i="11"/>
  <c r="E1013" i="9"/>
  <c r="G1004" i="8"/>
  <c r="F1005" i="8"/>
  <c r="F1000" i="5"/>
  <c r="E1001" i="5"/>
  <c r="E1008" i="13" l="1"/>
  <c r="F1007" i="13"/>
  <c r="E1008" i="12"/>
  <c r="F1007" i="12"/>
  <c r="E1009" i="11"/>
  <c r="F1008" i="11"/>
  <c r="E1014" i="9"/>
  <c r="F1006" i="8"/>
  <c r="G1005" i="8"/>
  <c r="E1002" i="5"/>
  <c r="F1001" i="5"/>
  <c r="E1009" i="13" l="1"/>
  <c r="F1008" i="13"/>
  <c r="E1009" i="12"/>
  <c r="F1008" i="12"/>
  <c r="E1010" i="11"/>
  <c r="F1009" i="11"/>
  <c r="E1015" i="9"/>
  <c r="G1006" i="8"/>
  <c r="F1007" i="8"/>
  <c r="F1002" i="5"/>
  <c r="E1003" i="5"/>
  <c r="F1009" i="13" l="1"/>
  <c r="E1010" i="13"/>
  <c r="E1010" i="12"/>
  <c r="F1009" i="12"/>
  <c r="E1011" i="11"/>
  <c r="F1010" i="11"/>
  <c r="E1016" i="9"/>
  <c r="F1008" i="8"/>
  <c r="G1007" i="8"/>
  <c r="E1004" i="5"/>
  <c r="F1003" i="5"/>
  <c r="E1011" i="13" l="1"/>
  <c r="F1010" i="13"/>
  <c r="F1010" i="12"/>
  <c r="E1011" i="12"/>
  <c r="E1012" i="11"/>
  <c r="F1011" i="11"/>
  <c r="E1017" i="9"/>
  <c r="G1008" i="8"/>
  <c r="F1009" i="8"/>
  <c r="F1004" i="5"/>
  <c r="E1005" i="5"/>
  <c r="F1011" i="13" l="1"/>
  <c r="E1012" i="13"/>
  <c r="E1012" i="12"/>
  <c r="F1011" i="12"/>
  <c r="E1013" i="11"/>
  <c r="F1012" i="11"/>
  <c r="E1018" i="9"/>
  <c r="F1010" i="8"/>
  <c r="G1009" i="8"/>
  <c r="E1006" i="5"/>
  <c r="F1005" i="5"/>
  <c r="E1013" i="13" l="1"/>
  <c r="F1012" i="13"/>
  <c r="F1012" i="12"/>
  <c r="E1013" i="12"/>
  <c r="E1014" i="11"/>
  <c r="F1013" i="11"/>
  <c r="E1019" i="9"/>
  <c r="G1010" i="8"/>
  <c r="F1011" i="8"/>
  <c r="E1007" i="5"/>
  <c r="F1006" i="5"/>
  <c r="F1013" i="13" l="1"/>
  <c r="E1014" i="13"/>
  <c r="E1014" i="12"/>
  <c r="F1013" i="12"/>
  <c r="E1015" i="11"/>
  <c r="F1014" i="11"/>
  <c r="E1020" i="9"/>
  <c r="F1012" i="8"/>
  <c r="G1011" i="8"/>
  <c r="E1008" i="5"/>
  <c r="F1007" i="5"/>
  <c r="E1015" i="13" l="1"/>
  <c r="F1014" i="13"/>
  <c r="F1014" i="12"/>
  <c r="E1015" i="12"/>
  <c r="E1016" i="11"/>
  <c r="F1015" i="11"/>
  <c r="E1021" i="9"/>
  <c r="G1012" i="8"/>
  <c r="F1013" i="8"/>
  <c r="E1009" i="5"/>
  <c r="F1008" i="5"/>
  <c r="F1015" i="13" l="1"/>
  <c r="E1016" i="13"/>
  <c r="E1016" i="12"/>
  <c r="F1015" i="12"/>
  <c r="E1017" i="11"/>
  <c r="F1016" i="11"/>
  <c r="E1022" i="9"/>
  <c r="F1014" i="8"/>
  <c r="G1013" i="8"/>
  <c r="E1010" i="5"/>
  <c r="F1009" i="5"/>
  <c r="E1017" i="13" l="1"/>
  <c r="F1016" i="13"/>
  <c r="F1016" i="12"/>
  <c r="E1017" i="12"/>
  <c r="F1017" i="11"/>
  <c r="E1018" i="11"/>
  <c r="E1023" i="9"/>
  <c r="G1014" i="8"/>
  <c r="F1015" i="8"/>
  <c r="F1010" i="5"/>
  <c r="E1011" i="5"/>
  <c r="E1018" i="13" l="1"/>
  <c r="F1017" i="13"/>
  <c r="E1018" i="12"/>
  <c r="F1017" i="12"/>
  <c r="E1019" i="11"/>
  <c r="F1018" i="11"/>
  <c r="E1024" i="9"/>
  <c r="F1016" i="8"/>
  <c r="G1015" i="8"/>
  <c r="E1012" i="5"/>
  <c r="F1011" i="5"/>
  <c r="E1019" i="13" l="1"/>
  <c r="F1018" i="13"/>
  <c r="F1018" i="12"/>
  <c r="E1019" i="12"/>
  <c r="F1019" i="11"/>
  <c r="E1020" i="11"/>
  <c r="E1025" i="9"/>
  <c r="G1016" i="8"/>
  <c r="F1017" i="8"/>
  <c r="F1012" i="5"/>
  <c r="E1013" i="5"/>
  <c r="E1020" i="13" l="1"/>
  <c r="F1019" i="13"/>
  <c r="E1020" i="12"/>
  <c r="F1019" i="12"/>
  <c r="E1021" i="11"/>
  <c r="F1020" i="11"/>
  <c r="E1026" i="9"/>
  <c r="F1018" i="8"/>
  <c r="G1017" i="8"/>
  <c r="E1014" i="5"/>
  <c r="F1013" i="5"/>
  <c r="E1021" i="13" l="1"/>
  <c r="F1020" i="13"/>
  <c r="F1020" i="12"/>
  <c r="E1021" i="12"/>
  <c r="F1021" i="11"/>
  <c r="E1022" i="11"/>
  <c r="E1027" i="9"/>
  <c r="G1018" i="8"/>
  <c r="F1019" i="8"/>
  <c r="F1014" i="5"/>
  <c r="E1015" i="5"/>
  <c r="E1022" i="13" l="1"/>
  <c r="F1021" i="13"/>
  <c r="E1022" i="12"/>
  <c r="F1021" i="12"/>
  <c r="E1023" i="11"/>
  <c r="F1022" i="11"/>
  <c r="E1028" i="9"/>
  <c r="F1020" i="8"/>
  <c r="G1019" i="8"/>
  <c r="E1016" i="5"/>
  <c r="F1015" i="5"/>
  <c r="E1023" i="13" l="1"/>
  <c r="F1022" i="13"/>
  <c r="F1022" i="12"/>
  <c r="E1023" i="12"/>
  <c r="E1024" i="11"/>
  <c r="F1023" i="11"/>
  <c r="E1029" i="9"/>
  <c r="G1020" i="8"/>
  <c r="F1021" i="8"/>
  <c r="F1016" i="5"/>
  <c r="E1017" i="5"/>
  <c r="F1023" i="13" l="1"/>
  <c r="E1024" i="13"/>
  <c r="E1024" i="12"/>
  <c r="F1023" i="12"/>
  <c r="E1025" i="11"/>
  <c r="F1024" i="11"/>
  <c r="E1030" i="9"/>
  <c r="F1022" i="8"/>
  <c r="G1021" i="8"/>
  <c r="E1018" i="5"/>
  <c r="F1017" i="5"/>
  <c r="E1025" i="13" l="1"/>
  <c r="F1024" i="13"/>
  <c r="F1024" i="12"/>
  <c r="E1025" i="12"/>
  <c r="E1026" i="11"/>
  <c r="F1025" i="11"/>
  <c r="E1031" i="9"/>
  <c r="G1022" i="8"/>
  <c r="F1023" i="8"/>
  <c r="F1018" i="5"/>
  <c r="E1019" i="5"/>
  <c r="F1025" i="13" l="1"/>
  <c r="E1026" i="13"/>
  <c r="E1026" i="12"/>
  <c r="F1025" i="12"/>
  <c r="E1027" i="11"/>
  <c r="F1026" i="11"/>
  <c r="E1032" i="9"/>
  <c r="F1024" i="8"/>
  <c r="G1023" i="8"/>
  <c r="E1020" i="5"/>
  <c r="F1019" i="5"/>
  <c r="E1027" i="13" l="1"/>
  <c r="F1026" i="13"/>
  <c r="F1026" i="12"/>
  <c r="E1027" i="12"/>
  <c r="E1028" i="11"/>
  <c r="F1027" i="11"/>
  <c r="E1033" i="9"/>
  <c r="G1024" i="8"/>
  <c r="F1025" i="8"/>
  <c r="E1021" i="5"/>
  <c r="F1020" i="5"/>
  <c r="F1027" i="13" l="1"/>
  <c r="E1028" i="13"/>
  <c r="E1028" i="12"/>
  <c r="F1027" i="12"/>
  <c r="E1029" i="11"/>
  <c r="F1028" i="11"/>
  <c r="E1034" i="9"/>
  <c r="F1026" i="8"/>
  <c r="G1025" i="8"/>
  <c r="E1022" i="5"/>
  <c r="F1021" i="5"/>
  <c r="E1029" i="13" l="1"/>
  <c r="F1028" i="13"/>
  <c r="F1028" i="12"/>
  <c r="E1029" i="12"/>
  <c r="E1030" i="11"/>
  <c r="F1029" i="11"/>
  <c r="E1035" i="9"/>
  <c r="G1026" i="8"/>
  <c r="F1027" i="8"/>
  <c r="E1023" i="5"/>
  <c r="F1022" i="5"/>
  <c r="F1029" i="13" l="1"/>
  <c r="E1030" i="13"/>
  <c r="E1030" i="12"/>
  <c r="F1029" i="12"/>
  <c r="E1031" i="11"/>
  <c r="F1030" i="11"/>
  <c r="E1036" i="9"/>
  <c r="F1028" i="8"/>
  <c r="G1027" i="8"/>
  <c r="E1024" i="5"/>
  <c r="F1023" i="5"/>
  <c r="E1031" i="13" l="1"/>
  <c r="F1030" i="13"/>
  <c r="F1030" i="12"/>
  <c r="E1031" i="12"/>
  <c r="F1031" i="11"/>
  <c r="E1032" i="11"/>
  <c r="E1037" i="9"/>
  <c r="G1028" i="8"/>
  <c r="F1029" i="8"/>
  <c r="E1025" i="5"/>
  <c r="F1024" i="5"/>
  <c r="F1031" i="13" l="1"/>
  <c r="E1032" i="13"/>
  <c r="E1032" i="12"/>
  <c r="F1031" i="12"/>
  <c r="E1033" i="11"/>
  <c r="F1032" i="11"/>
  <c r="E1038" i="9"/>
  <c r="G1029" i="8"/>
  <c r="F1030" i="8"/>
  <c r="E1026" i="5"/>
  <c r="F1025" i="5"/>
  <c r="E1033" i="13" l="1"/>
  <c r="F1032" i="13"/>
  <c r="F1032" i="12"/>
  <c r="E1033" i="12"/>
  <c r="F1033" i="11"/>
  <c r="E1034" i="11"/>
  <c r="E1039" i="9"/>
  <c r="G1030" i="8"/>
  <c r="F1031" i="8"/>
  <c r="E1027" i="5"/>
  <c r="F1026" i="5"/>
  <c r="E1034" i="13" l="1"/>
  <c r="F1033" i="13"/>
  <c r="E1034" i="12"/>
  <c r="F1033" i="12"/>
  <c r="E1035" i="11"/>
  <c r="F1034" i="11"/>
  <c r="E1040" i="9"/>
  <c r="G1031" i="8"/>
  <c r="F1032" i="8"/>
  <c r="E1028" i="5"/>
  <c r="F1027" i="5"/>
  <c r="E1035" i="13" l="1"/>
  <c r="F1034" i="13"/>
  <c r="F1034" i="12"/>
  <c r="E1035" i="12"/>
  <c r="F1035" i="11"/>
  <c r="E1036" i="11"/>
  <c r="E1041" i="9"/>
  <c r="G1032" i="8"/>
  <c r="F1033" i="8"/>
  <c r="F1028" i="5"/>
  <c r="E1029" i="5"/>
  <c r="E1036" i="13" l="1"/>
  <c r="F1035" i="13"/>
  <c r="E1036" i="12"/>
  <c r="F1035" i="12"/>
  <c r="E1037" i="11"/>
  <c r="F1036" i="11"/>
  <c r="E1042" i="9"/>
  <c r="G1033" i="8"/>
  <c r="F1034" i="8"/>
  <c r="E1030" i="5"/>
  <c r="F1029" i="5"/>
  <c r="E1037" i="13" l="1"/>
  <c r="F1036" i="13"/>
  <c r="F1036" i="12"/>
  <c r="E1037" i="12"/>
  <c r="F1037" i="11"/>
  <c r="E1038" i="11"/>
  <c r="E1043" i="9"/>
  <c r="F1035" i="8"/>
  <c r="G1034" i="8"/>
  <c r="E1031" i="5"/>
  <c r="F1030" i="5"/>
  <c r="E1038" i="13" l="1"/>
  <c r="F1037" i="13"/>
  <c r="E1038" i="12"/>
  <c r="F1037" i="12"/>
  <c r="E1039" i="11"/>
  <c r="F1038" i="11"/>
  <c r="E1044" i="9"/>
  <c r="G1035" i="8"/>
  <c r="F1036" i="8"/>
  <c r="E1032" i="5"/>
  <c r="F1031" i="5"/>
  <c r="E1039" i="13" l="1"/>
  <c r="F1038" i="13"/>
  <c r="F1038" i="12"/>
  <c r="E1039" i="12"/>
  <c r="E1040" i="11"/>
  <c r="F1039" i="11"/>
  <c r="E1045" i="9"/>
  <c r="F1037" i="8"/>
  <c r="G1036" i="8"/>
  <c r="F1032" i="5"/>
  <c r="E1033" i="5"/>
  <c r="F1039" i="13" l="1"/>
  <c r="E1040" i="13"/>
  <c r="E1040" i="12"/>
  <c r="F1039" i="12"/>
  <c r="E1041" i="11"/>
  <c r="F1040" i="11"/>
  <c r="E1046" i="9"/>
  <c r="G1037" i="8"/>
  <c r="F1038" i="8"/>
  <c r="E1034" i="5"/>
  <c r="F1033" i="5"/>
  <c r="E1041" i="13" l="1"/>
  <c r="F1040" i="13"/>
  <c r="F1040" i="12"/>
  <c r="E1041" i="12"/>
  <c r="E1042" i="11"/>
  <c r="F1041" i="11"/>
  <c r="E1047" i="9"/>
  <c r="F1039" i="8"/>
  <c r="G1038" i="8"/>
  <c r="E1035" i="5"/>
  <c r="F1034" i="5"/>
  <c r="E1042" i="13" l="1"/>
  <c r="F1041" i="13"/>
  <c r="E1042" i="12"/>
  <c r="F1041" i="12"/>
  <c r="E1043" i="11"/>
  <c r="F1042" i="11"/>
  <c r="E1048" i="9"/>
  <c r="G1039" i="8"/>
  <c r="F1040" i="8"/>
  <c r="E1036" i="5"/>
  <c r="F1035" i="5"/>
  <c r="E1043" i="13" l="1"/>
  <c r="F1042" i="13"/>
  <c r="F1042" i="12"/>
  <c r="E1043" i="12"/>
  <c r="E1044" i="11"/>
  <c r="F1043" i="11"/>
  <c r="E1049" i="9"/>
  <c r="F1041" i="8"/>
  <c r="G1040" i="8"/>
  <c r="E1037" i="5"/>
  <c r="F1036" i="5"/>
  <c r="F1043" i="13" l="1"/>
  <c r="E1044" i="13"/>
  <c r="E1044" i="12"/>
  <c r="F1043" i="12"/>
  <c r="E1045" i="11"/>
  <c r="F1044" i="11"/>
  <c r="E1050" i="9"/>
  <c r="G1041" i="8"/>
  <c r="F1042" i="8"/>
  <c r="E1038" i="5"/>
  <c r="F1037" i="5"/>
  <c r="E1045" i="13" l="1"/>
  <c r="F1044" i="13"/>
  <c r="F1044" i="12"/>
  <c r="E1045" i="12"/>
  <c r="F1045" i="11"/>
  <c r="E1046" i="11"/>
  <c r="E1051" i="9"/>
  <c r="G1042" i="8"/>
  <c r="F1043" i="8"/>
  <c r="E1039" i="5"/>
  <c r="F1038" i="5"/>
  <c r="F1045" i="13" l="1"/>
  <c r="E1046" i="13"/>
  <c r="E1046" i="12"/>
  <c r="F1045" i="12"/>
  <c r="E1047" i="11"/>
  <c r="F1046" i="11"/>
  <c r="E1052" i="9"/>
  <c r="G1043" i="8"/>
  <c r="F1044" i="8"/>
  <c r="E1040" i="5"/>
  <c r="F1039" i="5"/>
  <c r="E1047" i="13" l="1"/>
  <c r="F1046" i="13"/>
  <c r="F1046" i="12"/>
  <c r="E1047" i="12"/>
  <c r="E1048" i="11"/>
  <c r="F1047" i="11"/>
  <c r="E1053" i="9"/>
  <c r="G1044" i="8"/>
  <c r="F1045" i="8"/>
  <c r="F1040" i="5"/>
  <c r="E1041" i="5"/>
  <c r="F1047" i="13" l="1"/>
  <c r="E1048" i="13"/>
  <c r="E1048" i="12"/>
  <c r="F1047" i="12"/>
  <c r="E1049" i="11"/>
  <c r="F1048" i="11"/>
  <c r="E1054" i="9"/>
  <c r="G1045" i="8"/>
  <c r="F1046" i="8"/>
  <c r="E1042" i="5"/>
  <c r="F1041" i="5"/>
  <c r="E1049" i="13" l="1"/>
  <c r="F1048" i="13"/>
  <c r="F1048" i="12"/>
  <c r="E1049" i="12"/>
  <c r="F1049" i="11"/>
  <c r="E1050" i="11"/>
  <c r="E1055" i="9"/>
  <c r="G1046" i="8"/>
  <c r="F1047" i="8"/>
  <c r="F1042" i="5"/>
  <c r="E1043" i="5"/>
  <c r="E1050" i="13" l="1"/>
  <c r="F1049" i="13"/>
  <c r="E1050" i="12"/>
  <c r="F1049" i="12"/>
  <c r="E1051" i="11"/>
  <c r="F1050" i="11"/>
  <c r="E1056" i="9"/>
  <c r="G1047" i="8"/>
  <c r="F1048" i="8"/>
  <c r="E1044" i="5"/>
  <c r="F1043" i="5"/>
  <c r="E1051" i="13" l="1"/>
  <c r="F1050" i="13"/>
  <c r="F1050" i="12"/>
  <c r="E1051" i="12"/>
  <c r="F1051" i="11"/>
  <c r="E1052" i="11"/>
  <c r="E1057" i="9"/>
  <c r="G1048" i="8"/>
  <c r="F1049" i="8"/>
  <c r="F1044" i="5"/>
  <c r="E1045" i="5"/>
  <c r="E1052" i="13" l="1"/>
  <c r="F1051" i="13"/>
  <c r="E1052" i="12"/>
  <c r="F1051" i="12"/>
  <c r="E1053" i="11"/>
  <c r="F1052" i="11"/>
  <c r="E1058" i="9"/>
  <c r="G1049" i="8"/>
  <c r="F1050" i="8"/>
  <c r="E1046" i="5"/>
  <c r="F1045" i="5"/>
  <c r="E1053" i="13" l="1"/>
  <c r="F1052" i="13"/>
  <c r="F1052" i="12"/>
  <c r="E1053" i="12"/>
  <c r="F1053" i="11"/>
  <c r="E1054" i="11"/>
  <c r="E1059" i="9"/>
  <c r="F1051" i="8"/>
  <c r="G1050" i="8"/>
  <c r="E1047" i="5"/>
  <c r="F1046" i="5"/>
  <c r="E1054" i="13" l="1"/>
  <c r="F1053" i="13"/>
  <c r="E1054" i="12"/>
  <c r="F1053" i="12"/>
  <c r="E1055" i="11"/>
  <c r="F1054" i="11"/>
  <c r="E1060" i="9"/>
  <c r="G1051" i="8"/>
  <c r="F1052" i="8"/>
  <c r="E1048" i="5"/>
  <c r="F1047" i="5"/>
  <c r="E1055" i="13" l="1"/>
  <c r="F1054" i="13"/>
  <c r="F1054" i="12"/>
  <c r="E1055" i="12"/>
  <c r="E1056" i="11"/>
  <c r="F1055" i="11"/>
  <c r="E1061" i="9"/>
  <c r="F1053" i="8"/>
  <c r="G1052" i="8"/>
  <c r="F1048" i="5"/>
  <c r="E1049" i="5"/>
  <c r="E1056" i="13" l="1"/>
  <c r="F1055" i="13"/>
  <c r="E1056" i="12"/>
  <c r="F1055" i="12"/>
  <c r="E1057" i="11"/>
  <c r="F1056" i="11"/>
  <c r="E1062" i="9"/>
  <c r="G1053" i="8"/>
  <c r="F1054" i="8"/>
  <c r="E1050" i="5"/>
  <c r="F1049" i="5"/>
  <c r="E1057" i="13" l="1"/>
  <c r="F1056" i="13"/>
  <c r="F1056" i="12"/>
  <c r="E1057" i="12"/>
  <c r="E1058" i="11"/>
  <c r="F1057" i="11"/>
  <c r="E1063" i="9"/>
  <c r="F1055" i="8"/>
  <c r="G1054" i="8"/>
  <c r="F1050" i="5"/>
  <c r="E1051" i="5"/>
  <c r="E1058" i="13" l="1"/>
  <c r="F1057" i="13"/>
  <c r="E1058" i="12"/>
  <c r="F1057" i="12"/>
  <c r="E1059" i="11"/>
  <c r="F1058" i="11"/>
  <c r="E1064" i="9"/>
  <c r="G1055" i="8"/>
  <c r="F1056" i="8"/>
  <c r="E1052" i="5"/>
  <c r="F1051" i="5"/>
  <c r="E1059" i="13" l="1"/>
  <c r="F1058" i="13"/>
  <c r="F1058" i="12"/>
  <c r="E1059" i="12"/>
  <c r="E1060" i="11"/>
  <c r="F1059" i="11"/>
  <c r="E1065" i="9"/>
  <c r="F1057" i="8"/>
  <c r="G1056" i="8"/>
  <c r="F1052" i="5"/>
  <c r="E1053" i="5"/>
  <c r="E1060" i="13" l="1"/>
  <c r="F1059" i="13"/>
  <c r="E1060" i="12"/>
  <c r="F1059" i="12"/>
  <c r="E1061" i="11"/>
  <c r="F1060" i="11"/>
  <c r="E1066" i="9"/>
  <c r="G1057" i="8"/>
  <c r="F1058" i="8"/>
  <c r="E1054" i="5"/>
  <c r="F1053" i="5"/>
  <c r="F1060" i="13" l="1"/>
  <c r="E1061" i="13"/>
  <c r="F1060" i="12"/>
  <c r="E1061" i="12"/>
  <c r="E1062" i="11"/>
  <c r="F1061" i="11"/>
  <c r="E1067" i="9"/>
  <c r="G1058" i="8"/>
  <c r="F1059" i="8"/>
  <c r="E1055" i="5"/>
  <c r="F1054" i="5"/>
  <c r="E1062" i="13" l="1"/>
  <c r="F1061" i="13"/>
  <c r="E1062" i="12"/>
  <c r="F1061" i="12"/>
  <c r="E1063" i="11"/>
  <c r="F1062" i="11"/>
  <c r="E1068" i="9"/>
  <c r="G1059" i="8"/>
  <c r="F1060" i="8"/>
  <c r="E1056" i="5"/>
  <c r="F1055" i="5"/>
  <c r="F1062" i="13" l="1"/>
  <c r="E1063" i="13"/>
  <c r="F1062" i="12"/>
  <c r="E1063" i="12"/>
  <c r="F1063" i="11"/>
  <c r="E1064" i="11"/>
  <c r="E1069" i="9"/>
  <c r="F1061" i="8"/>
  <c r="G1060" i="8"/>
  <c r="E1057" i="5"/>
  <c r="F1056" i="5"/>
  <c r="E1064" i="13" l="1"/>
  <c r="F1063" i="13"/>
  <c r="E1064" i="12"/>
  <c r="F1063" i="12"/>
  <c r="E1065" i="11"/>
  <c r="F1064" i="11"/>
  <c r="E1070" i="9"/>
  <c r="G1061" i="8"/>
  <c r="F1062" i="8"/>
  <c r="E1058" i="5"/>
  <c r="F1057" i="5"/>
  <c r="F1064" i="13" l="1"/>
  <c r="E1065" i="13"/>
  <c r="F1064" i="12"/>
  <c r="E1065" i="12"/>
  <c r="F1065" i="11"/>
  <c r="E1066" i="11"/>
  <c r="E1071" i="9"/>
  <c r="F1063" i="8"/>
  <c r="G1062" i="8"/>
  <c r="F1058" i="5"/>
  <c r="E1059" i="5"/>
  <c r="E1066" i="13" l="1"/>
  <c r="F1065" i="13"/>
  <c r="E1066" i="12"/>
  <c r="F1065" i="12"/>
  <c r="E1067" i="11"/>
  <c r="F1066" i="11"/>
  <c r="E1072" i="9"/>
  <c r="G1063" i="8"/>
  <c r="F1064" i="8"/>
  <c r="E1060" i="5"/>
  <c r="F1059" i="5"/>
  <c r="F1066" i="13" l="1"/>
  <c r="E1067" i="13"/>
  <c r="F1066" i="12"/>
  <c r="E1067" i="12"/>
  <c r="F1067" i="11"/>
  <c r="E1068" i="11"/>
  <c r="E1073" i="9"/>
  <c r="F1065" i="8"/>
  <c r="G1064" i="8"/>
  <c r="F1060" i="5"/>
  <c r="E1061" i="5"/>
  <c r="E1068" i="13" l="1"/>
  <c r="F1067" i="13"/>
  <c r="E1068" i="12"/>
  <c r="F1067" i="12"/>
  <c r="E1069" i="11"/>
  <c r="F1068" i="11"/>
  <c r="E1074" i="9"/>
  <c r="G1065" i="8"/>
  <c r="F1066" i="8"/>
  <c r="E1062" i="5"/>
  <c r="F1061" i="5"/>
  <c r="F1068" i="13" l="1"/>
  <c r="E1069" i="13"/>
  <c r="F1068" i="12"/>
  <c r="E1069" i="12"/>
  <c r="F1069" i="11"/>
  <c r="E1070" i="11"/>
  <c r="E1075" i="9"/>
  <c r="G1066" i="8"/>
  <c r="F1067" i="8"/>
  <c r="F1062" i="5"/>
  <c r="E1063" i="5"/>
  <c r="E1070" i="13" l="1"/>
  <c r="F1070" i="13" s="1"/>
  <c r="F1069" i="13"/>
  <c r="E1070" i="12"/>
  <c r="F1070" i="12" s="1"/>
  <c r="F1069" i="12"/>
  <c r="E1071" i="11"/>
  <c r="F1070" i="11"/>
  <c r="E1076" i="9"/>
  <c r="G1067" i="8"/>
  <c r="F1068" i="8"/>
  <c r="E1064" i="5"/>
  <c r="F1063" i="5"/>
  <c r="E1072" i="11" l="1"/>
  <c r="F1071" i="11"/>
  <c r="E1077" i="9"/>
  <c r="F1069" i="8"/>
  <c r="G1068" i="8"/>
  <c r="F1064" i="5"/>
  <c r="E1065" i="5"/>
  <c r="E1073" i="11" l="1"/>
  <c r="F1072" i="11"/>
  <c r="E1078" i="9"/>
  <c r="G1069" i="8"/>
  <c r="F1070" i="8"/>
  <c r="E1066" i="5"/>
  <c r="F1065" i="5"/>
  <c r="E1074" i="11" l="1"/>
  <c r="F1073" i="11"/>
  <c r="E1079" i="9"/>
  <c r="F1071" i="8"/>
  <c r="G1070" i="8"/>
  <c r="E1067" i="5"/>
  <c r="F1066" i="5"/>
  <c r="E1075" i="11" l="1"/>
  <c r="F1074" i="11"/>
  <c r="E1080" i="9"/>
  <c r="G1071" i="8"/>
  <c r="F1072" i="8"/>
  <c r="E1068" i="5"/>
  <c r="F1067" i="5"/>
  <c r="E1076" i="11" l="1"/>
  <c r="F1075" i="11"/>
  <c r="E1081" i="9"/>
  <c r="F1073" i="8"/>
  <c r="G1072" i="8"/>
  <c r="E1069" i="5"/>
  <c r="F1068" i="5"/>
  <c r="E1077" i="11" l="1"/>
  <c r="F1076" i="11"/>
  <c r="E1082" i="9"/>
  <c r="G1073" i="8"/>
  <c r="F1074" i="8"/>
  <c r="E1070" i="5"/>
  <c r="F1069" i="5"/>
  <c r="E1078" i="11" l="1"/>
  <c r="F1077" i="11"/>
  <c r="E1083" i="9"/>
  <c r="G1074" i="8"/>
  <c r="F1075" i="8"/>
  <c r="E1071" i="5"/>
  <c r="F1070" i="5"/>
  <c r="E1079" i="11" l="1"/>
  <c r="F1078" i="11"/>
  <c r="E1084" i="9"/>
  <c r="G1075" i="8"/>
  <c r="F1076" i="8"/>
  <c r="E1072" i="5"/>
  <c r="F1071" i="5"/>
  <c r="F1079" i="11" l="1"/>
  <c r="E1080" i="11"/>
  <c r="E1085" i="9"/>
  <c r="F1077" i="8"/>
  <c r="G1076" i="8"/>
  <c r="F1072" i="5"/>
  <c r="E1073" i="5"/>
  <c r="E1081" i="11" l="1"/>
  <c r="F1080" i="11"/>
  <c r="E1086" i="9"/>
  <c r="G1077" i="8"/>
  <c r="F1078" i="8"/>
  <c r="E1074" i="5"/>
  <c r="F1073" i="5"/>
  <c r="F1081" i="11" l="1"/>
  <c r="E1082" i="11"/>
  <c r="E1087" i="9"/>
  <c r="F1079" i="8"/>
  <c r="G1078" i="8"/>
  <c r="F1074" i="5"/>
  <c r="E1075" i="5"/>
  <c r="E1083" i="11" l="1"/>
  <c r="F1082" i="11"/>
  <c r="E1088" i="9"/>
  <c r="G1079" i="8"/>
  <c r="F1080" i="8"/>
  <c r="E1076" i="5"/>
  <c r="F1075" i="5"/>
  <c r="E1084" i="11" l="1"/>
  <c r="F1084" i="11" s="1"/>
  <c r="F1083" i="11"/>
  <c r="E1089" i="9"/>
  <c r="F1081" i="8"/>
  <c r="G1080" i="8"/>
  <c r="E1077" i="5"/>
  <c r="F1076" i="5"/>
  <c r="E1090" i="9" l="1"/>
  <c r="G1081" i="8"/>
  <c r="F1082" i="8"/>
  <c r="E1078" i="5"/>
  <c r="F1077" i="5"/>
  <c r="E1091" i="9" l="1"/>
  <c r="G1082" i="8"/>
  <c r="F1083" i="8"/>
  <c r="F1078" i="5"/>
  <c r="E1079" i="5"/>
  <c r="E1092" i="9" l="1"/>
  <c r="G1083" i="8"/>
  <c r="F1084" i="8"/>
  <c r="E1080" i="5"/>
  <c r="F1079" i="5"/>
  <c r="E1093" i="9" l="1"/>
  <c r="F1085" i="8"/>
  <c r="G1084" i="8"/>
  <c r="F1080" i="5"/>
  <c r="E1081" i="5"/>
  <c r="E1094" i="9" l="1"/>
  <c r="G1085" i="8"/>
  <c r="F1086" i="8"/>
  <c r="E1082" i="5"/>
  <c r="F1081" i="5"/>
  <c r="E1095" i="9" l="1"/>
  <c r="F1087" i="8"/>
  <c r="G1086" i="8"/>
  <c r="F1082" i="5"/>
  <c r="E1083" i="5"/>
  <c r="E1096" i="9" l="1"/>
  <c r="G1087" i="8"/>
  <c r="F1088" i="8"/>
  <c r="E1084" i="5"/>
  <c r="F1083" i="5"/>
  <c r="E1097" i="9" l="1"/>
  <c r="G1088" i="8"/>
  <c r="F1089" i="8"/>
  <c r="E1085" i="5"/>
  <c r="F1084" i="5"/>
  <c r="E1098" i="9" l="1"/>
  <c r="G1089" i="8"/>
  <c r="F1090" i="8"/>
  <c r="E1086" i="5"/>
  <c r="F1085" i="5"/>
  <c r="E1099" i="9" l="1"/>
  <c r="F1091" i="8"/>
  <c r="G1090" i="8"/>
  <c r="E1087" i="5"/>
  <c r="F1086" i="5"/>
  <c r="E1100" i="9" l="1"/>
  <c r="G1091" i="8"/>
  <c r="F1092" i="8"/>
  <c r="E1088" i="5"/>
  <c r="F1087" i="5"/>
  <c r="E1101" i="9" l="1"/>
  <c r="F1093" i="8"/>
  <c r="G1092" i="8"/>
  <c r="F1088" i="5"/>
  <c r="E1089" i="5"/>
  <c r="E1102" i="9" l="1"/>
  <c r="G1093" i="8"/>
  <c r="F1094" i="8"/>
  <c r="E1090" i="5"/>
  <c r="F1089" i="5"/>
  <c r="E1103" i="9" l="1"/>
  <c r="G1094" i="8"/>
  <c r="F1095" i="8"/>
  <c r="E1091" i="5"/>
  <c r="F1090" i="5"/>
  <c r="E1104" i="9" l="1"/>
  <c r="G1095" i="8"/>
  <c r="F1096" i="8"/>
  <c r="E1092" i="5"/>
  <c r="F1091" i="5"/>
  <c r="E1105" i="9" l="1"/>
  <c r="F1097" i="8"/>
  <c r="G1096" i="8"/>
  <c r="F1092" i="5"/>
  <c r="E1093" i="5"/>
  <c r="E1106" i="9" l="1"/>
  <c r="G1097" i="8"/>
  <c r="F1098" i="8"/>
  <c r="E1094" i="5"/>
  <c r="F1093" i="5"/>
  <c r="E1107" i="9" l="1"/>
  <c r="G1098" i="8"/>
  <c r="F1099" i="8"/>
  <c r="E1095" i="5"/>
  <c r="F1094" i="5"/>
  <c r="E1108" i="9" l="1"/>
  <c r="G1099" i="8"/>
  <c r="F1100" i="8"/>
  <c r="E1096" i="5"/>
  <c r="F1095" i="5"/>
  <c r="E1109" i="9" l="1"/>
  <c r="F1101" i="8"/>
  <c r="G1100" i="8"/>
  <c r="F1096" i="5"/>
  <c r="E1097" i="5"/>
  <c r="E1110" i="9" l="1"/>
  <c r="G1101" i="8"/>
  <c r="F1102" i="8"/>
  <c r="E1098" i="5"/>
  <c r="F1097" i="5"/>
  <c r="E1111" i="9" l="1"/>
  <c r="F1103" i="8"/>
  <c r="G1102" i="8"/>
  <c r="E1099" i="5"/>
  <c r="F1098" i="5"/>
  <c r="E1112" i="9" l="1"/>
  <c r="G1103" i="8"/>
  <c r="F1104" i="8"/>
  <c r="E1100" i="5"/>
  <c r="F1099" i="5"/>
  <c r="E1113" i="9" l="1"/>
  <c r="G1104" i="8"/>
  <c r="F1105" i="8"/>
  <c r="E1101" i="5"/>
  <c r="F1100" i="5"/>
  <c r="E1114" i="9" l="1"/>
  <c r="G1105" i="8"/>
  <c r="F1106" i="8"/>
  <c r="E1102" i="5"/>
  <c r="F1101" i="5"/>
  <c r="E1115" i="9" l="1"/>
  <c r="F1107" i="8"/>
  <c r="G1106" i="8"/>
  <c r="E1103" i="5"/>
  <c r="F1102" i="5"/>
  <c r="E1116" i="9" l="1"/>
  <c r="G1107" i="8"/>
  <c r="F1108" i="8"/>
  <c r="E1104" i="5"/>
  <c r="F1103" i="5"/>
  <c r="E1117" i="9" l="1"/>
  <c r="F1109" i="8"/>
  <c r="G1108" i="8"/>
  <c r="E1105" i="5"/>
  <c r="F1104" i="5"/>
  <c r="E1118" i="9" l="1"/>
  <c r="G1109" i="8"/>
  <c r="F1110" i="8"/>
  <c r="E1106" i="5"/>
  <c r="F1105" i="5"/>
  <c r="E1119" i="9" l="1"/>
  <c r="F1111" i="8"/>
  <c r="G1110" i="8"/>
  <c r="E1107" i="5"/>
  <c r="F1106" i="5"/>
  <c r="E1120" i="9" l="1"/>
  <c r="G1111" i="8"/>
  <c r="F1112" i="8"/>
  <c r="E1108" i="5"/>
  <c r="F1107" i="5"/>
  <c r="E1121" i="9" l="1"/>
  <c r="F1113" i="8"/>
  <c r="G1112" i="8"/>
  <c r="F1108" i="5"/>
  <c r="E1109" i="5"/>
  <c r="E1122" i="9" l="1"/>
  <c r="G1113" i="8"/>
  <c r="F1114" i="8"/>
  <c r="E1110" i="5"/>
  <c r="F1109" i="5"/>
  <c r="E1123" i="9" l="1"/>
  <c r="F1115" i="8"/>
  <c r="G1114" i="8"/>
  <c r="E1111" i="5"/>
  <c r="F1110" i="5"/>
  <c r="E1124" i="9" l="1"/>
  <c r="G1115" i="8"/>
  <c r="F1116" i="8"/>
  <c r="E1112" i="5"/>
  <c r="F1111" i="5"/>
  <c r="E1125" i="9" l="1"/>
  <c r="F1117" i="8"/>
  <c r="G1116" i="8"/>
  <c r="F1112" i="5"/>
  <c r="E1113" i="5"/>
  <c r="E1126" i="9" l="1"/>
  <c r="G1117" i="8"/>
  <c r="F1118" i="8"/>
  <c r="E1114" i="5"/>
  <c r="F1113" i="5"/>
  <c r="E1127" i="9" l="1"/>
  <c r="F1119" i="8"/>
  <c r="G1118" i="8"/>
  <c r="E1115" i="5"/>
  <c r="F1114" i="5"/>
  <c r="E1128" i="9" l="1"/>
  <c r="G1119" i="8"/>
  <c r="F1120" i="8"/>
  <c r="E1116" i="5"/>
  <c r="F1115" i="5"/>
  <c r="E1129" i="9" l="1"/>
  <c r="F1121" i="8"/>
  <c r="G1120" i="8"/>
  <c r="E1117" i="5"/>
  <c r="F1116" i="5"/>
  <c r="E1130" i="9" l="1"/>
  <c r="G1121" i="8"/>
  <c r="F1122" i="8"/>
  <c r="E1118" i="5"/>
  <c r="F1117" i="5"/>
  <c r="E1131" i="9" l="1"/>
  <c r="F1123" i="8"/>
  <c r="G1122" i="8"/>
  <c r="E1119" i="5"/>
  <c r="F1118" i="5"/>
  <c r="E1132" i="9" l="1"/>
  <c r="G1123" i="8"/>
  <c r="F1124" i="8"/>
  <c r="E1120" i="5"/>
  <c r="F1119" i="5"/>
  <c r="E1133" i="9" l="1"/>
  <c r="F1125" i="8"/>
  <c r="G1124" i="8"/>
  <c r="F1120" i="5"/>
  <c r="E1121" i="5"/>
  <c r="E1134" i="9" l="1"/>
  <c r="G1125" i="8"/>
  <c r="F1126" i="8"/>
  <c r="E1122" i="5"/>
  <c r="F1121" i="5"/>
  <c r="E1135" i="9" l="1"/>
  <c r="F1127" i="8"/>
  <c r="G1126" i="8"/>
  <c r="E1123" i="5"/>
  <c r="F1122" i="5"/>
  <c r="E1136" i="9" l="1"/>
  <c r="G1127" i="8"/>
  <c r="F1128" i="8"/>
  <c r="E1124" i="5"/>
  <c r="F1123" i="5"/>
  <c r="E1137" i="9" l="1"/>
  <c r="F1129" i="8"/>
  <c r="G1128" i="8"/>
  <c r="F1124" i="5"/>
  <c r="E1125" i="5"/>
  <c r="E1138" i="9" l="1"/>
  <c r="G1129" i="8"/>
  <c r="F1130" i="8"/>
  <c r="E1126" i="5"/>
  <c r="F1125" i="5"/>
  <c r="E1139" i="9" l="1"/>
  <c r="F1131" i="8"/>
  <c r="G1130" i="8"/>
  <c r="F1126" i="5"/>
  <c r="E1127" i="5"/>
  <c r="E1140" i="9" l="1"/>
  <c r="G1131" i="8"/>
  <c r="F1132" i="8"/>
  <c r="E1128" i="5"/>
  <c r="F1127" i="5"/>
  <c r="E1141" i="9" l="1"/>
  <c r="F1133" i="8"/>
  <c r="G1132" i="8"/>
  <c r="F1128" i="5"/>
  <c r="E1129" i="5"/>
  <c r="E1142" i="9" l="1"/>
  <c r="G1133" i="8"/>
  <c r="F1134" i="8"/>
  <c r="E1130" i="5"/>
  <c r="F1129" i="5"/>
  <c r="E1143" i="9" l="1"/>
  <c r="F1135" i="8"/>
  <c r="G1134" i="8"/>
  <c r="E1131" i="5"/>
  <c r="F1130" i="5"/>
  <c r="E1144" i="9" l="1"/>
  <c r="G1135" i="8"/>
  <c r="F1136" i="8"/>
  <c r="E1132" i="5"/>
  <c r="F1131" i="5"/>
  <c r="E1145" i="9" l="1"/>
  <c r="F1137" i="8"/>
  <c r="G1136" i="8"/>
  <c r="E1133" i="5"/>
  <c r="F1132" i="5"/>
  <c r="E1146" i="9" l="1"/>
  <c r="G1137" i="8"/>
  <c r="F1138" i="8"/>
  <c r="E1134" i="5"/>
  <c r="F1133" i="5"/>
  <c r="E1147" i="9" l="1"/>
  <c r="F1139" i="8"/>
  <c r="G1138" i="8"/>
  <c r="E1135" i="5"/>
  <c r="F1134" i="5"/>
  <c r="E1148" i="9" l="1"/>
  <c r="G1139" i="8"/>
  <c r="F1140" i="8"/>
  <c r="E1136" i="5"/>
  <c r="F1135" i="5"/>
  <c r="E1149" i="9" l="1"/>
  <c r="F1141" i="8"/>
  <c r="G1140" i="8"/>
  <c r="F1136" i="5"/>
  <c r="E1137" i="5"/>
  <c r="E1150" i="9" l="1"/>
  <c r="G1141" i="8"/>
  <c r="F1142" i="8"/>
  <c r="E1138" i="5"/>
  <c r="F1137" i="5"/>
  <c r="E1151" i="9" l="1"/>
  <c r="F1143" i="8"/>
  <c r="G1142" i="8"/>
  <c r="F1138" i="5"/>
  <c r="E1139" i="5"/>
  <c r="E1152" i="9" l="1"/>
  <c r="G1143" i="8"/>
  <c r="F1144" i="8"/>
  <c r="E1140" i="5"/>
  <c r="F1139" i="5"/>
  <c r="E1153" i="9" l="1"/>
  <c r="F1145" i="8"/>
  <c r="G1144" i="8"/>
  <c r="F1140" i="5"/>
  <c r="E1141" i="5"/>
  <c r="E1154" i="9" l="1"/>
  <c r="G1145" i="8"/>
  <c r="F1146" i="8"/>
  <c r="E1142" i="5"/>
  <c r="F1141" i="5"/>
  <c r="E1155" i="9" l="1"/>
  <c r="F1147" i="8"/>
  <c r="G1146" i="8"/>
  <c r="E1143" i="5"/>
  <c r="F1142" i="5"/>
  <c r="E1156" i="9" l="1"/>
  <c r="G1147" i="8"/>
  <c r="F1148" i="8"/>
  <c r="E1144" i="5"/>
  <c r="F1143" i="5"/>
  <c r="E1157" i="9" l="1"/>
  <c r="F1149" i="8"/>
  <c r="G1148" i="8"/>
  <c r="F1144" i="5"/>
  <c r="E1145" i="5"/>
  <c r="E1158" i="9" l="1"/>
  <c r="G1149" i="8"/>
  <c r="F1150" i="8"/>
  <c r="E1146" i="5"/>
  <c r="F1145" i="5"/>
  <c r="E1159" i="9" l="1"/>
  <c r="F1151" i="8"/>
  <c r="G1150" i="8"/>
  <c r="E1147" i="5"/>
  <c r="F1146" i="5"/>
  <c r="E1160" i="9" l="1"/>
  <c r="G1151" i="8"/>
  <c r="F1152" i="8"/>
  <c r="E1148" i="5"/>
  <c r="F1147" i="5"/>
  <c r="E1161" i="9" l="1"/>
  <c r="F1153" i="8"/>
  <c r="G1152" i="8"/>
  <c r="E1149" i="5"/>
  <c r="F1148" i="5"/>
  <c r="E1162" i="9" l="1"/>
  <c r="G1153" i="8"/>
  <c r="F1154" i="8"/>
  <c r="E1150" i="5"/>
  <c r="F1149" i="5"/>
  <c r="E1163" i="9" l="1"/>
  <c r="F1155" i="8"/>
  <c r="G1154" i="8"/>
  <c r="E1151" i="5"/>
  <c r="F1150" i="5"/>
  <c r="E1164" i="9" l="1"/>
  <c r="G1155" i="8"/>
  <c r="F1156" i="8"/>
  <c r="E1152" i="5"/>
  <c r="F1151" i="5"/>
  <c r="E1165" i="9" l="1"/>
  <c r="F1157" i="8"/>
  <c r="G1156" i="8"/>
  <c r="F1152" i="5"/>
  <c r="E1153" i="5"/>
  <c r="E1166" i="9" l="1"/>
  <c r="G1157" i="8"/>
  <c r="F1158" i="8"/>
  <c r="E1154" i="5"/>
  <c r="F1153" i="5"/>
  <c r="E1167" i="9" l="1"/>
  <c r="F1159" i="8"/>
  <c r="G1158" i="8"/>
  <c r="F1154" i="5"/>
  <c r="E1155" i="5"/>
  <c r="E1168" i="9" l="1"/>
  <c r="G1159" i="8"/>
  <c r="F1160" i="8"/>
  <c r="E1156" i="5"/>
  <c r="F1155" i="5"/>
  <c r="E1169" i="9" l="1"/>
  <c r="F1161" i="8"/>
  <c r="G1160" i="8"/>
  <c r="F1156" i="5"/>
  <c r="E1157" i="5"/>
  <c r="E1170" i="9" l="1"/>
  <c r="G1161" i="8"/>
  <c r="F1162" i="8"/>
  <c r="E1158" i="5"/>
  <c r="F1157" i="5"/>
  <c r="E1171" i="9" l="1"/>
  <c r="F1163" i="8"/>
  <c r="G1162" i="8"/>
  <c r="E1159" i="5"/>
  <c r="F1158" i="5"/>
  <c r="E1172" i="9" l="1"/>
  <c r="G1163" i="8"/>
  <c r="F1164" i="8"/>
  <c r="E1160" i="5"/>
  <c r="F1159" i="5"/>
  <c r="E1173" i="9" l="1"/>
  <c r="F1165" i="8"/>
  <c r="G1164" i="8"/>
  <c r="F1160" i="5"/>
  <c r="E1161" i="5"/>
  <c r="E1174" i="9" l="1"/>
  <c r="G1165" i="8"/>
  <c r="F1166" i="8"/>
  <c r="E1162" i="5"/>
  <c r="F1161" i="5"/>
  <c r="E1175" i="9" l="1"/>
  <c r="F1167" i="8"/>
  <c r="G1166" i="8"/>
  <c r="E1163" i="5"/>
  <c r="F1162" i="5"/>
  <c r="E1176" i="9" l="1"/>
  <c r="G1167" i="8"/>
  <c r="F1168" i="8"/>
  <c r="E1164" i="5"/>
  <c r="F1163" i="5"/>
  <c r="E1177" i="9" l="1"/>
  <c r="F1169" i="8"/>
  <c r="G1168" i="8"/>
  <c r="E1165" i="5"/>
  <c r="F1164" i="5"/>
  <c r="E1178" i="9" l="1"/>
  <c r="G1169" i="8"/>
  <c r="F1170" i="8"/>
  <c r="E1166" i="5"/>
  <c r="F1165" i="5"/>
  <c r="E1179" i="9" l="1"/>
  <c r="F1171" i="8"/>
  <c r="G1170" i="8"/>
  <c r="E1167" i="5"/>
  <c r="F1166" i="5"/>
  <c r="E1180" i="9" l="1"/>
  <c r="G1171" i="8"/>
  <c r="F1172" i="8"/>
  <c r="E1168" i="5"/>
  <c r="F1167" i="5"/>
  <c r="E1181" i="9" l="1"/>
  <c r="F1173" i="8"/>
  <c r="G1172" i="8"/>
  <c r="F1168" i="5"/>
  <c r="E1169" i="5"/>
  <c r="E1182" i="9" l="1"/>
  <c r="G1173" i="8"/>
  <c r="F1174" i="8"/>
  <c r="E1170" i="5"/>
  <c r="F1169" i="5"/>
  <c r="E1183" i="9" l="1"/>
  <c r="F1175" i="8"/>
  <c r="G1174" i="8"/>
  <c r="F1170" i="5"/>
  <c r="E1171" i="5"/>
  <c r="E1184" i="9" l="1"/>
  <c r="G1175" i="8"/>
  <c r="F1176" i="8"/>
  <c r="E1172" i="5"/>
  <c r="F1171" i="5"/>
  <c r="E1185" i="9" l="1"/>
  <c r="F1177" i="8"/>
  <c r="G1176" i="8"/>
  <c r="F1172" i="5"/>
  <c r="E1173" i="5"/>
  <c r="E1186" i="9" l="1"/>
  <c r="G1177" i="8"/>
  <c r="F1178" i="8"/>
  <c r="E1174" i="5"/>
  <c r="F1173" i="5"/>
  <c r="E1187" i="9" l="1"/>
  <c r="F1179" i="8"/>
  <c r="G1178" i="8"/>
  <c r="E1175" i="5"/>
  <c r="F1174" i="5"/>
  <c r="E1188" i="9" l="1"/>
  <c r="G1179" i="8"/>
  <c r="F1180" i="8"/>
  <c r="E1176" i="5"/>
  <c r="F1175" i="5"/>
  <c r="E1189" i="9" l="1"/>
  <c r="F1181" i="8"/>
  <c r="G1180" i="8"/>
  <c r="F1176" i="5"/>
  <c r="E1177" i="5"/>
  <c r="E1190" i="9" l="1"/>
  <c r="G1181" i="8"/>
  <c r="F1182" i="8"/>
  <c r="E1178" i="5"/>
  <c r="F1177" i="5"/>
  <c r="E1191" i="9" l="1"/>
  <c r="F1183" i="8"/>
  <c r="G1182" i="8"/>
  <c r="E1179" i="5"/>
  <c r="F1178" i="5"/>
  <c r="E1192" i="9" l="1"/>
  <c r="G1183" i="8"/>
  <c r="F1184" i="8"/>
  <c r="E1180" i="5"/>
  <c r="F1179" i="5"/>
  <c r="E1193" i="9" l="1"/>
  <c r="F1185" i="8"/>
  <c r="G1184" i="8"/>
  <c r="E1181" i="5"/>
  <c r="F1180" i="5"/>
  <c r="E1194" i="9" l="1"/>
  <c r="G1185" i="8"/>
  <c r="F1186" i="8"/>
  <c r="E1182" i="5"/>
  <c r="F1181" i="5"/>
  <c r="E1195" i="9" l="1"/>
  <c r="F1187" i="8"/>
  <c r="G1186" i="8"/>
  <c r="E1183" i="5"/>
  <c r="F1182" i="5"/>
  <c r="E1196" i="9" l="1"/>
  <c r="G1187" i="8"/>
  <c r="F1188" i="8"/>
  <c r="E1184" i="5"/>
  <c r="F1183" i="5"/>
  <c r="E1197" i="9" l="1"/>
  <c r="F1189" i="8"/>
  <c r="G1188" i="8"/>
  <c r="E1185" i="5"/>
  <c r="F1184" i="5"/>
  <c r="E1198" i="9" l="1"/>
  <c r="G1189" i="8"/>
  <c r="F1190" i="8"/>
  <c r="E1186" i="5"/>
  <c r="F1185" i="5"/>
  <c r="E1199" i="9" l="1"/>
  <c r="F1191" i="8"/>
  <c r="G1190" i="8"/>
  <c r="E1187" i="5"/>
  <c r="F1186" i="5"/>
  <c r="E1200" i="9" l="1"/>
  <c r="G1191" i="8"/>
  <c r="F1192" i="8"/>
  <c r="E1188" i="5"/>
  <c r="F1187" i="5"/>
  <c r="E1201" i="9" l="1"/>
  <c r="F1193" i="8"/>
  <c r="G1192" i="8"/>
  <c r="F1188" i="5"/>
  <c r="E1189" i="5"/>
  <c r="E1202" i="9" l="1"/>
  <c r="G1193" i="8"/>
  <c r="F1194" i="8"/>
  <c r="E1190" i="5"/>
  <c r="F1189" i="5"/>
  <c r="E1203" i="9" l="1"/>
  <c r="F1195" i="8"/>
  <c r="G1194" i="8"/>
  <c r="F1190" i="5"/>
  <c r="E1191" i="5"/>
  <c r="E1204" i="9" l="1"/>
  <c r="G1195" i="8"/>
  <c r="F1196" i="8"/>
  <c r="E1192" i="5"/>
  <c r="F1191" i="5"/>
  <c r="E1205" i="9" l="1"/>
  <c r="F1197" i="8"/>
  <c r="G1196" i="8"/>
  <c r="E1193" i="5"/>
  <c r="F1192" i="5"/>
  <c r="E1206" i="9" l="1"/>
  <c r="G1197" i="8"/>
  <c r="F1198" i="8"/>
  <c r="E1194" i="5"/>
  <c r="F1193" i="5"/>
  <c r="E1207" i="9" l="1"/>
  <c r="F1199" i="8"/>
  <c r="G1198" i="8"/>
  <c r="F1194" i="5"/>
  <c r="E1195" i="5"/>
  <c r="E1208" i="9" l="1"/>
  <c r="G1199" i="8"/>
  <c r="F1200" i="8"/>
  <c r="F1195" i="5"/>
  <c r="E1196" i="5"/>
  <c r="E1209" i="9" l="1"/>
  <c r="F1201" i="8"/>
  <c r="G1200" i="8"/>
  <c r="E1197" i="5"/>
  <c r="F1196" i="5"/>
  <c r="E1210" i="9" l="1"/>
  <c r="G1201" i="8"/>
  <c r="F1202" i="8"/>
  <c r="E1198" i="5"/>
  <c r="F1197" i="5"/>
  <c r="E1211" i="9" l="1"/>
  <c r="F1203" i="8"/>
  <c r="G1202" i="8"/>
  <c r="E1199" i="5"/>
  <c r="F1198" i="5"/>
  <c r="E1212" i="9" l="1"/>
  <c r="G1203" i="8"/>
  <c r="F1204" i="8"/>
  <c r="E1200" i="5"/>
  <c r="F1199" i="5"/>
  <c r="E1213" i="9" l="1"/>
  <c r="F1205" i="8"/>
  <c r="G1204" i="8"/>
  <c r="E1201" i="5"/>
  <c r="F1200" i="5"/>
  <c r="E1214" i="9" l="1"/>
  <c r="G1205" i="8"/>
  <c r="F1206" i="8"/>
  <c r="E1202" i="5"/>
  <c r="F1201" i="5"/>
  <c r="E1215" i="9" l="1"/>
  <c r="F1207" i="8"/>
  <c r="G1206" i="8"/>
  <c r="F1202" i="5"/>
  <c r="E1203" i="5"/>
  <c r="E1216" i="9" l="1"/>
  <c r="G1207" i="8"/>
  <c r="F1208" i="8"/>
  <c r="E1204" i="5"/>
  <c r="F1203" i="5"/>
  <c r="E1217" i="9" l="1"/>
  <c r="F1209" i="8"/>
  <c r="G1208" i="8"/>
  <c r="F1204" i="5"/>
  <c r="E1205" i="5"/>
  <c r="E1218" i="9" l="1"/>
  <c r="G1209" i="8"/>
  <c r="F1210" i="8"/>
  <c r="E1206" i="5"/>
  <c r="F1205" i="5"/>
  <c r="E1219" i="9" l="1"/>
  <c r="F1211" i="8"/>
  <c r="G1210" i="8"/>
  <c r="F1206" i="5"/>
  <c r="E1207" i="5"/>
  <c r="E1220" i="9" l="1"/>
  <c r="G1211" i="8"/>
  <c r="F1212" i="8"/>
  <c r="E1208" i="5"/>
  <c r="F1207" i="5"/>
  <c r="E1221" i="9" l="1"/>
  <c r="F1213" i="8"/>
  <c r="G1212" i="8"/>
  <c r="E1209" i="5"/>
  <c r="F1208" i="5"/>
  <c r="E1222" i="9" l="1"/>
  <c r="G1213" i="8"/>
  <c r="F1214" i="8"/>
  <c r="F1209" i="5"/>
  <c r="E1210" i="5"/>
  <c r="E1223" i="9" l="1"/>
  <c r="F1215" i="8"/>
  <c r="G1214" i="8"/>
  <c r="F1210" i="5"/>
  <c r="E1211" i="5"/>
  <c r="E1224" i="9" l="1"/>
  <c r="G1215" i="8"/>
  <c r="F1216" i="8"/>
  <c r="F1211" i="5"/>
  <c r="E1212" i="5"/>
  <c r="E1225" i="9" l="1"/>
  <c r="F1217" i="8"/>
  <c r="G1216" i="8"/>
  <c r="E1213" i="5"/>
  <c r="F1212" i="5"/>
  <c r="E1226" i="9" l="1"/>
  <c r="G1217" i="8"/>
  <c r="F1218" i="8"/>
  <c r="F1213" i="5"/>
  <c r="E1214" i="5"/>
  <c r="E1227" i="9" l="1"/>
  <c r="F1219" i="8"/>
  <c r="G1218" i="8"/>
  <c r="E1215" i="5"/>
  <c r="F1214" i="5"/>
  <c r="E1228" i="9" l="1"/>
  <c r="G1219" i="8"/>
  <c r="F1220" i="8"/>
  <c r="E1216" i="5"/>
  <c r="F1215" i="5"/>
  <c r="E1229" i="9" l="1"/>
  <c r="F1221" i="8"/>
  <c r="G1220" i="8"/>
  <c r="F1216" i="5"/>
  <c r="E1217" i="5"/>
  <c r="E1230" i="9" l="1"/>
  <c r="G1221" i="8"/>
  <c r="F1222" i="8"/>
  <c r="E1218" i="5"/>
  <c r="F1217" i="5"/>
  <c r="E1231" i="9" l="1"/>
  <c r="F1223" i="8"/>
  <c r="G1222" i="8"/>
  <c r="F1218" i="5"/>
  <c r="E1219" i="5"/>
  <c r="E1232" i="9" l="1"/>
  <c r="G1223" i="8"/>
  <c r="F1224" i="8"/>
  <c r="E1220" i="5"/>
  <c r="F1219" i="5"/>
  <c r="E1233" i="9" l="1"/>
  <c r="F1225" i="8"/>
  <c r="G1224" i="8"/>
  <c r="F1220" i="5"/>
  <c r="E1221" i="5"/>
  <c r="E1234" i="9" l="1"/>
  <c r="G1225" i="8"/>
  <c r="F1226" i="8"/>
  <c r="F1221" i="5"/>
  <c r="E1222" i="5"/>
  <c r="E1235" i="9" l="1"/>
  <c r="F1227" i="8"/>
  <c r="G1226" i="8"/>
  <c r="F1222" i="5"/>
  <c r="E1223" i="5"/>
  <c r="E1236" i="9" l="1"/>
  <c r="G1227" i="8"/>
  <c r="F1228" i="8"/>
  <c r="E1224" i="5"/>
  <c r="F1223" i="5"/>
  <c r="E1237" i="9" l="1"/>
  <c r="F1229" i="8"/>
  <c r="G1228" i="8"/>
  <c r="E1225" i="5"/>
  <c r="F1224" i="5"/>
  <c r="E1238" i="9" l="1"/>
  <c r="G1229" i="8"/>
  <c r="F1230" i="8"/>
  <c r="F1225" i="5"/>
  <c r="E1226" i="5"/>
  <c r="E1239" i="9" l="1"/>
  <c r="F1231" i="8"/>
  <c r="G1230" i="8"/>
  <c r="E1227" i="5"/>
  <c r="F1226" i="5"/>
  <c r="E1240" i="9" l="1"/>
  <c r="G1231" i="8"/>
  <c r="F1232" i="8"/>
  <c r="F1227" i="5"/>
  <c r="E1228" i="5"/>
  <c r="E1241" i="9" l="1"/>
  <c r="F1233" i="8"/>
  <c r="G1232" i="8"/>
  <c r="E1229" i="5"/>
  <c r="F1228" i="5"/>
  <c r="E1242" i="9" l="1"/>
  <c r="G1233" i="8"/>
  <c r="F1234" i="8"/>
  <c r="E1230" i="5"/>
  <c r="F1229" i="5"/>
  <c r="E1243" i="9" l="1"/>
  <c r="F1235" i="8"/>
  <c r="G1234" i="8"/>
  <c r="E1231" i="5"/>
  <c r="F1230" i="5"/>
  <c r="E1244" i="9" l="1"/>
  <c r="G1235" i="8"/>
  <c r="F1236" i="8"/>
  <c r="E1232" i="5"/>
  <c r="F1231" i="5"/>
  <c r="E1245" i="9" l="1"/>
  <c r="F1237" i="8"/>
  <c r="G1236" i="8"/>
  <c r="F1232" i="5"/>
  <c r="E1233" i="5"/>
  <c r="E1246" i="9" l="1"/>
  <c r="G1237" i="8"/>
  <c r="F1238" i="8"/>
  <c r="F1233" i="5"/>
  <c r="E1234" i="5"/>
  <c r="E1247" i="9" l="1"/>
  <c r="F1239" i="8"/>
  <c r="G1238" i="8"/>
  <c r="F1234" i="5"/>
  <c r="E1235" i="5"/>
  <c r="E1248" i="9" l="1"/>
  <c r="G1239" i="8"/>
  <c r="F1240" i="8"/>
  <c r="E1236" i="5"/>
  <c r="F1235" i="5"/>
  <c r="E1249" i="9" l="1"/>
  <c r="F1241" i="8"/>
  <c r="G1240" i="8"/>
  <c r="E1237" i="5"/>
  <c r="F1236" i="5"/>
  <c r="E1250" i="9" l="1"/>
  <c r="G1241" i="8"/>
  <c r="F1242" i="8"/>
  <c r="E1238" i="5"/>
  <c r="F1237" i="5"/>
  <c r="E1251" i="9" l="1"/>
  <c r="F1243" i="8"/>
  <c r="G1242" i="8"/>
  <c r="F1238" i="5"/>
  <c r="E1239" i="5"/>
  <c r="E1252" i="9" l="1"/>
  <c r="G1243" i="8"/>
  <c r="F1244" i="8"/>
  <c r="F1239" i="5"/>
  <c r="E1240" i="5"/>
  <c r="E1253" i="9" l="1"/>
  <c r="F1245" i="8"/>
  <c r="G1244" i="8"/>
  <c r="E1241" i="5"/>
  <c r="F1240" i="5"/>
  <c r="E1254" i="9" l="1"/>
  <c r="G1245" i="8"/>
  <c r="F1246" i="8"/>
  <c r="E1242" i="5"/>
  <c r="F1241" i="5"/>
  <c r="E1255" i="9" l="1"/>
  <c r="F1247" i="8"/>
  <c r="G1246" i="8"/>
  <c r="E1243" i="5"/>
  <c r="F1242" i="5"/>
  <c r="E1256" i="9" l="1"/>
  <c r="G1247" i="8"/>
  <c r="F1248" i="8"/>
  <c r="F1243" i="5"/>
  <c r="E1244" i="5"/>
  <c r="E1257" i="9" l="1"/>
  <c r="F1249" i="8"/>
  <c r="G1248" i="8"/>
  <c r="E1245" i="5"/>
  <c r="F1244" i="5"/>
  <c r="E1258" i="9" l="1"/>
  <c r="G1249" i="8"/>
  <c r="F1250" i="8"/>
  <c r="E1246" i="5"/>
  <c r="F1245" i="5"/>
  <c r="E1259" i="9" l="1"/>
  <c r="F1251" i="8"/>
  <c r="G1250" i="8"/>
  <c r="E1247" i="5"/>
  <c r="F1246" i="5"/>
  <c r="E1260" i="9" l="1"/>
  <c r="G1251" i="8"/>
  <c r="F1252" i="8"/>
  <c r="E1248" i="5"/>
  <c r="F1247" i="5"/>
  <c r="E1261" i="9" l="1"/>
  <c r="F1253" i="8"/>
  <c r="G1252" i="8"/>
  <c r="F1248" i="5"/>
  <c r="E1249" i="5"/>
  <c r="E1262" i="9" l="1"/>
  <c r="G1253" i="8"/>
  <c r="F1254" i="8"/>
  <c r="F1249" i="5"/>
  <c r="E1250" i="5"/>
  <c r="E1263" i="9" l="1"/>
  <c r="F1255" i="8"/>
  <c r="G1254" i="8"/>
  <c r="F1250" i="5"/>
  <c r="E1251" i="5"/>
  <c r="E1264" i="9" l="1"/>
  <c r="G1255" i="8"/>
  <c r="F1256" i="8"/>
  <c r="E1252" i="5"/>
  <c r="F1251" i="5"/>
  <c r="E1265" i="9" l="1"/>
  <c r="F1257" i="8"/>
  <c r="G1256" i="8"/>
  <c r="F1252" i="5"/>
  <c r="E1253" i="5"/>
  <c r="E1266" i="9" l="1"/>
  <c r="G1257" i="8"/>
  <c r="F1258" i="8"/>
  <c r="E1254" i="5"/>
  <c r="F1253" i="5"/>
  <c r="E1267" i="9" l="1"/>
  <c r="G1258" i="8"/>
  <c r="F1259" i="8"/>
  <c r="F1254" i="5"/>
  <c r="E1255" i="5"/>
  <c r="E1268" i="9" l="1"/>
  <c r="G1259" i="8"/>
  <c r="F1260" i="8"/>
  <c r="E1256" i="5"/>
  <c r="F1255" i="5"/>
  <c r="E1269" i="9" l="1"/>
  <c r="F1261" i="8"/>
  <c r="G1260" i="8"/>
  <c r="E1257" i="5"/>
  <c r="F1256" i="5"/>
  <c r="E1270" i="9" l="1"/>
  <c r="F1262" i="8"/>
  <c r="G1261" i="8"/>
  <c r="E1258" i="5"/>
  <c r="F1257" i="5"/>
  <c r="E1271" i="9" l="1"/>
  <c r="F1263" i="8"/>
  <c r="G1262" i="8"/>
  <c r="F1258" i="5"/>
  <c r="E1259" i="5"/>
  <c r="E1272" i="9" l="1"/>
  <c r="F1264" i="8"/>
  <c r="G1263" i="8"/>
  <c r="F1259" i="5"/>
  <c r="E1260" i="5"/>
  <c r="E1273" i="9" l="1"/>
  <c r="G1264" i="8"/>
  <c r="F1265" i="8"/>
  <c r="E1261" i="5"/>
  <c r="F1260" i="5"/>
  <c r="E1274" i="9" l="1"/>
  <c r="F1266" i="8"/>
  <c r="G1265" i="8"/>
  <c r="E1262" i="5"/>
  <c r="F1261" i="5"/>
  <c r="E1275" i="9" l="1"/>
  <c r="G1266" i="8"/>
  <c r="F1267" i="8"/>
  <c r="E1263" i="5"/>
  <c r="F1262" i="5"/>
  <c r="E1276" i="9" l="1"/>
  <c r="G1267" i="8"/>
  <c r="F1268" i="8"/>
  <c r="E1264" i="5"/>
  <c r="F1263" i="5"/>
  <c r="E1277" i="9" l="1"/>
  <c r="F1269" i="8"/>
  <c r="G1268" i="8"/>
  <c r="E1265" i="5"/>
  <c r="F1264" i="5"/>
  <c r="E1278" i="9" l="1"/>
  <c r="F1270" i="8"/>
  <c r="G1269" i="8"/>
  <c r="E1266" i="5"/>
  <c r="F1265" i="5"/>
  <c r="E1279" i="9" l="1"/>
  <c r="F1271" i="8"/>
  <c r="G1270" i="8"/>
  <c r="F1266" i="5"/>
  <c r="E1267" i="5"/>
  <c r="E1280" i="9" l="1"/>
  <c r="G1271" i="8"/>
  <c r="F1272" i="8"/>
  <c r="E1268" i="5"/>
  <c r="F1267" i="5"/>
  <c r="E1281" i="9" l="1"/>
  <c r="F1273" i="8"/>
  <c r="G1272" i="8"/>
  <c r="F1268" i="5"/>
  <c r="E1269" i="5"/>
  <c r="E1282" i="9" l="1"/>
  <c r="G1273" i="8"/>
  <c r="F1274" i="8"/>
  <c r="F1269" i="5"/>
  <c r="E1270" i="5"/>
  <c r="E1283" i="9" l="1"/>
  <c r="G1274" i="8"/>
  <c r="F1275" i="8"/>
  <c r="F1270" i="5"/>
  <c r="E1271" i="5"/>
  <c r="E1284" i="9" l="1"/>
  <c r="G1275" i="8"/>
  <c r="F1276" i="8"/>
  <c r="E1272" i="5"/>
  <c r="F1271" i="5"/>
  <c r="E1285" i="9" l="1"/>
  <c r="F1277" i="8"/>
  <c r="G1276" i="8"/>
  <c r="E1273" i="5"/>
  <c r="F1272" i="5"/>
  <c r="E1286" i="9" l="1"/>
  <c r="F1278" i="8"/>
  <c r="G1277" i="8"/>
  <c r="F1273" i="5"/>
  <c r="E1274" i="5"/>
  <c r="E1287" i="9" l="1"/>
  <c r="F1279" i="8"/>
  <c r="G1278" i="8"/>
  <c r="F1274" i="5"/>
  <c r="E1275" i="5"/>
  <c r="E1288" i="9" l="1"/>
  <c r="F1280" i="8"/>
  <c r="G1279" i="8"/>
  <c r="F1275" i="5"/>
  <c r="E1276" i="5"/>
  <c r="E1289" i="9" l="1"/>
  <c r="G1280" i="8"/>
  <c r="F1281" i="8"/>
  <c r="E1277" i="5"/>
  <c r="F1276" i="5"/>
  <c r="E1290" i="9" l="1"/>
  <c r="F1282" i="8"/>
  <c r="G1281" i="8"/>
  <c r="F1277" i="5"/>
  <c r="E1278" i="5"/>
  <c r="E1291" i="9" l="1"/>
  <c r="G1282" i="8"/>
  <c r="F1283" i="8"/>
  <c r="E1279" i="5"/>
  <c r="F1278" i="5"/>
  <c r="E1292" i="9" l="1"/>
  <c r="F1284" i="8"/>
  <c r="G1283" i="8"/>
  <c r="E1280" i="5"/>
  <c r="F1279" i="5"/>
  <c r="E1293" i="9" l="1"/>
  <c r="F1285" i="8"/>
  <c r="G1284" i="8"/>
  <c r="F1280" i="5"/>
  <c r="E1281" i="5"/>
  <c r="E1294" i="9" l="1"/>
  <c r="F1286" i="8"/>
  <c r="G1285" i="8"/>
  <c r="E1282" i="5"/>
  <c r="F1281" i="5"/>
  <c r="E1295" i="9" l="1"/>
  <c r="F1287" i="8"/>
  <c r="G1286" i="8"/>
  <c r="F1282" i="5"/>
  <c r="E1283" i="5"/>
  <c r="E1296" i="9" l="1"/>
  <c r="G1287" i="8"/>
  <c r="F1288" i="8"/>
  <c r="E1284" i="5"/>
  <c r="F1283" i="5"/>
  <c r="E1297" i="9" l="1"/>
  <c r="F1289" i="8"/>
  <c r="G1288" i="8"/>
  <c r="E1285" i="5"/>
  <c r="F1284" i="5"/>
  <c r="E1298" i="9" l="1"/>
  <c r="G1289" i="8"/>
  <c r="F1290" i="8"/>
  <c r="F1285" i="5"/>
  <c r="E1286" i="5"/>
  <c r="E1299" i="9" l="1"/>
  <c r="G1290" i="8"/>
  <c r="F1291" i="8"/>
  <c r="F1286" i="5"/>
  <c r="E1287" i="5"/>
  <c r="E1300" i="9" l="1"/>
  <c r="F1292" i="8"/>
  <c r="G1291" i="8"/>
  <c r="F1287" i="5"/>
  <c r="E1288" i="5"/>
  <c r="E1301" i="9" l="1"/>
  <c r="G1292" i="8"/>
  <c r="F1293" i="8"/>
  <c r="E1289" i="5"/>
  <c r="F1288" i="5"/>
  <c r="E1302" i="9" l="1"/>
  <c r="F1294" i="8"/>
  <c r="G1293" i="8"/>
  <c r="E1290" i="5"/>
  <c r="F1289" i="5"/>
  <c r="E1303" i="9" l="1"/>
  <c r="G1294" i="8"/>
  <c r="F1295" i="8"/>
  <c r="E1291" i="5"/>
  <c r="F1290" i="5"/>
  <c r="E1304" i="9" l="1"/>
  <c r="G1295" i="8"/>
  <c r="F1296" i="8"/>
  <c r="F1291" i="5"/>
  <c r="E1292" i="5"/>
  <c r="E1305" i="9" l="1"/>
  <c r="G1296" i="8"/>
  <c r="F1297" i="8"/>
  <c r="E1293" i="5"/>
  <c r="F1292" i="5"/>
  <c r="E1306" i="9" l="1"/>
  <c r="G1297" i="8"/>
  <c r="F1298" i="8"/>
  <c r="E1294" i="5"/>
  <c r="F1293" i="5"/>
  <c r="E1307" i="9" l="1"/>
  <c r="G1298" i="8"/>
  <c r="F1299" i="8"/>
  <c r="E1295" i="5"/>
  <c r="F1294" i="5"/>
  <c r="E1308" i="9" l="1"/>
  <c r="F1300" i="8"/>
  <c r="G1299" i="8"/>
  <c r="E1296" i="5"/>
  <c r="F1295" i="5"/>
  <c r="E1309" i="9" l="1"/>
  <c r="G1300" i="8"/>
  <c r="F1301" i="8"/>
  <c r="F1296" i="5"/>
  <c r="E1297" i="5"/>
  <c r="E1310" i="9" l="1"/>
  <c r="F1302" i="8"/>
  <c r="G1301" i="8"/>
  <c r="F1297" i="5"/>
  <c r="E1298" i="5"/>
  <c r="E1311" i="9" l="1"/>
  <c r="G1302" i="8"/>
  <c r="F1303" i="8"/>
  <c r="F1298" i="5"/>
  <c r="E1299" i="5"/>
  <c r="E1312" i="9" l="1"/>
  <c r="G1303" i="8"/>
  <c r="F1304" i="8"/>
  <c r="E1300" i="5"/>
  <c r="F1299" i="5"/>
  <c r="E1313" i="9" l="1"/>
  <c r="G1304" i="8"/>
  <c r="F1305" i="8"/>
  <c r="E1301" i="5"/>
  <c r="F1300" i="5"/>
  <c r="E1314" i="9" l="1"/>
  <c r="G1305" i="8"/>
  <c r="F1306" i="8"/>
  <c r="E1302" i="5"/>
  <c r="F1301" i="5"/>
  <c r="E1315" i="9" l="1"/>
  <c r="G1306" i="8"/>
  <c r="F1307" i="8"/>
  <c r="E1303" i="5"/>
  <c r="F1302" i="5"/>
  <c r="E1316" i="9" l="1"/>
  <c r="F1308" i="8"/>
  <c r="G1307" i="8"/>
  <c r="E1304" i="5"/>
  <c r="F1303" i="5"/>
  <c r="E1317" i="9" l="1"/>
  <c r="G1308" i="8"/>
  <c r="F1309" i="8"/>
  <c r="F1304" i="5"/>
  <c r="E1305" i="5"/>
  <c r="E1318" i="9" l="1"/>
  <c r="F1310" i="8"/>
  <c r="G1309" i="8"/>
  <c r="F1305" i="5"/>
  <c r="E1306" i="5"/>
  <c r="E1319" i="9" l="1"/>
  <c r="G1310" i="8"/>
  <c r="F1311" i="8"/>
  <c r="E1307" i="5"/>
  <c r="F1306" i="5"/>
  <c r="E1320" i="9" l="1"/>
  <c r="G1311" i="8"/>
  <c r="F1312" i="8"/>
  <c r="E1308" i="5"/>
  <c r="F1307" i="5"/>
  <c r="E1321" i="9" l="1"/>
  <c r="G1312" i="8"/>
  <c r="F1313" i="8"/>
  <c r="F1308" i="5"/>
  <c r="E1309" i="5"/>
  <c r="E1322" i="9" l="1"/>
  <c r="G1313" i="8"/>
  <c r="F1314" i="8"/>
  <c r="E1310" i="5"/>
  <c r="F1309" i="5"/>
  <c r="E1323" i="9" l="1"/>
  <c r="G1314" i="8"/>
  <c r="F1315" i="8"/>
  <c r="E1311" i="5"/>
  <c r="F1310" i="5"/>
  <c r="E1324" i="9" l="1"/>
  <c r="F1316" i="8"/>
  <c r="G1315" i="8"/>
  <c r="F1311" i="5"/>
  <c r="E1312" i="5"/>
  <c r="E1325" i="9" l="1"/>
  <c r="G1316" i="8"/>
  <c r="F1317" i="8"/>
  <c r="E1313" i="5"/>
  <c r="F1312" i="5"/>
  <c r="E1326" i="9" l="1"/>
  <c r="F1318" i="8"/>
  <c r="G1317" i="8"/>
  <c r="F1313" i="5"/>
  <c r="E1314" i="5"/>
  <c r="E1327" i="9" l="1"/>
  <c r="G1318" i="8"/>
  <c r="F1319" i="8"/>
  <c r="E1315" i="5"/>
  <c r="F1314" i="5"/>
  <c r="E1328" i="9" l="1"/>
  <c r="G1319" i="8"/>
  <c r="F1320" i="8"/>
  <c r="E1316" i="5"/>
  <c r="F1315" i="5"/>
  <c r="E1329" i="9" l="1"/>
  <c r="G1320" i="8"/>
  <c r="F1321" i="8"/>
  <c r="F1316" i="5"/>
  <c r="E1317" i="5"/>
  <c r="E1330" i="9" l="1"/>
  <c r="G1321" i="8"/>
  <c r="F1322" i="8"/>
  <c r="E1318" i="5"/>
  <c r="F1317" i="5"/>
  <c r="E1331" i="9" l="1"/>
  <c r="G1322" i="8"/>
  <c r="F1323" i="8"/>
  <c r="F1318" i="5"/>
  <c r="E1319" i="5"/>
  <c r="E1332" i="9" l="1"/>
  <c r="F1324" i="8"/>
  <c r="G1323" i="8"/>
  <c r="E1320" i="5"/>
  <c r="F1319" i="5"/>
  <c r="E1333" i="9" l="1"/>
  <c r="G1324" i="8"/>
  <c r="F1325" i="8"/>
  <c r="E1321" i="5"/>
  <c r="F1320" i="5"/>
  <c r="E1334" i="9" l="1"/>
  <c r="F1326" i="8"/>
  <c r="G1325" i="8"/>
  <c r="E1322" i="5"/>
  <c r="F1321" i="5"/>
  <c r="E1335" i="9" l="1"/>
  <c r="G1326" i="8"/>
  <c r="F1327" i="8"/>
  <c r="E1323" i="5"/>
  <c r="F1322" i="5"/>
  <c r="E1336" i="9" l="1"/>
  <c r="G1327" i="8"/>
  <c r="F1328" i="8"/>
  <c r="F1323" i="5"/>
  <c r="E1324" i="5"/>
  <c r="E1337" i="9" l="1"/>
  <c r="G1328" i="8"/>
  <c r="F1329" i="8"/>
  <c r="E1325" i="5"/>
  <c r="F1324" i="5"/>
  <c r="E1338" i="9" l="1"/>
  <c r="G1329" i="8"/>
  <c r="F1330" i="8"/>
  <c r="E1326" i="5"/>
  <c r="F1325" i="5"/>
  <c r="E1339" i="9" l="1"/>
  <c r="G1330" i="8"/>
  <c r="F1331" i="8"/>
  <c r="E1327" i="5"/>
  <c r="F1326" i="5"/>
  <c r="E1340" i="9" l="1"/>
  <c r="F1332" i="8"/>
  <c r="G1331" i="8"/>
  <c r="E1328" i="5"/>
  <c r="F1327" i="5"/>
  <c r="E1341" i="9" l="1"/>
  <c r="G1332" i="8"/>
  <c r="F1333" i="8"/>
  <c r="E1329" i="5"/>
  <c r="F1328" i="5"/>
  <c r="E1342" i="9" l="1"/>
  <c r="F1334" i="8"/>
  <c r="G1333" i="8"/>
  <c r="F1329" i="5"/>
  <c r="E1330" i="5"/>
  <c r="E1343" i="9" l="1"/>
  <c r="G1334" i="8"/>
  <c r="F1335" i="8"/>
  <c r="F1330" i="5"/>
  <c r="E1331" i="5"/>
  <c r="E1344" i="9" l="1"/>
  <c r="G1335" i="8"/>
  <c r="F1336" i="8"/>
  <c r="E1332" i="5"/>
  <c r="F1331" i="5"/>
  <c r="E1345" i="9" l="1"/>
  <c r="G1336" i="8"/>
  <c r="F1337" i="8"/>
  <c r="F1332" i="5"/>
  <c r="E1333" i="5"/>
  <c r="E1346" i="9" l="1"/>
  <c r="G1337" i="8"/>
  <c r="F1338" i="8"/>
  <c r="E1334" i="5"/>
  <c r="F1333" i="5"/>
  <c r="E1347" i="9" l="1"/>
  <c r="G1338" i="8"/>
  <c r="F1339" i="8"/>
  <c r="F1334" i="5"/>
  <c r="E1335" i="5"/>
  <c r="E1348" i="9" l="1"/>
  <c r="F1340" i="8"/>
  <c r="G1339" i="8"/>
  <c r="F1335" i="5"/>
  <c r="E1336" i="5"/>
  <c r="E1349" i="9" l="1"/>
  <c r="G1340" i="8"/>
  <c r="F1341" i="8"/>
  <c r="E1337" i="5"/>
  <c r="F1336" i="5"/>
  <c r="E1350" i="9" l="1"/>
  <c r="F1342" i="8"/>
  <c r="G1341" i="8"/>
  <c r="E1338" i="5"/>
  <c r="F1337" i="5"/>
  <c r="E1351" i="9" l="1"/>
  <c r="G1342" i="8"/>
  <c r="F1343" i="8"/>
  <c r="E1339" i="5"/>
  <c r="F1338" i="5"/>
  <c r="E1352" i="9" l="1"/>
  <c r="G1343" i="8"/>
  <c r="F1344" i="8"/>
  <c r="F1339" i="5"/>
  <c r="E1340" i="5"/>
  <c r="E1353" i="9" l="1"/>
  <c r="F1345" i="8"/>
  <c r="G1344" i="8"/>
  <c r="F1340" i="5"/>
  <c r="E1341" i="5"/>
  <c r="E1354" i="9" l="1"/>
  <c r="G1345" i="8"/>
  <c r="F1346" i="8"/>
  <c r="E1342" i="5"/>
  <c r="F1341" i="5"/>
  <c r="E1355" i="9" l="1"/>
  <c r="F1347" i="8"/>
  <c r="G1346" i="8"/>
  <c r="E1343" i="5"/>
  <c r="F1342" i="5"/>
  <c r="E1356" i="9" l="1"/>
  <c r="F1348" i="8"/>
  <c r="G1347" i="8"/>
  <c r="E1344" i="5"/>
  <c r="F1343" i="5"/>
  <c r="E1357" i="9" l="1"/>
  <c r="F1349" i="8"/>
  <c r="G1348" i="8"/>
  <c r="E1345" i="5"/>
  <c r="F1344" i="5"/>
  <c r="E1358" i="9" l="1"/>
  <c r="G1349" i="8"/>
  <c r="F1350" i="8"/>
  <c r="E1346" i="5"/>
  <c r="F1345" i="5"/>
  <c r="E1359" i="9" l="1"/>
  <c r="F1351" i="8"/>
  <c r="G1350" i="8"/>
  <c r="F1346" i="5"/>
  <c r="E1347" i="5"/>
  <c r="E1360" i="9" l="1"/>
  <c r="F1352" i="8"/>
  <c r="G1351" i="8"/>
  <c r="E1348" i="5"/>
  <c r="F1347" i="5"/>
  <c r="E1361" i="9" l="1"/>
  <c r="F1353" i="8"/>
  <c r="G1352" i="8"/>
  <c r="F1348" i="5"/>
  <c r="E1349" i="5"/>
  <c r="E1362" i="9" l="1"/>
  <c r="G1353" i="8"/>
  <c r="F1354" i="8"/>
  <c r="F1349" i="5"/>
  <c r="E1350" i="5"/>
  <c r="E1363" i="9" l="1"/>
  <c r="F1355" i="8"/>
  <c r="G1354" i="8"/>
  <c r="E1351" i="5"/>
  <c r="F1350" i="5"/>
  <c r="E1364" i="9" l="1"/>
  <c r="G1355" i="8"/>
  <c r="F1356" i="8"/>
  <c r="F1351" i="5"/>
  <c r="E1352" i="5"/>
  <c r="E1365" i="9" l="1"/>
  <c r="F1357" i="8"/>
  <c r="G1356" i="8"/>
  <c r="E1353" i="5"/>
  <c r="F1352" i="5"/>
  <c r="E1366" i="9" l="1"/>
  <c r="F1358" i="8"/>
  <c r="G1357" i="8"/>
  <c r="E1354" i="5"/>
  <c r="F1353" i="5"/>
  <c r="E1367" i="9" l="1"/>
  <c r="F1359" i="8"/>
  <c r="G1358" i="8"/>
  <c r="E1355" i="5"/>
  <c r="F1354" i="5"/>
  <c r="E1368" i="9" l="1"/>
  <c r="F1360" i="8"/>
  <c r="G1359" i="8"/>
  <c r="F1355" i="5"/>
  <c r="E1356" i="5"/>
  <c r="E1369" i="9" l="1"/>
  <c r="F1361" i="8"/>
  <c r="G1360" i="8"/>
  <c r="E1357" i="5"/>
  <c r="F1356" i="5"/>
  <c r="E1370" i="9" l="1"/>
  <c r="G1361" i="8"/>
  <c r="F1362" i="8"/>
  <c r="F1357" i="5"/>
  <c r="E1358" i="5"/>
  <c r="E1371" i="9" l="1"/>
  <c r="F1363" i="8"/>
  <c r="G1362" i="8"/>
  <c r="E1359" i="5"/>
  <c r="F1358" i="5"/>
  <c r="E1372" i="9" l="1"/>
  <c r="F1364" i="8"/>
  <c r="G1363" i="8"/>
  <c r="E1360" i="5"/>
  <c r="F1359" i="5"/>
  <c r="E1373" i="9" l="1"/>
  <c r="F1365" i="8"/>
  <c r="G1364" i="8"/>
  <c r="F1360" i="5"/>
  <c r="E1361" i="5"/>
  <c r="E1374" i="9" l="1"/>
  <c r="F1366" i="8"/>
  <c r="G1365" i="8"/>
  <c r="E1362" i="5"/>
  <c r="F1361" i="5"/>
  <c r="E1375" i="9" l="1"/>
  <c r="F1367" i="8"/>
  <c r="G1366" i="8"/>
  <c r="E1363" i="5"/>
  <c r="F1362" i="5"/>
  <c r="E1376" i="9" l="1"/>
  <c r="F1368" i="8"/>
  <c r="G1367" i="8"/>
  <c r="E1364" i="5"/>
  <c r="F1363" i="5"/>
  <c r="E1377" i="9" l="1"/>
  <c r="G1368" i="8"/>
  <c r="F1369" i="8"/>
  <c r="F1364" i="5"/>
  <c r="E1365" i="5"/>
  <c r="E1378" i="9" l="1"/>
  <c r="F1370" i="8"/>
  <c r="G1369" i="8"/>
  <c r="F1365" i="5"/>
  <c r="E1366" i="5"/>
  <c r="E1379" i="9" l="1"/>
  <c r="F1371" i="8"/>
  <c r="G1370" i="8"/>
  <c r="F1366" i="5"/>
  <c r="E1367" i="5"/>
  <c r="E1380" i="9" l="1"/>
  <c r="F1372" i="8"/>
  <c r="G1371" i="8"/>
  <c r="E1368" i="5"/>
  <c r="F1367" i="5"/>
  <c r="E1381" i="9" l="1"/>
  <c r="G1372" i="8"/>
  <c r="F1373" i="8"/>
  <c r="E1369" i="5"/>
  <c r="F1368" i="5"/>
  <c r="E1382" i="9" l="1"/>
  <c r="F1374" i="8"/>
  <c r="G1373" i="8"/>
  <c r="E1370" i="5"/>
  <c r="F1369" i="5"/>
  <c r="E1383" i="9" l="1"/>
  <c r="G1374" i="8"/>
  <c r="F1375" i="8"/>
  <c r="E1371" i="5"/>
  <c r="F1370" i="5"/>
  <c r="E1384" i="9" l="1"/>
  <c r="F1376" i="8"/>
  <c r="G1375" i="8"/>
  <c r="E1372" i="5"/>
  <c r="F1371" i="5"/>
  <c r="E1385" i="9" l="1"/>
  <c r="G1376" i="8"/>
  <c r="F1377" i="8"/>
  <c r="E1373" i="5"/>
  <c r="F1372" i="5"/>
  <c r="E1386" i="9" l="1"/>
  <c r="F1378" i="8"/>
  <c r="G1377" i="8"/>
  <c r="F1373" i="5"/>
  <c r="E1374" i="5"/>
  <c r="E1387" i="9" l="1"/>
  <c r="F1379" i="8"/>
  <c r="G1378" i="8"/>
  <c r="F1374" i="5"/>
  <c r="E1375" i="5"/>
  <c r="E1388" i="9" l="1"/>
  <c r="F1380" i="8"/>
  <c r="G1379" i="8"/>
  <c r="E1376" i="5"/>
  <c r="F1375" i="5"/>
  <c r="E1389" i="9" l="1"/>
  <c r="F1381" i="8"/>
  <c r="G1380" i="8"/>
  <c r="E1377" i="5"/>
  <c r="F1376" i="5"/>
  <c r="E1390" i="9" l="1"/>
  <c r="F1382" i="8"/>
  <c r="G1381" i="8"/>
  <c r="E1378" i="5"/>
  <c r="F1377" i="5"/>
  <c r="E1391" i="9" l="1"/>
  <c r="F1383" i="8"/>
  <c r="G1382" i="8"/>
  <c r="E1379" i="5"/>
  <c r="F1378" i="5"/>
  <c r="E1392" i="9" l="1"/>
  <c r="F1384" i="8"/>
  <c r="G1383" i="8"/>
  <c r="E1380" i="5"/>
  <c r="F1379" i="5"/>
  <c r="E1393" i="9" l="1"/>
  <c r="F1385" i="8"/>
  <c r="G1384" i="8"/>
  <c r="F1380" i="5"/>
  <c r="E1381" i="5"/>
  <c r="E1394" i="9" l="1"/>
  <c r="F1386" i="8"/>
  <c r="G1385" i="8"/>
  <c r="F1381" i="5"/>
  <c r="E1382" i="5"/>
  <c r="E1395" i="9" l="1"/>
  <c r="F1387" i="8"/>
  <c r="G1386" i="8"/>
  <c r="E1383" i="5"/>
  <c r="F1382" i="5"/>
  <c r="E1396" i="9" l="1"/>
  <c r="F1388" i="8"/>
  <c r="G1387" i="8"/>
  <c r="E1384" i="5"/>
  <c r="F1383" i="5"/>
  <c r="E1397" i="9" l="1"/>
  <c r="F1389" i="8"/>
  <c r="G1388" i="8"/>
  <c r="F1384" i="5"/>
  <c r="E1385" i="5"/>
  <c r="E1398" i="9" l="1"/>
  <c r="F1390" i="8"/>
  <c r="G1389" i="8"/>
  <c r="F1385" i="5"/>
  <c r="E1386" i="5"/>
  <c r="E1399" i="9" l="1"/>
  <c r="F1391" i="8"/>
  <c r="G1390" i="8"/>
  <c r="E1387" i="5"/>
  <c r="F1386" i="5"/>
  <c r="E1400" i="9" l="1"/>
  <c r="F1392" i="8"/>
  <c r="G1391" i="8"/>
  <c r="F1387" i="5"/>
  <c r="E1388" i="5"/>
  <c r="E1401" i="9" l="1"/>
  <c r="F1393" i="8"/>
  <c r="G1392" i="8"/>
  <c r="E1389" i="5"/>
  <c r="F1388" i="5"/>
  <c r="E1402" i="9" l="1"/>
  <c r="F1394" i="8"/>
  <c r="G1393" i="8"/>
  <c r="F1389" i="5"/>
  <c r="E1390" i="5"/>
  <c r="E1403" i="9" l="1"/>
  <c r="F1395" i="8"/>
  <c r="G1394" i="8"/>
  <c r="E1391" i="5"/>
  <c r="F1390" i="5"/>
  <c r="E1404" i="9" l="1"/>
  <c r="F1396" i="8"/>
  <c r="G1395" i="8"/>
  <c r="E1392" i="5"/>
  <c r="F1391" i="5"/>
  <c r="E1405" i="9" l="1"/>
  <c r="G1396" i="8"/>
  <c r="F1397" i="8"/>
  <c r="E1393" i="5"/>
  <c r="F1392" i="5"/>
  <c r="E1406" i="9" l="1"/>
  <c r="F1398" i="8"/>
  <c r="G1397" i="8"/>
  <c r="E1394" i="5"/>
  <c r="F1393" i="5"/>
  <c r="E1407" i="9" l="1"/>
  <c r="G1398" i="8"/>
  <c r="F1399" i="8"/>
  <c r="F1394" i="5"/>
  <c r="E1395" i="5"/>
  <c r="E1408" i="9" l="1"/>
  <c r="F1400" i="8"/>
  <c r="G1399" i="8"/>
  <c r="F1395" i="5"/>
  <c r="E1396" i="5"/>
  <c r="E1409" i="9" l="1"/>
  <c r="G1400" i="8"/>
  <c r="F1401" i="8"/>
  <c r="F1396" i="5"/>
  <c r="E1397" i="5"/>
  <c r="E1410" i="9" l="1"/>
  <c r="F1402" i="8"/>
  <c r="G1401" i="8"/>
  <c r="F1397" i="5"/>
  <c r="E1398" i="5"/>
  <c r="E1411" i="9" l="1"/>
  <c r="G1402" i="8"/>
  <c r="F1403" i="8"/>
  <c r="E1399" i="5"/>
  <c r="F1398" i="5"/>
  <c r="E1412" i="9" l="1"/>
  <c r="F1404" i="8"/>
  <c r="G1403" i="8"/>
  <c r="E1400" i="5"/>
  <c r="F1399" i="5"/>
  <c r="E1413" i="9" l="1"/>
  <c r="G1404" i="8"/>
  <c r="F1405" i="8"/>
  <c r="E1401" i="5"/>
  <c r="F1400" i="5"/>
  <c r="E1414" i="9" l="1"/>
  <c r="F1406" i="8"/>
  <c r="G1405" i="8"/>
  <c r="F1401" i="5"/>
  <c r="E1402" i="5"/>
  <c r="E1415" i="9" l="1"/>
  <c r="G1406" i="8"/>
  <c r="F1407" i="8"/>
  <c r="E1403" i="5"/>
  <c r="F1402" i="5"/>
  <c r="E1416" i="9" l="1"/>
  <c r="F1408" i="8"/>
  <c r="G1407" i="8"/>
  <c r="F1403" i="5"/>
  <c r="E1404" i="5"/>
  <c r="E1417" i="9" l="1"/>
  <c r="G1408" i="8"/>
  <c r="F1409" i="8"/>
  <c r="F1404" i="5"/>
  <c r="E1405" i="5"/>
  <c r="E1418" i="9" l="1"/>
  <c r="F1410" i="8"/>
  <c r="G1409" i="8"/>
  <c r="F1405" i="5"/>
  <c r="E1406" i="5"/>
  <c r="E1419" i="9" l="1"/>
  <c r="G1410" i="8"/>
  <c r="F1411" i="8"/>
  <c r="E1407" i="5"/>
  <c r="F1406" i="5"/>
  <c r="E1420" i="9" l="1"/>
  <c r="F1412" i="8"/>
  <c r="G1411" i="8"/>
  <c r="E1408" i="5"/>
  <c r="F1407" i="5"/>
  <c r="E1421" i="9" l="1"/>
  <c r="G1412" i="8"/>
  <c r="F1413" i="8"/>
  <c r="E1409" i="5"/>
  <c r="F1408" i="5"/>
  <c r="E1422" i="9" l="1"/>
  <c r="F1414" i="8"/>
  <c r="G1413" i="8"/>
  <c r="E1410" i="5"/>
  <c r="F1409" i="5"/>
  <c r="E1423" i="9" l="1"/>
  <c r="G1414" i="8"/>
  <c r="F1415" i="8"/>
  <c r="E1411" i="5"/>
  <c r="F1410" i="5"/>
  <c r="E1424" i="9" l="1"/>
  <c r="F1416" i="8"/>
  <c r="G1415" i="8"/>
  <c r="E1412" i="5"/>
  <c r="F1411" i="5"/>
  <c r="E1425" i="9" l="1"/>
  <c r="G1416" i="8"/>
  <c r="F1417" i="8"/>
  <c r="F1412" i="5"/>
  <c r="E1413" i="5"/>
  <c r="E1426" i="9" l="1"/>
  <c r="F1418" i="8"/>
  <c r="G1417" i="8"/>
  <c r="F1413" i="5"/>
  <c r="E1414" i="5"/>
  <c r="E1427" i="9" l="1"/>
  <c r="G1418" i="8"/>
  <c r="F1419" i="8"/>
  <c r="F1414" i="5"/>
  <c r="E1415" i="5"/>
  <c r="E1428" i="9" l="1"/>
  <c r="F1420" i="8"/>
  <c r="G1419" i="8"/>
  <c r="E1416" i="5"/>
  <c r="F1415" i="5"/>
  <c r="E1429" i="9" l="1"/>
  <c r="G1420" i="8"/>
  <c r="F1421" i="8"/>
  <c r="E1417" i="5"/>
  <c r="F1416" i="5"/>
  <c r="E1430" i="9" l="1"/>
  <c r="F1422" i="8"/>
  <c r="G1421" i="8"/>
  <c r="E1418" i="5"/>
  <c r="F1417" i="5"/>
  <c r="E1431" i="9" l="1"/>
  <c r="G1422" i="8"/>
  <c r="F1423" i="8"/>
  <c r="E1419" i="5"/>
  <c r="F1418" i="5"/>
  <c r="E1432" i="9" l="1"/>
  <c r="F1424" i="8"/>
  <c r="G1423" i="8"/>
  <c r="F1419" i="5"/>
  <c r="E1420" i="5"/>
  <c r="E1433" i="9" l="1"/>
  <c r="F1425" i="8"/>
  <c r="G1424" i="8"/>
  <c r="E1421" i="5"/>
  <c r="F1420" i="5"/>
  <c r="E1434" i="9" l="1"/>
  <c r="F1426" i="8"/>
  <c r="G1425" i="8"/>
  <c r="F1421" i="5"/>
  <c r="E1422" i="5"/>
  <c r="E1435" i="9" l="1"/>
  <c r="F1427" i="8"/>
  <c r="G1426" i="8"/>
  <c r="E1423" i="5"/>
  <c r="F1422" i="5"/>
  <c r="E1436" i="9" l="1"/>
  <c r="F1428" i="8"/>
  <c r="G1427" i="8"/>
  <c r="F1423" i="5"/>
  <c r="E1424" i="5"/>
  <c r="E1437" i="9" l="1"/>
  <c r="F1429" i="8"/>
  <c r="G1428" i="8"/>
  <c r="F1424" i="5"/>
  <c r="E1425" i="5"/>
  <c r="E1438" i="9" l="1"/>
  <c r="F1430" i="8"/>
  <c r="G1429" i="8"/>
  <c r="E1426" i="5"/>
  <c r="F1425" i="5"/>
  <c r="E1439" i="9" l="1"/>
  <c r="F1431" i="8"/>
  <c r="G1430" i="8"/>
  <c r="F1426" i="5"/>
  <c r="E1427" i="5"/>
  <c r="E1440" i="9" l="1"/>
  <c r="F1432" i="8"/>
  <c r="G1431" i="8"/>
  <c r="F1427" i="5"/>
  <c r="E1428" i="5"/>
  <c r="E1441" i="9" l="1"/>
  <c r="F1433" i="8"/>
  <c r="G1432" i="8"/>
  <c r="F1428" i="5"/>
  <c r="E1429" i="5"/>
  <c r="E1442" i="9" l="1"/>
  <c r="F1434" i="8"/>
  <c r="G1433" i="8"/>
  <c r="F1429" i="5"/>
  <c r="E1430" i="5"/>
  <c r="E1443" i="9" l="1"/>
  <c r="G1434" i="8"/>
  <c r="F1435" i="8"/>
  <c r="F1430" i="5"/>
  <c r="E1431" i="5"/>
  <c r="E1444" i="9" l="1"/>
  <c r="F1436" i="8"/>
  <c r="G1435" i="8"/>
  <c r="E1432" i="5"/>
  <c r="F1431" i="5"/>
  <c r="E1445" i="9" l="1"/>
  <c r="G1436" i="8"/>
  <c r="F1437" i="8"/>
  <c r="E1433" i="5"/>
  <c r="F1432" i="5"/>
  <c r="E1446" i="9" l="1"/>
  <c r="F1438" i="8"/>
  <c r="G1437" i="8"/>
  <c r="F1433" i="5"/>
  <c r="E1434" i="5"/>
  <c r="E1447" i="9" l="1"/>
  <c r="G1438" i="8"/>
  <c r="F1439" i="8"/>
  <c r="E1435" i="5"/>
  <c r="F1434" i="5"/>
  <c r="E1448" i="9" l="1"/>
  <c r="F1440" i="8"/>
  <c r="G1439" i="8"/>
  <c r="E1436" i="5"/>
  <c r="F1435" i="5"/>
  <c r="E1449" i="9" l="1"/>
  <c r="F1441" i="8"/>
  <c r="G1440" i="8"/>
  <c r="E1437" i="5"/>
  <c r="F1436" i="5"/>
  <c r="E1450" i="9" l="1"/>
  <c r="F1442" i="8"/>
  <c r="G1441" i="8"/>
  <c r="F1437" i="5"/>
  <c r="E1438" i="5"/>
  <c r="E1451" i="9" l="1"/>
  <c r="F1443" i="8"/>
  <c r="G1442" i="8"/>
  <c r="F1438" i="5"/>
  <c r="E1439" i="5"/>
  <c r="E1452" i="9" l="1"/>
  <c r="F1444" i="8"/>
  <c r="G1443" i="8"/>
  <c r="F1439" i="5"/>
  <c r="E1440" i="5"/>
  <c r="E1453" i="9" l="1"/>
  <c r="F1445" i="8"/>
  <c r="G1444" i="8"/>
  <c r="F1440" i="5"/>
  <c r="E1441" i="5"/>
  <c r="E1454" i="9" l="1"/>
  <c r="F1446" i="8"/>
  <c r="G1445" i="8"/>
  <c r="E1442" i="5"/>
  <c r="F1441" i="5"/>
  <c r="E1455" i="9" l="1"/>
  <c r="G1446" i="8"/>
  <c r="F1447" i="8"/>
  <c r="E1443" i="5"/>
  <c r="F1442" i="5"/>
  <c r="E1456" i="9" l="1"/>
  <c r="F1448" i="8"/>
  <c r="G1447" i="8"/>
  <c r="F1443" i="5"/>
  <c r="E1444" i="5"/>
  <c r="E1457" i="9" l="1"/>
  <c r="F1449" i="8"/>
  <c r="G1448" i="8"/>
  <c r="F1444" i="5"/>
  <c r="E1445" i="5"/>
  <c r="E1458" i="9" l="1"/>
  <c r="F1450" i="8"/>
  <c r="G1449" i="8"/>
  <c r="E1446" i="5"/>
  <c r="F1445" i="5"/>
  <c r="E1459" i="9" l="1"/>
  <c r="G1450" i="8"/>
  <c r="F1451" i="8"/>
  <c r="E1447" i="5"/>
  <c r="F1446" i="5"/>
  <c r="E1460" i="9" l="1"/>
  <c r="F1452" i="8"/>
  <c r="G1451" i="8"/>
  <c r="E1448" i="5"/>
  <c r="F1447" i="5"/>
  <c r="E1461" i="9" l="1"/>
  <c r="G1452" i="8"/>
  <c r="F1453" i="8"/>
  <c r="F1448" i="5"/>
  <c r="E1449" i="5"/>
  <c r="E1462" i="9" l="1"/>
  <c r="F1454" i="8"/>
  <c r="G1453" i="8"/>
  <c r="F1449" i="5"/>
  <c r="E1450" i="5"/>
  <c r="E1463" i="9" l="1"/>
  <c r="G1454" i="8"/>
  <c r="F1455" i="8"/>
  <c r="E1451" i="5"/>
  <c r="F1450" i="5"/>
  <c r="E1464" i="9" l="1"/>
  <c r="F1456" i="8"/>
  <c r="G1455" i="8"/>
  <c r="E1452" i="5"/>
  <c r="F1451" i="5"/>
  <c r="E1465" i="9" l="1"/>
  <c r="F1457" i="8"/>
  <c r="G1456" i="8"/>
  <c r="F1452" i="5"/>
  <c r="E1453" i="5"/>
  <c r="E1466" i="9" l="1"/>
  <c r="F1458" i="8"/>
  <c r="G1457" i="8"/>
  <c r="E1454" i="5"/>
  <c r="F1453" i="5"/>
  <c r="E1467" i="9" l="1"/>
  <c r="F1459" i="8"/>
  <c r="G1458" i="8"/>
  <c r="F1454" i="5"/>
  <c r="E1455" i="5"/>
  <c r="E1468" i="9" l="1"/>
  <c r="F1460" i="8"/>
  <c r="G1459" i="8"/>
  <c r="F1455" i="5"/>
  <c r="E1456" i="5"/>
  <c r="E1469" i="9" l="1"/>
  <c r="F1461" i="8"/>
  <c r="G1460" i="8"/>
  <c r="F1456" i="5"/>
  <c r="E1457" i="5"/>
  <c r="E1470" i="9" l="1"/>
  <c r="F1462" i="8"/>
  <c r="G1461" i="8"/>
  <c r="E1458" i="5"/>
  <c r="F1457" i="5"/>
  <c r="E1471" i="9" l="1"/>
  <c r="F1463" i="8"/>
  <c r="G1462" i="8"/>
  <c r="F1458" i="5"/>
  <c r="E1459" i="5"/>
  <c r="E1472" i="9" l="1"/>
  <c r="F1464" i="8"/>
  <c r="G1463" i="8"/>
  <c r="E1460" i="5"/>
  <c r="F1459" i="5"/>
  <c r="E1473" i="9" l="1"/>
  <c r="G1464" i="8"/>
  <c r="F1465" i="8"/>
  <c r="F1460" i="5"/>
  <c r="E1461" i="5"/>
  <c r="E1474" i="9" l="1"/>
  <c r="F1466" i="8"/>
  <c r="G1465" i="8"/>
  <c r="F1461" i="5"/>
  <c r="E1462" i="5"/>
  <c r="E1475" i="9" l="1"/>
  <c r="G1466" i="8"/>
  <c r="F1467" i="8"/>
  <c r="E1463" i="5"/>
  <c r="F1462" i="5"/>
  <c r="E1476" i="9" l="1"/>
  <c r="F1468" i="8"/>
  <c r="G1467" i="8"/>
  <c r="F1463" i="5"/>
  <c r="E1464" i="5"/>
  <c r="E1477" i="9" l="1"/>
  <c r="G1468" i="8"/>
  <c r="F1469" i="8"/>
  <c r="E1465" i="5"/>
  <c r="F1464" i="5"/>
  <c r="E1478" i="9" l="1"/>
  <c r="F1470" i="8"/>
  <c r="G1469" i="8"/>
  <c r="F1465" i="5"/>
  <c r="E1466" i="5"/>
  <c r="E1479" i="9" l="1"/>
  <c r="G1470" i="8"/>
  <c r="F1471" i="8"/>
  <c r="E1467" i="5"/>
  <c r="F1466" i="5"/>
  <c r="E1480" i="9" l="1"/>
  <c r="F1472" i="8"/>
  <c r="G1471" i="8"/>
  <c r="F1467" i="5"/>
  <c r="E1468" i="5"/>
  <c r="E1481" i="9" l="1"/>
  <c r="F1473" i="8"/>
  <c r="G1472" i="8"/>
  <c r="E1469" i="5"/>
  <c r="F1468" i="5"/>
  <c r="E1482" i="9" l="1"/>
  <c r="F1474" i="8"/>
  <c r="G1473" i="8"/>
  <c r="E1470" i="5"/>
  <c r="F1469" i="5"/>
  <c r="E1483" i="9" l="1"/>
  <c r="F1475" i="8"/>
  <c r="G1474" i="8"/>
  <c r="F1470" i="5"/>
  <c r="E1471" i="5"/>
  <c r="E1484" i="9" l="1"/>
  <c r="F1476" i="8"/>
  <c r="G1475" i="8"/>
  <c r="E1472" i="5"/>
  <c r="F1471" i="5"/>
  <c r="E1485" i="9" l="1"/>
  <c r="F1477" i="8"/>
  <c r="G1476" i="8"/>
  <c r="F1472" i="5"/>
  <c r="E1473" i="5"/>
  <c r="E1486" i="9" l="1"/>
  <c r="F1478" i="8"/>
  <c r="G1477" i="8"/>
  <c r="E1474" i="5"/>
  <c r="F1473" i="5"/>
  <c r="E1487" i="9" l="1"/>
  <c r="F1479" i="8"/>
  <c r="G1478" i="8"/>
  <c r="F1474" i="5"/>
  <c r="E1475" i="5"/>
  <c r="E1488" i="9" l="1"/>
  <c r="F1480" i="8"/>
  <c r="G1479" i="8"/>
  <c r="E1476" i="5"/>
  <c r="F1475" i="5"/>
  <c r="E1489" i="9" l="1"/>
  <c r="G1480" i="8"/>
  <c r="F1481" i="8"/>
  <c r="F1476" i="5"/>
  <c r="E1477" i="5"/>
  <c r="E1490" i="9" l="1"/>
  <c r="F1482" i="8"/>
  <c r="G1481" i="8"/>
  <c r="E1478" i="5"/>
  <c r="F1477" i="5"/>
  <c r="E1491" i="9" l="1"/>
  <c r="G1482" i="8"/>
  <c r="F1483" i="8"/>
  <c r="E1479" i="5"/>
  <c r="F1478" i="5"/>
  <c r="E1492" i="9" l="1"/>
  <c r="F1484" i="8"/>
  <c r="G1483" i="8"/>
  <c r="E1480" i="5"/>
  <c r="F1479" i="5"/>
  <c r="E1493" i="9" l="1"/>
  <c r="F1485" i="8"/>
  <c r="G1484" i="8"/>
  <c r="E1481" i="5"/>
  <c r="F1480" i="5"/>
  <c r="E1494" i="9" l="1"/>
  <c r="F1486" i="8"/>
  <c r="G1485" i="8"/>
  <c r="F1481" i="5"/>
  <c r="E1482" i="5"/>
  <c r="E1495" i="9" l="1"/>
  <c r="G1486" i="8"/>
  <c r="F1487" i="8"/>
  <c r="E1483" i="5"/>
  <c r="F1482" i="5"/>
  <c r="E1496" i="9" l="1"/>
  <c r="F1488" i="8"/>
  <c r="G1487" i="8"/>
  <c r="F1483" i="5"/>
  <c r="E1484" i="5"/>
  <c r="E1497" i="9" l="1"/>
  <c r="G1488" i="8"/>
  <c r="F1489" i="8"/>
  <c r="E1485" i="5"/>
  <c r="F1484" i="5"/>
  <c r="E1498" i="9" l="1"/>
  <c r="F1490" i="8"/>
  <c r="G1489" i="8"/>
  <c r="E1486" i="5"/>
  <c r="F1485" i="5"/>
  <c r="E1499" i="9" l="1"/>
  <c r="G1490" i="8"/>
  <c r="F1491" i="8"/>
  <c r="E1487" i="5"/>
  <c r="F1486" i="5"/>
  <c r="E1500" i="9" l="1"/>
  <c r="F1492" i="8"/>
  <c r="G1491" i="8"/>
  <c r="E1488" i="5"/>
  <c r="F1487" i="5"/>
  <c r="E1501" i="9" l="1"/>
  <c r="F1493" i="8"/>
  <c r="G1492" i="8"/>
  <c r="F1488" i="5"/>
  <c r="E1489" i="5"/>
  <c r="E1502" i="9" l="1"/>
  <c r="F1494" i="8"/>
  <c r="G1493" i="8"/>
  <c r="E1490" i="5"/>
  <c r="F1489" i="5"/>
  <c r="E1503" i="9" l="1"/>
  <c r="F1495" i="8"/>
  <c r="G1494" i="8"/>
  <c r="F1490" i="5"/>
  <c r="E1491" i="5"/>
  <c r="E1504" i="9" l="1"/>
  <c r="F1496" i="8"/>
  <c r="G1495" i="8"/>
  <c r="F1491" i="5"/>
  <c r="E1492" i="5"/>
  <c r="E1505" i="9" l="1"/>
  <c r="G1496" i="8"/>
  <c r="F1497" i="8"/>
  <c r="F1492" i="5"/>
  <c r="E1493" i="5"/>
  <c r="E1506" i="9" l="1"/>
  <c r="F1498" i="8"/>
  <c r="G1497" i="8"/>
  <c r="E1494" i="5"/>
  <c r="F1493" i="5"/>
  <c r="E1507" i="9" l="1"/>
  <c r="G1498" i="8"/>
  <c r="F1499" i="8"/>
  <c r="E1495" i="5"/>
  <c r="F1494" i="5"/>
  <c r="E1508" i="9" l="1"/>
  <c r="F1500" i="8"/>
  <c r="G1499" i="8"/>
  <c r="E1496" i="5"/>
  <c r="F1495" i="5"/>
  <c r="E1509" i="9" l="1"/>
  <c r="F1501" i="8"/>
  <c r="G1500" i="8"/>
  <c r="E1497" i="5"/>
  <c r="F1496" i="5"/>
  <c r="E1510" i="9" l="1"/>
  <c r="F1502" i="8"/>
  <c r="G1501" i="8"/>
  <c r="F1497" i="5"/>
  <c r="E1498" i="5"/>
  <c r="E1511" i="9" l="1"/>
  <c r="G1502" i="8"/>
  <c r="F1503" i="8"/>
  <c r="E1499" i="5"/>
  <c r="F1498" i="5"/>
  <c r="E1512" i="9" l="1"/>
  <c r="F1504" i="8"/>
  <c r="G1503" i="8"/>
  <c r="F1499" i="5"/>
  <c r="E1500" i="5"/>
  <c r="E1513" i="9" l="1"/>
  <c r="G1504" i="8"/>
  <c r="F1505" i="8"/>
  <c r="F1500" i="5"/>
  <c r="E1501" i="5"/>
  <c r="E1514" i="9" l="1"/>
  <c r="F1506" i="8"/>
  <c r="G1505" i="8"/>
  <c r="E1502" i="5"/>
  <c r="F1501" i="5"/>
  <c r="E1515" i="9" l="1"/>
  <c r="G1506" i="8"/>
  <c r="F1507" i="8"/>
  <c r="E1503" i="5"/>
  <c r="F1502" i="5"/>
  <c r="E1516" i="9" l="1"/>
  <c r="F1508" i="8"/>
  <c r="G1507" i="8"/>
  <c r="E1504" i="5"/>
  <c r="F1503" i="5"/>
  <c r="E1517" i="9" l="1"/>
  <c r="F1509" i="8"/>
  <c r="G1508" i="8"/>
  <c r="F1504" i="5"/>
  <c r="E1505" i="5"/>
  <c r="E1518" i="9" l="1"/>
  <c r="F1510" i="8"/>
  <c r="G1509" i="8"/>
  <c r="E1506" i="5"/>
  <c r="F1505" i="5"/>
  <c r="E1519" i="9" l="1"/>
  <c r="F1511" i="8"/>
  <c r="G1510" i="8"/>
  <c r="F1506" i="5"/>
  <c r="E1507" i="5"/>
  <c r="E1520" i="9" l="1"/>
  <c r="F1512" i="8"/>
  <c r="G1511" i="8"/>
  <c r="E1508" i="5"/>
  <c r="F1507" i="5"/>
  <c r="E1521" i="9" l="1"/>
  <c r="G1512" i="8"/>
  <c r="F1513" i="8"/>
  <c r="F1508" i="5"/>
  <c r="E1509" i="5"/>
  <c r="E1522" i="9" l="1"/>
  <c r="F1514" i="8"/>
  <c r="G1513" i="8"/>
  <c r="F1509" i="5"/>
  <c r="E1510" i="5"/>
  <c r="E1523" i="9" l="1"/>
  <c r="G1514" i="8"/>
  <c r="F1515" i="8"/>
  <c r="E1511" i="5"/>
  <c r="F1510" i="5"/>
  <c r="E1524" i="9" l="1"/>
  <c r="F1516" i="8"/>
  <c r="G1515" i="8"/>
  <c r="E1512" i="5"/>
  <c r="F1511" i="5"/>
  <c r="E1525" i="9" l="1"/>
  <c r="F1517" i="8"/>
  <c r="G1516" i="8"/>
  <c r="E1513" i="5"/>
  <c r="F1512" i="5"/>
  <c r="E1526" i="9" l="1"/>
  <c r="F1518" i="8"/>
  <c r="G1517" i="8"/>
  <c r="F1513" i="5"/>
  <c r="E1514" i="5"/>
  <c r="E1527" i="9" l="1"/>
  <c r="F1519" i="8"/>
  <c r="G1518" i="8"/>
  <c r="E1515" i="5"/>
  <c r="F1514" i="5"/>
  <c r="E1528" i="9" l="1"/>
  <c r="F1520" i="8"/>
  <c r="G1519" i="8"/>
  <c r="F1515" i="5"/>
  <c r="E1516" i="5"/>
  <c r="E1529" i="9" l="1"/>
  <c r="G1520" i="8"/>
  <c r="F1521" i="8"/>
  <c r="F1516" i="5"/>
  <c r="E1517" i="5"/>
  <c r="E1530" i="9" l="1"/>
  <c r="F1522" i="8"/>
  <c r="G1521" i="8"/>
  <c r="E1518" i="5"/>
  <c r="F1517" i="5"/>
  <c r="E1531" i="9" l="1"/>
  <c r="G1522" i="8"/>
  <c r="F1523" i="8"/>
  <c r="E1519" i="5"/>
  <c r="F1518" i="5"/>
  <c r="E1532" i="9" l="1"/>
  <c r="F1524" i="8"/>
  <c r="G1523" i="8"/>
  <c r="E1520" i="5"/>
  <c r="F1519" i="5"/>
  <c r="E1533" i="9" l="1"/>
  <c r="F1525" i="8"/>
  <c r="G1524" i="8"/>
  <c r="F1520" i="5"/>
  <c r="E1521" i="5"/>
  <c r="E1534" i="9" l="1"/>
  <c r="F1526" i="8"/>
  <c r="G1525" i="8"/>
  <c r="E1522" i="5"/>
  <c r="F1521" i="5"/>
  <c r="E1535" i="9" l="1"/>
  <c r="G1526" i="8"/>
  <c r="F1527" i="8"/>
  <c r="F1522" i="5"/>
  <c r="E1523" i="5"/>
  <c r="E1536" i="9" l="1"/>
  <c r="F1528" i="8"/>
  <c r="G1527" i="8"/>
  <c r="E1524" i="5"/>
  <c r="F1523" i="5"/>
  <c r="E1537" i="9" l="1"/>
  <c r="F1529" i="8"/>
  <c r="G1528" i="8"/>
  <c r="F1524" i="5"/>
  <c r="E1525" i="5"/>
  <c r="E1538" i="9" l="1"/>
  <c r="F1530" i="8"/>
  <c r="G1529" i="8"/>
  <c r="F1525" i="5"/>
  <c r="E1526" i="5"/>
  <c r="E1539" i="9" l="1"/>
  <c r="G1530" i="8"/>
  <c r="F1531" i="8"/>
  <c r="E1527" i="5"/>
  <c r="F1526" i="5"/>
  <c r="E1540" i="9" l="1"/>
  <c r="F1532" i="8"/>
  <c r="G1531" i="8"/>
  <c r="E1528" i="5"/>
  <c r="F1527" i="5"/>
  <c r="E1541" i="9" l="1"/>
  <c r="G1532" i="8"/>
  <c r="F1533" i="8"/>
  <c r="E1529" i="5"/>
  <c r="F1528" i="5"/>
  <c r="E1542" i="9" l="1"/>
  <c r="F1534" i="8"/>
  <c r="G1533" i="8"/>
  <c r="F1529" i="5"/>
  <c r="E1530" i="5"/>
  <c r="E1543" i="9" l="1"/>
  <c r="F1535" i="8"/>
  <c r="G1534" i="8"/>
  <c r="E1531" i="5"/>
  <c r="F1530" i="5"/>
  <c r="E1544" i="9" l="1"/>
  <c r="F1536" i="8"/>
  <c r="G1535" i="8"/>
  <c r="F1531" i="5"/>
  <c r="E1532" i="5"/>
  <c r="E1545" i="9" l="1"/>
  <c r="F1537" i="8"/>
  <c r="G1536" i="8"/>
  <c r="E1533" i="5"/>
  <c r="F1532" i="5"/>
  <c r="E1546" i="9" l="1"/>
  <c r="F1538" i="8"/>
  <c r="G1537" i="8"/>
  <c r="E1534" i="5"/>
  <c r="F1533" i="5"/>
  <c r="E1547" i="9" l="1"/>
  <c r="G1538" i="8"/>
  <c r="F1539" i="8"/>
  <c r="F1534" i="5"/>
  <c r="E1535" i="5"/>
  <c r="E1548" i="9" l="1"/>
  <c r="F1540" i="8"/>
  <c r="G1539" i="8"/>
  <c r="E1536" i="5"/>
  <c r="F1535" i="5"/>
  <c r="E1549" i="9" l="1"/>
  <c r="F1541" i="8"/>
  <c r="G1540" i="8"/>
  <c r="F1536" i="5"/>
  <c r="E1537" i="5"/>
  <c r="E1550" i="9" l="1"/>
  <c r="F1542" i="8"/>
  <c r="G1541" i="8"/>
  <c r="E1538" i="5"/>
  <c r="F1537" i="5"/>
  <c r="E1551" i="9" l="1"/>
  <c r="G1542" i="8"/>
  <c r="F1543" i="8"/>
  <c r="F1538" i="5"/>
  <c r="E1539" i="5"/>
  <c r="E1552" i="9" l="1"/>
  <c r="F1544" i="8"/>
  <c r="G1543" i="8"/>
  <c r="E1540" i="5"/>
  <c r="F1539" i="5"/>
  <c r="E1553" i="9" l="1"/>
  <c r="F1545" i="8"/>
  <c r="G1544" i="8"/>
  <c r="F1540" i="5"/>
  <c r="E1541" i="5"/>
  <c r="E1554" i="9" l="1"/>
  <c r="F1546" i="8"/>
  <c r="G1545" i="8"/>
  <c r="F1541" i="5"/>
  <c r="E1542" i="5"/>
  <c r="E1555" i="9" l="1"/>
  <c r="G1546" i="8"/>
  <c r="F1547" i="8"/>
  <c r="E1543" i="5"/>
  <c r="F1542" i="5"/>
  <c r="E1556" i="9" l="1"/>
  <c r="G1547" i="8"/>
  <c r="F1548" i="8"/>
  <c r="E1544" i="5"/>
  <c r="F1543" i="5"/>
  <c r="E1557" i="9" l="1"/>
  <c r="F1549" i="8"/>
  <c r="G1548" i="8"/>
  <c r="E1545" i="5"/>
  <c r="F1544" i="5"/>
  <c r="E1558" i="9" l="1"/>
  <c r="G1549" i="8"/>
  <c r="F1550" i="8"/>
  <c r="F1545" i="5"/>
  <c r="E1546" i="5"/>
  <c r="E1559" i="9" l="1"/>
  <c r="G1550" i="8"/>
  <c r="F1551" i="8"/>
  <c r="F1546" i="5"/>
  <c r="E1547" i="5"/>
  <c r="E1560" i="9" l="1"/>
  <c r="G1551" i="8"/>
  <c r="F1552" i="8"/>
  <c r="E1548" i="5"/>
  <c r="F1547" i="5"/>
  <c r="E1561" i="9" l="1"/>
  <c r="G1552" i="8"/>
  <c r="F1553" i="8"/>
  <c r="F1548" i="5"/>
  <c r="E1549" i="5"/>
  <c r="E1562" i="9" l="1"/>
  <c r="G1553" i="8"/>
  <c r="F1554" i="8"/>
  <c r="E1550" i="5"/>
  <c r="F1549" i="5"/>
  <c r="E1563" i="9" l="1"/>
  <c r="F1555" i="8"/>
  <c r="G1554" i="8"/>
  <c r="F1550" i="5"/>
  <c r="E1551" i="5"/>
  <c r="E1564" i="9" l="1"/>
  <c r="G1555" i="8"/>
  <c r="F1556" i="8"/>
  <c r="F1551" i="5"/>
  <c r="E1552" i="5"/>
  <c r="E1565" i="9" l="1"/>
  <c r="F1557" i="8"/>
  <c r="G1556" i="8"/>
  <c r="E1553" i="5"/>
  <c r="F1552" i="5"/>
  <c r="E1566" i="9" l="1"/>
  <c r="G1557" i="8"/>
  <c r="F1558" i="8"/>
  <c r="F1553" i="5"/>
  <c r="E1554" i="5"/>
  <c r="E1567" i="9" l="1"/>
  <c r="F1559" i="8"/>
  <c r="G1558" i="8"/>
  <c r="E1555" i="5"/>
  <c r="F1554" i="5"/>
  <c r="E1568" i="9" l="1"/>
  <c r="G1559" i="8"/>
  <c r="F1560" i="8"/>
  <c r="F1555" i="5"/>
  <c r="E1556" i="5"/>
  <c r="E1569" i="9" l="1"/>
  <c r="F1561" i="8"/>
  <c r="G1560" i="8"/>
  <c r="E1557" i="5"/>
  <c r="F1556" i="5"/>
  <c r="E1570" i="9" l="1"/>
  <c r="G1561" i="8"/>
  <c r="F1562" i="8"/>
  <c r="E1558" i="5"/>
  <c r="F1557" i="5"/>
  <c r="E1571" i="9" l="1"/>
  <c r="F1563" i="8"/>
  <c r="G1562" i="8"/>
  <c r="F1558" i="5"/>
  <c r="E1559" i="5"/>
  <c r="E1572" i="9" l="1"/>
  <c r="G1563" i="8"/>
  <c r="F1564" i="8"/>
  <c r="E1560" i="5"/>
  <c r="F1559" i="5"/>
  <c r="E1573" i="9" l="1"/>
  <c r="F1565" i="8"/>
  <c r="G1564" i="8"/>
  <c r="F1560" i="5"/>
  <c r="E1561" i="5"/>
  <c r="E1574" i="9" l="1"/>
  <c r="G1565" i="8"/>
  <c r="F1566" i="8"/>
  <c r="F1561" i="5"/>
  <c r="E1562" i="5"/>
  <c r="E1575" i="9" l="1"/>
  <c r="F1567" i="8"/>
  <c r="G1566" i="8"/>
  <c r="F1562" i="5"/>
  <c r="E1563" i="5"/>
  <c r="E1576" i="9" l="1"/>
  <c r="G1567" i="8"/>
  <c r="F1568" i="8"/>
  <c r="F1563" i="5"/>
  <c r="E1564" i="5"/>
  <c r="E1577" i="9" l="1"/>
  <c r="F1569" i="8"/>
  <c r="G1568" i="8"/>
  <c r="E1565" i="5"/>
  <c r="F1564" i="5"/>
  <c r="E1578" i="9" l="1"/>
  <c r="G1569" i="8"/>
  <c r="F1570" i="8"/>
  <c r="F1565" i="5"/>
  <c r="E1566" i="5"/>
  <c r="E1579" i="9" l="1"/>
  <c r="F1571" i="8"/>
  <c r="G1570" i="8"/>
  <c r="E1567" i="5"/>
  <c r="F1566" i="5"/>
  <c r="E1580" i="9" l="1"/>
  <c r="G1571" i="8"/>
  <c r="F1572" i="8"/>
  <c r="E1568" i="5"/>
  <c r="F1567" i="5"/>
  <c r="E1581" i="9" l="1"/>
  <c r="F1573" i="8"/>
  <c r="G1572" i="8"/>
  <c r="F1568" i="5"/>
  <c r="E1569" i="5"/>
  <c r="E1582" i="9" l="1"/>
  <c r="G1573" i="8"/>
  <c r="F1574" i="8"/>
  <c r="F1569" i="5"/>
  <c r="E1570" i="5"/>
  <c r="E1583" i="9" l="1"/>
  <c r="F1575" i="8"/>
  <c r="G1574" i="8"/>
  <c r="E1571" i="5"/>
  <c r="F1570" i="5"/>
  <c r="E1584" i="9" l="1"/>
  <c r="G1575" i="8"/>
  <c r="F1576" i="8"/>
  <c r="E1572" i="5"/>
  <c r="F1571" i="5"/>
  <c r="E1585" i="9" l="1"/>
  <c r="F1577" i="8"/>
  <c r="G1576" i="8"/>
  <c r="E1573" i="5"/>
  <c r="F1572" i="5"/>
  <c r="E1586" i="9" l="1"/>
  <c r="G1577" i="8"/>
  <c r="F1578" i="8"/>
  <c r="E1574" i="5"/>
  <c r="F1573" i="5"/>
  <c r="E1587" i="9" l="1"/>
  <c r="F1579" i="8"/>
  <c r="G1578" i="8"/>
  <c r="F1574" i="5"/>
  <c r="E1575" i="5"/>
  <c r="E1588" i="9" l="1"/>
  <c r="G1579" i="8"/>
  <c r="F1580" i="8"/>
  <c r="F1575" i="5"/>
  <c r="E1576" i="5"/>
  <c r="E1589" i="9" l="1"/>
  <c r="F1581" i="8"/>
  <c r="G1580" i="8"/>
  <c r="E1577" i="5"/>
  <c r="F1576" i="5"/>
  <c r="E1590" i="9" l="1"/>
  <c r="G1581" i="8"/>
  <c r="F1582" i="8"/>
  <c r="F1577" i="5"/>
  <c r="E1578" i="5"/>
  <c r="E1591" i="9" l="1"/>
  <c r="F1583" i="8"/>
  <c r="G1582" i="8"/>
  <c r="E1579" i="5"/>
  <c r="F1578" i="5"/>
  <c r="E1592" i="9" l="1"/>
  <c r="G1583" i="8"/>
  <c r="F1584" i="8"/>
  <c r="E1580" i="5"/>
  <c r="F1579" i="5"/>
  <c r="E1593" i="9" l="1"/>
  <c r="F1585" i="8"/>
  <c r="G1584" i="8"/>
  <c r="F1580" i="5"/>
  <c r="E1581" i="5"/>
  <c r="E1594" i="9" l="1"/>
  <c r="G1585" i="8"/>
  <c r="F1586" i="8"/>
  <c r="E1582" i="5"/>
  <c r="F1581" i="5"/>
  <c r="E1595" i="9" l="1"/>
  <c r="F1587" i="8"/>
  <c r="G1586" i="8"/>
  <c r="E1583" i="5"/>
  <c r="F1582" i="5"/>
  <c r="E1596" i="9" l="1"/>
  <c r="G1587" i="8"/>
  <c r="F1588" i="8"/>
  <c r="F1583" i="5"/>
  <c r="E1584" i="5"/>
  <c r="E1597" i="9" l="1"/>
  <c r="F1589" i="8"/>
  <c r="G1588" i="8"/>
  <c r="E1585" i="5"/>
  <c r="F1584" i="5"/>
  <c r="E1598" i="9" l="1"/>
  <c r="G1589" i="8"/>
  <c r="F1590" i="8"/>
  <c r="F1585" i="5"/>
  <c r="E1586" i="5"/>
  <c r="E1599" i="9" l="1"/>
  <c r="F1591" i="8"/>
  <c r="G1590" i="8"/>
  <c r="E1587" i="5"/>
  <c r="F1586" i="5"/>
  <c r="E1600" i="9" l="1"/>
  <c r="G1591" i="8"/>
  <c r="F1592" i="8"/>
  <c r="E1588" i="5"/>
  <c r="F1587" i="5"/>
  <c r="E1601" i="9" l="1"/>
  <c r="F1593" i="8"/>
  <c r="G1592" i="8"/>
  <c r="E1589" i="5"/>
  <c r="F1588" i="5"/>
  <c r="E1602" i="9" l="1"/>
  <c r="G1593" i="8"/>
  <c r="F1594" i="8"/>
  <c r="F1589" i="5"/>
  <c r="E1590" i="5"/>
  <c r="E1603" i="9" l="1"/>
  <c r="F1595" i="8"/>
  <c r="G1594" i="8"/>
  <c r="E1591" i="5"/>
  <c r="F1590" i="5"/>
  <c r="E1604" i="9" l="1"/>
  <c r="G1595" i="8"/>
  <c r="F1596" i="8"/>
  <c r="F1591" i="5"/>
  <c r="E1592" i="5"/>
  <c r="E1605" i="9" l="1"/>
  <c r="F1597" i="8"/>
  <c r="G1596" i="8"/>
  <c r="E1593" i="5"/>
  <c r="F1592" i="5"/>
  <c r="E1606" i="9" l="1"/>
  <c r="G1597" i="8"/>
  <c r="F1598" i="8"/>
  <c r="F1593" i="5"/>
  <c r="E1594" i="5"/>
  <c r="E1607" i="9" l="1"/>
  <c r="F1599" i="8"/>
  <c r="G1598" i="8"/>
  <c r="F1594" i="5"/>
  <c r="E1595" i="5"/>
  <c r="E1608" i="9" l="1"/>
  <c r="G1599" i="8"/>
  <c r="F1600" i="8"/>
  <c r="E1596" i="5"/>
  <c r="F1595" i="5"/>
  <c r="E1609" i="9" l="1"/>
  <c r="F1601" i="8"/>
  <c r="G1600" i="8"/>
  <c r="E1597" i="5"/>
  <c r="F1596" i="5"/>
  <c r="E1610" i="9" l="1"/>
  <c r="G1601" i="8"/>
  <c r="F1602" i="8"/>
  <c r="F1597" i="5"/>
  <c r="E1598" i="5"/>
  <c r="E1611" i="9" l="1"/>
  <c r="F1603" i="8"/>
  <c r="G1602" i="8"/>
  <c r="F1598" i="5"/>
  <c r="E1599" i="5"/>
  <c r="E1612" i="9" l="1"/>
  <c r="G1603" i="8"/>
  <c r="F1604" i="8"/>
  <c r="E1600" i="5"/>
  <c r="F1599" i="5"/>
  <c r="E1613" i="9" l="1"/>
  <c r="F1605" i="8"/>
  <c r="G1604" i="8"/>
  <c r="F1600" i="5"/>
  <c r="E1601" i="5"/>
  <c r="E1614" i="9" l="1"/>
  <c r="G1605" i="8"/>
  <c r="F1606" i="8"/>
  <c r="F1601" i="5"/>
  <c r="E1602" i="5"/>
  <c r="E1615" i="9" l="1"/>
  <c r="F1607" i="8"/>
  <c r="G1606" i="8"/>
  <c r="E1603" i="5"/>
  <c r="F1602" i="5"/>
  <c r="E1616" i="9" l="1"/>
  <c r="G1607" i="8"/>
  <c r="F1608" i="8"/>
  <c r="E1604" i="5"/>
  <c r="F1603" i="5"/>
  <c r="E1617" i="9" l="1"/>
  <c r="F1609" i="8"/>
  <c r="G1608" i="8"/>
  <c r="E1605" i="5"/>
  <c r="F1604" i="5"/>
  <c r="E1618" i="9" l="1"/>
  <c r="G1609" i="8"/>
  <c r="F1610" i="8"/>
  <c r="E1606" i="5"/>
  <c r="F1605" i="5"/>
  <c r="E1619" i="9" l="1"/>
  <c r="F1611" i="8"/>
  <c r="G1610" i="8"/>
  <c r="F1606" i="5"/>
  <c r="E1607" i="5"/>
  <c r="E1620" i="9" l="1"/>
  <c r="G1611" i="8"/>
  <c r="F1612" i="8"/>
  <c r="F1607" i="5"/>
  <c r="E1608" i="5"/>
  <c r="E1621" i="9" l="1"/>
  <c r="F1613" i="8"/>
  <c r="G1612" i="8"/>
  <c r="E1609" i="5"/>
  <c r="F1608" i="5"/>
  <c r="E1622" i="9" l="1"/>
  <c r="G1613" i="8"/>
  <c r="F1614" i="8"/>
  <c r="F1609" i="5"/>
  <c r="E1610" i="5"/>
  <c r="E1623" i="9" l="1"/>
  <c r="F1615" i="8"/>
  <c r="G1614" i="8"/>
  <c r="F1610" i="5"/>
  <c r="E1611" i="5"/>
  <c r="E1624" i="9" l="1"/>
  <c r="G1615" i="8"/>
  <c r="F1616" i="8"/>
  <c r="E1612" i="5"/>
  <c r="F1611" i="5"/>
  <c r="E1625" i="9" l="1"/>
  <c r="F1617" i="8"/>
  <c r="G1616" i="8"/>
  <c r="F1612" i="5"/>
  <c r="E1613" i="5"/>
  <c r="E1626" i="9" l="1"/>
  <c r="G1617" i="8"/>
  <c r="F1618" i="8"/>
  <c r="E1614" i="5"/>
  <c r="F1613" i="5"/>
  <c r="E1627" i="9" l="1"/>
  <c r="F1619" i="8"/>
  <c r="G1618" i="8"/>
  <c r="E1615" i="5"/>
  <c r="F1614" i="5"/>
  <c r="E1628" i="9" l="1"/>
  <c r="G1619" i="8"/>
  <c r="F1620" i="8"/>
  <c r="F1615" i="5"/>
  <c r="E1616" i="5"/>
  <c r="E1629" i="9" l="1"/>
  <c r="F1621" i="8"/>
  <c r="G1620" i="8"/>
  <c r="E1617" i="5"/>
  <c r="F1616" i="5"/>
  <c r="E1630" i="9" l="1"/>
  <c r="G1621" i="8"/>
  <c r="F1622" i="8"/>
  <c r="F1617" i="5"/>
  <c r="E1618" i="5"/>
  <c r="E1631" i="9" l="1"/>
  <c r="F1623" i="8"/>
  <c r="G1622" i="8"/>
  <c r="F1618" i="5"/>
  <c r="E1619" i="5"/>
  <c r="E1632" i="9" l="1"/>
  <c r="G1623" i="8"/>
  <c r="F1624" i="8"/>
  <c r="E1620" i="5"/>
  <c r="F1619" i="5"/>
  <c r="E1633" i="9" l="1"/>
  <c r="F1625" i="8"/>
  <c r="G1624" i="8"/>
  <c r="E1621" i="5"/>
  <c r="F1620" i="5"/>
  <c r="E1634" i="9" l="1"/>
  <c r="G1625" i="8"/>
  <c r="F1626" i="8"/>
  <c r="E1622" i="5"/>
  <c r="F1621" i="5"/>
  <c r="E1635" i="9" l="1"/>
  <c r="F1627" i="8"/>
  <c r="G1626" i="8"/>
  <c r="E1623" i="5"/>
  <c r="F1622" i="5"/>
  <c r="E1636" i="9" l="1"/>
  <c r="G1627" i="8"/>
  <c r="F1628" i="8"/>
  <c r="F1623" i="5"/>
  <c r="E1624" i="5"/>
  <c r="E1637" i="9" l="1"/>
  <c r="F1629" i="8"/>
  <c r="G1628" i="8"/>
  <c r="E1625" i="5"/>
  <c r="F1624" i="5"/>
  <c r="E1638" i="9" l="1"/>
  <c r="G1629" i="8"/>
  <c r="F1630" i="8"/>
  <c r="F1625" i="5"/>
  <c r="E1626" i="5"/>
  <c r="E1639" i="9" l="1"/>
  <c r="F1631" i="8"/>
  <c r="G1630" i="8"/>
  <c r="F1626" i="5"/>
  <c r="E1627" i="5"/>
  <c r="E1640" i="9" l="1"/>
  <c r="G1631" i="8"/>
  <c r="F1632" i="8"/>
  <c r="E1628" i="5"/>
  <c r="F1627" i="5"/>
  <c r="E1641" i="9" l="1"/>
  <c r="F1633" i="8"/>
  <c r="G1632" i="8"/>
  <c r="E1629" i="5"/>
  <c r="F1628" i="5"/>
  <c r="E1642" i="9" l="1"/>
  <c r="G1633" i="8"/>
  <c r="F1634" i="8"/>
  <c r="F1629" i="5"/>
  <c r="E1630" i="5"/>
  <c r="E1643" i="9" l="1"/>
  <c r="F1635" i="8"/>
  <c r="G1634" i="8"/>
  <c r="F1630" i="5"/>
  <c r="E1631" i="5"/>
  <c r="E1644" i="9" l="1"/>
  <c r="F1636" i="8"/>
  <c r="G1635" i="8"/>
  <c r="E1632" i="5"/>
  <c r="F1631" i="5"/>
  <c r="E1645" i="9" l="1"/>
  <c r="F1637" i="8"/>
  <c r="G1636" i="8"/>
  <c r="F1632" i="5"/>
  <c r="E1633" i="5"/>
  <c r="E1646" i="9" l="1"/>
  <c r="F1638" i="8"/>
  <c r="G1637" i="8"/>
  <c r="E1634" i="5"/>
  <c r="F1633" i="5"/>
  <c r="E1647" i="9" l="1"/>
  <c r="G1638" i="8"/>
  <c r="F1639" i="8"/>
  <c r="E1635" i="5"/>
  <c r="F1634" i="5"/>
  <c r="E1648" i="9" l="1"/>
  <c r="F1640" i="8"/>
  <c r="G1639" i="8"/>
  <c r="E1636" i="5"/>
  <c r="F1635" i="5"/>
  <c r="E1649" i="9" l="1"/>
  <c r="F1641" i="8"/>
  <c r="G1640" i="8"/>
  <c r="F1636" i="5"/>
  <c r="E1637" i="5"/>
  <c r="E1650" i="9" l="1"/>
  <c r="F1642" i="8"/>
  <c r="G1641" i="8"/>
  <c r="F1637" i="5"/>
  <c r="E1638" i="5"/>
  <c r="E1651" i="9" l="1"/>
  <c r="F1643" i="8"/>
  <c r="G1642" i="8"/>
  <c r="E1639" i="5"/>
  <c r="F1638" i="5"/>
  <c r="E1652" i="9" l="1"/>
  <c r="F1644" i="8"/>
  <c r="G1643" i="8"/>
  <c r="F1639" i="5"/>
  <c r="E1640" i="5"/>
  <c r="E1653" i="9" l="1"/>
  <c r="G1644" i="8"/>
  <c r="F1645" i="8"/>
  <c r="E1641" i="5"/>
  <c r="F1640" i="5"/>
  <c r="E1654" i="9" l="1"/>
  <c r="F1646" i="8"/>
  <c r="G1645" i="8"/>
  <c r="E1642" i="5"/>
  <c r="F1641" i="5"/>
  <c r="E1655" i="9" l="1"/>
  <c r="G1646" i="8"/>
  <c r="F1647" i="8"/>
  <c r="E1643" i="5"/>
  <c r="F1642" i="5"/>
  <c r="E1656" i="9" l="1"/>
  <c r="F1648" i="8"/>
  <c r="G1647" i="8"/>
  <c r="F1643" i="5"/>
  <c r="E1644" i="5"/>
  <c r="E1657" i="9" l="1"/>
  <c r="F1649" i="8"/>
  <c r="G1648" i="8"/>
  <c r="F1644" i="5"/>
  <c r="E1645" i="5"/>
  <c r="E1658" i="9" l="1"/>
  <c r="F1650" i="8"/>
  <c r="G1649" i="8"/>
  <c r="F1645" i="5"/>
  <c r="E1646" i="5"/>
  <c r="E1659" i="9" l="1"/>
  <c r="F1651" i="8"/>
  <c r="G1650" i="8"/>
  <c r="F1646" i="5"/>
  <c r="E1647" i="5"/>
  <c r="E1660" i="9" l="1"/>
  <c r="F1652" i="8"/>
  <c r="G1651" i="8"/>
  <c r="E1648" i="5"/>
  <c r="F1647" i="5"/>
  <c r="E1661" i="9" l="1"/>
  <c r="F1653" i="8"/>
  <c r="G1652" i="8"/>
  <c r="F1648" i="5"/>
  <c r="E1649" i="5"/>
  <c r="E1662" i="9" l="1"/>
  <c r="F1654" i="8"/>
  <c r="G1653" i="8"/>
  <c r="E1650" i="5"/>
  <c r="F1649" i="5"/>
  <c r="E1663" i="9" l="1"/>
  <c r="G1654" i="8"/>
  <c r="F1655" i="8"/>
  <c r="E1651" i="5"/>
  <c r="F1650" i="5"/>
  <c r="E1664" i="9" l="1"/>
  <c r="F1656" i="8"/>
  <c r="G1655" i="8"/>
  <c r="E1652" i="5"/>
  <c r="F1651" i="5"/>
  <c r="E1665" i="9" l="1"/>
  <c r="F1657" i="8"/>
  <c r="G1656" i="8"/>
  <c r="F1652" i="5"/>
  <c r="E1653" i="5"/>
  <c r="E1666" i="9" l="1"/>
  <c r="F1658" i="8"/>
  <c r="G1657" i="8"/>
  <c r="F1653" i="5"/>
  <c r="E1654" i="5"/>
  <c r="E1667" i="9" l="1"/>
  <c r="F1659" i="8"/>
  <c r="G1658" i="8"/>
  <c r="E1655" i="5"/>
  <c r="F1654" i="5"/>
  <c r="E1668" i="9" l="1"/>
  <c r="F1660" i="8"/>
  <c r="G1659" i="8"/>
  <c r="E1656" i="5"/>
  <c r="F1655" i="5"/>
  <c r="E1669" i="9" l="1"/>
  <c r="G1660" i="8"/>
  <c r="F1661" i="8"/>
  <c r="F1656" i="5"/>
  <c r="E1657" i="5"/>
  <c r="E1670" i="9" l="1"/>
  <c r="F1662" i="8"/>
  <c r="G1661" i="8"/>
  <c r="E1658" i="5"/>
  <c r="F1657" i="5"/>
  <c r="E1671" i="9" l="1"/>
  <c r="G1662" i="8"/>
  <c r="F1663" i="8"/>
  <c r="E1659" i="5"/>
  <c r="F1658" i="5"/>
  <c r="E1672" i="9" l="1"/>
  <c r="F1664" i="8"/>
  <c r="G1663" i="8"/>
  <c r="F1659" i="5"/>
  <c r="E1660" i="5"/>
  <c r="E1673" i="9" l="1"/>
  <c r="F1665" i="8"/>
  <c r="G1664" i="8"/>
  <c r="F1660" i="5"/>
  <c r="E1661" i="5"/>
  <c r="E1674" i="9" l="1"/>
  <c r="F1666" i="8"/>
  <c r="G1665" i="8"/>
  <c r="F1661" i="5"/>
  <c r="E1662" i="5"/>
  <c r="E1675" i="9" l="1"/>
  <c r="F1667" i="8"/>
  <c r="G1666" i="8"/>
  <c r="F1662" i="5"/>
  <c r="E1663" i="5"/>
  <c r="E1676" i="9" l="1"/>
  <c r="F1668" i="8"/>
  <c r="G1667" i="8"/>
  <c r="E1664" i="5"/>
  <c r="F1663" i="5"/>
  <c r="E1677" i="9" l="1"/>
  <c r="F1669" i="8"/>
  <c r="G1668" i="8"/>
  <c r="F1664" i="5"/>
  <c r="E1665" i="5"/>
  <c r="E1678" i="9" l="1"/>
  <c r="F1670" i="8"/>
  <c r="G1669" i="8"/>
  <c r="E1666" i="5"/>
  <c r="F1665" i="5"/>
  <c r="E1679" i="9" l="1"/>
  <c r="G1670" i="8"/>
  <c r="F1671" i="8"/>
  <c r="E1667" i="5"/>
  <c r="F1666" i="5"/>
  <c r="E1680" i="9" l="1"/>
  <c r="F1672" i="8"/>
  <c r="G1671" i="8"/>
  <c r="F1667" i="5"/>
  <c r="E1668" i="5"/>
  <c r="E1681" i="9" l="1"/>
  <c r="F1673" i="8"/>
  <c r="G1672" i="8"/>
  <c r="F1668" i="5"/>
  <c r="E1669" i="5"/>
  <c r="E1682" i="9" l="1"/>
  <c r="F1674" i="8"/>
  <c r="G1673" i="8"/>
  <c r="F1669" i="5"/>
  <c r="E1670" i="5"/>
  <c r="E1683" i="9" l="1"/>
  <c r="F1675" i="8"/>
  <c r="G1674" i="8"/>
  <c r="F1670" i="5"/>
  <c r="E1671" i="5"/>
  <c r="E1684" i="9" l="1"/>
  <c r="F1676" i="8"/>
  <c r="G1675" i="8"/>
  <c r="E1672" i="5"/>
  <c r="F1671" i="5"/>
  <c r="E1685" i="9" l="1"/>
  <c r="G1676" i="8"/>
  <c r="F1677" i="8"/>
  <c r="E1673" i="5"/>
  <c r="F1672" i="5"/>
  <c r="E1686" i="9" l="1"/>
  <c r="F1678" i="8"/>
  <c r="G1677" i="8"/>
  <c r="E1674" i="5"/>
  <c r="F1673" i="5"/>
  <c r="E1687" i="9" l="1"/>
  <c r="G1678" i="8"/>
  <c r="F1679" i="8"/>
  <c r="E1675" i="5"/>
  <c r="F1674" i="5"/>
  <c r="E1688" i="9" l="1"/>
  <c r="F1680" i="8"/>
  <c r="G1679" i="8"/>
  <c r="E1676" i="5"/>
  <c r="F1675" i="5"/>
  <c r="E1689" i="9" l="1"/>
  <c r="F1681" i="8"/>
  <c r="G1680" i="8"/>
  <c r="F1676" i="5"/>
  <c r="E1677" i="5"/>
  <c r="E1690" i="9" l="1"/>
  <c r="F1682" i="8"/>
  <c r="G1681" i="8"/>
  <c r="F1677" i="5"/>
  <c r="E1678" i="5"/>
  <c r="E1691" i="9" l="1"/>
  <c r="F1683" i="8"/>
  <c r="G1682" i="8"/>
  <c r="F1678" i="5"/>
  <c r="E1679" i="5"/>
  <c r="E1692" i="9" l="1"/>
  <c r="F1684" i="8"/>
  <c r="G1683" i="8"/>
  <c r="E1680" i="5"/>
  <c r="F1679" i="5"/>
  <c r="E1693" i="9" l="1"/>
  <c r="F1685" i="8"/>
  <c r="G1684" i="8"/>
  <c r="E1681" i="5"/>
  <c r="F1680" i="5"/>
  <c r="E1694" i="9" l="1"/>
  <c r="F1686" i="8"/>
  <c r="G1685" i="8"/>
  <c r="E1682" i="5"/>
  <c r="F1681" i="5"/>
  <c r="E1695" i="9" l="1"/>
  <c r="G1686" i="8"/>
  <c r="F1687" i="8"/>
  <c r="E1683" i="5"/>
  <c r="F1682" i="5"/>
  <c r="E1696" i="9" l="1"/>
  <c r="F1688" i="8"/>
  <c r="G1687" i="8"/>
  <c r="E1684" i="5"/>
  <c r="F1683" i="5"/>
  <c r="E1697" i="9" l="1"/>
  <c r="G1688" i="8"/>
  <c r="F1689" i="8"/>
  <c r="F1684" i="5"/>
  <c r="E1685" i="5"/>
  <c r="E1698" i="9" l="1"/>
  <c r="F1690" i="8"/>
  <c r="G1689" i="8"/>
  <c r="F1685" i="5"/>
  <c r="E1686" i="5"/>
  <c r="E1699" i="9" l="1"/>
  <c r="G1690" i="8"/>
  <c r="F1691" i="8"/>
  <c r="E1687" i="5"/>
  <c r="F1686" i="5"/>
  <c r="E1700" i="9" l="1"/>
  <c r="F1692" i="8"/>
  <c r="G1691" i="8"/>
  <c r="E1688" i="5"/>
  <c r="F1687" i="5"/>
  <c r="E1701" i="9" l="1"/>
  <c r="G1692" i="8"/>
  <c r="F1693" i="8"/>
  <c r="E1689" i="5"/>
  <c r="F1688" i="5"/>
  <c r="E1702" i="9" l="1"/>
  <c r="F1694" i="8"/>
  <c r="G1693" i="8"/>
  <c r="E1690" i="5"/>
  <c r="F1689" i="5"/>
  <c r="E1703" i="9" l="1"/>
  <c r="G1694" i="8"/>
  <c r="F1695" i="8"/>
  <c r="E1691" i="5"/>
  <c r="F1690" i="5"/>
  <c r="E1704" i="9" l="1"/>
  <c r="F1696" i="8"/>
  <c r="G1695" i="8"/>
  <c r="E1692" i="5"/>
  <c r="F1691" i="5"/>
  <c r="E1705" i="9" l="1"/>
  <c r="G1696" i="8"/>
  <c r="F1697" i="8"/>
  <c r="F1692" i="5"/>
  <c r="E1693" i="5"/>
  <c r="E1706" i="9" l="1"/>
  <c r="F1698" i="8"/>
  <c r="G1697" i="8"/>
  <c r="F1693" i="5"/>
  <c r="E1694" i="5"/>
  <c r="E1707" i="9" l="1"/>
  <c r="G1698" i="8"/>
  <c r="F1699" i="8"/>
  <c r="E1695" i="5"/>
  <c r="F1694" i="5"/>
  <c r="E1708" i="9" l="1"/>
  <c r="F1700" i="8"/>
  <c r="G1699" i="8"/>
  <c r="F1695" i="5"/>
  <c r="E1696" i="5"/>
  <c r="E1709" i="9" l="1"/>
  <c r="G1700" i="8"/>
  <c r="F1701" i="8"/>
  <c r="F1696" i="5"/>
  <c r="E1697" i="5"/>
  <c r="E1710" i="9" l="1"/>
  <c r="F1702" i="8"/>
  <c r="G1701" i="8"/>
  <c r="E1698" i="5"/>
  <c r="F1697" i="5"/>
  <c r="E1711" i="9" l="1"/>
  <c r="G1702" i="8"/>
  <c r="F1703" i="8"/>
  <c r="E1699" i="5"/>
  <c r="F1698" i="5"/>
  <c r="E1712" i="9" l="1"/>
  <c r="F1704" i="8"/>
  <c r="G1703" i="8"/>
  <c r="E1700" i="5"/>
  <c r="F1699" i="5"/>
  <c r="E1713" i="9" l="1"/>
  <c r="G1704" i="8"/>
  <c r="F1705" i="8"/>
  <c r="F1700" i="5"/>
  <c r="E1701" i="5"/>
  <c r="E1714" i="9" l="1"/>
  <c r="F1706" i="8"/>
  <c r="G1705" i="8"/>
  <c r="F1701" i="5"/>
  <c r="E1702" i="5"/>
  <c r="E1715" i="9" l="1"/>
  <c r="G1706" i="8"/>
  <c r="F1707" i="8"/>
  <c r="E1703" i="5"/>
  <c r="F1702" i="5"/>
  <c r="E1716" i="9" l="1"/>
  <c r="F1708" i="8"/>
  <c r="G1707" i="8"/>
  <c r="E1704" i="5"/>
  <c r="F1703" i="5"/>
  <c r="E1717" i="9" l="1"/>
  <c r="G1708" i="8"/>
  <c r="F1709" i="8"/>
  <c r="E1705" i="5"/>
  <c r="F1704" i="5"/>
  <c r="E1718" i="9" l="1"/>
  <c r="F1710" i="8"/>
  <c r="G1709" i="8"/>
  <c r="F1705" i="5"/>
  <c r="E1706" i="5"/>
  <c r="E1719" i="9" l="1"/>
  <c r="G1710" i="8"/>
  <c r="F1711" i="8"/>
  <c r="E1707" i="5"/>
  <c r="F1706" i="5"/>
  <c r="E1720" i="9" l="1"/>
  <c r="F1712" i="8"/>
  <c r="G1711" i="8"/>
  <c r="F1707" i="5"/>
  <c r="E1708" i="5"/>
  <c r="E1721" i="9" l="1"/>
  <c r="G1712" i="8"/>
  <c r="F1713" i="8"/>
  <c r="F1708" i="5"/>
  <c r="E1709" i="5"/>
  <c r="E1722" i="9" l="1"/>
  <c r="F1714" i="8"/>
  <c r="G1713" i="8"/>
  <c r="E1710" i="5"/>
  <c r="F1709" i="5"/>
  <c r="E1723" i="9" l="1"/>
  <c r="G1714" i="8"/>
  <c r="F1715" i="8"/>
  <c r="E1711" i="5"/>
  <c r="F1710" i="5"/>
  <c r="E1724" i="9" l="1"/>
  <c r="F1716" i="8"/>
  <c r="G1715" i="8"/>
  <c r="E1712" i="5"/>
  <c r="F1711" i="5"/>
  <c r="E1725" i="9" l="1"/>
  <c r="G1716" i="8"/>
  <c r="F1717" i="8"/>
  <c r="F1712" i="5"/>
  <c r="E1713" i="5"/>
  <c r="E1726" i="9" l="1"/>
  <c r="F1718" i="8"/>
  <c r="G1717" i="8"/>
  <c r="E1714" i="5"/>
  <c r="F1713" i="5"/>
  <c r="E1727" i="9" l="1"/>
  <c r="G1718" i="8"/>
  <c r="F1719" i="8"/>
  <c r="F1714" i="5"/>
  <c r="E1715" i="5"/>
  <c r="E1728" i="9" l="1"/>
  <c r="F1720" i="8"/>
  <c r="G1719" i="8"/>
  <c r="E1716" i="5"/>
  <c r="F1715" i="5"/>
  <c r="E1729" i="9" l="1"/>
  <c r="G1720" i="8"/>
  <c r="F1721" i="8"/>
  <c r="F1716" i="5"/>
  <c r="E1717" i="5"/>
  <c r="E1730" i="9" l="1"/>
  <c r="F1722" i="8"/>
  <c r="G1721" i="8"/>
  <c r="F1717" i="5"/>
  <c r="E1718" i="5"/>
  <c r="E1731" i="9" l="1"/>
  <c r="G1722" i="8"/>
  <c r="F1723" i="8"/>
  <c r="E1719" i="5"/>
  <c r="F1718" i="5"/>
  <c r="E1732" i="9" l="1"/>
  <c r="F1724" i="8"/>
  <c r="G1723" i="8"/>
  <c r="F1719" i="5"/>
  <c r="E1720" i="5"/>
  <c r="E1733" i="9" l="1"/>
  <c r="G1724" i="8"/>
  <c r="F1725" i="8"/>
  <c r="E1721" i="5"/>
  <c r="F1720" i="5"/>
  <c r="E1734" i="9" l="1"/>
  <c r="F1726" i="8"/>
  <c r="G1725" i="8"/>
  <c r="F1721" i="5"/>
  <c r="E1722" i="5"/>
  <c r="E1735" i="9" l="1"/>
  <c r="G1726" i="8"/>
  <c r="F1727" i="8"/>
  <c r="E1723" i="5"/>
  <c r="F1722" i="5"/>
  <c r="E1736" i="9" l="1"/>
  <c r="F1728" i="8"/>
  <c r="G1727" i="8"/>
  <c r="F1723" i="5"/>
  <c r="E1724" i="5"/>
  <c r="E1737" i="9" l="1"/>
  <c r="G1728" i="8"/>
  <c r="F1729" i="8"/>
  <c r="F1724" i="5"/>
  <c r="E1725" i="5"/>
  <c r="E1738" i="9" l="1"/>
  <c r="F1730" i="8"/>
  <c r="G1729" i="8"/>
  <c r="E1726" i="5"/>
  <c r="F1725" i="5"/>
  <c r="E1739" i="9" l="1"/>
  <c r="G1730" i="8"/>
  <c r="F1731" i="8"/>
  <c r="F1726" i="5"/>
  <c r="E1727" i="5"/>
  <c r="E1740" i="9" l="1"/>
  <c r="F1732" i="8"/>
  <c r="G1731" i="8"/>
  <c r="E1728" i="5"/>
  <c r="F1727" i="5"/>
  <c r="E1741" i="9" l="1"/>
  <c r="G1732" i="8"/>
  <c r="F1733" i="8"/>
  <c r="F1728" i="5"/>
  <c r="E1729" i="5"/>
  <c r="E1742" i="9" l="1"/>
  <c r="F1734" i="8"/>
  <c r="G1733" i="8"/>
  <c r="E1730" i="5"/>
  <c r="F1729" i="5"/>
  <c r="E1743" i="9" l="1"/>
  <c r="G1734" i="8"/>
  <c r="F1735" i="8"/>
  <c r="F1730" i="5"/>
  <c r="E1731" i="5"/>
  <c r="E1744" i="9" l="1"/>
  <c r="F1736" i="8"/>
  <c r="G1735" i="8"/>
  <c r="E1732" i="5"/>
  <c r="F1731" i="5"/>
  <c r="E1745" i="9" l="1"/>
  <c r="G1736" i="8"/>
  <c r="F1737" i="8"/>
  <c r="F1732" i="5"/>
  <c r="E1733" i="5"/>
  <c r="E1746" i="9" l="1"/>
  <c r="F1738" i="8"/>
  <c r="G1737" i="8"/>
  <c r="F1733" i="5"/>
  <c r="E1734" i="5"/>
  <c r="E1747" i="9" l="1"/>
  <c r="G1738" i="8"/>
  <c r="F1739" i="8"/>
  <c r="E1735" i="5"/>
  <c r="F1734" i="5"/>
  <c r="E1748" i="9" l="1"/>
  <c r="F1740" i="8"/>
  <c r="G1739" i="8"/>
  <c r="F1735" i="5"/>
  <c r="E1736" i="5"/>
  <c r="E1749" i="9" l="1"/>
  <c r="G1740" i="8"/>
  <c r="F1741" i="8"/>
  <c r="E1737" i="5"/>
  <c r="F1736" i="5"/>
  <c r="E1750" i="9" l="1"/>
  <c r="F1742" i="8"/>
  <c r="G1741" i="8"/>
  <c r="F1737" i="5"/>
  <c r="E1738" i="5"/>
  <c r="E1751" i="9" l="1"/>
  <c r="G1742" i="8"/>
  <c r="F1743" i="8"/>
  <c r="E1739" i="5"/>
  <c r="F1738" i="5"/>
  <c r="E1752" i="9" l="1"/>
  <c r="F1744" i="8"/>
  <c r="G1743" i="8"/>
  <c r="F1739" i="5"/>
  <c r="E1740" i="5"/>
  <c r="E1753" i="9" l="1"/>
  <c r="G1744" i="8"/>
  <c r="F1745" i="8"/>
  <c r="F1740" i="5"/>
  <c r="E1741" i="5"/>
  <c r="E1754" i="9" l="1"/>
  <c r="F1746" i="8"/>
  <c r="G1745" i="8"/>
  <c r="E1742" i="5"/>
  <c r="F1741" i="5"/>
  <c r="E1755" i="9" l="1"/>
  <c r="G1746" i="8"/>
  <c r="F1747" i="8"/>
  <c r="F1742" i="5"/>
  <c r="E1743" i="5"/>
  <c r="E1756" i="9" l="1"/>
  <c r="F1748" i="8"/>
  <c r="G1747" i="8"/>
  <c r="E1744" i="5"/>
  <c r="F1743" i="5"/>
  <c r="E1757" i="9" l="1"/>
  <c r="G1748" i="8"/>
  <c r="F1749" i="8"/>
  <c r="F1744" i="5"/>
  <c r="E1745" i="5"/>
  <c r="E1758" i="9" l="1"/>
  <c r="F1750" i="8"/>
  <c r="G1749" i="8"/>
  <c r="E1746" i="5"/>
  <c r="F1745" i="5"/>
  <c r="E1759" i="9" l="1"/>
  <c r="G1750" i="8"/>
  <c r="F1751" i="8"/>
  <c r="F1746" i="5"/>
  <c r="E1747" i="5"/>
  <c r="E1760" i="9" l="1"/>
  <c r="F1752" i="8"/>
  <c r="G1751" i="8"/>
  <c r="E1748" i="5"/>
  <c r="F1747" i="5"/>
  <c r="E1761" i="9" l="1"/>
  <c r="G1752" i="8"/>
  <c r="F1753" i="8"/>
  <c r="F1748" i="5"/>
  <c r="E1749" i="5"/>
  <c r="E1762" i="9" l="1"/>
  <c r="F1754" i="8"/>
  <c r="G1753" i="8"/>
  <c r="F1749" i="5"/>
  <c r="E1750" i="5"/>
  <c r="E1763" i="9" l="1"/>
  <c r="G1754" i="8"/>
  <c r="F1755" i="8"/>
  <c r="E1751" i="5"/>
  <c r="F1750" i="5"/>
  <c r="E1764" i="9" l="1"/>
  <c r="F1756" i="8"/>
  <c r="G1755" i="8"/>
  <c r="F1751" i="5"/>
  <c r="E1752" i="5"/>
  <c r="E1765" i="9" l="1"/>
  <c r="G1756" i="8"/>
  <c r="F1757" i="8"/>
  <c r="E1753" i="5"/>
  <c r="F1752" i="5"/>
  <c r="E1766" i="9" l="1"/>
  <c r="F1758" i="8"/>
  <c r="G1757" i="8"/>
  <c r="F1753" i="5"/>
  <c r="E1754" i="5"/>
  <c r="E1767" i="9" l="1"/>
  <c r="G1758" i="8"/>
  <c r="F1759" i="8"/>
  <c r="E1755" i="5"/>
  <c r="F1754" i="5"/>
  <c r="E1768" i="9" l="1"/>
  <c r="F1760" i="8"/>
  <c r="G1759" i="8"/>
  <c r="F1755" i="5"/>
  <c r="E1756" i="5"/>
  <c r="E1769" i="9" l="1"/>
  <c r="G1760" i="8"/>
  <c r="F1761" i="8"/>
  <c r="F1756" i="5"/>
  <c r="E1757" i="5"/>
  <c r="E1770" i="9" l="1"/>
  <c r="F1762" i="8"/>
  <c r="G1761" i="8"/>
  <c r="E1758" i="5"/>
  <c r="F1757" i="5"/>
  <c r="E1771" i="9" l="1"/>
  <c r="G1762" i="8"/>
  <c r="F1763" i="8"/>
  <c r="F1758" i="5"/>
  <c r="E1759" i="5"/>
  <c r="E1772" i="9" l="1"/>
  <c r="F1764" i="8"/>
  <c r="G1763" i="8"/>
  <c r="E1760" i="5"/>
  <c r="F1759" i="5"/>
  <c r="E1773" i="9" l="1"/>
  <c r="G1764" i="8"/>
  <c r="F1765" i="8"/>
  <c r="F1760" i="5"/>
  <c r="E1761" i="5"/>
  <c r="E1774" i="9" l="1"/>
  <c r="F1766" i="8"/>
  <c r="G1765" i="8"/>
  <c r="E1762" i="5"/>
  <c r="F1761" i="5"/>
  <c r="E1775" i="9" l="1"/>
  <c r="G1766" i="8"/>
  <c r="F1767" i="8"/>
  <c r="F1762" i="5"/>
  <c r="E1763" i="5"/>
  <c r="E1776" i="9" l="1"/>
  <c r="F1768" i="8"/>
  <c r="G1767" i="8"/>
  <c r="F1763" i="5"/>
  <c r="E1764" i="5"/>
  <c r="E1777" i="9" l="1"/>
  <c r="G1768" i="8"/>
  <c r="F1769" i="8"/>
  <c r="F1764" i="5"/>
  <c r="E1765" i="5"/>
  <c r="E1778" i="9" l="1"/>
  <c r="F1770" i="8"/>
  <c r="G1769" i="8"/>
  <c r="F1765" i="5"/>
  <c r="E1766" i="5"/>
  <c r="E1779" i="9" l="1"/>
  <c r="G1770" i="8"/>
  <c r="F1771" i="8"/>
  <c r="E1767" i="5"/>
  <c r="F1766" i="5"/>
  <c r="E1780" i="9" l="1"/>
  <c r="F1772" i="8"/>
  <c r="G1771" i="8"/>
  <c r="E1768" i="5"/>
  <c r="F1767" i="5"/>
  <c r="E1781" i="9" l="1"/>
  <c r="G1772" i="8"/>
  <c r="F1773" i="8"/>
  <c r="E1769" i="5"/>
  <c r="F1768" i="5"/>
  <c r="E1782" i="9" l="1"/>
  <c r="F1774" i="8"/>
  <c r="G1773" i="8"/>
  <c r="F1769" i="5"/>
  <c r="E1770" i="5"/>
  <c r="E1783" i="9" l="1"/>
  <c r="G1774" i="8"/>
  <c r="F1775" i="8"/>
  <c r="E1771" i="5"/>
  <c r="F1770" i="5"/>
  <c r="E1784" i="9" l="1"/>
  <c r="F1776" i="8"/>
  <c r="G1775" i="8"/>
  <c r="F1771" i="5"/>
  <c r="E1772" i="5"/>
  <c r="E1785" i="9" l="1"/>
  <c r="G1776" i="8"/>
  <c r="F1777" i="8"/>
  <c r="F1772" i="5"/>
  <c r="E1773" i="5"/>
  <c r="E1786" i="9" l="1"/>
  <c r="F1778" i="8"/>
  <c r="G1777" i="8"/>
  <c r="E1774" i="5"/>
  <c r="F1773" i="5"/>
  <c r="E1787" i="9" l="1"/>
  <c r="G1778" i="8"/>
  <c r="F1779" i="8"/>
  <c r="E1775" i="5"/>
  <c r="F1774" i="5"/>
  <c r="E1788" i="9" l="1"/>
  <c r="F1780" i="8"/>
  <c r="G1779" i="8"/>
  <c r="E1776" i="5"/>
  <c r="F1775" i="5"/>
  <c r="E1789" i="9" l="1"/>
  <c r="G1780" i="8"/>
  <c r="F1781" i="8"/>
  <c r="F1776" i="5"/>
  <c r="E1777" i="5"/>
  <c r="E1790" i="9" l="1"/>
  <c r="F1782" i="8"/>
  <c r="G1781" i="8"/>
  <c r="E1778" i="5"/>
  <c r="F1777" i="5"/>
  <c r="E1791" i="9" l="1"/>
  <c r="G1782" i="8"/>
  <c r="F1783" i="8"/>
  <c r="F1778" i="5"/>
  <c r="E1779" i="5"/>
  <c r="E1792" i="9" l="1"/>
  <c r="F1784" i="8"/>
  <c r="G1783" i="8"/>
  <c r="E1780" i="5"/>
  <c r="F1779" i="5"/>
  <c r="E1793" i="9" l="1"/>
  <c r="G1784" i="8"/>
  <c r="F1785" i="8"/>
  <c r="F1780" i="5"/>
  <c r="E1781" i="5"/>
  <c r="E1794" i="9" l="1"/>
  <c r="F1786" i="8"/>
  <c r="G1785" i="8"/>
  <c r="F1781" i="5"/>
  <c r="E1782" i="5"/>
  <c r="E1795" i="9" l="1"/>
  <c r="G1786" i="8"/>
  <c r="F1787" i="8"/>
  <c r="E1783" i="5"/>
  <c r="F1782" i="5"/>
  <c r="E1796" i="9" l="1"/>
  <c r="F1788" i="8"/>
  <c r="G1787" i="8"/>
  <c r="F1783" i="5"/>
  <c r="E1784" i="5"/>
  <c r="E1797" i="9" l="1"/>
  <c r="G1788" i="8"/>
  <c r="F1789" i="8"/>
  <c r="E1785" i="5"/>
  <c r="F1784" i="5"/>
  <c r="E1798" i="9" l="1"/>
  <c r="F1790" i="8"/>
  <c r="G1789" i="8"/>
  <c r="F1785" i="5"/>
  <c r="E1786" i="5"/>
  <c r="E1799" i="9" l="1"/>
  <c r="G1790" i="8"/>
  <c r="F1791" i="8"/>
  <c r="E1787" i="5"/>
  <c r="F1786" i="5"/>
  <c r="E1800" i="9" l="1"/>
  <c r="F1792" i="8"/>
  <c r="G1791" i="8"/>
  <c r="F1787" i="5"/>
  <c r="E1788" i="5"/>
  <c r="E1801" i="9" l="1"/>
  <c r="G1792" i="8"/>
  <c r="F1793" i="8"/>
  <c r="F1788" i="5"/>
  <c r="E1789" i="5"/>
  <c r="E1802" i="9" l="1"/>
  <c r="F1794" i="8"/>
  <c r="G1793" i="8"/>
  <c r="E1790" i="5"/>
  <c r="F1789" i="5"/>
  <c r="E1803" i="9" l="1"/>
  <c r="G1794" i="8"/>
  <c r="F1795" i="8"/>
  <c r="F1790" i="5"/>
  <c r="E1791" i="5"/>
  <c r="E1804" i="9" l="1"/>
  <c r="F1796" i="8"/>
  <c r="G1795" i="8"/>
  <c r="E1792" i="5"/>
  <c r="F1791" i="5"/>
  <c r="E1805" i="9" l="1"/>
  <c r="G1796" i="8"/>
  <c r="F1797" i="8"/>
  <c r="F1792" i="5"/>
  <c r="E1793" i="5"/>
  <c r="E1806" i="9" l="1"/>
  <c r="F1798" i="8"/>
  <c r="G1797" i="8"/>
  <c r="E1794" i="5"/>
  <c r="F1793" i="5"/>
  <c r="E1807" i="9" l="1"/>
  <c r="G1798" i="8"/>
  <c r="F1799" i="8"/>
  <c r="F1794" i="5"/>
  <c r="E1795" i="5"/>
  <c r="E1808" i="9" l="1"/>
  <c r="F1800" i="8"/>
  <c r="G1799" i="8"/>
  <c r="E1796" i="5"/>
  <c r="F1795" i="5"/>
  <c r="E1809" i="9" l="1"/>
  <c r="G1800" i="8"/>
  <c r="F1801" i="8"/>
  <c r="F1796" i="5"/>
  <c r="E1797" i="5"/>
  <c r="E1810" i="9" l="1"/>
  <c r="F1802" i="8"/>
  <c r="G1801" i="8"/>
  <c r="F1797" i="5"/>
  <c r="E1798" i="5"/>
  <c r="E1811" i="9" l="1"/>
  <c r="G1802" i="8"/>
  <c r="F1803" i="8"/>
  <c r="E1799" i="5"/>
  <c r="F1798" i="5"/>
  <c r="E1812" i="9" l="1"/>
  <c r="G1803" i="8"/>
  <c r="F1804" i="8"/>
  <c r="E1800" i="5"/>
  <c r="F1799" i="5"/>
  <c r="E1813" i="9" l="1"/>
  <c r="G1804" i="8"/>
  <c r="F1805" i="8"/>
  <c r="E1801" i="5"/>
  <c r="F1800" i="5"/>
  <c r="E1814" i="9" l="1"/>
  <c r="F1806" i="8"/>
  <c r="G1805" i="8"/>
  <c r="E1802" i="5"/>
  <c r="F1802" i="5" s="1"/>
  <c r="F1801" i="5"/>
  <c r="E1815" i="9" l="1"/>
  <c r="G1806" i="8"/>
  <c r="F1807" i="8"/>
  <c r="E1816" i="9" l="1"/>
  <c r="F1808" i="8"/>
  <c r="G1807" i="8"/>
  <c r="E1817" i="9" l="1"/>
  <c r="G1808" i="8"/>
  <c r="F1809" i="8"/>
  <c r="E1818" i="9" l="1"/>
  <c r="G1809" i="8"/>
  <c r="F1810" i="8"/>
  <c r="E1819" i="9" l="1"/>
  <c r="G1810" i="8"/>
  <c r="F1811" i="8"/>
  <c r="E1820" i="9" l="1"/>
  <c r="F1812" i="8"/>
  <c r="G1811" i="8"/>
  <c r="E1821" i="9" l="1"/>
  <c r="G1812" i="8"/>
  <c r="F1813" i="8"/>
  <c r="E1822" i="9" l="1"/>
  <c r="F1814" i="8"/>
  <c r="G1813" i="8"/>
  <c r="E1823" i="9" l="1"/>
  <c r="G1814" i="8"/>
  <c r="F1815" i="8"/>
  <c r="E1824" i="9" l="1"/>
  <c r="G1815" i="8"/>
  <c r="F1816" i="8"/>
  <c r="E1825" i="9" l="1"/>
  <c r="G1816" i="8"/>
  <c r="F1817" i="8"/>
  <c r="E1826" i="9" l="1"/>
  <c r="F1818" i="8"/>
  <c r="G1817" i="8"/>
  <c r="E1827" i="9" l="1"/>
  <c r="G1818" i="8"/>
  <c r="F1819" i="8"/>
  <c r="E1828" i="9" l="1"/>
  <c r="G1819" i="8"/>
  <c r="F1820" i="8"/>
  <c r="E1829" i="9" l="1"/>
  <c r="G1820" i="8"/>
  <c r="F1821" i="8"/>
  <c r="E1830" i="9" l="1"/>
  <c r="F1822" i="8"/>
  <c r="G1821" i="8"/>
  <c r="E1831" i="9" l="1"/>
  <c r="G1822" i="8"/>
  <c r="F1823" i="8"/>
  <c r="E1832" i="9" l="1"/>
  <c r="F1824" i="8"/>
  <c r="G1823" i="8"/>
  <c r="E1833" i="9" l="1"/>
  <c r="G1824" i="8"/>
  <c r="F1825" i="8"/>
  <c r="E1834" i="9" l="1"/>
  <c r="G1825" i="8"/>
  <c r="F1826" i="8"/>
  <c r="E1835" i="9" l="1"/>
  <c r="G1826" i="8"/>
  <c r="F1827" i="8"/>
  <c r="E1836" i="9" l="1"/>
  <c r="F1828" i="8"/>
  <c r="G1827" i="8"/>
  <c r="E1837" i="9" l="1"/>
  <c r="G1828" i="8"/>
  <c r="F1829" i="8"/>
  <c r="E1838" i="9" l="1"/>
  <c r="F1830" i="8"/>
  <c r="G1829" i="8"/>
  <c r="E1839" i="9" l="1"/>
  <c r="G1830" i="8"/>
  <c r="F1831" i="8"/>
  <c r="E1840" i="9" l="1"/>
  <c r="G1831" i="8"/>
  <c r="F1832" i="8"/>
  <c r="E1841" i="9" l="1"/>
  <c r="G1832" i="8"/>
  <c r="F1833" i="8"/>
  <c r="E1842" i="9" l="1"/>
  <c r="F1834" i="8"/>
  <c r="G1833" i="8"/>
  <c r="E1843" i="9" l="1"/>
  <c r="G1834" i="8"/>
  <c r="F1835" i="8"/>
  <c r="E1844" i="9" l="1"/>
  <c r="G1835" i="8"/>
  <c r="F1836" i="8"/>
  <c r="E1845" i="9" l="1"/>
  <c r="G1836" i="8"/>
  <c r="F1837" i="8"/>
  <c r="E1846" i="9" l="1"/>
  <c r="F1838" i="8"/>
  <c r="G1837" i="8"/>
  <c r="E1847" i="9" l="1"/>
  <c r="G1838" i="8"/>
  <c r="F1839" i="8"/>
  <c r="E1848" i="9" l="1"/>
  <c r="F1840" i="8"/>
  <c r="G1839" i="8"/>
  <c r="E1849" i="9" l="1"/>
  <c r="G1840" i="8"/>
  <c r="F1841" i="8"/>
  <c r="E1850" i="9" l="1"/>
  <c r="G1841" i="8"/>
  <c r="F1842" i="8"/>
  <c r="E1851" i="9" l="1"/>
  <c r="G1842" i="8"/>
  <c r="F1843" i="8"/>
  <c r="E1852" i="9" l="1"/>
  <c r="F1844" i="8"/>
  <c r="G1843" i="8"/>
  <c r="E1853" i="9" l="1"/>
  <c r="G1844" i="8"/>
  <c r="F1845" i="8"/>
  <c r="E1854" i="9" l="1"/>
  <c r="G1845" i="8"/>
  <c r="F1846" i="8"/>
  <c r="E1855" i="9" l="1"/>
  <c r="G1846" i="8"/>
  <c r="F1847" i="8"/>
  <c r="E1856" i="9" l="1"/>
  <c r="F1848" i="8"/>
  <c r="G1847" i="8"/>
  <c r="E1857" i="9" l="1"/>
  <c r="G1848" i="8"/>
  <c r="F1849" i="8"/>
  <c r="E1858" i="9" l="1"/>
  <c r="F1850" i="8"/>
  <c r="G1849" i="8"/>
  <c r="E1859" i="9" l="1"/>
  <c r="G1850" i="8"/>
  <c r="F1851" i="8"/>
  <c r="E1860" i="9" l="1"/>
  <c r="G1851" i="8"/>
  <c r="F1852" i="8"/>
  <c r="E1861" i="9" l="1"/>
  <c r="G1852" i="8"/>
  <c r="F1853" i="8"/>
  <c r="E1862" i="9" l="1"/>
  <c r="F1854" i="8"/>
  <c r="G1853" i="8"/>
  <c r="E1863" i="9" l="1"/>
  <c r="G1854" i="8"/>
  <c r="F1855" i="8"/>
  <c r="E1864" i="9" l="1"/>
  <c r="F1856" i="8"/>
  <c r="G1855" i="8"/>
  <c r="E1865" i="9" l="1"/>
  <c r="G1856" i="8"/>
  <c r="F1857" i="8"/>
  <c r="E1866" i="9" l="1"/>
  <c r="G1857" i="8"/>
  <c r="F1858" i="8"/>
  <c r="E1867" i="9" l="1"/>
  <c r="G1858" i="8"/>
  <c r="F1859" i="8"/>
  <c r="E1868" i="9" l="1"/>
  <c r="F1860" i="8"/>
  <c r="G1859" i="8"/>
  <c r="E1869" i="9" l="1"/>
  <c r="G1860" i="8"/>
  <c r="F1861" i="8"/>
  <c r="E1870" i="9" l="1"/>
  <c r="F1862" i="8"/>
  <c r="G1861" i="8"/>
  <c r="E1871" i="9" l="1"/>
  <c r="G1862" i="8"/>
  <c r="F1863" i="8"/>
  <c r="E1872" i="9" l="1"/>
  <c r="F1864" i="8"/>
  <c r="G1863" i="8"/>
  <c r="E1873" i="9" l="1"/>
  <c r="G1864" i="8"/>
  <c r="F1865" i="8"/>
  <c r="E1874" i="9" l="1"/>
  <c r="G1865" i="8"/>
  <c r="F1866" i="8"/>
  <c r="E1875" i="9" l="1"/>
  <c r="G1866" i="8"/>
  <c r="F1867" i="8"/>
  <c r="E1876" i="9" l="1"/>
  <c r="F1868" i="8"/>
  <c r="G1867" i="8"/>
  <c r="E1877" i="9" l="1"/>
  <c r="G1868" i="8"/>
  <c r="F1869" i="8"/>
  <c r="E1878" i="9" l="1"/>
  <c r="G1869" i="8"/>
  <c r="F1870" i="8"/>
  <c r="E1879" i="9" l="1"/>
  <c r="G1870" i="8"/>
  <c r="F1871" i="8"/>
  <c r="E1880" i="9" l="1"/>
  <c r="F1872" i="8"/>
  <c r="G1871" i="8"/>
  <c r="E1881" i="9" l="1"/>
  <c r="G1872" i="8"/>
  <c r="F1873" i="8"/>
  <c r="E1882" i="9" l="1"/>
  <c r="F1874" i="8"/>
  <c r="G1873" i="8"/>
  <c r="G1874" i="8" l="1"/>
  <c r="F1875" i="8"/>
  <c r="G1875" i="8" l="1"/>
  <c r="F1876" i="8"/>
  <c r="G1876" i="8" l="1"/>
  <c r="I26" i="8" s="1"/>
  <c r="I24" i="8"/>
</calcChain>
</file>

<file path=xl/sharedStrings.xml><?xml version="1.0" encoding="utf-8"?>
<sst xmlns="http://schemas.openxmlformats.org/spreadsheetml/2006/main" count="242" uniqueCount="52">
  <si>
    <t>delta-t [s]</t>
  </si>
  <si>
    <t>t [s]</t>
  </si>
  <si>
    <t>v [km/h]</t>
  </si>
  <si>
    <t>v [m/s]</t>
  </si>
  <si>
    <t>a [m/s²]</t>
  </si>
  <si>
    <t>s [m]</t>
  </si>
  <si>
    <t>v_av [km/h]</t>
  </si>
  <si>
    <t>m</t>
  </si>
  <si>
    <t>kg</t>
  </si>
  <si>
    <t>rho-L</t>
  </si>
  <si>
    <t>kg/m³</t>
  </si>
  <si>
    <t>cW</t>
  </si>
  <si>
    <t>cR</t>
  </si>
  <si>
    <t>A</t>
  </si>
  <si>
    <t>m²</t>
  </si>
  <si>
    <t>FR/N</t>
  </si>
  <si>
    <t>FL/N</t>
  </si>
  <si>
    <t>FH/N</t>
  </si>
  <si>
    <t>FB/N</t>
  </si>
  <si>
    <t>Pm/kW</t>
  </si>
  <si>
    <t>g</t>
  </si>
  <si>
    <t>m/s²</t>
  </si>
  <si>
    <t>E / kWh</t>
  </si>
  <si>
    <t>s tot / km</t>
  </si>
  <si>
    <t>kWh/100km</t>
  </si>
  <si>
    <t>E/kW.s</t>
  </si>
  <si>
    <t>konstante Steigung</t>
  </si>
  <si>
    <t>konstanter Wind</t>
  </si>
  <si>
    <t>m/s</t>
  </si>
  <si>
    <t>Epot / kWh</t>
  </si>
  <si>
    <t>F tot/N</t>
  </si>
  <si>
    <t>v [mph]</t>
  </si>
  <si>
    <t>1 (statute) mile =</t>
  </si>
  <si>
    <t>km</t>
  </si>
  <si>
    <t>from [s]</t>
  </si>
  <si>
    <t>to [s]</t>
  </si>
  <si>
    <t>Diff. CADC Mw130 - Mw150</t>
  </si>
  <si>
    <t>Duration</t>
  </si>
  <si>
    <t>Length</t>
  </si>
  <si>
    <t>Max.speed</t>
  </si>
  <si>
    <t>Av.   speed</t>
  </si>
  <si>
    <t>Max.Acc.</t>
  </si>
  <si>
    <t>Min.Dec.</t>
  </si>
  <si>
    <t>s</t>
  </si>
  <si>
    <t>km/h</t>
  </si>
  <si>
    <t>NEDC</t>
  </si>
  <si>
    <t>FTP75</t>
  </si>
  <si>
    <t>CADC-U</t>
  </si>
  <si>
    <t>CADC-R</t>
  </si>
  <si>
    <t>CADC-M130</t>
  </si>
  <si>
    <t>CADC-M150</t>
  </si>
  <si>
    <t>WLTC class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</si>
</sst>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22">
    <xf numFmtId="0" fontId="0" fillId="0" borderId="0" xfId="0"/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0" fontId="0" fillId="0" borderId="1" xfId="0" applyBorder="1"/>
    <xf numFmtId="0" fontId="0" fillId="0" borderId="2" xfId="0" applyBorder="1" applyAlignment="1">
      <alignment horizontal="right"/>
    </xf>
    <xf numFmtId="0" fontId="0" fillId="0" borderId="2" xfId="0" applyBorder="1"/>
    <xf numFmtId="0" fontId="0" fillId="0" borderId="3" xfId="0" applyBorder="1" applyAlignment="1">
      <alignment horizontal="right"/>
    </xf>
    <xf numFmtId="0" fontId="0" fillId="0" borderId="3" xfId="0" applyBorder="1"/>
    <xf numFmtId="0" fontId="0" fillId="0" borderId="0" xfId="0" applyFill="1" applyBorder="1"/>
    <xf numFmtId="0" fontId="0" fillId="0" borderId="0" xfId="0" applyBorder="1"/>
    <xf numFmtId="0" fontId="0" fillId="0" borderId="1" xfId="0" applyFill="1" applyBorder="1"/>
    <xf numFmtId="0" fontId="0" fillId="0" borderId="0" xfId="0" applyFill="1" applyBorder="1" applyAlignment="1">
      <alignment horizontal="right"/>
    </xf>
    <xf numFmtId="0" fontId="0" fillId="0" borderId="1" xfId="0" applyFill="1" applyBorder="1" applyAlignment="1">
      <alignment horizontal="right"/>
    </xf>
    <xf numFmtId="0" fontId="0" fillId="0" borderId="0" xfId="0" applyBorder="1" applyAlignment="1">
      <alignment horizontal="right"/>
    </xf>
    <xf numFmtId="4" fontId="0" fillId="0" borderId="0" xfId="0" applyNumberFormat="1"/>
    <xf numFmtId="2" fontId="0" fillId="0" borderId="0" xfId="0" applyNumberFormat="1"/>
    <xf numFmtId="0" fontId="0" fillId="0" borderId="0" xfId="0" applyAlignment="1">
      <alignment vertical="center"/>
    </xf>
    <xf numFmtId="0" fontId="2" fillId="0" borderId="0" xfId="0" applyFont="1" applyAlignment="1">
      <alignment horizontal="right" vertical="center"/>
    </xf>
    <xf numFmtId="4" fontId="0" fillId="0" borderId="0" xfId="0" applyNumberFormat="1" applyAlignment="1">
      <alignment vertical="center"/>
    </xf>
    <xf numFmtId="0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0" fontId="2" fillId="0" borderId="0" xfId="0" applyFont="1" applyAlignment="1">
      <alignment vertical="center"/>
    </xf>
  </cellXfs>
  <cellStyles count="2">
    <cellStyle name="Standard" xfId="0" builtinId="0"/>
    <cellStyle name="標準_【印刷不要】 WLTC v1.0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NEDC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NEDC!$C$1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NEDC!$B$2:$B$92</c:f>
              <c:numCache>
                <c:formatCode>General</c:formatCode>
                <c:ptCount val="91"/>
                <c:pt idx="0">
                  <c:v>0</c:v>
                </c:pt>
                <c:pt idx="1">
                  <c:v>11</c:v>
                </c:pt>
                <c:pt idx="2">
                  <c:v>15</c:v>
                </c:pt>
                <c:pt idx="3">
                  <c:v>23</c:v>
                </c:pt>
                <c:pt idx="4">
                  <c:v>28</c:v>
                </c:pt>
                <c:pt idx="5">
                  <c:v>49</c:v>
                </c:pt>
                <c:pt idx="6">
                  <c:v>55</c:v>
                </c:pt>
                <c:pt idx="7">
                  <c:v>61</c:v>
                </c:pt>
                <c:pt idx="8">
                  <c:v>85</c:v>
                </c:pt>
                <c:pt idx="9">
                  <c:v>96</c:v>
                </c:pt>
                <c:pt idx="10">
                  <c:v>117</c:v>
                </c:pt>
                <c:pt idx="11">
                  <c:v>123</c:v>
                </c:pt>
                <c:pt idx="12">
                  <c:v>134</c:v>
                </c:pt>
                <c:pt idx="13">
                  <c:v>143</c:v>
                </c:pt>
                <c:pt idx="14">
                  <c:v>155</c:v>
                </c:pt>
                <c:pt idx="15">
                  <c:v>163</c:v>
                </c:pt>
                <c:pt idx="16">
                  <c:v>178</c:v>
                </c:pt>
                <c:pt idx="17">
                  <c:v>188</c:v>
                </c:pt>
                <c:pt idx="18">
                  <c:v>195</c:v>
                </c:pt>
                <c:pt idx="19">
                  <c:v>206</c:v>
                </c:pt>
                <c:pt idx="20">
                  <c:v>210</c:v>
                </c:pt>
                <c:pt idx="21">
                  <c:v>218</c:v>
                </c:pt>
                <c:pt idx="22">
                  <c:v>223</c:v>
                </c:pt>
                <c:pt idx="23">
                  <c:v>244</c:v>
                </c:pt>
                <c:pt idx="24">
                  <c:v>250</c:v>
                </c:pt>
                <c:pt idx="25">
                  <c:v>256</c:v>
                </c:pt>
                <c:pt idx="26">
                  <c:v>280</c:v>
                </c:pt>
                <c:pt idx="27">
                  <c:v>291</c:v>
                </c:pt>
                <c:pt idx="28">
                  <c:v>312</c:v>
                </c:pt>
                <c:pt idx="29">
                  <c:v>318</c:v>
                </c:pt>
                <c:pt idx="30">
                  <c:v>329</c:v>
                </c:pt>
                <c:pt idx="31">
                  <c:v>338</c:v>
                </c:pt>
                <c:pt idx="32">
                  <c:v>350</c:v>
                </c:pt>
                <c:pt idx="33">
                  <c:v>358</c:v>
                </c:pt>
                <c:pt idx="34">
                  <c:v>373</c:v>
                </c:pt>
                <c:pt idx="35">
                  <c:v>383</c:v>
                </c:pt>
                <c:pt idx="36">
                  <c:v>390</c:v>
                </c:pt>
                <c:pt idx="37">
                  <c:v>401</c:v>
                </c:pt>
                <c:pt idx="38">
                  <c:v>405</c:v>
                </c:pt>
                <c:pt idx="39">
                  <c:v>413</c:v>
                </c:pt>
                <c:pt idx="40">
                  <c:v>418</c:v>
                </c:pt>
                <c:pt idx="41">
                  <c:v>439</c:v>
                </c:pt>
                <c:pt idx="42">
                  <c:v>445</c:v>
                </c:pt>
                <c:pt idx="43">
                  <c:v>451</c:v>
                </c:pt>
                <c:pt idx="44">
                  <c:v>475</c:v>
                </c:pt>
                <c:pt idx="45">
                  <c:v>486</c:v>
                </c:pt>
                <c:pt idx="46">
                  <c:v>507</c:v>
                </c:pt>
                <c:pt idx="47">
                  <c:v>513</c:v>
                </c:pt>
                <c:pt idx="48">
                  <c:v>524</c:v>
                </c:pt>
                <c:pt idx="49">
                  <c:v>533</c:v>
                </c:pt>
                <c:pt idx="50">
                  <c:v>545</c:v>
                </c:pt>
                <c:pt idx="51">
                  <c:v>553</c:v>
                </c:pt>
                <c:pt idx="52">
                  <c:v>568</c:v>
                </c:pt>
                <c:pt idx="53">
                  <c:v>578</c:v>
                </c:pt>
                <c:pt idx="54">
                  <c:v>585</c:v>
                </c:pt>
                <c:pt idx="55">
                  <c:v>596</c:v>
                </c:pt>
                <c:pt idx="56">
                  <c:v>600</c:v>
                </c:pt>
                <c:pt idx="57">
                  <c:v>608</c:v>
                </c:pt>
                <c:pt idx="58">
                  <c:v>613</c:v>
                </c:pt>
                <c:pt idx="59">
                  <c:v>634</c:v>
                </c:pt>
                <c:pt idx="60">
                  <c:v>640</c:v>
                </c:pt>
                <c:pt idx="61">
                  <c:v>646</c:v>
                </c:pt>
                <c:pt idx="62">
                  <c:v>670</c:v>
                </c:pt>
                <c:pt idx="63">
                  <c:v>681</c:v>
                </c:pt>
                <c:pt idx="64">
                  <c:v>702</c:v>
                </c:pt>
                <c:pt idx="65">
                  <c:v>708</c:v>
                </c:pt>
                <c:pt idx="66">
                  <c:v>719</c:v>
                </c:pt>
                <c:pt idx="67">
                  <c:v>728</c:v>
                </c:pt>
                <c:pt idx="68">
                  <c:v>740</c:v>
                </c:pt>
                <c:pt idx="69">
                  <c:v>748</c:v>
                </c:pt>
                <c:pt idx="70">
                  <c:v>763</c:v>
                </c:pt>
                <c:pt idx="71">
                  <c:v>773</c:v>
                </c:pt>
                <c:pt idx="72">
                  <c:v>780</c:v>
                </c:pt>
                <c:pt idx="73">
                  <c:v>800</c:v>
                </c:pt>
                <c:pt idx="74">
                  <c:v>806</c:v>
                </c:pt>
                <c:pt idx="75">
                  <c:v>817</c:v>
                </c:pt>
                <c:pt idx="76">
                  <c:v>827</c:v>
                </c:pt>
                <c:pt idx="77">
                  <c:v>841</c:v>
                </c:pt>
                <c:pt idx="78">
                  <c:v>891</c:v>
                </c:pt>
                <c:pt idx="79">
                  <c:v>899</c:v>
                </c:pt>
                <c:pt idx="80">
                  <c:v>968</c:v>
                </c:pt>
                <c:pt idx="81">
                  <c:v>981</c:v>
                </c:pt>
                <c:pt idx="82">
                  <c:v>1031</c:v>
                </c:pt>
                <c:pt idx="83">
                  <c:v>1066</c:v>
                </c:pt>
                <c:pt idx="84">
                  <c:v>1096</c:v>
                </c:pt>
                <c:pt idx="85">
                  <c:v>1116</c:v>
                </c:pt>
                <c:pt idx="86">
                  <c:v>1126</c:v>
                </c:pt>
                <c:pt idx="87">
                  <c:v>1142</c:v>
                </c:pt>
                <c:pt idx="88">
                  <c:v>1150</c:v>
                </c:pt>
                <c:pt idx="89">
                  <c:v>1160</c:v>
                </c:pt>
                <c:pt idx="90">
                  <c:v>1180</c:v>
                </c:pt>
              </c:numCache>
            </c:numRef>
          </c:xVal>
          <c:yVal>
            <c:numRef>
              <c:f>NEDC!$C$2:$C$92</c:f>
              <c:numCache>
                <c:formatCode>General</c:formatCode>
                <c:ptCount val="91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>
                  <c:v>15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32</c:v>
                </c:pt>
                <c:pt idx="8">
                  <c:v>32</c:v>
                </c:pt>
                <c:pt idx="9">
                  <c:v>0</c:v>
                </c:pt>
                <c:pt idx="10">
                  <c:v>0</c:v>
                </c:pt>
                <c:pt idx="11">
                  <c:v>15</c:v>
                </c:pt>
                <c:pt idx="12">
                  <c:v>35</c:v>
                </c:pt>
                <c:pt idx="13">
                  <c:v>50</c:v>
                </c:pt>
                <c:pt idx="14">
                  <c:v>50</c:v>
                </c:pt>
                <c:pt idx="15">
                  <c:v>35</c:v>
                </c:pt>
                <c:pt idx="16">
                  <c:v>35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15</c:v>
                </c:pt>
                <c:pt idx="21">
                  <c:v>15</c:v>
                </c:pt>
                <c:pt idx="22">
                  <c:v>0</c:v>
                </c:pt>
                <c:pt idx="23">
                  <c:v>0</c:v>
                </c:pt>
                <c:pt idx="24">
                  <c:v>15</c:v>
                </c:pt>
                <c:pt idx="25">
                  <c:v>32</c:v>
                </c:pt>
                <c:pt idx="26">
                  <c:v>32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35</c:v>
                </c:pt>
                <c:pt idx="31">
                  <c:v>50</c:v>
                </c:pt>
                <c:pt idx="32">
                  <c:v>50</c:v>
                </c:pt>
                <c:pt idx="33">
                  <c:v>35</c:v>
                </c:pt>
                <c:pt idx="34">
                  <c:v>35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15</c:v>
                </c:pt>
                <c:pt idx="39">
                  <c:v>15</c:v>
                </c:pt>
                <c:pt idx="40">
                  <c:v>0</c:v>
                </c:pt>
                <c:pt idx="41">
                  <c:v>0</c:v>
                </c:pt>
                <c:pt idx="42">
                  <c:v>15</c:v>
                </c:pt>
                <c:pt idx="43">
                  <c:v>32</c:v>
                </c:pt>
                <c:pt idx="44">
                  <c:v>32</c:v>
                </c:pt>
                <c:pt idx="45">
                  <c:v>0</c:v>
                </c:pt>
                <c:pt idx="46">
                  <c:v>0</c:v>
                </c:pt>
                <c:pt idx="47">
                  <c:v>15</c:v>
                </c:pt>
                <c:pt idx="48">
                  <c:v>35</c:v>
                </c:pt>
                <c:pt idx="49">
                  <c:v>50</c:v>
                </c:pt>
                <c:pt idx="50">
                  <c:v>50</c:v>
                </c:pt>
                <c:pt idx="51">
                  <c:v>35</c:v>
                </c:pt>
                <c:pt idx="52">
                  <c:v>35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15</c:v>
                </c:pt>
                <c:pt idx="57">
                  <c:v>15</c:v>
                </c:pt>
                <c:pt idx="58">
                  <c:v>0</c:v>
                </c:pt>
                <c:pt idx="59">
                  <c:v>0</c:v>
                </c:pt>
                <c:pt idx="60">
                  <c:v>15</c:v>
                </c:pt>
                <c:pt idx="61">
                  <c:v>32</c:v>
                </c:pt>
                <c:pt idx="62">
                  <c:v>32</c:v>
                </c:pt>
                <c:pt idx="63">
                  <c:v>0</c:v>
                </c:pt>
                <c:pt idx="64">
                  <c:v>0</c:v>
                </c:pt>
                <c:pt idx="65">
                  <c:v>15</c:v>
                </c:pt>
                <c:pt idx="66">
                  <c:v>35</c:v>
                </c:pt>
                <c:pt idx="67">
                  <c:v>50</c:v>
                </c:pt>
                <c:pt idx="68">
                  <c:v>50</c:v>
                </c:pt>
                <c:pt idx="69">
                  <c:v>35</c:v>
                </c:pt>
                <c:pt idx="70">
                  <c:v>35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15</c:v>
                </c:pt>
                <c:pt idx="75">
                  <c:v>35</c:v>
                </c:pt>
                <c:pt idx="76">
                  <c:v>50</c:v>
                </c:pt>
                <c:pt idx="77">
                  <c:v>70</c:v>
                </c:pt>
                <c:pt idx="78">
                  <c:v>70</c:v>
                </c:pt>
                <c:pt idx="79">
                  <c:v>50</c:v>
                </c:pt>
                <c:pt idx="80">
                  <c:v>50</c:v>
                </c:pt>
                <c:pt idx="81">
                  <c:v>70</c:v>
                </c:pt>
                <c:pt idx="82">
                  <c:v>70</c:v>
                </c:pt>
                <c:pt idx="83">
                  <c:v>100</c:v>
                </c:pt>
                <c:pt idx="84">
                  <c:v>100</c:v>
                </c:pt>
                <c:pt idx="85">
                  <c:v>120</c:v>
                </c:pt>
                <c:pt idx="86">
                  <c:v>120</c:v>
                </c:pt>
                <c:pt idx="87">
                  <c:v>80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553664"/>
        <c:axId val="165555584"/>
      </c:scatterChart>
      <c:valAx>
        <c:axId val="165553664"/>
        <c:scaling>
          <c:orientation val="minMax"/>
        </c:scaling>
        <c:delete val="0"/>
        <c:axPos val="b"/>
        <c:title>
          <c:tx>
            <c:strRef>
              <c:f>NEDC!$B$1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65555584"/>
        <c:crosses val="autoZero"/>
        <c:crossBetween val="midCat"/>
      </c:valAx>
      <c:valAx>
        <c:axId val="165555584"/>
        <c:scaling>
          <c:orientation val="minMax"/>
        </c:scaling>
        <c:delete val="0"/>
        <c:axPos val="l"/>
        <c:majorGridlines/>
        <c:title>
          <c:tx>
            <c:strRef>
              <c:f>NEDC!$C$1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65553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Energieverbrauch_NEDC!$J$8</c:f>
              <c:strCache>
                <c:ptCount val="1"/>
                <c:pt idx="0">
                  <c:v>F tot/N</c:v>
                </c:pt>
              </c:strCache>
            </c:strRef>
          </c:tx>
          <c:marker>
            <c:symbol val="none"/>
          </c:marker>
          <c:xVal>
            <c:numRef>
              <c:f>Energieverbrauch_NEDC!$A$9:$A$1810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15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49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53</c:v>
                </c:pt>
                <c:pt idx="19">
                  <c:v>54</c:v>
                </c:pt>
                <c:pt idx="20">
                  <c:v>55</c:v>
                </c:pt>
                <c:pt idx="21">
                  <c:v>56</c:v>
                </c:pt>
                <c:pt idx="22">
                  <c:v>57</c:v>
                </c:pt>
                <c:pt idx="23">
                  <c:v>58</c:v>
                </c:pt>
                <c:pt idx="24">
                  <c:v>59</c:v>
                </c:pt>
                <c:pt idx="25">
                  <c:v>60</c:v>
                </c:pt>
                <c:pt idx="26">
                  <c:v>61</c:v>
                </c:pt>
                <c:pt idx="27">
                  <c:v>61</c:v>
                </c:pt>
                <c:pt idx="28">
                  <c:v>85</c:v>
                </c:pt>
                <c:pt idx="29">
                  <c:v>86</c:v>
                </c:pt>
                <c:pt idx="30">
                  <c:v>87</c:v>
                </c:pt>
                <c:pt idx="31">
                  <c:v>88</c:v>
                </c:pt>
                <c:pt idx="32">
                  <c:v>89</c:v>
                </c:pt>
                <c:pt idx="33">
                  <c:v>90</c:v>
                </c:pt>
                <c:pt idx="34">
                  <c:v>91</c:v>
                </c:pt>
                <c:pt idx="35">
                  <c:v>92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96</c:v>
                </c:pt>
                <c:pt idx="40">
                  <c:v>96</c:v>
                </c:pt>
                <c:pt idx="41">
                  <c:v>117</c:v>
                </c:pt>
                <c:pt idx="42">
                  <c:v>118</c:v>
                </c:pt>
                <c:pt idx="43">
                  <c:v>119</c:v>
                </c:pt>
                <c:pt idx="44">
                  <c:v>120</c:v>
                </c:pt>
                <c:pt idx="45">
                  <c:v>121</c:v>
                </c:pt>
                <c:pt idx="46">
                  <c:v>122</c:v>
                </c:pt>
                <c:pt idx="47">
                  <c:v>123</c:v>
                </c:pt>
                <c:pt idx="48">
                  <c:v>124</c:v>
                </c:pt>
                <c:pt idx="49">
                  <c:v>125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129</c:v>
                </c:pt>
                <c:pt idx="54">
                  <c:v>130</c:v>
                </c:pt>
                <c:pt idx="55">
                  <c:v>131</c:v>
                </c:pt>
                <c:pt idx="56">
                  <c:v>132</c:v>
                </c:pt>
                <c:pt idx="57">
                  <c:v>133</c:v>
                </c:pt>
                <c:pt idx="58">
                  <c:v>134</c:v>
                </c:pt>
                <c:pt idx="59">
                  <c:v>135</c:v>
                </c:pt>
                <c:pt idx="60">
                  <c:v>136</c:v>
                </c:pt>
                <c:pt idx="61">
                  <c:v>137</c:v>
                </c:pt>
                <c:pt idx="62">
                  <c:v>138</c:v>
                </c:pt>
                <c:pt idx="63">
                  <c:v>139</c:v>
                </c:pt>
                <c:pt idx="64">
                  <c:v>140</c:v>
                </c:pt>
                <c:pt idx="65">
                  <c:v>141</c:v>
                </c:pt>
                <c:pt idx="66">
                  <c:v>142</c:v>
                </c:pt>
                <c:pt idx="67">
                  <c:v>143</c:v>
                </c:pt>
                <c:pt idx="68">
                  <c:v>144</c:v>
                </c:pt>
                <c:pt idx="69">
                  <c:v>155</c:v>
                </c:pt>
                <c:pt idx="70">
                  <c:v>156</c:v>
                </c:pt>
                <c:pt idx="71">
                  <c:v>157</c:v>
                </c:pt>
                <c:pt idx="72">
                  <c:v>158</c:v>
                </c:pt>
                <c:pt idx="73">
                  <c:v>159</c:v>
                </c:pt>
                <c:pt idx="74">
                  <c:v>160</c:v>
                </c:pt>
                <c:pt idx="75">
                  <c:v>161</c:v>
                </c:pt>
                <c:pt idx="76">
                  <c:v>162</c:v>
                </c:pt>
                <c:pt idx="77">
                  <c:v>163</c:v>
                </c:pt>
                <c:pt idx="78">
                  <c:v>163</c:v>
                </c:pt>
                <c:pt idx="79">
                  <c:v>178</c:v>
                </c:pt>
                <c:pt idx="80">
                  <c:v>179</c:v>
                </c:pt>
                <c:pt idx="81">
                  <c:v>180</c:v>
                </c:pt>
                <c:pt idx="82">
                  <c:v>181</c:v>
                </c:pt>
                <c:pt idx="83">
                  <c:v>182</c:v>
                </c:pt>
                <c:pt idx="84">
                  <c:v>183</c:v>
                </c:pt>
                <c:pt idx="85">
                  <c:v>184</c:v>
                </c:pt>
                <c:pt idx="86">
                  <c:v>185</c:v>
                </c:pt>
                <c:pt idx="87">
                  <c:v>186</c:v>
                </c:pt>
                <c:pt idx="88">
                  <c:v>187</c:v>
                </c:pt>
                <c:pt idx="89">
                  <c:v>188</c:v>
                </c:pt>
                <c:pt idx="90">
                  <c:v>188</c:v>
                </c:pt>
                <c:pt idx="91">
                  <c:v>195</c:v>
                </c:pt>
                <c:pt idx="92">
                  <c:v>206</c:v>
                </c:pt>
                <c:pt idx="93">
                  <c:v>207</c:v>
                </c:pt>
                <c:pt idx="94">
                  <c:v>208</c:v>
                </c:pt>
                <c:pt idx="95">
                  <c:v>209</c:v>
                </c:pt>
                <c:pt idx="96">
                  <c:v>210</c:v>
                </c:pt>
                <c:pt idx="97">
                  <c:v>210</c:v>
                </c:pt>
                <c:pt idx="98">
                  <c:v>218</c:v>
                </c:pt>
                <c:pt idx="99">
                  <c:v>219</c:v>
                </c:pt>
                <c:pt idx="100">
                  <c:v>220</c:v>
                </c:pt>
                <c:pt idx="101">
                  <c:v>221</c:v>
                </c:pt>
                <c:pt idx="102">
                  <c:v>222</c:v>
                </c:pt>
                <c:pt idx="103">
                  <c:v>223</c:v>
                </c:pt>
                <c:pt idx="104">
                  <c:v>223</c:v>
                </c:pt>
                <c:pt idx="105">
                  <c:v>244</c:v>
                </c:pt>
                <c:pt idx="106">
                  <c:v>245</c:v>
                </c:pt>
                <c:pt idx="107">
                  <c:v>246</c:v>
                </c:pt>
                <c:pt idx="108">
                  <c:v>247</c:v>
                </c:pt>
                <c:pt idx="109">
                  <c:v>248</c:v>
                </c:pt>
                <c:pt idx="110">
                  <c:v>249</c:v>
                </c:pt>
                <c:pt idx="111">
                  <c:v>250</c:v>
                </c:pt>
                <c:pt idx="112">
                  <c:v>251</c:v>
                </c:pt>
                <c:pt idx="113">
                  <c:v>252</c:v>
                </c:pt>
                <c:pt idx="114">
                  <c:v>253</c:v>
                </c:pt>
                <c:pt idx="115">
                  <c:v>254</c:v>
                </c:pt>
                <c:pt idx="116">
                  <c:v>255</c:v>
                </c:pt>
                <c:pt idx="117">
                  <c:v>256</c:v>
                </c:pt>
                <c:pt idx="118">
                  <c:v>256</c:v>
                </c:pt>
                <c:pt idx="119">
                  <c:v>280</c:v>
                </c:pt>
                <c:pt idx="120">
                  <c:v>281</c:v>
                </c:pt>
                <c:pt idx="121">
                  <c:v>282</c:v>
                </c:pt>
                <c:pt idx="122">
                  <c:v>283</c:v>
                </c:pt>
                <c:pt idx="123">
                  <c:v>284</c:v>
                </c:pt>
                <c:pt idx="124">
                  <c:v>285</c:v>
                </c:pt>
                <c:pt idx="125">
                  <c:v>286</c:v>
                </c:pt>
                <c:pt idx="126">
                  <c:v>287</c:v>
                </c:pt>
                <c:pt idx="127">
                  <c:v>288</c:v>
                </c:pt>
                <c:pt idx="128">
                  <c:v>289</c:v>
                </c:pt>
                <c:pt idx="129">
                  <c:v>290</c:v>
                </c:pt>
                <c:pt idx="130">
                  <c:v>291</c:v>
                </c:pt>
                <c:pt idx="131">
                  <c:v>291</c:v>
                </c:pt>
                <c:pt idx="132">
                  <c:v>312</c:v>
                </c:pt>
                <c:pt idx="133">
                  <c:v>313</c:v>
                </c:pt>
                <c:pt idx="134">
                  <c:v>314</c:v>
                </c:pt>
                <c:pt idx="135">
                  <c:v>315</c:v>
                </c:pt>
                <c:pt idx="136">
                  <c:v>316</c:v>
                </c:pt>
                <c:pt idx="137">
                  <c:v>317</c:v>
                </c:pt>
                <c:pt idx="138">
                  <c:v>318</c:v>
                </c:pt>
                <c:pt idx="139">
                  <c:v>319</c:v>
                </c:pt>
                <c:pt idx="140">
                  <c:v>320</c:v>
                </c:pt>
                <c:pt idx="141">
                  <c:v>321</c:v>
                </c:pt>
                <c:pt idx="142">
                  <c:v>322</c:v>
                </c:pt>
                <c:pt idx="143">
                  <c:v>323</c:v>
                </c:pt>
                <c:pt idx="144">
                  <c:v>324</c:v>
                </c:pt>
                <c:pt idx="145">
                  <c:v>325</c:v>
                </c:pt>
                <c:pt idx="146">
                  <c:v>326</c:v>
                </c:pt>
                <c:pt idx="147">
                  <c:v>327</c:v>
                </c:pt>
                <c:pt idx="148">
                  <c:v>328</c:v>
                </c:pt>
                <c:pt idx="149">
                  <c:v>329</c:v>
                </c:pt>
                <c:pt idx="150">
                  <c:v>330</c:v>
                </c:pt>
                <c:pt idx="151">
                  <c:v>331</c:v>
                </c:pt>
                <c:pt idx="152">
                  <c:v>332</c:v>
                </c:pt>
                <c:pt idx="153">
                  <c:v>333</c:v>
                </c:pt>
                <c:pt idx="154">
                  <c:v>334</c:v>
                </c:pt>
                <c:pt idx="155">
                  <c:v>335</c:v>
                </c:pt>
                <c:pt idx="156">
                  <c:v>336</c:v>
                </c:pt>
                <c:pt idx="157">
                  <c:v>337</c:v>
                </c:pt>
                <c:pt idx="158">
                  <c:v>338</c:v>
                </c:pt>
                <c:pt idx="159">
                  <c:v>339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358</c:v>
                </c:pt>
                <c:pt idx="170">
                  <c:v>373</c:v>
                </c:pt>
                <c:pt idx="171">
                  <c:v>374</c:v>
                </c:pt>
                <c:pt idx="172">
                  <c:v>375</c:v>
                </c:pt>
                <c:pt idx="173">
                  <c:v>376</c:v>
                </c:pt>
                <c:pt idx="174">
                  <c:v>377</c:v>
                </c:pt>
                <c:pt idx="175">
                  <c:v>378</c:v>
                </c:pt>
                <c:pt idx="176">
                  <c:v>379</c:v>
                </c:pt>
                <c:pt idx="177">
                  <c:v>380</c:v>
                </c:pt>
                <c:pt idx="178">
                  <c:v>381</c:v>
                </c:pt>
                <c:pt idx="179">
                  <c:v>382</c:v>
                </c:pt>
                <c:pt idx="180">
                  <c:v>383</c:v>
                </c:pt>
                <c:pt idx="181">
                  <c:v>383</c:v>
                </c:pt>
                <c:pt idx="182">
                  <c:v>390</c:v>
                </c:pt>
                <c:pt idx="183">
                  <c:v>401</c:v>
                </c:pt>
                <c:pt idx="184">
                  <c:v>402</c:v>
                </c:pt>
                <c:pt idx="185">
                  <c:v>403</c:v>
                </c:pt>
                <c:pt idx="186">
                  <c:v>404</c:v>
                </c:pt>
                <c:pt idx="187">
                  <c:v>405</c:v>
                </c:pt>
                <c:pt idx="188">
                  <c:v>405</c:v>
                </c:pt>
                <c:pt idx="189">
                  <c:v>413</c:v>
                </c:pt>
                <c:pt idx="190">
                  <c:v>414</c:v>
                </c:pt>
                <c:pt idx="191">
                  <c:v>415</c:v>
                </c:pt>
                <c:pt idx="192">
                  <c:v>416</c:v>
                </c:pt>
                <c:pt idx="193">
                  <c:v>417</c:v>
                </c:pt>
                <c:pt idx="194">
                  <c:v>418</c:v>
                </c:pt>
                <c:pt idx="195">
                  <c:v>418</c:v>
                </c:pt>
                <c:pt idx="196">
                  <c:v>439</c:v>
                </c:pt>
                <c:pt idx="197">
                  <c:v>440</c:v>
                </c:pt>
                <c:pt idx="198">
                  <c:v>441</c:v>
                </c:pt>
                <c:pt idx="199">
                  <c:v>442</c:v>
                </c:pt>
                <c:pt idx="200">
                  <c:v>443</c:v>
                </c:pt>
                <c:pt idx="201">
                  <c:v>444</c:v>
                </c:pt>
                <c:pt idx="202">
                  <c:v>445</c:v>
                </c:pt>
                <c:pt idx="203">
                  <c:v>446</c:v>
                </c:pt>
                <c:pt idx="204">
                  <c:v>447</c:v>
                </c:pt>
                <c:pt idx="205">
                  <c:v>448</c:v>
                </c:pt>
                <c:pt idx="206">
                  <c:v>449</c:v>
                </c:pt>
                <c:pt idx="207">
                  <c:v>450</c:v>
                </c:pt>
                <c:pt idx="208">
                  <c:v>451</c:v>
                </c:pt>
                <c:pt idx="209">
                  <c:v>451</c:v>
                </c:pt>
                <c:pt idx="210">
                  <c:v>475</c:v>
                </c:pt>
                <c:pt idx="211">
                  <c:v>476</c:v>
                </c:pt>
                <c:pt idx="212">
                  <c:v>477</c:v>
                </c:pt>
                <c:pt idx="213">
                  <c:v>478</c:v>
                </c:pt>
                <c:pt idx="214">
                  <c:v>479</c:v>
                </c:pt>
                <c:pt idx="215">
                  <c:v>480</c:v>
                </c:pt>
                <c:pt idx="216">
                  <c:v>481</c:v>
                </c:pt>
                <c:pt idx="217">
                  <c:v>482</c:v>
                </c:pt>
                <c:pt idx="218">
                  <c:v>483</c:v>
                </c:pt>
                <c:pt idx="219">
                  <c:v>484</c:v>
                </c:pt>
                <c:pt idx="220">
                  <c:v>485</c:v>
                </c:pt>
                <c:pt idx="221">
                  <c:v>486</c:v>
                </c:pt>
                <c:pt idx="222">
                  <c:v>486</c:v>
                </c:pt>
                <c:pt idx="223">
                  <c:v>507</c:v>
                </c:pt>
                <c:pt idx="224">
                  <c:v>508</c:v>
                </c:pt>
                <c:pt idx="225">
                  <c:v>509</c:v>
                </c:pt>
                <c:pt idx="226">
                  <c:v>510</c:v>
                </c:pt>
                <c:pt idx="227">
                  <c:v>511</c:v>
                </c:pt>
                <c:pt idx="228">
                  <c:v>512</c:v>
                </c:pt>
                <c:pt idx="229">
                  <c:v>513</c:v>
                </c:pt>
                <c:pt idx="230">
                  <c:v>514</c:v>
                </c:pt>
                <c:pt idx="231">
                  <c:v>515</c:v>
                </c:pt>
                <c:pt idx="232">
                  <c:v>516</c:v>
                </c:pt>
                <c:pt idx="233">
                  <c:v>517</c:v>
                </c:pt>
                <c:pt idx="234">
                  <c:v>518</c:v>
                </c:pt>
                <c:pt idx="235">
                  <c:v>519</c:v>
                </c:pt>
                <c:pt idx="236">
                  <c:v>520</c:v>
                </c:pt>
                <c:pt idx="237">
                  <c:v>521</c:v>
                </c:pt>
                <c:pt idx="238">
                  <c:v>522</c:v>
                </c:pt>
                <c:pt idx="239">
                  <c:v>523</c:v>
                </c:pt>
                <c:pt idx="240">
                  <c:v>524</c:v>
                </c:pt>
                <c:pt idx="241">
                  <c:v>525</c:v>
                </c:pt>
                <c:pt idx="242">
                  <c:v>526</c:v>
                </c:pt>
                <c:pt idx="243">
                  <c:v>527</c:v>
                </c:pt>
                <c:pt idx="244">
                  <c:v>528</c:v>
                </c:pt>
                <c:pt idx="245">
                  <c:v>529</c:v>
                </c:pt>
                <c:pt idx="246">
                  <c:v>530</c:v>
                </c:pt>
                <c:pt idx="247">
                  <c:v>531</c:v>
                </c:pt>
                <c:pt idx="248">
                  <c:v>532</c:v>
                </c:pt>
                <c:pt idx="249">
                  <c:v>533</c:v>
                </c:pt>
                <c:pt idx="250">
                  <c:v>534</c:v>
                </c:pt>
                <c:pt idx="251">
                  <c:v>545</c:v>
                </c:pt>
                <c:pt idx="252">
                  <c:v>546</c:v>
                </c:pt>
                <c:pt idx="253">
                  <c:v>547</c:v>
                </c:pt>
                <c:pt idx="254">
                  <c:v>548</c:v>
                </c:pt>
                <c:pt idx="255">
                  <c:v>549</c:v>
                </c:pt>
                <c:pt idx="256">
                  <c:v>550</c:v>
                </c:pt>
                <c:pt idx="257">
                  <c:v>551</c:v>
                </c:pt>
                <c:pt idx="258">
                  <c:v>552</c:v>
                </c:pt>
                <c:pt idx="259">
                  <c:v>553</c:v>
                </c:pt>
                <c:pt idx="260">
                  <c:v>553</c:v>
                </c:pt>
                <c:pt idx="261">
                  <c:v>568</c:v>
                </c:pt>
                <c:pt idx="262">
                  <c:v>569</c:v>
                </c:pt>
                <c:pt idx="263">
                  <c:v>570</c:v>
                </c:pt>
                <c:pt idx="264">
                  <c:v>571</c:v>
                </c:pt>
                <c:pt idx="265">
                  <c:v>572</c:v>
                </c:pt>
                <c:pt idx="266">
                  <c:v>573</c:v>
                </c:pt>
                <c:pt idx="267">
                  <c:v>574</c:v>
                </c:pt>
                <c:pt idx="268">
                  <c:v>575</c:v>
                </c:pt>
                <c:pt idx="269">
                  <c:v>576</c:v>
                </c:pt>
                <c:pt idx="270">
                  <c:v>577</c:v>
                </c:pt>
                <c:pt idx="271">
                  <c:v>578</c:v>
                </c:pt>
                <c:pt idx="272">
                  <c:v>578</c:v>
                </c:pt>
                <c:pt idx="273">
                  <c:v>585</c:v>
                </c:pt>
                <c:pt idx="274">
                  <c:v>596</c:v>
                </c:pt>
                <c:pt idx="275">
                  <c:v>597</c:v>
                </c:pt>
                <c:pt idx="276">
                  <c:v>598</c:v>
                </c:pt>
                <c:pt idx="277">
                  <c:v>599</c:v>
                </c:pt>
                <c:pt idx="278">
                  <c:v>600</c:v>
                </c:pt>
                <c:pt idx="279">
                  <c:v>600</c:v>
                </c:pt>
                <c:pt idx="280">
                  <c:v>608</c:v>
                </c:pt>
                <c:pt idx="281">
                  <c:v>609</c:v>
                </c:pt>
                <c:pt idx="282">
                  <c:v>610</c:v>
                </c:pt>
                <c:pt idx="283">
                  <c:v>611</c:v>
                </c:pt>
                <c:pt idx="284">
                  <c:v>612</c:v>
                </c:pt>
                <c:pt idx="285">
                  <c:v>613</c:v>
                </c:pt>
                <c:pt idx="286">
                  <c:v>613</c:v>
                </c:pt>
                <c:pt idx="287">
                  <c:v>634</c:v>
                </c:pt>
                <c:pt idx="288">
                  <c:v>635</c:v>
                </c:pt>
                <c:pt idx="289">
                  <c:v>636</c:v>
                </c:pt>
                <c:pt idx="290">
                  <c:v>637</c:v>
                </c:pt>
                <c:pt idx="291">
                  <c:v>638</c:v>
                </c:pt>
                <c:pt idx="292">
                  <c:v>639</c:v>
                </c:pt>
                <c:pt idx="293">
                  <c:v>640</c:v>
                </c:pt>
                <c:pt idx="294">
                  <c:v>641</c:v>
                </c:pt>
                <c:pt idx="295">
                  <c:v>642</c:v>
                </c:pt>
                <c:pt idx="296">
                  <c:v>643</c:v>
                </c:pt>
                <c:pt idx="297">
                  <c:v>644</c:v>
                </c:pt>
                <c:pt idx="298">
                  <c:v>645</c:v>
                </c:pt>
                <c:pt idx="299">
                  <c:v>646</c:v>
                </c:pt>
                <c:pt idx="300">
                  <c:v>646</c:v>
                </c:pt>
                <c:pt idx="301">
                  <c:v>670</c:v>
                </c:pt>
                <c:pt idx="302">
                  <c:v>671</c:v>
                </c:pt>
                <c:pt idx="303">
                  <c:v>672</c:v>
                </c:pt>
                <c:pt idx="304">
                  <c:v>673</c:v>
                </c:pt>
                <c:pt idx="305">
                  <c:v>674</c:v>
                </c:pt>
                <c:pt idx="306">
                  <c:v>675</c:v>
                </c:pt>
                <c:pt idx="307">
                  <c:v>676</c:v>
                </c:pt>
                <c:pt idx="308">
                  <c:v>677</c:v>
                </c:pt>
                <c:pt idx="309">
                  <c:v>678</c:v>
                </c:pt>
                <c:pt idx="310">
                  <c:v>679</c:v>
                </c:pt>
                <c:pt idx="311">
                  <c:v>680</c:v>
                </c:pt>
                <c:pt idx="312">
                  <c:v>681</c:v>
                </c:pt>
                <c:pt idx="313">
                  <c:v>681</c:v>
                </c:pt>
                <c:pt idx="314">
                  <c:v>702</c:v>
                </c:pt>
                <c:pt idx="315">
                  <c:v>703</c:v>
                </c:pt>
                <c:pt idx="316">
                  <c:v>704</c:v>
                </c:pt>
                <c:pt idx="317">
                  <c:v>705</c:v>
                </c:pt>
                <c:pt idx="318">
                  <c:v>706</c:v>
                </c:pt>
                <c:pt idx="319">
                  <c:v>707</c:v>
                </c:pt>
                <c:pt idx="320">
                  <c:v>708</c:v>
                </c:pt>
                <c:pt idx="321">
                  <c:v>709</c:v>
                </c:pt>
                <c:pt idx="322">
                  <c:v>710</c:v>
                </c:pt>
                <c:pt idx="323">
                  <c:v>711</c:v>
                </c:pt>
                <c:pt idx="324">
                  <c:v>712</c:v>
                </c:pt>
                <c:pt idx="325">
                  <c:v>713</c:v>
                </c:pt>
                <c:pt idx="326">
                  <c:v>714</c:v>
                </c:pt>
                <c:pt idx="327">
                  <c:v>715</c:v>
                </c:pt>
                <c:pt idx="328">
                  <c:v>716</c:v>
                </c:pt>
                <c:pt idx="329">
                  <c:v>717</c:v>
                </c:pt>
                <c:pt idx="330">
                  <c:v>718</c:v>
                </c:pt>
                <c:pt idx="331">
                  <c:v>719</c:v>
                </c:pt>
                <c:pt idx="332">
                  <c:v>720</c:v>
                </c:pt>
                <c:pt idx="333">
                  <c:v>721</c:v>
                </c:pt>
                <c:pt idx="334">
                  <c:v>722</c:v>
                </c:pt>
                <c:pt idx="335">
                  <c:v>723</c:v>
                </c:pt>
                <c:pt idx="336">
                  <c:v>724</c:v>
                </c:pt>
                <c:pt idx="337">
                  <c:v>725</c:v>
                </c:pt>
                <c:pt idx="338">
                  <c:v>726</c:v>
                </c:pt>
                <c:pt idx="339">
                  <c:v>727</c:v>
                </c:pt>
                <c:pt idx="340">
                  <c:v>728</c:v>
                </c:pt>
                <c:pt idx="341">
                  <c:v>729</c:v>
                </c:pt>
                <c:pt idx="342">
                  <c:v>740</c:v>
                </c:pt>
                <c:pt idx="343">
                  <c:v>741</c:v>
                </c:pt>
                <c:pt idx="344">
                  <c:v>742</c:v>
                </c:pt>
                <c:pt idx="345">
                  <c:v>743</c:v>
                </c:pt>
                <c:pt idx="346">
                  <c:v>744</c:v>
                </c:pt>
                <c:pt idx="347">
                  <c:v>745</c:v>
                </c:pt>
                <c:pt idx="348">
                  <c:v>746</c:v>
                </c:pt>
                <c:pt idx="349">
                  <c:v>747</c:v>
                </c:pt>
                <c:pt idx="350">
                  <c:v>748</c:v>
                </c:pt>
                <c:pt idx="351">
                  <c:v>748</c:v>
                </c:pt>
                <c:pt idx="352">
                  <c:v>763</c:v>
                </c:pt>
                <c:pt idx="353">
                  <c:v>764</c:v>
                </c:pt>
                <c:pt idx="354">
                  <c:v>765</c:v>
                </c:pt>
                <c:pt idx="355">
                  <c:v>766</c:v>
                </c:pt>
                <c:pt idx="356">
                  <c:v>767</c:v>
                </c:pt>
                <c:pt idx="357">
                  <c:v>768</c:v>
                </c:pt>
                <c:pt idx="358">
                  <c:v>769</c:v>
                </c:pt>
                <c:pt idx="359">
                  <c:v>770</c:v>
                </c:pt>
                <c:pt idx="360">
                  <c:v>771</c:v>
                </c:pt>
                <c:pt idx="361">
                  <c:v>772</c:v>
                </c:pt>
                <c:pt idx="362">
                  <c:v>773</c:v>
                </c:pt>
                <c:pt idx="363">
                  <c:v>773</c:v>
                </c:pt>
                <c:pt idx="364">
                  <c:v>780</c:v>
                </c:pt>
                <c:pt idx="365">
                  <c:v>800</c:v>
                </c:pt>
                <c:pt idx="366">
                  <c:v>801</c:v>
                </c:pt>
                <c:pt idx="367">
                  <c:v>802</c:v>
                </c:pt>
                <c:pt idx="368">
                  <c:v>803</c:v>
                </c:pt>
                <c:pt idx="369">
                  <c:v>804</c:v>
                </c:pt>
                <c:pt idx="370">
                  <c:v>805</c:v>
                </c:pt>
                <c:pt idx="371">
                  <c:v>806</c:v>
                </c:pt>
                <c:pt idx="372">
                  <c:v>807</c:v>
                </c:pt>
                <c:pt idx="373">
                  <c:v>808</c:v>
                </c:pt>
                <c:pt idx="374">
                  <c:v>809</c:v>
                </c:pt>
                <c:pt idx="375">
                  <c:v>810</c:v>
                </c:pt>
                <c:pt idx="376">
                  <c:v>811</c:v>
                </c:pt>
                <c:pt idx="377">
                  <c:v>812</c:v>
                </c:pt>
                <c:pt idx="378">
                  <c:v>813</c:v>
                </c:pt>
                <c:pt idx="379">
                  <c:v>814</c:v>
                </c:pt>
                <c:pt idx="380">
                  <c:v>815</c:v>
                </c:pt>
                <c:pt idx="381">
                  <c:v>816</c:v>
                </c:pt>
                <c:pt idx="382">
                  <c:v>817</c:v>
                </c:pt>
                <c:pt idx="383">
                  <c:v>818</c:v>
                </c:pt>
                <c:pt idx="384">
                  <c:v>819</c:v>
                </c:pt>
                <c:pt idx="385">
                  <c:v>820</c:v>
                </c:pt>
                <c:pt idx="386">
                  <c:v>821</c:v>
                </c:pt>
                <c:pt idx="387">
                  <c:v>822</c:v>
                </c:pt>
                <c:pt idx="388">
                  <c:v>823</c:v>
                </c:pt>
                <c:pt idx="389">
                  <c:v>824</c:v>
                </c:pt>
                <c:pt idx="390">
                  <c:v>825</c:v>
                </c:pt>
                <c:pt idx="391">
                  <c:v>826</c:v>
                </c:pt>
                <c:pt idx="392">
                  <c:v>827</c:v>
                </c:pt>
                <c:pt idx="393">
                  <c:v>828</c:v>
                </c:pt>
                <c:pt idx="394">
                  <c:v>829</c:v>
                </c:pt>
                <c:pt idx="395">
                  <c:v>830</c:v>
                </c:pt>
                <c:pt idx="396">
                  <c:v>831</c:v>
                </c:pt>
                <c:pt idx="397">
                  <c:v>832</c:v>
                </c:pt>
                <c:pt idx="398">
                  <c:v>833</c:v>
                </c:pt>
                <c:pt idx="399">
                  <c:v>834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838</c:v>
                </c:pt>
                <c:pt idx="404">
                  <c:v>839</c:v>
                </c:pt>
                <c:pt idx="405">
                  <c:v>840</c:v>
                </c:pt>
                <c:pt idx="406">
                  <c:v>841</c:v>
                </c:pt>
                <c:pt idx="407">
                  <c:v>841</c:v>
                </c:pt>
                <c:pt idx="408">
                  <c:v>891</c:v>
                </c:pt>
                <c:pt idx="409">
                  <c:v>892</c:v>
                </c:pt>
                <c:pt idx="410">
                  <c:v>893</c:v>
                </c:pt>
                <c:pt idx="411">
                  <c:v>894</c:v>
                </c:pt>
                <c:pt idx="412">
                  <c:v>895</c:v>
                </c:pt>
                <c:pt idx="413">
                  <c:v>896</c:v>
                </c:pt>
                <c:pt idx="414">
                  <c:v>897</c:v>
                </c:pt>
                <c:pt idx="415">
                  <c:v>898</c:v>
                </c:pt>
                <c:pt idx="416">
                  <c:v>899</c:v>
                </c:pt>
                <c:pt idx="417">
                  <c:v>899</c:v>
                </c:pt>
                <c:pt idx="418">
                  <c:v>968</c:v>
                </c:pt>
                <c:pt idx="419">
                  <c:v>969</c:v>
                </c:pt>
                <c:pt idx="420">
                  <c:v>970</c:v>
                </c:pt>
                <c:pt idx="421">
                  <c:v>971</c:v>
                </c:pt>
                <c:pt idx="422">
                  <c:v>972</c:v>
                </c:pt>
                <c:pt idx="423">
                  <c:v>973</c:v>
                </c:pt>
                <c:pt idx="424">
                  <c:v>974</c:v>
                </c:pt>
                <c:pt idx="425">
                  <c:v>975</c:v>
                </c:pt>
                <c:pt idx="426">
                  <c:v>976</c:v>
                </c:pt>
                <c:pt idx="427">
                  <c:v>977</c:v>
                </c:pt>
                <c:pt idx="428">
                  <c:v>978</c:v>
                </c:pt>
                <c:pt idx="429">
                  <c:v>979</c:v>
                </c:pt>
                <c:pt idx="430">
                  <c:v>980</c:v>
                </c:pt>
                <c:pt idx="431">
                  <c:v>981</c:v>
                </c:pt>
                <c:pt idx="432">
                  <c:v>981</c:v>
                </c:pt>
                <c:pt idx="433">
                  <c:v>1031</c:v>
                </c:pt>
                <c:pt idx="434">
                  <c:v>1032</c:v>
                </c:pt>
                <c:pt idx="435">
                  <c:v>1033</c:v>
                </c:pt>
                <c:pt idx="436">
                  <c:v>1034</c:v>
                </c:pt>
                <c:pt idx="437">
                  <c:v>1035</c:v>
                </c:pt>
                <c:pt idx="438">
                  <c:v>1036</c:v>
                </c:pt>
                <c:pt idx="439">
                  <c:v>1037</c:v>
                </c:pt>
                <c:pt idx="440">
                  <c:v>1038</c:v>
                </c:pt>
                <c:pt idx="441">
                  <c:v>1039</c:v>
                </c:pt>
                <c:pt idx="442">
                  <c:v>1040</c:v>
                </c:pt>
                <c:pt idx="443">
                  <c:v>1041</c:v>
                </c:pt>
                <c:pt idx="444">
                  <c:v>1042</c:v>
                </c:pt>
                <c:pt idx="445">
                  <c:v>1043</c:v>
                </c:pt>
                <c:pt idx="446">
                  <c:v>1044</c:v>
                </c:pt>
                <c:pt idx="447">
                  <c:v>1045</c:v>
                </c:pt>
                <c:pt idx="448">
                  <c:v>1046</c:v>
                </c:pt>
                <c:pt idx="449">
                  <c:v>1047</c:v>
                </c:pt>
                <c:pt idx="450">
                  <c:v>1048</c:v>
                </c:pt>
                <c:pt idx="451">
                  <c:v>1049</c:v>
                </c:pt>
                <c:pt idx="452">
                  <c:v>1050</c:v>
                </c:pt>
                <c:pt idx="453">
                  <c:v>1051</c:v>
                </c:pt>
                <c:pt idx="454">
                  <c:v>1052</c:v>
                </c:pt>
                <c:pt idx="455">
                  <c:v>1053</c:v>
                </c:pt>
                <c:pt idx="456">
                  <c:v>1054</c:v>
                </c:pt>
                <c:pt idx="457">
                  <c:v>1055</c:v>
                </c:pt>
                <c:pt idx="458">
                  <c:v>1056</c:v>
                </c:pt>
                <c:pt idx="459">
                  <c:v>1057</c:v>
                </c:pt>
                <c:pt idx="460">
                  <c:v>1058</c:v>
                </c:pt>
                <c:pt idx="461">
                  <c:v>1059</c:v>
                </c:pt>
                <c:pt idx="462">
                  <c:v>1060</c:v>
                </c:pt>
                <c:pt idx="463">
                  <c:v>1061</c:v>
                </c:pt>
                <c:pt idx="464">
                  <c:v>1062</c:v>
                </c:pt>
                <c:pt idx="465">
                  <c:v>1063</c:v>
                </c:pt>
                <c:pt idx="466">
                  <c:v>1064</c:v>
                </c:pt>
                <c:pt idx="467">
                  <c:v>1065</c:v>
                </c:pt>
                <c:pt idx="468">
                  <c:v>1066</c:v>
                </c:pt>
                <c:pt idx="469">
                  <c:v>1066</c:v>
                </c:pt>
                <c:pt idx="470">
                  <c:v>1096</c:v>
                </c:pt>
                <c:pt idx="471">
                  <c:v>1097</c:v>
                </c:pt>
                <c:pt idx="472">
                  <c:v>1098</c:v>
                </c:pt>
                <c:pt idx="473">
                  <c:v>1099</c:v>
                </c:pt>
                <c:pt idx="474">
                  <c:v>1100</c:v>
                </c:pt>
                <c:pt idx="475">
                  <c:v>1101</c:v>
                </c:pt>
                <c:pt idx="476">
                  <c:v>1102</c:v>
                </c:pt>
                <c:pt idx="477">
                  <c:v>1103</c:v>
                </c:pt>
                <c:pt idx="478">
                  <c:v>1104</c:v>
                </c:pt>
                <c:pt idx="479">
                  <c:v>1105</c:v>
                </c:pt>
                <c:pt idx="480">
                  <c:v>1106</c:v>
                </c:pt>
                <c:pt idx="481">
                  <c:v>1107</c:v>
                </c:pt>
                <c:pt idx="482">
                  <c:v>1108</c:v>
                </c:pt>
                <c:pt idx="483">
                  <c:v>1109</c:v>
                </c:pt>
                <c:pt idx="484">
                  <c:v>1110</c:v>
                </c:pt>
                <c:pt idx="485">
                  <c:v>1111</c:v>
                </c:pt>
                <c:pt idx="486">
                  <c:v>1112</c:v>
                </c:pt>
                <c:pt idx="487">
                  <c:v>1113</c:v>
                </c:pt>
                <c:pt idx="488">
                  <c:v>1114</c:v>
                </c:pt>
                <c:pt idx="489">
                  <c:v>1115</c:v>
                </c:pt>
                <c:pt idx="490">
                  <c:v>1116</c:v>
                </c:pt>
                <c:pt idx="491">
                  <c:v>1116</c:v>
                </c:pt>
                <c:pt idx="492">
                  <c:v>1126</c:v>
                </c:pt>
                <c:pt idx="493">
                  <c:v>1127</c:v>
                </c:pt>
                <c:pt idx="494">
                  <c:v>1128</c:v>
                </c:pt>
                <c:pt idx="495">
                  <c:v>1129</c:v>
                </c:pt>
                <c:pt idx="496">
                  <c:v>1130</c:v>
                </c:pt>
                <c:pt idx="497">
                  <c:v>1131</c:v>
                </c:pt>
                <c:pt idx="498">
                  <c:v>1132</c:v>
                </c:pt>
                <c:pt idx="499">
                  <c:v>1133</c:v>
                </c:pt>
                <c:pt idx="500">
                  <c:v>1134</c:v>
                </c:pt>
                <c:pt idx="501">
                  <c:v>1135</c:v>
                </c:pt>
                <c:pt idx="502">
                  <c:v>1136</c:v>
                </c:pt>
                <c:pt idx="503">
                  <c:v>1137</c:v>
                </c:pt>
                <c:pt idx="504">
                  <c:v>1138</c:v>
                </c:pt>
                <c:pt idx="505">
                  <c:v>1139</c:v>
                </c:pt>
                <c:pt idx="506">
                  <c:v>1140</c:v>
                </c:pt>
                <c:pt idx="507">
                  <c:v>1141</c:v>
                </c:pt>
                <c:pt idx="508">
                  <c:v>1142</c:v>
                </c:pt>
                <c:pt idx="509">
                  <c:v>1143</c:v>
                </c:pt>
                <c:pt idx="510">
                  <c:v>1144</c:v>
                </c:pt>
                <c:pt idx="511">
                  <c:v>1145</c:v>
                </c:pt>
                <c:pt idx="512">
                  <c:v>1146</c:v>
                </c:pt>
                <c:pt idx="513">
                  <c:v>1147</c:v>
                </c:pt>
                <c:pt idx="514">
                  <c:v>1148</c:v>
                </c:pt>
                <c:pt idx="515">
                  <c:v>1149</c:v>
                </c:pt>
                <c:pt idx="516">
                  <c:v>1150</c:v>
                </c:pt>
                <c:pt idx="517">
                  <c:v>1151</c:v>
                </c:pt>
                <c:pt idx="518">
                  <c:v>1152</c:v>
                </c:pt>
                <c:pt idx="519">
                  <c:v>1153</c:v>
                </c:pt>
                <c:pt idx="520">
                  <c:v>1154</c:v>
                </c:pt>
                <c:pt idx="521">
                  <c:v>1155</c:v>
                </c:pt>
                <c:pt idx="522">
                  <c:v>1156</c:v>
                </c:pt>
                <c:pt idx="523">
                  <c:v>1157</c:v>
                </c:pt>
                <c:pt idx="524">
                  <c:v>1158</c:v>
                </c:pt>
                <c:pt idx="525">
                  <c:v>1159</c:v>
                </c:pt>
                <c:pt idx="526">
                  <c:v>1160</c:v>
                </c:pt>
                <c:pt idx="527">
                  <c:v>1160</c:v>
                </c:pt>
                <c:pt idx="528">
                  <c:v>1180</c:v>
                </c:pt>
              </c:numCache>
            </c:numRef>
          </c:xVal>
          <c:yVal>
            <c:numRef>
              <c:f>Energieverbrauch_NEDC!$J$9:$J$1810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1368.1757291666668</c:v>
                </c:pt>
                <c:pt idx="3">
                  <c:v>1369.5429166666668</c:v>
                </c:pt>
                <c:pt idx="4">
                  <c:v>1371.8215625</c:v>
                </c:pt>
                <c:pt idx="5">
                  <c:v>1375.0116666666668</c:v>
                </c:pt>
                <c:pt idx="6">
                  <c:v>125.01166666666667</c:v>
                </c:pt>
                <c:pt idx="7">
                  <c:v>125.01166666666667</c:v>
                </c:pt>
                <c:pt idx="8">
                  <c:v>-877.61333333333334</c:v>
                </c:pt>
                <c:pt idx="9">
                  <c:v>-879.65499999999997</c:v>
                </c:pt>
                <c:pt idx="10">
                  <c:v>-881.11333333333334</c:v>
                </c:pt>
                <c:pt idx="11">
                  <c:v>-881.98833333333334</c:v>
                </c:pt>
                <c:pt idx="12">
                  <c:v>-1000</c:v>
                </c:pt>
                <c:pt idx="13">
                  <c:v>0</c:v>
                </c:pt>
                <c:pt idx="14">
                  <c:v>0</c:v>
                </c:pt>
                <c:pt idx="15">
                  <c:v>951.25587962962982</c:v>
                </c:pt>
                <c:pt idx="16">
                  <c:v>951.86351851851873</c:v>
                </c:pt>
                <c:pt idx="17">
                  <c:v>952.87625000000014</c:v>
                </c:pt>
                <c:pt idx="18">
                  <c:v>954.29407407407427</c:v>
                </c:pt>
                <c:pt idx="19">
                  <c:v>956.1169907407409</c:v>
                </c:pt>
                <c:pt idx="20">
                  <c:v>958.34500000000014</c:v>
                </c:pt>
                <c:pt idx="21">
                  <c:v>1072.4709002057614</c:v>
                </c:pt>
                <c:pt idx="22">
                  <c:v>1076.0060082304526</c:v>
                </c:pt>
                <c:pt idx="23">
                  <c:v>1080.0614351851852</c:v>
                </c:pt>
                <c:pt idx="24">
                  <c:v>1084.6371810699588</c:v>
                </c:pt>
                <c:pt idx="25">
                  <c:v>1089.7332458847736</c:v>
                </c:pt>
                <c:pt idx="26">
                  <c:v>1095.3496296296296</c:v>
                </c:pt>
                <c:pt idx="27">
                  <c:v>150.90518518518519</c:v>
                </c:pt>
                <c:pt idx="28">
                  <c:v>150.90518518518519</c:v>
                </c:pt>
                <c:pt idx="29">
                  <c:v>-824.55119681665133</c:v>
                </c:pt>
                <c:pt idx="30">
                  <c:v>-829.76209366391174</c:v>
                </c:pt>
                <c:pt idx="31">
                  <c:v>-834.42447505356586</c:v>
                </c:pt>
                <c:pt idx="32">
                  <c:v>-838.53834098561367</c:v>
                </c:pt>
                <c:pt idx="33">
                  <c:v>-842.10369146005507</c:v>
                </c:pt>
                <c:pt idx="34">
                  <c:v>-845.12052647689006</c:v>
                </c:pt>
                <c:pt idx="35">
                  <c:v>-847.58884603611864</c:v>
                </c:pt>
                <c:pt idx="36">
                  <c:v>-849.50865013774103</c:v>
                </c:pt>
                <c:pt idx="37">
                  <c:v>-850.87993878175689</c:v>
                </c:pt>
                <c:pt idx="38">
                  <c:v>-851.70271196816645</c:v>
                </c:pt>
                <c:pt idx="39">
                  <c:v>-969.69696969696963</c:v>
                </c:pt>
                <c:pt idx="40">
                  <c:v>0</c:v>
                </c:pt>
                <c:pt idx="41">
                  <c:v>0</c:v>
                </c:pt>
                <c:pt idx="42">
                  <c:v>951.25587962962982</c:v>
                </c:pt>
                <c:pt idx="43">
                  <c:v>951.86351851851873</c:v>
                </c:pt>
                <c:pt idx="44">
                  <c:v>952.87625000000014</c:v>
                </c:pt>
                <c:pt idx="45">
                  <c:v>954.29407407407427</c:v>
                </c:pt>
                <c:pt idx="46">
                  <c:v>956.1169907407409</c:v>
                </c:pt>
                <c:pt idx="47">
                  <c:v>958.34500000000014</c:v>
                </c:pt>
                <c:pt idx="48">
                  <c:v>732.9470814202632</c:v>
                </c:pt>
                <c:pt idx="49">
                  <c:v>735.03615396388113</c:v>
                </c:pt>
                <c:pt idx="50">
                  <c:v>737.33949035812668</c:v>
                </c:pt>
                <c:pt idx="51">
                  <c:v>739.85709060299962</c:v>
                </c:pt>
                <c:pt idx="52">
                  <c:v>742.58895469850017</c:v>
                </c:pt>
                <c:pt idx="53">
                  <c:v>745.53508264462812</c:v>
                </c:pt>
                <c:pt idx="54">
                  <c:v>748.69547444138345</c:v>
                </c:pt>
                <c:pt idx="55">
                  <c:v>752.0701300887664</c:v>
                </c:pt>
                <c:pt idx="56">
                  <c:v>755.65904958677675</c:v>
                </c:pt>
                <c:pt idx="57">
                  <c:v>759.4622329354147</c:v>
                </c:pt>
                <c:pt idx="58">
                  <c:v>763.47968013468005</c:v>
                </c:pt>
                <c:pt idx="59">
                  <c:v>716.84551440329233</c:v>
                </c:pt>
                <c:pt idx="60">
                  <c:v>720.89644032921819</c:v>
                </c:pt>
                <c:pt idx="61">
                  <c:v>725.12740740740753</c:v>
                </c:pt>
                <c:pt idx="62">
                  <c:v>729.53841563786023</c:v>
                </c:pt>
                <c:pt idx="63">
                  <c:v>734.12946502057628</c:v>
                </c:pt>
                <c:pt idx="64">
                  <c:v>738.90055555555568</c:v>
                </c:pt>
                <c:pt idx="65">
                  <c:v>743.85168724279856</c:v>
                </c:pt>
                <c:pt idx="66">
                  <c:v>748.98286008230468</c:v>
                </c:pt>
                <c:pt idx="67">
                  <c:v>754.29407407407416</c:v>
                </c:pt>
                <c:pt idx="68">
                  <c:v>198.7385185185185</c:v>
                </c:pt>
                <c:pt idx="69">
                  <c:v>198.7385185185185</c:v>
                </c:pt>
                <c:pt idx="70">
                  <c:v>-432.22393807870395</c:v>
                </c:pt>
                <c:pt idx="71">
                  <c:v>-437.95853009259281</c:v>
                </c:pt>
                <c:pt idx="72">
                  <c:v>-443.46525752314841</c:v>
                </c:pt>
                <c:pt idx="73">
                  <c:v>-448.74412037037064</c:v>
                </c:pt>
                <c:pt idx="74">
                  <c:v>-453.79511863425955</c:v>
                </c:pt>
                <c:pt idx="75">
                  <c:v>-458.61825231481509</c:v>
                </c:pt>
                <c:pt idx="76">
                  <c:v>-463.21352141203727</c:v>
                </c:pt>
                <c:pt idx="77">
                  <c:v>-467.58092592592618</c:v>
                </c:pt>
                <c:pt idx="78">
                  <c:v>157.41907407407408</c:v>
                </c:pt>
                <c:pt idx="79">
                  <c:v>157.41907407407408</c:v>
                </c:pt>
                <c:pt idx="80">
                  <c:v>-1016.7904166666665</c:v>
                </c:pt>
                <c:pt idx="81">
                  <c:v>-1023.5392592592591</c:v>
                </c:pt>
                <c:pt idx="82">
                  <c:v>-1029.4941203703702</c:v>
                </c:pt>
                <c:pt idx="83">
                  <c:v>-1034.6549999999997</c:v>
                </c:pt>
                <c:pt idx="84">
                  <c:v>-1039.021898148148</c:v>
                </c:pt>
                <c:pt idx="85">
                  <c:v>-1042.5948148148148</c:v>
                </c:pt>
                <c:pt idx="86">
                  <c:v>-1045.3737499999997</c:v>
                </c:pt>
                <c:pt idx="87">
                  <c:v>-1047.3587037037037</c:v>
                </c:pt>
                <c:pt idx="88">
                  <c:v>-1048.5496759259258</c:v>
                </c:pt>
                <c:pt idx="89">
                  <c:v>-1166.6666666666665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1368.1757291666668</c:v>
                </c:pt>
                <c:pt idx="94">
                  <c:v>1369.5429166666668</c:v>
                </c:pt>
                <c:pt idx="95">
                  <c:v>1371.8215625</c:v>
                </c:pt>
                <c:pt idx="96">
                  <c:v>1375.0116666666668</c:v>
                </c:pt>
                <c:pt idx="97">
                  <c:v>125.01166666666667</c:v>
                </c:pt>
                <c:pt idx="98">
                  <c:v>125.01166666666667</c:v>
                </c:pt>
                <c:pt idx="99">
                  <c:v>-877.61333333333334</c:v>
                </c:pt>
                <c:pt idx="100">
                  <c:v>-879.65499999999997</c:v>
                </c:pt>
                <c:pt idx="101">
                  <c:v>-881.11333333333334</c:v>
                </c:pt>
                <c:pt idx="102">
                  <c:v>-881.98833333333334</c:v>
                </c:pt>
                <c:pt idx="103">
                  <c:v>-1000</c:v>
                </c:pt>
                <c:pt idx="104">
                  <c:v>0</c:v>
                </c:pt>
                <c:pt idx="105">
                  <c:v>0</c:v>
                </c:pt>
                <c:pt idx="106">
                  <c:v>951.25587962962982</c:v>
                </c:pt>
                <c:pt idx="107">
                  <c:v>951.86351851851873</c:v>
                </c:pt>
                <c:pt idx="108">
                  <c:v>952.87625000000014</c:v>
                </c:pt>
                <c:pt idx="109">
                  <c:v>954.29407407407427</c:v>
                </c:pt>
                <c:pt idx="110">
                  <c:v>956.1169907407409</c:v>
                </c:pt>
                <c:pt idx="111">
                  <c:v>958.34500000000014</c:v>
                </c:pt>
                <c:pt idx="112">
                  <c:v>1072.4709002057614</c:v>
                </c:pt>
                <c:pt idx="113">
                  <c:v>1076.0060082304526</c:v>
                </c:pt>
                <c:pt idx="114">
                  <c:v>1080.0614351851852</c:v>
                </c:pt>
                <c:pt idx="115">
                  <c:v>1084.6371810699588</c:v>
                </c:pt>
                <c:pt idx="116">
                  <c:v>1089.7332458847736</c:v>
                </c:pt>
                <c:pt idx="117">
                  <c:v>1095.3496296296296</c:v>
                </c:pt>
                <c:pt idx="118">
                  <c:v>150.90518518518519</c:v>
                </c:pt>
                <c:pt idx="119">
                  <c:v>150.90518518518519</c:v>
                </c:pt>
                <c:pt idx="120">
                  <c:v>-824.55119681665133</c:v>
                </c:pt>
                <c:pt idx="121">
                  <c:v>-829.76209366391174</c:v>
                </c:pt>
                <c:pt idx="122">
                  <c:v>-834.42447505356586</c:v>
                </c:pt>
                <c:pt idx="123">
                  <c:v>-838.53834098561367</c:v>
                </c:pt>
                <c:pt idx="124">
                  <c:v>-842.10369146005507</c:v>
                </c:pt>
                <c:pt idx="125">
                  <c:v>-845.12052647689006</c:v>
                </c:pt>
                <c:pt idx="126">
                  <c:v>-847.58884603611864</c:v>
                </c:pt>
                <c:pt idx="127">
                  <c:v>-849.50865013774103</c:v>
                </c:pt>
                <c:pt idx="128">
                  <c:v>-850.87993878175689</c:v>
                </c:pt>
                <c:pt idx="129">
                  <c:v>-851.70271196816645</c:v>
                </c:pt>
                <c:pt idx="130">
                  <c:v>-969.69696969696963</c:v>
                </c:pt>
                <c:pt idx="131">
                  <c:v>0</c:v>
                </c:pt>
                <c:pt idx="132">
                  <c:v>0</c:v>
                </c:pt>
                <c:pt idx="133">
                  <c:v>951.25587962962982</c:v>
                </c:pt>
                <c:pt idx="134">
                  <c:v>951.86351851851873</c:v>
                </c:pt>
                <c:pt idx="135">
                  <c:v>952.87625000000014</c:v>
                </c:pt>
                <c:pt idx="136">
                  <c:v>954.29407407407427</c:v>
                </c:pt>
                <c:pt idx="137">
                  <c:v>956.1169907407409</c:v>
                </c:pt>
                <c:pt idx="138">
                  <c:v>958.34500000000014</c:v>
                </c:pt>
                <c:pt idx="139">
                  <c:v>732.9470814202632</c:v>
                </c:pt>
                <c:pt idx="140">
                  <c:v>735.03615396388113</c:v>
                </c:pt>
                <c:pt idx="141">
                  <c:v>737.33949035812668</c:v>
                </c:pt>
                <c:pt idx="142">
                  <c:v>739.85709060299962</c:v>
                </c:pt>
                <c:pt idx="143">
                  <c:v>742.58895469850017</c:v>
                </c:pt>
                <c:pt idx="144">
                  <c:v>745.53508264462812</c:v>
                </c:pt>
                <c:pt idx="145">
                  <c:v>748.69547444138345</c:v>
                </c:pt>
                <c:pt idx="146">
                  <c:v>752.0701300887664</c:v>
                </c:pt>
                <c:pt idx="147">
                  <c:v>755.65904958677675</c:v>
                </c:pt>
                <c:pt idx="148">
                  <c:v>759.4622329354147</c:v>
                </c:pt>
                <c:pt idx="149">
                  <c:v>763.47968013468005</c:v>
                </c:pt>
                <c:pt idx="150">
                  <c:v>716.84551440329233</c:v>
                </c:pt>
                <c:pt idx="151">
                  <c:v>720.89644032921819</c:v>
                </c:pt>
                <c:pt idx="152">
                  <c:v>725.12740740740753</c:v>
                </c:pt>
                <c:pt idx="153">
                  <c:v>729.53841563786023</c:v>
                </c:pt>
                <c:pt idx="154">
                  <c:v>734.12946502057628</c:v>
                </c:pt>
                <c:pt idx="155">
                  <c:v>738.90055555555568</c:v>
                </c:pt>
                <c:pt idx="156">
                  <c:v>743.85168724279856</c:v>
                </c:pt>
                <c:pt idx="157">
                  <c:v>748.98286008230468</c:v>
                </c:pt>
                <c:pt idx="158">
                  <c:v>754.29407407407416</c:v>
                </c:pt>
                <c:pt idx="159">
                  <c:v>198.7385185185185</c:v>
                </c:pt>
                <c:pt idx="160">
                  <c:v>198.7385185185185</c:v>
                </c:pt>
                <c:pt idx="161">
                  <c:v>-432.22393807870395</c:v>
                </c:pt>
                <c:pt idx="162">
                  <c:v>-437.95853009259281</c:v>
                </c:pt>
                <c:pt idx="163">
                  <c:v>-443.46525752314841</c:v>
                </c:pt>
                <c:pt idx="164">
                  <c:v>-448.74412037037064</c:v>
                </c:pt>
                <c:pt idx="165">
                  <c:v>-453.79511863425955</c:v>
                </c:pt>
                <c:pt idx="166">
                  <c:v>-458.61825231481509</c:v>
                </c:pt>
                <c:pt idx="167">
                  <c:v>-463.21352141203727</c:v>
                </c:pt>
                <c:pt idx="168">
                  <c:v>-467.58092592592618</c:v>
                </c:pt>
                <c:pt idx="169">
                  <c:v>157.41907407407408</c:v>
                </c:pt>
                <c:pt idx="170">
                  <c:v>157.41907407407408</c:v>
                </c:pt>
                <c:pt idx="171">
                  <c:v>-1016.7904166666665</c:v>
                </c:pt>
                <c:pt idx="172">
                  <c:v>-1023.5392592592591</c:v>
                </c:pt>
                <c:pt idx="173">
                  <c:v>-1029.4941203703702</c:v>
                </c:pt>
                <c:pt idx="174">
                  <c:v>-1034.6549999999997</c:v>
                </c:pt>
                <c:pt idx="175">
                  <c:v>-1039.021898148148</c:v>
                </c:pt>
                <c:pt idx="176">
                  <c:v>-1042.5948148148148</c:v>
                </c:pt>
                <c:pt idx="177">
                  <c:v>-1045.3737499999997</c:v>
                </c:pt>
                <c:pt idx="178">
                  <c:v>-1047.3587037037037</c:v>
                </c:pt>
                <c:pt idx="179">
                  <c:v>-1048.5496759259258</c:v>
                </c:pt>
                <c:pt idx="180">
                  <c:v>-1166.6666666666665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1368.1757291666668</c:v>
                </c:pt>
                <c:pt idx="185">
                  <c:v>1369.5429166666668</c:v>
                </c:pt>
                <c:pt idx="186">
                  <c:v>1371.8215625</c:v>
                </c:pt>
                <c:pt idx="187">
                  <c:v>1375.0116666666668</c:v>
                </c:pt>
                <c:pt idx="188">
                  <c:v>125.01166666666667</c:v>
                </c:pt>
                <c:pt idx="189">
                  <c:v>125.01166666666667</c:v>
                </c:pt>
                <c:pt idx="190">
                  <c:v>-877.61333333333334</c:v>
                </c:pt>
                <c:pt idx="191">
                  <c:v>-879.65499999999997</c:v>
                </c:pt>
                <c:pt idx="192">
                  <c:v>-881.11333333333334</c:v>
                </c:pt>
                <c:pt idx="193">
                  <c:v>-881.98833333333334</c:v>
                </c:pt>
                <c:pt idx="194">
                  <c:v>-1000</c:v>
                </c:pt>
                <c:pt idx="195">
                  <c:v>0</c:v>
                </c:pt>
                <c:pt idx="196">
                  <c:v>0</c:v>
                </c:pt>
                <c:pt idx="197">
                  <c:v>951.25587962962982</c:v>
                </c:pt>
                <c:pt idx="198">
                  <c:v>951.86351851851873</c:v>
                </c:pt>
                <c:pt idx="199">
                  <c:v>952.87625000000014</c:v>
                </c:pt>
                <c:pt idx="200">
                  <c:v>954.29407407407427</c:v>
                </c:pt>
                <c:pt idx="201">
                  <c:v>956.1169907407409</c:v>
                </c:pt>
                <c:pt idx="202">
                  <c:v>958.34500000000014</c:v>
                </c:pt>
                <c:pt idx="203">
                  <c:v>1072.4709002057614</c:v>
                </c:pt>
                <c:pt idx="204">
                  <c:v>1076.0060082304526</c:v>
                </c:pt>
                <c:pt idx="205">
                  <c:v>1080.0614351851852</c:v>
                </c:pt>
                <c:pt idx="206">
                  <c:v>1084.6371810699588</c:v>
                </c:pt>
                <c:pt idx="207">
                  <c:v>1089.7332458847736</c:v>
                </c:pt>
                <c:pt idx="208">
                  <c:v>1095.3496296296296</c:v>
                </c:pt>
                <c:pt idx="209">
                  <c:v>150.90518518518519</c:v>
                </c:pt>
                <c:pt idx="210">
                  <c:v>150.90518518518519</c:v>
                </c:pt>
                <c:pt idx="211">
                  <c:v>-824.55119681665133</c:v>
                </c:pt>
                <c:pt idx="212">
                  <c:v>-829.76209366391174</c:v>
                </c:pt>
                <c:pt idx="213">
                  <c:v>-834.42447505356586</c:v>
                </c:pt>
                <c:pt idx="214">
                  <c:v>-838.53834098561367</c:v>
                </c:pt>
                <c:pt idx="215">
                  <c:v>-842.10369146005507</c:v>
                </c:pt>
                <c:pt idx="216">
                  <c:v>-845.12052647689006</c:v>
                </c:pt>
                <c:pt idx="217">
                  <c:v>-847.58884603611864</c:v>
                </c:pt>
                <c:pt idx="218">
                  <c:v>-849.50865013774103</c:v>
                </c:pt>
                <c:pt idx="219">
                  <c:v>-850.87993878175689</c:v>
                </c:pt>
                <c:pt idx="220">
                  <c:v>-851.70271196816645</c:v>
                </c:pt>
                <c:pt idx="221">
                  <c:v>-969.69696969696963</c:v>
                </c:pt>
                <c:pt idx="222">
                  <c:v>0</c:v>
                </c:pt>
                <c:pt idx="223">
                  <c:v>0</c:v>
                </c:pt>
                <c:pt idx="224">
                  <c:v>951.25587962962982</c:v>
                </c:pt>
                <c:pt idx="225">
                  <c:v>951.86351851851873</c:v>
                </c:pt>
                <c:pt idx="226">
                  <c:v>952.87625000000014</c:v>
                </c:pt>
                <c:pt idx="227">
                  <c:v>954.29407407407427</c:v>
                </c:pt>
                <c:pt idx="228">
                  <c:v>956.1169907407409</c:v>
                </c:pt>
                <c:pt idx="229">
                  <c:v>958.34500000000014</c:v>
                </c:pt>
                <c:pt idx="230">
                  <c:v>732.9470814202632</c:v>
                </c:pt>
                <c:pt idx="231">
                  <c:v>735.03615396388113</c:v>
                </c:pt>
                <c:pt idx="232">
                  <c:v>737.33949035812668</c:v>
                </c:pt>
                <c:pt idx="233">
                  <c:v>739.85709060299962</c:v>
                </c:pt>
                <c:pt idx="234">
                  <c:v>742.58895469850017</c:v>
                </c:pt>
                <c:pt idx="235">
                  <c:v>745.53508264462812</c:v>
                </c:pt>
                <c:pt idx="236">
                  <c:v>748.69547444138345</c:v>
                </c:pt>
                <c:pt idx="237">
                  <c:v>752.0701300887664</c:v>
                </c:pt>
                <c:pt idx="238">
                  <c:v>755.65904958677675</c:v>
                </c:pt>
                <c:pt idx="239">
                  <c:v>759.4622329354147</c:v>
                </c:pt>
                <c:pt idx="240">
                  <c:v>763.47968013468005</c:v>
                </c:pt>
                <c:pt idx="241">
                  <c:v>716.84551440329233</c:v>
                </c:pt>
                <c:pt idx="242">
                  <c:v>720.89644032921819</c:v>
                </c:pt>
                <c:pt idx="243">
                  <c:v>725.12740740740753</c:v>
                </c:pt>
                <c:pt idx="244">
                  <c:v>729.53841563786023</c:v>
                </c:pt>
                <c:pt idx="245">
                  <c:v>734.12946502057628</c:v>
                </c:pt>
                <c:pt idx="246">
                  <c:v>738.90055555555568</c:v>
                </c:pt>
                <c:pt idx="247">
                  <c:v>743.85168724279856</c:v>
                </c:pt>
                <c:pt idx="248">
                  <c:v>748.98286008230468</c:v>
                </c:pt>
                <c:pt idx="249">
                  <c:v>754.29407407407416</c:v>
                </c:pt>
                <c:pt idx="250">
                  <c:v>198.7385185185185</c:v>
                </c:pt>
                <c:pt idx="251">
                  <c:v>198.7385185185185</c:v>
                </c:pt>
                <c:pt idx="252">
                  <c:v>-432.22393807870395</c:v>
                </c:pt>
                <c:pt idx="253">
                  <c:v>-437.95853009259281</c:v>
                </c:pt>
                <c:pt idx="254">
                  <c:v>-443.46525752314841</c:v>
                </c:pt>
                <c:pt idx="255">
                  <c:v>-448.74412037037064</c:v>
                </c:pt>
                <c:pt idx="256">
                  <c:v>-453.79511863425955</c:v>
                </c:pt>
                <c:pt idx="257">
                  <c:v>-458.61825231481509</c:v>
                </c:pt>
                <c:pt idx="258">
                  <c:v>-463.21352141203727</c:v>
                </c:pt>
                <c:pt idx="259">
                  <c:v>-467.58092592592618</c:v>
                </c:pt>
                <c:pt idx="260">
                  <c:v>157.41907407407408</c:v>
                </c:pt>
                <c:pt idx="261">
                  <c:v>157.41907407407408</c:v>
                </c:pt>
                <c:pt idx="262">
                  <c:v>-1016.7904166666665</c:v>
                </c:pt>
                <c:pt idx="263">
                  <c:v>-1023.5392592592591</c:v>
                </c:pt>
                <c:pt idx="264">
                  <c:v>-1029.4941203703702</c:v>
                </c:pt>
                <c:pt idx="265">
                  <c:v>-1034.6549999999997</c:v>
                </c:pt>
                <c:pt idx="266">
                  <c:v>-1039.021898148148</c:v>
                </c:pt>
                <c:pt idx="267">
                  <c:v>-1042.5948148148148</c:v>
                </c:pt>
                <c:pt idx="268">
                  <c:v>-1045.3737499999997</c:v>
                </c:pt>
                <c:pt idx="269">
                  <c:v>-1047.3587037037037</c:v>
                </c:pt>
                <c:pt idx="270">
                  <c:v>-1048.5496759259258</c:v>
                </c:pt>
                <c:pt idx="271">
                  <c:v>-1166.6666666666665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1368.1757291666668</c:v>
                </c:pt>
                <c:pt idx="276">
                  <c:v>1369.5429166666668</c:v>
                </c:pt>
                <c:pt idx="277">
                  <c:v>1371.8215625</c:v>
                </c:pt>
                <c:pt idx="278">
                  <c:v>1375.0116666666668</c:v>
                </c:pt>
                <c:pt idx="279">
                  <c:v>125.01166666666667</c:v>
                </c:pt>
                <c:pt idx="280">
                  <c:v>125.01166666666667</c:v>
                </c:pt>
                <c:pt idx="281">
                  <c:v>-877.61333333333334</c:v>
                </c:pt>
                <c:pt idx="282">
                  <c:v>-879.65499999999997</c:v>
                </c:pt>
                <c:pt idx="283">
                  <c:v>-881.11333333333334</c:v>
                </c:pt>
                <c:pt idx="284">
                  <c:v>-881.98833333333334</c:v>
                </c:pt>
                <c:pt idx="285">
                  <c:v>-1000</c:v>
                </c:pt>
                <c:pt idx="286">
                  <c:v>0</c:v>
                </c:pt>
                <c:pt idx="287">
                  <c:v>0</c:v>
                </c:pt>
                <c:pt idx="288">
                  <c:v>951.25587962962982</c:v>
                </c:pt>
                <c:pt idx="289">
                  <c:v>951.86351851851873</c:v>
                </c:pt>
                <c:pt idx="290">
                  <c:v>952.87625000000014</c:v>
                </c:pt>
                <c:pt idx="291">
                  <c:v>954.29407407407427</c:v>
                </c:pt>
                <c:pt idx="292">
                  <c:v>956.1169907407409</c:v>
                </c:pt>
                <c:pt idx="293">
                  <c:v>958.34500000000014</c:v>
                </c:pt>
                <c:pt idx="294">
                  <c:v>1072.4709002057614</c:v>
                </c:pt>
                <c:pt idx="295">
                  <c:v>1076.0060082304526</c:v>
                </c:pt>
                <c:pt idx="296">
                  <c:v>1080.0614351851852</c:v>
                </c:pt>
                <c:pt idx="297">
                  <c:v>1084.6371810699588</c:v>
                </c:pt>
                <c:pt idx="298">
                  <c:v>1089.7332458847736</c:v>
                </c:pt>
                <c:pt idx="299">
                  <c:v>1095.3496296296296</c:v>
                </c:pt>
                <c:pt idx="300">
                  <c:v>150.90518518518519</c:v>
                </c:pt>
                <c:pt idx="301">
                  <c:v>150.90518518518519</c:v>
                </c:pt>
                <c:pt idx="302">
                  <c:v>-824.55119681665133</c:v>
                </c:pt>
                <c:pt idx="303">
                  <c:v>-829.76209366391174</c:v>
                </c:pt>
                <c:pt idx="304">
                  <c:v>-834.42447505356586</c:v>
                </c:pt>
                <c:pt idx="305">
                  <c:v>-838.53834098561367</c:v>
                </c:pt>
                <c:pt idx="306">
                  <c:v>-842.10369146005507</c:v>
                </c:pt>
                <c:pt idx="307">
                  <c:v>-845.12052647689006</c:v>
                </c:pt>
                <c:pt idx="308">
                  <c:v>-847.58884603611864</c:v>
                </c:pt>
                <c:pt idx="309">
                  <c:v>-849.50865013774103</c:v>
                </c:pt>
                <c:pt idx="310">
                  <c:v>-850.87993878175689</c:v>
                </c:pt>
                <c:pt idx="311">
                  <c:v>-851.70271196816645</c:v>
                </c:pt>
                <c:pt idx="312">
                  <c:v>-969.69696969696963</c:v>
                </c:pt>
                <c:pt idx="313">
                  <c:v>0</c:v>
                </c:pt>
                <c:pt idx="314">
                  <c:v>0</c:v>
                </c:pt>
                <c:pt idx="315">
                  <c:v>951.25587962962982</c:v>
                </c:pt>
                <c:pt idx="316">
                  <c:v>951.86351851851873</c:v>
                </c:pt>
                <c:pt idx="317">
                  <c:v>952.87625000000014</c:v>
                </c:pt>
                <c:pt idx="318">
                  <c:v>954.29407407407427</c:v>
                </c:pt>
                <c:pt idx="319">
                  <c:v>956.1169907407409</c:v>
                </c:pt>
                <c:pt idx="320">
                  <c:v>958.34500000000014</c:v>
                </c:pt>
                <c:pt idx="321">
                  <c:v>732.9470814202632</c:v>
                </c:pt>
                <c:pt idx="322">
                  <c:v>735.03615396388113</c:v>
                </c:pt>
                <c:pt idx="323">
                  <c:v>737.33949035812668</c:v>
                </c:pt>
                <c:pt idx="324">
                  <c:v>739.85709060299962</c:v>
                </c:pt>
                <c:pt idx="325">
                  <c:v>742.58895469850017</c:v>
                </c:pt>
                <c:pt idx="326">
                  <c:v>745.53508264462812</c:v>
                </c:pt>
                <c:pt idx="327">
                  <c:v>748.69547444138345</c:v>
                </c:pt>
                <c:pt idx="328">
                  <c:v>752.0701300887664</c:v>
                </c:pt>
                <c:pt idx="329">
                  <c:v>755.65904958677675</c:v>
                </c:pt>
                <c:pt idx="330">
                  <c:v>759.4622329354147</c:v>
                </c:pt>
                <c:pt idx="331">
                  <c:v>763.47968013468005</c:v>
                </c:pt>
                <c:pt idx="332">
                  <c:v>716.84551440329233</c:v>
                </c:pt>
                <c:pt idx="333">
                  <c:v>720.89644032921819</c:v>
                </c:pt>
                <c:pt idx="334">
                  <c:v>725.12740740740753</c:v>
                </c:pt>
                <c:pt idx="335">
                  <c:v>729.53841563786023</c:v>
                </c:pt>
                <c:pt idx="336">
                  <c:v>734.12946502057628</c:v>
                </c:pt>
                <c:pt idx="337">
                  <c:v>738.90055555555568</c:v>
                </c:pt>
                <c:pt idx="338">
                  <c:v>743.85168724279856</c:v>
                </c:pt>
                <c:pt idx="339">
                  <c:v>748.98286008230468</c:v>
                </c:pt>
                <c:pt idx="340">
                  <c:v>754.29407407407416</c:v>
                </c:pt>
                <c:pt idx="341">
                  <c:v>198.7385185185185</c:v>
                </c:pt>
                <c:pt idx="342">
                  <c:v>198.7385185185185</c:v>
                </c:pt>
                <c:pt idx="343">
                  <c:v>-432.22393807870395</c:v>
                </c:pt>
                <c:pt idx="344">
                  <c:v>-437.95853009259281</c:v>
                </c:pt>
                <c:pt idx="345">
                  <c:v>-443.46525752314841</c:v>
                </c:pt>
                <c:pt idx="346">
                  <c:v>-448.74412037037064</c:v>
                </c:pt>
                <c:pt idx="347">
                  <c:v>-453.79511863425955</c:v>
                </c:pt>
                <c:pt idx="348">
                  <c:v>-458.61825231481509</c:v>
                </c:pt>
                <c:pt idx="349">
                  <c:v>-463.21352141203727</c:v>
                </c:pt>
                <c:pt idx="350">
                  <c:v>-467.58092592592618</c:v>
                </c:pt>
                <c:pt idx="351">
                  <c:v>157.41907407407408</c:v>
                </c:pt>
                <c:pt idx="352">
                  <c:v>157.41907407407408</c:v>
                </c:pt>
                <c:pt idx="353">
                  <c:v>-1016.7904166666665</c:v>
                </c:pt>
                <c:pt idx="354">
                  <c:v>-1023.5392592592591</c:v>
                </c:pt>
                <c:pt idx="355">
                  <c:v>-1029.4941203703702</c:v>
                </c:pt>
                <c:pt idx="356">
                  <c:v>-1034.6549999999997</c:v>
                </c:pt>
                <c:pt idx="357">
                  <c:v>-1039.021898148148</c:v>
                </c:pt>
                <c:pt idx="358">
                  <c:v>-1042.5948148148148</c:v>
                </c:pt>
                <c:pt idx="359">
                  <c:v>-1045.3737499999997</c:v>
                </c:pt>
                <c:pt idx="360">
                  <c:v>-1047.3587037037037</c:v>
                </c:pt>
                <c:pt idx="361">
                  <c:v>-1048.5496759259258</c:v>
                </c:pt>
                <c:pt idx="362">
                  <c:v>-1166.6666666666665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951.25587962962982</c:v>
                </c:pt>
                <c:pt idx="367">
                  <c:v>951.86351851851873</c:v>
                </c:pt>
                <c:pt idx="368">
                  <c:v>952.87625000000014</c:v>
                </c:pt>
                <c:pt idx="369">
                  <c:v>954.29407407407427</c:v>
                </c:pt>
                <c:pt idx="370">
                  <c:v>956.1169907407409</c:v>
                </c:pt>
                <c:pt idx="371">
                  <c:v>958.34500000000014</c:v>
                </c:pt>
                <c:pt idx="372">
                  <c:v>732.9470814202632</c:v>
                </c:pt>
                <c:pt idx="373">
                  <c:v>735.03615396388113</c:v>
                </c:pt>
                <c:pt idx="374">
                  <c:v>737.33949035812668</c:v>
                </c:pt>
                <c:pt idx="375">
                  <c:v>739.85709060299962</c:v>
                </c:pt>
                <c:pt idx="376">
                  <c:v>742.58895469850017</c:v>
                </c:pt>
                <c:pt idx="377">
                  <c:v>745.53508264462812</c:v>
                </c:pt>
                <c:pt idx="378">
                  <c:v>748.69547444138345</c:v>
                </c:pt>
                <c:pt idx="379">
                  <c:v>752.0701300887664</c:v>
                </c:pt>
                <c:pt idx="380">
                  <c:v>755.65904958677675</c:v>
                </c:pt>
                <c:pt idx="381">
                  <c:v>759.4622329354147</c:v>
                </c:pt>
                <c:pt idx="382">
                  <c:v>763.47968013468005</c:v>
                </c:pt>
                <c:pt idx="383">
                  <c:v>660.89476851851873</c:v>
                </c:pt>
                <c:pt idx="384">
                  <c:v>664.51629629629645</c:v>
                </c:pt>
                <c:pt idx="385">
                  <c:v>668.28365740740753</c:v>
                </c:pt>
                <c:pt idx="386">
                  <c:v>672.19685185185199</c:v>
                </c:pt>
                <c:pt idx="387">
                  <c:v>676.25587962962982</c:v>
                </c:pt>
                <c:pt idx="388">
                  <c:v>680.4607407407409</c:v>
                </c:pt>
                <c:pt idx="389">
                  <c:v>684.81143518518525</c:v>
                </c:pt>
                <c:pt idx="390">
                  <c:v>689.30796296296307</c:v>
                </c:pt>
                <c:pt idx="391">
                  <c:v>693.95032407407416</c:v>
                </c:pt>
                <c:pt idx="392">
                  <c:v>698.73851851851873</c:v>
                </c:pt>
                <c:pt idx="393">
                  <c:v>679.62476190476173</c:v>
                </c:pt>
                <c:pt idx="394">
                  <c:v>684.45280423280406</c:v>
                </c:pt>
                <c:pt idx="395">
                  <c:v>689.41312169312152</c:v>
                </c:pt>
                <c:pt idx="396">
                  <c:v>694.50571428571413</c:v>
                </c:pt>
                <c:pt idx="397">
                  <c:v>699.73058201058188</c:v>
                </c:pt>
                <c:pt idx="398">
                  <c:v>705.08772486772477</c:v>
                </c:pt>
                <c:pt idx="399">
                  <c:v>710.57714285714269</c:v>
                </c:pt>
                <c:pt idx="400">
                  <c:v>716.19883597883586</c:v>
                </c:pt>
                <c:pt idx="401">
                  <c:v>721.95280423280406</c:v>
                </c:pt>
                <c:pt idx="402">
                  <c:v>727.83904761904739</c:v>
                </c:pt>
                <c:pt idx="403">
                  <c:v>733.85756613756598</c:v>
                </c:pt>
                <c:pt idx="404">
                  <c:v>740.00835978835948</c:v>
                </c:pt>
                <c:pt idx="405">
                  <c:v>746.29142857142824</c:v>
                </c:pt>
                <c:pt idx="406">
                  <c:v>752.70677248677225</c:v>
                </c:pt>
                <c:pt idx="407">
                  <c:v>276.51629629629628</c:v>
                </c:pt>
                <c:pt idx="408">
                  <c:v>276.51629629629628</c:v>
                </c:pt>
                <c:pt idx="409">
                  <c:v>-567.957083333333</c:v>
                </c:pt>
                <c:pt idx="410">
                  <c:v>-578.6920370370367</c:v>
                </c:pt>
                <c:pt idx="411">
                  <c:v>-589.02189814814778</c:v>
                </c:pt>
                <c:pt idx="412">
                  <c:v>-598.94666666666626</c:v>
                </c:pt>
                <c:pt idx="413">
                  <c:v>-608.46634259259224</c:v>
                </c:pt>
                <c:pt idx="414">
                  <c:v>-617.58092592592561</c:v>
                </c:pt>
                <c:pt idx="415">
                  <c:v>-626.29041666666626</c:v>
                </c:pt>
                <c:pt idx="416">
                  <c:v>-634.59481481481453</c:v>
                </c:pt>
                <c:pt idx="417">
                  <c:v>198.7385185185185</c:v>
                </c:pt>
                <c:pt idx="418">
                  <c:v>198.7385185185185</c:v>
                </c:pt>
                <c:pt idx="419">
                  <c:v>716.62149024764403</c:v>
                </c:pt>
                <c:pt idx="420">
                  <c:v>721.83735700197235</c:v>
                </c:pt>
                <c:pt idx="421">
                  <c:v>727.20663160201616</c:v>
                </c:pt>
                <c:pt idx="422">
                  <c:v>732.72931404777546</c:v>
                </c:pt>
                <c:pt idx="423">
                  <c:v>738.40540433925037</c:v>
                </c:pt>
                <c:pt idx="424">
                  <c:v>744.23490247644077</c:v>
                </c:pt>
                <c:pt idx="425">
                  <c:v>750.21780845934677</c:v>
                </c:pt>
                <c:pt idx="426">
                  <c:v>756.35412228796827</c:v>
                </c:pt>
                <c:pt idx="427">
                  <c:v>762.64384396230525</c:v>
                </c:pt>
                <c:pt idx="428">
                  <c:v>769.08697348235785</c:v>
                </c:pt>
                <c:pt idx="429">
                  <c:v>775.68351084812593</c:v>
                </c:pt>
                <c:pt idx="430">
                  <c:v>782.43345605960963</c:v>
                </c:pt>
                <c:pt idx="431">
                  <c:v>789.33680911680904</c:v>
                </c:pt>
                <c:pt idx="432">
                  <c:v>276.51629629629628</c:v>
                </c:pt>
                <c:pt idx="433">
                  <c:v>276.51629629629628</c:v>
                </c:pt>
                <c:pt idx="434">
                  <c:v>566.14328042328043</c:v>
                </c:pt>
                <c:pt idx="435">
                  <c:v>570.1035978835979</c:v>
                </c:pt>
                <c:pt idx="436">
                  <c:v>574.11153439153441</c:v>
                </c:pt>
                <c:pt idx="437">
                  <c:v>578.16708994708995</c:v>
                </c:pt>
                <c:pt idx="438">
                  <c:v>582.27026455026453</c:v>
                </c:pt>
                <c:pt idx="439">
                  <c:v>586.42105820105814</c:v>
                </c:pt>
                <c:pt idx="440">
                  <c:v>590.6194708994708</c:v>
                </c:pt>
                <c:pt idx="441">
                  <c:v>594.8655026455026</c:v>
                </c:pt>
                <c:pt idx="442">
                  <c:v>599.15915343915333</c:v>
                </c:pt>
                <c:pt idx="443">
                  <c:v>603.50042328042309</c:v>
                </c:pt>
                <c:pt idx="444">
                  <c:v>607.88931216931201</c:v>
                </c:pt>
                <c:pt idx="445">
                  <c:v>612.32582010581996</c:v>
                </c:pt>
                <c:pt idx="446">
                  <c:v>616.80994708994695</c:v>
                </c:pt>
                <c:pt idx="447">
                  <c:v>621.34169312169297</c:v>
                </c:pt>
                <c:pt idx="448">
                  <c:v>625.92105820105803</c:v>
                </c:pt>
                <c:pt idx="449">
                  <c:v>630.54804232804213</c:v>
                </c:pt>
                <c:pt idx="450">
                  <c:v>635.22264550264526</c:v>
                </c:pt>
                <c:pt idx="451">
                  <c:v>639.94486772486744</c:v>
                </c:pt>
                <c:pt idx="452">
                  <c:v>644.71470899470864</c:v>
                </c:pt>
                <c:pt idx="453">
                  <c:v>649.532169312169</c:v>
                </c:pt>
                <c:pt idx="454">
                  <c:v>654.3972486772484</c:v>
                </c:pt>
                <c:pt idx="455">
                  <c:v>659.30994708994672</c:v>
                </c:pt>
                <c:pt idx="456">
                  <c:v>664.27026455026419</c:v>
                </c:pt>
                <c:pt idx="457">
                  <c:v>669.27820105820058</c:v>
                </c:pt>
                <c:pt idx="458">
                  <c:v>674.33375661375624</c:v>
                </c:pt>
                <c:pt idx="459">
                  <c:v>679.4369312169307</c:v>
                </c:pt>
                <c:pt idx="460">
                  <c:v>684.58772486772443</c:v>
                </c:pt>
                <c:pt idx="461">
                  <c:v>689.78613756613709</c:v>
                </c:pt>
                <c:pt idx="462">
                  <c:v>695.03216931216878</c:v>
                </c:pt>
                <c:pt idx="463">
                  <c:v>700.3258201058195</c:v>
                </c:pt>
                <c:pt idx="464">
                  <c:v>705.66708994708938</c:v>
                </c:pt>
                <c:pt idx="465">
                  <c:v>711.05597883597829</c:v>
                </c:pt>
                <c:pt idx="466">
                  <c:v>716.49248677248613</c:v>
                </c:pt>
                <c:pt idx="467">
                  <c:v>721.97661375661312</c:v>
                </c:pt>
                <c:pt idx="468">
                  <c:v>727.50835978835983</c:v>
                </c:pt>
                <c:pt idx="469">
                  <c:v>441.79407407407405</c:v>
                </c:pt>
                <c:pt idx="470">
                  <c:v>441.79407407407405</c:v>
                </c:pt>
                <c:pt idx="471">
                  <c:v>781.64129629629633</c:v>
                </c:pt>
                <c:pt idx="472">
                  <c:v>788.22000000000025</c:v>
                </c:pt>
                <c:pt idx="473">
                  <c:v>794.86351851851873</c:v>
                </c:pt>
                <c:pt idx="474">
                  <c:v>801.57185185185199</c:v>
                </c:pt>
                <c:pt idx="475">
                  <c:v>808.34500000000025</c:v>
                </c:pt>
                <c:pt idx="476">
                  <c:v>815.18296296296307</c:v>
                </c:pt>
                <c:pt idx="477">
                  <c:v>822.0857407407409</c:v>
                </c:pt>
                <c:pt idx="478">
                  <c:v>829.05333333333351</c:v>
                </c:pt>
                <c:pt idx="479">
                  <c:v>836.08574074074113</c:v>
                </c:pt>
                <c:pt idx="480">
                  <c:v>843.1829629629633</c:v>
                </c:pt>
                <c:pt idx="481">
                  <c:v>850.34500000000025</c:v>
                </c:pt>
                <c:pt idx="482">
                  <c:v>857.57185185185222</c:v>
                </c:pt>
                <c:pt idx="483">
                  <c:v>864.86351851851896</c:v>
                </c:pt>
                <c:pt idx="484">
                  <c:v>872.22000000000048</c:v>
                </c:pt>
                <c:pt idx="485">
                  <c:v>879.64129629629679</c:v>
                </c:pt>
                <c:pt idx="486">
                  <c:v>887.12740740740787</c:v>
                </c:pt>
                <c:pt idx="487">
                  <c:v>894.67833333333374</c:v>
                </c:pt>
                <c:pt idx="488">
                  <c:v>902.29407407407462</c:v>
                </c:pt>
                <c:pt idx="489">
                  <c:v>909.97462962963004</c:v>
                </c:pt>
                <c:pt idx="490">
                  <c:v>917.72000000000025</c:v>
                </c:pt>
                <c:pt idx="491">
                  <c:v>584.38666666666677</c:v>
                </c:pt>
                <c:pt idx="492">
                  <c:v>584.38666666666677</c:v>
                </c:pt>
                <c:pt idx="493">
                  <c:v>-268.18856481481498</c:v>
                </c:pt>
                <c:pt idx="494">
                  <c:v>-287.02537037037052</c:v>
                </c:pt>
                <c:pt idx="495">
                  <c:v>-305.45708333333346</c:v>
                </c:pt>
                <c:pt idx="496">
                  <c:v>-323.48370370370378</c:v>
                </c:pt>
                <c:pt idx="497">
                  <c:v>-341.1052314814815</c:v>
                </c:pt>
                <c:pt idx="498">
                  <c:v>-358.3216666666666</c:v>
                </c:pt>
                <c:pt idx="499">
                  <c:v>-375.13300925925921</c:v>
                </c:pt>
                <c:pt idx="500">
                  <c:v>-391.53925925925921</c:v>
                </c:pt>
                <c:pt idx="501">
                  <c:v>-407.5404166666666</c:v>
                </c:pt>
                <c:pt idx="502">
                  <c:v>-423.13648148148138</c:v>
                </c:pt>
                <c:pt idx="503">
                  <c:v>-438.32745370370355</c:v>
                </c:pt>
                <c:pt idx="504">
                  <c:v>-453.11333333333323</c:v>
                </c:pt>
                <c:pt idx="505">
                  <c:v>-467.49412037037018</c:v>
                </c:pt>
                <c:pt idx="506">
                  <c:v>-481.46981481481458</c:v>
                </c:pt>
                <c:pt idx="507">
                  <c:v>-495.04041666666643</c:v>
                </c:pt>
                <c:pt idx="508">
                  <c:v>-508.20592592592618</c:v>
                </c:pt>
                <c:pt idx="509">
                  <c:v>-943.86130787037018</c:v>
                </c:pt>
                <c:pt idx="510">
                  <c:v>-961.93856481481464</c:v>
                </c:pt>
                <c:pt idx="511">
                  <c:v>-979.10436342592584</c:v>
                </c:pt>
                <c:pt idx="512">
                  <c:v>-995.35870370370355</c:v>
                </c:pt>
                <c:pt idx="513">
                  <c:v>-1010.701585648148</c:v>
                </c:pt>
                <c:pt idx="514">
                  <c:v>-1025.1330092592591</c:v>
                </c:pt>
                <c:pt idx="515">
                  <c:v>-1038.6529745370369</c:v>
                </c:pt>
                <c:pt idx="516">
                  <c:v>-1051.2614814814813</c:v>
                </c:pt>
                <c:pt idx="517">
                  <c:v>-1483.3216666666665</c:v>
                </c:pt>
                <c:pt idx="518">
                  <c:v>-1497.0948148148148</c:v>
                </c:pt>
                <c:pt idx="519">
                  <c:v>-1509.2475925925924</c:v>
                </c:pt>
                <c:pt idx="520">
                  <c:v>-1519.7799999999997</c:v>
                </c:pt>
                <c:pt idx="521">
                  <c:v>-1528.6920370370369</c:v>
                </c:pt>
                <c:pt idx="522">
                  <c:v>-1535.9837037037037</c:v>
                </c:pt>
                <c:pt idx="523">
                  <c:v>-1541.6549999999997</c:v>
                </c:pt>
                <c:pt idx="524">
                  <c:v>-1545.7059259259258</c:v>
                </c:pt>
                <c:pt idx="525">
                  <c:v>-1548.1364814814813</c:v>
                </c:pt>
                <c:pt idx="526">
                  <c:v>-1666.6666666666665</c:v>
                </c:pt>
                <c:pt idx="527">
                  <c:v>0</c:v>
                </c:pt>
                <c:pt idx="52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25856"/>
        <c:axId val="178427776"/>
      </c:scatterChart>
      <c:valAx>
        <c:axId val="178425856"/>
        <c:scaling>
          <c:orientation val="minMax"/>
        </c:scaling>
        <c:delete val="0"/>
        <c:axPos val="b"/>
        <c:majorGridlines/>
        <c:title>
          <c:tx>
            <c:strRef>
              <c:f>Energieverbrauch_NEDC!$A$8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8427776"/>
        <c:crosses val="autoZero"/>
        <c:crossBetween val="midCat"/>
      </c:valAx>
      <c:valAx>
        <c:axId val="178427776"/>
        <c:scaling>
          <c:orientation val="minMax"/>
        </c:scaling>
        <c:delete val="0"/>
        <c:axPos val="l"/>
        <c:majorGridlines/>
        <c:title>
          <c:tx>
            <c:strRef>
              <c:f>Energieverbrauch_NEDC!$J$8</c:f>
              <c:strCache>
                <c:ptCount val="1"/>
                <c:pt idx="0">
                  <c:v>F tot/N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8425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Energieverbrauch_NEDC!$L$8</c:f>
              <c:strCache>
                <c:ptCount val="1"/>
                <c:pt idx="0">
                  <c:v>E/kW.s</c:v>
                </c:pt>
              </c:strCache>
            </c:strRef>
          </c:tx>
          <c:marker>
            <c:symbol val="none"/>
          </c:marker>
          <c:xVal>
            <c:numRef>
              <c:f>Energieverbrauch_NEDC!$A$9:$A$1810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15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49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53</c:v>
                </c:pt>
                <c:pt idx="19">
                  <c:v>54</c:v>
                </c:pt>
                <c:pt idx="20">
                  <c:v>55</c:v>
                </c:pt>
                <c:pt idx="21">
                  <c:v>56</c:v>
                </c:pt>
                <c:pt idx="22">
                  <c:v>57</c:v>
                </c:pt>
                <c:pt idx="23">
                  <c:v>58</c:v>
                </c:pt>
                <c:pt idx="24">
                  <c:v>59</c:v>
                </c:pt>
                <c:pt idx="25">
                  <c:v>60</c:v>
                </c:pt>
                <c:pt idx="26">
                  <c:v>61</c:v>
                </c:pt>
                <c:pt idx="27">
                  <c:v>61</c:v>
                </c:pt>
                <c:pt idx="28">
                  <c:v>85</c:v>
                </c:pt>
                <c:pt idx="29">
                  <c:v>86</c:v>
                </c:pt>
                <c:pt idx="30">
                  <c:v>87</c:v>
                </c:pt>
                <c:pt idx="31">
                  <c:v>88</c:v>
                </c:pt>
                <c:pt idx="32">
                  <c:v>89</c:v>
                </c:pt>
                <c:pt idx="33">
                  <c:v>90</c:v>
                </c:pt>
                <c:pt idx="34">
                  <c:v>91</c:v>
                </c:pt>
                <c:pt idx="35">
                  <c:v>92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96</c:v>
                </c:pt>
                <c:pt idx="40">
                  <c:v>96</c:v>
                </c:pt>
                <c:pt idx="41">
                  <c:v>117</c:v>
                </c:pt>
                <c:pt idx="42">
                  <c:v>118</c:v>
                </c:pt>
                <c:pt idx="43">
                  <c:v>119</c:v>
                </c:pt>
                <c:pt idx="44">
                  <c:v>120</c:v>
                </c:pt>
                <c:pt idx="45">
                  <c:v>121</c:v>
                </c:pt>
                <c:pt idx="46">
                  <c:v>122</c:v>
                </c:pt>
                <c:pt idx="47">
                  <c:v>123</c:v>
                </c:pt>
                <c:pt idx="48">
                  <c:v>124</c:v>
                </c:pt>
                <c:pt idx="49">
                  <c:v>125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129</c:v>
                </c:pt>
                <c:pt idx="54">
                  <c:v>130</c:v>
                </c:pt>
                <c:pt idx="55">
                  <c:v>131</c:v>
                </c:pt>
                <c:pt idx="56">
                  <c:v>132</c:v>
                </c:pt>
                <c:pt idx="57">
                  <c:v>133</c:v>
                </c:pt>
                <c:pt idx="58">
                  <c:v>134</c:v>
                </c:pt>
                <c:pt idx="59">
                  <c:v>135</c:v>
                </c:pt>
                <c:pt idx="60">
                  <c:v>136</c:v>
                </c:pt>
                <c:pt idx="61">
                  <c:v>137</c:v>
                </c:pt>
                <c:pt idx="62">
                  <c:v>138</c:v>
                </c:pt>
                <c:pt idx="63">
                  <c:v>139</c:v>
                </c:pt>
                <c:pt idx="64">
                  <c:v>140</c:v>
                </c:pt>
                <c:pt idx="65">
                  <c:v>141</c:v>
                </c:pt>
                <c:pt idx="66">
                  <c:v>142</c:v>
                </c:pt>
                <c:pt idx="67">
                  <c:v>143</c:v>
                </c:pt>
                <c:pt idx="68">
                  <c:v>144</c:v>
                </c:pt>
                <c:pt idx="69">
                  <c:v>155</c:v>
                </c:pt>
                <c:pt idx="70">
                  <c:v>156</c:v>
                </c:pt>
                <c:pt idx="71">
                  <c:v>157</c:v>
                </c:pt>
                <c:pt idx="72">
                  <c:v>158</c:v>
                </c:pt>
                <c:pt idx="73">
                  <c:v>159</c:v>
                </c:pt>
                <c:pt idx="74">
                  <c:v>160</c:v>
                </c:pt>
                <c:pt idx="75">
                  <c:v>161</c:v>
                </c:pt>
                <c:pt idx="76">
                  <c:v>162</c:v>
                </c:pt>
                <c:pt idx="77">
                  <c:v>163</c:v>
                </c:pt>
                <c:pt idx="78">
                  <c:v>163</c:v>
                </c:pt>
                <c:pt idx="79">
                  <c:v>178</c:v>
                </c:pt>
                <c:pt idx="80">
                  <c:v>179</c:v>
                </c:pt>
                <c:pt idx="81">
                  <c:v>180</c:v>
                </c:pt>
                <c:pt idx="82">
                  <c:v>181</c:v>
                </c:pt>
                <c:pt idx="83">
                  <c:v>182</c:v>
                </c:pt>
                <c:pt idx="84">
                  <c:v>183</c:v>
                </c:pt>
                <c:pt idx="85">
                  <c:v>184</c:v>
                </c:pt>
                <c:pt idx="86">
                  <c:v>185</c:v>
                </c:pt>
                <c:pt idx="87">
                  <c:v>186</c:v>
                </c:pt>
                <c:pt idx="88">
                  <c:v>187</c:v>
                </c:pt>
                <c:pt idx="89">
                  <c:v>188</c:v>
                </c:pt>
                <c:pt idx="90">
                  <c:v>188</c:v>
                </c:pt>
                <c:pt idx="91">
                  <c:v>195</c:v>
                </c:pt>
                <c:pt idx="92">
                  <c:v>206</c:v>
                </c:pt>
                <c:pt idx="93">
                  <c:v>207</c:v>
                </c:pt>
                <c:pt idx="94">
                  <c:v>208</c:v>
                </c:pt>
                <c:pt idx="95">
                  <c:v>209</c:v>
                </c:pt>
                <c:pt idx="96">
                  <c:v>210</c:v>
                </c:pt>
                <c:pt idx="97">
                  <c:v>210</c:v>
                </c:pt>
                <c:pt idx="98">
                  <c:v>218</c:v>
                </c:pt>
                <c:pt idx="99">
                  <c:v>219</c:v>
                </c:pt>
                <c:pt idx="100">
                  <c:v>220</c:v>
                </c:pt>
                <c:pt idx="101">
                  <c:v>221</c:v>
                </c:pt>
                <c:pt idx="102">
                  <c:v>222</c:v>
                </c:pt>
                <c:pt idx="103">
                  <c:v>223</c:v>
                </c:pt>
                <c:pt idx="104">
                  <c:v>223</c:v>
                </c:pt>
                <c:pt idx="105">
                  <c:v>244</c:v>
                </c:pt>
                <c:pt idx="106">
                  <c:v>245</c:v>
                </c:pt>
                <c:pt idx="107">
                  <c:v>246</c:v>
                </c:pt>
                <c:pt idx="108">
                  <c:v>247</c:v>
                </c:pt>
                <c:pt idx="109">
                  <c:v>248</c:v>
                </c:pt>
                <c:pt idx="110">
                  <c:v>249</c:v>
                </c:pt>
                <c:pt idx="111">
                  <c:v>250</c:v>
                </c:pt>
                <c:pt idx="112">
                  <c:v>251</c:v>
                </c:pt>
                <c:pt idx="113">
                  <c:v>252</c:v>
                </c:pt>
                <c:pt idx="114">
                  <c:v>253</c:v>
                </c:pt>
                <c:pt idx="115">
                  <c:v>254</c:v>
                </c:pt>
                <c:pt idx="116">
                  <c:v>255</c:v>
                </c:pt>
                <c:pt idx="117">
                  <c:v>256</c:v>
                </c:pt>
                <c:pt idx="118">
                  <c:v>256</c:v>
                </c:pt>
                <c:pt idx="119">
                  <c:v>280</c:v>
                </c:pt>
                <c:pt idx="120">
                  <c:v>281</c:v>
                </c:pt>
                <c:pt idx="121">
                  <c:v>282</c:v>
                </c:pt>
                <c:pt idx="122">
                  <c:v>283</c:v>
                </c:pt>
                <c:pt idx="123">
                  <c:v>284</c:v>
                </c:pt>
                <c:pt idx="124">
                  <c:v>285</c:v>
                </c:pt>
                <c:pt idx="125">
                  <c:v>286</c:v>
                </c:pt>
                <c:pt idx="126">
                  <c:v>287</c:v>
                </c:pt>
                <c:pt idx="127">
                  <c:v>288</c:v>
                </c:pt>
                <c:pt idx="128">
                  <c:v>289</c:v>
                </c:pt>
                <c:pt idx="129">
                  <c:v>290</c:v>
                </c:pt>
                <c:pt idx="130">
                  <c:v>291</c:v>
                </c:pt>
                <c:pt idx="131">
                  <c:v>291</c:v>
                </c:pt>
                <c:pt idx="132">
                  <c:v>312</c:v>
                </c:pt>
                <c:pt idx="133">
                  <c:v>313</c:v>
                </c:pt>
                <c:pt idx="134">
                  <c:v>314</c:v>
                </c:pt>
                <c:pt idx="135">
                  <c:v>315</c:v>
                </c:pt>
                <c:pt idx="136">
                  <c:v>316</c:v>
                </c:pt>
                <c:pt idx="137">
                  <c:v>317</c:v>
                </c:pt>
                <c:pt idx="138">
                  <c:v>318</c:v>
                </c:pt>
                <c:pt idx="139">
                  <c:v>319</c:v>
                </c:pt>
                <c:pt idx="140">
                  <c:v>320</c:v>
                </c:pt>
                <c:pt idx="141">
                  <c:v>321</c:v>
                </c:pt>
                <c:pt idx="142">
                  <c:v>322</c:v>
                </c:pt>
                <c:pt idx="143">
                  <c:v>323</c:v>
                </c:pt>
                <c:pt idx="144">
                  <c:v>324</c:v>
                </c:pt>
                <c:pt idx="145">
                  <c:v>325</c:v>
                </c:pt>
                <c:pt idx="146">
                  <c:v>326</c:v>
                </c:pt>
                <c:pt idx="147">
                  <c:v>327</c:v>
                </c:pt>
                <c:pt idx="148">
                  <c:v>328</c:v>
                </c:pt>
                <c:pt idx="149">
                  <c:v>329</c:v>
                </c:pt>
                <c:pt idx="150">
                  <c:v>330</c:v>
                </c:pt>
                <c:pt idx="151">
                  <c:v>331</c:v>
                </c:pt>
                <c:pt idx="152">
                  <c:v>332</c:v>
                </c:pt>
                <c:pt idx="153">
                  <c:v>333</c:v>
                </c:pt>
                <c:pt idx="154">
                  <c:v>334</c:v>
                </c:pt>
                <c:pt idx="155">
                  <c:v>335</c:v>
                </c:pt>
                <c:pt idx="156">
                  <c:v>336</c:v>
                </c:pt>
                <c:pt idx="157">
                  <c:v>337</c:v>
                </c:pt>
                <c:pt idx="158">
                  <c:v>338</c:v>
                </c:pt>
                <c:pt idx="159">
                  <c:v>339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358</c:v>
                </c:pt>
                <c:pt idx="170">
                  <c:v>373</c:v>
                </c:pt>
                <c:pt idx="171">
                  <c:v>374</c:v>
                </c:pt>
                <c:pt idx="172">
                  <c:v>375</c:v>
                </c:pt>
                <c:pt idx="173">
                  <c:v>376</c:v>
                </c:pt>
                <c:pt idx="174">
                  <c:v>377</c:v>
                </c:pt>
                <c:pt idx="175">
                  <c:v>378</c:v>
                </c:pt>
                <c:pt idx="176">
                  <c:v>379</c:v>
                </c:pt>
                <c:pt idx="177">
                  <c:v>380</c:v>
                </c:pt>
                <c:pt idx="178">
                  <c:v>381</c:v>
                </c:pt>
                <c:pt idx="179">
                  <c:v>382</c:v>
                </c:pt>
                <c:pt idx="180">
                  <c:v>383</c:v>
                </c:pt>
                <c:pt idx="181">
                  <c:v>383</c:v>
                </c:pt>
                <c:pt idx="182">
                  <c:v>390</c:v>
                </c:pt>
                <c:pt idx="183">
                  <c:v>401</c:v>
                </c:pt>
                <c:pt idx="184">
                  <c:v>402</c:v>
                </c:pt>
                <c:pt idx="185">
                  <c:v>403</c:v>
                </c:pt>
                <c:pt idx="186">
                  <c:v>404</c:v>
                </c:pt>
                <c:pt idx="187">
                  <c:v>405</c:v>
                </c:pt>
                <c:pt idx="188">
                  <c:v>405</c:v>
                </c:pt>
                <c:pt idx="189">
                  <c:v>413</c:v>
                </c:pt>
                <c:pt idx="190">
                  <c:v>414</c:v>
                </c:pt>
                <c:pt idx="191">
                  <c:v>415</c:v>
                </c:pt>
                <c:pt idx="192">
                  <c:v>416</c:v>
                </c:pt>
                <c:pt idx="193">
                  <c:v>417</c:v>
                </c:pt>
                <c:pt idx="194">
                  <c:v>418</c:v>
                </c:pt>
                <c:pt idx="195">
                  <c:v>418</c:v>
                </c:pt>
                <c:pt idx="196">
                  <c:v>439</c:v>
                </c:pt>
                <c:pt idx="197">
                  <c:v>440</c:v>
                </c:pt>
                <c:pt idx="198">
                  <c:v>441</c:v>
                </c:pt>
                <c:pt idx="199">
                  <c:v>442</c:v>
                </c:pt>
                <c:pt idx="200">
                  <c:v>443</c:v>
                </c:pt>
                <c:pt idx="201">
                  <c:v>444</c:v>
                </c:pt>
                <c:pt idx="202">
                  <c:v>445</c:v>
                </c:pt>
                <c:pt idx="203">
                  <c:v>446</c:v>
                </c:pt>
                <c:pt idx="204">
                  <c:v>447</c:v>
                </c:pt>
                <c:pt idx="205">
                  <c:v>448</c:v>
                </c:pt>
                <c:pt idx="206">
                  <c:v>449</c:v>
                </c:pt>
                <c:pt idx="207">
                  <c:v>450</c:v>
                </c:pt>
                <c:pt idx="208">
                  <c:v>451</c:v>
                </c:pt>
                <c:pt idx="209">
                  <c:v>451</c:v>
                </c:pt>
                <c:pt idx="210">
                  <c:v>475</c:v>
                </c:pt>
                <c:pt idx="211">
                  <c:v>476</c:v>
                </c:pt>
                <c:pt idx="212">
                  <c:v>477</c:v>
                </c:pt>
                <c:pt idx="213">
                  <c:v>478</c:v>
                </c:pt>
                <c:pt idx="214">
                  <c:v>479</c:v>
                </c:pt>
                <c:pt idx="215">
                  <c:v>480</c:v>
                </c:pt>
                <c:pt idx="216">
                  <c:v>481</c:v>
                </c:pt>
                <c:pt idx="217">
                  <c:v>482</c:v>
                </c:pt>
                <c:pt idx="218">
                  <c:v>483</c:v>
                </c:pt>
                <c:pt idx="219">
                  <c:v>484</c:v>
                </c:pt>
                <c:pt idx="220">
                  <c:v>485</c:v>
                </c:pt>
                <c:pt idx="221">
                  <c:v>486</c:v>
                </c:pt>
                <c:pt idx="222">
                  <c:v>486</c:v>
                </c:pt>
                <c:pt idx="223">
                  <c:v>507</c:v>
                </c:pt>
                <c:pt idx="224">
                  <c:v>508</c:v>
                </c:pt>
                <c:pt idx="225">
                  <c:v>509</c:v>
                </c:pt>
                <c:pt idx="226">
                  <c:v>510</c:v>
                </c:pt>
                <c:pt idx="227">
                  <c:v>511</c:v>
                </c:pt>
                <c:pt idx="228">
                  <c:v>512</c:v>
                </c:pt>
                <c:pt idx="229">
                  <c:v>513</c:v>
                </c:pt>
                <c:pt idx="230">
                  <c:v>514</c:v>
                </c:pt>
                <c:pt idx="231">
                  <c:v>515</c:v>
                </c:pt>
                <c:pt idx="232">
                  <c:v>516</c:v>
                </c:pt>
                <c:pt idx="233">
                  <c:v>517</c:v>
                </c:pt>
                <c:pt idx="234">
                  <c:v>518</c:v>
                </c:pt>
                <c:pt idx="235">
                  <c:v>519</c:v>
                </c:pt>
                <c:pt idx="236">
                  <c:v>520</c:v>
                </c:pt>
                <c:pt idx="237">
                  <c:v>521</c:v>
                </c:pt>
                <c:pt idx="238">
                  <c:v>522</c:v>
                </c:pt>
                <c:pt idx="239">
                  <c:v>523</c:v>
                </c:pt>
                <c:pt idx="240">
                  <c:v>524</c:v>
                </c:pt>
                <c:pt idx="241">
                  <c:v>525</c:v>
                </c:pt>
                <c:pt idx="242">
                  <c:v>526</c:v>
                </c:pt>
                <c:pt idx="243">
                  <c:v>527</c:v>
                </c:pt>
                <c:pt idx="244">
                  <c:v>528</c:v>
                </c:pt>
                <c:pt idx="245">
                  <c:v>529</c:v>
                </c:pt>
                <c:pt idx="246">
                  <c:v>530</c:v>
                </c:pt>
                <c:pt idx="247">
                  <c:v>531</c:v>
                </c:pt>
                <c:pt idx="248">
                  <c:v>532</c:v>
                </c:pt>
                <c:pt idx="249">
                  <c:v>533</c:v>
                </c:pt>
                <c:pt idx="250">
                  <c:v>534</c:v>
                </c:pt>
                <c:pt idx="251">
                  <c:v>545</c:v>
                </c:pt>
                <c:pt idx="252">
                  <c:v>546</c:v>
                </c:pt>
                <c:pt idx="253">
                  <c:v>547</c:v>
                </c:pt>
                <c:pt idx="254">
                  <c:v>548</c:v>
                </c:pt>
                <c:pt idx="255">
                  <c:v>549</c:v>
                </c:pt>
                <c:pt idx="256">
                  <c:v>550</c:v>
                </c:pt>
                <c:pt idx="257">
                  <c:v>551</c:v>
                </c:pt>
                <c:pt idx="258">
                  <c:v>552</c:v>
                </c:pt>
                <c:pt idx="259">
                  <c:v>553</c:v>
                </c:pt>
                <c:pt idx="260">
                  <c:v>553</c:v>
                </c:pt>
                <c:pt idx="261">
                  <c:v>568</c:v>
                </c:pt>
                <c:pt idx="262">
                  <c:v>569</c:v>
                </c:pt>
                <c:pt idx="263">
                  <c:v>570</c:v>
                </c:pt>
                <c:pt idx="264">
                  <c:v>571</c:v>
                </c:pt>
                <c:pt idx="265">
                  <c:v>572</c:v>
                </c:pt>
                <c:pt idx="266">
                  <c:v>573</c:v>
                </c:pt>
                <c:pt idx="267">
                  <c:v>574</c:v>
                </c:pt>
                <c:pt idx="268">
                  <c:v>575</c:v>
                </c:pt>
                <c:pt idx="269">
                  <c:v>576</c:v>
                </c:pt>
                <c:pt idx="270">
                  <c:v>577</c:v>
                </c:pt>
                <c:pt idx="271">
                  <c:v>578</c:v>
                </c:pt>
                <c:pt idx="272">
                  <c:v>578</c:v>
                </c:pt>
                <c:pt idx="273">
                  <c:v>585</c:v>
                </c:pt>
                <c:pt idx="274">
                  <c:v>596</c:v>
                </c:pt>
                <c:pt idx="275">
                  <c:v>597</c:v>
                </c:pt>
                <c:pt idx="276">
                  <c:v>598</c:v>
                </c:pt>
                <c:pt idx="277">
                  <c:v>599</c:v>
                </c:pt>
                <c:pt idx="278">
                  <c:v>600</c:v>
                </c:pt>
                <c:pt idx="279">
                  <c:v>600</c:v>
                </c:pt>
                <c:pt idx="280">
                  <c:v>608</c:v>
                </c:pt>
                <c:pt idx="281">
                  <c:v>609</c:v>
                </c:pt>
                <c:pt idx="282">
                  <c:v>610</c:v>
                </c:pt>
                <c:pt idx="283">
                  <c:v>611</c:v>
                </c:pt>
                <c:pt idx="284">
                  <c:v>612</c:v>
                </c:pt>
                <c:pt idx="285">
                  <c:v>613</c:v>
                </c:pt>
                <c:pt idx="286">
                  <c:v>613</c:v>
                </c:pt>
                <c:pt idx="287">
                  <c:v>634</c:v>
                </c:pt>
                <c:pt idx="288">
                  <c:v>635</c:v>
                </c:pt>
                <c:pt idx="289">
                  <c:v>636</c:v>
                </c:pt>
                <c:pt idx="290">
                  <c:v>637</c:v>
                </c:pt>
                <c:pt idx="291">
                  <c:v>638</c:v>
                </c:pt>
                <c:pt idx="292">
                  <c:v>639</c:v>
                </c:pt>
                <c:pt idx="293">
                  <c:v>640</c:v>
                </c:pt>
                <c:pt idx="294">
                  <c:v>641</c:v>
                </c:pt>
                <c:pt idx="295">
                  <c:v>642</c:v>
                </c:pt>
                <c:pt idx="296">
                  <c:v>643</c:v>
                </c:pt>
                <c:pt idx="297">
                  <c:v>644</c:v>
                </c:pt>
                <c:pt idx="298">
                  <c:v>645</c:v>
                </c:pt>
                <c:pt idx="299">
                  <c:v>646</c:v>
                </c:pt>
                <c:pt idx="300">
                  <c:v>646</c:v>
                </c:pt>
                <c:pt idx="301">
                  <c:v>670</c:v>
                </c:pt>
                <c:pt idx="302">
                  <c:v>671</c:v>
                </c:pt>
                <c:pt idx="303">
                  <c:v>672</c:v>
                </c:pt>
                <c:pt idx="304">
                  <c:v>673</c:v>
                </c:pt>
                <c:pt idx="305">
                  <c:v>674</c:v>
                </c:pt>
                <c:pt idx="306">
                  <c:v>675</c:v>
                </c:pt>
                <c:pt idx="307">
                  <c:v>676</c:v>
                </c:pt>
                <c:pt idx="308">
                  <c:v>677</c:v>
                </c:pt>
                <c:pt idx="309">
                  <c:v>678</c:v>
                </c:pt>
                <c:pt idx="310">
                  <c:v>679</c:v>
                </c:pt>
                <c:pt idx="311">
                  <c:v>680</c:v>
                </c:pt>
                <c:pt idx="312">
                  <c:v>681</c:v>
                </c:pt>
                <c:pt idx="313">
                  <c:v>681</c:v>
                </c:pt>
                <c:pt idx="314">
                  <c:v>702</c:v>
                </c:pt>
                <c:pt idx="315">
                  <c:v>703</c:v>
                </c:pt>
                <c:pt idx="316">
                  <c:v>704</c:v>
                </c:pt>
                <c:pt idx="317">
                  <c:v>705</c:v>
                </c:pt>
                <c:pt idx="318">
                  <c:v>706</c:v>
                </c:pt>
                <c:pt idx="319">
                  <c:v>707</c:v>
                </c:pt>
                <c:pt idx="320">
                  <c:v>708</c:v>
                </c:pt>
                <c:pt idx="321">
                  <c:v>709</c:v>
                </c:pt>
                <c:pt idx="322">
                  <c:v>710</c:v>
                </c:pt>
                <c:pt idx="323">
                  <c:v>711</c:v>
                </c:pt>
                <c:pt idx="324">
                  <c:v>712</c:v>
                </c:pt>
                <c:pt idx="325">
                  <c:v>713</c:v>
                </c:pt>
                <c:pt idx="326">
                  <c:v>714</c:v>
                </c:pt>
                <c:pt idx="327">
                  <c:v>715</c:v>
                </c:pt>
                <c:pt idx="328">
                  <c:v>716</c:v>
                </c:pt>
                <c:pt idx="329">
                  <c:v>717</c:v>
                </c:pt>
                <c:pt idx="330">
                  <c:v>718</c:v>
                </c:pt>
                <c:pt idx="331">
                  <c:v>719</c:v>
                </c:pt>
                <c:pt idx="332">
                  <c:v>720</c:v>
                </c:pt>
                <c:pt idx="333">
                  <c:v>721</c:v>
                </c:pt>
                <c:pt idx="334">
                  <c:v>722</c:v>
                </c:pt>
                <c:pt idx="335">
                  <c:v>723</c:v>
                </c:pt>
                <c:pt idx="336">
                  <c:v>724</c:v>
                </c:pt>
                <c:pt idx="337">
                  <c:v>725</c:v>
                </c:pt>
                <c:pt idx="338">
                  <c:v>726</c:v>
                </c:pt>
                <c:pt idx="339">
                  <c:v>727</c:v>
                </c:pt>
                <c:pt idx="340">
                  <c:v>728</c:v>
                </c:pt>
                <c:pt idx="341">
                  <c:v>729</c:v>
                </c:pt>
                <c:pt idx="342">
                  <c:v>740</c:v>
                </c:pt>
                <c:pt idx="343">
                  <c:v>741</c:v>
                </c:pt>
                <c:pt idx="344">
                  <c:v>742</c:v>
                </c:pt>
                <c:pt idx="345">
                  <c:v>743</c:v>
                </c:pt>
                <c:pt idx="346">
                  <c:v>744</c:v>
                </c:pt>
                <c:pt idx="347">
                  <c:v>745</c:v>
                </c:pt>
                <c:pt idx="348">
                  <c:v>746</c:v>
                </c:pt>
                <c:pt idx="349">
                  <c:v>747</c:v>
                </c:pt>
                <c:pt idx="350">
                  <c:v>748</c:v>
                </c:pt>
                <c:pt idx="351">
                  <c:v>748</c:v>
                </c:pt>
                <c:pt idx="352">
                  <c:v>763</c:v>
                </c:pt>
                <c:pt idx="353">
                  <c:v>764</c:v>
                </c:pt>
                <c:pt idx="354">
                  <c:v>765</c:v>
                </c:pt>
                <c:pt idx="355">
                  <c:v>766</c:v>
                </c:pt>
                <c:pt idx="356">
                  <c:v>767</c:v>
                </c:pt>
                <c:pt idx="357">
                  <c:v>768</c:v>
                </c:pt>
                <c:pt idx="358">
                  <c:v>769</c:v>
                </c:pt>
                <c:pt idx="359">
                  <c:v>770</c:v>
                </c:pt>
                <c:pt idx="360">
                  <c:v>771</c:v>
                </c:pt>
                <c:pt idx="361">
                  <c:v>772</c:v>
                </c:pt>
                <c:pt idx="362">
                  <c:v>773</c:v>
                </c:pt>
                <c:pt idx="363">
                  <c:v>773</c:v>
                </c:pt>
                <c:pt idx="364">
                  <c:v>780</c:v>
                </c:pt>
                <c:pt idx="365">
                  <c:v>800</c:v>
                </c:pt>
                <c:pt idx="366">
                  <c:v>801</c:v>
                </c:pt>
                <c:pt idx="367">
                  <c:v>802</c:v>
                </c:pt>
                <c:pt idx="368">
                  <c:v>803</c:v>
                </c:pt>
                <c:pt idx="369">
                  <c:v>804</c:v>
                </c:pt>
                <c:pt idx="370">
                  <c:v>805</c:v>
                </c:pt>
                <c:pt idx="371">
                  <c:v>806</c:v>
                </c:pt>
                <c:pt idx="372">
                  <c:v>807</c:v>
                </c:pt>
                <c:pt idx="373">
                  <c:v>808</c:v>
                </c:pt>
                <c:pt idx="374">
                  <c:v>809</c:v>
                </c:pt>
                <c:pt idx="375">
                  <c:v>810</c:v>
                </c:pt>
                <c:pt idx="376">
                  <c:v>811</c:v>
                </c:pt>
                <c:pt idx="377">
                  <c:v>812</c:v>
                </c:pt>
                <c:pt idx="378">
                  <c:v>813</c:v>
                </c:pt>
                <c:pt idx="379">
                  <c:v>814</c:v>
                </c:pt>
                <c:pt idx="380">
                  <c:v>815</c:v>
                </c:pt>
                <c:pt idx="381">
                  <c:v>816</c:v>
                </c:pt>
                <c:pt idx="382">
                  <c:v>817</c:v>
                </c:pt>
                <c:pt idx="383">
                  <c:v>818</c:v>
                </c:pt>
                <c:pt idx="384">
                  <c:v>819</c:v>
                </c:pt>
                <c:pt idx="385">
                  <c:v>820</c:v>
                </c:pt>
                <c:pt idx="386">
                  <c:v>821</c:v>
                </c:pt>
                <c:pt idx="387">
                  <c:v>822</c:v>
                </c:pt>
                <c:pt idx="388">
                  <c:v>823</c:v>
                </c:pt>
                <c:pt idx="389">
                  <c:v>824</c:v>
                </c:pt>
                <c:pt idx="390">
                  <c:v>825</c:v>
                </c:pt>
                <c:pt idx="391">
                  <c:v>826</c:v>
                </c:pt>
                <c:pt idx="392">
                  <c:v>827</c:v>
                </c:pt>
                <c:pt idx="393">
                  <c:v>828</c:v>
                </c:pt>
                <c:pt idx="394">
                  <c:v>829</c:v>
                </c:pt>
                <c:pt idx="395">
                  <c:v>830</c:v>
                </c:pt>
                <c:pt idx="396">
                  <c:v>831</c:v>
                </c:pt>
                <c:pt idx="397">
                  <c:v>832</c:v>
                </c:pt>
                <c:pt idx="398">
                  <c:v>833</c:v>
                </c:pt>
                <c:pt idx="399">
                  <c:v>834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838</c:v>
                </c:pt>
                <c:pt idx="404">
                  <c:v>839</c:v>
                </c:pt>
                <c:pt idx="405">
                  <c:v>840</c:v>
                </c:pt>
                <c:pt idx="406">
                  <c:v>841</c:v>
                </c:pt>
                <c:pt idx="407">
                  <c:v>841</c:v>
                </c:pt>
                <c:pt idx="408">
                  <c:v>891</c:v>
                </c:pt>
                <c:pt idx="409">
                  <c:v>892</c:v>
                </c:pt>
                <c:pt idx="410">
                  <c:v>893</c:v>
                </c:pt>
                <c:pt idx="411">
                  <c:v>894</c:v>
                </c:pt>
                <c:pt idx="412">
                  <c:v>895</c:v>
                </c:pt>
                <c:pt idx="413">
                  <c:v>896</c:v>
                </c:pt>
                <c:pt idx="414">
                  <c:v>897</c:v>
                </c:pt>
                <c:pt idx="415">
                  <c:v>898</c:v>
                </c:pt>
                <c:pt idx="416">
                  <c:v>899</c:v>
                </c:pt>
                <c:pt idx="417">
                  <c:v>899</c:v>
                </c:pt>
                <c:pt idx="418">
                  <c:v>968</c:v>
                </c:pt>
                <c:pt idx="419">
                  <c:v>969</c:v>
                </c:pt>
                <c:pt idx="420">
                  <c:v>970</c:v>
                </c:pt>
                <c:pt idx="421">
                  <c:v>971</c:v>
                </c:pt>
                <c:pt idx="422">
                  <c:v>972</c:v>
                </c:pt>
                <c:pt idx="423">
                  <c:v>973</c:v>
                </c:pt>
                <c:pt idx="424">
                  <c:v>974</c:v>
                </c:pt>
                <c:pt idx="425">
                  <c:v>975</c:v>
                </c:pt>
                <c:pt idx="426">
                  <c:v>976</c:v>
                </c:pt>
                <c:pt idx="427">
                  <c:v>977</c:v>
                </c:pt>
                <c:pt idx="428">
                  <c:v>978</c:v>
                </c:pt>
                <c:pt idx="429">
                  <c:v>979</c:v>
                </c:pt>
                <c:pt idx="430">
                  <c:v>980</c:v>
                </c:pt>
                <c:pt idx="431">
                  <c:v>981</c:v>
                </c:pt>
                <c:pt idx="432">
                  <c:v>981</c:v>
                </c:pt>
                <c:pt idx="433">
                  <c:v>1031</c:v>
                </c:pt>
                <c:pt idx="434">
                  <c:v>1032</c:v>
                </c:pt>
                <c:pt idx="435">
                  <c:v>1033</c:v>
                </c:pt>
                <c:pt idx="436">
                  <c:v>1034</c:v>
                </c:pt>
                <c:pt idx="437">
                  <c:v>1035</c:v>
                </c:pt>
                <c:pt idx="438">
                  <c:v>1036</c:v>
                </c:pt>
                <c:pt idx="439">
                  <c:v>1037</c:v>
                </c:pt>
                <c:pt idx="440">
                  <c:v>1038</c:v>
                </c:pt>
                <c:pt idx="441">
                  <c:v>1039</c:v>
                </c:pt>
                <c:pt idx="442">
                  <c:v>1040</c:v>
                </c:pt>
                <c:pt idx="443">
                  <c:v>1041</c:v>
                </c:pt>
                <c:pt idx="444">
                  <c:v>1042</c:v>
                </c:pt>
                <c:pt idx="445">
                  <c:v>1043</c:v>
                </c:pt>
                <c:pt idx="446">
                  <c:v>1044</c:v>
                </c:pt>
                <c:pt idx="447">
                  <c:v>1045</c:v>
                </c:pt>
                <c:pt idx="448">
                  <c:v>1046</c:v>
                </c:pt>
                <c:pt idx="449">
                  <c:v>1047</c:v>
                </c:pt>
                <c:pt idx="450">
                  <c:v>1048</c:v>
                </c:pt>
                <c:pt idx="451">
                  <c:v>1049</c:v>
                </c:pt>
                <c:pt idx="452">
                  <c:v>1050</c:v>
                </c:pt>
                <c:pt idx="453">
                  <c:v>1051</c:v>
                </c:pt>
                <c:pt idx="454">
                  <c:v>1052</c:v>
                </c:pt>
                <c:pt idx="455">
                  <c:v>1053</c:v>
                </c:pt>
                <c:pt idx="456">
                  <c:v>1054</c:v>
                </c:pt>
                <c:pt idx="457">
                  <c:v>1055</c:v>
                </c:pt>
                <c:pt idx="458">
                  <c:v>1056</c:v>
                </c:pt>
                <c:pt idx="459">
                  <c:v>1057</c:v>
                </c:pt>
                <c:pt idx="460">
                  <c:v>1058</c:v>
                </c:pt>
                <c:pt idx="461">
                  <c:v>1059</c:v>
                </c:pt>
                <c:pt idx="462">
                  <c:v>1060</c:v>
                </c:pt>
                <c:pt idx="463">
                  <c:v>1061</c:v>
                </c:pt>
                <c:pt idx="464">
                  <c:v>1062</c:v>
                </c:pt>
                <c:pt idx="465">
                  <c:v>1063</c:v>
                </c:pt>
                <c:pt idx="466">
                  <c:v>1064</c:v>
                </c:pt>
                <c:pt idx="467">
                  <c:v>1065</c:v>
                </c:pt>
                <c:pt idx="468">
                  <c:v>1066</c:v>
                </c:pt>
                <c:pt idx="469">
                  <c:v>1066</c:v>
                </c:pt>
                <c:pt idx="470">
                  <c:v>1096</c:v>
                </c:pt>
                <c:pt idx="471">
                  <c:v>1097</c:v>
                </c:pt>
                <c:pt idx="472">
                  <c:v>1098</c:v>
                </c:pt>
                <c:pt idx="473">
                  <c:v>1099</c:v>
                </c:pt>
                <c:pt idx="474">
                  <c:v>1100</c:v>
                </c:pt>
                <c:pt idx="475">
                  <c:v>1101</c:v>
                </c:pt>
                <c:pt idx="476">
                  <c:v>1102</c:v>
                </c:pt>
                <c:pt idx="477">
                  <c:v>1103</c:v>
                </c:pt>
                <c:pt idx="478">
                  <c:v>1104</c:v>
                </c:pt>
                <c:pt idx="479">
                  <c:v>1105</c:v>
                </c:pt>
                <c:pt idx="480">
                  <c:v>1106</c:v>
                </c:pt>
                <c:pt idx="481">
                  <c:v>1107</c:v>
                </c:pt>
                <c:pt idx="482">
                  <c:v>1108</c:v>
                </c:pt>
                <c:pt idx="483">
                  <c:v>1109</c:v>
                </c:pt>
                <c:pt idx="484">
                  <c:v>1110</c:v>
                </c:pt>
                <c:pt idx="485">
                  <c:v>1111</c:v>
                </c:pt>
                <c:pt idx="486">
                  <c:v>1112</c:v>
                </c:pt>
                <c:pt idx="487">
                  <c:v>1113</c:v>
                </c:pt>
                <c:pt idx="488">
                  <c:v>1114</c:v>
                </c:pt>
                <c:pt idx="489">
                  <c:v>1115</c:v>
                </c:pt>
                <c:pt idx="490">
                  <c:v>1116</c:v>
                </c:pt>
                <c:pt idx="491">
                  <c:v>1116</c:v>
                </c:pt>
                <c:pt idx="492">
                  <c:v>1126</c:v>
                </c:pt>
                <c:pt idx="493">
                  <c:v>1127</c:v>
                </c:pt>
                <c:pt idx="494">
                  <c:v>1128</c:v>
                </c:pt>
                <c:pt idx="495">
                  <c:v>1129</c:v>
                </c:pt>
                <c:pt idx="496">
                  <c:v>1130</c:v>
                </c:pt>
                <c:pt idx="497">
                  <c:v>1131</c:v>
                </c:pt>
                <c:pt idx="498">
                  <c:v>1132</c:v>
                </c:pt>
                <c:pt idx="499">
                  <c:v>1133</c:v>
                </c:pt>
                <c:pt idx="500">
                  <c:v>1134</c:v>
                </c:pt>
                <c:pt idx="501">
                  <c:v>1135</c:v>
                </c:pt>
                <c:pt idx="502">
                  <c:v>1136</c:v>
                </c:pt>
                <c:pt idx="503">
                  <c:v>1137</c:v>
                </c:pt>
                <c:pt idx="504">
                  <c:v>1138</c:v>
                </c:pt>
                <c:pt idx="505">
                  <c:v>1139</c:v>
                </c:pt>
                <c:pt idx="506">
                  <c:v>1140</c:v>
                </c:pt>
                <c:pt idx="507">
                  <c:v>1141</c:v>
                </c:pt>
                <c:pt idx="508">
                  <c:v>1142</c:v>
                </c:pt>
                <c:pt idx="509">
                  <c:v>1143</c:v>
                </c:pt>
                <c:pt idx="510">
                  <c:v>1144</c:v>
                </c:pt>
                <c:pt idx="511">
                  <c:v>1145</c:v>
                </c:pt>
                <c:pt idx="512">
                  <c:v>1146</c:v>
                </c:pt>
                <c:pt idx="513">
                  <c:v>1147</c:v>
                </c:pt>
                <c:pt idx="514">
                  <c:v>1148</c:v>
                </c:pt>
                <c:pt idx="515">
                  <c:v>1149</c:v>
                </c:pt>
                <c:pt idx="516">
                  <c:v>1150</c:v>
                </c:pt>
                <c:pt idx="517">
                  <c:v>1151</c:v>
                </c:pt>
                <c:pt idx="518">
                  <c:v>1152</c:v>
                </c:pt>
                <c:pt idx="519">
                  <c:v>1153</c:v>
                </c:pt>
                <c:pt idx="520">
                  <c:v>1154</c:v>
                </c:pt>
                <c:pt idx="521">
                  <c:v>1155</c:v>
                </c:pt>
                <c:pt idx="522">
                  <c:v>1156</c:v>
                </c:pt>
                <c:pt idx="523">
                  <c:v>1157</c:v>
                </c:pt>
                <c:pt idx="524">
                  <c:v>1158</c:v>
                </c:pt>
                <c:pt idx="525">
                  <c:v>1159</c:v>
                </c:pt>
                <c:pt idx="526">
                  <c:v>1160</c:v>
                </c:pt>
                <c:pt idx="527">
                  <c:v>1160</c:v>
                </c:pt>
                <c:pt idx="528">
                  <c:v>1180</c:v>
                </c:pt>
              </c:numCache>
            </c:numRef>
          </c:xVal>
          <c:yVal>
            <c:numRef>
              <c:f>Energieverbrauch_NEDC!$L$9:$L$1810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0.71259152560763905</c:v>
                </c:pt>
                <c:pt idx="3">
                  <c:v>2.8517902560763893</c:v>
                </c:pt>
                <c:pt idx="4">
                  <c:v>6.4218686523437505</c:v>
                </c:pt>
                <c:pt idx="5">
                  <c:v>11.429947482638889</c:v>
                </c:pt>
                <c:pt idx="6">
                  <c:v>11.429947482638889</c:v>
                </c:pt>
                <c:pt idx="7">
                  <c:v>15.597003038194444</c:v>
                </c:pt>
                <c:pt idx="8">
                  <c:v>14.394755121527778</c:v>
                </c:pt>
                <c:pt idx="9">
                  <c:v>11.832497482638889</c:v>
                </c:pt>
                <c:pt idx="10">
                  <c:v>9.9986676215277779</c:v>
                </c:pt>
                <c:pt idx="11">
                  <c:v>8.8969113715277786</c:v>
                </c:pt>
                <c:pt idx="12">
                  <c:v>8.5294162326388889</c:v>
                </c:pt>
                <c:pt idx="13">
                  <c:v>8.5294162326388889</c:v>
                </c:pt>
                <c:pt idx="14">
                  <c:v>8.5294162326388889</c:v>
                </c:pt>
                <c:pt idx="15">
                  <c:v>8.8597134130658439</c:v>
                </c:pt>
                <c:pt idx="16">
                  <c:v>9.851026925797326</c:v>
                </c:pt>
                <c:pt idx="17">
                  <c:v>11.504622685185186</c:v>
                </c:pt>
                <c:pt idx="18">
                  <c:v>13.822610548482512</c:v>
                </c:pt>
                <c:pt idx="19">
                  <c:v>16.807944315843624</c:v>
                </c:pt>
                <c:pt idx="20">
                  <c:v>20.464421730324077</c:v>
                </c:pt>
                <c:pt idx="21">
                  <c:v>25.117325348889274</c:v>
                </c:pt>
                <c:pt idx="22">
                  <c:v>30.862212648486327</c:v>
                </c:pt>
                <c:pt idx="23">
                  <c:v>37.475948930469826</c:v>
                </c:pt>
                <c:pt idx="24">
                  <c:v>44.968109508482897</c:v>
                </c:pt>
                <c:pt idx="25">
                  <c:v>53.349498226975697</c:v>
                </c:pt>
                <c:pt idx="26">
                  <c:v>62.632147461205427</c:v>
                </c:pt>
                <c:pt idx="27">
                  <c:v>62.632147461205427</c:v>
                </c:pt>
                <c:pt idx="28">
                  <c:v>94.825253634044941</c:v>
                </c:pt>
                <c:pt idx="29">
                  <c:v>92.164423358841105</c:v>
                </c:pt>
                <c:pt idx="30">
                  <c:v>85.815586667470711</c:v>
                </c:pt>
                <c:pt idx="31">
                  <c:v>80.101140346903549</c:v>
                </c:pt>
                <c:pt idx="32">
                  <c:v>75.032387139902411</c:v>
                </c:pt>
                <c:pt idx="33">
                  <c:v>70.619300054787416</c:v>
                </c:pt>
                <c:pt idx="34">
                  <c:v>66.870522365435988</c:v>
                </c:pt>
                <c:pt idx="35">
                  <c:v>63.793367611282889</c:v>
                </c:pt>
                <c:pt idx="36">
                  <c:v>61.393819597320181</c:v>
                </c:pt>
                <c:pt idx="37">
                  <c:v>59.676532394097258</c:v>
                </c:pt>
                <c:pt idx="38">
                  <c:v>58.644830337720819</c:v>
                </c:pt>
                <c:pt idx="39">
                  <c:v>58.300708029854896</c:v>
                </c:pt>
                <c:pt idx="40">
                  <c:v>58.300708029854896</c:v>
                </c:pt>
                <c:pt idx="41">
                  <c:v>58.300708029854896</c:v>
                </c:pt>
                <c:pt idx="42">
                  <c:v>58.631005210281849</c:v>
                </c:pt>
                <c:pt idx="43">
                  <c:v>59.622318723013329</c:v>
                </c:pt>
                <c:pt idx="44">
                  <c:v>61.275914482401191</c:v>
                </c:pt>
                <c:pt idx="45">
                  <c:v>63.593902345698517</c:v>
                </c:pt>
                <c:pt idx="46">
                  <c:v>66.579236113059636</c:v>
                </c:pt>
                <c:pt idx="47">
                  <c:v>70.235713527540085</c:v>
                </c:pt>
                <c:pt idx="48">
                  <c:v>73.944326343988934</c:v>
                </c:pt>
                <c:pt idx="49">
                  <c:v>77.558942778652366</c:v>
                </c:pt>
                <c:pt idx="50">
                  <c:v>81.556212941444969</c:v>
                </c:pt>
                <c:pt idx="51">
                  <c:v>85.939626735994381</c:v>
                </c:pt>
                <c:pt idx="52">
                  <c:v>90.712998708126165</c:v>
                </c:pt>
                <c:pt idx="53">
                  <c:v>95.880468045863807</c:v>
                </c:pt>
                <c:pt idx="54">
                  <c:v>101.44649857942872</c:v>
                </c:pt>
                <c:pt idx="55">
                  <c:v>107.41587878124022</c:v>
                </c:pt>
                <c:pt idx="56">
                  <c:v>113.79372176591556</c:v>
                </c:pt>
                <c:pt idx="57">
                  <c:v>120.58546529026991</c:v>
                </c:pt>
                <c:pt idx="58">
                  <c:v>127.79687175331635</c:v>
                </c:pt>
                <c:pt idx="59">
                  <c:v>135.15883346621004</c:v>
                </c:pt>
                <c:pt idx="60">
                  <c:v>142.64754167094256</c:v>
                </c:pt>
                <c:pt idx="61">
                  <c:v>150.51413331569947</c:v>
                </c:pt>
                <c:pt idx="62">
                  <c:v>158.76448474364491</c:v>
                </c:pt>
                <c:pt idx="63">
                  <c:v>167.40472235509895</c:v>
                </c:pt>
                <c:pt idx="64">
                  <c:v>176.44122260753761</c:v>
                </c:pt>
                <c:pt idx="65">
                  <c:v>185.88061201559279</c:v>
                </c:pt>
                <c:pt idx="66">
                  <c:v>195.72976715105233</c:v>
                </c:pt>
                <c:pt idx="67">
                  <c:v>205.99581464285998</c:v>
                </c:pt>
                <c:pt idx="68">
                  <c:v>212.61409653586409</c:v>
                </c:pt>
                <c:pt idx="69">
                  <c:v>242.97692575397107</c:v>
                </c:pt>
                <c:pt idx="70">
                  <c:v>241.46805754645555</c:v>
                </c:pt>
                <c:pt idx="71">
                  <c:v>235.76578545800834</c:v>
                </c:pt>
                <c:pt idx="72">
                  <c:v>230.21934756642887</c:v>
                </c:pt>
                <c:pt idx="73">
                  <c:v>224.83734813332742</c:v>
                </c:pt>
                <c:pt idx="74">
                  <c:v>219.62803538190278</c:v>
                </c:pt>
                <c:pt idx="75">
                  <c:v>214.59930149694225</c:v>
                </c:pt>
                <c:pt idx="76">
                  <c:v>209.75868262482169</c:v>
                </c:pt>
                <c:pt idx="77">
                  <c:v>205.11335887350555</c:v>
                </c:pt>
                <c:pt idx="78">
                  <c:v>205.11335887350555</c:v>
                </c:pt>
                <c:pt idx="79">
                  <c:v>228.07030717597468</c:v>
                </c:pt>
                <c:pt idx="80">
                  <c:v>224.38708071314031</c:v>
                </c:pt>
                <c:pt idx="81">
                  <c:v>215.95819218754875</c:v>
                </c:pt>
                <c:pt idx="82">
                  <c:v>208.47462201972468</c:v>
                </c:pt>
                <c:pt idx="83">
                  <c:v>201.95373855457549</c:v>
                </c:pt>
                <c:pt idx="84">
                  <c:v>196.41059435768764</c:v>
                </c:pt>
                <c:pt idx="85">
                  <c:v>191.85792621532653</c:v>
                </c:pt>
                <c:pt idx="86">
                  <c:v>188.30615513443661</c:v>
                </c:pt>
                <c:pt idx="87">
                  <c:v>185.76338634264135</c:v>
                </c:pt>
                <c:pt idx="88">
                  <c:v>184.2354092882432</c:v>
                </c:pt>
                <c:pt idx="89">
                  <c:v>183.72569764022364</c:v>
                </c:pt>
                <c:pt idx="90">
                  <c:v>183.72569764022364</c:v>
                </c:pt>
                <c:pt idx="91">
                  <c:v>183.72569764022364</c:v>
                </c:pt>
                <c:pt idx="92">
                  <c:v>183.72569764022364</c:v>
                </c:pt>
                <c:pt idx="93">
                  <c:v>184.43828916583129</c:v>
                </c:pt>
                <c:pt idx="94">
                  <c:v>186.57748789630006</c:v>
                </c:pt>
                <c:pt idx="95">
                  <c:v>190.1475662925674</c:v>
                </c:pt>
                <c:pt idx="96">
                  <c:v>195.15564512286255</c:v>
                </c:pt>
                <c:pt idx="97">
                  <c:v>195.15564512286255</c:v>
                </c:pt>
                <c:pt idx="98">
                  <c:v>199.3227006784181</c:v>
                </c:pt>
                <c:pt idx="99">
                  <c:v>198.12045276175144</c:v>
                </c:pt>
                <c:pt idx="100">
                  <c:v>195.55819512286254</c:v>
                </c:pt>
                <c:pt idx="101">
                  <c:v>193.72436526175144</c:v>
                </c:pt>
                <c:pt idx="102">
                  <c:v>192.62260901175145</c:v>
                </c:pt>
                <c:pt idx="103">
                  <c:v>192.25511387286255</c:v>
                </c:pt>
                <c:pt idx="104">
                  <c:v>192.25511387286255</c:v>
                </c:pt>
                <c:pt idx="105">
                  <c:v>192.25511387286255</c:v>
                </c:pt>
                <c:pt idx="106">
                  <c:v>192.5854110532895</c:v>
                </c:pt>
                <c:pt idx="107">
                  <c:v>193.576724566021</c:v>
                </c:pt>
                <c:pt idx="108">
                  <c:v>195.23032032540885</c:v>
                </c:pt>
                <c:pt idx="109">
                  <c:v>197.54830818870619</c:v>
                </c:pt>
                <c:pt idx="110">
                  <c:v>200.5336419560673</c:v>
                </c:pt>
                <c:pt idx="111">
                  <c:v>204.19011937054776</c:v>
                </c:pt>
                <c:pt idx="112">
                  <c:v>208.84302298911297</c:v>
                </c:pt>
                <c:pt idx="113">
                  <c:v>214.58791028871002</c:v>
                </c:pt>
                <c:pt idx="114">
                  <c:v>221.20164657069353</c:v>
                </c:pt>
                <c:pt idx="115">
                  <c:v>228.69380714870658</c:v>
                </c:pt>
                <c:pt idx="116">
                  <c:v>237.07519586719937</c:v>
                </c:pt>
                <c:pt idx="117">
                  <c:v>246.35784510142909</c:v>
                </c:pt>
                <c:pt idx="118">
                  <c:v>246.35784510142909</c:v>
                </c:pt>
                <c:pt idx="119">
                  <c:v>278.55095127426858</c:v>
                </c:pt>
                <c:pt idx="120">
                  <c:v>275.89012099906478</c:v>
                </c:pt>
                <c:pt idx="121">
                  <c:v>269.54128430769441</c:v>
                </c:pt>
                <c:pt idx="122">
                  <c:v>263.82683798712725</c:v>
                </c:pt>
                <c:pt idx="123">
                  <c:v>258.75808478012613</c:v>
                </c:pt>
                <c:pt idx="124">
                  <c:v>254.34499769501113</c:v>
                </c:pt>
                <c:pt idx="125">
                  <c:v>250.59622000565972</c:v>
                </c:pt>
                <c:pt idx="126">
                  <c:v>247.51906525150662</c:v>
                </c:pt>
                <c:pt idx="127">
                  <c:v>245.1195172375439</c:v>
                </c:pt>
                <c:pt idx="128">
                  <c:v>243.40223003432098</c:v>
                </c:pt>
                <c:pt idx="129">
                  <c:v>242.37052797794453</c:v>
                </c:pt>
                <c:pt idx="130">
                  <c:v>242.02640567007862</c:v>
                </c:pt>
                <c:pt idx="131">
                  <c:v>242.02640567007862</c:v>
                </c:pt>
                <c:pt idx="132">
                  <c:v>242.02640567007862</c:v>
                </c:pt>
                <c:pt idx="133">
                  <c:v>242.35670285050557</c:v>
                </c:pt>
                <c:pt idx="134">
                  <c:v>243.34801636323706</c:v>
                </c:pt>
                <c:pt idx="135">
                  <c:v>245.00161212262492</c:v>
                </c:pt>
                <c:pt idx="136">
                  <c:v>247.31959998592225</c:v>
                </c:pt>
                <c:pt idx="137">
                  <c:v>250.30493375328336</c:v>
                </c:pt>
                <c:pt idx="138">
                  <c:v>253.96141116776383</c:v>
                </c:pt>
                <c:pt idx="139">
                  <c:v>257.67002398421266</c:v>
                </c:pt>
                <c:pt idx="140">
                  <c:v>261.28464041887611</c:v>
                </c:pt>
                <c:pt idx="141">
                  <c:v>265.28191058166874</c:v>
                </c:pt>
                <c:pt idx="142">
                  <c:v>269.66532437621817</c:v>
                </c:pt>
                <c:pt idx="143">
                  <c:v>274.43869634834994</c:v>
                </c:pt>
                <c:pt idx="144">
                  <c:v>279.60616568608759</c:v>
                </c:pt>
                <c:pt idx="145">
                  <c:v>285.17219621965251</c:v>
                </c:pt>
                <c:pt idx="146">
                  <c:v>291.14157642146404</c:v>
                </c:pt>
                <c:pt idx="147">
                  <c:v>297.51941940613938</c:v>
                </c:pt>
                <c:pt idx="148">
                  <c:v>304.31116293049371</c:v>
                </c:pt>
                <c:pt idx="149">
                  <c:v>311.52256939354015</c:v>
                </c:pt>
                <c:pt idx="150">
                  <c:v>318.88453110643383</c:v>
                </c:pt>
                <c:pt idx="151">
                  <c:v>326.37323931116634</c:v>
                </c:pt>
                <c:pt idx="152">
                  <c:v>334.23983095592325</c:v>
                </c:pt>
                <c:pt idx="153">
                  <c:v>342.49018238386867</c:v>
                </c:pt>
                <c:pt idx="154">
                  <c:v>351.13041999532271</c:v>
                </c:pt>
                <c:pt idx="155">
                  <c:v>360.16692024776137</c:v>
                </c:pt>
                <c:pt idx="156">
                  <c:v>369.60630965581657</c:v>
                </c:pt>
                <c:pt idx="157">
                  <c:v>379.45546479127609</c:v>
                </c:pt>
                <c:pt idx="158">
                  <c:v>389.72151228308371</c:v>
                </c:pt>
                <c:pt idx="159">
                  <c:v>396.33979417608782</c:v>
                </c:pt>
                <c:pt idx="160">
                  <c:v>426.7026233941948</c:v>
                </c:pt>
                <c:pt idx="161">
                  <c:v>425.19375518667931</c:v>
                </c:pt>
                <c:pt idx="162">
                  <c:v>419.4914830982321</c:v>
                </c:pt>
                <c:pt idx="163">
                  <c:v>413.94504520665265</c:v>
                </c:pt>
                <c:pt idx="164">
                  <c:v>408.56304577355121</c:v>
                </c:pt>
                <c:pt idx="165">
                  <c:v>403.35373302212656</c:v>
                </c:pt>
                <c:pt idx="166">
                  <c:v>398.324999137166</c:v>
                </c:pt>
                <c:pt idx="167">
                  <c:v>393.48438026504544</c:v>
                </c:pt>
                <c:pt idx="168">
                  <c:v>388.8390565137293</c:v>
                </c:pt>
                <c:pt idx="169">
                  <c:v>388.8390565137293</c:v>
                </c:pt>
                <c:pt idx="170">
                  <c:v>411.79600481619843</c:v>
                </c:pt>
                <c:pt idx="171">
                  <c:v>408.11277835336409</c:v>
                </c:pt>
                <c:pt idx="172">
                  <c:v>399.68388982777253</c:v>
                </c:pt>
                <c:pt idx="173">
                  <c:v>392.20031965994843</c:v>
                </c:pt>
                <c:pt idx="174">
                  <c:v>385.67943619479928</c:v>
                </c:pt>
                <c:pt idx="175">
                  <c:v>380.13629199791143</c:v>
                </c:pt>
                <c:pt idx="176">
                  <c:v>375.58362385555034</c:v>
                </c:pt>
                <c:pt idx="177">
                  <c:v>372.03185277466042</c:v>
                </c:pt>
                <c:pt idx="178">
                  <c:v>369.48908398286517</c:v>
                </c:pt>
                <c:pt idx="179">
                  <c:v>367.96110692846702</c:v>
                </c:pt>
                <c:pt idx="180">
                  <c:v>367.45139528044746</c:v>
                </c:pt>
                <c:pt idx="181">
                  <c:v>367.45139528044746</c:v>
                </c:pt>
                <c:pt idx="182">
                  <c:v>367.45139528044746</c:v>
                </c:pt>
                <c:pt idx="183">
                  <c:v>367.45139528044746</c:v>
                </c:pt>
                <c:pt idx="184">
                  <c:v>368.16398680605511</c:v>
                </c:pt>
                <c:pt idx="185">
                  <c:v>370.30318553652387</c:v>
                </c:pt>
                <c:pt idx="186">
                  <c:v>373.87326393279125</c:v>
                </c:pt>
                <c:pt idx="187">
                  <c:v>378.88134276308637</c:v>
                </c:pt>
                <c:pt idx="188">
                  <c:v>378.88134276308637</c:v>
                </c:pt>
                <c:pt idx="189">
                  <c:v>383.04839831864194</c:v>
                </c:pt>
                <c:pt idx="190">
                  <c:v>381.84615040197525</c:v>
                </c:pt>
                <c:pt idx="191">
                  <c:v>379.28389276308639</c:v>
                </c:pt>
                <c:pt idx="192">
                  <c:v>377.45006290197529</c:v>
                </c:pt>
                <c:pt idx="193">
                  <c:v>376.34830665197529</c:v>
                </c:pt>
                <c:pt idx="194">
                  <c:v>375.98081151308639</c:v>
                </c:pt>
                <c:pt idx="195">
                  <c:v>375.98081151308639</c:v>
                </c:pt>
                <c:pt idx="196">
                  <c:v>375.98081151308639</c:v>
                </c:pt>
                <c:pt idx="197">
                  <c:v>376.31110869351335</c:v>
                </c:pt>
                <c:pt idx="198">
                  <c:v>377.30242220624484</c:v>
                </c:pt>
                <c:pt idx="199">
                  <c:v>378.95601796563273</c:v>
                </c:pt>
                <c:pt idx="200">
                  <c:v>381.27400582893006</c:v>
                </c:pt>
                <c:pt idx="201">
                  <c:v>384.25933959629117</c:v>
                </c:pt>
                <c:pt idx="202">
                  <c:v>387.9158170107716</c:v>
                </c:pt>
                <c:pt idx="203">
                  <c:v>392.56872062933678</c:v>
                </c:pt>
                <c:pt idx="204">
                  <c:v>398.31360792893383</c:v>
                </c:pt>
                <c:pt idx="205">
                  <c:v>404.92734421091734</c:v>
                </c:pt>
                <c:pt idx="206">
                  <c:v>412.4195047889304</c:v>
                </c:pt>
                <c:pt idx="207">
                  <c:v>420.80089350742321</c:v>
                </c:pt>
                <c:pt idx="208">
                  <c:v>430.08354274165293</c:v>
                </c:pt>
                <c:pt idx="209">
                  <c:v>430.08354274165293</c:v>
                </c:pt>
                <c:pt idx="210">
                  <c:v>462.27664891449245</c:v>
                </c:pt>
                <c:pt idx="211">
                  <c:v>459.61581863928865</c:v>
                </c:pt>
                <c:pt idx="212">
                  <c:v>453.26698194791828</c:v>
                </c:pt>
                <c:pt idx="213">
                  <c:v>447.55253562735112</c:v>
                </c:pt>
                <c:pt idx="214">
                  <c:v>442.48378242035</c:v>
                </c:pt>
                <c:pt idx="215">
                  <c:v>438.07069533523497</c:v>
                </c:pt>
                <c:pt idx="216">
                  <c:v>434.32191764588356</c:v>
                </c:pt>
                <c:pt idx="217">
                  <c:v>431.24476289173043</c:v>
                </c:pt>
                <c:pt idx="218">
                  <c:v>428.84521487776772</c:v>
                </c:pt>
                <c:pt idx="219">
                  <c:v>427.12792767454476</c:v>
                </c:pt>
                <c:pt idx="220">
                  <c:v>426.09622561816832</c:v>
                </c:pt>
                <c:pt idx="221">
                  <c:v>425.7521033103024</c:v>
                </c:pt>
                <c:pt idx="222">
                  <c:v>425.7521033103024</c:v>
                </c:pt>
                <c:pt idx="223">
                  <c:v>425.7521033103024</c:v>
                </c:pt>
                <c:pt idx="224">
                  <c:v>426.08240049072936</c:v>
                </c:pt>
                <c:pt idx="225">
                  <c:v>427.07371400346085</c:v>
                </c:pt>
                <c:pt idx="226">
                  <c:v>428.72730976284873</c:v>
                </c:pt>
                <c:pt idx="227">
                  <c:v>431.04529762614607</c:v>
                </c:pt>
                <c:pt idx="228">
                  <c:v>434.03063139350718</c:v>
                </c:pt>
                <c:pt idx="229">
                  <c:v>437.68710880798761</c:v>
                </c:pt>
                <c:pt idx="230">
                  <c:v>441.39572162443648</c:v>
                </c:pt>
                <c:pt idx="231">
                  <c:v>445.01033805909992</c:v>
                </c:pt>
                <c:pt idx="232">
                  <c:v>449.0076082218925</c:v>
                </c:pt>
                <c:pt idx="233">
                  <c:v>453.39102201644192</c:v>
                </c:pt>
                <c:pt idx="234">
                  <c:v>458.16439398857369</c:v>
                </c:pt>
                <c:pt idx="235">
                  <c:v>463.33186332631135</c:v>
                </c:pt>
                <c:pt idx="236">
                  <c:v>468.89789385987626</c:v>
                </c:pt>
                <c:pt idx="237">
                  <c:v>474.86727406168779</c:v>
                </c:pt>
                <c:pt idx="238">
                  <c:v>481.24511704636313</c:v>
                </c:pt>
                <c:pt idx="239">
                  <c:v>488.03686057071747</c:v>
                </c:pt>
                <c:pt idx="240">
                  <c:v>495.24826703376391</c:v>
                </c:pt>
                <c:pt idx="241">
                  <c:v>502.61022874665758</c:v>
                </c:pt>
                <c:pt idx="242">
                  <c:v>510.0989369513901</c:v>
                </c:pt>
                <c:pt idx="243">
                  <c:v>517.96552859614701</c:v>
                </c:pt>
                <c:pt idx="244">
                  <c:v>526.21588002409248</c:v>
                </c:pt>
                <c:pt idx="245">
                  <c:v>534.85611763554652</c:v>
                </c:pt>
                <c:pt idx="246">
                  <c:v>543.89261788798512</c:v>
                </c:pt>
                <c:pt idx="247">
                  <c:v>553.33200729604027</c:v>
                </c:pt>
                <c:pt idx="248">
                  <c:v>563.18116243149984</c:v>
                </c:pt>
                <c:pt idx="249">
                  <c:v>573.44720992330747</c:v>
                </c:pt>
                <c:pt idx="250">
                  <c:v>580.06549181631158</c:v>
                </c:pt>
                <c:pt idx="251">
                  <c:v>610.42832103441856</c:v>
                </c:pt>
                <c:pt idx="252">
                  <c:v>608.91945282690301</c:v>
                </c:pt>
                <c:pt idx="253">
                  <c:v>603.2171807384558</c:v>
                </c:pt>
                <c:pt idx="254">
                  <c:v>597.67074284687635</c:v>
                </c:pt>
                <c:pt idx="255">
                  <c:v>592.28874341377491</c:v>
                </c:pt>
                <c:pt idx="256">
                  <c:v>587.07943066235021</c:v>
                </c:pt>
                <c:pt idx="257">
                  <c:v>582.0506967773897</c:v>
                </c:pt>
                <c:pt idx="258">
                  <c:v>577.21007790526915</c:v>
                </c:pt>
                <c:pt idx="259">
                  <c:v>572.564754153953</c:v>
                </c:pt>
                <c:pt idx="260">
                  <c:v>572.564754153953</c:v>
                </c:pt>
                <c:pt idx="261">
                  <c:v>595.52170245642219</c:v>
                </c:pt>
                <c:pt idx="262">
                  <c:v>591.83847599358785</c:v>
                </c:pt>
                <c:pt idx="263">
                  <c:v>583.40958746799629</c:v>
                </c:pt>
                <c:pt idx="264">
                  <c:v>575.92601730017225</c:v>
                </c:pt>
                <c:pt idx="265">
                  <c:v>569.40513383502309</c:v>
                </c:pt>
                <c:pt idx="266">
                  <c:v>563.86198963813524</c:v>
                </c:pt>
                <c:pt idx="267">
                  <c:v>559.30932149577416</c:v>
                </c:pt>
                <c:pt idx="268">
                  <c:v>555.75755041488424</c:v>
                </c:pt>
                <c:pt idx="269">
                  <c:v>553.21478162308892</c:v>
                </c:pt>
                <c:pt idx="270">
                  <c:v>551.68680456869083</c:v>
                </c:pt>
                <c:pt idx="271">
                  <c:v>551.17709292067127</c:v>
                </c:pt>
                <c:pt idx="272">
                  <c:v>551.17709292067127</c:v>
                </c:pt>
                <c:pt idx="273">
                  <c:v>551.17709292067127</c:v>
                </c:pt>
                <c:pt idx="274">
                  <c:v>551.17709292067127</c:v>
                </c:pt>
                <c:pt idx="275">
                  <c:v>551.88968444627892</c:v>
                </c:pt>
                <c:pt idx="276">
                  <c:v>554.02888317674763</c:v>
                </c:pt>
                <c:pt idx="277">
                  <c:v>557.598961573015</c:v>
                </c:pt>
                <c:pt idx="278">
                  <c:v>562.60704040331018</c:v>
                </c:pt>
                <c:pt idx="279">
                  <c:v>562.60704040331018</c:v>
                </c:pt>
                <c:pt idx="280">
                  <c:v>566.7740959588657</c:v>
                </c:pt>
                <c:pt idx="281">
                  <c:v>565.57184804219901</c:v>
                </c:pt>
                <c:pt idx="282">
                  <c:v>563.00959040331009</c:v>
                </c:pt>
                <c:pt idx="283">
                  <c:v>561.17576054219899</c:v>
                </c:pt>
                <c:pt idx="284">
                  <c:v>560.07400429219899</c:v>
                </c:pt>
                <c:pt idx="285">
                  <c:v>559.70650915331009</c:v>
                </c:pt>
                <c:pt idx="286">
                  <c:v>559.70650915331009</c:v>
                </c:pt>
                <c:pt idx="287">
                  <c:v>559.70650915331009</c:v>
                </c:pt>
                <c:pt idx="288">
                  <c:v>560.0368063337371</c:v>
                </c:pt>
                <c:pt idx="289">
                  <c:v>561.0281198464686</c:v>
                </c:pt>
                <c:pt idx="290">
                  <c:v>562.68171560585643</c:v>
                </c:pt>
                <c:pt idx="291">
                  <c:v>564.9997034691537</c:v>
                </c:pt>
                <c:pt idx="292">
                  <c:v>567.98503723651481</c:v>
                </c:pt>
                <c:pt idx="293">
                  <c:v>571.6415146509953</c:v>
                </c:pt>
                <c:pt idx="294">
                  <c:v>576.29441826956054</c:v>
                </c:pt>
                <c:pt idx="295">
                  <c:v>582.03930556915759</c:v>
                </c:pt>
                <c:pt idx="296">
                  <c:v>588.6530418511411</c:v>
                </c:pt>
                <c:pt idx="297">
                  <c:v>596.14520242915421</c:v>
                </c:pt>
                <c:pt idx="298">
                  <c:v>604.52659114764697</c:v>
                </c:pt>
                <c:pt idx="299">
                  <c:v>613.80924038187675</c:v>
                </c:pt>
                <c:pt idx="300">
                  <c:v>613.80924038187675</c:v>
                </c:pt>
                <c:pt idx="301">
                  <c:v>646.00234655471627</c:v>
                </c:pt>
                <c:pt idx="302">
                  <c:v>643.34151627951246</c:v>
                </c:pt>
                <c:pt idx="303">
                  <c:v>636.9926795881421</c:v>
                </c:pt>
                <c:pt idx="304">
                  <c:v>631.27823326757493</c:v>
                </c:pt>
                <c:pt idx="305">
                  <c:v>626.20948006057381</c:v>
                </c:pt>
                <c:pt idx="306">
                  <c:v>621.79639297545884</c:v>
                </c:pt>
                <c:pt idx="307">
                  <c:v>618.04761528610743</c:v>
                </c:pt>
                <c:pt idx="308">
                  <c:v>614.97046053195436</c:v>
                </c:pt>
                <c:pt idx="309">
                  <c:v>612.5709125179917</c:v>
                </c:pt>
                <c:pt idx="310">
                  <c:v>610.85362531476881</c:v>
                </c:pt>
                <c:pt idx="311">
                  <c:v>609.82192325839242</c:v>
                </c:pt>
                <c:pt idx="312">
                  <c:v>609.47780095052644</c:v>
                </c:pt>
                <c:pt idx="313">
                  <c:v>609.47780095052644</c:v>
                </c:pt>
                <c:pt idx="314">
                  <c:v>609.47780095052644</c:v>
                </c:pt>
                <c:pt idx="315">
                  <c:v>609.80809813095345</c:v>
                </c:pt>
                <c:pt idx="316">
                  <c:v>610.79941164368495</c:v>
                </c:pt>
                <c:pt idx="317">
                  <c:v>612.45300740307277</c:v>
                </c:pt>
                <c:pt idx="318">
                  <c:v>614.77099526637005</c:v>
                </c:pt>
                <c:pt idx="319">
                  <c:v>617.75632903373116</c:v>
                </c:pt>
                <c:pt idx="320">
                  <c:v>621.41280644821165</c:v>
                </c:pt>
                <c:pt idx="321">
                  <c:v>625.12141926466052</c:v>
                </c:pt>
                <c:pt idx="322">
                  <c:v>628.73603569932391</c:v>
                </c:pt>
                <c:pt idx="323">
                  <c:v>632.73330586211648</c:v>
                </c:pt>
                <c:pt idx="324">
                  <c:v>637.11671965666585</c:v>
                </c:pt>
                <c:pt idx="325">
                  <c:v>641.89009162879768</c:v>
                </c:pt>
                <c:pt idx="326">
                  <c:v>647.05756096653533</c:v>
                </c:pt>
                <c:pt idx="327">
                  <c:v>652.62359150010025</c:v>
                </c:pt>
                <c:pt idx="328">
                  <c:v>658.59297170191178</c:v>
                </c:pt>
                <c:pt idx="329">
                  <c:v>664.97081468658712</c:v>
                </c:pt>
                <c:pt idx="330">
                  <c:v>671.76255821094151</c:v>
                </c:pt>
                <c:pt idx="331">
                  <c:v>678.97396467398789</c:v>
                </c:pt>
                <c:pt idx="332">
                  <c:v>686.33592638688162</c:v>
                </c:pt>
                <c:pt idx="333">
                  <c:v>693.82463459161409</c:v>
                </c:pt>
                <c:pt idx="334">
                  <c:v>701.69122623637099</c:v>
                </c:pt>
                <c:pt idx="335">
                  <c:v>709.94157766431647</c:v>
                </c:pt>
                <c:pt idx="336">
                  <c:v>718.58181527577051</c:v>
                </c:pt>
                <c:pt idx="337">
                  <c:v>727.61831552820922</c:v>
                </c:pt>
                <c:pt idx="338">
                  <c:v>737.05770493626437</c:v>
                </c:pt>
                <c:pt idx="339">
                  <c:v>746.90686007172394</c:v>
                </c:pt>
                <c:pt idx="340">
                  <c:v>757.17290756353157</c:v>
                </c:pt>
                <c:pt idx="341">
                  <c:v>763.79118945653568</c:v>
                </c:pt>
                <c:pt idx="342">
                  <c:v>794.15401867464266</c:v>
                </c:pt>
                <c:pt idx="343">
                  <c:v>792.64515046712711</c:v>
                </c:pt>
                <c:pt idx="344">
                  <c:v>786.94287837867989</c:v>
                </c:pt>
                <c:pt idx="345">
                  <c:v>781.39644048710045</c:v>
                </c:pt>
                <c:pt idx="346">
                  <c:v>776.01444105399901</c:v>
                </c:pt>
                <c:pt idx="347">
                  <c:v>770.8051283025743</c:v>
                </c:pt>
                <c:pt idx="348">
                  <c:v>765.7763944176138</c:v>
                </c:pt>
                <c:pt idx="349">
                  <c:v>760.93577554549324</c:v>
                </c:pt>
                <c:pt idx="350">
                  <c:v>756.2904517941771</c:v>
                </c:pt>
                <c:pt idx="351">
                  <c:v>756.2904517941771</c:v>
                </c:pt>
                <c:pt idx="352">
                  <c:v>779.24740009664629</c:v>
                </c:pt>
                <c:pt idx="353">
                  <c:v>775.56417363381195</c:v>
                </c:pt>
                <c:pt idx="354">
                  <c:v>767.13528510822039</c:v>
                </c:pt>
                <c:pt idx="355">
                  <c:v>759.65171494039635</c:v>
                </c:pt>
                <c:pt idx="356">
                  <c:v>753.13083147524719</c:v>
                </c:pt>
                <c:pt idx="357">
                  <c:v>747.58768727835934</c:v>
                </c:pt>
                <c:pt idx="358">
                  <c:v>743.03501913599825</c:v>
                </c:pt>
                <c:pt idx="359">
                  <c:v>739.48324805510833</c:v>
                </c:pt>
                <c:pt idx="360">
                  <c:v>736.94047926331302</c:v>
                </c:pt>
                <c:pt idx="361">
                  <c:v>735.41250220891493</c:v>
                </c:pt>
                <c:pt idx="362">
                  <c:v>734.90279056089537</c:v>
                </c:pt>
                <c:pt idx="363">
                  <c:v>734.90279056089537</c:v>
                </c:pt>
                <c:pt idx="364">
                  <c:v>734.90279056089537</c:v>
                </c:pt>
                <c:pt idx="365">
                  <c:v>734.90279056089537</c:v>
                </c:pt>
                <c:pt idx="366">
                  <c:v>735.23308774132238</c:v>
                </c:pt>
                <c:pt idx="367">
                  <c:v>736.22440125405387</c:v>
                </c:pt>
                <c:pt idx="368">
                  <c:v>737.8779970134417</c:v>
                </c:pt>
                <c:pt idx="369">
                  <c:v>740.19598487673898</c:v>
                </c:pt>
                <c:pt idx="370">
                  <c:v>743.18131864410009</c:v>
                </c:pt>
                <c:pt idx="371">
                  <c:v>746.83779605858058</c:v>
                </c:pt>
                <c:pt idx="372">
                  <c:v>750.54640887502944</c:v>
                </c:pt>
                <c:pt idx="373">
                  <c:v>754.16102530969283</c:v>
                </c:pt>
                <c:pt idx="374">
                  <c:v>758.15829547248541</c:v>
                </c:pt>
                <c:pt idx="375">
                  <c:v>762.54170926703478</c:v>
                </c:pt>
                <c:pt idx="376">
                  <c:v>767.3150812391666</c:v>
                </c:pt>
                <c:pt idx="377">
                  <c:v>772.48255057690426</c:v>
                </c:pt>
                <c:pt idx="378">
                  <c:v>778.04858111046917</c:v>
                </c:pt>
                <c:pt idx="379">
                  <c:v>784.0179613122807</c:v>
                </c:pt>
                <c:pt idx="380">
                  <c:v>790.39580429695604</c:v>
                </c:pt>
                <c:pt idx="381">
                  <c:v>797.18754782131043</c:v>
                </c:pt>
                <c:pt idx="382">
                  <c:v>804.39895428435682</c:v>
                </c:pt>
                <c:pt idx="383">
                  <c:v>811.46068315319565</c:v>
                </c:pt>
                <c:pt idx="384">
                  <c:v>818.318221807388</c:v>
                </c:pt>
                <c:pt idx="385">
                  <c:v>825.49166954722853</c:v>
                </c:pt>
                <c:pt idx="386">
                  <c:v>832.98573557410612</c:v>
                </c:pt>
                <c:pt idx="387">
                  <c:v>840.80531138107631</c:v>
                </c:pt>
                <c:pt idx="388">
                  <c:v>848.95547075286129</c:v>
                </c:pt>
                <c:pt idx="389">
                  <c:v>857.44146976585</c:v>
                </c:pt>
                <c:pt idx="390">
                  <c:v>866.26874678809793</c:v>
                </c:pt>
                <c:pt idx="391">
                  <c:v>875.44292247932731</c:v>
                </c:pt>
                <c:pt idx="392">
                  <c:v>884.96979979092714</c:v>
                </c:pt>
                <c:pt idx="393">
                  <c:v>894.6766131990064</c:v>
                </c:pt>
                <c:pt idx="394">
                  <c:v>904.55582851352722</c:v>
                </c:pt>
                <c:pt idx="395">
                  <c:v>914.77853731927178</c:v>
                </c:pt>
                <c:pt idx="396">
                  <c:v>925.35064475607362</c:v>
                </c:pt>
                <c:pt idx="397">
                  <c:v>936.27821343416213</c:v>
                </c:pt>
                <c:pt idx="398">
                  <c:v>947.56746343416216</c:v>
                </c:pt>
                <c:pt idx="399">
                  <c:v>959.2247723070941</c:v>
                </c:pt>
                <c:pt idx="400">
                  <c:v>971.2566750743739</c:v>
                </c:pt>
                <c:pt idx="401">
                  <c:v>983.66986422781304</c:v>
                </c:pt>
                <c:pt idx="402">
                  <c:v>996.47118972961869</c:v>
                </c:pt>
                <c:pt idx="403">
                  <c:v>1009.6676590123935</c:v>
                </c:pt>
                <c:pt idx="404">
                  <c:v>1023.2664369791357</c:v>
                </c:pt>
                <c:pt idx="405">
                  <c:v>1037.2748460032392</c:v>
                </c:pt>
                <c:pt idx="406">
                  <c:v>1051.7003659284933</c:v>
                </c:pt>
                <c:pt idx="407">
                  <c:v>1051.7003659284933</c:v>
                </c:pt>
                <c:pt idx="408">
                  <c:v>1552.0171354758183</c:v>
                </c:pt>
                <c:pt idx="409">
                  <c:v>1549.3808907002267</c:v>
                </c:pt>
                <c:pt idx="410">
                  <c:v>1538.8319899318367</c:v>
                </c:pt>
                <c:pt idx="411">
                  <c:v>1528.494649509383</c:v>
                </c:pt>
                <c:pt idx="412">
                  <c:v>1518.390389976847</c:v>
                </c:pt>
                <c:pt idx="413">
                  <c:v>1508.539887935309</c:v>
                </c:pt>
                <c:pt idx="414">
                  <c:v>1498.962976042948</c:v>
                </c:pt>
                <c:pt idx="415">
                  <c:v>1489.6786430150416</c:v>
                </c:pt>
                <c:pt idx="416">
                  <c:v>1480.7050336239665</c:v>
                </c:pt>
                <c:pt idx="417">
                  <c:v>1480.7050336239665</c:v>
                </c:pt>
                <c:pt idx="418">
                  <c:v>1271.8572249819913</c:v>
                </c:pt>
                <c:pt idx="419">
                  <c:v>1278.367015959587</c:v>
                </c:pt>
                <c:pt idx="420">
                  <c:v>1288.8179152629768</c:v>
                </c:pt>
                <c:pt idx="421">
                  <c:v>1299.6553563395664</c:v>
                </c:pt>
                <c:pt idx="422">
                  <c:v>1310.8862228747407</c:v>
                </c:pt>
                <c:pt idx="423">
                  <c:v>1322.5175952306095</c:v>
                </c:pt>
                <c:pt idx="424">
                  <c:v>1334.556750446008</c:v>
                </c:pt>
                <c:pt idx="425">
                  <c:v>1347.0111622364966</c:v>
                </c:pt>
                <c:pt idx="426">
                  <c:v>1359.8885009943613</c:v>
                </c:pt>
                <c:pt idx="427">
                  <c:v>1373.1966337886131</c:v>
                </c:pt>
                <c:pt idx="428">
                  <c:v>1386.9436243649882</c:v>
                </c:pt>
                <c:pt idx="429">
                  <c:v>1401.1377331459485</c:v>
                </c:pt>
                <c:pt idx="430">
                  <c:v>1415.7874172306806</c:v>
                </c:pt>
                <c:pt idx="431">
                  <c:v>1430.9013303950967</c:v>
                </c:pt>
                <c:pt idx="432">
                  <c:v>1430.9013303950967</c:v>
                </c:pt>
                <c:pt idx="433">
                  <c:v>1949.0243677486897</c:v>
                </c:pt>
                <c:pt idx="434">
                  <c:v>1957.2842894208152</c:v>
                </c:pt>
                <c:pt idx="435">
                  <c:v>1968.5342710324721</c:v>
                </c:pt>
                <c:pt idx="436">
                  <c:v>1979.9993636040688</c:v>
                </c:pt>
                <c:pt idx="437">
                  <c:v>1991.6824299473963</c:v>
                </c:pt>
                <c:pt idx="438">
                  <c:v>2003.5863668878515</c:v>
                </c:pt>
                <c:pt idx="439">
                  <c:v>2015.7141052644367</c:v>
                </c:pt>
                <c:pt idx="440">
                  <c:v>2028.0686099297598</c:v>
                </c:pt>
                <c:pt idx="441">
                  <c:v>2040.6528797500334</c:v>
                </c:pt>
                <c:pt idx="442">
                  <c:v>2053.4699476050769</c:v>
                </c:pt>
                <c:pt idx="443">
                  <c:v>2066.5228803883138</c:v>
                </c:pt>
                <c:pt idx="444">
                  <c:v>2079.8147790067733</c:v>
                </c:pt>
                <c:pt idx="445">
                  <c:v>2093.3487783810911</c:v>
                </c:pt>
                <c:pt idx="446">
                  <c:v>2107.128047445507</c:v>
                </c:pt>
                <c:pt idx="447">
                  <c:v>2121.1557891478669</c:v>
                </c:pt>
                <c:pt idx="448">
                  <c:v>2135.4352404496221</c:v>
                </c:pt>
                <c:pt idx="449">
                  <c:v>2149.9696723258294</c:v>
                </c:pt>
                <c:pt idx="450">
                  <c:v>2164.7623897651506</c:v>
                </c:pt>
                <c:pt idx="451">
                  <c:v>2179.8167317698535</c:v>
                </c:pt>
                <c:pt idx="452">
                  <c:v>2195.1360713558115</c:v>
                </c:pt>
                <c:pt idx="453">
                  <c:v>2210.7238155525024</c:v>
                </c:pt>
                <c:pt idx="454">
                  <c:v>2226.5834054030106</c:v>
                </c:pt>
                <c:pt idx="455">
                  <c:v>2242.7183159640249</c:v>
                </c:pt>
                <c:pt idx="456">
                  <c:v>2259.1320563058407</c:v>
                </c:pt>
                <c:pt idx="457">
                  <c:v>2275.8281695123578</c:v>
                </c:pt>
                <c:pt idx="458">
                  <c:v>2292.8102326810822</c:v>
                </c:pt>
                <c:pt idx="459">
                  <c:v>2310.0818569231246</c:v>
                </c:pt>
                <c:pt idx="460">
                  <c:v>2327.6466873632021</c:v>
                </c:pt>
                <c:pt idx="461">
                  <c:v>2345.5084031396359</c:v>
                </c:pt>
                <c:pt idx="462">
                  <c:v>2363.670717404354</c:v>
                </c:pt>
                <c:pt idx="463">
                  <c:v>2382.1373773228893</c:v>
                </c:pt>
                <c:pt idx="464">
                  <c:v>2400.9121640743801</c:v>
                </c:pt>
                <c:pt idx="465">
                  <c:v>2419.99889285157</c:v>
                </c:pt>
                <c:pt idx="466">
                  <c:v>2439.4014128608083</c:v>
                </c:pt>
                <c:pt idx="467">
                  <c:v>2459.1236073220493</c:v>
                </c:pt>
                <c:pt idx="468">
                  <c:v>2479.1693934688537</c:v>
                </c:pt>
                <c:pt idx="469">
                  <c:v>2479.1693934688537</c:v>
                </c:pt>
                <c:pt idx="470">
                  <c:v>2966.3787409115348</c:v>
                </c:pt>
                <c:pt idx="471">
                  <c:v>2983.4794601244976</c:v>
                </c:pt>
                <c:pt idx="472">
                  <c:v>3005.6106005308761</c:v>
                </c:pt>
                <c:pt idx="473">
                  <c:v>3028.148014754127</c:v>
                </c:pt>
                <c:pt idx="474">
                  <c:v>3051.0972390596826</c:v>
                </c:pt>
                <c:pt idx="475">
                  <c:v>3074.4638637253206</c:v>
                </c:pt>
                <c:pt idx="476">
                  <c:v>3098.2535330411642</c:v>
                </c:pt>
                <c:pt idx="477">
                  <c:v>3122.4719453096827</c:v>
                </c:pt>
                <c:pt idx="478">
                  <c:v>3147.1248528456908</c:v>
                </c:pt>
                <c:pt idx="479">
                  <c:v>3172.2180619763494</c:v>
                </c:pt>
                <c:pt idx="480">
                  <c:v>3197.7574330411644</c:v>
                </c:pt>
                <c:pt idx="481">
                  <c:v>3223.7488803919873</c:v>
                </c:pt>
                <c:pt idx="482">
                  <c:v>3250.1983723930161</c:v>
                </c:pt>
                <c:pt idx="483">
                  <c:v>3277.111931420794</c:v>
                </c:pt>
                <c:pt idx="484">
                  <c:v>3304.4956338642096</c:v>
                </c:pt>
                <c:pt idx="485">
                  <c:v>3332.3556101244976</c:v>
                </c:pt>
                <c:pt idx="486">
                  <c:v>3360.6980446152384</c:v>
                </c:pt>
                <c:pt idx="487">
                  <c:v>3389.5291757623577</c:v>
                </c:pt>
                <c:pt idx="488">
                  <c:v>3418.8552960041275</c:v>
                </c:pt>
                <c:pt idx="489">
                  <c:v>3448.6827517911647</c:v>
                </c:pt>
                <c:pt idx="490">
                  <c:v>3479.017943586432</c:v>
                </c:pt>
                <c:pt idx="491">
                  <c:v>3479.017943586432</c:v>
                </c:pt>
                <c:pt idx="492">
                  <c:v>3729.3690546975431</c:v>
                </c:pt>
                <c:pt idx="493">
                  <c:v>3734.7321440911901</c:v>
                </c:pt>
                <c:pt idx="494">
                  <c:v>3725.7710227080884</c:v>
                </c:pt>
                <c:pt idx="495">
                  <c:v>3716.413822782034</c:v>
                </c:pt>
                <c:pt idx="496">
                  <c:v>3706.6989437150328</c:v>
                </c:pt>
                <c:pt idx="497">
                  <c:v>3696.6639409661902</c:v>
                </c:pt>
                <c:pt idx="498">
                  <c:v>3686.3455260517098</c:v>
                </c:pt>
                <c:pt idx="499">
                  <c:v>3675.7795665448939</c:v>
                </c:pt>
                <c:pt idx="500">
                  <c:v>3665.001086076144</c:v>
                </c:pt>
                <c:pt idx="501">
                  <c:v>3654.0442643329598</c:v>
                </c:pt>
                <c:pt idx="502">
                  <c:v>3642.9424370599404</c:v>
                </c:pt>
                <c:pt idx="503">
                  <c:v>3631.7280960587832</c:v>
                </c:pt>
                <c:pt idx="504">
                  <c:v>3620.4328891882842</c:v>
                </c:pt>
                <c:pt idx="505">
                  <c:v>3609.0876203643388</c:v>
                </c:pt>
                <c:pt idx="506">
                  <c:v>3597.7222495599408</c:v>
                </c:pt>
                <c:pt idx="507">
                  <c:v>3586.3658928051827</c:v>
                </c:pt>
                <c:pt idx="508">
                  <c:v>3575.0468221872557</c:v>
                </c:pt>
                <c:pt idx="509">
                  <c:v>3559.4043362429238</c:v>
                </c:pt>
                <c:pt idx="510">
                  <c:v>3539.7223958715085</c:v>
                </c:pt>
                <c:pt idx="511">
                  <c:v>3520.687122130591</c:v>
                </c:pt>
                <c:pt idx="512">
                  <c:v>3502.3521581408309</c:v>
                </c:pt>
                <c:pt idx="513">
                  <c:v>3484.7682987155963</c:v>
                </c:pt>
                <c:pt idx="514">
                  <c:v>3467.9834903609635</c:v>
                </c:pt>
                <c:pt idx="515">
                  <c:v>3452.0428312757172</c:v>
                </c:pt>
                <c:pt idx="516">
                  <c:v>3436.9885713513504</c:v>
                </c:pt>
                <c:pt idx="517">
                  <c:v>3420.4173839799514</c:v>
                </c:pt>
                <c:pt idx="518">
                  <c:v>3402.8294301476467</c:v>
                </c:pt>
                <c:pt idx="519">
                  <c:v>3387.1756164902395</c:v>
                </c:pt>
                <c:pt idx="520">
                  <c:v>3373.5065795818032</c:v>
                </c:pt>
                <c:pt idx="521">
                  <c:v>3361.8662044532025</c:v>
                </c:pt>
                <c:pt idx="522">
                  <c:v>3352.2916245920915</c:v>
                </c:pt>
                <c:pt idx="523">
                  <c:v>3344.8132219429144</c:v>
                </c:pt>
                <c:pt idx="524">
                  <c:v>3339.454626906906</c:v>
                </c:pt>
                <c:pt idx="525">
                  <c:v>3336.2327183420912</c:v>
                </c:pt>
                <c:pt idx="526">
                  <c:v>3335.1576235632847</c:v>
                </c:pt>
                <c:pt idx="527">
                  <c:v>3335.1576235632847</c:v>
                </c:pt>
                <c:pt idx="528">
                  <c:v>3335.1576235632847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68352"/>
        <c:axId val="178470272"/>
      </c:scatterChart>
      <c:valAx>
        <c:axId val="178468352"/>
        <c:scaling>
          <c:orientation val="minMax"/>
        </c:scaling>
        <c:delete val="0"/>
        <c:axPos val="b"/>
        <c:majorGridlines/>
        <c:title>
          <c:tx>
            <c:strRef>
              <c:f>Energieverbrauch_NEDC!$A$8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8470272"/>
        <c:crosses val="autoZero"/>
        <c:crossBetween val="midCat"/>
      </c:valAx>
      <c:valAx>
        <c:axId val="178470272"/>
        <c:scaling>
          <c:orientation val="minMax"/>
        </c:scaling>
        <c:delete val="0"/>
        <c:axPos val="l"/>
        <c:majorGridlines/>
        <c:title>
          <c:tx>
            <c:strRef>
              <c:f>Energieverbrauch_NEDC!$L$8</c:f>
              <c:strCache>
                <c:ptCount val="1"/>
                <c:pt idx="0">
                  <c:v>E/kW.s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8468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Energieverbrauch_NEDC!$K$8</c:f>
              <c:strCache>
                <c:ptCount val="1"/>
                <c:pt idx="0">
                  <c:v>Pm/kW</c:v>
                </c:pt>
              </c:strCache>
            </c:strRef>
          </c:tx>
          <c:marker>
            <c:symbol val="none"/>
          </c:marker>
          <c:xVal>
            <c:numRef>
              <c:f>Energieverbrauch_NEDC!$A$9:$A$1810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15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49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53</c:v>
                </c:pt>
                <c:pt idx="19">
                  <c:v>54</c:v>
                </c:pt>
                <c:pt idx="20">
                  <c:v>55</c:v>
                </c:pt>
                <c:pt idx="21">
                  <c:v>56</c:v>
                </c:pt>
                <c:pt idx="22">
                  <c:v>57</c:v>
                </c:pt>
                <c:pt idx="23">
                  <c:v>58</c:v>
                </c:pt>
                <c:pt idx="24">
                  <c:v>59</c:v>
                </c:pt>
                <c:pt idx="25">
                  <c:v>60</c:v>
                </c:pt>
                <c:pt idx="26">
                  <c:v>61</c:v>
                </c:pt>
                <c:pt idx="27">
                  <c:v>61</c:v>
                </c:pt>
                <c:pt idx="28">
                  <c:v>85</c:v>
                </c:pt>
                <c:pt idx="29">
                  <c:v>86</c:v>
                </c:pt>
                <c:pt idx="30">
                  <c:v>87</c:v>
                </c:pt>
                <c:pt idx="31">
                  <c:v>88</c:v>
                </c:pt>
                <c:pt idx="32">
                  <c:v>89</c:v>
                </c:pt>
                <c:pt idx="33">
                  <c:v>90</c:v>
                </c:pt>
                <c:pt idx="34">
                  <c:v>91</c:v>
                </c:pt>
                <c:pt idx="35">
                  <c:v>92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96</c:v>
                </c:pt>
                <c:pt idx="40">
                  <c:v>96</c:v>
                </c:pt>
                <c:pt idx="41">
                  <c:v>117</c:v>
                </c:pt>
                <c:pt idx="42">
                  <c:v>118</c:v>
                </c:pt>
                <c:pt idx="43">
                  <c:v>119</c:v>
                </c:pt>
                <c:pt idx="44">
                  <c:v>120</c:v>
                </c:pt>
                <c:pt idx="45">
                  <c:v>121</c:v>
                </c:pt>
                <c:pt idx="46">
                  <c:v>122</c:v>
                </c:pt>
                <c:pt idx="47">
                  <c:v>123</c:v>
                </c:pt>
                <c:pt idx="48">
                  <c:v>124</c:v>
                </c:pt>
                <c:pt idx="49">
                  <c:v>125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129</c:v>
                </c:pt>
                <c:pt idx="54">
                  <c:v>130</c:v>
                </c:pt>
                <c:pt idx="55">
                  <c:v>131</c:v>
                </c:pt>
                <c:pt idx="56">
                  <c:v>132</c:v>
                </c:pt>
                <c:pt idx="57">
                  <c:v>133</c:v>
                </c:pt>
                <c:pt idx="58">
                  <c:v>134</c:v>
                </c:pt>
                <c:pt idx="59">
                  <c:v>135</c:v>
                </c:pt>
                <c:pt idx="60">
                  <c:v>136</c:v>
                </c:pt>
                <c:pt idx="61">
                  <c:v>137</c:v>
                </c:pt>
                <c:pt idx="62">
                  <c:v>138</c:v>
                </c:pt>
                <c:pt idx="63">
                  <c:v>139</c:v>
                </c:pt>
                <c:pt idx="64">
                  <c:v>140</c:v>
                </c:pt>
                <c:pt idx="65">
                  <c:v>141</c:v>
                </c:pt>
                <c:pt idx="66">
                  <c:v>142</c:v>
                </c:pt>
                <c:pt idx="67">
                  <c:v>143</c:v>
                </c:pt>
                <c:pt idx="68">
                  <c:v>144</c:v>
                </c:pt>
                <c:pt idx="69">
                  <c:v>155</c:v>
                </c:pt>
                <c:pt idx="70">
                  <c:v>156</c:v>
                </c:pt>
                <c:pt idx="71">
                  <c:v>157</c:v>
                </c:pt>
                <c:pt idx="72">
                  <c:v>158</c:v>
                </c:pt>
                <c:pt idx="73">
                  <c:v>159</c:v>
                </c:pt>
                <c:pt idx="74">
                  <c:v>160</c:v>
                </c:pt>
                <c:pt idx="75">
                  <c:v>161</c:v>
                </c:pt>
                <c:pt idx="76">
                  <c:v>162</c:v>
                </c:pt>
                <c:pt idx="77">
                  <c:v>163</c:v>
                </c:pt>
                <c:pt idx="78">
                  <c:v>163</c:v>
                </c:pt>
                <c:pt idx="79">
                  <c:v>178</c:v>
                </c:pt>
                <c:pt idx="80">
                  <c:v>179</c:v>
                </c:pt>
                <c:pt idx="81">
                  <c:v>180</c:v>
                </c:pt>
                <c:pt idx="82">
                  <c:v>181</c:v>
                </c:pt>
                <c:pt idx="83">
                  <c:v>182</c:v>
                </c:pt>
                <c:pt idx="84">
                  <c:v>183</c:v>
                </c:pt>
                <c:pt idx="85">
                  <c:v>184</c:v>
                </c:pt>
                <c:pt idx="86">
                  <c:v>185</c:v>
                </c:pt>
                <c:pt idx="87">
                  <c:v>186</c:v>
                </c:pt>
                <c:pt idx="88">
                  <c:v>187</c:v>
                </c:pt>
                <c:pt idx="89">
                  <c:v>188</c:v>
                </c:pt>
                <c:pt idx="90">
                  <c:v>188</c:v>
                </c:pt>
                <c:pt idx="91">
                  <c:v>195</c:v>
                </c:pt>
                <c:pt idx="92">
                  <c:v>206</c:v>
                </c:pt>
                <c:pt idx="93">
                  <c:v>207</c:v>
                </c:pt>
                <c:pt idx="94">
                  <c:v>208</c:v>
                </c:pt>
                <c:pt idx="95">
                  <c:v>209</c:v>
                </c:pt>
                <c:pt idx="96">
                  <c:v>210</c:v>
                </c:pt>
                <c:pt idx="97">
                  <c:v>210</c:v>
                </c:pt>
                <c:pt idx="98">
                  <c:v>218</c:v>
                </c:pt>
                <c:pt idx="99">
                  <c:v>219</c:v>
                </c:pt>
                <c:pt idx="100">
                  <c:v>220</c:v>
                </c:pt>
                <c:pt idx="101">
                  <c:v>221</c:v>
                </c:pt>
                <c:pt idx="102">
                  <c:v>222</c:v>
                </c:pt>
                <c:pt idx="103">
                  <c:v>223</c:v>
                </c:pt>
                <c:pt idx="104">
                  <c:v>223</c:v>
                </c:pt>
                <c:pt idx="105">
                  <c:v>244</c:v>
                </c:pt>
                <c:pt idx="106">
                  <c:v>245</c:v>
                </c:pt>
                <c:pt idx="107">
                  <c:v>246</c:v>
                </c:pt>
                <c:pt idx="108">
                  <c:v>247</c:v>
                </c:pt>
                <c:pt idx="109">
                  <c:v>248</c:v>
                </c:pt>
                <c:pt idx="110">
                  <c:v>249</c:v>
                </c:pt>
                <c:pt idx="111">
                  <c:v>250</c:v>
                </c:pt>
                <c:pt idx="112">
                  <c:v>251</c:v>
                </c:pt>
                <c:pt idx="113">
                  <c:v>252</c:v>
                </c:pt>
                <c:pt idx="114">
                  <c:v>253</c:v>
                </c:pt>
                <c:pt idx="115">
                  <c:v>254</c:v>
                </c:pt>
                <c:pt idx="116">
                  <c:v>255</c:v>
                </c:pt>
                <c:pt idx="117">
                  <c:v>256</c:v>
                </c:pt>
                <c:pt idx="118">
                  <c:v>256</c:v>
                </c:pt>
                <c:pt idx="119">
                  <c:v>280</c:v>
                </c:pt>
                <c:pt idx="120">
                  <c:v>281</c:v>
                </c:pt>
                <c:pt idx="121">
                  <c:v>282</c:v>
                </c:pt>
                <c:pt idx="122">
                  <c:v>283</c:v>
                </c:pt>
                <c:pt idx="123">
                  <c:v>284</c:v>
                </c:pt>
                <c:pt idx="124">
                  <c:v>285</c:v>
                </c:pt>
                <c:pt idx="125">
                  <c:v>286</c:v>
                </c:pt>
                <c:pt idx="126">
                  <c:v>287</c:v>
                </c:pt>
                <c:pt idx="127">
                  <c:v>288</c:v>
                </c:pt>
                <c:pt idx="128">
                  <c:v>289</c:v>
                </c:pt>
                <c:pt idx="129">
                  <c:v>290</c:v>
                </c:pt>
                <c:pt idx="130">
                  <c:v>291</c:v>
                </c:pt>
                <c:pt idx="131">
                  <c:v>291</c:v>
                </c:pt>
                <c:pt idx="132">
                  <c:v>312</c:v>
                </c:pt>
                <c:pt idx="133">
                  <c:v>313</c:v>
                </c:pt>
                <c:pt idx="134">
                  <c:v>314</c:v>
                </c:pt>
                <c:pt idx="135">
                  <c:v>315</c:v>
                </c:pt>
                <c:pt idx="136">
                  <c:v>316</c:v>
                </c:pt>
                <c:pt idx="137">
                  <c:v>317</c:v>
                </c:pt>
                <c:pt idx="138">
                  <c:v>318</c:v>
                </c:pt>
                <c:pt idx="139">
                  <c:v>319</c:v>
                </c:pt>
                <c:pt idx="140">
                  <c:v>320</c:v>
                </c:pt>
                <c:pt idx="141">
                  <c:v>321</c:v>
                </c:pt>
                <c:pt idx="142">
                  <c:v>322</c:v>
                </c:pt>
                <c:pt idx="143">
                  <c:v>323</c:v>
                </c:pt>
                <c:pt idx="144">
                  <c:v>324</c:v>
                </c:pt>
                <c:pt idx="145">
                  <c:v>325</c:v>
                </c:pt>
                <c:pt idx="146">
                  <c:v>326</c:v>
                </c:pt>
                <c:pt idx="147">
                  <c:v>327</c:v>
                </c:pt>
                <c:pt idx="148">
                  <c:v>328</c:v>
                </c:pt>
                <c:pt idx="149">
                  <c:v>329</c:v>
                </c:pt>
                <c:pt idx="150">
                  <c:v>330</c:v>
                </c:pt>
                <c:pt idx="151">
                  <c:v>331</c:v>
                </c:pt>
                <c:pt idx="152">
                  <c:v>332</c:v>
                </c:pt>
                <c:pt idx="153">
                  <c:v>333</c:v>
                </c:pt>
                <c:pt idx="154">
                  <c:v>334</c:v>
                </c:pt>
                <c:pt idx="155">
                  <c:v>335</c:v>
                </c:pt>
                <c:pt idx="156">
                  <c:v>336</c:v>
                </c:pt>
                <c:pt idx="157">
                  <c:v>337</c:v>
                </c:pt>
                <c:pt idx="158">
                  <c:v>338</c:v>
                </c:pt>
                <c:pt idx="159">
                  <c:v>339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358</c:v>
                </c:pt>
                <c:pt idx="170">
                  <c:v>373</c:v>
                </c:pt>
                <c:pt idx="171">
                  <c:v>374</c:v>
                </c:pt>
                <c:pt idx="172">
                  <c:v>375</c:v>
                </c:pt>
                <c:pt idx="173">
                  <c:v>376</c:v>
                </c:pt>
                <c:pt idx="174">
                  <c:v>377</c:v>
                </c:pt>
                <c:pt idx="175">
                  <c:v>378</c:v>
                </c:pt>
                <c:pt idx="176">
                  <c:v>379</c:v>
                </c:pt>
                <c:pt idx="177">
                  <c:v>380</c:v>
                </c:pt>
                <c:pt idx="178">
                  <c:v>381</c:v>
                </c:pt>
                <c:pt idx="179">
                  <c:v>382</c:v>
                </c:pt>
                <c:pt idx="180">
                  <c:v>383</c:v>
                </c:pt>
                <c:pt idx="181">
                  <c:v>383</c:v>
                </c:pt>
                <c:pt idx="182">
                  <c:v>390</c:v>
                </c:pt>
                <c:pt idx="183">
                  <c:v>401</c:v>
                </c:pt>
                <c:pt idx="184">
                  <c:v>402</c:v>
                </c:pt>
                <c:pt idx="185">
                  <c:v>403</c:v>
                </c:pt>
                <c:pt idx="186">
                  <c:v>404</c:v>
                </c:pt>
                <c:pt idx="187">
                  <c:v>405</c:v>
                </c:pt>
                <c:pt idx="188">
                  <c:v>405</c:v>
                </c:pt>
                <c:pt idx="189">
                  <c:v>413</c:v>
                </c:pt>
                <c:pt idx="190">
                  <c:v>414</c:v>
                </c:pt>
                <c:pt idx="191">
                  <c:v>415</c:v>
                </c:pt>
                <c:pt idx="192">
                  <c:v>416</c:v>
                </c:pt>
                <c:pt idx="193">
                  <c:v>417</c:v>
                </c:pt>
                <c:pt idx="194">
                  <c:v>418</c:v>
                </c:pt>
                <c:pt idx="195">
                  <c:v>418</c:v>
                </c:pt>
                <c:pt idx="196">
                  <c:v>439</c:v>
                </c:pt>
                <c:pt idx="197">
                  <c:v>440</c:v>
                </c:pt>
                <c:pt idx="198">
                  <c:v>441</c:v>
                </c:pt>
                <c:pt idx="199">
                  <c:v>442</c:v>
                </c:pt>
                <c:pt idx="200">
                  <c:v>443</c:v>
                </c:pt>
                <c:pt idx="201">
                  <c:v>444</c:v>
                </c:pt>
                <c:pt idx="202">
                  <c:v>445</c:v>
                </c:pt>
                <c:pt idx="203">
                  <c:v>446</c:v>
                </c:pt>
                <c:pt idx="204">
                  <c:v>447</c:v>
                </c:pt>
                <c:pt idx="205">
                  <c:v>448</c:v>
                </c:pt>
                <c:pt idx="206">
                  <c:v>449</c:v>
                </c:pt>
                <c:pt idx="207">
                  <c:v>450</c:v>
                </c:pt>
                <c:pt idx="208">
                  <c:v>451</c:v>
                </c:pt>
                <c:pt idx="209">
                  <c:v>451</c:v>
                </c:pt>
                <c:pt idx="210">
                  <c:v>475</c:v>
                </c:pt>
                <c:pt idx="211">
                  <c:v>476</c:v>
                </c:pt>
                <c:pt idx="212">
                  <c:v>477</c:v>
                </c:pt>
                <c:pt idx="213">
                  <c:v>478</c:v>
                </c:pt>
                <c:pt idx="214">
                  <c:v>479</c:v>
                </c:pt>
                <c:pt idx="215">
                  <c:v>480</c:v>
                </c:pt>
                <c:pt idx="216">
                  <c:v>481</c:v>
                </c:pt>
                <c:pt idx="217">
                  <c:v>482</c:v>
                </c:pt>
                <c:pt idx="218">
                  <c:v>483</c:v>
                </c:pt>
                <c:pt idx="219">
                  <c:v>484</c:v>
                </c:pt>
                <c:pt idx="220">
                  <c:v>485</c:v>
                </c:pt>
                <c:pt idx="221">
                  <c:v>486</c:v>
                </c:pt>
                <c:pt idx="222">
                  <c:v>486</c:v>
                </c:pt>
                <c:pt idx="223">
                  <c:v>507</c:v>
                </c:pt>
                <c:pt idx="224">
                  <c:v>508</c:v>
                </c:pt>
                <c:pt idx="225">
                  <c:v>509</c:v>
                </c:pt>
                <c:pt idx="226">
                  <c:v>510</c:v>
                </c:pt>
                <c:pt idx="227">
                  <c:v>511</c:v>
                </c:pt>
                <c:pt idx="228">
                  <c:v>512</c:v>
                </c:pt>
                <c:pt idx="229">
                  <c:v>513</c:v>
                </c:pt>
                <c:pt idx="230">
                  <c:v>514</c:v>
                </c:pt>
                <c:pt idx="231">
                  <c:v>515</c:v>
                </c:pt>
                <c:pt idx="232">
                  <c:v>516</c:v>
                </c:pt>
                <c:pt idx="233">
                  <c:v>517</c:v>
                </c:pt>
                <c:pt idx="234">
                  <c:v>518</c:v>
                </c:pt>
                <c:pt idx="235">
                  <c:v>519</c:v>
                </c:pt>
                <c:pt idx="236">
                  <c:v>520</c:v>
                </c:pt>
                <c:pt idx="237">
                  <c:v>521</c:v>
                </c:pt>
                <c:pt idx="238">
                  <c:v>522</c:v>
                </c:pt>
                <c:pt idx="239">
                  <c:v>523</c:v>
                </c:pt>
                <c:pt idx="240">
                  <c:v>524</c:v>
                </c:pt>
                <c:pt idx="241">
                  <c:v>525</c:v>
                </c:pt>
                <c:pt idx="242">
                  <c:v>526</c:v>
                </c:pt>
                <c:pt idx="243">
                  <c:v>527</c:v>
                </c:pt>
                <c:pt idx="244">
                  <c:v>528</c:v>
                </c:pt>
                <c:pt idx="245">
                  <c:v>529</c:v>
                </c:pt>
                <c:pt idx="246">
                  <c:v>530</c:v>
                </c:pt>
                <c:pt idx="247">
                  <c:v>531</c:v>
                </c:pt>
                <c:pt idx="248">
                  <c:v>532</c:v>
                </c:pt>
                <c:pt idx="249">
                  <c:v>533</c:v>
                </c:pt>
                <c:pt idx="250">
                  <c:v>534</c:v>
                </c:pt>
                <c:pt idx="251">
                  <c:v>545</c:v>
                </c:pt>
                <c:pt idx="252">
                  <c:v>546</c:v>
                </c:pt>
                <c:pt idx="253">
                  <c:v>547</c:v>
                </c:pt>
                <c:pt idx="254">
                  <c:v>548</c:v>
                </c:pt>
                <c:pt idx="255">
                  <c:v>549</c:v>
                </c:pt>
                <c:pt idx="256">
                  <c:v>550</c:v>
                </c:pt>
                <c:pt idx="257">
                  <c:v>551</c:v>
                </c:pt>
                <c:pt idx="258">
                  <c:v>552</c:v>
                </c:pt>
                <c:pt idx="259">
                  <c:v>553</c:v>
                </c:pt>
                <c:pt idx="260">
                  <c:v>553</c:v>
                </c:pt>
                <c:pt idx="261">
                  <c:v>568</c:v>
                </c:pt>
                <c:pt idx="262">
                  <c:v>569</c:v>
                </c:pt>
                <c:pt idx="263">
                  <c:v>570</c:v>
                </c:pt>
                <c:pt idx="264">
                  <c:v>571</c:v>
                </c:pt>
                <c:pt idx="265">
                  <c:v>572</c:v>
                </c:pt>
                <c:pt idx="266">
                  <c:v>573</c:v>
                </c:pt>
                <c:pt idx="267">
                  <c:v>574</c:v>
                </c:pt>
                <c:pt idx="268">
                  <c:v>575</c:v>
                </c:pt>
                <c:pt idx="269">
                  <c:v>576</c:v>
                </c:pt>
                <c:pt idx="270">
                  <c:v>577</c:v>
                </c:pt>
                <c:pt idx="271">
                  <c:v>578</c:v>
                </c:pt>
                <c:pt idx="272">
                  <c:v>578</c:v>
                </c:pt>
                <c:pt idx="273">
                  <c:v>585</c:v>
                </c:pt>
                <c:pt idx="274">
                  <c:v>596</c:v>
                </c:pt>
                <c:pt idx="275">
                  <c:v>597</c:v>
                </c:pt>
                <c:pt idx="276">
                  <c:v>598</c:v>
                </c:pt>
                <c:pt idx="277">
                  <c:v>599</c:v>
                </c:pt>
                <c:pt idx="278">
                  <c:v>600</c:v>
                </c:pt>
                <c:pt idx="279">
                  <c:v>600</c:v>
                </c:pt>
                <c:pt idx="280">
                  <c:v>608</c:v>
                </c:pt>
                <c:pt idx="281">
                  <c:v>609</c:v>
                </c:pt>
                <c:pt idx="282">
                  <c:v>610</c:v>
                </c:pt>
                <c:pt idx="283">
                  <c:v>611</c:v>
                </c:pt>
                <c:pt idx="284">
                  <c:v>612</c:v>
                </c:pt>
                <c:pt idx="285">
                  <c:v>613</c:v>
                </c:pt>
                <c:pt idx="286">
                  <c:v>613</c:v>
                </c:pt>
                <c:pt idx="287">
                  <c:v>634</c:v>
                </c:pt>
                <c:pt idx="288">
                  <c:v>635</c:v>
                </c:pt>
                <c:pt idx="289">
                  <c:v>636</c:v>
                </c:pt>
                <c:pt idx="290">
                  <c:v>637</c:v>
                </c:pt>
                <c:pt idx="291">
                  <c:v>638</c:v>
                </c:pt>
                <c:pt idx="292">
                  <c:v>639</c:v>
                </c:pt>
                <c:pt idx="293">
                  <c:v>640</c:v>
                </c:pt>
                <c:pt idx="294">
                  <c:v>641</c:v>
                </c:pt>
                <c:pt idx="295">
                  <c:v>642</c:v>
                </c:pt>
                <c:pt idx="296">
                  <c:v>643</c:v>
                </c:pt>
                <c:pt idx="297">
                  <c:v>644</c:v>
                </c:pt>
                <c:pt idx="298">
                  <c:v>645</c:v>
                </c:pt>
                <c:pt idx="299">
                  <c:v>646</c:v>
                </c:pt>
                <c:pt idx="300">
                  <c:v>646</c:v>
                </c:pt>
                <c:pt idx="301">
                  <c:v>670</c:v>
                </c:pt>
                <c:pt idx="302">
                  <c:v>671</c:v>
                </c:pt>
                <c:pt idx="303">
                  <c:v>672</c:v>
                </c:pt>
                <c:pt idx="304">
                  <c:v>673</c:v>
                </c:pt>
                <c:pt idx="305">
                  <c:v>674</c:v>
                </c:pt>
                <c:pt idx="306">
                  <c:v>675</c:v>
                </c:pt>
                <c:pt idx="307">
                  <c:v>676</c:v>
                </c:pt>
                <c:pt idx="308">
                  <c:v>677</c:v>
                </c:pt>
                <c:pt idx="309">
                  <c:v>678</c:v>
                </c:pt>
                <c:pt idx="310">
                  <c:v>679</c:v>
                </c:pt>
                <c:pt idx="311">
                  <c:v>680</c:v>
                </c:pt>
                <c:pt idx="312">
                  <c:v>681</c:v>
                </c:pt>
                <c:pt idx="313">
                  <c:v>681</c:v>
                </c:pt>
                <c:pt idx="314">
                  <c:v>702</c:v>
                </c:pt>
                <c:pt idx="315">
                  <c:v>703</c:v>
                </c:pt>
                <c:pt idx="316">
                  <c:v>704</c:v>
                </c:pt>
                <c:pt idx="317">
                  <c:v>705</c:v>
                </c:pt>
                <c:pt idx="318">
                  <c:v>706</c:v>
                </c:pt>
                <c:pt idx="319">
                  <c:v>707</c:v>
                </c:pt>
                <c:pt idx="320">
                  <c:v>708</c:v>
                </c:pt>
                <c:pt idx="321">
                  <c:v>709</c:v>
                </c:pt>
                <c:pt idx="322">
                  <c:v>710</c:v>
                </c:pt>
                <c:pt idx="323">
                  <c:v>711</c:v>
                </c:pt>
                <c:pt idx="324">
                  <c:v>712</c:v>
                </c:pt>
                <c:pt idx="325">
                  <c:v>713</c:v>
                </c:pt>
                <c:pt idx="326">
                  <c:v>714</c:v>
                </c:pt>
                <c:pt idx="327">
                  <c:v>715</c:v>
                </c:pt>
                <c:pt idx="328">
                  <c:v>716</c:v>
                </c:pt>
                <c:pt idx="329">
                  <c:v>717</c:v>
                </c:pt>
                <c:pt idx="330">
                  <c:v>718</c:v>
                </c:pt>
                <c:pt idx="331">
                  <c:v>719</c:v>
                </c:pt>
                <c:pt idx="332">
                  <c:v>720</c:v>
                </c:pt>
                <c:pt idx="333">
                  <c:v>721</c:v>
                </c:pt>
                <c:pt idx="334">
                  <c:v>722</c:v>
                </c:pt>
                <c:pt idx="335">
                  <c:v>723</c:v>
                </c:pt>
                <c:pt idx="336">
                  <c:v>724</c:v>
                </c:pt>
                <c:pt idx="337">
                  <c:v>725</c:v>
                </c:pt>
                <c:pt idx="338">
                  <c:v>726</c:v>
                </c:pt>
                <c:pt idx="339">
                  <c:v>727</c:v>
                </c:pt>
                <c:pt idx="340">
                  <c:v>728</c:v>
                </c:pt>
                <c:pt idx="341">
                  <c:v>729</c:v>
                </c:pt>
                <c:pt idx="342">
                  <c:v>740</c:v>
                </c:pt>
                <c:pt idx="343">
                  <c:v>741</c:v>
                </c:pt>
                <c:pt idx="344">
                  <c:v>742</c:v>
                </c:pt>
                <c:pt idx="345">
                  <c:v>743</c:v>
                </c:pt>
                <c:pt idx="346">
                  <c:v>744</c:v>
                </c:pt>
                <c:pt idx="347">
                  <c:v>745</c:v>
                </c:pt>
                <c:pt idx="348">
                  <c:v>746</c:v>
                </c:pt>
                <c:pt idx="349">
                  <c:v>747</c:v>
                </c:pt>
                <c:pt idx="350">
                  <c:v>748</c:v>
                </c:pt>
                <c:pt idx="351">
                  <c:v>748</c:v>
                </c:pt>
                <c:pt idx="352">
                  <c:v>763</c:v>
                </c:pt>
                <c:pt idx="353">
                  <c:v>764</c:v>
                </c:pt>
                <c:pt idx="354">
                  <c:v>765</c:v>
                </c:pt>
                <c:pt idx="355">
                  <c:v>766</c:v>
                </c:pt>
                <c:pt idx="356">
                  <c:v>767</c:v>
                </c:pt>
                <c:pt idx="357">
                  <c:v>768</c:v>
                </c:pt>
                <c:pt idx="358">
                  <c:v>769</c:v>
                </c:pt>
                <c:pt idx="359">
                  <c:v>770</c:v>
                </c:pt>
                <c:pt idx="360">
                  <c:v>771</c:v>
                </c:pt>
                <c:pt idx="361">
                  <c:v>772</c:v>
                </c:pt>
                <c:pt idx="362">
                  <c:v>773</c:v>
                </c:pt>
                <c:pt idx="363">
                  <c:v>773</c:v>
                </c:pt>
                <c:pt idx="364">
                  <c:v>780</c:v>
                </c:pt>
                <c:pt idx="365">
                  <c:v>800</c:v>
                </c:pt>
                <c:pt idx="366">
                  <c:v>801</c:v>
                </c:pt>
                <c:pt idx="367">
                  <c:v>802</c:v>
                </c:pt>
                <c:pt idx="368">
                  <c:v>803</c:v>
                </c:pt>
                <c:pt idx="369">
                  <c:v>804</c:v>
                </c:pt>
                <c:pt idx="370">
                  <c:v>805</c:v>
                </c:pt>
                <c:pt idx="371">
                  <c:v>806</c:v>
                </c:pt>
                <c:pt idx="372">
                  <c:v>807</c:v>
                </c:pt>
                <c:pt idx="373">
                  <c:v>808</c:v>
                </c:pt>
                <c:pt idx="374">
                  <c:v>809</c:v>
                </c:pt>
                <c:pt idx="375">
                  <c:v>810</c:v>
                </c:pt>
                <c:pt idx="376">
                  <c:v>811</c:v>
                </c:pt>
                <c:pt idx="377">
                  <c:v>812</c:v>
                </c:pt>
                <c:pt idx="378">
                  <c:v>813</c:v>
                </c:pt>
                <c:pt idx="379">
                  <c:v>814</c:v>
                </c:pt>
                <c:pt idx="380">
                  <c:v>815</c:v>
                </c:pt>
                <c:pt idx="381">
                  <c:v>816</c:v>
                </c:pt>
                <c:pt idx="382">
                  <c:v>817</c:v>
                </c:pt>
                <c:pt idx="383">
                  <c:v>818</c:v>
                </c:pt>
                <c:pt idx="384">
                  <c:v>819</c:v>
                </c:pt>
                <c:pt idx="385">
                  <c:v>820</c:v>
                </c:pt>
                <c:pt idx="386">
                  <c:v>821</c:v>
                </c:pt>
                <c:pt idx="387">
                  <c:v>822</c:v>
                </c:pt>
                <c:pt idx="388">
                  <c:v>823</c:v>
                </c:pt>
                <c:pt idx="389">
                  <c:v>824</c:v>
                </c:pt>
                <c:pt idx="390">
                  <c:v>825</c:v>
                </c:pt>
                <c:pt idx="391">
                  <c:v>826</c:v>
                </c:pt>
                <c:pt idx="392">
                  <c:v>827</c:v>
                </c:pt>
                <c:pt idx="393">
                  <c:v>828</c:v>
                </c:pt>
                <c:pt idx="394">
                  <c:v>829</c:v>
                </c:pt>
                <c:pt idx="395">
                  <c:v>830</c:v>
                </c:pt>
                <c:pt idx="396">
                  <c:v>831</c:v>
                </c:pt>
                <c:pt idx="397">
                  <c:v>832</c:v>
                </c:pt>
                <c:pt idx="398">
                  <c:v>833</c:v>
                </c:pt>
                <c:pt idx="399">
                  <c:v>834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838</c:v>
                </c:pt>
                <c:pt idx="404">
                  <c:v>839</c:v>
                </c:pt>
                <c:pt idx="405">
                  <c:v>840</c:v>
                </c:pt>
                <c:pt idx="406">
                  <c:v>841</c:v>
                </c:pt>
                <c:pt idx="407">
                  <c:v>841</c:v>
                </c:pt>
                <c:pt idx="408">
                  <c:v>891</c:v>
                </c:pt>
                <c:pt idx="409">
                  <c:v>892</c:v>
                </c:pt>
                <c:pt idx="410">
                  <c:v>893</c:v>
                </c:pt>
                <c:pt idx="411">
                  <c:v>894</c:v>
                </c:pt>
                <c:pt idx="412">
                  <c:v>895</c:v>
                </c:pt>
                <c:pt idx="413">
                  <c:v>896</c:v>
                </c:pt>
                <c:pt idx="414">
                  <c:v>897</c:v>
                </c:pt>
                <c:pt idx="415">
                  <c:v>898</c:v>
                </c:pt>
                <c:pt idx="416">
                  <c:v>899</c:v>
                </c:pt>
                <c:pt idx="417">
                  <c:v>899</c:v>
                </c:pt>
                <c:pt idx="418">
                  <c:v>968</c:v>
                </c:pt>
                <c:pt idx="419">
                  <c:v>969</c:v>
                </c:pt>
                <c:pt idx="420">
                  <c:v>970</c:v>
                </c:pt>
                <c:pt idx="421">
                  <c:v>971</c:v>
                </c:pt>
                <c:pt idx="422">
                  <c:v>972</c:v>
                </c:pt>
                <c:pt idx="423">
                  <c:v>973</c:v>
                </c:pt>
                <c:pt idx="424">
                  <c:v>974</c:v>
                </c:pt>
                <c:pt idx="425">
                  <c:v>975</c:v>
                </c:pt>
                <c:pt idx="426">
                  <c:v>976</c:v>
                </c:pt>
                <c:pt idx="427">
                  <c:v>977</c:v>
                </c:pt>
                <c:pt idx="428">
                  <c:v>978</c:v>
                </c:pt>
                <c:pt idx="429">
                  <c:v>979</c:v>
                </c:pt>
                <c:pt idx="430">
                  <c:v>980</c:v>
                </c:pt>
                <c:pt idx="431">
                  <c:v>981</c:v>
                </c:pt>
                <c:pt idx="432">
                  <c:v>981</c:v>
                </c:pt>
                <c:pt idx="433">
                  <c:v>1031</c:v>
                </c:pt>
                <c:pt idx="434">
                  <c:v>1032</c:v>
                </c:pt>
                <c:pt idx="435">
                  <c:v>1033</c:v>
                </c:pt>
                <c:pt idx="436">
                  <c:v>1034</c:v>
                </c:pt>
                <c:pt idx="437">
                  <c:v>1035</c:v>
                </c:pt>
                <c:pt idx="438">
                  <c:v>1036</c:v>
                </c:pt>
                <c:pt idx="439">
                  <c:v>1037</c:v>
                </c:pt>
                <c:pt idx="440">
                  <c:v>1038</c:v>
                </c:pt>
                <c:pt idx="441">
                  <c:v>1039</c:v>
                </c:pt>
                <c:pt idx="442">
                  <c:v>1040</c:v>
                </c:pt>
                <c:pt idx="443">
                  <c:v>1041</c:v>
                </c:pt>
                <c:pt idx="444">
                  <c:v>1042</c:v>
                </c:pt>
                <c:pt idx="445">
                  <c:v>1043</c:v>
                </c:pt>
                <c:pt idx="446">
                  <c:v>1044</c:v>
                </c:pt>
                <c:pt idx="447">
                  <c:v>1045</c:v>
                </c:pt>
                <c:pt idx="448">
                  <c:v>1046</c:v>
                </c:pt>
                <c:pt idx="449">
                  <c:v>1047</c:v>
                </c:pt>
                <c:pt idx="450">
                  <c:v>1048</c:v>
                </c:pt>
                <c:pt idx="451">
                  <c:v>1049</c:v>
                </c:pt>
                <c:pt idx="452">
                  <c:v>1050</c:v>
                </c:pt>
                <c:pt idx="453">
                  <c:v>1051</c:v>
                </c:pt>
                <c:pt idx="454">
                  <c:v>1052</c:v>
                </c:pt>
                <c:pt idx="455">
                  <c:v>1053</c:v>
                </c:pt>
                <c:pt idx="456">
                  <c:v>1054</c:v>
                </c:pt>
                <c:pt idx="457">
                  <c:v>1055</c:v>
                </c:pt>
                <c:pt idx="458">
                  <c:v>1056</c:v>
                </c:pt>
                <c:pt idx="459">
                  <c:v>1057</c:v>
                </c:pt>
                <c:pt idx="460">
                  <c:v>1058</c:v>
                </c:pt>
                <c:pt idx="461">
                  <c:v>1059</c:v>
                </c:pt>
                <c:pt idx="462">
                  <c:v>1060</c:v>
                </c:pt>
                <c:pt idx="463">
                  <c:v>1061</c:v>
                </c:pt>
                <c:pt idx="464">
                  <c:v>1062</c:v>
                </c:pt>
                <c:pt idx="465">
                  <c:v>1063</c:v>
                </c:pt>
                <c:pt idx="466">
                  <c:v>1064</c:v>
                </c:pt>
                <c:pt idx="467">
                  <c:v>1065</c:v>
                </c:pt>
                <c:pt idx="468">
                  <c:v>1066</c:v>
                </c:pt>
                <c:pt idx="469">
                  <c:v>1066</c:v>
                </c:pt>
                <c:pt idx="470">
                  <c:v>1096</c:v>
                </c:pt>
                <c:pt idx="471">
                  <c:v>1097</c:v>
                </c:pt>
                <c:pt idx="472">
                  <c:v>1098</c:v>
                </c:pt>
                <c:pt idx="473">
                  <c:v>1099</c:v>
                </c:pt>
                <c:pt idx="474">
                  <c:v>1100</c:v>
                </c:pt>
                <c:pt idx="475">
                  <c:v>1101</c:v>
                </c:pt>
                <c:pt idx="476">
                  <c:v>1102</c:v>
                </c:pt>
                <c:pt idx="477">
                  <c:v>1103</c:v>
                </c:pt>
                <c:pt idx="478">
                  <c:v>1104</c:v>
                </c:pt>
                <c:pt idx="479">
                  <c:v>1105</c:v>
                </c:pt>
                <c:pt idx="480">
                  <c:v>1106</c:v>
                </c:pt>
                <c:pt idx="481">
                  <c:v>1107</c:v>
                </c:pt>
                <c:pt idx="482">
                  <c:v>1108</c:v>
                </c:pt>
                <c:pt idx="483">
                  <c:v>1109</c:v>
                </c:pt>
                <c:pt idx="484">
                  <c:v>1110</c:v>
                </c:pt>
                <c:pt idx="485">
                  <c:v>1111</c:v>
                </c:pt>
                <c:pt idx="486">
                  <c:v>1112</c:v>
                </c:pt>
                <c:pt idx="487">
                  <c:v>1113</c:v>
                </c:pt>
                <c:pt idx="488">
                  <c:v>1114</c:v>
                </c:pt>
                <c:pt idx="489">
                  <c:v>1115</c:v>
                </c:pt>
                <c:pt idx="490">
                  <c:v>1116</c:v>
                </c:pt>
                <c:pt idx="491">
                  <c:v>1116</c:v>
                </c:pt>
                <c:pt idx="492">
                  <c:v>1126</c:v>
                </c:pt>
                <c:pt idx="493">
                  <c:v>1127</c:v>
                </c:pt>
                <c:pt idx="494">
                  <c:v>1128</c:v>
                </c:pt>
                <c:pt idx="495">
                  <c:v>1129</c:v>
                </c:pt>
                <c:pt idx="496">
                  <c:v>1130</c:v>
                </c:pt>
                <c:pt idx="497">
                  <c:v>1131</c:v>
                </c:pt>
                <c:pt idx="498">
                  <c:v>1132</c:v>
                </c:pt>
                <c:pt idx="499">
                  <c:v>1133</c:v>
                </c:pt>
                <c:pt idx="500">
                  <c:v>1134</c:v>
                </c:pt>
                <c:pt idx="501">
                  <c:v>1135</c:v>
                </c:pt>
                <c:pt idx="502">
                  <c:v>1136</c:v>
                </c:pt>
                <c:pt idx="503">
                  <c:v>1137</c:v>
                </c:pt>
                <c:pt idx="504">
                  <c:v>1138</c:v>
                </c:pt>
                <c:pt idx="505">
                  <c:v>1139</c:v>
                </c:pt>
                <c:pt idx="506">
                  <c:v>1140</c:v>
                </c:pt>
                <c:pt idx="507">
                  <c:v>1141</c:v>
                </c:pt>
                <c:pt idx="508">
                  <c:v>1142</c:v>
                </c:pt>
                <c:pt idx="509">
                  <c:v>1143</c:v>
                </c:pt>
                <c:pt idx="510">
                  <c:v>1144</c:v>
                </c:pt>
                <c:pt idx="511">
                  <c:v>1145</c:v>
                </c:pt>
                <c:pt idx="512">
                  <c:v>1146</c:v>
                </c:pt>
                <c:pt idx="513">
                  <c:v>1147</c:v>
                </c:pt>
                <c:pt idx="514">
                  <c:v>1148</c:v>
                </c:pt>
                <c:pt idx="515">
                  <c:v>1149</c:v>
                </c:pt>
                <c:pt idx="516">
                  <c:v>1150</c:v>
                </c:pt>
                <c:pt idx="517">
                  <c:v>1151</c:v>
                </c:pt>
                <c:pt idx="518">
                  <c:v>1152</c:v>
                </c:pt>
                <c:pt idx="519">
                  <c:v>1153</c:v>
                </c:pt>
                <c:pt idx="520">
                  <c:v>1154</c:v>
                </c:pt>
                <c:pt idx="521">
                  <c:v>1155</c:v>
                </c:pt>
                <c:pt idx="522">
                  <c:v>1156</c:v>
                </c:pt>
                <c:pt idx="523">
                  <c:v>1157</c:v>
                </c:pt>
                <c:pt idx="524">
                  <c:v>1158</c:v>
                </c:pt>
                <c:pt idx="525">
                  <c:v>1159</c:v>
                </c:pt>
                <c:pt idx="526">
                  <c:v>1160</c:v>
                </c:pt>
                <c:pt idx="527">
                  <c:v>1160</c:v>
                </c:pt>
                <c:pt idx="528">
                  <c:v>1180</c:v>
                </c:pt>
              </c:numCache>
            </c:numRef>
          </c:xVal>
          <c:yVal>
            <c:numRef>
              <c:f>Energieverbrauch_NEDC!$K$9:$K$1810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1.4251830512152781</c:v>
                </c:pt>
                <c:pt idx="3">
                  <c:v>2.8532144097222227</c:v>
                </c:pt>
                <c:pt idx="4">
                  <c:v>4.2869423828124997</c:v>
                </c:pt>
                <c:pt idx="5">
                  <c:v>5.7292152777777785</c:v>
                </c:pt>
                <c:pt idx="6">
                  <c:v>0.52088194444444447</c:v>
                </c:pt>
                <c:pt idx="7">
                  <c:v>0.52088194444444447</c:v>
                </c:pt>
                <c:pt idx="8">
                  <c:v>-2.9253777777777779</c:v>
                </c:pt>
                <c:pt idx="9">
                  <c:v>-2.1991375</c:v>
                </c:pt>
                <c:pt idx="10">
                  <c:v>-1.4685222222222221</c:v>
                </c:pt>
                <c:pt idx="11">
                  <c:v>-0.73499027777777759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0.66059436085390977</c:v>
                </c:pt>
                <c:pt idx="16">
                  <c:v>1.3220326646090539</c:v>
                </c:pt>
                <c:pt idx="17">
                  <c:v>1.9851588541666672</c:v>
                </c:pt>
                <c:pt idx="18">
                  <c:v>2.6508168724279844</c:v>
                </c:pt>
                <c:pt idx="19">
                  <c:v>3.3198506622942396</c:v>
                </c:pt>
                <c:pt idx="20">
                  <c:v>3.9931041666666673</c:v>
                </c:pt>
                <c:pt idx="21">
                  <c:v>5.3127030704637255</c:v>
                </c:pt>
                <c:pt idx="22">
                  <c:v>6.1770715287303766</c:v>
                </c:pt>
                <c:pt idx="23">
                  <c:v>7.0504010352366269</c:v>
                </c:pt>
                <c:pt idx="24">
                  <c:v>7.9339201207895149</c:v>
                </c:pt>
                <c:pt idx="25">
                  <c:v>8.8288573161960837</c:v>
                </c:pt>
                <c:pt idx="26">
                  <c:v>9.7364411522633745</c:v>
                </c:pt>
                <c:pt idx="27">
                  <c:v>1.3413794238683128</c:v>
                </c:pt>
                <c:pt idx="28">
                  <c:v>1.3413794238683128</c:v>
                </c:pt>
                <c:pt idx="29">
                  <c:v>-6.6630399742759714</c:v>
                </c:pt>
                <c:pt idx="30">
                  <c:v>-6.0346334084648134</c:v>
                </c:pt>
                <c:pt idx="31">
                  <c:v>-5.3942592326695173</c:v>
                </c:pt>
                <c:pt idx="32">
                  <c:v>-4.743247181332765</c:v>
                </c:pt>
                <c:pt idx="33">
                  <c:v>-4.0829269888972375</c:v>
                </c:pt>
                <c:pt idx="34">
                  <c:v>-3.4146283898056171</c:v>
                </c:pt>
                <c:pt idx="35">
                  <c:v>-2.7396811185005867</c:v>
                </c:pt>
                <c:pt idx="36">
                  <c:v>-2.0594149094248277</c:v>
                </c:pt>
                <c:pt idx="37">
                  <c:v>-1.3751594970210226</c:v>
                </c:pt>
                <c:pt idx="38">
                  <c:v>-0.68824461573185292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0.66059436085390977</c:v>
                </c:pt>
                <c:pt idx="43">
                  <c:v>1.3220326646090539</c:v>
                </c:pt>
                <c:pt idx="44">
                  <c:v>1.9851588541666672</c:v>
                </c:pt>
                <c:pt idx="45">
                  <c:v>2.6508168724279844</c:v>
                </c:pt>
                <c:pt idx="46">
                  <c:v>3.3198506622942396</c:v>
                </c:pt>
                <c:pt idx="47">
                  <c:v>3.9931041666666673</c:v>
                </c:pt>
                <c:pt idx="48">
                  <c:v>3.424121466231028</c:v>
                </c:pt>
                <c:pt idx="49">
                  <c:v>3.8051114030958497</c:v>
                </c:pt>
                <c:pt idx="50">
                  <c:v>4.1894289224893564</c:v>
                </c:pt>
                <c:pt idx="51">
                  <c:v>4.5773986666094677</c:v>
                </c:pt>
                <c:pt idx="52">
                  <c:v>4.9693452776541056</c:v>
                </c:pt>
                <c:pt idx="53">
                  <c:v>5.365593397821188</c:v>
                </c:pt>
                <c:pt idx="54">
                  <c:v>5.7664676693086356</c:v>
                </c:pt>
                <c:pt idx="55">
                  <c:v>6.1722927343143708</c:v>
                </c:pt>
                <c:pt idx="56">
                  <c:v>6.5833932350363131</c:v>
                </c:pt>
                <c:pt idx="57">
                  <c:v>7.0000938136723834</c:v>
                </c:pt>
                <c:pt idx="58">
                  <c:v>7.4227191124205003</c:v>
                </c:pt>
                <c:pt idx="59">
                  <c:v>7.3012043133668669</c:v>
                </c:pt>
                <c:pt idx="60">
                  <c:v>7.6762120960981575</c:v>
                </c:pt>
                <c:pt idx="61">
                  <c:v>8.0569711934156398</c:v>
                </c:pt>
                <c:pt idx="62">
                  <c:v>8.4437316624752352</c:v>
                </c:pt>
                <c:pt idx="63">
                  <c:v>8.836743560432863</c:v>
                </c:pt>
                <c:pt idx="64">
                  <c:v>9.2362569444444489</c:v>
                </c:pt>
                <c:pt idx="65">
                  <c:v>9.6425218716659113</c:v>
                </c:pt>
                <c:pt idx="66">
                  <c:v>10.055788399253167</c:v>
                </c:pt>
                <c:pt idx="67">
                  <c:v>10.47630658436214</c:v>
                </c:pt>
                <c:pt idx="68">
                  <c:v>2.7602572016460902</c:v>
                </c:pt>
                <c:pt idx="69">
                  <c:v>2.7602572016460902</c:v>
                </c:pt>
                <c:pt idx="70">
                  <c:v>-5.7779936166771186</c:v>
                </c:pt>
                <c:pt idx="71">
                  <c:v>-5.6265505602173382</c:v>
                </c:pt>
                <c:pt idx="72">
                  <c:v>-5.4663252229415855</c:v>
                </c:pt>
                <c:pt idx="73">
                  <c:v>-5.2976736432613185</c:v>
                </c:pt>
                <c:pt idx="74">
                  <c:v>-5.120951859587997</c:v>
                </c:pt>
                <c:pt idx="75">
                  <c:v>-4.9365159103330782</c:v>
                </c:pt>
                <c:pt idx="76">
                  <c:v>-4.7447218339080193</c:v>
                </c:pt>
                <c:pt idx="77">
                  <c:v>-4.5459256687242826</c:v>
                </c:pt>
                <c:pt idx="78">
                  <c:v>1.5304632201646089</c:v>
                </c:pt>
                <c:pt idx="79">
                  <c:v>1.5304632201646089</c:v>
                </c:pt>
                <c:pt idx="80">
                  <c:v>-8.8969161458333303</c:v>
                </c:pt>
                <c:pt idx="81">
                  <c:v>-7.9608609053497927</c:v>
                </c:pt>
                <c:pt idx="82">
                  <c:v>-7.0062794302983518</c:v>
                </c:pt>
                <c:pt idx="83">
                  <c:v>-6.0354874999999986</c:v>
                </c:pt>
                <c:pt idx="84">
                  <c:v>-5.0508008937757198</c:v>
                </c:pt>
                <c:pt idx="85">
                  <c:v>-4.0545353909465014</c:v>
                </c:pt>
                <c:pt idx="86">
                  <c:v>-3.0490067708333317</c:v>
                </c:pt>
                <c:pt idx="87">
                  <c:v>-2.036530812757201</c:v>
                </c:pt>
                <c:pt idx="88">
                  <c:v>-1.0194232960390943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1.4251830512152781</c:v>
                </c:pt>
                <c:pt idx="94">
                  <c:v>2.8532144097222227</c:v>
                </c:pt>
                <c:pt idx="95">
                  <c:v>4.2869423828124997</c:v>
                </c:pt>
                <c:pt idx="96">
                  <c:v>5.7292152777777785</c:v>
                </c:pt>
                <c:pt idx="97">
                  <c:v>0.52088194444444447</c:v>
                </c:pt>
                <c:pt idx="98">
                  <c:v>0.52088194444444447</c:v>
                </c:pt>
                <c:pt idx="99">
                  <c:v>-2.9253777777777779</c:v>
                </c:pt>
                <c:pt idx="100">
                  <c:v>-2.1991375</c:v>
                </c:pt>
                <c:pt idx="101">
                  <c:v>-1.4685222222222221</c:v>
                </c:pt>
                <c:pt idx="102">
                  <c:v>-0.73499027777777759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0.66059436085390977</c:v>
                </c:pt>
                <c:pt idx="107">
                  <c:v>1.3220326646090539</c:v>
                </c:pt>
                <c:pt idx="108">
                  <c:v>1.9851588541666672</c:v>
                </c:pt>
                <c:pt idx="109">
                  <c:v>2.6508168724279844</c:v>
                </c:pt>
                <c:pt idx="110">
                  <c:v>3.3198506622942396</c:v>
                </c:pt>
                <c:pt idx="111">
                  <c:v>3.9931041666666673</c:v>
                </c:pt>
                <c:pt idx="112">
                  <c:v>5.3127030704637255</c:v>
                </c:pt>
                <c:pt idx="113">
                  <c:v>6.1770715287303766</c:v>
                </c:pt>
                <c:pt idx="114">
                  <c:v>7.0504010352366269</c:v>
                </c:pt>
                <c:pt idx="115">
                  <c:v>7.9339201207895149</c:v>
                </c:pt>
                <c:pt idx="116">
                  <c:v>8.8288573161960837</c:v>
                </c:pt>
                <c:pt idx="117">
                  <c:v>9.7364411522633745</c:v>
                </c:pt>
                <c:pt idx="118">
                  <c:v>1.3413794238683128</c:v>
                </c:pt>
                <c:pt idx="119">
                  <c:v>1.3413794238683128</c:v>
                </c:pt>
                <c:pt idx="120">
                  <c:v>-6.6630399742759714</c:v>
                </c:pt>
                <c:pt idx="121">
                  <c:v>-6.0346334084648134</c:v>
                </c:pt>
                <c:pt idx="122">
                  <c:v>-5.3942592326695173</c:v>
                </c:pt>
                <c:pt idx="123">
                  <c:v>-4.743247181332765</c:v>
                </c:pt>
                <c:pt idx="124">
                  <c:v>-4.0829269888972375</c:v>
                </c:pt>
                <c:pt idx="125">
                  <c:v>-3.4146283898056171</c:v>
                </c:pt>
                <c:pt idx="126">
                  <c:v>-2.7396811185005867</c:v>
                </c:pt>
                <c:pt idx="127">
                  <c:v>-2.0594149094248277</c:v>
                </c:pt>
                <c:pt idx="128">
                  <c:v>-1.3751594970210226</c:v>
                </c:pt>
                <c:pt idx="129">
                  <c:v>-0.68824461573185292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0.66059436085390977</c:v>
                </c:pt>
                <c:pt idx="134">
                  <c:v>1.3220326646090539</c:v>
                </c:pt>
                <c:pt idx="135">
                  <c:v>1.9851588541666672</c:v>
                </c:pt>
                <c:pt idx="136">
                  <c:v>2.6508168724279844</c:v>
                </c:pt>
                <c:pt idx="137">
                  <c:v>3.3198506622942396</c:v>
                </c:pt>
                <c:pt idx="138">
                  <c:v>3.9931041666666673</c:v>
                </c:pt>
                <c:pt idx="139">
                  <c:v>3.424121466231028</c:v>
                </c:pt>
                <c:pt idx="140">
                  <c:v>3.8051114030958497</c:v>
                </c:pt>
                <c:pt idx="141">
                  <c:v>4.1894289224893564</c:v>
                </c:pt>
                <c:pt idx="142">
                  <c:v>4.5773986666094677</c:v>
                </c:pt>
                <c:pt idx="143">
                  <c:v>4.9693452776541056</c:v>
                </c:pt>
                <c:pt idx="144">
                  <c:v>5.365593397821188</c:v>
                </c:pt>
                <c:pt idx="145">
                  <c:v>5.7664676693086356</c:v>
                </c:pt>
                <c:pt idx="146">
                  <c:v>6.1722927343143708</c:v>
                </c:pt>
                <c:pt idx="147">
                  <c:v>6.5833932350363131</c:v>
                </c:pt>
                <c:pt idx="148">
                  <c:v>7.0000938136723834</c:v>
                </c:pt>
                <c:pt idx="149">
                  <c:v>7.4227191124205003</c:v>
                </c:pt>
                <c:pt idx="150">
                  <c:v>7.3012043133668669</c:v>
                </c:pt>
                <c:pt idx="151">
                  <c:v>7.6762120960981575</c:v>
                </c:pt>
                <c:pt idx="152">
                  <c:v>8.0569711934156398</c:v>
                </c:pt>
                <c:pt idx="153">
                  <c:v>8.4437316624752352</c:v>
                </c:pt>
                <c:pt idx="154">
                  <c:v>8.836743560432863</c:v>
                </c:pt>
                <c:pt idx="155">
                  <c:v>9.2362569444444489</c:v>
                </c:pt>
                <c:pt idx="156">
                  <c:v>9.6425218716659113</c:v>
                </c:pt>
                <c:pt idx="157">
                  <c:v>10.055788399253167</c:v>
                </c:pt>
                <c:pt idx="158">
                  <c:v>10.47630658436214</c:v>
                </c:pt>
                <c:pt idx="159">
                  <c:v>2.7602572016460902</c:v>
                </c:pt>
                <c:pt idx="160">
                  <c:v>2.7602572016460902</c:v>
                </c:pt>
                <c:pt idx="161">
                  <c:v>-5.7779936166771186</c:v>
                </c:pt>
                <c:pt idx="162">
                  <c:v>-5.6265505602173382</c:v>
                </c:pt>
                <c:pt idx="163">
                  <c:v>-5.4663252229415855</c:v>
                </c:pt>
                <c:pt idx="164">
                  <c:v>-5.2976736432613185</c:v>
                </c:pt>
                <c:pt idx="165">
                  <c:v>-5.120951859587997</c:v>
                </c:pt>
                <c:pt idx="166">
                  <c:v>-4.9365159103330782</c:v>
                </c:pt>
                <c:pt idx="167">
                  <c:v>-4.7447218339080193</c:v>
                </c:pt>
                <c:pt idx="168">
                  <c:v>-4.5459256687242826</c:v>
                </c:pt>
                <c:pt idx="169">
                  <c:v>1.5304632201646089</c:v>
                </c:pt>
                <c:pt idx="170">
                  <c:v>1.5304632201646089</c:v>
                </c:pt>
                <c:pt idx="171">
                  <c:v>-8.8969161458333303</c:v>
                </c:pt>
                <c:pt idx="172">
                  <c:v>-7.9608609053497927</c:v>
                </c:pt>
                <c:pt idx="173">
                  <c:v>-7.0062794302983518</c:v>
                </c:pt>
                <c:pt idx="174">
                  <c:v>-6.0354874999999986</c:v>
                </c:pt>
                <c:pt idx="175">
                  <c:v>-5.0508008937757198</c:v>
                </c:pt>
                <c:pt idx="176">
                  <c:v>-4.0545353909465014</c:v>
                </c:pt>
                <c:pt idx="177">
                  <c:v>-3.0490067708333317</c:v>
                </c:pt>
                <c:pt idx="178">
                  <c:v>-2.036530812757201</c:v>
                </c:pt>
                <c:pt idx="179">
                  <c:v>-1.0194232960390943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1.4251830512152781</c:v>
                </c:pt>
                <c:pt idx="185">
                  <c:v>2.8532144097222227</c:v>
                </c:pt>
                <c:pt idx="186">
                  <c:v>4.2869423828124997</c:v>
                </c:pt>
                <c:pt idx="187">
                  <c:v>5.7292152777777785</c:v>
                </c:pt>
                <c:pt idx="188">
                  <c:v>0.52088194444444447</c:v>
                </c:pt>
                <c:pt idx="189">
                  <c:v>0.52088194444444447</c:v>
                </c:pt>
                <c:pt idx="190">
                  <c:v>-2.9253777777777779</c:v>
                </c:pt>
                <c:pt idx="191">
                  <c:v>-2.1991375</c:v>
                </c:pt>
                <c:pt idx="192">
                  <c:v>-1.4685222222222221</c:v>
                </c:pt>
                <c:pt idx="193">
                  <c:v>-0.73499027777777759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0.66059436085390977</c:v>
                </c:pt>
                <c:pt idx="198">
                  <c:v>1.3220326646090539</c:v>
                </c:pt>
                <c:pt idx="199">
                  <c:v>1.9851588541666672</c:v>
                </c:pt>
                <c:pt idx="200">
                  <c:v>2.6508168724279844</c:v>
                </c:pt>
                <c:pt idx="201">
                  <c:v>3.3198506622942396</c:v>
                </c:pt>
                <c:pt idx="202">
                  <c:v>3.9931041666666673</c:v>
                </c:pt>
                <c:pt idx="203">
                  <c:v>5.3127030704637255</c:v>
                </c:pt>
                <c:pt idx="204">
                  <c:v>6.1770715287303766</c:v>
                </c:pt>
                <c:pt idx="205">
                  <c:v>7.0504010352366269</c:v>
                </c:pt>
                <c:pt idx="206">
                  <c:v>7.9339201207895149</c:v>
                </c:pt>
                <c:pt idx="207">
                  <c:v>8.8288573161960837</c:v>
                </c:pt>
                <c:pt idx="208">
                  <c:v>9.7364411522633745</c:v>
                </c:pt>
                <c:pt idx="209">
                  <c:v>1.3413794238683128</c:v>
                </c:pt>
                <c:pt idx="210">
                  <c:v>1.3413794238683128</c:v>
                </c:pt>
                <c:pt idx="211">
                  <c:v>-6.6630399742759714</c:v>
                </c:pt>
                <c:pt idx="212">
                  <c:v>-6.0346334084648134</c:v>
                </c:pt>
                <c:pt idx="213">
                  <c:v>-5.3942592326695173</c:v>
                </c:pt>
                <c:pt idx="214">
                  <c:v>-4.743247181332765</c:v>
                </c:pt>
                <c:pt idx="215">
                  <c:v>-4.0829269888972375</c:v>
                </c:pt>
                <c:pt idx="216">
                  <c:v>-3.4146283898056171</c:v>
                </c:pt>
                <c:pt idx="217">
                  <c:v>-2.7396811185005867</c:v>
                </c:pt>
                <c:pt idx="218">
                  <c:v>-2.0594149094248277</c:v>
                </c:pt>
                <c:pt idx="219">
                  <c:v>-1.3751594970210226</c:v>
                </c:pt>
                <c:pt idx="220">
                  <c:v>-0.68824461573185292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0.66059436085390977</c:v>
                </c:pt>
                <c:pt idx="225">
                  <c:v>1.3220326646090539</c:v>
                </c:pt>
                <c:pt idx="226">
                  <c:v>1.9851588541666672</c:v>
                </c:pt>
                <c:pt idx="227">
                  <c:v>2.6508168724279844</c:v>
                </c:pt>
                <c:pt idx="228">
                  <c:v>3.3198506622942396</c:v>
                </c:pt>
                <c:pt idx="229">
                  <c:v>3.9931041666666673</c:v>
                </c:pt>
                <c:pt idx="230">
                  <c:v>3.424121466231028</c:v>
                </c:pt>
                <c:pt idx="231">
                  <c:v>3.8051114030958497</c:v>
                </c:pt>
                <c:pt idx="232">
                  <c:v>4.1894289224893564</c:v>
                </c:pt>
                <c:pt idx="233">
                  <c:v>4.5773986666094677</c:v>
                </c:pt>
                <c:pt idx="234">
                  <c:v>4.9693452776541056</c:v>
                </c:pt>
                <c:pt idx="235">
                  <c:v>5.365593397821188</c:v>
                </c:pt>
                <c:pt idx="236">
                  <c:v>5.7664676693086356</c:v>
                </c:pt>
                <c:pt idx="237">
                  <c:v>6.1722927343143708</c:v>
                </c:pt>
                <c:pt idx="238">
                  <c:v>6.5833932350363131</c:v>
                </c:pt>
                <c:pt idx="239">
                  <c:v>7.0000938136723834</c:v>
                </c:pt>
                <c:pt idx="240">
                  <c:v>7.4227191124205003</c:v>
                </c:pt>
                <c:pt idx="241">
                  <c:v>7.3012043133668669</c:v>
                </c:pt>
                <c:pt idx="242">
                  <c:v>7.6762120960981575</c:v>
                </c:pt>
                <c:pt idx="243">
                  <c:v>8.0569711934156398</c:v>
                </c:pt>
                <c:pt idx="244">
                  <c:v>8.4437316624752352</c:v>
                </c:pt>
                <c:pt idx="245">
                  <c:v>8.836743560432863</c:v>
                </c:pt>
                <c:pt idx="246">
                  <c:v>9.2362569444444489</c:v>
                </c:pt>
                <c:pt idx="247">
                  <c:v>9.6425218716659113</c:v>
                </c:pt>
                <c:pt idx="248">
                  <c:v>10.055788399253167</c:v>
                </c:pt>
                <c:pt idx="249">
                  <c:v>10.47630658436214</c:v>
                </c:pt>
                <c:pt idx="250">
                  <c:v>2.7602572016460902</c:v>
                </c:pt>
                <c:pt idx="251">
                  <c:v>2.7602572016460902</c:v>
                </c:pt>
                <c:pt idx="252">
                  <c:v>-5.7779936166771186</c:v>
                </c:pt>
                <c:pt idx="253">
                  <c:v>-5.6265505602173382</c:v>
                </c:pt>
                <c:pt idx="254">
                  <c:v>-5.4663252229415855</c:v>
                </c:pt>
                <c:pt idx="255">
                  <c:v>-5.2976736432613185</c:v>
                </c:pt>
                <c:pt idx="256">
                  <c:v>-5.120951859587997</c:v>
                </c:pt>
                <c:pt idx="257">
                  <c:v>-4.9365159103330782</c:v>
                </c:pt>
                <c:pt idx="258">
                  <c:v>-4.7447218339080193</c:v>
                </c:pt>
                <c:pt idx="259">
                  <c:v>-4.5459256687242826</c:v>
                </c:pt>
                <c:pt idx="260">
                  <c:v>1.5304632201646089</c:v>
                </c:pt>
                <c:pt idx="261">
                  <c:v>1.5304632201646089</c:v>
                </c:pt>
                <c:pt idx="262">
                  <c:v>-8.8969161458333303</c:v>
                </c:pt>
                <c:pt idx="263">
                  <c:v>-7.9608609053497927</c:v>
                </c:pt>
                <c:pt idx="264">
                  <c:v>-7.0062794302983518</c:v>
                </c:pt>
                <c:pt idx="265">
                  <c:v>-6.0354874999999986</c:v>
                </c:pt>
                <c:pt idx="266">
                  <c:v>-5.0508008937757198</c:v>
                </c:pt>
                <c:pt idx="267">
                  <c:v>-4.0545353909465014</c:v>
                </c:pt>
                <c:pt idx="268">
                  <c:v>-3.0490067708333317</c:v>
                </c:pt>
                <c:pt idx="269">
                  <c:v>-2.036530812757201</c:v>
                </c:pt>
                <c:pt idx="270">
                  <c:v>-1.0194232960390943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1.4251830512152781</c:v>
                </c:pt>
                <c:pt idx="276">
                  <c:v>2.8532144097222227</c:v>
                </c:pt>
                <c:pt idx="277">
                  <c:v>4.2869423828124997</c:v>
                </c:pt>
                <c:pt idx="278">
                  <c:v>5.7292152777777785</c:v>
                </c:pt>
                <c:pt idx="279">
                  <c:v>0.52088194444444447</c:v>
                </c:pt>
                <c:pt idx="280">
                  <c:v>0.52088194444444447</c:v>
                </c:pt>
                <c:pt idx="281">
                  <c:v>-2.9253777777777779</c:v>
                </c:pt>
                <c:pt idx="282">
                  <c:v>-2.1991375</c:v>
                </c:pt>
                <c:pt idx="283">
                  <c:v>-1.4685222222222221</c:v>
                </c:pt>
                <c:pt idx="284">
                  <c:v>-0.73499027777777759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0.66059436085390977</c:v>
                </c:pt>
                <c:pt idx="289">
                  <c:v>1.3220326646090539</c:v>
                </c:pt>
                <c:pt idx="290">
                  <c:v>1.9851588541666672</c:v>
                </c:pt>
                <c:pt idx="291">
                  <c:v>2.6508168724279844</c:v>
                </c:pt>
                <c:pt idx="292">
                  <c:v>3.3198506622942396</c:v>
                </c:pt>
                <c:pt idx="293">
                  <c:v>3.9931041666666673</c:v>
                </c:pt>
                <c:pt idx="294">
                  <c:v>5.3127030704637255</c:v>
                </c:pt>
                <c:pt idx="295">
                  <c:v>6.1770715287303766</c:v>
                </c:pt>
                <c:pt idx="296">
                  <c:v>7.0504010352366269</c:v>
                </c:pt>
                <c:pt idx="297">
                  <c:v>7.9339201207895149</c:v>
                </c:pt>
                <c:pt idx="298">
                  <c:v>8.8288573161960837</c:v>
                </c:pt>
                <c:pt idx="299">
                  <c:v>9.7364411522633745</c:v>
                </c:pt>
                <c:pt idx="300">
                  <c:v>1.3413794238683128</c:v>
                </c:pt>
                <c:pt idx="301">
                  <c:v>1.3413794238683128</c:v>
                </c:pt>
                <c:pt idx="302">
                  <c:v>-6.6630399742759714</c:v>
                </c:pt>
                <c:pt idx="303">
                  <c:v>-6.0346334084648134</c:v>
                </c:pt>
                <c:pt idx="304">
                  <c:v>-5.3942592326695173</c:v>
                </c:pt>
                <c:pt idx="305">
                  <c:v>-4.743247181332765</c:v>
                </c:pt>
                <c:pt idx="306">
                  <c:v>-4.0829269888972375</c:v>
                </c:pt>
                <c:pt idx="307">
                  <c:v>-3.4146283898056171</c:v>
                </c:pt>
                <c:pt idx="308">
                  <c:v>-2.7396811185005867</c:v>
                </c:pt>
                <c:pt idx="309">
                  <c:v>-2.0594149094248277</c:v>
                </c:pt>
                <c:pt idx="310">
                  <c:v>-1.3751594970210226</c:v>
                </c:pt>
                <c:pt idx="311">
                  <c:v>-0.68824461573185292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0.66059436085390977</c:v>
                </c:pt>
                <c:pt idx="316">
                  <c:v>1.3220326646090539</c:v>
                </c:pt>
                <c:pt idx="317">
                  <c:v>1.9851588541666672</c:v>
                </c:pt>
                <c:pt idx="318">
                  <c:v>2.6508168724279844</c:v>
                </c:pt>
                <c:pt idx="319">
                  <c:v>3.3198506622942396</c:v>
                </c:pt>
                <c:pt idx="320">
                  <c:v>3.9931041666666673</c:v>
                </c:pt>
                <c:pt idx="321">
                  <c:v>3.424121466231028</c:v>
                </c:pt>
                <c:pt idx="322">
                  <c:v>3.8051114030958497</c:v>
                </c:pt>
                <c:pt idx="323">
                  <c:v>4.1894289224893564</c:v>
                </c:pt>
                <c:pt idx="324">
                  <c:v>4.5773986666094677</c:v>
                </c:pt>
                <c:pt idx="325">
                  <c:v>4.9693452776541056</c:v>
                </c:pt>
                <c:pt idx="326">
                  <c:v>5.365593397821188</c:v>
                </c:pt>
                <c:pt idx="327">
                  <c:v>5.7664676693086356</c:v>
                </c:pt>
                <c:pt idx="328">
                  <c:v>6.1722927343143708</c:v>
                </c:pt>
                <c:pt idx="329">
                  <c:v>6.5833932350363131</c:v>
                </c:pt>
                <c:pt idx="330">
                  <c:v>7.0000938136723834</c:v>
                </c:pt>
                <c:pt idx="331">
                  <c:v>7.4227191124205003</c:v>
                </c:pt>
                <c:pt idx="332">
                  <c:v>7.3012043133668669</c:v>
                </c:pt>
                <c:pt idx="333">
                  <c:v>7.6762120960981575</c:v>
                </c:pt>
                <c:pt idx="334">
                  <c:v>8.0569711934156398</c:v>
                </c:pt>
                <c:pt idx="335">
                  <c:v>8.4437316624752352</c:v>
                </c:pt>
                <c:pt idx="336">
                  <c:v>8.836743560432863</c:v>
                </c:pt>
                <c:pt idx="337">
                  <c:v>9.2362569444444489</c:v>
                </c:pt>
                <c:pt idx="338">
                  <c:v>9.6425218716659113</c:v>
                </c:pt>
                <c:pt idx="339">
                  <c:v>10.055788399253167</c:v>
                </c:pt>
                <c:pt idx="340">
                  <c:v>10.47630658436214</c:v>
                </c:pt>
                <c:pt idx="341">
                  <c:v>2.7602572016460902</c:v>
                </c:pt>
                <c:pt idx="342">
                  <c:v>2.7602572016460902</c:v>
                </c:pt>
                <c:pt idx="343">
                  <c:v>-5.7779936166771186</c:v>
                </c:pt>
                <c:pt idx="344">
                  <c:v>-5.6265505602173382</c:v>
                </c:pt>
                <c:pt idx="345">
                  <c:v>-5.4663252229415855</c:v>
                </c:pt>
                <c:pt idx="346">
                  <c:v>-5.2976736432613185</c:v>
                </c:pt>
                <c:pt idx="347">
                  <c:v>-5.120951859587997</c:v>
                </c:pt>
                <c:pt idx="348">
                  <c:v>-4.9365159103330782</c:v>
                </c:pt>
                <c:pt idx="349">
                  <c:v>-4.7447218339080193</c:v>
                </c:pt>
                <c:pt idx="350">
                  <c:v>-4.5459256687242826</c:v>
                </c:pt>
                <c:pt idx="351">
                  <c:v>1.5304632201646089</c:v>
                </c:pt>
                <c:pt idx="352">
                  <c:v>1.5304632201646089</c:v>
                </c:pt>
                <c:pt idx="353">
                  <c:v>-8.8969161458333303</c:v>
                </c:pt>
                <c:pt idx="354">
                  <c:v>-7.9608609053497927</c:v>
                </c:pt>
                <c:pt idx="355">
                  <c:v>-7.0062794302983518</c:v>
                </c:pt>
                <c:pt idx="356">
                  <c:v>-6.0354874999999986</c:v>
                </c:pt>
                <c:pt idx="357">
                  <c:v>-5.0508008937757198</c:v>
                </c:pt>
                <c:pt idx="358">
                  <c:v>-4.0545353909465014</c:v>
                </c:pt>
                <c:pt idx="359">
                  <c:v>-3.0490067708333317</c:v>
                </c:pt>
                <c:pt idx="360">
                  <c:v>-2.036530812757201</c:v>
                </c:pt>
                <c:pt idx="361">
                  <c:v>-1.0194232960390943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0.66059436085390977</c:v>
                </c:pt>
                <c:pt idx="367">
                  <c:v>1.3220326646090539</c:v>
                </c:pt>
                <c:pt idx="368">
                  <c:v>1.9851588541666672</c:v>
                </c:pt>
                <c:pt idx="369">
                  <c:v>2.6508168724279844</c:v>
                </c:pt>
                <c:pt idx="370">
                  <c:v>3.3198506622942396</c:v>
                </c:pt>
                <c:pt idx="371">
                  <c:v>3.9931041666666673</c:v>
                </c:pt>
                <c:pt idx="372">
                  <c:v>3.424121466231028</c:v>
                </c:pt>
                <c:pt idx="373">
                  <c:v>3.8051114030958497</c:v>
                </c:pt>
                <c:pt idx="374">
                  <c:v>4.1894289224893564</c:v>
                </c:pt>
                <c:pt idx="375">
                  <c:v>4.5773986666094677</c:v>
                </c:pt>
                <c:pt idx="376">
                  <c:v>4.9693452776541056</c:v>
                </c:pt>
                <c:pt idx="377">
                  <c:v>5.365593397821188</c:v>
                </c:pt>
                <c:pt idx="378">
                  <c:v>5.7664676693086356</c:v>
                </c:pt>
                <c:pt idx="379">
                  <c:v>6.1722927343143708</c:v>
                </c:pt>
                <c:pt idx="380">
                  <c:v>6.5833932350363131</c:v>
                </c:pt>
                <c:pt idx="381">
                  <c:v>7.0000938136723834</c:v>
                </c:pt>
                <c:pt idx="382">
                  <c:v>7.4227191124205003</c:v>
                </c:pt>
                <c:pt idx="383">
                  <c:v>6.7007386252572037</c:v>
                </c:pt>
                <c:pt idx="384">
                  <c:v>7.0143386831275718</c:v>
                </c:pt>
                <c:pt idx="385">
                  <c:v>7.3325567965534972</c:v>
                </c:pt>
                <c:pt idx="386">
                  <c:v>7.6555752572016456</c:v>
                </c:pt>
                <c:pt idx="387">
                  <c:v>7.9835763567386833</c:v>
                </c:pt>
                <c:pt idx="388">
                  <c:v>8.3167423868312742</c:v>
                </c:pt>
                <c:pt idx="389">
                  <c:v>8.6552556391460875</c:v>
                </c:pt>
                <c:pt idx="390">
                  <c:v>8.9992984053497906</c:v>
                </c:pt>
                <c:pt idx="391">
                  <c:v>9.34905297710905</c:v>
                </c:pt>
                <c:pt idx="392">
                  <c:v>9.7047016460905375</c:v>
                </c:pt>
                <c:pt idx="393">
                  <c:v>9.7089251700680244</c:v>
                </c:pt>
                <c:pt idx="394">
                  <c:v>10.049505458973712</c:v>
                </c:pt>
                <c:pt idx="395">
                  <c:v>10.395912152515326</c:v>
                </c:pt>
                <c:pt idx="396">
                  <c:v>10.748302721088434</c:v>
                </c:pt>
                <c:pt idx="397">
                  <c:v>11.106834635088601</c:v>
                </c:pt>
                <c:pt idx="398">
                  <c:v>11.471665364911399</c:v>
                </c:pt>
                <c:pt idx="399">
                  <c:v>11.842952380952379</c:v>
                </c:pt>
                <c:pt idx="400">
                  <c:v>12.22085315360712</c:v>
                </c:pt>
                <c:pt idx="401">
                  <c:v>12.605525153271181</c:v>
                </c:pt>
                <c:pt idx="402">
                  <c:v>12.997125850340129</c:v>
                </c:pt>
                <c:pt idx="403">
                  <c:v>13.395812715209535</c:v>
                </c:pt>
                <c:pt idx="404">
                  <c:v>13.801743218274954</c:v>
                </c:pt>
                <c:pt idx="405">
                  <c:v>14.215074829931961</c:v>
                </c:pt>
                <c:pt idx="406">
                  <c:v>14.635965020576126</c:v>
                </c:pt>
                <c:pt idx="407">
                  <c:v>5.3767057613168721</c:v>
                </c:pt>
                <c:pt idx="408">
                  <c:v>5.3767057613168721</c:v>
                </c:pt>
                <c:pt idx="409">
                  <c:v>-10.649195312499995</c:v>
                </c:pt>
                <c:pt idx="410">
                  <c:v>-10.44860622427983</c:v>
                </c:pt>
                <c:pt idx="411">
                  <c:v>-10.226074620627568</c:v>
                </c:pt>
                <c:pt idx="412">
                  <c:v>-9.9824444444444396</c:v>
                </c:pt>
                <c:pt idx="413">
                  <c:v>-9.7185596386316853</c:v>
                </c:pt>
                <c:pt idx="414">
                  <c:v>-9.4352641460905318</c:v>
                </c:pt>
                <c:pt idx="415">
                  <c:v>-9.1334019097222185</c:v>
                </c:pt>
                <c:pt idx="416">
                  <c:v>-8.8138168724279797</c:v>
                </c:pt>
                <c:pt idx="417">
                  <c:v>2.7602572016460902</c:v>
                </c:pt>
                <c:pt idx="418">
                  <c:v>2.7602572016460902</c:v>
                </c:pt>
                <c:pt idx="419">
                  <c:v>10.259324753545332</c:v>
                </c:pt>
                <c:pt idx="420">
                  <c:v>10.642473853234209</c:v>
                </c:pt>
                <c:pt idx="421">
                  <c:v>11.032408299945118</c:v>
                </c:pt>
                <c:pt idx="422">
                  <c:v>11.429324770403337</c:v>
                </c:pt>
                <c:pt idx="423">
                  <c:v>11.833419941334141</c:v>
                </c:pt>
                <c:pt idx="424">
                  <c:v>12.244890489462806</c:v>
                </c:pt>
                <c:pt idx="425">
                  <c:v>12.663933091514611</c:v>
                </c:pt>
                <c:pt idx="426">
                  <c:v>13.090744424214833</c:v>
                </c:pt>
                <c:pt idx="427">
                  <c:v>13.525521164288742</c:v>
                </c:pt>
                <c:pt idx="428">
                  <c:v>13.968459988461621</c:v>
                </c:pt>
                <c:pt idx="429">
                  <c:v>14.419757573458744</c:v>
                </c:pt>
                <c:pt idx="430">
                  <c:v>14.879610596005389</c:v>
                </c:pt>
                <c:pt idx="431">
                  <c:v>15.348215732826841</c:v>
                </c:pt>
                <c:pt idx="432">
                  <c:v>5.3767057613168721</c:v>
                </c:pt>
                <c:pt idx="433">
                  <c:v>5.3767057613168721</c:v>
                </c:pt>
                <c:pt idx="434">
                  <c:v>11.143137582934408</c:v>
                </c:pt>
                <c:pt idx="435">
                  <c:v>11.356825640379608</c:v>
                </c:pt>
                <c:pt idx="436">
                  <c:v>11.573359502813469</c:v>
                </c:pt>
                <c:pt idx="437">
                  <c:v>11.792773183841435</c:v>
                </c:pt>
                <c:pt idx="438">
                  <c:v>12.015100697068947</c:v>
                </c:pt>
                <c:pt idx="439">
                  <c:v>12.240376056101448</c:v>
                </c:pt>
                <c:pt idx="440">
                  <c:v>12.468633274544379</c:v>
                </c:pt>
                <c:pt idx="441">
                  <c:v>12.699906366003185</c:v>
                </c:pt>
                <c:pt idx="442">
                  <c:v>12.934229344083304</c:v>
                </c:pt>
                <c:pt idx="443">
                  <c:v>13.17163622239018</c:v>
                </c:pt>
                <c:pt idx="444">
                  <c:v>13.412161014529257</c:v>
                </c:pt>
                <c:pt idx="445">
                  <c:v>13.655837734105976</c:v>
                </c:pt>
                <c:pt idx="446">
                  <c:v>13.90270039472578</c:v>
                </c:pt>
                <c:pt idx="447">
                  <c:v>14.15278300999411</c:v>
                </c:pt>
                <c:pt idx="448">
                  <c:v>14.406119593516406</c:v>
                </c:pt>
                <c:pt idx="449">
                  <c:v>14.662744158898112</c:v>
                </c:pt>
                <c:pt idx="450">
                  <c:v>14.922690719744672</c:v>
                </c:pt>
                <c:pt idx="451">
                  <c:v>15.185993289661527</c:v>
                </c:pt>
                <c:pt idx="452">
                  <c:v>15.452685882254116</c:v>
                </c:pt>
                <c:pt idx="453">
                  <c:v>15.722802511127888</c:v>
                </c:pt>
                <c:pt idx="454">
                  <c:v>15.996377189888282</c:v>
                </c:pt>
                <c:pt idx="455">
                  <c:v>16.273443932140736</c:v>
                </c:pt>
                <c:pt idx="456">
                  <c:v>16.554036751490699</c:v>
                </c:pt>
                <c:pt idx="457">
                  <c:v>16.838189661543602</c:v>
                </c:pt>
                <c:pt idx="458">
                  <c:v>17.125936675904903</c:v>
                </c:pt>
                <c:pt idx="459">
                  <c:v>17.417311808180031</c:v>
                </c:pt>
                <c:pt idx="460">
                  <c:v>17.71234907197444</c:v>
                </c:pt>
                <c:pt idx="461">
                  <c:v>18.01108248089356</c:v>
                </c:pt>
                <c:pt idx="462">
                  <c:v>18.31354604854284</c:v>
                </c:pt>
                <c:pt idx="463">
                  <c:v>18.61977378852772</c:v>
                </c:pt>
                <c:pt idx="464">
                  <c:v>18.929799714453651</c:v>
                </c:pt>
                <c:pt idx="465">
                  <c:v>19.243657839926058</c:v>
                </c:pt>
                <c:pt idx="466">
                  <c:v>19.561382178550392</c:v>
                </c:pt>
                <c:pt idx="467">
                  <c:v>19.883006743932103</c:v>
                </c:pt>
                <c:pt idx="468">
                  <c:v>20.208565549676663</c:v>
                </c:pt>
                <c:pt idx="469">
                  <c:v>12.272057613168723</c:v>
                </c:pt>
                <c:pt idx="470">
                  <c:v>12.272057613168723</c:v>
                </c:pt>
                <c:pt idx="471">
                  <c:v>21.929380812757206</c:v>
                </c:pt>
                <c:pt idx="472">
                  <c:v>22.332900000000009</c:v>
                </c:pt>
                <c:pt idx="473">
                  <c:v>22.741928446502065</c:v>
                </c:pt>
                <c:pt idx="474">
                  <c:v>23.156520164609059</c:v>
                </c:pt>
                <c:pt idx="475">
                  <c:v>23.576729166666677</c:v>
                </c:pt>
                <c:pt idx="476">
                  <c:v>24.002609465020583</c:v>
                </c:pt>
                <c:pt idx="477">
                  <c:v>24.434215072016471</c:v>
                </c:pt>
                <c:pt idx="478">
                  <c:v>24.871600000000008</c:v>
                </c:pt>
                <c:pt idx="479">
                  <c:v>25.314818261316891</c:v>
                </c:pt>
                <c:pt idx="480">
                  <c:v>25.763923868312773</c:v>
                </c:pt>
                <c:pt idx="481">
                  <c:v>26.218970833333351</c:v>
                </c:pt>
                <c:pt idx="482">
                  <c:v>26.680013168724301</c:v>
                </c:pt>
                <c:pt idx="483">
                  <c:v>27.147104886831297</c:v>
                </c:pt>
                <c:pt idx="484">
                  <c:v>27.620300000000025</c:v>
                </c:pt>
                <c:pt idx="485">
                  <c:v>28.099652520576157</c:v>
                </c:pt>
                <c:pt idx="486">
                  <c:v>28.585216460905375</c:v>
                </c:pt>
                <c:pt idx="487">
                  <c:v>29.077045833333358</c:v>
                </c:pt>
                <c:pt idx="488">
                  <c:v>29.575194650205791</c:v>
                </c:pt>
                <c:pt idx="489">
                  <c:v>30.079716923868343</c:v>
                </c:pt>
                <c:pt idx="490">
                  <c:v>30.590666666666678</c:v>
                </c:pt>
                <c:pt idx="491">
                  <c:v>19.479555555555564</c:v>
                </c:pt>
                <c:pt idx="492">
                  <c:v>19.479555555555564</c:v>
                </c:pt>
                <c:pt idx="493">
                  <c:v>-8.7533767682613242</c:v>
                </c:pt>
                <c:pt idx="494">
                  <c:v>-9.1688659979423939</c:v>
                </c:pt>
                <c:pt idx="495">
                  <c:v>-9.5455338541666741</c:v>
                </c:pt>
                <c:pt idx="496">
                  <c:v>-9.8842242798353972</c:v>
                </c:pt>
                <c:pt idx="497">
                  <c:v>-10.185781217849799</c:v>
                </c:pt>
                <c:pt idx="498">
                  <c:v>-10.451048611111114</c:v>
                </c:pt>
                <c:pt idx="499">
                  <c:v>-10.680870402520581</c:v>
                </c:pt>
                <c:pt idx="500">
                  <c:v>-10.876090534979429</c:v>
                </c:pt>
                <c:pt idx="501">
                  <c:v>-11.037552951388895</c:v>
                </c:pt>
                <c:pt idx="502">
                  <c:v>-11.166101594650211</c:v>
                </c:pt>
                <c:pt idx="503">
                  <c:v>-11.262580407664615</c:v>
                </c:pt>
                <c:pt idx="504">
                  <c:v>-11.327833333333341</c:v>
                </c:pt>
                <c:pt idx="505">
                  <c:v>-11.36270431455762</c:v>
                </c:pt>
                <c:pt idx="506">
                  <c:v>-11.36803729423869</c:v>
                </c:pt>
                <c:pt idx="507">
                  <c:v>-11.344676215277785</c:v>
                </c:pt>
                <c:pt idx="508">
                  <c:v>-11.293465020576138</c:v>
                </c:pt>
                <c:pt idx="509">
                  <c:v>-19.991506868087701</c:v>
                </c:pt>
                <c:pt idx="510">
                  <c:v>-19.372373874742792</c:v>
                </c:pt>
                <c:pt idx="511">
                  <c:v>-18.698173607092329</c:v>
                </c:pt>
                <c:pt idx="512">
                  <c:v>-17.971754372427974</c:v>
                </c:pt>
                <c:pt idx="513">
                  <c:v>-17.1959644780414</c:v>
                </c:pt>
                <c:pt idx="514">
                  <c:v>-16.37365223122427</c:v>
                </c:pt>
                <c:pt idx="515">
                  <c:v>-15.507665939268254</c:v>
                </c:pt>
                <c:pt idx="516">
                  <c:v>-14.600853909465018</c:v>
                </c:pt>
                <c:pt idx="517">
                  <c:v>-18.541520833333333</c:v>
                </c:pt>
                <c:pt idx="518">
                  <c:v>-16.634386831275719</c:v>
                </c:pt>
                <c:pt idx="519">
                  <c:v>-14.673240483539091</c:v>
                </c:pt>
                <c:pt idx="520">
                  <c:v>-12.664833333333331</c:v>
                </c:pt>
                <c:pt idx="521">
                  <c:v>-10.61591692386831</c:v>
                </c:pt>
                <c:pt idx="522">
                  <c:v>-8.5332427983539052</c:v>
                </c:pt>
                <c:pt idx="523">
                  <c:v>-6.4235624999999956</c:v>
                </c:pt>
                <c:pt idx="524">
                  <c:v>-4.2936275720164563</c:v>
                </c:pt>
                <c:pt idx="525">
                  <c:v>-2.1501895576131651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04448"/>
        <c:axId val="178506368"/>
      </c:scatterChart>
      <c:valAx>
        <c:axId val="178504448"/>
        <c:scaling>
          <c:orientation val="minMax"/>
        </c:scaling>
        <c:delete val="0"/>
        <c:axPos val="b"/>
        <c:majorGridlines/>
        <c:title>
          <c:tx>
            <c:strRef>
              <c:f>Energieverbrauch_NEDC!$A$8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8506368"/>
        <c:crosses val="autoZero"/>
        <c:crossBetween val="midCat"/>
      </c:valAx>
      <c:valAx>
        <c:axId val="178506368"/>
        <c:scaling>
          <c:orientation val="minMax"/>
        </c:scaling>
        <c:delete val="0"/>
        <c:axPos val="l"/>
        <c:majorGridlines/>
        <c:title>
          <c:tx>
            <c:strRef>
              <c:f>Energieverbrauch_NEDC!$K$8</c:f>
              <c:strCache>
                <c:ptCount val="1"/>
                <c:pt idx="0">
                  <c:v>Pm/kW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8504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Energieverbrauch_NEDC!$D$8</c:f>
              <c:strCache>
                <c:ptCount val="1"/>
                <c:pt idx="0">
                  <c:v>a [m/s²]</c:v>
                </c:pt>
              </c:strCache>
            </c:strRef>
          </c:tx>
          <c:marker>
            <c:symbol val="none"/>
          </c:marker>
          <c:xVal>
            <c:numRef>
              <c:f>Energieverbrauch_NEDC!$A$9:$A$1810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15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49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53</c:v>
                </c:pt>
                <c:pt idx="19">
                  <c:v>54</c:v>
                </c:pt>
                <c:pt idx="20">
                  <c:v>55</c:v>
                </c:pt>
                <c:pt idx="21">
                  <c:v>56</c:v>
                </c:pt>
                <c:pt idx="22">
                  <c:v>57</c:v>
                </c:pt>
                <c:pt idx="23">
                  <c:v>58</c:v>
                </c:pt>
                <c:pt idx="24">
                  <c:v>59</c:v>
                </c:pt>
                <c:pt idx="25">
                  <c:v>60</c:v>
                </c:pt>
                <c:pt idx="26">
                  <c:v>61</c:v>
                </c:pt>
                <c:pt idx="27">
                  <c:v>61</c:v>
                </c:pt>
                <c:pt idx="28">
                  <c:v>85</c:v>
                </c:pt>
                <c:pt idx="29">
                  <c:v>86</c:v>
                </c:pt>
                <c:pt idx="30">
                  <c:v>87</c:v>
                </c:pt>
                <c:pt idx="31">
                  <c:v>88</c:v>
                </c:pt>
                <c:pt idx="32">
                  <c:v>89</c:v>
                </c:pt>
                <c:pt idx="33">
                  <c:v>90</c:v>
                </c:pt>
                <c:pt idx="34">
                  <c:v>91</c:v>
                </c:pt>
                <c:pt idx="35">
                  <c:v>92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96</c:v>
                </c:pt>
                <c:pt idx="40">
                  <c:v>96</c:v>
                </c:pt>
                <c:pt idx="41">
                  <c:v>117</c:v>
                </c:pt>
                <c:pt idx="42">
                  <c:v>118</c:v>
                </c:pt>
                <c:pt idx="43">
                  <c:v>119</c:v>
                </c:pt>
                <c:pt idx="44">
                  <c:v>120</c:v>
                </c:pt>
                <c:pt idx="45">
                  <c:v>121</c:v>
                </c:pt>
                <c:pt idx="46">
                  <c:v>122</c:v>
                </c:pt>
                <c:pt idx="47">
                  <c:v>123</c:v>
                </c:pt>
                <c:pt idx="48">
                  <c:v>124</c:v>
                </c:pt>
                <c:pt idx="49">
                  <c:v>125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129</c:v>
                </c:pt>
                <c:pt idx="54">
                  <c:v>130</c:v>
                </c:pt>
                <c:pt idx="55">
                  <c:v>131</c:v>
                </c:pt>
                <c:pt idx="56">
                  <c:v>132</c:v>
                </c:pt>
                <c:pt idx="57">
                  <c:v>133</c:v>
                </c:pt>
                <c:pt idx="58">
                  <c:v>134</c:v>
                </c:pt>
                <c:pt idx="59">
                  <c:v>135</c:v>
                </c:pt>
                <c:pt idx="60">
                  <c:v>136</c:v>
                </c:pt>
                <c:pt idx="61">
                  <c:v>137</c:v>
                </c:pt>
                <c:pt idx="62">
                  <c:v>138</c:v>
                </c:pt>
                <c:pt idx="63">
                  <c:v>139</c:v>
                </c:pt>
                <c:pt idx="64">
                  <c:v>140</c:v>
                </c:pt>
                <c:pt idx="65">
                  <c:v>141</c:v>
                </c:pt>
                <c:pt idx="66">
                  <c:v>142</c:v>
                </c:pt>
                <c:pt idx="67">
                  <c:v>143</c:v>
                </c:pt>
                <c:pt idx="68">
                  <c:v>144</c:v>
                </c:pt>
                <c:pt idx="69">
                  <c:v>155</c:v>
                </c:pt>
                <c:pt idx="70">
                  <c:v>156</c:v>
                </c:pt>
                <c:pt idx="71">
                  <c:v>157</c:v>
                </c:pt>
                <c:pt idx="72">
                  <c:v>158</c:v>
                </c:pt>
                <c:pt idx="73">
                  <c:v>159</c:v>
                </c:pt>
                <c:pt idx="74">
                  <c:v>160</c:v>
                </c:pt>
                <c:pt idx="75">
                  <c:v>161</c:v>
                </c:pt>
                <c:pt idx="76">
                  <c:v>162</c:v>
                </c:pt>
                <c:pt idx="77">
                  <c:v>163</c:v>
                </c:pt>
                <c:pt idx="78">
                  <c:v>163</c:v>
                </c:pt>
                <c:pt idx="79">
                  <c:v>178</c:v>
                </c:pt>
                <c:pt idx="80">
                  <c:v>179</c:v>
                </c:pt>
                <c:pt idx="81">
                  <c:v>180</c:v>
                </c:pt>
                <c:pt idx="82">
                  <c:v>181</c:v>
                </c:pt>
                <c:pt idx="83">
                  <c:v>182</c:v>
                </c:pt>
                <c:pt idx="84">
                  <c:v>183</c:v>
                </c:pt>
                <c:pt idx="85">
                  <c:v>184</c:v>
                </c:pt>
                <c:pt idx="86">
                  <c:v>185</c:v>
                </c:pt>
                <c:pt idx="87">
                  <c:v>186</c:v>
                </c:pt>
                <c:pt idx="88">
                  <c:v>187</c:v>
                </c:pt>
                <c:pt idx="89">
                  <c:v>188</c:v>
                </c:pt>
                <c:pt idx="90">
                  <c:v>188</c:v>
                </c:pt>
                <c:pt idx="91">
                  <c:v>195</c:v>
                </c:pt>
                <c:pt idx="92">
                  <c:v>206</c:v>
                </c:pt>
                <c:pt idx="93">
                  <c:v>207</c:v>
                </c:pt>
                <c:pt idx="94">
                  <c:v>208</c:v>
                </c:pt>
                <c:pt idx="95">
                  <c:v>209</c:v>
                </c:pt>
                <c:pt idx="96">
                  <c:v>210</c:v>
                </c:pt>
                <c:pt idx="97">
                  <c:v>210</c:v>
                </c:pt>
                <c:pt idx="98">
                  <c:v>218</c:v>
                </c:pt>
                <c:pt idx="99">
                  <c:v>219</c:v>
                </c:pt>
                <c:pt idx="100">
                  <c:v>220</c:v>
                </c:pt>
                <c:pt idx="101">
                  <c:v>221</c:v>
                </c:pt>
                <c:pt idx="102">
                  <c:v>222</c:v>
                </c:pt>
                <c:pt idx="103">
                  <c:v>223</c:v>
                </c:pt>
                <c:pt idx="104">
                  <c:v>223</c:v>
                </c:pt>
                <c:pt idx="105">
                  <c:v>244</c:v>
                </c:pt>
                <c:pt idx="106">
                  <c:v>245</c:v>
                </c:pt>
                <c:pt idx="107">
                  <c:v>246</c:v>
                </c:pt>
                <c:pt idx="108">
                  <c:v>247</c:v>
                </c:pt>
                <c:pt idx="109">
                  <c:v>248</c:v>
                </c:pt>
                <c:pt idx="110">
                  <c:v>249</c:v>
                </c:pt>
                <c:pt idx="111">
                  <c:v>250</c:v>
                </c:pt>
                <c:pt idx="112">
                  <c:v>251</c:v>
                </c:pt>
                <c:pt idx="113">
                  <c:v>252</c:v>
                </c:pt>
                <c:pt idx="114">
                  <c:v>253</c:v>
                </c:pt>
                <c:pt idx="115">
                  <c:v>254</c:v>
                </c:pt>
                <c:pt idx="116">
                  <c:v>255</c:v>
                </c:pt>
                <c:pt idx="117">
                  <c:v>256</c:v>
                </c:pt>
                <c:pt idx="118">
                  <c:v>256</c:v>
                </c:pt>
                <c:pt idx="119">
                  <c:v>280</c:v>
                </c:pt>
                <c:pt idx="120">
                  <c:v>281</c:v>
                </c:pt>
                <c:pt idx="121">
                  <c:v>282</c:v>
                </c:pt>
                <c:pt idx="122">
                  <c:v>283</c:v>
                </c:pt>
                <c:pt idx="123">
                  <c:v>284</c:v>
                </c:pt>
                <c:pt idx="124">
                  <c:v>285</c:v>
                </c:pt>
                <c:pt idx="125">
                  <c:v>286</c:v>
                </c:pt>
                <c:pt idx="126">
                  <c:v>287</c:v>
                </c:pt>
                <c:pt idx="127">
                  <c:v>288</c:v>
                </c:pt>
                <c:pt idx="128">
                  <c:v>289</c:v>
                </c:pt>
                <c:pt idx="129">
                  <c:v>290</c:v>
                </c:pt>
                <c:pt idx="130">
                  <c:v>291</c:v>
                </c:pt>
                <c:pt idx="131">
                  <c:v>291</c:v>
                </c:pt>
                <c:pt idx="132">
                  <c:v>312</c:v>
                </c:pt>
                <c:pt idx="133">
                  <c:v>313</c:v>
                </c:pt>
                <c:pt idx="134">
                  <c:v>314</c:v>
                </c:pt>
                <c:pt idx="135">
                  <c:v>315</c:v>
                </c:pt>
                <c:pt idx="136">
                  <c:v>316</c:v>
                </c:pt>
                <c:pt idx="137">
                  <c:v>317</c:v>
                </c:pt>
                <c:pt idx="138">
                  <c:v>318</c:v>
                </c:pt>
                <c:pt idx="139">
                  <c:v>319</c:v>
                </c:pt>
                <c:pt idx="140">
                  <c:v>320</c:v>
                </c:pt>
                <c:pt idx="141">
                  <c:v>321</c:v>
                </c:pt>
                <c:pt idx="142">
                  <c:v>322</c:v>
                </c:pt>
                <c:pt idx="143">
                  <c:v>323</c:v>
                </c:pt>
                <c:pt idx="144">
                  <c:v>324</c:v>
                </c:pt>
                <c:pt idx="145">
                  <c:v>325</c:v>
                </c:pt>
                <c:pt idx="146">
                  <c:v>326</c:v>
                </c:pt>
                <c:pt idx="147">
                  <c:v>327</c:v>
                </c:pt>
                <c:pt idx="148">
                  <c:v>328</c:v>
                </c:pt>
                <c:pt idx="149">
                  <c:v>329</c:v>
                </c:pt>
                <c:pt idx="150">
                  <c:v>330</c:v>
                </c:pt>
                <c:pt idx="151">
                  <c:v>331</c:v>
                </c:pt>
                <c:pt idx="152">
                  <c:v>332</c:v>
                </c:pt>
                <c:pt idx="153">
                  <c:v>333</c:v>
                </c:pt>
                <c:pt idx="154">
                  <c:v>334</c:v>
                </c:pt>
                <c:pt idx="155">
                  <c:v>335</c:v>
                </c:pt>
                <c:pt idx="156">
                  <c:v>336</c:v>
                </c:pt>
                <c:pt idx="157">
                  <c:v>337</c:v>
                </c:pt>
                <c:pt idx="158">
                  <c:v>338</c:v>
                </c:pt>
                <c:pt idx="159">
                  <c:v>339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358</c:v>
                </c:pt>
                <c:pt idx="170">
                  <c:v>373</c:v>
                </c:pt>
                <c:pt idx="171">
                  <c:v>374</c:v>
                </c:pt>
                <c:pt idx="172">
                  <c:v>375</c:v>
                </c:pt>
                <c:pt idx="173">
                  <c:v>376</c:v>
                </c:pt>
                <c:pt idx="174">
                  <c:v>377</c:v>
                </c:pt>
                <c:pt idx="175">
                  <c:v>378</c:v>
                </c:pt>
                <c:pt idx="176">
                  <c:v>379</c:v>
                </c:pt>
                <c:pt idx="177">
                  <c:v>380</c:v>
                </c:pt>
                <c:pt idx="178">
                  <c:v>381</c:v>
                </c:pt>
                <c:pt idx="179">
                  <c:v>382</c:v>
                </c:pt>
                <c:pt idx="180">
                  <c:v>383</c:v>
                </c:pt>
                <c:pt idx="181">
                  <c:v>383</c:v>
                </c:pt>
                <c:pt idx="182">
                  <c:v>390</c:v>
                </c:pt>
                <c:pt idx="183">
                  <c:v>401</c:v>
                </c:pt>
                <c:pt idx="184">
                  <c:v>402</c:v>
                </c:pt>
                <c:pt idx="185">
                  <c:v>403</c:v>
                </c:pt>
                <c:pt idx="186">
                  <c:v>404</c:v>
                </c:pt>
                <c:pt idx="187">
                  <c:v>405</c:v>
                </c:pt>
                <c:pt idx="188">
                  <c:v>405</c:v>
                </c:pt>
                <c:pt idx="189">
                  <c:v>413</c:v>
                </c:pt>
                <c:pt idx="190">
                  <c:v>414</c:v>
                </c:pt>
                <c:pt idx="191">
                  <c:v>415</c:v>
                </c:pt>
                <c:pt idx="192">
                  <c:v>416</c:v>
                </c:pt>
                <c:pt idx="193">
                  <c:v>417</c:v>
                </c:pt>
                <c:pt idx="194">
                  <c:v>418</c:v>
                </c:pt>
                <c:pt idx="195">
                  <c:v>418</c:v>
                </c:pt>
                <c:pt idx="196">
                  <c:v>439</c:v>
                </c:pt>
                <c:pt idx="197">
                  <c:v>440</c:v>
                </c:pt>
                <c:pt idx="198">
                  <c:v>441</c:v>
                </c:pt>
                <c:pt idx="199">
                  <c:v>442</c:v>
                </c:pt>
                <c:pt idx="200">
                  <c:v>443</c:v>
                </c:pt>
                <c:pt idx="201">
                  <c:v>444</c:v>
                </c:pt>
                <c:pt idx="202">
                  <c:v>445</c:v>
                </c:pt>
                <c:pt idx="203">
                  <c:v>446</c:v>
                </c:pt>
                <c:pt idx="204">
                  <c:v>447</c:v>
                </c:pt>
                <c:pt idx="205">
                  <c:v>448</c:v>
                </c:pt>
                <c:pt idx="206">
                  <c:v>449</c:v>
                </c:pt>
                <c:pt idx="207">
                  <c:v>450</c:v>
                </c:pt>
                <c:pt idx="208">
                  <c:v>451</c:v>
                </c:pt>
                <c:pt idx="209">
                  <c:v>451</c:v>
                </c:pt>
                <c:pt idx="210">
                  <c:v>475</c:v>
                </c:pt>
                <c:pt idx="211">
                  <c:v>476</c:v>
                </c:pt>
                <c:pt idx="212">
                  <c:v>477</c:v>
                </c:pt>
                <c:pt idx="213">
                  <c:v>478</c:v>
                </c:pt>
                <c:pt idx="214">
                  <c:v>479</c:v>
                </c:pt>
                <c:pt idx="215">
                  <c:v>480</c:v>
                </c:pt>
                <c:pt idx="216">
                  <c:v>481</c:v>
                </c:pt>
                <c:pt idx="217">
                  <c:v>482</c:v>
                </c:pt>
                <c:pt idx="218">
                  <c:v>483</c:v>
                </c:pt>
                <c:pt idx="219">
                  <c:v>484</c:v>
                </c:pt>
                <c:pt idx="220">
                  <c:v>485</c:v>
                </c:pt>
                <c:pt idx="221">
                  <c:v>486</c:v>
                </c:pt>
                <c:pt idx="222">
                  <c:v>486</c:v>
                </c:pt>
                <c:pt idx="223">
                  <c:v>507</c:v>
                </c:pt>
                <c:pt idx="224">
                  <c:v>508</c:v>
                </c:pt>
                <c:pt idx="225">
                  <c:v>509</c:v>
                </c:pt>
                <c:pt idx="226">
                  <c:v>510</c:v>
                </c:pt>
                <c:pt idx="227">
                  <c:v>511</c:v>
                </c:pt>
                <c:pt idx="228">
                  <c:v>512</c:v>
                </c:pt>
                <c:pt idx="229">
                  <c:v>513</c:v>
                </c:pt>
                <c:pt idx="230">
                  <c:v>514</c:v>
                </c:pt>
                <c:pt idx="231">
                  <c:v>515</c:v>
                </c:pt>
                <c:pt idx="232">
                  <c:v>516</c:v>
                </c:pt>
                <c:pt idx="233">
                  <c:v>517</c:v>
                </c:pt>
                <c:pt idx="234">
                  <c:v>518</c:v>
                </c:pt>
                <c:pt idx="235">
                  <c:v>519</c:v>
                </c:pt>
                <c:pt idx="236">
                  <c:v>520</c:v>
                </c:pt>
                <c:pt idx="237">
                  <c:v>521</c:v>
                </c:pt>
                <c:pt idx="238">
                  <c:v>522</c:v>
                </c:pt>
                <c:pt idx="239">
                  <c:v>523</c:v>
                </c:pt>
                <c:pt idx="240">
                  <c:v>524</c:v>
                </c:pt>
                <c:pt idx="241">
                  <c:v>525</c:v>
                </c:pt>
                <c:pt idx="242">
                  <c:v>526</c:v>
                </c:pt>
                <c:pt idx="243">
                  <c:v>527</c:v>
                </c:pt>
                <c:pt idx="244">
                  <c:v>528</c:v>
                </c:pt>
                <c:pt idx="245">
                  <c:v>529</c:v>
                </c:pt>
                <c:pt idx="246">
                  <c:v>530</c:v>
                </c:pt>
                <c:pt idx="247">
                  <c:v>531</c:v>
                </c:pt>
                <c:pt idx="248">
                  <c:v>532</c:v>
                </c:pt>
                <c:pt idx="249">
                  <c:v>533</c:v>
                </c:pt>
                <c:pt idx="250">
                  <c:v>534</c:v>
                </c:pt>
                <c:pt idx="251">
                  <c:v>545</c:v>
                </c:pt>
                <c:pt idx="252">
                  <c:v>546</c:v>
                </c:pt>
                <c:pt idx="253">
                  <c:v>547</c:v>
                </c:pt>
                <c:pt idx="254">
                  <c:v>548</c:v>
                </c:pt>
                <c:pt idx="255">
                  <c:v>549</c:v>
                </c:pt>
                <c:pt idx="256">
                  <c:v>550</c:v>
                </c:pt>
                <c:pt idx="257">
                  <c:v>551</c:v>
                </c:pt>
                <c:pt idx="258">
                  <c:v>552</c:v>
                </c:pt>
                <c:pt idx="259">
                  <c:v>553</c:v>
                </c:pt>
                <c:pt idx="260">
                  <c:v>553</c:v>
                </c:pt>
                <c:pt idx="261">
                  <c:v>568</c:v>
                </c:pt>
                <c:pt idx="262">
                  <c:v>569</c:v>
                </c:pt>
                <c:pt idx="263">
                  <c:v>570</c:v>
                </c:pt>
                <c:pt idx="264">
                  <c:v>571</c:v>
                </c:pt>
                <c:pt idx="265">
                  <c:v>572</c:v>
                </c:pt>
                <c:pt idx="266">
                  <c:v>573</c:v>
                </c:pt>
                <c:pt idx="267">
                  <c:v>574</c:v>
                </c:pt>
                <c:pt idx="268">
                  <c:v>575</c:v>
                </c:pt>
                <c:pt idx="269">
                  <c:v>576</c:v>
                </c:pt>
                <c:pt idx="270">
                  <c:v>577</c:v>
                </c:pt>
                <c:pt idx="271">
                  <c:v>578</c:v>
                </c:pt>
                <c:pt idx="272">
                  <c:v>578</c:v>
                </c:pt>
                <c:pt idx="273">
                  <c:v>585</c:v>
                </c:pt>
                <c:pt idx="274">
                  <c:v>596</c:v>
                </c:pt>
                <c:pt idx="275">
                  <c:v>597</c:v>
                </c:pt>
                <c:pt idx="276">
                  <c:v>598</c:v>
                </c:pt>
                <c:pt idx="277">
                  <c:v>599</c:v>
                </c:pt>
                <c:pt idx="278">
                  <c:v>600</c:v>
                </c:pt>
                <c:pt idx="279">
                  <c:v>600</c:v>
                </c:pt>
                <c:pt idx="280">
                  <c:v>608</c:v>
                </c:pt>
                <c:pt idx="281">
                  <c:v>609</c:v>
                </c:pt>
                <c:pt idx="282">
                  <c:v>610</c:v>
                </c:pt>
                <c:pt idx="283">
                  <c:v>611</c:v>
                </c:pt>
                <c:pt idx="284">
                  <c:v>612</c:v>
                </c:pt>
                <c:pt idx="285">
                  <c:v>613</c:v>
                </c:pt>
                <c:pt idx="286">
                  <c:v>613</c:v>
                </c:pt>
                <c:pt idx="287">
                  <c:v>634</c:v>
                </c:pt>
                <c:pt idx="288">
                  <c:v>635</c:v>
                </c:pt>
                <c:pt idx="289">
                  <c:v>636</c:v>
                </c:pt>
                <c:pt idx="290">
                  <c:v>637</c:v>
                </c:pt>
                <c:pt idx="291">
                  <c:v>638</c:v>
                </c:pt>
                <c:pt idx="292">
                  <c:v>639</c:v>
                </c:pt>
                <c:pt idx="293">
                  <c:v>640</c:v>
                </c:pt>
                <c:pt idx="294">
                  <c:v>641</c:v>
                </c:pt>
                <c:pt idx="295">
                  <c:v>642</c:v>
                </c:pt>
                <c:pt idx="296">
                  <c:v>643</c:v>
                </c:pt>
                <c:pt idx="297">
                  <c:v>644</c:v>
                </c:pt>
                <c:pt idx="298">
                  <c:v>645</c:v>
                </c:pt>
                <c:pt idx="299">
                  <c:v>646</c:v>
                </c:pt>
                <c:pt idx="300">
                  <c:v>646</c:v>
                </c:pt>
                <c:pt idx="301">
                  <c:v>670</c:v>
                </c:pt>
                <c:pt idx="302">
                  <c:v>671</c:v>
                </c:pt>
                <c:pt idx="303">
                  <c:v>672</c:v>
                </c:pt>
                <c:pt idx="304">
                  <c:v>673</c:v>
                </c:pt>
                <c:pt idx="305">
                  <c:v>674</c:v>
                </c:pt>
                <c:pt idx="306">
                  <c:v>675</c:v>
                </c:pt>
                <c:pt idx="307">
                  <c:v>676</c:v>
                </c:pt>
                <c:pt idx="308">
                  <c:v>677</c:v>
                </c:pt>
                <c:pt idx="309">
                  <c:v>678</c:v>
                </c:pt>
                <c:pt idx="310">
                  <c:v>679</c:v>
                </c:pt>
                <c:pt idx="311">
                  <c:v>680</c:v>
                </c:pt>
                <c:pt idx="312">
                  <c:v>681</c:v>
                </c:pt>
                <c:pt idx="313">
                  <c:v>681</c:v>
                </c:pt>
                <c:pt idx="314">
                  <c:v>702</c:v>
                </c:pt>
                <c:pt idx="315">
                  <c:v>703</c:v>
                </c:pt>
                <c:pt idx="316">
                  <c:v>704</c:v>
                </c:pt>
                <c:pt idx="317">
                  <c:v>705</c:v>
                </c:pt>
                <c:pt idx="318">
                  <c:v>706</c:v>
                </c:pt>
                <c:pt idx="319">
                  <c:v>707</c:v>
                </c:pt>
                <c:pt idx="320">
                  <c:v>708</c:v>
                </c:pt>
                <c:pt idx="321">
                  <c:v>709</c:v>
                </c:pt>
                <c:pt idx="322">
                  <c:v>710</c:v>
                </c:pt>
                <c:pt idx="323">
                  <c:v>711</c:v>
                </c:pt>
                <c:pt idx="324">
                  <c:v>712</c:v>
                </c:pt>
                <c:pt idx="325">
                  <c:v>713</c:v>
                </c:pt>
                <c:pt idx="326">
                  <c:v>714</c:v>
                </c:pt>
                <c:pt idx="327">
                  <c:v>715</c:v>
                </c:pt>
                <c:pt idx="328">
                  <c:v>716</c:v>
                </c:pt>
                <c:pt idx="329">
                  <c:v>717</c:v>
                </c:pt>
                <c:pt idx="330">
                  <c:v>718</c:v>
                </c:pt>
                <c:pt idx="331">
                  <c:v>719</c:v>
                </c:pt>
                <c:pt idx="332">
                  <c:v>720</c:v>
                </c:pt>
                <c:pt idx="333">
                  <c:v>721</c:v>
                </c:pt>
                <c:pt idx="334">
                  <c:v>722</c:v>
                </c:pt>
                <c:pt idx="335">
                  <c:v>723</c:v>
                </c:pt>
                <c:pt idx="336">
                  <c:v>724</c:v>
                </c:pt>
                <c:pt idx="337">
                  <c:v>725</c:v>
                </c:pt>
                <c:pt idx="338">
                  <c:v>726</c:v>
                </c:pt>
                <c:pt idx="339">
                  <c:v>727</c:v>
                </c:pt>
                <c:pt idx="340">
                  <c:v>728</c:v>
                </c:pt>
                <c:pt idx="341">
                  <c:v>729</c:v>
                </c:pt>
                <c:pt idx="342">
                  <c:v>740</c:v>
                </c:pt>
                <c:pt idx="343">
                  <c:v>741</c:v>
                </c:pt>
                <c:pt idx="344">
                  <c:v>742</c:v>
                </c:pt>
                <c:pt idx="345">
                  <c:v>743</c:v>
                </c:pt>
                <c:pt idx="346">
                  <c:v>744</c:v>
                </c:pt>
                <c:pt idx="347">
                  <c:v>745</c:v>
                </c:pt>
                <c:pt idx="348">
                  <c:v>746</c:v>
                </c:pt>
                <c:pt idx="349">
                  <c:v>747</c:v>
                </c:pt>
                <c:pt idx="350">
                  <c:v>748</c:v>
                </c:pt>
                <c:pt idx="351">
                  <c:v>748</c:v>
                </c:pt>
                <c:pt idx="352">
                  <c:v>763</c:v>
                </c:pt>
                <c:pt idx="353">
                  <c:v>764</c:v>
                </c:pt>
                <c:pt idx="354">
                  <c:v>765</c:v>
                </c:pt>
                <c:pt idx="355">
                  <c:v>766</c:v>
                </c:pt>
                <c:pt idx="356">
                  <c:v>767</c:v>
                </c:pt>
                <c:pt idx="357">
                  <c:v>768</c:v>
                </c:pt>
                <c:pt idx="358">
                  <c:v>769</c:v>
                </c:pt>
                <c:pt idx="359">
                  <c:v>770</c:v>
                </c:pt>
                <c:pt idx="360">
                  <c:v>771</c:v>
                </c:pt>
                <c:pt idx="361">
                  <c:v>772</c:v>
                </c:pt>
                <c:pt idx="362">
                  <c:v>773</c:v>
                </c:pt>
                <c:pt idx="363">
                  <c:v>773</c:v>
                </c:pt>
                <c:pt idx="364">
                  <c:v>780</c:v>
                </c:pt>
                <c:pt idx="365">
                  <c:v>800</c:v>
                </c:pt>
                <c:pt idx="366">
                  <c:v>801</c:v>
                </c:pt>
                <c:pt idx="367">
                  <c:v>802</c:v>
                </c:pt>
                <c:pt idx="368">
                  <c:v>803</c:v>
                </c:pt>
                <c:pt idx="369">
                  <c:v>804</c:v>
                </c:pt>
                <c:pt idx="370">
                  <c:v>805</c:v>
                </c:pt>
                <c:pt idx="371">
                  <c:v>806</c:v>
                </c:pt>
                <c:pt idx="372">
                  <c:v>807</c:v>
                </c:pt>
                <c:pt idx="373">
                  <c:v>808</c:v>
                </c:pt>
                <c:pt idx="374">
                  <c:v>809</c:v>
                </c:pt>
                <c:pt idx="375">
                  <c:v>810</c:v>
                </c:pt>
                <c:pt idx="376">
                  <c:v>811</c:v>
                </c:pt>
                <c:pt idx="377">
                  <c:v>812</c:v>
                </c:pt>
                <c:pt idx="378">
                  <c:v>813</c:v>
                </c:pt>
                <c:pt idx="379">
                  <c:v>814</c:v>
                </c:pt>
                <c:pt idx="380">
                  <c:v>815</c:v>
                </c:pt>
                <c:pt idx="381">
                  <c:v>816</c:v>
                </c:pt>
                <c:pt idx="382">
                  <c:v>817</c:v>
                </c:pt>
                <c:pt idx="383">
                  <c:v>818</c:v>
                </c:pt>
                <c:pt idx="384">
                  <c:v>819</c:v>
                </c:pt>
                <c:pt idx="385">
                  <c:v>820</c:v>
                </c:pt>
                <c:pt idx="386">
                  <c:v>821</c:v>
                </c:pt>
                <c:pt idx="387">
                  <c:v>822</c:v>
                </c:pt>
                <c:pt idx="388">
                  <c:v>823</c:v>
                </c:pt>
                <c:pt idx="389">
                  <c:v>824</c:v>
                </c:pt>
                <c:pt idx="390">
                  <c:v>825</c:v>
                </c:pt>
                <c:pt idx="391">
                  <c:v>826</c:v>
                </c:pt>
                <c:pt idx="392">
                  <c:v>827</c:v>
                </c:pt>
                <c:pt idx="393">
                  <c:v>828</c:v>
                </c:pt>
                <c:pt idx="394">
                  <c:v>829</c:v>
                </c:pt>
                <c:pt idx="395">
                  <c:v>830</c:v>
                </c:pt>
                <c:pt idx="396">
                  <c:v>831</c:v>
                </c:pt>
                <c:pt idx="397">
                  <c:v>832</c:v>
                </c:pt>
                <c:pt idx="398">
                  <c:v>833</c:v>
                </c:pt>
                <c:pt idx="399">
                  <c:v>834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838</c:v>
                </c:pt>
                <c:pt idx="404">
                  <c:v>839</c:v>
                </c:pt>
                <c:pt idx="405">
                  <c:v>840</c:v>
                </c:pt>
                <c:pt idx="406">
                  <c:v>841</c:v>
                </c:pt>
                <c:pt idx="407">
                  <c:v>841</c:v>
                </c:pt>
                <c:pt idx="408">
                  <c:v>891</c:v>
                </c:pt>
                <c:pt idx="409">
                  <c:v>892</c:v>
                </c:pt>
                <c:pt idx="410">
                  <c:v>893</c:v>
                </c:pt>
                <c:pt idx="411">
                  <c:v>894</c:v>
                </c:pt>
                <c:pt idx="412">
                  <c:v>895</c:v>
                </c:pt>
                <c:pt idx="413">
                  <c:v>896</c:v>
                </c:pt>
                <c:pt idx="414">
                  <c:v>897</c:v>
                </c:pt>
                <c:pt idx="415">
                  <c:v>898</c:v>
                </c:pt>
                <c:pt idx="416">
                  <c:v>899</c:v>
                </c:pt>
                <c:pt idx="417">
                  <c:v>899</c:v>
                </c:pt>
                <c:pt idx="418">
                  <c:v>968</c:v>
                </c:pt>
                <c:pt idx="419">
                  <c:v>969</c:v>
                </c:pt>
                <c:pt idx="420">
                  <c:v>970</c:v>
                </c:pt>
                <c:pt idx="421">
                  <c:v>971</c:v>
                </c:pt>
                <c:pt idx="422">
                  <c:v>972</c:v>
                </c:pt>
                <c:pt idx="423">
                  <c:v>973</c:v>
                </c:pt>
                <c:pt idx="424">
                  <c:v>974</c:v>
                </c:pt>
                <c:pt idx="425">
                  <c:v>975</c:v>
                </c:pt>
                <c:pt idx="426">
                  <c:v>976</c:v>
                </c:pt>
                <c:pt idx="427">
                  <c:v>977</c:v>
                </c:pt>
                <c:pt idx="428">
                  <c:v>978</c:v>
                </c:pt>
                <c:pt idx="429">
                  <c:v>979</c:v>
                </c:pt>
                <c:pt idx="430">
                  <c:v>980</c:v>
                </c:pt>
                <c:pt idx="431">
                  <c:v>981</c:v>
                </c:pt>
                <c:pt idx="432">
                  <c:v>981</c:v>
                </c:pt>
                <c:pt idx="433">
                  <c:v>1031</c:v>
                </c:pt>
                <c:pt idx="434">
                  <c:v>1032</c:v>
                </c:pt>
                <c:pt idx="435">
                  <c:v>1033</c:v>
                </c:pt>
                <c:pt idx="436">
                  <c:v>1034</c:v>
                </c:pt>
                <c:pt idx="437">
                  <c:v>1035</c:v>
                </c:pt>
                <c:pt idx="438">
                  <c:v>1036</c:v>
                </c:pt>
                <c:pt idx="439">
                  <c:v>1037</c:v>
                </c:pt>
                <c:pt idx="440">
                  <c:v>1038</c:v>
                </c:pt>
                <c:pt idx="441">
                  <c:v>1039</c:v>
                </c:pt>
                <c:pt idx="442">
                  <c:v>1040</c:v>
                </c:pt>
                <c:pt idx="443">
                  <c:v>1041</c:v>
                </c:pt>
                <c:pt idx="444">
                  <c:v>1042</c:v>
                </c:pt>
                <c:pt idx="445">
                  <c:v>1043</c:v>
                </c:pt>
                <c:pt idx="446">
                  <c:v>1044</c:v>
                </c:pt>
                <c:pt idx="447">
                  <c:v>1045</c:v>
                </c:pt>
                <c:pt idx="448">
                  <c:v>1046</c:v>
                </c:pt>
                <c:pt idx="449">
                  <c:v>1047</c:v>
                </c:pt>
                <c:pt idx="450">
                  <c:v>1048</c:v>
                </c:pt>
                <c:pt idx="451">
                  <c:v>1049</c:v>
                </c:pt>
                <c:pt idx="452">
                  <c:v>1050</c:v>
                </c:pt>
                <c:pt idx="453">
                  <c:v>1051</c:v>
                </c:pt>
                <c:pt idx="454">
                  <c:v>1052</c:v>
                </c:pt>
                <c:pt idx="455">
                  <c:v>1053</c:v>
                </c:pt>
                <c:pt idx="456">
                  <c:v>1054</c:v>
                </c:pt>
                <c:pt idx="457">
                  <c:v>1055</c:v>
                </c:pt>
                <c:pt idx="458">
                  <c:v>1056</c:v>
                </c:pt>
                <c:pt idx="459">
                  <c:v>1057</c:v>
                </c:pt>
                <c:pt idx="460">
                  <c:v>1058</c:v>
                </c:pt>
                <c:pt idx="461">
                  <c:v>1059</c:v>
                </c:pt>
                <c:pt idx="462">
                  <c:v>1060</c:v>
                </c:pt>
                <c:pt idx="463">
                  <c:v>1061</c:v>
                </c:pt>
                <c:pt idx="464">
                  <c:v>1062</c:v>
                </c:pt>
                <c:pt idx="465">
                  <c:v>1063</c:v>
                </c:pt>
                <c:pt idx="466">
                  <c:v>1064</c:v>
                </c:pt>
                <c:pt idx="467">
                  <c:v>1065</c:v>
                </c:pt>
                <c:pt idx="468">
                  <c:v>1066</c:v>
                </c:pt>
                <c:pt idx="469">
                  <c:v>1066</c:v>
                </c:pt>
                <c:pt idx="470">
                  <c:v>1096</c:v>
                </c:pt>
                <c:pt idx="471">
                  <c:v>1097</c:v>
                </c:pt>
                <c:pt idx="472">
                  <c:v>1098</c:v>
                </c:pt>
                <c:pt idx="473">
                  <c:v>1099</c:v>
                </c:pt>
                <c:pt idx="474">
                  <c:v>1100</c:v>
                </c:pt>
                <c:pt idx="475">
                  <c:v>1101</c:v>
                </c:pt>
                <c:pt idx="476">
                  <c:v>1102</c:v>
                </c:pt>
                <c:pt idx="477">
                  <c:v>1103</c:v>
                </c:pt>
                <c:pt idx="478">
                  <c:v>1104</c:v>
                </c:pt>
                <c:pt idx="479">
                  <c:v>1105</c:v>
                </c:pt>
                <c:pt idx="480">
                  <c:v>1106</c:v>
                </c:pt>
                <c:pt idx="481">
                  <c:v>1107</c:v>
                </c:pt>
                <c:pt idx="482">
                  <c:v>1108</c:v>
                </c:pt>
                <c:pt idx="483">
                  <c:v>1109</c:v>
                </c:pt>
                <c:pt idx="484">
                  <c:v>1110</c:v>
                </c:pt>
                <c:pt idx="485">
                  <c:v>1111</c:v>
                </c:pt>
                <c:pt idx="486">
                  <c:v>1112</c:v>
                </c:pt>
                <c:pt idx="487">
                  <c:v>1113</c:v>
                </c:pt>
                <c:pt idx="488">
                  <c:v>1114</c:v>
                </c:pt>
                <c:pt idx="489">
                  <c:v>1115</c:v>
                </c:pt>
                <c:pt idx="490">
                  <c:v>1116</c:v>
                </c:pt>
                <c:pt idx="491">
                  <c:v>1116</c:v>
                </c:pt>
                <c:pt idx="492">
                  <c:v>1126</c:v>
                </c:pt>
                <c:pt idx="493">
                  <c:v>1127</c:v>
                </c:pt>
                <c:pt idx="494">
                  <c:v>1128</c:v>
                </c:pt>
                <c:pt idx="495">
                  <c:v>1129</c:v>
                </c:pt>
                <c:pt idx="496">
                  <c:v>1130</c:v>
                </c:pt>
                <c:pt idx="497">
                  <c:v>1131</c:v>
                </c:pt>
                <c:pt idx="498">
                  <c:v>1132</c:v>
                </c:pt>
                <c:pt idx="499">
                  <c:v>1133</c:v>
                </c:pt>
                <c:pt idx="500">
                  <c:v>1134</c:v>
                </c:pt>
                <c:pt idx="501">
                  <c:v>1135</c:v>
                </c:pt>
                <c:pt idx="502">
                  <c:v>1136</c:v>
                </c:pt>
                <c:pt idx="503">
                  <c:v>1137</c:v>
                </c:pt>
                <c:pt idx="504">
                  <c:v>1138</c:v>
                </c:pt>
                <c:pt idx="505">
                  <c:v>1139</c:v>
                </c:pt>
                <c:pt idx="506">
                  <c:v>1140</c:v>
                </c:pt>
                <c:pt idx="507">
                  <c:v>1141</c:v>
                </c:pt>
                <c:pt idx="508">
                  <c:v>1142</c:v>
                </c:pt>
                <c:pt idx="509">
                  <c:v>1143</c:v>
                </c:pt>
                <c:pt idx="510">
                  <c:v>1144</c:v>
                </c:pt>
                <c:pt idx="511">
                  <c:v>1145</c:v>
                </c:pt>
                <c:pt idx="512">
                  <c:v>1146</c:v>
                </c:pt>
                <c:pt idx="513">
                  <c:v>1147</c:v>
                </c:pt>
                <c:pt idx="514">
                  <c:v>1148</c:v>
                </c:pt>
                <c:pt idx="515">
                  <c:v>1149</c:v>
                </c:pt>
                <c:pt idx="516">
                  <c:v>1150</c:v>
                </c:pt>
                <c:pt idx="517">
                  <c:v>1151</c:v>
                </c:pt>
                <c:pt idx="518">
                  <c:v>1152</c:v>
                </c:pt>
                <c:pt idx="519">
                  <c:v>1153</c:v>
                </c:pt>
                <c:pt idx="520">
                  <c:v>1154</c:v>
                </c:pt>
                <c:pt idx="521">
                  <c:v>1155</c:v>
                </c:pt>
                <c:pt idx="522">
                  <c:v>1156</c:v>
                </c:pt>
                <c:pt idx="523">
                  <c:v>1157</c:v>
                </c:pt>
                <c:pt idx="524">
                  <c:v>1158</c:v>
                </c:pt>
                <c:pt idx="525">
                  <c:v>1159</c:v>
                </c:pt>
                <c:pt idx="526">
                  <c:v>1160</c:v>
                </c:pt>
                <c:pt idx="527">
                  <c:v>1160</c:v>
                </c:pt>
                <c:pt idx="528">
                  <c:v>1180</c:v>
                </c:pt>
              </c:numCache>
            </c:numRef>
          </c:xVal>
          <c:yVal>
            <c:numRef>
              <c:f>Energieverbrauch_NEDC!$D$9:$D$1810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1.0416666666666667</c:v>
                </c:pt>
                <c:pt idx="3">
                  <c:v>1.0416666666666667</c:v>
                </c:pt>
                <c:pt idx="4">
                  <c:v>1.0416666666666667</c:v>
                </c:pt>
                <c:pt idx="5">
                  <c:v>1.0416666666666667</c:v>
                </c:pt>
                <c:pt idx="6">
                  <c:v>0</c:v>
                </c:pt>
                <c:pt idx="7">
                  <c:v>0</c:v>
                </c:pt>
                <c:pt idx="8">
                  <c:v>-0.83333333333333337</c:v>
                </c:pt>
                <c:pt idx="9">
                  <c:v>-0.83333333333333337</c:v>
                </c:pt>
                <c:pt idx="10">
                  <c:v>-0.83333333333333337</c:v>
                </c:pt>
                <c:pt idx="11">
                  <c:v>-0.83333333333333337</c:v>
                </c:pt>
                <c:pt idx="12">
                  <c:v>-0.83333333333333337</c:v>
                </c:pt>
                <c:pt idx="13">
                  <c:v>0</c:v>
                </c:pt>
                <c:pt idx="14">
                  <c:v>0</c:v>
                </c:pt>
                <c:pt idx="15">
                  <c:v>0.69444444444444453</c:v>
                </c:pt>
                <c:pt idx="16">
                  <c:v>0.69444444444444453</c:v>
                </c:pt>
                <c:pt idx="17">
                  <c:v>0.69444444444444453</c:v>
                </c:pt>
                <c:pt idx="18">
                  <c:v>0.69444444444444453</c:v>
                </c:pt>
                <c:pt idx="19">
                  <c:v>0.69444444444444453</c:v>
                </c:pt>
                <c:pt idx="20">
                  <c:v>0.69444444444444453</c:v>
                </c:pt>
                <c:pt idx="21">
                  <c:v>0.78703703703703709</c:v>
                </c:pt>
                <c:pt idx="22">
                  <c:v>0.78703703703703709</c:v>
                </c:pt>
                <c:pt idx="23">
                  <c:v>0.78703703703703709</c:v>
                </c:pt>
                <c:pt idx="24">
                  <c:v>0.78703703703703709</c:v>
                </c:pt>
                <c:pt idx="25">
                  <c:v>0.78703703703703709</c:v>
                </c:pt>
                <c:pt idx="26">
                  <c:v>0.78703703703703709</c:v>
                </c:pt>
                <c:pt idx="27">
                  <c:v>0</c:v>
                </c:pt>
                <c:pt idx="28">
                  <c:v>0</c:v>
                </c:pt>
                <c:pt idx="29">
                  <c:v>-0.80808080808080807</c:v>
                </c:pt>
                <c:pt idx="30">
                  <c:v>-0.80808080808080807</c:v>
                </c:pt>
                <c:pt idx="31">
                  <c:v>-0.80808080808080807</c:v>
                </c:pt>
                <c:pt idx="32">
                  <c:v>-0.80808080808080807</c:v>
                </c:pt>
                <c:pt idx="33">
                  <c:v>-0.80808080808080807</c:v>
                </c:pt>
                <c:pt idx="34">
                  <c:v>-0.80808080808080807</c:v>
                </c:pt>
                <c:pt idx="35">
                  <c:v>-0.80808080808080807</c:v>
                </c:pt>
                <c:pt idx="36">
                  <c:v>-0.80808080808080807</c:v>
                </c:pt>
                <c:pt idx="37">
                  <c:v>-0.80808080808080807</c:v>
                </c:pt>
                <c:pt idx="38">
                  <c:v>-0.80808080808080807</c:v>
                </c:pt>
                <c:pt idx="39">
                  <c:v>-0.80808080808080807</c:v>
                </c:pt>
                <c:pt idx="40">
                  <c:v>0</c:v>
                </c:pt>
                <c:pt idx="41">
                  <c:v>0</c:v>
                </c:pt>
                <c:pt idx="42">
                  <c:v>0.69444444444444453</c:v>
                </c:pt>
                <c:pt idx="43">
                  <c:v>0.69444444444444453</c:v>
                </c:pt>
                <c:pt idx="44">
                  <c:v>0.69444444444444453</c:v>
                </c:pt>
                <c:pt idx="45">
                  <c:v>0.69444444444444453</c:v>
                </c:pt>
                <c:pt idx="46">
                  <c:v>0.69444444444444453</c:v>
                </c:pt>
                <c:pt idx="47">
                  <c:v>0.69444444444444453</c:v>
                </c:pt>
                <c:pt idx="48">
                  <c:v>0.50505050505050497</c:v>
                </c:pt>
                <c:pt idx="49">
                  <c:v>0.50505050505050497</c:v>
                </c:pt>
                <c:pt idx="50">
                  <c:v>0.50505050505050497</c:v>
                </c:pt>
                <c:pt idx="51">
                  <c:v>0.50505050505050497</c:v>
                </c:pt>
                <c:pt idx="52">
                  <c:v>0.50505050505050497</c:v>
                </c:pt>
                <c:pt idx="53">
                  <c:v>0.50505050505050497</c:v>
                </c:pt>
                <c:pt idx="54">
                  <c:v>0.50505050505050497</c:v>
                </c:pt>
                <c:pt idx="55">
                  <c:v>0.50505050505050497</c:v>
                </c:pt>
                <c:pt idx="56">
                  <c:v>0.50505050505050497</c:v>
                </c:pt>
                <c:pt idx="57">
                  <c:v>0.50505050505050497</c:v>
                </c:pt>
                <c:pt idx="58">
                  <c:v>0.50505050505050497</c:v>
                </c:pt>
                <c:pt idx="59">
                  <c:v>0.46296296296296308</c:v>
                </c:pt>
                <c:pt idx="60">
                  <c:v>0.46296296296296308</c:v>
                </c:pt>
                <c:pt idx="61">
                  <c:v>0.46296296296296308</c:v>
                </c:pt>
                <c:pt idx="62">
                  <c:v>0.46296296296296308</c:v>
                </c:pt>
                <c:pt idx="63">
                  <c:v>0.46296296296296308</c:v>
                </c:pt>
                <c:pt idx="64">
                  <c:v>0.46296296296296308</c:v>
                </c:pt>
                <c:pt idx="65">
                  <c:v>0.46296296296296308</c:v>
                </c:pt>
                <c:pt idx="66">
                  <c:v>0.46296296296296308</c:v>
                </c:pt>
                <c:pt idx="67">
                  <c:v>0.46296296296296308</c:v>
                </c:pt>
                <c:pt idx="68">
                  <c:v>0</c:v>
                </c:pt>
                <c:pt idx="69">
                  <c:v>0</c:v>
                </c:pt>
                <c:pt idx="70">
                  <c:v>-0.52083333333333348</c:v>
                </c:pt>
                <c:pt idx="71">
                  <c:v>-0.52083333333333348</c:v>
                </c:pt>
                <c:pt idx="72">
                  <c:v>-0.52083333333333348</c:v>
                </c:pt>
                <c:pt idx="73">
                  <c:v>-0.52083333333333348</c:v>
                </c:pt>
                <c:pt idx="74">
                  <c:v>-0.52083333333333348</c:v>
                </c:pt>
                <c:pt idx="75">
                  <c:v>-0.52083333333333348</c:v>
                </c:pt>
                <c:pt idx="76">
                  <c:v>-0.52083333333333348</c:v>
                </c:pt>
                <c:pt idx="77">
                  <c:v>-0.52083333333333348</c:v>
                </c:pt>
                <c:pt idx="78">
                  <c:v>0</c:v>
                </c:pt>
                <c:pt idx="79">
                  <c:v>0</c:v>
                </c:pt>
                <c:pt idx="80">
                  <c:v>-0.9722222222222221</c:v>
                </c:pt>
                <c:pt idx="81">
                  <c:v>-0.9722222222222221</c:v>
                </c:pt>
                <c:pt idx="82">
                  <c:v>-0.9722222222222221</c:v>
                </c:pt>
                <c:pt idx="83">
                  <c:v>-0.9722222222222221</c:v>
                </c:pt>
                <c:pt idx="84">
                  <c:v>-0.9722222222222221</c:v>
                </c:pt>
                <c:pt idx="85">
                  <c:v>-0.9722222222222221</c:v>
                </c:pt>
                <c:pt idx="86">
                  <c:v>-0.9722222222222221</c:v>
                </c:pt>
                <c:pt idx="87">
                  <c:v>-0.9722222222222221</c:v>
                </c:pt>
                <c:pt idx="88">
                  <c:v>-0.9722222222222221</c:v>
                </c:pt>
                <c:pt idx="89">
                  <c:v>-0.9722222222222221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1.0416666666666667</c:v>
                </c:pt>
                <c:pt idx="94">
                  <c:v>1.0416666666666667</c:v>
                </c:pt>
                <c:pt idx="95">
                  <c:v>1.0416666666666667</c:v>
                </c:pt>
                <c:pt idx="96">
                  <c:v>1.0416666666666667</c:v>
                </c:pt>
                <c:pt idx="97">
                  <c:v>0</c:v>
                </c:pt>
                <c:pt idx="98">
                  <c:v>0</c:v>
                </c:pt>
                <c:pt idx="99">
                  <c:v>-0.83333333333333337</c:v>
                </c:pt>
                <c:pt idx="100">
                  <c:v>-0.83333333333333337</c:v>
                </c:pt>
                <c:pt idx="101">
                  <c:v>-0.83333333333333337</c:v>
                </c:pt>
                <c:pt idx="102">
                  <c:v>-0.83333333333333337</c:v>
                </c:pt>
                <c:pt idx="103">
                  <c:v>-0.83333333333333337</c:v>
                </c:pt>
                <c:pt idx="104">
                  <c:v>0</c:v>
                </c:pt>
                <c:pt idx="105">
                  <c:v>0</c:v>
                </c:pt>
                <c:pt idx="106">
                  <c:v>0.69444444444444453</c:v>
                </c:pt>
                <c:pt idx="107">
                  <c:v>0.69444444444444453</c:v>
                </c:pt>
                <c:pt idx="108">
                  <c:v>0.69444444444444453</c:v>
                </c:pt>
                <c:pt idx="109">
                  <c:v>0.69444444444444453</c:v>
                </c:pt>
                <c:pt idx="110">
                  <c:v>0.69444444444444453</c:v>
                </c:pt>
                <c:pt idx="111">
                  <c:v>0.69444444444444453</c:v>
                </c:pt>
                <c:pt idx="112">
                  <c:v>0.78703703703703709</c:v>
                </c:pt>
                <c:pt idx="113">
                  <c:v>0.78703703703703709</c:v>
                </c:pt>
                <c:pt idx="114">
                  <c:v>0.78703703703703709</c:v>
                </c:pt>
                <c:pt idx="115">
                  <c:v>0.78703703703703709</c:v>
                </c:pt>
                <c:pt idx="116">
                  <c:v>0.78703703703703709</c:v>
                </c:pt>
                <c:pt idx="117">
                  <c:v>0.78703703703703709</c:v>
                </c:pt>
                <c:pt idx="118">
                  <c:v>0</c:v>
                </c:pt>
                <c:pt idx="119">
                  <c:v>0</c:v>
                </c:pt>
                <c:pt idx="120">
                  <c:v>-0.80808080808080807</c:v>
                </c:pt>
                <c:pt idx="121">
                  <c:v>-0.80808080808080807</c:v>
                </c:pt>
                <c:pt idx="122">
                  <c:v>-0.80808080808080807</c:v>
                </c:pt>
                <c:pt idx="123">
                  <c:v>-0.80808080808080807</c:v>
                </c:pt>
                <c:pt idx="124">
                  <c:v>-0.80808080808080807</c:v>
                </c:pt>
                <c:pt idx="125">
                  <c:v>-0.80808080808080807</c:v>
                </c:pt>
                <c:pt idx="126">
                  <c:v>-0.80808080808080807</c:v>
                </c:pt>
                <c:pt idx="127">
                  <c:v>-0.80808080808080807</c:v>
                </c:pt>
                <c:pt idx="128">
                  <c:v>-0.80808080808080807</c:v>
                </c:pt>
                <c:pt idx="129">
                  <c:v>-0.80808080808080807</c:v>
                </c:pt>
                <c:pt idx="130">
                  <c:v>-0.80808080808080807</c:v>
                </c:pt>
                <c:pt idx="131">
                  <c:v>0</c:v>
                </c:pt>
                <c:pt idx="132">
                  <c:v>0</c:v>
                </c:pt>
                <c:pt idx="133">
                  <c:v>0.69444444444444453</c:v>
                </c:pt>
                <c:pt idx="134">
                  <c:v>0.69444444444444453</c:v>
                </c:pt>
                <c:pt idx="135">
                  <c:v>0.69444444444444453</c:v>
                </c:pt>
                <c:pt idx="136">
                  <c:v>0.69444444444444453</c:v>
                </c:pt>
                <c:pt idx="137">
                  <c:v>0.69444444444444453</c:v>
                </c:pt>
                <c:pt idx="138">
                  <c:v>0.69444444444444453</c:v>
                </c:pt>
                <c:pt idx="139">
                  <c:v>0.50505050505050497</c:v>
                </c:pt>
                <c:pt idx="140">
                  <c:v>0.50505050505050497</c:v>
                </c:pt>
                <c:pt idx="141">
                  <c:v>0.50505050505050497</c:v>
                </c:pt>
                <c:pt idx="142">
                  <c:v>0.50505050505050497</c:v>
                </c:pt>
                <c:pt idx="143">
                  <c:v>0.50505050505050497</c:v>
                </c:pt>
                <c:pt idx="144">
                  <c:v>0.50505050505050497</c:v>
                </c:pt>
                <c:pt idx="145">
                  <c:v>0.50505050505050497</c:v>
                </c:pt>
                <c:pt idx="146">
                  <c:v>0.50505050505050497</c:v>
                </c:pt>
                <c:pt idx="147">
                  <c:v>0.50505050505050497</c:v>
                </c:pt>
                <c:pt idx="148">
                  <c:v>0.50505050505050497</c:v>
                </c:pt>
                <c:pt idx="149">
                  <c:v>0.50505050505050497</c:v>
                </c:pt>
                <c:pt idx="150">
                  <c:v>0.46296296296296308</c:v>
                </c:pt>
                <c:pt idx="151">
                  <c:v>0.46296296296296308</c:v>
                </c:pt>
                <c:pt idx="152">
                  <c:v>0.46296296296296308</c:v>
                </c:pt>
                <c:pt idx="153">
                  <c:v>0.46296296296296308</c:v>
                </c:pt>
                <c:pt idx="154">
                  <c:v>0.46296296296296308</c:v>
                </c:pt>
                <c:pt idx="155">
                  <c:v>0.46296296296296308</c:v>
                </c:pt>
                <c:pt idx="156">
                  <c:v>0.46296296296296308</c:v>
                </c:pt>
                <c:pt idx="157">
                  <c:v>0.46296296296296308</c:v>
                </c:pt>
                <c:pt idx="158">
                  <c:v>0.46296296296296308</c:v>
                </c:pt>
                <c:pt idx="159">
                  <c:v>0</c:v>
                </c:pt>
                <c:pt idx="160">
                  <c:v>0</c:v>
                </c:pt>
                <c:pt idx="161">
                  <c:v>-0.52083333333333348</c:v>
                </c:pt>
                <c:pt idx="162">
                  <c:v>-0.52083333333333348</c:v>
                </c:pt>
                <c:pt idx="163">
                  <c:v>-0.52083333333333348</c:v>
                </c:pt>
                <c:pt idx="164">
                  <c:v>-0.52083333333333348</c:v>
                </c:pt>
                <c:pt idx="165">
                  <c:v>-0.52083333333333348</c:v>
                </c:pt>
                <c:pt idx="166">
                  <c:v>-0.52083333333333348</c:v>
                </c:pt>
                <c:pt idx="167">
                  <c:v>-0.52083333333333348</c:v>
                </c:pt>
                <c:pt idx="168">
                  <c:v>-0.52083333333333348</c:v>
                </c:pt>
                <c:pt idx="169">
                  <c:v>0</c:v>
                </c:pt>
                <c:pt idx="170">
                  <c:v>0</c:v>
                </c:pt>
                <c:pt idx="171">
                  <c:v>-0.9722222222222221</c:v>
                </c:pt>
                <c:pt idx="172">
                  <c:v>-0.9722222222222221</c:v>
                </c:pt>
                <c:pt idx="173">
                  <c:v>-0.9722222222222221</c:v>
                </c:pt>
                <c:pt idx="174">
                  <c:v>-0.9722222222222221</c:v>
                </c:pt>
                <c:pt idx="175">
                  <c:v>-0.9722222222222221</c:v>
                </c:pt>
                <c:pt idx="176">
                  <c:v>-0.9722222222222221</c:v>
                </c:pt>
                <c:pt idx="177">
                  <c:v>-0.9722222222222221</c:v>
                </c:pt>
                <c:pt idx="178">
                  <c:v>-0.9722222222222221</c:v>
                </c:pt>
                <c:pt idx="179">
                  <c:v>-0.9722222222222221</c:v>
                </c:pt>
                <c:pt idx="180">
                  <c:v>-0.9722222222222221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1.0416666666666667</c:v>
                </c:pt>
                <c:pt idx="185">
                  <c:v>1.0416666666666667</c:v>
                </c:pt>
                <c:pt idx="186">
                  <c:v>1.0416666666666667</c:v>
                </c:pt>
                <c:pt idx="187">
                  <c:v>1.0416666666666667</c:v>
                </c:pt>
                <c:pt idx="188">
                  <c:v>0</c:v>
                </c:pt>
                <c:pt idx="189">
                  <c:v>0</c:v>
                </c:pt>
                <c:pt idx="190">
                  <c:v>-0.83333333333333337</c:v>
                </c:pt>
                <c:pt idx="191">
                  <c:v>-0.83333333333333337</c:v>
                </c:pt>
                <c:pt idx="192">
                  <c:v>-0.83333333333333337</c:v>
                </c:pt>
                <c:pt idx="193">
                  <c:v>-0.83333333333333337</c:v>
                </c:pt>
                <c:pt idx="194">
                  <c:v>-0.83333333333333337</c:v>
                </c:pt>
                <c:pt idx="195">
                  <c:v>0</c:v>
                </c:pt>
                <c:pt idx="196">
                  <c:v>0</c:v>
                </c:pt>
                <c:pt idx="197">
                  <c:v>0.69444444444444453</c:v>
                </c:pt>
                <c:pt idx="198">
                  <c:v>0.69444444444444453</c:v>
                </c:pt>
                <c:pt idx="199">
                  <c:v>0.69444444444444453</c:v>
                </c:pt>
                <c:pt idx="200">
                  <c:v>0.69444444444444453</c:v>
                </c:pt>
                <c:pt idx="201">
                  <c:v>0.69444444444444453</c:v>
                </c:pt>
                <c:pt idx="202">
                  <c:v>0.69444444444444453</c:v>
                </c:pt>
                <c:pt idx="203">
                  <c:v>0.78703703703703709</c:v>
                </c:pt>
                <c:pt idx="204">
                  <c:v>0.78703703703703709</c:v>
                </c:pt>
                <c:pt idx="205">
                  <c:v>0.78703703703703709</c:v>
                </c:pt>
                <c:pt idx="206">
                  <c:v>0.78703703703703709</c:v>
                </c:pt>
                <c:pt idx="207">
                  <c:v>0.78703703703703709</c:v>
                </c:pt>
                <c:pt idx="208">
                  <c:v>0.78703703703703709</c:v>
                </c:pt>
                <c:pt idx="209">
                  <c:v>0</c:v>
                </c:pt>
                <c:pt idx="210">
                  <c:v>0</c:v>
                </c:pt>
                <c:pt idx="211">
                  <c:v>-0.80808080808080807</c:v>
                </c:pt>
                <c:pt idx="212">
                  <c:v>-0.80808080808080807</c:v>
                </c:pt>
                <c:pt idx="213">
                  <c:v>-0.80808080808080807</c:v>
                </c:pt>
                <c:pt idx="214">
                  <c:v>-0.80808080808080807</c:v>
                </c:pt>
                <c:pt idx="215">
                  <c:v>-0.80808080808080807</c:v>
                </c:pt>
                <c:pt idx="216">
                  <c:v>-0.80808080808080807</c:v>
                </c:pt>
                <c:pt idx="217">
                  <c:v>-0.80808080808080807</c:v>
                </c:pt>
                <c:pt idx="218">
                  <c:v>-0.80808080808080807</c:v>
                </c:pt>
                <c:pt idx="219">
                  <c:v>-0.80808080808080807</c:v>
                </c:pt>
                <c:pt idx="220">
                  <c:v>-0.80808080808080807</c:v>
                </c:pt>
                <c:pt idx="221">
                  <c:v>-0.80808080808080807</c:v>
                </c:pt>
                <c:pt idx="222">
                  <c:v>0</c:v>
                </c:pt>
                <c:pt idx="223">
                  <c:v>0</c:v>
                </c:pt>
                <c:pt idx="224">
                  <c:v>0.69444444444444453</c:v>
                </c:pt>
                <c:pt idx="225">
                  <c:v>0.69444444444444453</c:v>
                </c:pt>
                <c:pt idx="226">
                  <c:v>0.69444444444444453</c:v>
                </c:pt>
                <c:pt idx="227">
                  <c:v>0.69444444444444453</c:v>
                </c:pt>
                <c:pt idx="228">
                  <c:v>0.69444444444444453</c:v>
                </c:pt>
                <c:pt idx="229">
                  <c:v>0.69444444444444453</c:v>
                </c:pt>
                <c:pt idx="230">
                  <c:v>0.50505050505050497</c:v>
                </c:pt>
                <c:pt idx="231">
                  <c:v>0.50505050505050497</c:v>
                </c:pt>
                <c:pt idx="232">
                  <c:v>0.50505050505050497</c:v>
                </c:pt>
                <c:pt idx="233">
                  <c:v>0.50505050505050497</c:v>
                </c:pt>
                <c:pt idx="234">
                  <c:v>0.50505050505050497</c:v>
                </c:pt>
                <c:pt idx="235">
                  <c:v>0.50505050505050497</c:v>
                </c:pt>
                <c:pt idx="236">
                  <c:v>0.50505050505050497</c:v>
                </c:pt>
                <c:pt idx="237">
                  <c:v>0.50505050505050497</c:v>
                </c:pt>
                <c:pt idx="238">
                  <c:v>0.50505050505050497</c:v>
                </c:pt>
                <c:pt idx="239">
                  <c:v>0.50505050505050497</c:v>
                </c:pt>
                <c:pt idx="240">
                  <c:v>0.50505050505050497</c:v>
                </c:pt>
                <c:pt idx="241">
                  <c:v>0.46296296296296308</c:v>
                </c:pt>
                <c:pt idx="242">
                  <c:v>0.46296296296296308</c:v>
                </c:pt>
                <c:pt idx="243">
                  <c:v>0.46296296296296308</c:v>
                </c:pt>
                <c:pt idx="244">
                  <c:v>0.46296296296296308</c:v>
                </c:pt>
                <c:pt idx="245">
                  <c:v>0.46296296296296308</c:v>
                </c:pt>
                <c:pt idx="246">
                  <c:v>0.46296296296296308</c:v>
                </c:pt>
                <c:pt idx="247">
                  <c:v>0.46296296296296308</c:v>
                </c:pt>
                <c:pt idx="248">
                  <c:v>0.46296296296296308</c:v>
                </c:pt>
                <c:pt idx="249">
                  <c:v>0.46296296296296308</c:v>
                </c:pt>
                <c:pt idx="250">
                  <c:v>0</c:v>
                </c:pt>
                <c:pt idx="251">
                  <c:v>0</c:v>
                </c:pt>
                <c:pt idx="252">
                  <c:v>-0.52083333333333348</c:v>
                </c:pt>
                <c:pt idx="253">
                  <c:v>-0.52083333333333348</c:v>
                </c:pt>
                <c:pt idx="254">
                  <c:v>-0.52083333333333348</c:v>
                </c:pt>
                <c:pt idx="255">
                  <c:v>-0.52083333333333348</c:v>
                </c:pt>
                <c:pt idx="256">
                  <c:v>-0.52083333333333348</c:v>
                </c:pt>
                <c:pt idx="257">
                  <c:v>-0.52083333333333348</c:v>
                </c:pt>
                <c:pt idx="258">
                  <c:v>-0.52083333333333348</c:v>
                </c:pt>
                <c:pt idx="259">
                  <c:v>-0.52083333333333348</c:v>
                </c:pt>
                <c:pt idx="260">
                  <c:v>0</c:v>
                </c:pt>
                <c:pt idx="261">
                  <c:v>0</c:v>
                </c:pt>
                <c:pt idx="262">
                  <c:v>-0.9722222222222221</c:v>
                </c:pt>
                <c:pt idx="263">
                  <c:v>-0.9722222222222221</c:v>
                </c:pt>
                <c:pt idx="264">
                  <c:v>-0.9722222222222221</c:v>
                </c:pt>
                <c:pt idx="265">
                  <c:v>-0.9722222222222221</c:v>
                </c:pt>
                <c:pt idx="266">
                  <c:v>-0.9722222222222221</c:v>
                </c:pt>
                <c:pt idx="267">
                  <c:v>-0.9722222222222221</c:v>
                </c:pt>
                <c:pt idx="268">
                  <c:v>-0.9722222222222221</c:v>
                </c:pt>
                <c:pt idx="269">
                  <c:v>-0.9722222222222221</c:v>
                </c:pt>
                <c:pt idx="270">
                  <c:v>-0.9722222222222221</c:v>
                </c:pt>
                <c:pt idx="271">
                  <c:v>-0.9722222222222221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1.0416666666666667</c:v>
                </c:pt>
                <c:pt idx="276">
                  <c:v>1.0416666666666667</c:v>
                </c:pt>
                <c:pt idx="277">
                  <c:v>1.0416666666666667</c:v>
                </c:pt>
                <c:pt idx="278">
                  <c:v>1.0416666666666667</c:v>
                </c:pt>
                <c:pt idx="279">
                  <c:v>0</c:v>
                </c:pt>
                <c:pt idx="280">
                  <c:v>0</c:v>
                </c:pt>
                <c:pt idx="281">
                  <c:v>-0.83333333333333337</c:v>
                </c:pt>
                <c:pt idx="282">
                  <c:v>-0.83333333333333337</c:v>
                </c:pt>
                <c:pt idx="283">
                  <c:v>-0.83333333333333337</c:v>
                </c:pt>
                <c:pt idx="284">
                  <c:v>-0.83333333333333337</c:v>
                </c:pt>
                <c:pt idx="285">
                  <c:v>-0.83333333333333337</c:v>
                </c:pt>
                <c:pt idx="286">
                  <c:v>0</c:v>
                </c:pt>
                <c:pt idx="287">
                  <c:v>0</c:v>
                </c:pt>
                <c:pt idx="288">
                  <c:v>0.69444444444444453</c:v>
                </c:pt>
                <c:pt idx="289">
                  <c:v>0.69444444444444453</c:v>
                </c:pt>
                <c:pt idx="290">
                  <c:v>0.69444444444444453</c:v>
                </c:pt>
                <c:pt idx="291">
                  <c:v>0.69444444444444453</c:v>
                </c:pt>
                <c:pt idx="292">
                  <c:v>0.69444444444444453</c:v>
                </c:pt>
                <c:pt idx="293">
                  <c:v>0.69444444444444453</c:v>
                </c:pt>
                <c:pt idx="294">
                  <c:v>0.78703703703703709</c:v>
                </c:pt>
                <c:pt idx="295">
                  <c:v>0.78703703703703709</c:v>
                </c:pt>
                <c:pt idx="296">
                  <c:v>0.78703703703703709</c:v>
                </c:pt>
                <c:pt idx="297">
                  <c:v>0.78703703703703709</c:v>
                </c:pt>
                <c:pt idx="298">
                  <c:v>0.78703703703703709</c:v>
                </c:pt>
                <c:pt idx="299">
                  <c:v>0.78703703703703709</c:v>
                </c:pt>
                <c:pt idx="300">
                  <c:v>0</c:v>
                </c:pt>
                <c:pt idx="301">
                  <c:v>0</c:v>
                </c:pt>
                <c:pt idx="302">
                  <c:v>-0.80808080808080807</c:v>
                </c:pt>
                <c:pt idx="303">
                  <c:v>-0.80808080808080807</c:v>
                </c:pt>
                <c:pt idx="304">
                  <c:v>-0.80808080808080807</c:v>
                </c:pt>
                <c:pt idx="305">
                  <c:v>-0.80808080808080807</c:v>
                </c:pt>
                <c:pt idx="306">
                  <c:v>-0.80808080808080807</c:v>
                </c:pt>
                <c:pt idx="307">
                  <c:v>-0.80808080808080807</c:v>
                </c:pt>
                <c:pt idx="308">
                  <c:v>-0.80808080808080807</c:v>
                </c:pt>
                <c:pt idx="309">
                  <c:v>-0.80808080808080807</c:v>
                </c:pt>
                <c:pt idx="310">
                  <c:v>-0.80808080808080807</c:v>
                </c:pt>
                <c:pt idx="311">
                  <c:v>-0.80808080808080807</c:v>
                </c:pt>
                <c:pt idx="312">
                  <c:v>-0.80808080808080807</c:v>
                </c:pt>
                <c:pt idx="313">
                  <c:v>0</c:v>
                </c:pt>
                <c:pt idx="314">
                  <c:v>0</c:v>
                </c:pt>
                <c:pt idx="315">
                  <c:v>0.69444444444444453</c:v>
                </c:pt>
                <c:pt idx="316">
                  <c:v>0.69444444444444453</c:v>
                </c:pt>
                <c:pt idx="317">
                  <c:v>0.69444444444444453</c:v>
                </c:pt>
                <c:pt idx="318">
                  <c:v>0.69444444444444453</c:v>
                </c:pt>
                <c:pt idx="319">
                  <c:v>0.69444444444444453</c:v>
                </c:pt>
                <c:pt idx="320">
                  <c:v>0.69444444444444453</c:v>
                </c:pt>
                <c:pt idx="321">
                  <c:v>0.50505050505050497</c:v>
                </c:pt>
                <c:pt idx="322">
                  <c:v>0.50505050505050497</c:v>
                </c:pt>
                <c:pt idx="323">
                  <c:v>0.50505050505050497</c:v>
                </c:pt>
                <c:pt idx="324">
                  <c:v>0.50505050505050497</c:v>
                </c:pt>
                <c:pt idx="325">
                  <c:v>0.50505050505050497</c:v>
                </c:pt>
                <c:pt idx="326">
                  <c:v>0.50505050505050497</c:v>
                </c:pt>
                <c:pt idx="327">
                  <c:v>0.50505050505050497</c:v>
                </c:pt>
                <c:pt idx="328">
                  <c:v>0.50505050505050497</c:v>
                </c:pt>
                <c:pt idx="329">
                  <c:v>0.50505050505050497</c:v>
                </c:pt>
                <c:pt idx="330">
                  <c:v>0.50505050505050497</c:v>
                </c:pt>
                <c:pt idx="331">
                  <c:v>0.50505050505050497</c:v>
                </c:pt>
                <c:pt idx="332">
                  <c:v>0.46296296296296308</c:v>
                </c:pt>
                <c:pt idx="333">
                  <c:v>0.46296296296296308</c:v>
                </c:pt>
                <c:pt idx="334">
                  <c:v>0.46296296296296308</c:v>
                </c:pt>
                <c:pt idx="335">
                  <c:v>0.46296296296296308</c:v>
                </c:pt>
                <c:pt idx="336">
                  <c:v>0.46296296296296308</c:v>
                </c:pt>
                <c:pt idx="337">
                  <c:v>0.46296296296296308</c:v>
                </c:pt>
                <c:pt idx="338">
                  <c:v>0.46296296296296308</c:v>
                </c:pt>
                <c:pt idx="339">
                  <c:v>0.46296296296296308</c:v>
                </c:pt>
                <c:pt idx="340">
                  <c:v>0.46296296296296308</c:v>
                </c:pt>
                <c:pt idx="341">
                  <c:v>0</c:v>
                </c:pt>
                <c:pt idx="342">
                  <c:v>0</c:v>
                </c:pt>
                <c:pt idx="343">
                  <c:v>-0.52083333333333348</c:v>
                </c:pt>
                <c:pt idx="344">
                  <c:v>-0.52083333333333348</c:v>
                </c:pt>
                <c:pt idx="345">
                  <c:v>-0.52083333333333348</c:v>
                </c:pt>
                <c:pt idx="346">
                  <c:v>-0.52083333333333348</c:v>
                </c:pt>
                <c:pt idx="347">
                  <c:v>-0.52083333333333348</c:v>
                </c:pt>
                <c:pt idx="348">
                  <c:v>-0.52083333333333348</c:v>
                </c:pt>
                <c:pt idx="349">
                  <c:v>-0.52083333333333348</c:v>
                </c:pt>
                <c:pt idx="350">
                  <c:v>-0.52083333333333348</c:v>
                </c:pt>
                <c:pt idx="351">
                  <c:v>0</c:v>
                </c:pt>
                <c:pt idx="352">
                  <c:v>0</c:v>
                </c:pt>
                <c:pt idx="353">
                  <c:v>-0.9722222222222221</c:v>
                </c:pt>
                <c:pt idx="354">
                  <c:v>-0.9722222222222221</c:v>
                </c:pt>
                <c:pt idx="355">
                  <c:v>-0.9722222222222221</c:v>
                </c:pt>
                <c:pt idx="356">
                  <c:v>-0.9722222222222221</c:v>
                </c:pt>
                <c:pt idx="357">
                  <c:v>-0.9722222222222221</c:v>
                </c:pt>
                <c:pt idx="358">
                  <c:v>-0.9722222222222221</c:v>
                </c:pt>
                <c:pt idx="359">
                  <c:v>-0.9722222222222221</c:v>
                </c:pt>
                <c:pt idx="360">
                  <c:v>-0.9722222222222221</c:v>
                </c:pt>
                <c:pt idx="361">
                  <c:v>-0.9722222222222221</c:v>
                </c:pt>
                <c:pt idx="362">
                  <c:v>-0.9722222222222221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0.69444444444444453</c:v>
                </c:pt>
                <c:pt idx="367">
                  <c:v>0.69444444444444453</c:v>
                </c:pt>
                <c:pt idx="368">
                  <c:v>0.69444444444444453</c:v>
                </c:pt>
                <c:pt idx="369">
                  <c:v>0.69444444444444453</c:v>
                </c:pt>
                <c:pt idx="370">
                  <c:v>0.69444444444444453</c:v>
                </c:pt>
                <c:pt idx="371">
                  <c:v>0.69444444444444453</c:v>
                </c:pt>
                <c:pt idx="372">
                  <c:v>0.50505050505050497</c:v>
                </c:pt>
                <c:pt idx="373">
                  <c:v>0.50505050505050497</c:v>
                </c:pt>
                <c:pt idx="374">
                  <c:v>0.50505050505050497</c:v>
                </c:pt>
                <c:pt idx="375">
                  <c:v>0.50505050505050497</c:v>
                </c:pt>
                <c:pt idx="376">
                  <c:v>0.50505050505050497</c:v>
                </c:pt>
                <c:pt idx="377">
                  <c:v>0.50505050505050497</c:v>
                </c:pt>
                <c:pt idx="378">
                  <c:v>0.50505050505050497</c:v>
                </c:pt>
                <c:pt idx="379">
                  <c:v>0.50505050505050497</c:v>
                </c:pt>
                <c:pt idx="380">
                  <c:v>0.50505050505050497</c:v>
                </c:pt>
                <c:pt idx="381">
                  <c:v>0.50505050505050497</c:v>
                </c:pt>
                <c:pt idx="382">
                  <c:v>0.50505050505050497</c:v>
                </c:pt>
                <c:pt idx="383">
                  <c:v>0.4166666666666668</c:v>
                </c:pt>
                <c:pt idx="384">
                  <c:v>0.4166666666666668</c:v>
                </c:pt>
                <c:pt idx="385">
                  <c:v>0.4166666666666668</c:v>
                </c:pt>
                <c:pt idx="386">
                  <c:v>0.4166666666666668</c:v>
                </c:pt>
                <c:pt idx="387">
                  <c:v>0.4166666666666668</c:v>
                </c:pt>
                <c:pt idx="388">
                  <c:v>0.4166666666666668</c:v>
                </c:pt>
                <c:pt idx="389">
                  <c:v>0.4166666666666668</c:v>
                </c:pt>
                <c:pt idx="390">
                  <c:v>0.4166666666666668</c:v>
                </c:pt>
                <c:pt idx="391">
                  <c:v>0.4166666666666668</c:v>
                </c:pt>
                <c:pt idx="392">
                  <c:v>0.4166666666666668</c:v>
                </c:pt>
                <c:pt idx="393">
                  <c:v>0.39682539682539669</c:v>
                </c:pt>
                <c:pt idx="394">
                  <c:v>0.39682539682539669</c:v>
                </c:pt>
                <c:pt idx="395">
                  <c:v>0.39682539682539669</c:v>
                </c:pt>
                <c:pt idx="396">
                  <c:v>0.39682539682539669</c:v>
                </c:pt>
                <c:pt idx="397">
                  <c:v>0.39682539682539669</c:v>
                </c:pt>
                <c:pt idx="398">
                  <c:v>0.39682539682539669</c:v>
                </c:pt>
                <c:pt idx="399">
                  <c:v>0.39682539682539669</c:v>
                </c:pt>
                <c:pt idx="400">
                  <c:v>0.39682539682539669</c:v>
                </c:pt>
                <c:pt idx="401">
                  <c:v>0.39682539682539669</c:v>
                </c:pt>
                <c:pt idx="402">
                  <c:v>0.39682539682539669</c:v>
                </c:pt>
                <c:pt idx="403">
                  <c:v>0.39682539682539669</c:v>
                </c:pt>
                <c:pt idx="404">
                  <c:v>0.39682539682539669</c:v>
                </c:pt>
                <c:pt idx="405">
                  <c:v>0.39682539682539669</c:v>
                </c:pt>
                <c:pt idx="406">
                  <c:v>0.39682539682539669</c:v>
                </c:pt>
                <c:pt idx="407">
                  <c:v>0</c:v>
                </c:pt>
                <c:pt idx="408">
                  <c:v>0</c:v>
                </c:pt>
                <c:pt idx="409">
                  <c:v>-0.6944444444444442</c:v>
                </c:pt>
                <c:pt idx="410">
                  <c:v>-0.6944444444444442</c:v>
                </c:pt>
                <c:pt idx="411">
                  <c:v>-0.6944444444444442</c:v>
                </c:pt>
                <c:pt idx="412">
                  <c:v>-0.6944444444444442</c:v>
                </c:pt>
                <c:pt idx="413">
                  <c:v>-0.6944444444444442</c:v>
                </c:pt>
                <c:pt idx="414">
                  <c:v>-0.6944444444444442</c:v>
                </c:pt>
                <c:pt idx="415">
                  <c:v>-0.6944444444444442</c:v>
                </c:pt>
                <c:pt idx="416">
                  <c:v>-0.6944444444444442</c:v>
                </c:pt>
                <c:pt idx="417">
                  <c:v>0</c:v>
                </c:pt>
                <c:pt idx="418">
                  <c:v>0</c:v>
                </c:pt>
                <c:pt idx="419">
                  <c:v>0.42735042735042722</c:v>
                </c:pt>
                <c:pt idx="420">
                  <c:v>0.42735042735042722</c:v>
                </c:pt>
                <c:pt idx="421">
                  <c:v>0.42735042735042722</c:v>
                </c:pt>
                <c:pt idx="422">
                  <c:v>0.42735042735042722</c:v>
                </c:pt>
                <c:pt idx="423">
                  <c:v>0.42735042735042722</c:v>
                </c:pt>
                <c:pt idx="424">
                  <c:v>0.42735042735042722</c:v>
                </c:pt>
                <c:pt idx="425">
                  <c:v>0.42735042735042722</c:v>
                </c:pt>
                <c:pt idx="426">
                  <c:v>0.42735042735042722</c:v>
                </c:pt>
                <c:pt idx="427">
                  <c:v>0.42735042735042722</c:v>
                </c:pt>
                <c:pt idx="428">
                  <c:v>0.42735042735042722</c:v>
                </c:pt>
                <c:pt idx="429">
                  <c:v>0.42735042735042722</c:v>
                </c:pt>
                <c:pt idx="430">
                  <c:v>0.42735042735042722</c:v>
                </c:pt>
                <c:pt idx="431">
                  <c:v>0.42735042735042722</c:v>
                </c:pt>
                <c:pt idx="432">
                  <c:v>0</c:v>
                </c:pt>
                <c:pt idx="433">
                  <c:v>0</c:v>
                </c:pt>
                <c:pt idx="434">
                  <c:v>0.23809523809523817</c:v>
                </c:pt>
                <c:pt idx="435">
                  <c:v>0.23809523809523817</c:v>
                </c:pt>
                <c:pt idx="436">
                  <c:v>0.23809523809523817</c:v>
                </c:pt>
                <c:pt idx="437">
                  <c:v>0.23809523809523817</c:v>
                </c:pt>
                <c:pt idx="438">
                  <c:v>0.23809523809523817</c:v>
                </c:pt>
                <c:pt idx="439">
                  <c:v>0.23809523809523817</c:v>
                </c:pt>
                <c:pt idx="440">
                  <c:v>0.23809523809523817</c:v>
                </c:pt>
                <c:pt idx="441">
                  <c:v>0.23809523809523817</c:v>
                </c:pt>
                <c:pt idx="442">
                  <c:v>0.23809523809523817</c:v>
                </c:pt>
                <c:pt idx="443">
                  <c:v>0.23809523809523817</c:v>
                </c:pt>
                <c:pt idx="444">
                  <c:v>0.23809523809523817</c:v>
                </c:pt>
                <c:pt idx="445">
                  <c:v>0.23809523809523817</c:v>
                </c:pt>
                <c:pt idx="446">
                  <c:v>0.23809523809523817</c:v>
                </c:pt>
                <c:pt idx="447">
                  <c:v>0.23809523809523817</c:v>
                </c:pt>
                <c:pt idx="448">
                  <c:v>0.23809523809523817</c:v>
                </c:pt>
                <c:pt idx="449">
                  <c:v>0.23809523809523817</c:v>
                </c:pt>
                <c:pt idx="450">
                  <c:v>0.23809523809523817</c:v>
                </c:pt>
                <c:pt idx="451">
                  <c:v>0.23809523809523817</c:v>
                </c:pt>
                <c:pt idx="452">
                  <c:v>0.23809523809523817</c:v>
                </c:pt>
                <c:pt idx="453">
                  <c:v>0.23809523809523817</c:v>
                </c:pt>
                <c:pt idx="454">
                  <c:v>0.23809523809523817</c:v>
                </c:pt>
                <c:pt idx="455">
                  <c:v>0.23809523809523817</c:v>
                </c:pt>
                <c:pt idx="456">
                  <c:v>0.23809523809523817</c:v>
                </c:pt>
                <c:pt idx="457">
                  <c:v>0.23809523809523817</c:v>
                </c:pt>
                <c:pt idx="458">
                  <c:v>0.23809523809523817</c:v>
                </c:pt>
                <c:pt idx="459">
                  <c:v>0.23809523809523817</c:v>
                </c:pt>
                <c:pt idx="460">
                  <c:v>0.23809523809523817</c:v>
                </c:pt>
                <c:pt idx="461">
                  <c:v>0.23809523809523817</c:v>
                </c:pt>
                <c:pt idx="462">
                  <c:v>0.23809523809523817</c:v>
                </c:pt>
                <c:pt idx="463">
                  <c:v>0.23809523809523817</c:v>
                </c:pt>
                <c:pt idx="464">
                  <c:v>0.23809523809523817</c:v>
                </c:pt>
                <c:pt idx="465">
                  <c:v>0.23809523809523817</c:v>
                </c:pt>
                <c:pt idx="466">
                  <c:v>0.23809523809523817</c:v>
                </c:pt>
                <c:pt idx="467">
                  <c:v>0.23809523809523817</c:v>
                </c:pt>
                <c:pt idx="468">
                  <c:v>0.23809523809523817</c:v>
                </c:pt>
                <c:pt idx="469">
                  <c:v>0</c:v>
                </c:pt>
                <c:pt idx="470">
                  <c:v>0</c:v>
                </c:pt>
                <c:pt idx="471">
                  <c:v>0.27777777777777785</c:v>
                </c:pt>
                <c:pt idx="472">
                  <c:v>0.27777777777777785</c:v>
                </c:pt>
                <c:pt idx="473">
                  <c:v>0.27777777777777785</c:v>
                </c:pt>
                <c:pt idx="474">
                  <c:v>0.27777777777777785</c:v>
                </c:pt>
                <c:pt idx="475">
                  <c:v>0.27777777777777785</c:v>
                </c:pt>
                <c:pt idx="476">
                  <c:v>0.27777777777777785</c:v>
                </c:pt>
                <c:pt idx="477">
                  <c:v>0.27777777777777785</c:v>
                </c:pt>
                <c:pt idx="478">
                  <c:v>0.27777777777777785</c:v>
                </c:pt>
                <c:pt idx="479">
                  <c:v>0.27777777777777785</c:v>
                </c:pt>
                <c:pt idx="480">
                  <c:v>0.27777777777777785</c:v>
                </c:pt>
                <c:pt idx="481">
                  <c:v>0.27777777777777785</c:v>
                </c:pt>
                <c:pt idx="482">
                  <c:v>0.27777777777777785</c:v>
                </c:pt>
                <c:pt idx="483">
                  <c:v>0.27777777777777785</c:v>
                </c:pt>
                <c:pt idx="484">
                  <c:v>0.27777777777777785</c:v>
                </c:pt>
                <c:pt idx="485">
                  <c:v>0.27777777777777785</c:v>
                </c:pt>
                <c:pt idx="486">
                  <c:v>0.27777777777777785</c:v>
                </c:pt>
                <c:pt idx="487">
                  <c:v>0.27777777777777785</c:v>
                </c:pt>
                <c:pt idx="488">
                  <c:v>0.27777777777777785</c:v>
                </c:pt>
                <c:pt idx="489">
                  <c:v>0.27777777777777785</c:v>
                </c:pt>
                <c:pt idx="490">
                  <c:v>0.27777777777777785</c:v>
                </c:pt>
                <c:pt idx="491">
                  <c:v>0</c:v>
                </c:pt>
                <c:pt idx="492">
                  <c:v>0</c:v>
                </c:pt>
                <c:pt idx="493">
                  <c:v>-0.69444444444444464</c:v>
                </c:pt>
                <c:pt idx="494">
                  <c:v>-0.69444444444444464</c:v>
                </c:pt>
                <c:pt idx="495">
                  <c:v>-0.69444444444444464</c:v>
                </c:pt>
                <c:pt idx="496">
                  <c:v>-0.69444444444444464</c:v>
                </c:pt>
                <c:pt idx="497">
                  <c:v>-0.69444444444444464</c:v>
                </c:pt>
                <c:pt idx="498">
                  <c:v>-0.69444444444444464</c:v>
                </c:pt>
                <c:pt idx="499">
                  <c:v>-0.69444444444444464</c:v>
                </c:pt>
                <c:pt idx="500">
                  <c:v>-0.69444444444444464</c:v>
                </c:pt>
                <c:pt idx="501">
                  <c:v>-0.69444444444444464</c:v>
                </c:pt>
                <c:pt idx="502">
                  <c:v>-0.69444444444444464</c:v>
                </c:pt>
                <c:pt idx="503">
                  <c:v>-0.69444444444444464</c:v>
                </c:pt>
                <c:pt idx="504">
                  <c:v>-0.69444444444444464</c:v>
                </c:pt>
                <c:pt idx="505">
                  <c:v>-0.69444444444444464</c:v>
                </c:pt>
                <c:pt idx="506">
                  <c:v>-0.69444444444444464</c:v>
                </c:pt>
                <c:pt idx="507">
                  <c:v>-0.69444444444444464</c:v>
                </c:pt>
                <c:pt idx="508">
                  <c:v>-0.69444444444444464</c:v>
                </c:pt>
                <c:pt idx="509">
                  <c:v>-1.0416666666666665</c:v>
                </c:pt>
                <c:pt idx="510">
                  <c:v>-1.0416666666666665</c:v>
                </c:pt>
                <c:pt idx="511">
                  <c:v>-1.0416666666666665</c:v>
                </c:pt>
                <c:pt idx="512">
                  <c:v>-1.0416666666666665</c:v>
                </c:pt>
                <c:pt idx="513">
                  <c:v>-1.0416666666666665</c:v>
                </c:pt>
                <c:pt idx="514">
                  <c:v>-1.0416666666666665</c:v>
                </c:pt>
                <c:pt idx="515">
                  <c:v>-1.0416666666666665</c:v>
                </c:pt>
                <c:pt idx="516">
                  <c:v>-1.0416666666666665</c:v>
                </c:pt>
                <c:pt idx="517">
                  <c:v>-1.3888888888888888</c:v>
                </c:pt>
                <c:pt idx="518">
                  <c:v>-1.3888888888888888</c:v>
                </c:pt>
                <c:pt idx="519">
                  <c:v>-1.3888888888888888</c:v>
                </c:pt>
                <c:pt idx="520">
                  <c:v>-1.3888888888888888</c:v>
                </c:pt>
                <c:pt idx="521">
                  <c:v>-1.3888888888888888</c:v>
                </c:pt>
                <c:pt idx="522">
                  <c:v>-1.3888888888888888</c:v>
                </c:pt>
                <c:pt idx="523">
                  <c:v>-1.3888888888888888</c:v>
                </c:pt>
                <c:pt idx="524">
                  <c:v>-1.3888888888888888</c:v>
                </c:pt>
                <c:pt idx="525">
                  <c:v>-1.3888888888888888</c:v>
                </c:pt>
                <c:pt idx="526">
                  <c:v>-1.3888888888888888</c:v>
                </c:pt>
                <c:pt idx="527">
                  <c:v>0</c:v>
                </c:pt>
                <c:pt idx="52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14560"/>
        <c:axId val="178930432"/>
      </c:scatterChart>
      <c:valAx>
        <c:axId val="178514560"/>
        <c:scaling>
          <c:orientation val="minMax"/>
        </c:scaling>
        <c:delete val="0"/>
        <c:axPos val="b"/>
        <c:majorGridlines/>
        <c:title>
          <c:tx>
            <c:strRef>
              <c:f>Energieverbrauch_NEDC!$A$8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8930432"/>
        <c:crosses val="autoZero"/>
        <c:crossBetween val="midCat"/>
      </c:valAx>
      <c:valAx>
        <c:axId val="178930432"/>
        <c:scaling>
          <c:orientation val="minMax"/>
        </c:scaling>
        <c:delete val="0"/>
        <c:axPos val="l"/>
        <c:majorGridlines/>
        <c:title>
          <c:tx>
            <c:strRef>
              <c:f>Energieverbrauch_NEDC!$D$8</c:f>
              <c:strCache>
                <c:ptCount val="1"/>
                <c:pt idx="0">
                  <c:v>a [m/s²]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8514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Energieverbrauch_NEDC!$C$8</c:f>
              <c:strCache>
                <c:ptCount val="1"/>
                <c:pt idx="0">
                  <c:v>v [m/s]</c:v>
                </c:pt>
              </c:strCache>
            </c:strRef>
          </c:tx>
          <c:marker>
            <c:symbol val="none"/>
          </c:marker>
          <c:xVal>
            <c:numRef>
              <c:f>Energieverbrauch_NEDC!$A$9:$A$1810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15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49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53</c:v>
                </c:pt>
                <c:pt idx="19">
                  <c:v>54</c:v>
                </c:pt>
                <c:pt idx="20">
                  <c:v>55</c:v>
                </c:pt>
                <c:pt idx="21">
                  <c:v>56</c:v>
                </c:pt>
                <c:pt idx="22">
                  <c:v>57</c:v>
                </c:pt>
                <c:pt idx="23">
                  <c:v>58</c:v>
                </c:pt>
                <c:pt idx="24">
                  <c:v>59</c:v>
                </c:pt>
                <c:pt idx="25">
                  <c:v>60</c:v>
                </c:pt>
                <c:pt idx="26">
                  <c:v>61</c:v>
                </c:pt>
                <c:pt idx="27">
                  <c:v>61</c:v>
                </c:pt>
                <c:pt idx="28">
                  <c:v>85</c:v>
                </c:pt>
                <c:pt idx="29">
                  <c:v>86</c:v>
                </c:pt>
                <c:pt idx="30">
                  <c:v>87</c:v>
                </c:pt>
                <c:pt idx="31">
                  <c:v>88</c:v>
                </c:pt>
                <c:pt idx="32">
                  <c:v>89</c:v>
                </c:pt>
                <c:pt idx="33">
                  <c:v>90</c:v>
                </c:pt>
                <c:pt idx="34">
                  <c:v>91</c:v>
                </c:pt>
                <c:pt idx="35">
                  <c:v>92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96</c:v>
                </c:pt>
                <c:pt idx="40">
                  <c:v>96</c:v>
                </c:pt>
                <c:pt idx="41">
                  <c:v>117</c:v>
                </c:pt>
                <c:pt idx="42">
                  <c:v>118</c:v>
                </c:pt>
                <c:pt idx="43">
                  <c:v>119</c:v>
                </c:pt>
                <c:pt idx="44">
                  <c:v>120</c:v>
                </c:pt>
                <c:pt idx="45">
                  <c:v>121</c:v>
                </c:pt>
                <c:pt idx="46">
                  <c:v>122</c:v>
                </c:pt>
                <c:pt idx="47">
                  <c:v>123</c:v>
                </c:pt>
                <c:pt idx="48">
                  <c:v>124</c:v>
                </c:pt>
                <c:pt idx="49">
                  <c:v>125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129</c:v>
                </c:pt>
                <c:pt idx="54">
                  <c:v>130</c:v>
                </c:pt>
                <c:pt idx="55">
                  <c:v>131</c:v>
                </c:pt>
                <c:pt idx="56">
                  <c:v>132</c:v>
                </c:pt>
                <c:pt idx="57">
                  <c:v>133</c:v>
                </c:pt>
                <c:pt idx="58">
                  <c:v>134</c:v>
                </c:pt>
                <c:pt idx="59">
                  <c:v>135</c:v>
                </c:pt>
                <c:pt idx="60">
                  <c:v>136</c:v>
                </c:pt>
                <c:pt idx="61">
                  <c:v>137</c:v>
                </c:pt>
                <c:pt idx="62">
                  <c:v>138</c:v>
                </c:pt>
                <c:pt idx="63">
                  <c:v>139</c:v>
                </c:pt>
                <c:pt idx="64">
                  <c:v>140</c:v>
                </c:pt>
                <c:pt idx="65">
                  <c:v>141</c:v>
                </c:pt>
                <c:pt idx="66">
                  <c:v>142</c:v>
                </c:pt>
                <c:pt idx="67">
                  <c:v>143</c:v>
                </c:pt>
                <c:pt idx="68">
                  <c:v>144</c:v>
                </c:pt>
                <c:pt idx="69">
                  <c:v>155</c:v>
                </c:pt>
                <c:pt idx="70">
                  <c:v>156</c:v>
                </c:pt>
                <c:pt idx="71">
                  <c:v>157</c:v>
                </c:pt>
                <c:pt idx="72">
                  <c:v>158</c:v>
                </c:pt>
                <c:pt idx="73">
                  <c:v>159</c:v>
                </c:pt>
                <c:pt idx="74">
                  <c:v>160</c:v>
                </c:pt>
                <c:pt idx="75">
                  <c:v>161</c:v>
                </c:pt>
                <c:pt idx="76">
                  <c:v>162</c:v>
                </c:pt>
                <c:pt idx="77">
                  <c:v>163</c:v>
                </c:pt>
                <c:pt idx="78">
                  <c:v>163</c:v>
                </c:pt>
                <c:pt idx="79">
                  <c:v>178</c:v>
                </c:pt>
                <c:pt idx="80">
                  <c:v>179</c:v>
                </c:pt>
                <c:pt idx="81">
                  <c:v>180</c:v>
                </c:pt>
                <c:pt idx="82">
                  <c:v>181</c:v>
                </c:pt>
                <c:pt idx="83">
                  <c:v>182</c:v>
                </c:pt>
                <c:pt idx="84">
                  <c:v>183</c:v>
                </c:pt>
                <c:pt idx="85">
                  <c:v>184</c:v>
                </c:pt>
                <c:pt idx="86">
                  <c:v>185</c:v>
                </c:pt>
                <c:pt idx="87">
                  <c:v>186</c:v>
                </c:pt>
                <c:pt idx="88">
                  <c:v>187</c:v>
                </c:pt>
                <c:pt idx="89">
                  <c:v>188</c:v>
                </c:pt>
                <c:pt idx="90">
                  <c:v>188</c:v>
                </c:pt>
                <c:pt idx="91">
                  <c:v>195</c:v>
                </c:pt>
                <c:pt idx="92">
                  <c:v>206</c:v>
                </c:pt>
                <c:pt idx="93">
                  <c:v>207</c:v>
                </c:pt>
                <c:pt idx="94">
                  <c:v>208</c:v>
                </c:pt>
                <c:pt idx="95">
                  <c:v>209</c:v>
                </c:pt>
                <c:pt idx="96">
                  <c:v>210</c:v>
                </c:pt>
                <c:pt idx="97">
                  <c:v>210</c:v>
                </c:pt>
                <c:pt idx="98">
                  <c:v>218</c:v>
                </c:pt>
                <c:pt idx="99">
                  <c:v>219</c:v>
                </c:pt>
                <c:pt idx="100">
                  <c:v>220</c:v>
                </c:pt>
                <c:pt idx="101">
                  <c:v>221</c:v>
                </c:pt>
                <c:pt idx="102">
                  <c:v>222</c:v>
                </c:pt>
                <c:pt idx="103">
                  <c:v>223</c:v>
                </c:pt>
                <c:pt idx="104">
                  <c:v>223</c:v>
                </c:pt>
                <c:pt idx="105">
                  <c:v>244</c:v>
                </c:pt>
                <c:pt idx="106">
                  <c:v>245</c:v>
                </c:pt>
                <c:pt idx="107">
                  <c:v>246</c:v>
                </c:pt>
                <c:pt idx="108">
                  <c:v>247</c:v>
                </c:pt>
                <c:pt idx="109">
                  <c:v>248</c:v>
                </c:pt>
                <c:pt idx="110">
                  <c:v>249</c:v>
                </c:pt>
                <c:pt idx="111">
                  <c:v>250</c:v>
                </c:pt>
                <c:pt idx="112">
                  <c:v>251</c:v>
                </c:pt>
                <c:pt idx="113">
                  <c:v>252</c:v>
                </c:pt>
                <c:pt idx="114">
                  <c:v>253</c:v>
                </c:pt>
                <c:pt idx="115">
                  <c:v>254</c:v>
                </c:pt>
                <c:pt idx="116">
                  <c:v>255</c:v>
                </c:pt>
                <c:pt idx="117">
                  <c:v>256</c:v>
                </c:pt>
                <c:pt idx="118">
                  <c:v>256</c:v>
                </c:pt>
                <c:pt idx="119">
                  <c:v>280</c:v>
                </c:pt>
                <c:pt idx="120">
                  <c:v>281</c:v>
                </c:pt>
                <c:pt idx="121">
                  <c:v>282</c:v>
                </c:pt>
                <c:pt idx="122">
                  <c:v>283</c:v>
                </c:pt>
                <c:pt idx="123">
                  <c:v>284</c:v>
                </c:pt>
                <c:pt idx="124">
                  <c:v>285</c:v>
                </c:pt>
                <c:pt idx="125">
                  <c:v>286</c:v>
                </c:pt>
                <c:pt idx="126">
                  <c:v>287</c:v>
                </c:pt>
                <c:pt idx="127">
                  <c:v>288</c:v>
                </c:pt>
                <c:pt idx="128">
                  <c:v>289</c:v>
                </c:pt>
                <c:pt idx="129">
                  <c:v>290</c:v>
                </c:pt>
                <c:pt idx="130">
                  <c:v>291</c:v>
                </c:pt>
                <c:pt idx="131">
                  <c:v>291</c:v>
                </c:pt>
                <c:pt idx="132">
                  <c:v>312</c:v>
                </c:pt>
                <c:pt idx="133">
                  <c:v>313</c:v>
                </c:pt>
                <c:pt idx="134">
                  <c:v>314</c:v>
                </c:pt>
                <c:pt idx="135">
                  <c:v>315</c:v>
                </c:pt>
                <c:pt idx="136">
                  <c:v>316</c:v>
                </c:pt>
                <c:pt idx="137">
                  <c:v>317</c:v>
                </c:pt>
                <c:pt idx="138">
                  <c:v>318</c:v>
                </c:pt>
                <c:pt idx="139">
                  <c:v>319</c:v>
                </c:pt>
                <c:pt idx="140">
                  <c:v>320</c:v>
                </c:pt>
                <c:pt idx="141">
                  <c:v>321</c:v>
                </c:pt>
                <c:pt idx="142">
                  <c:v>322</c:v>
                </c:pt>
                <c:pt idx="143">
                  <c:v>323</c:v>
                </c:pt>
                <c:pt idx="144">
                  <c:v>324</c:v>
                </c:pt>
                <c:pt idx="145">
                  <c:v>325</c:v>
                </c:pt>
                <c:pt idx="146">
                  <c:v>326</c:v>
                </c:pt>
                <c:pt idx="147">
                  <c:v>327</c:v>
                </c:pt>
                <c:pt idx="148">
                  <c:v>328</c:v>
                </c:pt>
                <c:pt idx="149">
                  <c:v>329</c:v>
                </c:pt>
                <c:pt idx="150">
                  <c:v>330</c:v>
                </c:pt>
                <c:pt idx="151">
                  <c:v>331</c:v>
                </c:pt>
                <c:pt idx="152">
                  <c:v>332</c:v>
                </c:pt>
                <c:pt idx="153">
                  <c:v>333</c:v>
                </c:pt>
                <c:pt idx="154">
                  <c:v>334</c:v>
                </c:pt>
                <c:pt idx="155">
                  <c:v>335</c:v>
                </c:pt>
                <c:pt idx="156">
                  <c:v>336</c:v>
                </c:pt>
                <c:pt idx="157">
                  <c:v>337</c:v>
                </c:pt>
                <c:pt idx="158">
                  <c:v>338</c:v>
                </c:pt>
                <c:pt idx="159">
                  <c:v>339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358</c:v>
                </c:pt>
                <c:pt idx="170">
                  <c:v>373</c:v>
                </c:pt>
                <c:pt idx="171">
                  <c:v>374</c:v>
                </c:pt>
                <c:pt idx="172">
                  <c:v>375</c:v>
                </c:pt>
                <c:pt idx="173">
                  <c:v>376</c:v>
                </c:pt>
                <c:pt idx="174">
                  <c:v>377</c:v>
                </c:pt>
                <c:pt idx="175">
                  <c:v>378</c:v>
                </c:pt>
                <c:pt idx="176">
                  <c:v>379</c:v>
                </c:pt>
                <c:pt idx="177">
                  <c:v>380</c:v>
                </c:pt>
                <c:pt idx="178">
                  <c:v>381</c:v>
                </c:pt>
                <c:pt idx="179">
                  <c:v>382</c:v>
                </c:pt>
                <c:pt idx="180">
                  <c:v>383</c:v>
                </c:pt>
                <c:pt idx="181">
                  <c:v>383</c:v>
                </c:pt>
                <c:pt idx="182">
                  <c:v>390</c:v>
                </c:pt>
                <c:pt idx="183">
                  <c:v>401</c:v>
                </c:pt>
                <c:pt idx="184">
                  <c:v>402</c:v>
                </c:pt>
                <c:pt idx="185">
                  <c:v>403</c:v>
                </c:pt>
                <c:pt idx="186">
                  <c:v>404</c:v>
                </c:pt>
                <c:pt idx="187">
                  <c:v>405</c:v>
                </c:pt>
                <c:pt idx="188">
                  <c:v>405</c:v>
                </c:pt>
                <c:pt idx="189">
                  <c:v>413</c:v>
                </c:pt>
                <c:pt idx="190">
                  <c:v>414</c:v>
                </c:pt>
                <c:pt idx="191">
                  <c:v>415</c:v>
                </c:pt>
                <c:pt idx="192">
                  <c:v>416</c:v>
                </c:pt>
                <c:pt idx="193">
                  <c:v>417</c:v>
                </c:pt>
                <c:pt idx="194">
                  <c:v>418</c:v>
                </c:pt>
                <c:pt idx="195">
                  <c:v>418</c:v>
                </c:pt>
                <c:pt idx="196">
                  <c:v>439</c:v>
                </c:pt>
                <c:pt idx="197">
                  <c:v>440</c:v>
                </c:pt>
                <c:pt idx="198">
                  <c:v>441</c:v>
                </c:pt>
                <c:pt idx="199">
                  <c:v>442</c:v>
                </c:pt>
                <c:pt idx="200">
                  <c:v>443</c:v>
                </c:pt>
                <c:pt idx="201">
                  <c:v>444</c:v>
                </c:pt>
                <c:pt idx="202">
                  <c:v>445</c:v>
                </c:pt>
                <c:pt idx="203">
                  <c:v>446</c:v>
                </c:pt>
                <c:pt idx="204">
                  <c:v>447</c:v>
                </c:pt>
                <c:pt idx="205">
                  <c:v>448</c:v>
                </c:pt>
                <c:pt idx="206">
                  <c:v>449</c:v>
                </c:pt>
                <c:pt idx="207">
                  <c:v>450</c:v>
                </c:pt>
                <c:pt idx="208">
                  <c:v>451</c:v>
                </c:pt>
                <c:pt idx="209">
                  <c:v>451</c:v>
                </c:pt>
                <c:pt idx="210">
                  <c:v>475</c:v>
                </c:pt>
                <c:pt idx="211">
                  <c:v>476</c:v>
                </c:pt>
                <c:pt idx="212">
                  <c:v>477</c:v>
                </c:pt>
                <c:pt idx="213">
                  <c:v>478</c:v>
                </c:pt>
                <c:pt idx="214">
                  <c:v>479</c:v>
                </c:pt>
                <c:pt idx="215">
                  <c:v>480</c:v>
                </c:pt>
                <c:pt idx="216">
                  <c:v>481</c:v>
                </c:pt>
                <c:pt idx="217">
                  <c:v>482</c:v>
                </c:pt>
                <c:pt idx="218">
                  <c:v>483</c:v>
                </c:pt>
                <c:pt idx="219">
                  <c:v>484</c:v>
                </c:pt>
                <c:pt idx="220">
                  <c:v>485</c:v>
                </c:pt>
                <c:pt idx="221">
                  <c:v>486</c:v>
                </c:pt>
                <c:pt idx="222">
                  <c:v>486</c:v>
                </c:pt>
                <c:pt idx="223">
                  <c:v>507</c:v>
                </c:pt>
                <c:pt idx="224">
                  <c:v>508</c:v>
                </c:pt>
                <c:pt idx="225">
                  <c:v>509</c:v>
                </c:pt>
                <c:pt idx="226">
                  <c:v>510</c:v>
                </c:pt>
                <c:pt idx="227">
                  <c:v>511</c:v>
                </c:pt>
                <c:pt idx="228">
                  <c:v>512</c:v>
                </c:pt>
                <c:pt idx="229">
                  <c:v>513</c:v>
                </c:pt>
                <c:pt idx="230">
                  <c:v>514</c:v>
                </c:pt>
                <c:pt idx="231">
                  <c:v>515</c:v>
                </c:pt>
                <c:pt idx="232">
                  <c:v>516</c:v>
                </c:pt>
                <c:pt idx="233">
                  <c:v>517</c:v>
                </c:pt>
                <c:pt idx="234">
                  <c:v>518</c:v>
                </c:pt>
                <c:pt idx="235">
                  <c:v>519</c:v>
                </c:pt>
                <c:pt idx="236">
                  <c:v>520</c:v>
                </c:pt>
                <c:pt idx="237">
                  <c:v>521</c:v>
                </c:pt>
                <c:pt idx="238">
                  <c:v>522</c:v>
                </c:pt>
                <c:pt idx="239">
                  <c:v>523</c:v>
                </c:pt>
                <c:pt idx="240">
                  <c:v>524</c:v>
                </c:pt>
                <c:pt idx="241">
                  <c:v>525</c:v>
                </c:pt>
                <c:pt idx="242">
                  <c:v>526</c:v>
                </c:pt>
                <c:pt idx="243">
                  <c:v>527</c:v>
                </c:pt>
                <c:pt idx="244">
                  <c:v>528</c:v>
                </c:pt>
                <c:pt idx="245">
                  <c:v>529</c:v>
                </c:pt>
                <c:pt idx="246">
                  <c:v>530</c:v>
                </c:pt>
                <c:pt idx="247">
                  <c:v>531</c:v>
                </c:pt>
                <c:pt idx="248">
                  <c:v>532</c:v>
                </c:pt>
                <c:pt idx="249">
                  <c:v>533</c:v>
                </c:pt>
                <c:pt idx="250">
                  <c:v>534</c:v>
                </c:pt>
                <c:pt idx="251">
                  <c:v>545</c:v>
                </c:pt>
                <c:pt idx="252">
                  <c:v>546</c:v>
                </c:pt>
                <c:pt idx="253">
                  <c:v>547</c:v>
                </c:pt>
                <c:pt idx="254">
                  <c:v>548</c:v>
                </c:pt>
                <c:pt idx="255">
                  <c:v>549</c:v>
                </c:pt>
                <c:pt idx="256">
                  <c:v>550</c:v>
                </c:pt>
                <c:pt idx="257">
                  <c:v>551</c:v>
                </c:pt>
                <c:pt idx="258">
                  <c:v>552</c:v>
                </c:pt>
                <c:pt idx="259">
                  <c:v>553</c:v>
                </c:pt>
                <c:pt idx="260">
                  <c:v>553</c:v>
                </c:pt>
                <c:pt idx="261">
                  <c:v>568</c:v>
                </c:pt>
                <c:pt idx="262">
                  <c:v>569</c:v>
                </c:pt>
                <c:pt idx="263">
                  <c:v>570</c:v>
                </c:pt>
                <c:pt idx="264">
                  <c:v>571</c:v>
                </c:pt>
                <c:pt idx="265">
                  <c:v>572</c:v>
                </c:pt>
                <c:pt idx="266">
                  <c:v>573</c:v>
                </c:pt>
                <c:pt idx="267">
                  <c:v>574</c:v>
                </c:pt>
                <c:pt idx="268">
                  <c:v>575</c:v>
                </c:pt>
                <c:pt idx="269">
                  <c:v>576</c:v>
                </c:pt>
                <c:pt idx="270">
                  <c:v>577</c:v>
                </c:pt>
                <c:pt idx="271">
                  <c:v>578</c:v>
                </c:pt>
                <c:pt idx="272">
                  <c:v>578</c:v>
                </c:pt>
                <c:pt idx="273">
                  <c:v>585</c:v>
                </c:pt>
                <c:pt idx="274">
                  <c:v>596</c:v>
                </c:pt>
                <c:pt idx="275">
                  <c:v>597</c:v>
                </c:pt>
                <c:pt idx="276">
                  <c:v>598</c:v>
                </c:pt>
                <c:pt idx="277">
                  <c:v>599</c:v>
                </c:pt>
                <c:pt idx="278">
                  <c:v>600</c:v>
                </c:pt>
                <c:pt idx="279">
                  <c:v>600</c:v>
                </c:pt>
                <c:pt idx="280">
                  <c:v>608</c:v>
                </c:pt>
                <c:pt idx="281">
                  <c:v>609</c:v>
                </c:pt>
                <c:pt idx="282">
                  <c:v>610</c:v>
                </c:pt>
                <c:pt idx="283">
                  <c:v>611</c:v>
                </c:pt>
                <c:pt idx="284">
                  <c:v>612</c:v>
                </c:pt>
                <c:pt idx="285">
                  <c:v>613</c:v>
                </c:pt>
                <c:pt idx="286">
                  <c:v>613</c:v>
                </c:pt>
                <c:pt idx="287">
                  <c:v>634</c:v>
                </c:pt>
                <c:pt idx="288">
                  <c:v>635</c:v>
                </c:pt>
                <c:pt idx="289">
                  <c:v>636</c:v>
                </c:pt>
                <c:pt idx="290">
                  <c:v>637</c:v>
                </c:pt>
                <c:pt idx="291">
                  <c:v>638</c:v>
                </c:pt>
                <c:pt idx="292">
                  <c:v>639</c:v>
                </c:pt>
                <c:pt idx="293">
                  <c:v>640</c:v>
                </c:pt>
                <c:pt idx="294">
                  <c:v>641</c:v>
                </c:pt>
                <c:pt idx="295">
                  <c:v>642</c:v>
                </c:pt>
                <c:pt idx="296">
                  <c:v>643</c:v>
                </c:pt>
                <c:pt idx="297">
                  <c:v>644</c:v>
                </c:pt>
                <c:pt idx="298">
                  <c:v>645</c:v>
                </c:pt>
                <c:pt idx="299">
                  <c:v>646</c:v>
                </c:pt>
                <c:pt idx="300">
                  <c:v>646</c:v>
                </c:pt>
                <c:pt idx="301">
                  <c:v>670</c:v>
                </c:pt>
                <c:pt idx="302">
                  <c:v>671</c:v>
                </c:pt>
                <c:pt idx="303">
                  <c:v>672</c:v>
                </c:pt>
                <c:pt idx="304">
                  <c:v>673</c:v>
                </c:pt>
                <c:pt idx="305">
                  <c:v>674</c:v>
                </c:pt>
                <c:pt idx="306">
                  <c:v>675</c:v>
                </c:pt>
                <c:pt idx="307">
                  <c:v>676</c:v>
                </c:pt>
                <c:pt idx="308">
                  <c:v>677</c:v>
                </c:pt>
                <c:pt idx="309">
                  <c:v>678</c:v>
                </c:pt>
                <c:pt idx="310">
                  <c:v>679</c:v>
                </c:pt>
                <c:pt idx="311">
                  <c:v>680</c:v>
                </c:pt>
                <c:pt idx="312">
                  <c:v>681</c:v>
                </c:pt>
                <c:pt idx="313">
                  <c:v>681</c:v>
                </c:pt>
                <c:pt idx="314">
                  <c:v>702</c:v>
                </c:pt>
                <c:pt idx="315">
                  <c:v>703</c:v>
                </c:pt>
                <c:pt idx="316">
                  <c:v>704</c:v>
                </c:pt>
                <c:pt idx="317">
                  <c:v>705</c:v>
                </c:pt>
                <c:pt idx="318">
                  <c:v>706</c:v>
                </c:pt>
                <c:pt idx="319">
                  <c:v>707</c:v>
                </c:pt>
                <c:pt idx="320">
                  <c:v>708</c:v>
                </c:pt>
                <c:pt idx="321">
                  <c:v>709</c:v>
                </c:pt>
                <c:pt idx="322">
                  <c:v>710</c:v>
                </c:pt>
                <c:pt idx="323">
                  <c:v>711</c:v>
                </c:pt>
                <c:pt idx="324">
                  <c:v>712</c:v>
                </c:pt>
                <c:pt idx="325">
                  <c:v>713</c:v>
                </c:pt>
                <c:pt idx="326">
                  <c:v>714</c:v>
                </c:pt>
                <c:pt idx="327">
                  <c:v>715</c:v>
                </c:pt>
                <c:pt idx="328">
                  <c:v>716</c:v>
                </c:pt>
                <c:pt idx="329">
                  <c:v>717</c:v>
                </c:pt>
                <c:pt idx="330">
                  <c:v>718</c:v>
                </c:pt>
                <c:pt idx="331">
                  <c:v>719</c:v>
                </c:pt>
                <c:pt idx="332">
                  <c:v>720</c:v>
                </c:pt>
                <c:pt idx="333">
                  <c:v>721</c:v>
                </c:pt>
                <c:pt idx="334">
                  <c:v>722</c:v>
                </c:pt>
                <c:pt idx="335">
                  <c:v>723</c:v>
                </c:pt>
                <c:pt idx="336">
                  <c:v>724</c:v>
                </c:pt>
                <c:pt idx="337">
                  <c:v>725</c:v>
                </c:pt>
                <c:pt idx="338">
                  <c:v>726</c:v>
                </c:pt>
                <c:pt idx="339">
                  <c:v>727</c:v>
                </c:pt>
                <c:pt idx="340">
                  <c:v>728</c:v>
                </c:pt>
                <c:pt idx="341">
                  <c:v>729</c:v>
                </c:pt>
                <c:pt idx="342">
                  <c:v>740</c:v>
                </c:pt>
                <c:pt idx="343">
                  <c:v>741</c:v>
                </c:pt>
                <c:pt idx="344">
                  <c:v>742</c:v>
                </c:pt>
                <c:pt idx="345">
                  <c:v>743</c:v>
                </c:pt>
                <c:pt idx="346">
                  <c:v>744</c:v>
                </c:pt>
                <c:pt idx="347">
                  <c:v>745</c:v>
                </c:pt>
                <c:pt idx="348">
                  <c:v>746</c:v>
                </c:pt>
                <c:pt idx="349">
                  <c:v>747</c:v>
                </c:pt>
                <c:pt idx="350">
                  <c:v>748</c:v>
                </c:pt>
                <c:pt idx="351">
                  <c:v>748</c:v>
                </c:pt>
                <c:pt idx="352">
                  <c:v>763</c:v>
                </c:pt>
                <c:pt idx="353">
                  <c:v>764</c:v>
                </c:pt>
                <c:pt idx="354">
                  <c:v>765</c:v>
                </c:pt>
                <c:pt idx="355">
                  <c:v>766</c:v>
                </c:pt>
                <c:pt idx="356">
                  <c:v>767</c:v>
                </c:pt>
                <c:pt idx="357">
                  <c:v>768</c:v>
                </c:pt>
                <c:pt idx="358">
                  <c:v>769</c:v>
                </c:pt>
                <c:pt idx="359">
                  <c:v>770</c:v>
                </c:pt>
                <c:pt idx="360">
                  <c:v>771</c:v>
                </c:pt>
                <c:pt idx="361">
                  <c:v>772</c:v>
                </c:pt>
                <c:pt idx="362">
                  <c:v>773</c:v>
                </c:pt>
                <c:pt idx="363">
                  <c:v>773</c:v>
                </c:pt>
                <c:pt idx="364">
                  <c:v>780</c:v>
                </c:pt>
                <c:pt idx="365">
                  <c:v>800</c:v>
                </c:pt>
                <c:pt idx="366">
                  <c:v>801</c:v>
                </c:pt>
                <c:pt idx="367">
                  <c:v>802</c:v>
                </c:pt>
                <c:pt idx="368">
                  <c:v>803</c:v>
                </c:pt>
                <c:pt idx="369">
                  <c:v>804</c:v>
                </c:pt>
                <c:pt idx="370">
                  <c:v>805</c:v>
                </c:pt>
                <c:pt idx="371">
                  <c:v>806</c:v>
                </c:pt>
                <c:pt idx="372">
                  <c:v>807</c:v>
                </c:pt>
                <c:pt idx="373">
                  <c:v>808</c:v>
                </c:pt>
                <c:pt idx="374">
                  <c:v>809</c:v>
                </c:pt>
                <c:pt idx="375">
                  <c:v>810</c:v>
                </c:pt>
                <c:pt idx="376">
                  <c:v>811</c:v>
                </c:pt>
                <c:pt idx="377">
                  <c:v>812</c:v>
                </c:pt>
                <c:pt idx="378">
                  <c:v>813</c:v>
                </c:pt>
                <c:pt idx="379">
                  <c:v>814</c:v>
                </c:pt>
                <c:pt idx="380">
                  <c:v>815</c:v>
                </c:pt>
                <c:pt idx="381">
                  <c:v>816</c:v>
                </c:pt>
                <c:pt idx="382">
                  <c:v>817</c:v>
                </c:pt>
                <c:pt idx="383">
                  <c:v>818</c:v>
                </c:pt>
                <c:pt idx="384">
                  <c:v>819</c:v>
                </c:pt>
                <c:pt idx="385">
                  <c:v>820</c:v>
                </c:pt>
                <c:pt idx="386">
                  <c:v>821</c:v>
                </c:pt>
                <c:pt idx="387">
                  <c:v>822</c:v>
                </c:pt>
                <c:pt idx="388">
                  <c:v>823</c:v>
                </c:pt>
                <c:pt idx="389">
                  <c:v>824</c:v>
                </c:pt>
                <c:pt idx="390">
                  <c:v>825</c:v>
                </c:pt>
                <c:pt idx="391">
                  <c:v>826</c:v>
                </c:pt>
                <c:pt idx="392">
                  <c:v>827</c:v>
                </c:pt>
                <c:pt idx="393">
                  <c:v>828</c:v>
                </c:pt>
                <c:pt idx="394">
                  <c:v>829</c:v>
                </c:pt>
                <c:pt idx="395">
                  <c:v>830</c:v>
                </c:pt>
                <c:pt idx="396">
                  <c:v>831</c:v>
                </c:pt>
                <c:pt idx="397">
                  <c:v>832</c:v>
                </c:pt>
                <c:pt idx="398">
                  <c:v>833</c:v>
                </c:pt>
                <c:pt idx="399">
                  <c:v>834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838</c:v>
                </c:pt>
                <c:pt idx="404">
                  <c:v>839</c:v>
                </c:pt>
                <c:pt idx="405">
                  <c:v>840</c:v>
                </c:pt>
                <c:pt idx="406">
                  <c:v>841</c:v>
                </c:pt>
                <c:pt idx="407">
                  <c:v>841</c:v>
                </c:pt>
                <c:pt idx="408">
                  <c:v>891</c:v>
                </c:pt>
                <c:pt idx="409">
                  <c:v>892</c:v>
                </c:pt>
                <c:pt idx="410">
                  <c:v>893</c:v>
                </c:pt>
                <c:pt idx="411">
                  <c:v>894</c:v>
                </c:pt>
                <c:pt idx="412">
                  <c:v>895</c:v>
                </c:pt>
                <c:pt idx="413">
                  <c:v>896</c:v>
                </c:pt>
                <c:pt idx="414">
                  <c:v>897</c:v>
                </c:pt>
                <c:pt idx="415">
                  <c:v>898</c:v>
                </c:pt>
                <c:pt idx="416">
                  <c:v>899</c:v>
                </c:pt>
                <c:pt idx="417">
                  <c:v>899</c:v>
                </c:pt>
                <c:pt idx="418">
                  <c:v>968</c:v>
                </c:pt>
                <c:pt idx="419">
                  <c:v>969</c:v>
                </c:pt>
                <c:pt idx="420">
                  <c:v>970</c:v>
                </c:pt>
                <c:pt idx="421">
                  <c:v>971</c:v>
                </c:pt>
                <c:pt idx="422">
                  <c:v>972</c:v>
                </c:pt>
                <c:pt idx="423">
                  <c:v>973</c:v>
                </c:pt>
                <c:pt idx="424">
                  <c:v>974</c:v>
                </c:pt>
                <c:pt idx="425">
                  <c:v>975</c:v>
                </c:pt>
                <c:pt idx="426">
                  <c:v>976</c:v>
                </c:pt>
                <c:pt idx="427">
                  <c:v>977</c:v>
                </c:pt>
                <c:pt idx="428">
                  <c:v>978</c:v>
                </c:pt>
                <c:pt idx="429">
                  <c:v>979</c:v>
                </c:pt>
                <c:pt idx="430">
                  <c:v>980</c:v>
                </c:pt>
                <c:pt idx="431">
                  <c:v>981</c:v>
                </c:pt>
                <c:pt idx="432">
                  <c:v>981</c:v>
                </c:pt>
                <c:pt idx="433">
                  <c:v>1031</c:v>
                </c:pt>
                <c:pt idx="434">
                  <c:v>1032</c:v>
                </c:pt>
                <c:pt idx="435">
                  <c:v>1033</c:v>
                </c:pt>
                <c:pt idx="436">
                  <c:v>1034</c:v>
                </c:pt>
                <c:pt idx="437">
                  <c:v>1035</c:v>
                </c:pt>
                <c:pt idx="438">
                  <c:v>1036</c:v>
                </c:pt>
                <c:pt idx="439">
                  <c:v>1037</c:v>
                </c:pt>
                <c:pt idx="440">
                  <c:v>1038</c:v>
                </c:pt>
                <c:pt idx="441">
                  <c:v>1039</c:v>
                </c:pt>
                <c:pt idx="442">
                  <c:v>1040</c:v>
                </c:pt>
                <c:pt idx="443">
                  <c:v>1041</c:v>
                </c:pt>
                <c:pt idx="444">
                  <c:v>1042</c:v>
                </c:pt>
                <c:pt idx="445">
                  <c:v>1043</c:v>
                </c:pt>
                <c:pt idx="446">
                  <c:v>1044</c:v>
                </c:pt>
                <c:pt idx="447">
                  <c:v>1045</c:v>
                </c:pt>
                <c:pt idx="448">
                  <c:v>1046</c:v>
                </c:pt>
                <c:pt idx="449">
                  <c:v>1047</c:v>
                </c:pt>
                <c:pt idx="450">
                  <c:v>1048</c:v>
                </c:pt>
                <c:pt idx="451">
                  <c:v>1049</c:v>
                </c:pt>
                <c:pt idx="452">
                  <c:v>1050</c:v>
                </c:pt>
                <c:pt idx="453">
                  <c:v>1051</c:v>
                </c:pt>
                <c:pt idx="454">
                  <c:v>1052</c:v>
                </c:pt>
                <c:pt idx="455">
                  <c:v>1053</c:v>
                </c:pt>
                <c:pt idx="456">
                  <c:v>1054</c:v>
                </c:pt>
                <c:pt idx="457">
                  <c:v>1055</c:v>
                </c:pt>
                <c:pt idx="458">
                  <c:v>1056</c:v>
                </c:pt>
                <c:pt idx="459">
                  <c:v>1057</c:v>
                </c:pt>
                <c:pt idx="460">
                  <c:v>1058</c:v>
                </c:pt>
                <c:pt idx="461">
                  <c:v>1059</c:v>
                </c:pt>
                <c:pt idx="462">
                  <c:v>1060</c:v>
                </c:pt>
                <c:pt idx="463">
                  <c:v>1061</c:v>
                </c:pt>
                <c:pt idx="464">
                  <c:v>1062</c:v>
                </c:pt>
                <c:pt idx="465">
                  <c:v>1063</c:v>
                </c:pt>
                <c:pt idx="466">
                  <c:v>1064</c:v>
                </c:pt>
                <c:pt idx="467">
                  <c:v>1065</c:v>
                </c:pt>
                <c:pt idx="468">
                  <c:v>1066</c:v>
                </c:pt>
                <c:pt idx="469">
                  <c:v>1066</c:v>
                </c:pt>
                <c:pt idx="470">
                  <c:v>1096</c:v>
                </c:pt>
                <c:pt idx="471">
                  <c:v>1097</c:v>
                </c:pt>
                <c:pt idx="472">
                  <c:v>1098</c:v>
                </c:pt>
                <c:pt idx="473">
                  <c:v>1099</c:v>
                </c:pt>
                <c:pt idx="474">
                  <c:v>1100</c:v>
                </c:pt>
                <c:pt idx="475">
                  <c:v>1101</c:v>
                </c:pt>
                <c:pt idx="476">
                  <c:v>1102</c:v>
                </c:pt>
                <c:pt idx="477">
                  <c:v>1103</c:v>
                </c:pt>
                <c:pt idx="478">
                  <c:v>1104</c:v>
                </c:pt>
                <c:pt idx="479">
                  <c:v>1105</c:v>
                </c:pt>
                <c:pt idx="480">
                  <c:v>1106</c:v>
                </c:pt>
                <c:pt idx="481">
                  <c:v>1107</c:v>
                </c:pt>
                <c:pt idx="482">
                  <c:v>1108</c:v>
                </c:pt>
                <c:pt idx="483">
                  <c:v>1109</c:v>
                </c:pt>
                <c:pt idx="484">
                  <c:v>1110</c:v>
                </c:pt>
                <c:pt idx="485">
                  <c:v>1111</c:v>
                </c:pt>
                <c:pt idx="486">
                  <c:v>1112</c:v>
                </c:pt>
                <c:pt idx="487">
                  <c:v>1113</c:v>
                </c:pt>
                <c:pt idx="488">
                  <c:v>1114</c:v>
                </c:pt>
                <c:pt idx="489">
                  <c:v>1115</c:v>
                </c:pt>
                <c:pt idx="490">
                  <c:v>1116</c:v>
                </c:pt>
                <c:pt idx="491">
                  <c:v>1116</c:v>
                </c:pt>
                <c:pt idx="492">
                  <c:v>1126</c:v>
                </c:pt>
                <c:pt idx="493">
                  <c:v>1127</c:v>
                </c:pt>
                <c:pt idx="494">
                  <c:v>1128</c:v>
                </c:pt>
                <c:pt idx="495">
                  <c:v>1129</c:v>
                </c:pt>
                <c:pt idx="496">
                  <c:v>1130</c:v>
                </c:pt>
                <c:pt idx="497">
                  <c:v>1131</c:v>
                </c:pt>
                <c:pt idx="498">
                  <c:v>1132</c:v>
                </c:pt>
                <c:pt idx="499">
                  <c:v>1133</c:v>
                </c:pt>
                <c:pt idx="500">
                  <c:v>1134</c:v>
                </c:pt>
                <c:pt idx="501">
                  <c:v>1135</c:v>
                </c:pt>
                <c:pt idx="502">
                  <c:v>1136</c:v>
                </c:pt>
                <c:pt idx="503">
                  <c:v>1137</c:v>
                </c:pt>
                <c:pt idx="504">
                  <c:v>1138</c:v>
                </c:pt>
                <c:pt idx="505">
                  <c:v>1139</c:v>
                </c:pt>
                <c:pt idx="506">
                  <c:v>1140</c:v>
                </c:pt>
                <c:pt idx="507">
                  <c:v>1141</c:v>
                </c:pt>
                <c:pt idx="508">
                  <c:v>1142</c:v>
                </c:pt>
                <c:pt idx="509">
                  <c:v>1143</c:v>
                </c:pt>
                <c:pt idx="510">
                  <c:v>1144</c:v>
                </c:pt>
                <c:pt idx="511">
                  <c:v>1145</c:v>
                </c:pt>
                <c:pt idx="512">
                  <c:v>1146</c:v>
                </c:pt>
                <c:pt idx="513">
                  <c:v>1147</c:v>
                </c:pt>
                <c:pt idx="514">
                  <c:v>1148</c:v>
                </c:pt>
                <c:pt idx="515">
                  <c:v>1149</c:v>
                </c:pt>
                <c:pt idx="516">
                  <c:v>1150</c:v>
                </c:pt>
                <c:pt idx="517">
                  <c:v>1151</c:v>
                </c:pt>
                <c:pt idx="518">
                  <c:v>1152</c:v>
                </c:pt>
                <c:pt idx="519">
                  <c:v>1153</c:v>
                </c:pt>
                <c:pt idx="520">
                  <c:v>1154</c:v>
                </c:pt>
                <c:pt idx="521">
                  <c:v>1155</c:v>
                </c:pt>
                <c:pt idx="522">
                  <c:v>1156</c:v>
                </c:pt>
                <c:pt idx="523">
                  <c:v>1157</c:v>
                </c:pt>
                <c:pt idx="524">
                  <c:v>1158</c:v>
                </c:pt>
                <c:pt idx="525">
                  <c:v>1159</c:v>
                </c:pt>
                <c:pt idx="526">
                  <c:v>1160</c:v>
                </c:pt>
                <c:pt idx="527">
                  <c:v>1160</c:v>
                </c:pt>
                <c:pt idx="528">
                  <c:v>1180</c:v>
                </c:pt>
              </c:numCache>
            </c:numRef>
          </c:xVal>
          <c:yVal>
            <c:numRef>
              <c:f>Energieverbrauch_NEDC!$C$9:$C$1810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1.0416666666666667</c:v>
                </c:pt>
                <c:pt idx="3">
                  <c:v>2.0833333333333335</c:v>
                </c:pt>
                <c:pt idx="4">
                  <c:v>3.125</c:v>
                </c:pt>
                <c:pt idx="5">
                  <c:v>4.166666666666667</c:v>
                </c:pt>
                <c:pt idx="6">
                  <c:v>4.166666666666667</c:v>
                </c:pt>
                <c:pt idx="7">
                  <c:v>4.166666666666667</c:v>
                </c:pt>
                <c:pt idx="8">
                  <c:v>3.3333333333333335</c:v>
                </c:pt>
                <c:pt idx="9">
                  <c:v>2.5</c:v>
                </c:pt>
                <c:pt idx="10">
                  <c:v>1.6666666666666665</c:v>
                </c:pt>
                <c:pt idx="11">
                  <c:v>0.83333333333333315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0.69444444444444453</c:v>
                </c:pt>
                <c:pt idx="16">
                  <c:v>1.3888888888888891</c:v>
                </c:pt>
                <c:pt idx="17">
                  <c:v>2.0833333333333335</c:v>
                </c:pt>
                <c:pt idx="18">
                  <c:v>2.7777777777777781</c:v>
                </c:pt>
                <c:pt idx="19">
                  <c:v>3.4722222222222228</c:v>
                </c:pt>
                <c:pt idx="20">
                  <c:v>4.166666666666667</c:v>
                </c:pt>
                <c:pt idx="21">
                  <c:v>4.9537037037037042</c:v>
                </c:pt>
                <c:pt idx="22">
                  <c:v>5.7407407407407414</c:v>
                </c:pt>
                <c:pt idx="23">
                  <c:v>6.5277777777777786</c:v>
                </c:pt>
                <c:pt idx="24">
                  <c:v>7.3148148148148158</c:v>
                </c:pt>
                <c:pt idx="25">
                  <c:v>8.101851851851853</c:v>
                </c:pt>
                <c:pt idx="26">
                  <c:v>8.8888888888888893</c:v>
                </c:pt>
                <c:pt idx="27">
                  <c:v>8.8888888888888893</c:v>
                </c:pt>
                <c:pt idx="28">
                  <c:v>8.8888888888888893</c:v>
                </c:pt>
                <c:pt idx="29">
                  <c:v>8.0808080808080813</c:v>
                </c:pt>
                <c:pt idx="30">
                  <c:v>7.2727272727272734</c:v>
                </c:pt>
                <c:pt idx="31">
                  <c:v>6.4646464646464654</c:v>
                </c:pt>
                <c:pt idx="32">
                  <c:v>5.6565656565656575</c:v>
                </c:pt>
                <c:pt idx="33">
                  <c:v>4.8484848484848495</c:v>
                </c:pt>
                <c:pt idx="34">
                  <c:v>4.0404040404040416</c:v>
                </c:pt>
                <c:pt idx="35">
                  <c:v>3.2323232323232336</c:v>
                </c:pt>
                <c:pt idx="36">
                  <c:v>2.4242424242424256</c:v>
                </c:pt>
                <c:pt idx="37">
                  <c:v>1.6161616161616177</c:v>
                </c:pt>
                <c:pt idx="38">
                  <c:v>0.80808080808080962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0.69444444444444453</c:v>
                </c:pt>
                <c:pt idx="43">
                  <c:v>1.3888888888888891</c:v>
                </c:pt>
                <c:pt idx="44">
                  <c:v>2.0833333333333335</c:v>
                </c:pt>
                <c:pt idx="45">
                  <c:v>2.7777777777777781</c:v>
                </c:pt>
                <c:pt idx="46">
                  <c:v>3.4722222222222228</c:v>
                </c:pt>
                <c:pt idx="47">
                  <c:v>4.166666666666667</c:v>
                </c:pt>
                <c:pt idx="48">
                  <c:v>4.6717171717171722</c:v>
                </c:pt>
                <c:pt idx="49">
                  <c:v>5.1767676767676774</c:v>
                </c:pt>
                <c:pt idx="50">
                  <c:v>5.6818181818181825</c:v>
                </c:pt>
                <c:pt idx="51">
                  <c:v>6.1868686868686877</c:v>
                </c:pt>
                <c:pt idx="52">
                  <c:v>6.6919191919191929</c:v>
                </c:pt>
                <c:pt idx="53">
                  <c:v>7.1969696969696981</c:v>
                </c:pt>
                <c:pt idx="54">
                  <c:v>7.7020202020202033</c:v>
                </c:pt>
                <c:pt idx="55">
                  <c:v>8.2070707070707076</c:v>
                </c:pt>
                <c:pt idx="56">
                  <c:v>8.7121212121212128</c:v>
                </c:pt>
                <c:pt idx="57">
                  <c:v>9.217171717171718</c:v>
                </c:pt>
                <c:pt idx="58">
                  <c:v>9.7222222222222214</c:v>
                </c:pt>
                <c:pt idx="59">
                  <c:v>10.185185185185185</c:v>
                </c:pt>
                <c:pt idx="60">
                  <c:v>10.648148148148149</c:v>
                </c:pt>
                <c:pt idx="61">
                  <c:v>11.111111111111112</c:v>
                </c:pt>
                <c:pt idx="62">
                  <c:v>11.574074074074076</c:v>
                </c:pt>
                <c:pt idx="63">
                  <c:v>12.03703703703704</c:v>
                </c:pt>
                <c:pt idx="64">
                  <c:v>12.500000000000004</c:v>
                </c:pt>
                <c:pt idx="65">
                  <c:v>12.962962962962967</c:v>
                </c:pt>
                <c:pt idx="66">
                  <c:v>13.425925925925931</c:v>
                </c:pt>
                <c:pt idx="67">
                  <c:v>13.888888888888889</c:v>
                </c:pt>
                <c:pt idx="68">
                  <c:v>13.888888888888889</c:v>
                </c:pt>
                <c:pt idx="69">
                  <c:v>13.888888888888889</c:v>
                </c:pt>
                <c:pt idx="70">
                  <c:v>13.368055555555555</c:v>
                </c:pt>
                <c:pt idx="71">
                  <c:v>12.847222222222221</c:v>
                </c:pt>
                <c:pt idx="72">
                  <c:v>12.326388888888888</c:v>
                </c:pt>
                <c:pt idx="73">
                  <c:v>11.805555555555554</c:v>
                </c:pt>
                <c:pt idx="74">
                  <c:v>11.28472222222222</c:v>
                </c:pt>
                <c:pt idx="75">
                  <c:v>10.763888888888886</c:v>
                </c:pt>
                <c:pt idx="76">
                  <c:v>10.243055555555552</c:v>
                </c:pt>
                <c:pt idx="77">
                  <c:v>9.7222222222222214</c:v>
                </c:pt>
                <c:pt idx="78">
                  <c:v>9.7222222222222214</c:v>
                </c:pt>
                <c:pt idx="79">
                  <c:v>9.7222222222222214</c:v>
                </c:pt>
                <c:pt idx="80">
                  <c:v>8.75</c:v>
                </c:pt>
                <c:pt idx="81">
                  <c:v>7.7777777777777777</c:v>
                </c:pt>
                <c:pt idx="82">
                  <c:v>6.8055555555555554</c:v>
                </c:pt>
                <c:pt idx="83">
                  <c:v>5.833333333333333</c:v>
                </c:pt>
                <c:pt idx="84">
                  <c:v>4.8611111111111107</c:v>
                </c:pt>
                <c:pt idx="85">
                  <c:v>3.8888888888888884</c:v>
                </c:pt>
                <c:pt idx="86">
                  <c:v>2.9166666666666661</c:v>
                </c:pt>
                <c:pt idx="87">
                  <c:v>1.944444444444444</c:v>
                </c:pt>
                <c:pt idx="88">
                  <c:v>0.97222222222222188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1.0416666666666667</c:v>
                </c:pt>
                <c:pt idx="94">
                  <c:v>2.0833333333333335</c:v>
                </c:pt>
                <c:pt idx="95">
                  <c:v>3.125</c:v>
                </c:pt>
                <c:pt idx="96">
                  <c:v>4.166666666666667</c:v>
                </c:pt>
                <c:pt idx="97">
                  <c:v>4.166666666666667</c:v>
                </c:pt>
                <c:pt idx="98">
                  <c:v>4.166666666666667</c:v>
                </c:pt>
                <c:pt idx="99">
                  <c:v>3.3333333333333335</c:v>
                </c:pt>
                <c:pt idx="100">
                  <c:v>2.5</c:v>
                </c:pt>
                <c:pt idx="101">
                  <c:v>1.6666666666666665</c:v>
                </c:pt>
                <c:pt idx="102">
                  <c:v>0.83333333333333315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0.69444444444444453</c:v>
                </c:pt>
                <c:pt idx="107">
                  <c:v>1.3888888888888891</c:v>
                </c:pt>
                <c:pt idx="108">
                  <c:v>2.0833333333333335</c:v>
                </c:pt>
                <c:pt idx="109">
                  <c:v>2.7777777777777781</c:v>
                </c:pt>
                <c:pt idx="110">
                  <c:v>3.4722222222222228</c:v>
                </c:pt>
                <c:pt idx="111">
                  <c:v>4.166666666666667</c:v>
                </c:pt>
                <c:pt idx="112">
                  <c:v>4.9537037037037042</c:v>
                </c:pt>
                <c:pt idx="113">
                  <c:v>5.7407407407407414</c:v>
                </c:pt>
                <c:pt idx="114">
                  <c:v>6.5277777777777786</c:v>
                </c:pt>
                <c:pt idx="115">
                  <c:v>7.3148148148148158</c:v>
                </c:pt>
                <c:pt idx="116">
                  <c:v>8.101851851851853</c:v>
                </c:pt>
                <c:pt idx="117">
                  <c:v>8.8888888888888893</c:v>
                </c:pt>
                <c:pt idx="118">
                  <c:v>8.8888888888888893</c:v>
                </c:pt>
                <c:pt idx="119">
                  <c:v>8.8888888888888893</c:v>
                </c:pt>
                <c:pt idx="120">
                  <c:v>8.0808080808080813</c:v>
                </c:pt>
                <c:pt idx="121">
                  <c:v>7.2727272727272734</c:v>
                </c:pt>
                <c:pt idx="122">
                  <c:v>6.4646464646464654</c:v>
                </c:pt>
                <c:pt idx="123">
                  <c:v>5.6565656565656575</c:v>
                </c:pt>
                <c:pt idx="124">
                  <c:v>4.8484848484848495</c:v>
                </c:pt>
                <c:pt idx="125">
                  <c:v>4.0404040404040416</c:v>
                </c:pt>
                <c:pt idx="126">
                  <c:v>3.2323232323232336</c:v>
                </c:pt>
                <c:pt idx="127">
                  <c:v>2.4242424242424256</c:v>
                </c:pt>
                <c:pt idx="128">
                  <c:v>1.6161616161616177</c:v>
                </c:pt>
                <c:pt idx="129">
                  <c:v>0.80808080808080962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0.69444444444444453</c:v>
                </c:pt>
                <c:pt idx="134">
                  <c:v>1.3888888888888891</c:v>
                </c:pt>
                <c:pt idx="135">
                  <c:v>2.0833333333333335</c:v>
                </c:pt>
                <c:pt idx="136">
                  <c:v>2.7777777777777781</c:v>
                </c:pt>
                <c:pt idx="137">
                  <c:v>3.4722222222222228</c:v>
                </c:pt>
                <c:pt idx="138">
                  <c:v>4.166666666666667</c:v>
                </c:pt>
                <c:pt idx="139">
                  <c:v>4.6717171717171722</c:v>
                </c:pt>
                <c:pt idx="140">
                  <c:v>5.1767676767676774</c:v>
                </c:pt>
                <c:pt idx="141">
                  <c:v>5.6818181818181825</c:v>
                </c:pt>
                <c:pt idx="142">
                  <c:v>6.1868686868686877</c:v>
                </c:pt>
                <c:pt idx="143">
                  <c:v>6.6919191919191929</c:v>
                </c:pt>
                <c:pt idx="144">
                  <c:v>7.1969696969696981</c:v>
                </c:pt>
                <c:pt idx="145">
                  <c:v>7.7020202020202033</c:v>
                </c:pt>
                <c:pt idx="146">
                  <c:v>8.2070707070707076</c:v>
                </c:pt>
                <c:pt idx="147">
                  <c:v>8.7121212121212128</c:v>
                </c:pt>
                <c:pt idx="148">
                  <c:v>9.217171717171718</c:v>
                </c:pt>
                <c:pt idx="149">
                  <c:v>9.7222222222222214</c:v>
                </c:pt>
                <c:pt idx="150">
                  <c:v>10.185185185185185</c:v>
                </c:pt>
                <c:pt idx="151">
                  <c:v>10.648148148148149</c:v>
                </c:pt>
                <c:pt idx="152">
                  <c:v>11.111111111111112</c:v>
                </c:pt>
                <c:pt idx="153">
                  <c:v>11.574074074074076</c:v>
                </c:pt>
                <c:pt idx="154">
                  <c:v>12.03703703703704</c:v>
                </c:pt>
                <c:pt idx="155">
                  <c:v>12.500000000000004</c:v>
                </c:pt>
                <c:pt idx="156">
                  <c:v>12.962962962962967</c:v>
                </c:pt>
                <c:pt idx="157">
                  <c:v>13.425925925925931</c:v>
                </c:pt>
                <c:pt idx="158">
                  <c:v>13.888888888888889</c:v>
                </c:pt>
                <c:pt idx="159">
                  <c:v>13.888888888888889</c:v>
                </c:pt>
                <c:pt idx="160">
                  <c:v>13.888888888888889</c:v>
                </c:pt>
                <c:pt idx="161">
                  <c:v>13.368055555555555</c:v>
                </c:pt>
                <c:pt idx="162">
                  <c:v>12.847222222222221</c:v>
                </c:pt>
                <c:pt idx="163">
                  <c:v>12.326388888888888</c:v>
                </c:pt>
                <c:pt idx="164">
                  <c:v>11.805555555555554</c:v>
                </c:pt>
                <c:pt idx="165">
                  <c:v>11.28472222222222</c:v>
                </c:pt>
                <c:pt idx="166">
                  <c:v>10.763888888888886</c:v>
                </c:pt>
                <c:pt idx="167">
                  <c:v>10.243055555555552</c:v>
                </c:pt>
                <c:pt idx="168">
                  <c:v>9.7222222222222214</c:v>
                </c:pt>
                <c:pt idx="169">
                  <c:v>9.7222222222222214</c:v>
                </c:pt>
                <c:pt idx="170">
                  <c:v>9.7222222222222214</c:v>
                </c:pt>
                <c:pt idx="171">
                  <c:v>8.75</c:v>
                </c:pt>
                <c:pt idx="172">
                  <c:v>7.7777777777777777</c:v>
                </c:pt>
                <c:pt idx="173">
                  <c:v>6.8055555555555554</c:v>
                </c:pt>
                <c:pt idx="174">
                  <c:v>5.833333333333333</c:v>
                </c:pt>
                <c:pt idx="175">
                  <c:v>4.8611111111111107</c:v>
                </c:pt>
                <c:pt idx="176">
                  <c:v>3.8888888888888884</c:v>
                </c:pt>
                <c:pt idx="177">
                  <c:v>2.9166666666666661</c:v>
                </c:pt>
                <c:pt idx="178">
                  <c:v>1.944444444444444</c:v>
                </c:pt>
                <c:pt idx="179">
                  <c:v>0.97222222222222188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1.0416666666666667</c:v>
                </c:pt>
                <c:pt idx="185">
                  <c:v>2.0833333333333335</c:v>
                </c:pt>
                <c:pt idx="186">
                  <c:v>3.125</c:v>
                </c:pt>
                <c:pt idx="187">
                  <c:v>4.166666666666667</c:v>
                </c:pt>
                <c:pt idx="188">
                  <c:v>4.166666666666667</c:v>
                </c:pt>
                <c:pt idx="189">
                  <c:v>4.166666666666667</c:v>
                </c:pt>
                <c:pt idx="190">
                  <c:v>3.3333333333333335</c:v>
                </c:pt>
                <c:pt idx="191">
                  <c:v>2.5</c:v>
                </c:pt>
                <c:pt idx="192">
                  <c:v>1.6666666666666665</c:v>
                </c:pt>
                <c:pt idx="193">
                  <c:v>0.83333333333333315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0.69444444444444453</c:v>
                </c:pt>
                <c:pt idx="198">
                  <c:v>1.3888888888888891</c:v>
                </c:pt>
                <c:pt idx="199">
                  <c:v>2.0833333333333335</c:v>
                </c:pt>
                <c:pt idx="200">
                  <c:v>2.7777777777777781</c:v>
                </c:pt>
                <c:pt idx="201">
                  <c:v>3.4722222222222228</c:v>
                </c:pt>
                <c:pt idx="202">
                  <c:v>4.166666666666667</c:v>
                </c:pt>
                <c:pt idx="203">
                  <c:v>4.9537037037037042</c:v>
                </c:pt>
                <c:pt idx="204">
                  <c:v>5.7407407407407414</c:v>
                </c:pt>
                <c:pt idx="205">
                  <c:v>6.5277777777777786</c:v>
                </c:pt>
                <c:pt idx="206">
                  <c:v>7.3148148148148158</c:v>
                </c:pt>
                <c:pt idx="207">
                  <c:v>8.101851851851853</c:v>
                </c:pt>
                <c:pt idx="208">
                  <c:v>8.8888888888888893</c:v>
                </c:pt>
                <c:pt idx="209">
                  <c:v>8.8888888888888893</c:v>
                </c:pt>
                <c:pt idx="210">
                  <c:v>8.8888888888888893</c:v>
                </c:pt>
                <c:pt idx="211">
                  <c:v>8.0808080808080813</c:v>
                </c:pt>
                <c:pt idx="212">
                  <c:v>7.2727272727272734</c:v>
                </c:pt>
                <c:pt idx="213">
                  <c:v>6.4646464646464654</c:v>
                </c:pt>
                <c:pt idx="214">
                  <c:v>5.6565656565656575</c:v>
                </c:pt>
                <c:pt idx="215">
                  <c:v>4.8484848484848495</c:v>
                </c:pt>
                <c:pt idx="216">
                  <c:v>4.0404040404040416</c:v>
                </c:pt>
                <c:pt idx="217">
                  <c:v>3.2323232323232336</c:v>
                </c:pt>
                <c:pt idx="218">
                  <c:v>2.4242424242424256</c:v>
                </c:pt>
                <c:pt idx="219">
                  <c:v>1.6161616161616177</c:v>
                </c:pt>
                <c:pt idx="220">
                  <c:v>0.80808080808080962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0.69444444444444453</c:v>
                </c:pt>
                <c:pt idx="225">
                  <c:v>1.3888888888888891</c:v>
                </c:pt>
                <c:pt idx="226">
                  <c:v>2.0833333333333335</c:v>
                </c:pt>
                <c:pt idx="227">
                  <c:v>2.7777777777777781</c:v>
                </c:pt>
                <c:pt idx="228">
                  <c:v>3.4722222222222228</c:v>
                </c:pt>
                <c:pt idx="229">
                  <c:v>4.166666666666667</c:v>
                </c:pt>
                <c:pt idx="230">
                  <c:v>4.6717171717171722</c:v>
                </c:pt>
                <c:pt idx="231">
                  <c:v>5.1767676767676774</c:v>
                </c:pt>
                <c:pt idx="232">
                  <c:v>5.6818181818181825</c:v>
                </c:pt>
                <c:pt idx="233">
                  <c:v>6.1868686868686877</c:v>
                </c:pt>
                <c:pt idx="234">
                  <c:v>6.6919191919191929</c:v>
                </c:pt>
                <c:pt idx="235">
                  <c:v>7.1969696969696981</c:v>
                </c:pt>
                <c:pt idx="236">
                  <c:v>7.7020202020202033</c:v>
                </c:pt>
                <c:pt idx="237">
                  <c:v>8.2070707070707076</c:v>
                </c:pt>
                <c:pt idx="238">
                  <c:v>8.7121212121212128</c:v>
                </c:pt>
                <c:pt idx="239">
                  <c:v>9.217171717171718</c:v>
                </c:pt>
                <c:pt idx="240">
                  <c:v>9.7222222222222214</c:v>
                </c:pt>
                <c:pt idx="241">
                  <c:v>10.185185185185185</c:v>
                </c:pt>
                <c:pt idx="242">
                  <c:v>10.648148148148149</c:v>
                </c:pt>
                <c:pt idx="243">
                  <c:v>11.111111111111112</c:v>
                </c:pt>
                <c:pt idx="244">
                  <c:v>11.574074074074076</c:v>
                </c:pt>
                <c:pt idx="245">
                  <c:v>12.03703703703704</c:v>
                </c:pt>
                <c:pt idx="246">
                  <c:v>12.500000000000004</c:v>
                </c:pt>
                <c:pt idx="247">
                  <c:v>12.962962962962967</c:v>
                </c:pt>
                <c:pt idx="248">
                  <c:v>13.425925925925931</c:v>
                </c:pt>
                <c:pt idx="249">
                  <c:v>13.888888888888889</c:v>
                </c:pt>
                <c:pt idx="250">
                  <c:v>13.888888888888889</c:v>
                </c:pt>
                <c:pt idx="251">
                  <c:v>13.888888888888889</c:v>
                </c:pt>
                <c:pt idx="252">
                  <c:v>13.368055555555555</c:v>
                </c:pt>
                <c:pt idx="253">
                  <c:v>12.847222222222221</c:v>
                </c:pt>
                <c:pt idx="254">
                  <c:v>12.326388888888888</c:v>
                </c:pt>
                <c:pt idx="255">
                  <c:v>11.805555555555554</c:v>
                </c:pt>
                <c:pt idx="256">
                  <c:v>11.28472222222222</c:v>
                </c:pt>
                <c:pt idx="257">
                  <c:v>10.763888888888886</c:v>
                </c:pt>
                <c:pt idx="258">
                  <c:v>10.243055555555552</c:v>
                </c:pt>
                <c:pt idx="259">
                  <c:v>9.7222222222222214</c:v>
                </c:pt>
                <c:pt idx="260">
                  <c:v>9.7222222222222214</c:v>
                </c:pt>
                <c:pt idx="261">
                  <c:v>9.7222222222222214</c:v>
                </c:pt>
                <c:pt idx="262">
                  <c:v>8.75</c:v>
                </c:pt>
                <c:pt idx="263">
                  <c:v>7.7777777777777777</c:v>
                </c:pt>
                <c:pt idx="264">
                  <c:v>6.8055555555555554</c:v>
                </c:pt>
                <c:pt idx="265">
                  <c:v>5.833333333333333</c:v>
                </c:pt>
                <c:pt idx="266">
                  <c:v>4.8611111111111107</c:v>
                </c:pt>
                <c:pt idx="267">
                  <c:v>3.8888888888888884</c:v>
                </c:pt>
                <c:pt idx="268">
                  <c:v>2.9166666666666661</c:v>
                </c:pt>
                <c:pt idx="269">
                  <c:v>1.944444444444444</c:v>
                </c:pt>
                <c:pt idx="270">
                  <c:v>0.97222222222222188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1.0416666666666667</c:v>
                </c:pt>
                <c:pt idx="276">
                  <c:v>2.0833333333333335</c:v>
                </c:pt>
                <c:pt idx="277">
                  <c:v>3.125</c:v>
                </c:pt>
                <c:pt idx="278">
                  <c:v>4.166666666666667</c:v>
                </c:pt>
                <c:pt idx="279">
                  <c:v>4.166666666666667</c:v>
                </c:pt>
                <c:pt idx="280">
                  <c:v>4.166666666666667</c:v>
                </c:pt>
                <c:pt idx="281">
                  <c:v>3.3333333333333335</c:v>
                </c:pt>
                <c:pt idx="282">
                  <c:v>2.5</c:v>
                </c:pt>
                <c:pt idx="283">
                  <c:v>1.6666666666666665</c:v>
                </c:pt>
                <c:pt idx="284">
                  <c:v>0.83333333333333315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0.69444444444444453</c:v>
                </c:pt>
                <c:pt idx="289">
                  <c:v>1.3888888888888891</c:v>
                </c:pt>
                <c:pt idx="290">
                  <c:v>2.0833333333333335</c:v>
                </c:pt>
                <c:pt idx="291">
                  <c:v>2.7777777777777781</c:v>
                </c:pt>
                <c:pt idx="292">
                  <c:v>3.4722222222222228</c:v>
                </c:pt>
                <c:pt idx="293">
                  <c:v>4.166666666666667</c:v>
                </c:pt>
                <c:pt idx="294">
                  <c:v>4.9537037037037042</c:v>
                </c:pt>
                <c:pt idx="295">
                  <c:v>5.7407407407407414</c:v>
                </c:pt>
                <c:pt idx="296">
                  <c:v>6.5277777777777786</c:v>
                </c:pt>
                <c:pt idx="297">
                  <c:v>7.3148148148148158</c:v>
                </c:pt>
                <c:pt idx="298">
                  <c:v>8.101851851851853</c:v>
                </c:pt>
                <c:pt idx="299">
                  <c:v>8.8888888888888893</c:v>
                </c:pt>
                <c:pt idx="300">
                  <c:v>8.8888888888888893</c:v>
                </c:pt>
                <c:pt idx="301">
                  <c:v>8.8888888888888893</c:v>
                </c:pt>
                <c:pt idx="302">
                  <c:v>8.0808080808080813</c:v>
                </c:pt>
                <c:pt idx="303">
                  <c:v>7.2727272727272734</c:v>
                </c:pt>
                <c:pt idx="304">
                  <c:v>6.4646464646464654</c:v>
                </c:pt>
                <c:pt idx="305">
                  <c:v>5.6565656565656575</c:v>
                </c:pt>
                <c:pt idx="306">
                  <c:v>4.8484848484848495</c:v>
                </c:pt>
                <c:pt idx="307">
                  <c:v>4.0404040404040416</c:v>
                </c:pt>
                <c:pt idx="308">
                  <c:v>3.2323232323232336</c:v>
                </c:pt>
                <c:pt idx="309">
                  <c:v>2.4242424242424256</c:v>
                </c:pt>
                <c:pt idx="310">
                  <c:v>1.6161616161616177</c:v>
                </c:pt>
                <c:pt idx="311">
                  <c:v>0.80808080808080962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0.69444444444444453</c:v>
                </c:pt>
                <c:pt idx="316">
                  <c:v>1.3888888888888891</c:v>
                </c:pt>
                <c:pt idx="317">
                  <c:v>2.0833333333333335</c:v>
                </c:pt>
                <c:pt idx="318">
                  <c:v>2.7777777777777781</c:v>
                </c:pt>
                <c:pt idx="319">
                  <c:v>3.4722222222222228</c:v>
                </c:pt>
                <c:pt idx="320">
                  <c:v>4.166666666666667</c:v>
                </c:pt>
                <c:pt idx="321">
                  <c:v>4.6717171717171722</c:v>
                </c:pt>
                <c:pt idx="322">
                  <c:v>5.1767676767676774</c:v>
                </c:pt>
                <c:pt idx="323">
                  <c:v>5.6818181818181825</c:v>
                </c:pt>
                <c:pt idx="324">
                  <c:v>6.1868686868686877</c:v>
                </c:pt>
                <c:pt idx="325">
                  <c:v>6.6919191919191929</c:v>
                </c:pt>
                <c:pt idx="326">
                  <c:v>7.1969696969696981</c:v>
                </c:pt>
                <c:pt idx="327">
                  <c:v>7.7020202020202033</c:v>
                </c:pt>
                <c:pt idx="328">
                  <c:v>8.2070707070707076</c:v>
                </c:pt>
                <c:pt idx="329">
                  <c:v>8.7121212121212128</c:v>
                </c:pt>
                <c:pt idx="330">
                  <c:v>9.217171717171718</c:v>
                </c:pt>
                <c:pt idx="331">
                  <c:v>9.7222222222222214</c:v>
                </c:pt>
                <c:pt idx="332">
                  <c:v>10.185185185185185</c:v>
                </c:pt>
                <c:pt idx="333">
                  <c:v>10.648148148148149</c:v>
                </c:pt>
                <c:pt idx="334">
                  <c:v>11.111111111111112</c:v>
                </c:pt>
                <c:pt idx="335">
                  <c:v>11.574074074074076</c:v>
                </c:pt>
                <c:pt idx="336">
                  <c:v>12.03703703703704</c:v>
                </c:pt>
                <c:pt idx="337">
                  <c:v>12.500000000000004</c:v>
                </c:pt>
                <c:pt idx="338">
                  <c:v>12.962962962962967</c:v>
                </c:pt>
                <c:pt idx="339">
                  <c:v>13.425925925925931</c:v>
                </c:pt>
                <c:pt idx="340">
                  <c:v>13.888888888888889</c:v>
                </c:pt>
                <c:pt idx="341">
                  <c:v>13.888888888888889</c:v>
                </c:pt>
                <c:pt idx="342">
                  <c:v>13.888888888888889</c:v>
                </c:pt>
                <c:pt idx="343">
                  <c:v>13.368055555555555</c:v>
                </c:pt>
                <c:pt idx="344">
                  <c:v>12.847222222222221</c:v>
                </c:pt>
                <c:pt idx="345">
                  <c:v>12.326388888888888</c:v>
                </c:pt>
                <c:pt idx="346">
                  <c:v>11.805555555555554</c:v>
                </c:pt>
                <c:pt idx="347">
                  <c:v>11.28472222222222</c:v>
                </c:pt>
                <c:pt idx="348">
                  <c:v>10.763888888888886</c:v>
                </c:pt>
                <c:pt idx="349">
                  <c:v>10.243055555555552</c:v>
                </c:pt>
                <c:pt idx="350">
                  <c:v>9.7222222222222214</c:v>
                </c:pt>
                <c:pt idx="351">
                  <c:v>9.7222222222222214</c:v>
                </c:pt>
                <c:pt idx="352">
                  <c:v>9.7222222222222214</c:v>
                </c:pt>
                <c:pt idx="353">
                  <c:v>8.75</c:v>
                </c:pt>
                <c:pt idx="354">
                  <c:v>7.7777777777777777</c:v>
                </c:pt>
                <c:pt idx="355">
                  <c:v>6.8055555555555554</c:v>
                </c:pt>
                <c:pt idx="356">
                  <c:v>5.833333333333333</c:v>
                </c:pt>
                <c:pt idx="357">
                  <c:v>4.8611111111111107</c:v>
                </c:pt>
                <c:pt idx="358">
                  <c:v>3.8888888888888884</c:v>
                </c:pt>
                <c:pt idx="359">
                  <c:v>2.9166666666666661</c:v>
                </c:pt>
                <c:pt idx="360">
                  <c:v>1.944444444444444</c:v>
                </c:pt>
                <c:pt idx="361">
                  <c:v>0.97222222222222188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0.69444444444444453</c:v>
                </c:pt>
                <c:pt idx="367">
                  <c:v>1.3888888888888891</c:v>
                </c:pt>
                <c:pt idx="368">
                  <c:v>2.0833333333333335</c:v>
                </c:pt>
                <c:pt idx="369">
                  <c:v>2.7777777777777781</c:v>
                </c:pt>
                <c:pt idx="370">
                  <c:v>3.4722222222222228</c:v>
                </c:pt>
                <c:pt idx="371">
                  <c:v>4.166666666666667</c:v>
                </c:pt>
                <c:pt idx="372">
                  <c:v>4.6717171717171722</c:v>
                </c:pt>
                <c:pt idx="373">
                  <c:v>5.1767676767676774</c:v>
                </c:pt>
                <c:pt idx="374">
                  <c:v>5.6818181818181825</c:v>
                </c:pt>
                <c:pt idx="375">
                  <c:v>6.1868686868686877</c:v>
                </c:pt>
                <c:pt idx="376">
                  <c:v>6.6919191919191929</c:v>
                </c:pt>
                <c:pt idx="377">
                  <c:v>7.1969696969696981</c:v>
                </c:pt>
                <c:pt idx="378">
                  <c:v>7.7020202020202033</c:v>
                </c:pt>
                <c:pt idx="379">
                  <c:v>8.2070707070707076</c:v>
                </c:pt>
                <c:pt idx="380">
                  <c:v>8.7121212121212128</c:v>
                </c:pt>
                <c:pt idx="381">
                  <c:v>9.217171717171718</c:v>
                </c:pt>
                <c:pt idx="382">
                  <c:v>9.7222222222222214</c:v>
                </c:pt>
                <c:pt idx="383">
                  <c:v>10.138888888888888</c:v>
                </c:pt>
                <c:pt idx="384">
                  <c:v>10.555555555555554</c:v>
                </c:pt>
                <c:pt idx="385">
                  <c:v>10.97222222222222</c:v>
                </c:pt>
                <c:pt idx="386">
                  <c:v>11.388888888888886</c:v>
                </c:pt>
                <c:pt idx="387">
                  <c:v>11.805555555555552</c:v>
                </c:pt>
                <c:pt idx="388">
                  <c:v>12.222222222222218</c:v>
                </c:pt>
                <c:pt idx="389">
                  <c:v>12.638888888888884</c:v>
                </c:pt>
                <c:pt idx="390">
                  <c:v>13.05555555555555</c:v>
                </c:pt>
                <c:pt idx="391">
                  <c:v>13.472222222222216</c:v>
                </c:pt>
                <c:pt idx="392">
                  <c:v>13.888888888888889</c:v>
                </c:pt>
                <c:pt idx="393">
                  <c:v>14.285714285714286</c:v>
                </c:pt>
                <c:pt idx="394">
                  <c:v>14.682539682539684</c:v>
                </c:pt>
                <c:pt idx="395">
                  <c:v>15.079365079365081</c:v>
                </c:pt>
                <c:pt idx="396">
                  <c:v>15.476190476190478</c:v>
                </c:pt>
                <c:pt idx="397">
                  <c:v>15.873015873015875</c:v>
                </c:pt>
                <c:pt idx="398">
                  <c:v>16.269841269841272</c:v>
                </c:pt>
                <c:pt idx="399">
                  <c:v>16.666666666666668</c:v>
                </c:pt>
                <c:pt idx="400">
                  <c:v>17.063492063492063</c:v>
                </c:pt>
                <c:pt idx="401">
                  <c:v>17.460317460317459</c:v>
                </c:pt>
                <c:pt idx="402">
                  <c:v>17.857142857142854</c:v>
                </c:pt>
                <c:pt idx="403">
                  <c:v>18.25396825396825</c:v>
                </c:pt>
                <c:pt idx="404">
                  <c:v>18.650793650793645</c:v>
                </c:pt>
                <c:pt idx="405">
                  <c:v>19.04761904761904</c:v>
                </c:pt>
                <c:pt idx="406">
                  <c:v>19.444444444444443</c:v>
                </c:pt>
                <c:pt idx="407">
                  <c:v>19.444444444444443</c:v>
                </c:pt>
                <c:pt idx="408">
                  <c:v>19.444444444444443</c:v>
                </c:pt>
                <c:pt idx="409">
                  <c:v>18.75</c:v>
                </c:pt>
                <c:pt idx="410">
                  <c:v>18.055555555555557</c:v>
                </c:pt>
                <c:pt idx="411">
                  <c:v>17.361111111111114</c:v>
                </c:pt>
                <c:pt idx="412">
                  <c:v>16.666666666666671</c:v>
                </c:pt>
                <c:pt idx="413">
                  <c:v>15.972222222222227</c:v>
                </c:pt>
                <c:pt idx="414">
                  <c:v>15.277777777777782</c:v>
                </c:pt>
                <c:pt idx="415">
                  <c:v>14.583333333333337</c:v>
                </c:pt>
                <c:pt idx="416">
                  <c:v>13.888888888888889</c:v>
                </c:pt>
                <c:pt idx="417">
                  <c:v>13.888888888888889</c:v>
                </c:pt>
                <c:pt idx="418">
                  <c:v>13.888888888888889</c:v>
                </c:pt>
                <c:pt idx="419">
                  <c:v>14.316239316239317</c:v>
                </c:pt>
                <c:pt idx="420">
                  <c:v>14.743589743589745</c:v>
                </c:pt>
                <c:pt idx="421">
                  <c:v>15.170940170940172</c:v>
                </c:pt>
                <c:pt idx="422">
                  <c:v>15.5982905982906</c:v>
                </c:pt>
                <c:pt idx="423">
                  <c:v>16.025641025641026</c:v>
                </c:pt>
                <c:pt idx="424">
                  <c:v>16.452991452991451</c:v>
                </c:pt>
                <c:pt idx="425">
                  <c:v>16.880341880341877</c:v>
                </c:pt>
                <c:pt idx="426">
                  <c:v>17.307692307692303</c:v>
                </c:pt>
                <c:pt idx="427">
                  <c:v>17.735042735042729</c:v>
                </c:pt>
                <c:pt idx="428">
                  <c:v>18.162393162393155</c:v>
                </c:pt>
                <c:pt idx="429">
                  <c:v>18.589743589743581</c:v>
                </c:pt>
                <c:pt idx="430">
                  <c:v>19.017094017094006</c:v>
                </c:pt>
                <c:pt idx="431">
                  <c:v>19.444444444444443</c:v>
                </c:pt>
                <c:pt idx="432">
                  <c:v>19.444444444444443</c:v>
                </c:pt>
                <c:pt idx="433">
                  <c:v>19.444444444444443</c:v>
                </c:pt>
                <c:pt idx="434">
                  <c:v>19.68253968253968</c:v>
                </c:pt>
                <c:pt idx="435">
                  <c:v>19.920634920634917</c:v>
                </c:pt>
                <c:pt idx="436">
                  <c:v>20.158730158730155</c:v>
                </c:pt>
                <c:pt idx="437">
                  <c:v>20.396825396825392</c:v>
                </c:pt>
                <c:pt idx="438">
                  <c:v>20.634920634920629</c:v>
                </c:pt>
                <c:pt idx="439">
                  <c:v>20.873015873015866</c:v>
                </c:pt>
                <c:pt idx="440">
                  <c:v>21.111111111111104</c:v>
                </c:pt>
                <c:pt idx="441">
                  <c:v>21.349206349206341</c:v>
                </c:pt>
                <c:pt idx="442">
                  <c:v>21.587301587301578</c:v>
                </c:pt>
                <c:pt idx="443">
                  <c:v>21.825396825396815</c:v>
                </c:pt>
                <c:pt idx="444">
                  <c:v>22.063492063492053</c:v>
                </c:pt>
                <c:pt idx="445">
                  <c:v>22.30158730158729</c:v>
                </c:pt>
                <c:pt idx="446">
                  <c:v>22.539682539682527</c:v>
                </c:pt>
                <c:pt idx="447">
                  <c:v>22.777777777777764</c:v>
                </c:pt>
                <c:pt idx="448">
                  <c:v>23.015873015873002</c:v>
                </c:pt>
                <c:pt idx="449">
                  <c:v>23.253968253968239</c:v>
                </c:pt>
                <c:pt idx="450">
                  <c:v>23.492063492063476</c:v>
                </c:pt>
                <c:pt idx="451">
                  <c:v>23.730158730158713</c:v>
                </c:pt>
                <c:pt idx="452">
                  <c:v>23.968253968253951</c:v>
                </c:pt>
                <c:pt idx="453">
                  <c:v>24.206349206349188</c:v>
                </c:pt>
                <c:pt idx="454">
                  <c:v>24.444444444444425</c:v>
                </c:pt>
                <c:pt idx="455">
                  <c:v>24.682539682539662</c:v>
                </c:pt>
                <c:pt idx="456">
                  <c:v>24.9206349206349</c:v>
                </c:pt>
                <c:pt idx="457">
                  <c:v>25.158730158730137</c:v>
                </c:pt>
                <c:pt idx="458">
                  <c:v>25.396825396825374</c:v>
                </c:pt>
                <c:pt idx="459">
                  <c:v>25.634920634920611</c:v>
                </c:pt>
                <c:pt idx="460">
                  <c:v>25.873015873015849</c:v>
                </c:pt>
                <c:pt idx="461">
                  <c:v>26.111111111111086</c:v>
                </c:pt>
                <c:pt idx="462">
                  <c:v>26.349206349206323</c:v>
                </c:pt>
                <c:pt idx="463">
                  <c:v>26.58730158730156</c:v>
                </c:pt>
                <c:pt idx="464">
                  <c:v>26.825396825396798</c:v>
                </c:pt>
                <c:pt idx="465">
                  <c:v>27.063492063492035</c:v>
                </c:pt>
                <c:pt idx="466">
                  <c:v>27.301587301587272</c:v>
                </c:pt>
                <c:pt idx="467">
                  <c:v>27.539682539682509</c:v>
                </c:pt>
                <c:pt idx="468">
                  <c:v>27.777777777777779</c:v>
                </c:pt>
                <c:pt idx="469">
                  <c:v>27.777777777777779</c:v>
                </c:pt>
                <c:pt idx="470">
                  <c:v>27.777777777777779</c:v>
                </c:pt>
                <c:pt idx="471">
                  <c:v>28.055555555555557</c:v>
                </c:pt>
                <c:pt idx="472">
                  <c:v>28.333333333333336</c:v>
                </c:pt>
                <c:pt idx="473">
                  <c:v>28.611111111111114</c:v>
                </c:pt>
                <c:pt idx="474">
                  <c:v>28.888888888888893</c:v>
                </c:pt>
                <c:pt idx="475">
                  <c:v>29.166666666666671</c:v>
                </c:pt>
                <c:pt idx="476">
                  <c:v>29.44444444444445</c:v>
                </c:pt>
                <c:pt idx="477">
                  <c:v>29.722222222222229</c:v>
                </c:pt>
                <c:pt idx="478">
                  <c:v>30.000000000000007</c:v>
                </c:pt>
                <c:pt idx="479">
                  <c:v>30.277777777777786</c:v>
                </c:pt>
                <c:pt idx="480">
                  <c:v>30.555555555555564</c:v>
                </c:pt>
                <c:pt idx="481">
                  <c:v>30.833333333333343</c:v>
                </c:pt>
                <c:pt idx="482">
                  <c:v>31.111111111111121</c:v>
                </c:pt>
                <c:pt idx="483">
                  <c:v>31.3888888888889</c:v>
                </c:pt>
                <c:pt idx="484">
                  <c:v>31.666666666666679</c:v>
                </c:pt>
                <c:pt idx="485">
                  <c:v>31.944444444444457</c:v>
                </c:pt>
                <c:pt idx="486">
                  <c:v>32.222222222222236</c:v>
                </c:pt>
                <c:pt idx="487">
                  <c:v>32.500000000000014</c:v>
                </c:pt>
                <c:pt idx="488">
                  <c:v>32.777777777777793</c:v>
                </c:pt>
                <c:pt idx="489">
                  <c:v>33.055555555555571</c:v>
                </c:pt>
                <c:pt idx="490">
                  <c:v>33.333333333333336</c:v>
                </c:pt>
                <c:pt idx="491">
                  <c:v>33.333333333333336</c:v>
                </c:pt>
                <c:pt idx="492">
                  <c:v>33.333333333333336</c:v>
                </c:pt>
                <c:pt idx="493">
                  <c:v>32.638888888888893</c:v>
                </c:pt>
                <c:pt idx="494">
                  <c:v>31.94444444444445</c:v>
                </c:pt>
                <c:pt idx="495">
                  <c:v>31.250000000000007</c:v>
                </c:pt>
                <c:pt idx="496">
                  <c:v>30.555555555555564</c:v>
                </c:pt>
                <c:pt idx="497">
                  <c:v>29.861111111111121</c:v>
                </c:pt>
                <c:pt idx="498">
                  <c:v>29.166666666666679</c:v>
                </c:pt>
                <c:pt idx="499">
                  <c:v>28.472222222222236</c:v>
                </c:pt>
                <c:pt idx="500">
                  <c:v>27.777777777777793</c:v>
                </c:pt>
                <c:pt idx="501">
                  <c:v>27.08333333333335</c:v>
                </c:pt>
                <c:pt idx="502">
                  <c:v>26.388888888888907</c:v>
                </c:pt>
                <c:pt idx="503">
                  <c:v>25.694444444444464</c:v>
                </c:pt>
                <c:pt idx="504">
                  <c:v>25.000000000000021</c:v>
                </c:pt>
                <c:pt idx="505">
                  <c:v>24.305555555555578</c:v>
                </c:pt>
                <c:pt idx="506">
                  <c:v>23.611111111111136</c:v>
                </c:pt>
                <c:pt idx="507">
                  <c:v>22.916666666666693</c:v>
                </c:pt>
                <c:pt idx="508">
                  <c:v>22.222222222222221</c:v>
                </c:pt>
                <c:pt idx="509">
                  <c:v>21.180555555555554</c:v>
                </c:pt>
                <c:pt idx="510">
                  <c:v>20.138888888888886</c:v>
                </c:pt>
                <c:pt idx="511">
                  <c:v>19.097222222222218</c:v>
                </c:pt>
                <c:pt idx="512">
                  <c:v>18.05555555555555</c:v>
                </c:pt>
                <c:pt idx="513">
                  <c:v>17.013888888888882</c:v>
                </c:pt>
                <c:pt idx="514">
                  <c:v>15.972222222222216</c:v>
                </c:pt>
                <c:pt idx="515">
                  <c:v>14.93055555555555</c:v>
                </c:pt>
                <c:pt idx="516">
                  <c:v>13.888888888888889</c:v>
                </c:pt>
                <c:pt idx="517">
                  <c:v>12.5</c:v>
                </c:pt>
                <c:pt idx="518">
                  <c:v>11.111111111111111</c:v>
                </c:pt>
                <c:pt idx="519">
                  <c:v>9.7222222222222214</c:v>
                </c:pt>
                <c:pt idx="520">
                  <c:v>8.3333333333333321</c:v>
                </c:pt>
                <c:pt idx="521">
                  <c:v>6.9444444444444429</c:v>
                </c:pt>
                <c:pt idx="522">
                  <c:v>5.5555555555555536</c:v>
                </c:pt>
                <c:pt idx="523">
                  <c:v>4.1666666666666643</c:v>
                </c:pt>
                <c:pt idx="524">
                  <c:v>2.7777777777777755</c:v>
                </c:pt>
                <c:pt idx="525">
                  <c:v>1.3888888888888866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954624"/>
        <c:axId val="178956544"/>
      </c:scatterChart>
      <c:valAx>
        <c:axId val="178954624"/>
        <c:scaling>
          <c:orientation val="minMax"/>
        </c:scaling>
        <c:delete val="0"/>
        <c:axPos val="b"/>
        <c:majorGridlines/>
        <c:title>
          <c:tx>
            <c:strRef>
              <c:f>Energieverbrauch_NEDC!$A$8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8956544"/>
        <c:crosses val="autoZero"/>
        <c:crossBetween val="midCat"/>
      </c:valAx>
      <c:valAx>
        <c:axId val="178956544"/>
        <c:scaling>
          <c:orientation val="minMax"/>
        </c:scaling>
        <c:delete val="0"/>
        <c:axPos val="l"/>
        <c:majorGridlines/>
        <c:title>
          <c:tx>
            <c:strRef>
              <c:f>Energieverbrauch_NEDC!$C$8</c:f>
              <c:strCache>
                <c:ptCount val="1"/>
                <c:pt idx="0">
                  <c:v>v [m/s]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8954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Energieverbrauch_NEDC!$E$8</c:f>
              <c:strCache>
                <c:ptCount val="1"/>
                <c:pt idx="0">
                  <c:v>s [m]</c:v>
                </c:pt>
              </c:strCache>
            </c:strRef>
          </c:tx>
          <c:marker>
            <c:symbol val="none"/>
          </c:marker>
          <c:xVal>
            <c:numRef>
              <c:f>Energieverbrauch_NEDC!$A$9:$A$1810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15</c:v>
                </c:pt>
                <c:pt idx="7">
                  <c:v>23</c:v>
                </c:pt>
                <c:pt idx="8">
                  <c:v>24</c:v>
                </c:pt>
                <c:pt idx="9">
                  <c:v>25</c:v>
                </c:pt>
                <c:pt idx="10">
                  <c:v>26</c:v>
                </c:pt>
                <c:pt idx="11">
                  <c:v>27</c:v>
                </c:pt>
                <c:pt idx="12">
                  <c:v>28</c:v>
                </c:pt>
                <c:pt idx="13">
                  <c:v>28</c:v>
                </c:pt>
                <c:pt idx="14">
                  <c:v>49</c:v>
                </c:pt>
                <c:pt idx="15">
                  <c:v>50</c:v>
                </c:pt>
                <c:pt idx="16">
                  <c:v>51</c:v>
                </c:pt>
                <c:pt idx="17">
                  <c:v>52</c:v>
                </c:pt>
                <c:pt idx="18">
                  <c:v>53</c:v>
                </c:pt>
                <c:pt idx="19">
                  <c:v>54</c:v>
                </c:pt>
                <c:pt idx="20">
                  <c:v>55</c:v>
                </c:pt>
                <c:pt idx="21">
                  <c:v>56</c:v>
                </c:pt>
                <c:pt idx="22">
                  <c:v>57</c:v>
                </c:pt>
                <c:pt idx="23">
                  <c:v>58</c:v>
                </c:pt>
                <c:pt idx="24">
                  <c:v>59</c:v>
                </c:pt>
                <c:pt idx="25">
                  <c:v>60</c:v>
                </c:pt>
                <c:pt idx="26">
                  <c:v>61</c:v>
                </c:pt>
                <c:pt idx="27">
                  <c:v>61</c:v>
                </c:pt>
                <c:pt idx="28">
                  <c:v>85</c:v>
                </c:pt>
                <c:pt idx="29">
                  <c:v>86</c:v>
                </c:pt>
                <c:pt idx="30">
                  <c:v>87</c:v>
                </c:pt>
                <c:pt idx="31">
                  <c:v>88</c:v>
                </c:pt>
                <c:pt idx="32">
                  <c:v>89</c:v>
                </c:pt>
                <c:pt idx="33">
                  <c:v>90</c:v>
                </c:pt>
                <c:pt idx="34">
                  <c:v>91</c:v>
                </c:pt>
                <c:pt idx="35">
                  <c:v>92</c:v>
                </c:pt>
                <c:pt idx="36">
                  <c:v>93</c:v>
                </c:pt>
                <c:pt idx="37">
                  <c:v>94</c:v>
                </c:pt>
                <c:pt idx="38">
                  <c:v>95</c:v>
                </c:pt>
                <c:pt idx="39">
                  <c:v>96</c:v>
                </c:pt>
                <c:pt idx="40">
                  <c:v>96</c:v>
                </c:pt>
                <c:pt idx="41">
                  <c:v>117</c:v>
                </c:pt>
                <c:pt idx="42">
                  <c:v>118</c:v>
                </c:pt>
                <c:pt idx="43">
                  <c:v>119</c:v>
                </c:pt>
                <c:pt idx="44">
                  <c:v>120</c:v>
                </c:pt>
                <c:pt idx="45">
                  <c:v>121</c:v>
                </c:pt>
                <c:pt idx="46">
                  <c:v>122</c:v>
                </c:pt>
                <c:pt idx="47">
                  <c:v>123</c:v>
                </c:pt>
                <c:pt idx="48">
                  <c:v>124</c:v>
                </c:pt>
                <c:pt idx="49">
                  <c:v>125</c:v>
                </c:pt>
                <c:pt idx="50">
                  <c:v>126</c:v>
                </c:pt>
                <c:pt idx="51">
                  <c:v>127</c:v>
                </c:pt>
                <c:pt idx="52">
                  <c:v>128</c:v>
                </c:pt>
                <c:pt idx="53">
                  <c:v>129</c:v>
                </c:pt>
                <c:pt idx="54">
                  <c:v>130</c:v>
                </c:pt>
                <c:pt idx="55">
                  <c:v>131</c:v>
                </c:pt>
                <c:pt idx="56">
                  <c:v>132</c:v>
                </c:pt>
                <c:pt idx="57">
                  <c:v>133</c:v>
                </c:pt>
                <c:pt idx="58">
                  <c:v>134</c:v>
                </c:pt>
                <c:pt idx="59">
                  <c:v>135</c:v>
                </c:pt>
                <c:pt idx="60">
                  <c:v>136</c:v>
                </c:pt>
                <c:pt idx="61">
                  <c:v>137</c:v>
                </c:pt>
                <c:pt idx="62">
                  <c:v>138</c:v>
                </c:pt>
                <c:pt idx="63">
                  <c:v>139</c:v>
                </c:pt>
                <c:pt idx="64">
                  <c:v>140</c:v>
                </c:pt>
                <c:pt idx="65">
                  <c:v>141</c:v>
                </c:pt>
                <c:pt idx="66">
                  <c:v>142</c:v>
                </c:pt>
                <c:pt idx="67">
                  <c:v>143</c:v>
                </c:pt>
                <c:pt idx="68">
                  <c:v>144</c:v>
                </c:pt>
                <c:pt idx="69">
                  <c:v>155</c:v>
                </c:pt>
                <c:pt idx="70">
                  <c:v>156</c:v>
                </c:pt>
                <c:pt idx="71">
                  <c:v>157</c:v>
                </c:pt>
                <c:pt idx="72">
                  <c:v>158</c:v>
                </c:pt>
                <c:pt idx="73">
                  <c:v>159</c:v>
                </c:pt>
                <c:pt idx="74">
                  <c:v>160</c:v>
                </c:pt>
                <c:pt idx="75">
                  <c:v>161</c:v>
                </c:pt>
                <c:pt idx="76">
                  <c:v>162</c:v>
                </c:pt>
                <c:pt idx="77">
                  <c:v>163</c:v>
                </c:pt>
                <c:pt idx="78">
                  <c:v>163</c:v>
                </c:pt>
                <c:pt idx="79">
                  <c:v>178</c:v>
                </c:pt>
                <c:pt idx="80">
                  <c:v>179</c:v>
                </c:pt>
                <c:pt idx="81">
                  <c:v>180</c:v>
                </c:pt>
                <c:pt idx="82">
                  <c:v>181</c:v>
                </c:pt>
                <c:pt idx="83">
                  <c:v>182</c:v>
                </c:pt>
                <c:pt idx="84">
                  <c:v>183</c:v>
                </c:pt>
                <c:pt idx="85">
                  <c:v>184</c:v>
                </c:pt>
                <c:pt idx="86">
                  <c:v>185</c:v>
                </c:pt>
                <c:pt idx="87">
                  <c:v>186</c:v>
                </c:pt>
                <c:pt idx="88">
                  <c:v>187</c:v>
                </c:pt>
                <c:pt idx="89">
                  <c:v>188</c:v>
                </c:pt>
                <c:pt idx="90">
                  <c:v>188</c:v>
                </c:pt>
                <c:pt idx="91">
                  <c:v>195</c:v>
                </c:pt>
                <c:pt idx="92">
                  <c:v>206</c:v>
                </c:pt>
                <c:pt idx="93">
                  <c:v>207</c:v>
                </c:pt>
                <c:pt idx="94">
                  <c:v>208</c:v>
                </c:pt>
                <c:pt idx="95">
                  <c:v>209</c:v>
                </c:pt>
                <c:pt idx="96">
                  <c:v>210</c:v>
                </c:pt>
                <c:pt idx="97">
                  <c:v>210</c:v>
                </c:pt>
                <c:pt idx="98">
                  <c:v>218</c:v>
                </c:pt>
                <c:pt idx="99">
                  <c:v>219</c:v>
                </c:pt>
                <c:pt idx="100">
                  <c:v>220</c:v>
                </c:pt>
                <c:pt idx="101">
                  <c:v>221</c:v>
                </c:pt>
                <c:pt idx="102">
                  <c:v>222</c:v>
                </c:pt>
                <c:pt idx="103">
                  <c:v>223</c:v>
                </c:pt>
                <c:pt idx="104">
                  <c:v>223</c:v>
                </c:pt>
                <c:pt idx="105">
                  <c:v>244</c:v>
                </c:pt>
                <c:pt idx="106">
                  <c:v>245</c:v>
                </c:pt>
                <c:pt idx="107">
                  <c:v>246</c:v>
                </c:pt>
                <c:pt idx="108">
                  <c:v>247</c:v>
                </c:pt>
                <c:pt idx="109">
                  <c:v>248</c:v>
                </c:pt>
                <c:pt idx="110">
                  <c:v>249</c:v>
                </c:pt>
                <c:pt idx="111">
                  <c:v>250</c:v>
                </c:pt>
                <c:pt idx="112">
                  <c:v>251</c:v>
                </c:pt>
                <c:pt idx="113">
                  <c:v>252</c:v>
                </c:pt>
                <c:pt idx="114">
                  <c:v>253</c:v>
                </c:pt>
                <c:pt idx="115">
                  <c:v>254</c:v>
                </c:pt>
                <c:pt idx="116">
                  <c:v>255</c:v>
                </c:pt>
                <c:pt idx="117">
                  <c:v>256</c:v>
                </c:pt>
                <c:pt idx="118">
                  <c:v>256</c:v>
                </c:pt>
                <c:pt idx="119">
                  <c:v>280</c:v>
                </c:pt>
                <c:pt idx="120">
                  <c:v>281</c:v>
                </c:pt>
                <c:pt idx="121">
                  <c:v>282</c:v>
                </c:pt>
                <c:pt idx="122">
                  <c:v>283</c:v>
                </c:pt>
                <c:pt idx="123">
                  <c:v>284</c:v>
                </c:pt>
                <c:pt idx="124">
                  <c:v>285</c:v>
                </c:pt>
                <c:pt idx="125">
                  <c:v>286</c:v>
                </c:pt>
                <c:pt idx="126">
                  <c:v>287</c:v>
                </c:pt>
                <c:pt idx="127">
                  <c:v>288</c:v>
                </c:pt>
                <c:pt idx="128">
                  <c:v>289</c:v>
                </c:pt>
                <c:pt idx="129">
                  <c:v>290</c:v>
                </c:pt>
                <c:pt idx="130">
                  <c:v>291</c:v>
                </c:pt>
                <c:pt idx="131">
                  <c:v>291</c:v>
                </c:pt>
                <c:pt idx="132">
                  <c:v>312</c:v>
                </c:pt>
                <c:pt idx="133">
                  <c:v>313</c:v>
                </c:pt>
                <c:pt idx="134">
                  <c:v>314</c:v>
                </c:pt>
                <c:pt idx="135">
                  <c:v>315</c:v>
                </c:pt>
                <c:pt idx="136">
                  <c:v>316</c:v>
                </c:pt>
                <c:pt idx="137">
                  <c:v>317</c:v>
                </c:pt>
                <c:pt idx="138">
                  <c:v>318</c:v>
                </c:pt>
                <c:pt idx="139">
                  <c:v>319</c:v>
                </c:pt>
                <c:pt idx="140">
                  <c:v>320</c:v>
                </c:pt>
                <c:pt idx="141">
                  <c:v>321</c:v>
                </c:pt>
                <c:pt idx="142">
                  <c:v>322</c:v>
                </c:pt>
                <c:pt idx="143">
                  <c:v>323</c:v>
                </c:pt>
                <c:pt idx="144">
                  <c:v>324</c:v>
                </c:pt>
                <c:pt idx="145">
                  <c:v>325</c:v>
                </c:pt>
                <c:pt idx="146">
                  <c:v>326</c:v>
                </c:pt>
                <c:pt idx="147">
                  <c:v>327</c:v>
                </c:pt>
                <c:pt idx="148">
                  <c:v>328</c:v>
                </c:pt>
                <c:pt idx="149">
                  <c:v>329</c:v>
                </c:pt>
                <c:pt idx="150">
                  <c:v>330</c:v>
                </c:pt>
                <c:pt idx="151">
                  <c:v>331</c:v>
                </c:pt>
                <c:pt idx="152">
                  <c:v>332</c:v>
                </c:pt>
                <c:pt idx="153">
                  <c:v>333</c:v>
                </c:pt>
                <c:pt idx="154">
                  <c:v>334</c:v>
                </c:pt>
                <c:pt idx="155">
                  <c:v>335</c:v>
                </c:pt>
                <c:pt idx="156">
                  <c:v>336</c:v>
                </c:pt>
                <c:pt idx="157">
                  <c:v>337</c:v>
                </c:pt>
                <c:pt idx="158">
                  <c:v>338</c:v>
                </c:pt>
                <c:pt idx="159">
                  <c:v>339</c:v>
                </c:pt>
                <c:pt idx="160">
                  <c:v>350</c:v>
                </c:pt>
                <c:pt idx="161">
                  <c:v>351</c:v>
                </c:pt>
                <c:pt idx="162">
                  <c:v>352</c:v>
                </c:pt>
                <c:pt idx="163">
                  <c:v>353</c:v>
                </c:pt>
                <c:pt idx="164">
                  <c:v>354</c:v>
                </c:pt>
                <c:pt idx="165">
                  <c:v>355</c:v>
                </c:pt>
                <c:pt idx="166">
                  <c:v>356</c:v>
                </c:pt>
                <c:pt idx="167">
                  <c:v>357</c:v>
                </c:pt>
                <c:pt idx="168">
                  <c:v>358</c:v>
                </c:pt>
                <c:pt idx="169">
                  <c:v>358</c:v>
                </c:pt>
                <c:pt idx="170">
                  <c:v>373</c:v>
                </c:pt>
                <c:pt idx="171">
                  <c:v>374</c:v>
                </c:pt>
                <c:pt idx="172">
                  <c:v>375</c:v>
                </c:pt>
                <c:pt idx="173">
                  <c:v>376</c:v>
                </c:pt>
                <c:pt idx="174">
                  <c:v>377</c:v>
                </c:pt>
                <c:pt idx="175">
                  <c:v>378</c:v>
                </c:pt>
                <c:pt idx="176">
                  <c:v>379</c:v>
                </c:pt>
                <c:pt idx="177">
                  <c:v>380</c:v>
                </c:pt>
                <c:pt idx="178">
                  <c:v>381</c:v>
                </c:pt>
                <c:pt idx="179">
                  <c:v>382</c:v>
                </c:pt>
                <c:pt idx="180">
                  <c:v>383</c:v>
                </c:pt>
                <c:pt idx="181">
                  <c:v>383</c:v>
                </c:pt>
                <c:pt idx="182">
                  <c:v>390</c:v>
                </c:pt>
                <c:pt idx="183">
                  <c:v>401</c:v>
                </c:pt>
                <c:pt idx="184">
                  <c:v>402</c:v>
                </c:pt>
                <c:pt idx="185">
                  <c:v>403</c:v>
                </c:pt>
                <c:pt idx="186">
                  <c:v>404</c:v>
                </c:pt>
                <c:pt idx="187">
                  <c:v>405</c:v>
                </c:pt>
                <c:pt idx="188">
                  <c:v>405</c:v>
                </c:pt>
                <c:pt idx="189">
                  <c:v>413</c:v>
                </c:pt>
                <c:pt idx="190">
                  <c:v>414</c:v>
                </c:pt>
                <c:pt idx="191">
                  <c:v>415</c:v>
                </c:pt>
                <c:pt idx="192">
                  <c:v>416</c:v>
                </c:pt>
                <c:pt idx="193">
                  <c:v>417</c:v>
                </c:pt>
                <c:pt idx="194">
                  <c:v>418</c:v>
                </c:pt>
                <c:pt idx="195">
                  <c:v>418</c:v>
                </c:pt>
                <c:pt idx="196">
                  <c:v>439</c:v>
                </c:pt>
                <c:pt idx="197">
                  <c:v>440</c:v>
                </c:pt>
                <c:pt idx="198">
                  <c:v>441</c:v>
                </c:pt>
                <c:pt idx="199">
                  <c:v>442</c:v>
                </c:pt>
                <c:pt idx="200">
                  <c:v>443</c:v>
                </c:pt>
                <c:pt idx="201">
                  <c:v>444</c:v>
                </c:pt>
                <c:pt idx="202">
                  <c:v>445</c:v>
                </c:pt>
                <c:pt idx="203">
                  <c:v>446</c:v>
                </c:pt>
                <c:pt idx="204">
                  <c:v>447</c:v>
                </c:pt>
                <c:pt idx="205">
                  <c:v>448</c:v>
                </c:pt>
                <c:pt idx="206">
                  <c:v>449</c:v>
                </c:pt>
                <c:pt idx="207">
                  <c:v>450</c:v>
                </c:pt>
                <c:pt idx="208">
                  <c:v>451</c:v>
                </c:pt>
                <c:pt idx="209">
                  <c:v>451</c:v>
                </c:pt>
                <c:pt idx="210">
                  <c:v>475</c:v>
                </c:pt>
                <c:pt idx="211">
                  <c:v>476</c:v>
                </c:pt>
                <c:pt idx="212">
                  <c:v>477</c:v>
                </c:pt>
                <c:pt idx="213">
                  <c:v>478</c:v>
                </c:pt>
                <c:pt idx="214">
                  <c:v>479</c:v>
                </c:pt>
                <c:pt idx="215">
                  <c:v>480</c:v>
                </c:pt>
                <c:pt idx="216">
                  <c:v>481</c:v>
                </c:pt>
                <c:pt idx="217">
                  <c:v>482</c:v>
                </c:pt>
                <c:pt idx="218">
                  <c:v>483</c:v>
                </c:pt>
                <c:pt idx="219">
                  <c:v>484</c:v>
                </c:pt>
                <c:pt idx="220">
                  <c:v>485</c:v>
                </c:pt>
                <c:pt idx="221">
                  <c:v>486</c:v>
                </c:pt>
                <c:pt idx="222">
                  <c:v>486</c:v>
                </c:pt>
                <c:pt idx="223">
                  <c:v>507</c:v>
                </c:pt>
                <c:pt idx="224">
                  <c:v>508</c:v>
                </c:pt>
                <c:pt idx="225">
                  <c:v>509</c:v>
                </c:pt>
                <c:pt idx="226">
                  <c:v>510</c:v>
                </c:pt>
                <c:pt idx="227">
                  <c:v>511</c:v>
                </c:pt>
                <c:pt idx="228">
                  <c:v>512</c:v>
                </c:pt>
                <c:pt idx="229">
                  <c:v>513</c:v>
                </c:pt>
                <c:pt idx="230">
                  <c:v>514</c:v>
                </c:pt>
                <c:pt idx="231">
                  <c:v>515</c:v>
                </c:pt>
                <c:pt idx="232">
                  <c:v>516</c:v>
                </c:pt>
                <c:pt idx="233">
                  <c:v>517</c:v>
                </c:pt>
                <c:pt idx="234">
                  <c:v>518</c:v>
                </c:pt>
                <c:pt idx="235">
                  <c:v>519</c:v>
                </c:pt>
                <c:pt idx="236">
                  <c:v>520</c:v>
                </c:pt>
                <c:pt idx="237">
                  <c:v>521</c:v>
                </c:pt>
                <c:pt idx="238">
                  <c:v>522</c:v>
                </c:pt>
                <c:pt idx="239">
                  <c:v>523</c:v>
                </c:pt>
                <c:pt idx="240">
                  <c:v>524</c:v>
                </c:pt>
                <c:pt idx="241">
                  <c:v>525</c:v>
                </c:pt>
                <c:pt idx="242">
                  <c:v>526</c:v>
                </c:pt>
                <c:pt idx="243">
                  <c:v>527</c:v>
                </c:pt>
                <c:pt idx="244">
                  <c:v>528</c:v>
                </c:pt>
                <c:pt idx="245">
                  <c:v>529</c:v>
                </c:pt>
                <c:pt idx="246">
                  <c:v>530</c:v>
                </c:pt>
                <c:pt idx="247">
                  <c:v>531</c:v>
                </c:pt>
                <c:pt idx="248">
                  <c:v>532</c:v>
                </c:pt>
                <c:pt idx="249">
                  <c:v>533</c:v>
                </c:pt>
                <c:pt idx="250">
                  <c:v>534</c:v>
                </c:pt>
                <c:pt idx="251">
                  <c:v>545</c:v>
                </c:pt>
                <c:pt idx="252">
                  <c:v>546</c:v>
                </c:pt>
                <c:pt idx="253">
                  <c:v>547</c:v>
                </c:pt>
                <c:pt idx="254">
                  <c:v>548</c:v>
                </c:pt>
                <c:pt idx="255">
                  <c:v>549</c:v>
                </c:pt>
                <c:pt idx="256">
                  <c:v>550</c:v>
                </c:pt>
                <c:pt idx="257">
                  <c:v>551</c:v>
                </c:pt>
                <c:pt idx="258">
                  <c:v>552</c:v>
                </c:pt>
                <c:pt idx="259">
                  <c:v>553</c:v>
                </c:pt>
                <c:pt idx="260">
                  <c:v>553</c:v>
                </c:pt>
                <c:pt idx="261">
                  <c:v>568</c:v>
                </c:pt>
                <c:pt idx="262">
                  <c:v>569</c:v>
                </c:pt>
                <c:pt idx="263">
                  <c:v>570</c:v>
                </c:pt>
                <c:pt idx="264">
                  <c:v>571</c:v>
                </c:pt>
                <c:pt idx="265">
                  <c:v>572</c:v>
                </c:pt>
                <c:pt idx="266">
                  <c:v>573</c:v>
                </c:pt>
                <c:pt idx="267">
                  <c:v>574</c:v>
                </c:pt>
                <c:pt idx="268">
                  <c:v>575</c:v>
                </c:pt>
                <c:pt idx="269">
                  <c:v>576</c:v>
                </c:pt>
                <c:pt idx="270">
                  <c:v>577</c:v>
                </c:pt>
                <c:pt idx="271">
                  <c:v>578</c:v>
                </c:pt>
                <c:pt idx="272">
                  <c:v>578</c:v>
                </c:pt>
                <c:pt idx="273">
                  <c:v>585</c:v>
                </c:pt>
                <c:pt idx="274">
                  <c:v>596</c:v>
                </c:pt>
                <c:pt idx="275">
                  <c:v>597</c:v>
                </c:pt>
                <c:pt idx="276">
                  <c:v>598</c:v>
                </c:pt>
                <c:pt idx="277">
                  <c:v>599</c:v>
                </c:pt>
                <c:pt idx="278">
                  <c:v>600</c:v>
                </c:pt>
                <c:pt idx="279">
                  <c:v>600</c:v>
                </c:pt>
                <c:pt idx="280">
                  <c:v>608</c:v>
                </c:pt>
                <c:pt idx="281">
                  <c:v>609</c:v>
                </c:pt>
                <c:pt idx="282">
                  <c:v>610</c:v>
                </c:pt>
                <c:pt idx="283">
                  <c:v>611</c:v>
                </c:pt>
                <c:pt idx="284">
                  <c:v>612</c:v>
                </c:pt>
                <c:pt idx="285">
                  <c:v>613</c:v>
                </c:pt>
                <c:pt idx="286">
                  <c:v>613</c:v>
                </c:pt>
                <c:pt idx="287">
                  <c:v>634</c:v>
                </c:pt>
                <c:pt idx="288">
                  <c:v>635</c:v>
                </c:pt>
                <c:pt idx="289">
                  <c:v>636</c:v>
                </c:pt>
                <c:pt idx="290">
                  <c:v>637</c:v>
                </c:pt>
                <c:pt idx="291">
                  <c:v>638</c:v>
                </c:pt>
                <c:pt idx="292">
                  <c:v>639</c:v>
                </c:pt>
                <c:pt idx="293">
                  <c:v>640</c:v>
                </c:pt>
                <c:pt idx="294">
                  <c:v>641</c:v>
                </c:pt>
                <c:pt idx="295">
                  <c:v>642</c:v>
                </c:pt>
                <c:pt idx="296">
                  <c:v>643</c:v>
                </c:pt>
                <c:pt idx="297">
                  <c:v>644</c:v>
                </c:pt>
                <c:pt idx="298">
                  <c:v>645</c:v>
                </c:pt>
                <c:pt idx="299">
                  <c:v>646</c:v>
                </c:pt>
                <c:pt idx="300">
                  <c:v>646</c:v>
                </c:pt>
                <c:pt idx="301">
                  <c:v>670</c:v>
                </c:pt>
                <c:pt idx="302">
                  <c:v>671</c:v>
                </c:pt>
                <c:pt idx="303">
                  <c:v>672</c:v>
                </c:pt>
                <c:pt idx="304">
                  <c:v>673</c:v>
                </c:pt>
                <c:pt idx="305">
                  <c:v>674</c:v>
                </c:pt>
                <c:pt idx="306">
                  <c:v>675</c:v>
                </c:pt>
                <c:pt idx="307">
                  <c:v>676</c:v>
                </c:pt>
                <c:pt idx="308">
                  <c:v>677</c:v>
                </c:pt>
                <c:pt idx="309">
                  <c:v>678</c:v>
                </c:pt>
                <c:pt idx="310">
                  <c:v>679</c:v>
                </c:pt>
                <c:pt idx="311">
                  <c:v>680</c:v>
                </c:pt>
                <c:pt idx="312">
                  <c:v>681</c:v>
                </c:pt>
                <c:pt idx="313">
                  <c:v>681</c:v>
                </c:pt>
                <c:pt idx="314">
                  <c:v>702</c:v>
                </c:pt>
                <c:pt idx="315">
                  <c:v>703</c:v>
                </c:pt>
                <c:pt idx="316">
                  <c:v>704</c:v>
                </c:pt>
                <c:pt idx="317">
                  <c:v>705</c:v>
                </c:pt>
                <c:pt idx="318">
                  <c:v>706</c:v>
                </c:pt>
                <c:pt idx="319">
                  <c:v>707</c:v>
                </c:pt>
                <c:pt idx="320">
                  <c:v>708</c:v>
                </c:pt>
                <c:pt idx="321">
                  <c:v>709</c:v>
                </c:pt>
                <c:pt idx="322">
                  <c:v>710</c:v>
                </c:pt>
                <c:pt idx="323">
                  <c:v>711</c:v>
                </c:pt>
                <c:pt idx="324">
                  <c:v>712</c:v>
                </c:pt>
                <c:pt idx="325">
                  <c:v>713</c:v>
                </c:pt>
                <c:pt idx="326">
                  <c:v>714</c:v>
                </c:pt>
                <c:pt idx="327">
                  <c:v>715</c:v>
                </c:pt>
                <c:pt idx="328">
                  <c:v>716</c:v>
                </c:pt>
                <c:pt idx="329">
                  <c:v>717</c:v>
                </c:pt>
                <c:pt idx="330">
                  <c:v>718</c:v>
                </c:pt>
                <c:pt idx="331">
                  <c:v>719</c:v>
                </c:pt>
                <c:pt idx="332">
                  <c:v>720</c:v>
                </c:pt>
                <c:pt idx="333">
                  <c:v>721</c:v>
                </c:pt>
                <c:pt idx="334">
                  <c:v>722</c:v>
                </c:pt>
                <c:pt idx="335">
                  <c:v>723</c:v>
                </c:pt>
                <c:pt idx="336">
                  <c:v>724</c:v>
                </c:pt>
                <c:pt idx="337">
                  <c:v>725</c:v>
                </c:pt>
                <c:pt idx="338">
                  <c:v>726</c:v>
                </c:pt>
                <c:pt idx="339">
                  <c:v>727</c:v>
                </c:pt>
                <c:pt idx="340">
                  <c:v>728</c:v>
                </c:pt>
                <c:pt idx="341">
                  <c:v>729</c:v>
                </c:pt>
                <c:pt idx="342">
                  <c:v>740</c:v>
                </c:pt>
                <c:pt idx="343">
                  <c:v>741</c:v>
                </c:pt>
                <c:pt idx="344">
                  <c:v>742</c:v>
                </c:pt>
                <c:pt idx="345">
                  <c:v>743</c:v>
                </c:pt>
                <c:pt idx="346">
                  <c:v>744</c:v>
                </c:pt>
                <c:pt idx="347">
                  <c:v>745</c:v>
                </c:pt>
                <c:pt idx="348">
                  <c:v>746</c:v>
                </c:pt>
                <c:pt idx="349">
                  <c:v>747</c:v>
                </c:pt>
                <c:pt idx="350">
                  <c:v>748</c:v>
                </c:pt>
                <c:pt idx="351">
                  <c:v>748</c:v>
                </c:pt>
                <c:pt idx="352">
                  <c:v>763</c:v>
                </c:pt>
                <c:pt idx="353">
                  <c:v>764</c:v>
                </c:pt>
                <c:pt idx="354">
                  <c:v>765</c:v>
                </c:pt>
                <c:pt idx="355">
                  <c:v>766</c:v>
                </c:pt>
                <c:pt idx="356">
                  <c:v>767</c:v>
                </c:pt>
                <c:pt idx="357">
                  <c:v>768</c:v>
                </c:pt>
                <c:pt idx="358">
                  <c:v>769</c:v>
                </c:pt>
                <c:pt idx="359">
                  <c:v>770</c:v>
                </c:pt>
                <c:pt idx="360">
                  <c:v>771</c:v>
                </c:pt>
                <c:pt idx="361">
                  <c:v>772</c:v>
                </c:pt>
                <c:pt idx="362">
                  <c:v>773</c:v>
                </c:pt>
                <c:pt idx="363">
                  <c:v>773</c:v>
                </c:pt>
                <c:pt idx="364">
                  <c:v>780</c:v>
                </c:pt>
                <c:pt idx="365">
                  <c:v>800</c:v>
                </c:pt>
                <c:pt idx="366">
                  <c:v>801</c:v>
                </c:pt>
                <c:pt idx="367">
                  <c:v>802</c:v>
                </c:pt>
                <c:pt idx="368">
                  <c:v>803</c:v>
                </c:pt>
                <c:pt idx="369">
                  <c:v>804</c:v>
                </c:pt>
                <c:pt idx="370">
                  <c:v>805</c:v>
                </c:pt>
                <c:pt idx="371">
                  <c:v>806</c:v>
                </c:pt>
                <c:pt idx="372">
                  <c:v>807</c:v>
                </c:pt>
                <c:pt idx="373">
                  <c:v>808</c:v>
                </c:pt>
                <c:pt idx="374">
                  <c:v>809</c:v>
                </c:pt>
                <c:pt idx="375">
                  <c:v>810</c:v>
                </c:pt>
                <c:pt idx="376">
                  <c:v>811</c:v>
                </c:pt>
                <c:pt idx="377">
                  <c:v>812</c:v>
                </c:pt>
                <c:pt idx="378">
                  <c:v>813</c:v>
                </c:pt>
                <c:pt idx="379">
                  <c:v>814</c:v>
                </c:pt>
                <c:pt idx="380">
                  <c:v>815</c:v>
                </c:pt>
                <c:pt idx="381">
                  <c:v>816</c:v>
                </c:pt>
                <c:pt idx="382">
                  <c:v>817</c:v>
                </c:pt>
                <c:pt idx="383">
                  <c:v>818</c:v>
                </c:pt>
                <c:pt idx="384">
                  <c:v>819</c:v>
                </c:pt>
                <c:pt idx="385">
                  <c:v>820</c:v>
                </c:pt>
                <c:pt idx="386">
                  <c:v>821</c:v>
                </c:pt>
                <c:pt idx="387">
                  <c:v>822</c:v>
                </c:pt>
                <c:pt idx="388">
                  <c:v>823</c:v>
                </c:pt>
                <c:pt idx="389">
                  <c:v>824</c:v>
                </c:pt>
                <c:pt idx="390">
                  <c:v>825</c:v>
                </c:pt>
                <c:pt idx="391">
                  <c:v>826</c:v>
                </c:pt>
                <c:pt idx="392">
                  <c:v>827</c:v>
                </c:pt>
                <c:pt idx="393">
                  <c:v>828</c:v>
                </c:pt>
                <c:pt idx="394">
                  <c:v>829</c:v>
                </c:pt>
                <c:pt idx="395">
                  <c:v>830</c:v>
                </c:pt>
                <c:pt idx="396">
                  <c:v>831</c:v>
                </c:pt>
                <c:pt idx="397">
                  <c:v>832</c:v>
                </c:pt>
                <c:pt idx="398">
                  <c:v>833</c:v>
                </c:pt>
                <c:pt idx="399">
                  <c:v>834</c:v>
                </c:pt>
                <c:pt idx="400">
                  <c:v>835</c:v>
                </c:pt>
                <c:pt idx="401">
                  <c:v>836</c:v>
                </c:pt>
                <c:pt idx="402">
                  <c:v>837</c:v>
                </c:pt>
                <c:pt idx="403">
                  <c:v>838</c:v>
                </c:pt>
                <c:pt idx="404">
                  <c:v>839</c:v>
                </c:pt>
                <c:pt idx="405">
                  <c:v>840</c:v>
                </c:pt>
                <c:pt idx="406">
                  <c:v>841</c:v>
                </c:pt>
                <c:pt idx="407">
                  <c:v>841</c:v>
                </c:pt>
                <c:pt idx="408">
                  <c:v>891</c:v>
                </c:pt>
                <c:pt idx="409">
                  <c:v>892</c:v>
                </c:pt>
                <c:pt idx="410">
                  <c:v>893</c:v>
                </c:pt>
                <c:pt idx="411">
                  <c:v>894</c:v>
                </c:pt>
                <c:pt idx="412">
                  <c:v>895</c:v>
                </c:pt>
                <c:pt idx="413">
                  <c:v>896</c:v>
                </c:pt>
                <c:pt idx="414">
                  <c:v>897</c:v>
                </c:pt>
                <c:pt idx="415">
                  <c:v>898</c:v>
                </c:pt>
                <c:pt idx="416">
                  <c:v>899</c:v>
                </c:pt>
                <c:pt idx="417">
                  <c:v>899</c:v>
                </c:pt>
                <c:pt idx="418">
                  <c:v>968</c:v>
                </c:pt>
                <c:pt idx="419">
                  <c:v>969</c:v>
                </c:pt>
                <c:pt idx="420">
                  <c:v>970</c:v>
                </c:pt>
                <c:pt idx="421">
                  <c:v>971</c:v>
                </c:pt>
                <c:pt idx="422">
                  <c:v>972</c:v>
                </c:pt>
                <c:pt idx="423">
                  <c:v>973</c:v>
                </c:pt>
                <c:pt idx="424">
                  <c:v>974</c:v>
                </c:pt>
                <c:pt idx="425">
                  <c:v>975</c:v>
                </c:pt>
                <c:pt idx="426">
                  <c:v>976</c:v>
                </c:pt>
                <c:pt idx="427">
                  <c:v>977</c:v>
                </c:pt>
                <c:pt idx="428">
                  <c:v>978</c:v>
                </c:pt>
                <c:pt idx="429">
                  <c:v>979</c:v>
                </c:pt>
                <c:pt idx="430">
                  <c:v>980</c:v>
                </c:pt>
                <c:pt idx="431">
                  <c:v>981</c:v>
                </c:pt>
                <c:pt idx="432">
                  <c:v>981</c:v>
                </c:pt>
                <c:pt idx="433">
                  <c:v>1031</c:v>
                </c:pt>
                <c:pt idx="434">
                  <c:v>1032</c:v>
                </c:pt>
                <c:pt idx="435">
                  <c:v>1033</c:v>
                </c:pt>
                <c:pt idx="436">
                  <c:v>1034</c:v>
                </c:pt>
                <c:pt idx="437">
                  <c:v>1035</c:v>
                </c:pt>
                <c:pt idx="438">
                  <c:v>1036</c:v>
                </c:pt>
                <c:pt idx="439">
                  <c:v>1037</c:v>
                </c:pt>
                <c:pt idx="440">
                  <c:v>1038</c:v>
                </c:pt>
                <c:pt idx="441">
                  <c:v>1039</c:v>
                </c:pt>
                <c:pt idx="442">
                  <c:v>1040</c:v>
                </c:pt>
                <c:pt idx="443">
                  <c:v>1041</c:v>
                </c:pt>
                <c:pt idx="444">
                  <c:v>1042</c:v>
                </c:pt>
                <c:pt idx="445">
                  <c:v>1043</c:v>
                </c:pt>
                <c:pt idx="446">
                  <c:v>1044</c:v>
                </c:pt>
                <c:pt idx="447">
                  <c:v>1045</c:v>
                </c:pt>
                <c:pt idx="448">
                  <c:v>1046</c:v>
                </c:pt>
                <c:pt idx="449">
                  <c:v>1047</c:v>
                </c:pt>
                <c:pt idx="450">
                  <c:v>1048</c:v>
                </c:pt>
                <c:pt idx="451">
                  <c:v>1049</c:v>
                </c:pt>
                <c:pt idx="452">
                  <c:v>1050</c:v>
                </c:pt>
                <c:pt idx="453">
                  <c:v>1051</c:v>
                </c:pt>
                <c:pt idx="454">
                  <c:v>1052</c:v>
                </c:pt>
                <c:pt idx="455">
                  <c:v>1053</c:v>
                </c:pt>
                <c:pt idx="456">
                  <c:v>1054</c:v>
                </c:pt>
                <c:pt idx="457">
                  <c:v>1055</c:v>
                </c:pt>
                <c:pt idx="458">
                  <c:v>1056</c:v>
                </c:pt>
                <c:pt idx="459">
                  <c:v>1057</c:v>
                </c:pt>
                <c:pt idx="460">
                  <c:v>1058</c:v>
                </c:pt>
                <c:pt idx="461">
                  <c:v>1059</c:v>
                </c:pt>
                <c:pt idx="462">
                  <c:v>1060</c:v>
                </c:pt>
                <c:pt idx="463">
                  <c:v>1061</c:v>
                </c:pt>
                <c:pt idx="464">
                  <c:v>1062</c:v>
                </c:pt>
                <c:pt idx="465">
                  <c:v>1063</c:v>
                </c:pt>
                <c:pt idx="466">
                  <c:v>1064</c:v>
                </c:pt>
                <c:pt idx="467">
                  <c:v>1065</c:v>
                </c:pt>
                <c:pt idx="468">
                  <c:v>1066</c:v>
                </c:pt>
                <c:pt idx="469">
                  <c:v>1066</c:v>
                </c:pt>
                <c:pt idx="470">
                  <c:v>1096</c:v>
                </c:pt>
                <c:pt idx="471">
                  <c:v>1097</c:v>
                </c:pt>
                <c:pt idx="472">
                  <c:v>1098</c:v>
                </c:pt>
                <c:pt idx="473">
                  <c:v>1099</c:v>
                </c:pt>
                <c:pt idx="474">
                  <c:v>1100</c:v>
                </c:pt>
                <c:pt idx="475">
                  <c:v>1101</c:v>
                </c:pt>
                <c:pt idx="476">
                  <c:v>1102</c:v>
                </c:pt>
                <c:pt idx="477">
                  <c:v>1103</c:v>
                </c:pt>
                <c:pt idx="478">
                  <c:v>1104</c:v>
                </c:pt>
                <c:pt idx="479">
                  <c:v>1105</c:v>
                </c:pt>
                <c:pt idx="480">
                  <c:v>1106</c:v>
                </c:pt>
                <c:pt idx="481">
                  <c:v>1107</c:v>
                </c:pt>
                <c:pt idx="482">
                  <c:v>1108</c:v>
                </c:pt>
                <c:pt idx="483">
                  <c:v>1109</c:v>
                </c:pt>
                <c:pt idx="484">
                  <c:v>1110</c:v>
                </c:pt>
                <c:pt idx="485">
                  <c:v>1111</c:v>
                </c:pt>
                <c:pt idx="486">
                  <c:v>1112</c:v>
                </c:pt>
                <c:pt idx="487">
                  <c:v>1113</c:v>
                </c:pt>
                <c:pt idx="488">
                  <c:v>1114</c:v>
                </c:pt>
                <c:pt idx="489">
                  <c:v>1115</c:v>
                </c:pt>
                <c:pt idx="490">
                  <c:v>1116</c:v>
                </c:pt>
                <c:pt idx="491">
                  <c:v>1116</c:v>
                </c:pt>
                <c:pt idx="492">
                  <c:v>1126</c:v>
                </c:pt>
                <c:pt idx="493">
                  <c:v>1127</c:v>
                </c:pt>
                <c:pt idx="494">
                  <c:v>1128</c:v>
                </c:pt>
                <c:pt idx="495">
                  <c:v>1129</c:v>
                </c:pt>
                <c:pt idx="496">
                  <c:v>1130</c:v>
                </c:pt>
                <c:pt idx="497">
                  <c:v>1131</c:v>
                </c:pt>
                <c:pt idx="498">
                  <c:v>1132</c:v>
                </c:pt>
                <c:pt idx="499">
                  <c:v>1133</c:v>
                </c:pt>
                <c:pt idx="500">
                  <c:v>1134</c:v>
                </c:pt>
                <c:pt idx="501">
                  <c:v>1135</c:v>
                </c:pt>
                <c:pt idx="502">
                  <c:v>1136</c:v>
                </c:pt>
                <c:pt idx="503">
                  <c:v>1137</c:v>
                </c:pt>
                <c:pt idx="504">
                  <c:v>1138</c:v>
                </c:pt>
                <c:pt idx="505">
                  <c:v>1139</c:v>
                </c:pt>
                <c:pt idx="506">
                  <c:v>1140</c:v>
                </c:pt>
                <c:pt idx="507">
                  <c:v>1141</c:v>
                </c:pt>
                <c:pt idx="508">
                  <c:v>1142</c:v>
                </c:pt>
                <c:pt idx="509">
                  <c:v>1143</c:v>
                </c:pt>
                <c:pt idx="510">
                  <c:v>1144</c:v>
                </c:pt>
                <c:pt idx="511">
                  <c:v>1145</c:v>
                </c:pt>
                <c:pt idx="512">
                  <c:v>1146</c:v>
                </c:pt>
                <c:pt idx="513">
                  <c:v>1147</c:v>
                </c:pt>
                <c:pt idx="514">
                  <c:v>1148</c:v>
                </c:pt>
                <c:pt idx="515">
                  <c:v>1149</c:v>
                </c:pt>
                <c:pt idx="516">
                  <c:v>1150</c:v>
                </c:pt>
                <c:pt idx="517">
                  <c:v>1151</c:v>
                </c:pt>
                <c:pt idx="518">
                  <c:v>1152</c:v>
                </c:pt>
                <c:pt idx="519">
                  <c:v>1153</c:v>
                </c:pt>
                <c:pt idx="520">
                  <c:v>1154</c:v>
                </c:pt>
                <c:pt idx="521">
                  <c:v>1155</c:v>
                </c:pt>
                <c:pt idx="522">
                  <c:v>1156</c:v>
                </c:pt>
                <c:pt idx="523">
                  <c:v>1157</c:v>
                </c:pt>
                <c:pt idx="524">
                  <c:v>1158</c:v>
                </c:pt>
                <c:pt idx="525">
                  <c:v>1159</c:v>
                </c:pt>
                <c:pt idx="526">
                  <c:v>1160</c:v>
                </c:pt>
                <c:pt idx="527">
                  <c:v>1160</c:v>
                </c:pt>
                <c:pt idx="528">
                  <c:v>1180</c:v>
                </c:pt>
              </c:numCache>
            </c:numRef>
          </c:xVal>
          <c:yVal>
            <c:numRef>
              <c:f>Energieverbrauch_NEDC!$E$9:$E$1810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0.52083333333333337</c:v>
                </c:pt>
                <c:pt idx="3">
                  <c:v>2.0833333333333335</c:v>
                </c:pt>
                <c:pt idx="4">
                  <c:v>4.6875</c:v>
                </c:pt>
                <c:pt idx="5">
                  <c:v>8.3333333333333339</c:v>
                </c:pt>
                <c:pt idx="6">
                  <c:v>8.3333333333333339</c:v>
                </c:pt>
                <c:pt idx="7">
                  <c:v>41.666666666666671</c:v>
                </c:pt>
                <c:pt idx="8">
                  <c:v>45.416666666666671</c:v>
                </c:pt>
                <c:pt idx="9">
                  <c:v>48.333333333333343</c:v>
                </c:pt>
                <c:pt idx="10">
                  <c:v>50.416666666666679</c:v>
                </c:pt>
                <c:pt idx="11">
                  <c:v>51.666666666666679</c:v>
                </c:pt>
                <c:pt idx="12">
                  <c:v>52.08333333333335</c:v>
                </c:pt>
                <c:pt idx="13">
                  <c:v>52.08333333333335</c:v>
                </c:pt>
                <c:pt idx="14">
                  <c:v>52.08333333333335</c:v>
                </c:pt>
                <c:pt idx="15">
                  <c:v>52.430555555555571</c:v>
                </c:pt>
                <c:pt idx="16">
                  <c:v>53.472222222222236</c:v>
                </c:pt>
                <c:pt idx="17">
                  <c:v>55.208333333333343</c:v>
                </c:pt>
                <c:pt idx="18">
                  <c:v>57.6388888888889</c:v>
                </c:pt>
                <c:pt idx="19">
                  <c:v>60.7638888888889</c:v>
                </c:pt>
                <c:pt idx="20">
                  <c:v>64.583333333333357</c:v>
                </c:pt>
                <c:pt idx="21">
                  <c:v>69.143518518518547</c:v>
                </c:pt>
                <c:pt idx="22">
                  <c:v>74.490740740740776</c:v>
                </c:pt>
                <c:pt idx="23">
                  <c:v>80.625000000000043</c:v>
                </c:pt>
                <c:pt idx="24">
                  <c:v>87.546296296296347</c:v>
                </c:pt>
                <c:pt idx="25">
                  <c:v>95.254629629629676</c:v>
                </c:pt>
                <c:pt idx="26">
                  <c:v>103.75000000000004</c:v>
                </c:pt>
                <c:pt idx="27">
                  <c:v>103.75000000000004</c:v>
                </c:pt>
                <c:pt idx="28">
                  <c:v>317.08333333333337</c:v>
                </c:pt>
                <c:pt idx="29">
                  <c:v>325.56818181818187</c:v>
                </c:pt>
                <c:pt idx="30">
                  <c:v>333.24494949494954</c:v>
                </c:pt>
                <c:pt idx="31">
                  <c:v>340.11363636363637</c:v>
                </c:pt>
                <c:pt idx="32">
                  <c:v>346.17424242424244</c:v>
                </c:pt>
                <c:pt idx="33">
                  <c:v>351.42676767676767</c:v>
                </c:pt>
                <c:pt idx="34">
                  <c:v>355.87121212121212</c:v>
                </c:pt>
                <c:pt idx="35">
                  <c:v>359.50757575757575</c:v>
                </c:pt>
                <c:pt idx="36">
                  <c:v>362.33585858585855</c:v>
                </c:pt>
                <c:pt idx="37">
                  <c:v>364.35606060606057</c:v>
                </c:pt>
                <c:pt idx="38">
                  <c:v>365.56818181818176</c:v>
                </c:pt>
                <c:pt idx="39">
                  <c:v>365.97222222222217</c:v>
                </c:pt>
                <c:pt idx="40">
                  <c:v>365.97222222222217</c:v>
                </c:pt>
                <c:pt idx="41">
                  <c:v>365.97222222222217</c:v>
                </c:pt>
                <c:pt idx="42">
                  <c:v>366.3194444444444</c:v>
                </c:pt>
                <c:pt idx="43">
                  <c:v>367.36111111111109</c:v>
                </c:pt>
                <c:pt idx="44">
                  <c:v>369.09722222222223</c:v>
                </c:pt>
                <c:pt idx="45">
                  <c:v>371.52777777777777</c:v>
                </c:pt>
                <c:pt idx="46">
                  <c:v>374.65277777777777</c:v>
                </c:pt>
                <c:pt idx="47">
                  <c:v>378.47222222222223</c:v>
                </c:pt>
                <c:pt idx="48">
                  <c:v>382.89141414141415</c:v>
                </c:pt>
                <c:pt idx="49">
                  <c:v>387.81565656565652</c:v>
                </c:pt>
                <c:pt idx="50">
                  <c:v>393.24494949494942</c:v>
                </c:pt>
                <c:pt idx="51">
                  <c:v>399.17929292929284</c:v>
                </c:pt>
                <c:pt idx="52">
                  <c:v>405.61868686868678</c:v>
                </c:pt>
                <c:pt idx="53">
                  <c:v>412.56313131313118</c:v>
                </c:pt>
                <c:pt idx="54">
                  <c:v>420.0126262626261</c:v>
                </c:pt>
                <c:pt idx="55">
                  <c:v>427.96717171717154</c:v>
                </c:pt>
                <c:pt idx="56">
                  <c:v>436.4267676767675</c:v>
                </c:pt>
                <c:pt idx="57">
                  <c:v>445.39141414141392</c:v>
                </c:pt>
                <c:pt idx="58">
                  <c:v>454.86111111111086</c:v>
                </c:pt>
                <c:pt idx="59">
                  <c:v>464.81481481481455</c:v>
                </c:pt>
                <c:pt idx="60">
                  <c:v>475.23148148148118</c:v>
                </c:pt>
                <c:pt idx="61">
                  <c:v>486.1111111111108</c:v>
                </c:pt>
                <c:pt idx="62">
                  <c:v>497.45370370370335</c:v>
                </c:pt>
                <c:pt idx="63">
                  <c:v>509.2592592592589</c:v>
                </c:pt>
                <c:pt idx="64">
                  <c:v>521.52777777777749</c:v>
                </c:pt>
                <c:pt idx="65">
                  <c:v>534.25925925925901</c:v>
                </c:pt>
                <c:pt idx="66">
                  <c:v>547.45370370370347</c:v>
                </c:pt>
                <c:pt idx="67">
                  <c:v>561.11111111111097</c:v>
                </c:pt>
                <c:pt idx="68">
                  <c:v>574.99999999999989</c:v>
                </c:pt>
                <c:pt idx="69">
                  <c:v>727.7777777777776</c:v>
                </c:pt>
                <c:pt idx="70">
                  <c:v>741.40624999999989</c:v>
                </c:pt>
                <c:pt idx="71">
                  <c:v>754.5138888888888</c:v>
                </c:pt>
                <c:pt idx="72">
                  <c:v>767.10069444444434</c:v>
                </c:pt>
                <c:pt idx="73">
                  <c:v>779.16666666666663</c:v>
                </c:pt>
                <c:pt idx="74">
                  <c:v>790.71180555555554</c:v>
                </c:pt>
                <c:pt idx="75">
                  <c:v>801.73611111111109</c:v>
                </c:pt>
                <c:pt idx="76">
                  <c:v>812.23958333333337</c:v>
                </c:pt>
                <c:pt idx="77">
                  <c:v>822.22222222222229</c:v>
                </c:pt>
                <c:pt idx="78">
                  <c:v>822.22222222222229</c:v>
                </c:pt>
                <c:pt idx="79">
                  <c:v>968.05555555555566</c:v>
                </c:pt>
                <c:pt idx="80">
                  <c:v>977.29166666666674</c:v>
                </c:pt>
                <c:pt idx="81">
                  <c:v>985.55555555555566</c:v>
                </c:pt>
                <c:pt idx="82">
                  <c:v>992.8472222222224</c:v>
                </c:pt>
                <c:pt idx="83">
                  <c:v>999.16666666666686</c:v>
                </c:pt>
                <c:pt idx="84">
                  <c:v>1004.5138888888891</c:v>
                </c:pt>
                <c:pt idx="85">
                  <c:v>1008.8888888888891</c:v>
                </c:pt>
                <c:pt idx="86">
                  <c:v>1012.291666666667</c:v>
                </c:pt>
                <c:pt idx="87">
                  <c:v>1014.7222222222225</c:v>
                </c:pt>
                <c:pt idx="88">
                  <c:v>1016.1805555555559</c:v>
                </c:pt>
                <c:pt idx="89">
                  <c:v>1016.666666666667</c:v>
                </c:pt>
                <c:pt idx="90">
                  <c:v>1016.666666666667</c:v>
                </c:pt>
                <c:pt idx="91">
                  <c:v>1016.666666666667</c:v>
                </c:pt>
                <c:pt idx="92">
                  <c:v>1016.666666666667</c:v>
                </c:pt>
                <c:pt idx="93">
                  <c:v>1017.1875000000003</c:v>
                </c:pt>
                <c:pt idx="94">
                  <c:v>1018.7500000000003</c:v>
                </c:pt>
                <c:pt idx="95">
                  <c:v>1021.3541666666671</c:v>
                </c:pt>
                <c:pt idx="96">
                  <c:v>1025.0000000000002</c:v>
                </c:pt>
                <c:pt idx="97">
                  <c:v>1025.0000000000002</c:v>
                </c:pt>
                <c:pt idx="98">
                  <c:v>1058.3333333333335</c:v>
                </c:pt>
                <c:pt idx="99">
                  <c:v>1062.0833333333335</c:v>
                </c:pt>
                <c:pt idx="100">
                  <c:v>1065</c:v>
                </c:pt>
                <c:pt idx="101">
                  <c:v>1067.0833333333333</c:v>
                </c:pt>
                <c:pt idx="102">
                  <c:v>1068.3333333333333</c:v>
                </c:pt>
                <c:pt idx="103">
                  <c:v>1068.7499999999998</c:v>
                </c:pt>
                <c:pt idx="104">
                  <c:v>1068.7499999999998</c:v>
                </c:pt>
                <c:pt idx="105">
                  <c:v>1068.7499999999998</c:v>
                </c:pt>
                <c:pt idx="106">
                  <c:v>1069.0972222222219</c:v>
                </c:pt>
                <c:pt idx="107">
                  <c:v>1070.1388888888885</c:v>
                </c:pt>
                <c:pt idx="108">
                  <c:v>1071.8749999999995</c:v>
                </c:pt>
                <c:pt idx="109">
                  <c:v>1074.305555555555</c:v>
                </c:pt>
                <c:pt idx="110">
                  <c:v>1077.430555555555</c:v>
                </c:pt>
                <c:pt idx="111">
                  <c:v>1081.2499999999993</c:v>
                </c:pt>
                <c:pt idx="112">
                  <c:v>1085.8101851851845</c:v>
                </c:pt>
                <c:pt idx="113">
                  <c:v>1091.1574074074067</c:v>
                </c:pt>
                <c:pt idx="114">
                  <c:v>1097.2916666666658</c:v>
                </c:pt>
                <c:pt idx="115">
                  <c:v>1104.2129629629621</c:v>
                </c:pt>
                <c:pt idx="116">
                  <c:v>1111.9212962962954</c:v>
                </c:pt>
                <c:pt idx="117">
                  <c:v>1120.4166666666658</c:v>
                </c:pt>
                <c:pt idx="118">
                  <c:v>1120.4166666666658</c:v>
                </c:pt>
                <c:pt idx="119">
                  <c:v>1333.7499999999991</c:v>
                </c:pt>
                <c:pt idx="120">
                  <c:v>1342.2348484848476</c:v>
                </c:pt>
                <c:pt idx="121">
                  <c:v>1349.9116161616153</c:v>
                </c:pt>
                <c:pt idx="122">
                  <c:v>1356.7803030303021</c:v>
                </c:pt>
                <c:pt idx="123">
                  <c:v>1362.8409090909081</c:v>
                </c:pt>
                <c:pt idx="124">
                  <c:v>1368.0934343434333</c:v>
                </c:pt>
                <c:pt idx="125">
                  <c:v>1372.5378787878776</c:v>
                </c:pt>
                <c:pt idx="126">
                  <c:v>1376.1742424242414</c:v>
                </c:pt>
                <c:pt idx="127">
                  <c:v>1379.0025252525243</c:v>
                </c:pt>
                <c:pt idx="128">
                  <c:v>1381.0227272727263</c:v>
                </c:pt>
                <c:pt idx="129">
                  <c:v>1382.2348484848476</c:v>
                </c:pt>
                <c:pt idx="130">
                  <c:v>1382.638888888888</c:v>
                </c:pt>
                <c:pt idx="131">
                  <c:v>1382.638888888888</c:v>
                </c:pt>
                <c:pt idx="132">
                  <c:v>1382.638888888888</c:v>
                </c:pt>
                <c:pt idx="133">
                  <c:v>1382.9861111111102</c:v>
                </c:pt>
                <c:pt idx="134">
                  <c:v>1384.0277777777767</c:v>
                </c:pt>
                <c:pt idx="135">
                  <c:v>1385.7638888888878</c:v>
                </c:pt>
                <c:pt idx="136">
                  <c:v>1388.1944444444432</c:v>
                </c:pt>
                <c:pt idx="137">
                  <c:v>1391.3194444444432</c:v>
                </c:pt>
                <c:pt idx="138">
                  <c:v>1395.1388888888875</c:v>
                </c:pt>
                <c:pt idx="139">
                  <c:v>1399.5580808080795</c:v>
                </c:pt>
                <c:pt idx="140">
                  <c:v>1404.4823232323217</c:v>
                </c:pt>
                <c:pt idx="141">
                  <c:v>1409.9116161616146</c:v>
                </c:pt>
                <c:pt idx="142">
                  <c:v>1415.845959595958</c:v>
                </c:pt>
                <c:pt idx="143">
                  <c:v>1422.2853535353518</c:v>
                </c:pt>
                <c:pt idx="144">
                  <c:v>1429.2297979797961</c:v>
                </c:pt>
                <c:pt idx="145">
                  <c:v>1436.679292929291</c:v>
                </c:pt>
                <c:pt idx="146">
                  <c:v>1444.6338383838363</c:v>
                </c:pt>
                <c:pt idx="147">
                  <c:v>1453.0934343434321</c:v>
                </c:pt>
                <c:pt idx="148">
                  <c:v>1462.0580808080786</c:v>
                </c:pt>
                <c:pt idx="149">
                  <c:v>1471.5277777777756</c:v>
                </c:pt>
                <c:pt idx="150">
                  <c:v>1481.4814814814792</c:v>
                </c:pt>
                <c:pt idx="151">
                  <c:v>1491.898148148146</c:v>
                </c:pt>
                <c:pt idx="152">
                  <c:v>1502.7777777777756</c:v>
                </c:pt>
                <c:pt idx="153">
                  <c:v>1514.1203703703682</c:v>
                </c:pt>
                <c:pt idx="154">
                  <c:v>1525.9259259259238</c:v>
                </c:pt>
                <c:pt idx="155">
                  <c:v>1538.1944444444423</c:v>
                </c:pt>
                <c:pt idx="156">
                  <c:v>1550.9259259259238</c:v>
                </c:pt>
                <c:pt idx="157">
                  <c:v>1564.1203703703684</c:v>
                </c:pt>
                <c:pt idx="158">
                  <c:v>1577.7777777777758</c:v>
                </c:pt>
                <c:pt idx="159">
                  <c:v>1591.6666666666647</c:v>
                </c:pt>
                <c:pt idx="160">
                  <c:v>1744.4444444444425</c:v>
                </c:pt>
                <c:pt idx="161">
                  <c:v>1758.0729166666647</c:v>
                </c:pt>
                <c:pt idx="162">
                  <c:v>1771.1805555555536</c:v>
                </c:pt>
                <c:pt idx="163">
                  <c:v>1783.767361111109</c:v>
                </c:pt>
                <c:pt idx="164">
                  <c:v>1795.8333333333312</c:v>
                </c:pt>
                <c:pt idx="165">
                  <c:v>1807.3784722222201</c:v>
                </c:pt>
                <c:pt idx="166">
                  <c:v>1818.4027777777756</c:v>
                </c:pt>
                <c:pt idx="167">
                  <c:v>1828.9062499999977</c:v>
                </c:pt>
                <c:pt idx="168">
                  <c:v>1838.8888888888866</c:v>
                </c:pt>
                <c:pt idx="169">
                  <c:v>1838.8888888888866</c:v>
                </c:pt>
                <c:pt idx="170">
                  <c:v>1984.7222222222199</c:v>
                </c:pt>
                <c:pt idx="171">
                  <c:v>1993.958333333331</c:v>
                </c:pt>
                <c:pt idx="172">
                  <c:v>2002.2222222222199</c:v>
                </c:pt>
                <c:pt idx="173">
                  <c:v>2009.5138888888866</c:v>
                </c:pt>
                <c:pt idx="174">
                  <c:v>2015.8333333333312</c:v>
                </c:pt>
                <c:pt idx="175">
                  <c:v>2021.1805555555534</c:v>
                </c:pt>
                <c:pt idx="176">
                  <c:v>2025.5555555555534</c:v>
                </c:pt>
                <c:pt idx="177">
                  <c:v>2028.9583333333312</c:v>
                </c:pt>
                <c:pt idx="178">
                  <c:v>2031.3888888888869</c:v>
                </c:pt>
                <c:pt idx="179">
                  <c:v>2032.8472222222201</c:v>
                </c:pt>
                <c:pt idx="180">
                  <c:v>2033.3333333333312</c:v>
                </c:pt>
                <c:pt idx="181">
                  <c:v>2033.3333333333312</c:v>
                </c:pt>
                <c:pt idx="182">
                  <c:v>2033.3333333333312</c:v>
                </c:pt>
                <c:pt idx="183">
                  <c:v>2033.3333333333312</c:v>
                </c:pt>
                <c:pt idx="184">
                  <c:v>2033.8541666666645</c:v>
                </c:pt>
                <c:pt idx="185">
                  <c:v>2035.4166666666645</c:v>
                </c:pt>
                <c:pt idx="186">
                  <c:v>2038.020833333331</c:v>
                </c:pt>
                <c:pt idx="187">
                  <c:v>2041.6666666666642</c:v>
                </c:pt>
                <c:pt idx="188">
                  <c:v>2041.6666666666642</c:v>
                </c:pt>
                <c:pt idx="189">
                  <c:v>2074.9999999999977</c:v>
                </c:pt>
                <c:pt idx="190">
                  <c:v>2078.7499999999977</c:v>
                </c:pt>
                <c:pt idx="191">
                  <c:v>2081.6666666666647</c:v>
                </c:pt>
                <c:pt idx="192">
                  <c:v>2083.7499999999982</c:v>
                </c:pt>
                <c:pt idx="193">
                  <c:v>2084.9999999999982</c:v>
                </c:pt>
                <c:pt idx="194">
                  <c:v>2085.4166666666652</c:v>
                </c:pt>
                <c:pt idx="195">
                  <c:v>2085.4166666666652</c:v>
                </c:pt>
                <c:pt idx="196">
                  <c:v>2085.4166666666652</c:v>
                </c:pt>
                <c:pt idx="197">
                  <c:v>2085.7638888888873</c:v>
                </c:pt>
                <c:pt idx="198">
                  <c:v>2086.8055555555538</c:v>
                </c:pt>
                <c:pt idx="199">
                  <c:v>2088.5416666666647</c:v>
                </c:pt>
                <c:pt idx="200">
                  <c:v>2090.9722222222204</c:v>
                </c:pt>
                <c:pt idx="201">
                  <c:v>2094.0972222222204</c:v>
                </c:pt>
                <c:pt idx="202">
                  <c:v>2097.9166666666647</c:v>
                </c:pt>
                <c:pt idx="203">
                  <c:v>2102.4768518518499</c:v>
                </c:pt>
                <c:pt idx="204">
                  <c:v>2107.8240740740725</c:v>
                </c:pt>
                <c:pt idx="205">
                  <c:v>2113.9583333333321</c:v>
                </c:pt>
                <c:pt idx="206">
                  <c:v>2120.8796296296287</c:v>
                </c:pt>
                <c:pt idx="207">
                  <c:v>2128.5879629629621</c:v>
                </c:pt>
                <c:pt idx="208">
                  <c:v>2137.0833333333326</c:v>
                </c:pt>
                <c:pt idx="209">
                  <c:v>2137.0833333333326</c:v>
                </c:pt>
                <c:pt idx="210">
                  <c:v>2350.4166666666661</c:v>
                </c:pt>
                <c:pt idx="211">
                  <c:v>2358.9015151515146</c:v>
                </c:pt>
                <c:pt idx="212">
                  <c:v>2366.5782828282822</c:v>
                </c:pt>
                <c:pt idx="213">
                  <c:v>2373.4469696969695</c:v>
                </c:pt>
                <c:pt idx="214">
                  <c:v>2379.507575757576</c:v>
                </c:pt>
                <c:pt idx="215">
                  <c:v>2384.7601010101016</c:v>
                </c:pt>
                <c:pt idx="216">
                  <c:v>2389.2045454545464</c:v>
                </c:pt>
                <c:pt idx="217">
                  <c:v>2392.8409090909104</c:v>
                </c:pt>
                <c:pt idx="218">
                  <c:v>2395.6691919191935</c:v>
                </c:pt>
                <c:pt idx="219">
                  <c:v>2397.6893939393958</c:v>
                </c:pt>
                <c:pt idx="220">
                  <c:v>2398.9015151515173</c:v>
                </c:pt>
                <c:pt idx="221">
                  <c:v>2399.3055555555579</c:v>
                </c:pt>
                <c:pt idx="222">
                  <c:v>2399.3055555555579</c:v>
                </c:pt>
                <c:pt idx="223">
                  <c:v>2399.3055555555579</c:v>
                </c:pt>
                <c:pt idx="224">
                  <c:v>2399.6527777777801</c:v>
                </c:pt>
                <c:pt idx="225">
                  <c:v>2400.6944444444466</c:v>
                </c:pt>
                <c:pt idx="226">
                  <c:v>2402.4305555555575</c:v>
                </c:pt>
                <c:pt idx="227">
                  <c:v>2404.8611111111131</c:v>
                </c:pt>
                <c:pt idx="228">
                  <c:v>2407.9861111111131</c:v>
                </c:pt>
                <c:pt idx="229">
                  <c:v>2411.8055555555575</c:v>
                </c:pt>
                <c:pt idx="230">
                  <c:v>2416.2247474747492</c:v>
                </c:pt>
                <c:pt idx="231">
                  <c:v>2421.1489898989917</c:v>
                </c:pt>
                <c:pt idx="232">
                  <c:v>2426.5782828282845</c:v>
                </c:pt>
                <c:pt idx="233">
                  <c:v>2432.5126262626277</c:v>
                </c:pt>
                <c:pt idx="234">
                  <c:v>2438.9520202020217</c:v>
                </c:pt>
                <c:pt idx="235">
                  <c:v>2445.896464646466</c:v>
                </c:pt>
                <c:pt idx="236">
                  <c:v>2453.3459595959607</c:v>
                </c:pt>
                <c:pt idx="237">
                  <c:v>2461.3005050505062</c:v>
                </c:pt>
                <c:pt idx="238">
                  <c:v>2469.7601010101021</c:v>
                </c:pt>
                <c:pt idx="239">
                  <c:v>2478.7247474747483</c:v>
                </c:pt>
                <c:pt idx="240">
                  <c:v>2488.1944444444453</c:v>
                </c:pt>
                <c:pt idx="241">
                  <c:v>2498.1481481481487</c:v>
                </c:pt>
                <c:pt idx="242">
                  <c:v>2508.5648148148152</c:v>
                </c:pt>
                <c:pt idx="243">
                  <c:v>2519.4444444444448</c:v>
                </c:pt>
                <c:pt idx="244">
                  <c:v>2530.7870370370374</c:v>
                </c:pt>
                <c:pt idx="245">
                  <c:v>2542.5925925925926</c:v>
                </c:pt>
                <c:pt idx="246">
                  <c:v>2554.8611111111109</c:v>
                </c:pt>
                <c:pt idx="247">
                  <c:v>2567.5925925925922</c:v>
                </c:pt>
                <c:pt idx="248">
                  <c:v>2580.7870370370365</c:v>
                </c:pt>
                <c:pt idx="249">
                  <c:v>2594.4444444444439</c:v>
                </c:pt>
                <c:pt idx="250">
                  <c:v>2608.3333333333326</c:v>
                </c:pt>
                <c:pt idx="251">
                  <c:v>2761.1111111111104</c:v>
                </c:pt>
                <c:pt idx="252">
                  <c:v>2774.7395833333326</c:v>
                </c:pt>
                <c:pt idx="253">
                  <c:v>2787.8472222222217</c:v>
                </c:pt>
                <c:pt idx="254">
                  <c:v>2800.4340277777774</c:v>
                </c:pt>
                <c:pt idx="255">
                  <c:v>2812.4999999999995</c:v>
                </c:pt>
                <c:pt idx="256">
                  <c:v>2824.0451388888887</c:v>
                </c:pt>
                <c:pt idx="257">
                  <c:v>2835.0694444444443</c:v>
                </c:pt>
                <c:pt idx="258">
                  <c:v>2845.5729166666665</c:v>
                </c:pt>
                <c:pt idx="259">
                  <c:v>2855.5555555555557</c:v>
                </c:pt>
                <c:pt idx="260">
                  <c:v>2855.5555555555557</c:v>
                </c:pt>
                <c:pt idx="261">
                  <c:v>3001.3888888888891</c:v>
                </c:pt>
                <c:pt idx="262">
                  <c:v>3010.625</c:v>
                </c:pt>
                <c:pt idx="263">
                  <c:v>3018.8888888888887</c:v>
                </c:pt>
                <c:pt idx="264">
                  <c:v>3026.1805555555552</c:v>
                </c:pt>
                <c:pt idx="265">
                  <c:v>3032.4999999999995</c:v>
                </c:pt>
                <c:pt idx="266">
                  <c:v>3037.8472222222217</c:v>
                </c:pt>
                <c:pt idx="267">
                  <c:v>3042.2222222222217</c:v>
                </c:pt>
                <c:pt idx="268">
                  <c:v>3045.6249999999991</c:v>
                </c:pt>
                <c:pt idx="269">
                  <c:v>3048.0555555555543</c:v>
                </c:pt>
                <c:pt idx="270">
                  <c:v>3049.5138888888873</c:v>
                </c:pt>
                <c:pt idx="271">
                  <c:v>3049.9999999999982</c:v>
                </c:pt>
                <c:pt idx="272">
                  <c:v>3049.9999999999982</c:v>
                </c:pt>
                <c:pt idx="273">
                  <c:v>3049.9999999999982</c:v>
                </c:pt>
                <c:pt idx="274">
                  <c:v>3049.9999999999982</c:v>
                </c:pt>
                <c:pt idx="275">
                  <c:v>3050.5208333333317</c:v>
                </c:pt>
                <c:pt idx="276">
                  <c:v>3052.0833333333317</c:v>
                </c:pt>
                <c:pt idx="277">
                  <c:v>3054.6874999999986</c:v>
                </c:pt>
                <c:pt idx="278">
                  <c:v>3058.3333333333321</c:v>
                </c:pt>
                <c:pt idx="279">
                  <c:v>3058.3333333333321</c:v>
                </c:pt>
                <c:pt idx="280">
                  <c:v>3091.6666666666656</c:v>
                </c:pt>
                <c:pt idx="281">
                  <c:v>3095.4166666666656</c:v>
                </c:pt>
                <c:pt idx="282">
                  <c:v>3098.3333333333326</c:v>
                </c:pt>
                <c:pt idx="283">
                  <c:v>3100.4166666666661</c:v>
                </c:pt>
                <c:pt idx="284">
                  <c:v>3101.6666666666661</c:v>
                </c:pt>
                <c:pt idx="285">
                  <c:v>3102.083333333333</c:v>
                </c:pt>
                <c:pt idx="286">
                  <c:v>3102.083333333333</c:v>
                </c:pt>
                <c:pt idx="287">
                  <c:v>3102.083333333333</c:v>
                </c:pt>
                <c:pt idx="288">
                  <c:v>3102.4305555555552</c:v>
                </c:pt>
                <c:pt idx="289">
                  <c:v>3103.4722222222217</c:v>
                </c:pt>
                <c:pt idx="290">
                  <c:v>3105.2083333333326</c:v>
                </c:pt>
                <c:pt idx="291">
                  <c:v>3107.6388888888882</c:v>
                </c:pt>
                <c:pt idx="292">
                  <c:v>3110.7638888888882</c:v>
                </c:pt>
                <c:pt idx="293">
                  <c:v>3114.5833333333326</c:v>
                </c:pt>
                <c:pt idx="294">
                  <c:v>3119.1435185185178</c:v>
                </c:pt>
                <c:pt idx="295">
                  <c:v>3124.4907407407404</c:v>
                </c:pt>
                <c:pt idx="296">
                  <c:v>3130.625</c:v>
                </c:pt>
                <c:pt idx="297">
                  <c:v>3137.5462962962965</c:v>
                </c:pt>
                <c:pt idx="298">
                  <c:v>3145.25462962963</c:v>
                </c:pt>
                <c:pt idx="299">
                  <c:v>3153.7500000000005</c:v>
                </c:pt>
                <c:pt idx="300">
                  <c:v>3153.7500000000005</c:v>
                </c:pt>
                <c:pt idx="301">
                  <c:v>3367.0833333333339</c:v>
                </c:pt>
                <c:pt idx="302">
                  <c:v>3375.5681818181824</c:v>
                </c:pt>
                <c:pt idx="303">
                  <c:v>3383.2449494949501</c:v>
                </c:pt>
                <c:pt idx="304">
                  <c:v>3390.1136363636374</c:v>
                </c:pt>
                <c:pt idx="305">
                  <c:v>3396.1742424242439</c:v>
                </c:pt>
                <c:pt idx="306">
                  <c:v>3401.4267676767695</c:v>
                </c:pt>
                <c:pt idx="307">
                  <c:v>3405.8712121212143</c:v>
                </c:pt>
                <c:pt idx="308">
                  <c:v>3409.5075757575783</c:v>
                </c:pt>
                <c:pt idx="309">
                  <c:v>3412.3358585858614</c:v>
                </c:pt>
                <c:pt idx="310">
                  <c:v>3414.3560606060637</c:v>
                </c:pt>
                <c:pt idx="311">
                  <c:v>3415.5681818181852</c:v>
                </c:pt>
                <c:pt idx="312">
                  <c:v>3415.9722222222258</c:v>
                </c:pt>
                <c:pt idx="313">
                  <c:v>3415.9722222222258</c:v>
                </c:pt>
                <c:pt idx="314">
                  <c:v>3415.9722222222258</c:v>
                </c:pt>
                <c:pt idx="315">
                  <c:v>3416.319444444448</c:v>
                </c:pt>
                <c:pt idx="316">
                  <c:v>3417.3611111111145</c:v>
                </c:pt>
                <c:pt idx="317">
                  <c:v>3419.0972222222254</c:v>
                </c:pt>
                <c:pt idx="318">
                  <c:v>3421.527777777781</c:v>
                </c:pt>
                <c:pt idx="319">
                  <c:v>3424.652777777781</c:v>
                </c:pt>
                <c:pt idx="320">
                  <c:v>3428.4722222222254</c:v>
                </c:pt>
                <c:pt idx="321">
                  <c:v>3432.891414141417</c:v>
                </c:pt>
                <c:pt idx="322">
                  <c:v>3437.8156565656595</c:v>
                </c:pt>
                <c:pt idx="323">
                  <c:v>3443.2449494949524</c:v>
                </c:pt>
                <c:pt idx="324">
                  <c:v>3449.1792929292956</c:v>
                </c:pt>
                <c:pt idx="325">
                  <c:v>3455.6186868686896</c:v>
                </c:pt>
                <c:pt idx="326">
                  <c:v>3462.5631313131339</c:v>
                </c:pt>
                <c:pt idx="327">
                  <c:v>3470.0126262626286</c:v>
                </c:pt>
                <c:pt idx="328">
                  <c:v>3477.9671717171741</c:v>
                </c:pt>
                <c:pt idx="329">
                  <c:v>3486.4267676767699</c:v>
                </c:pt>
                <c:pt idx="330">
                  <c:v>3495.3914141414161</c:v>
                </c:pt>
                <c:pt idx="331">
                  <c:v>3504.8611111111131</c:v>
                </c:pt>
                <c:pt idx="332">
                  <c:v>3514.8148148148166</c:v>
                </c:pt>
                <c:pt idx="333">
                  <c:v>3525.2314814814831</c:v>
                </c:pt>
                <c:pt idx="334">
                  <c:v>3536.1111111111127</c:v>
                </c:pt>
                <c:pt idx="335">
                  <c:v>3547.4537037037053</c:v>
                </c:pt>
                <c:pt idx="336">
                  <c:v>3559.2592592592605</c:v>
                </c:pt>
                <c:pt idx="337">
                  <c:v>3571.5277777777787</c:v>
                </c:pt>
                <c:pt idx="338">
                  <c:v>3584.25925925926</c:v>
                </c:pt>
                <c:pt idx="339">
                  <c:v>3597.4537037037044</c:v>
                </c:pt>
                <c:pt idx="340">
                  <c:v>3611.1111111111118</c:v>
                </c:pt>
                <c:pt idx="341">
                  <c:v>3625.0000000000005</c:v>
                </c:pt>
                <c:pt idx="342">
                  <c:v>3777.7777777777783</c:v>
                </c:pt>
                <c:pt idx="343">
                  <c:v>3791.4062500000005</c:v>
                </c:pt>
                <c:pt idx="344">
                  <c:v>3804.5138888888896</c:v>
                </c:pt>
                <c:pt idx="345">
                  <c:v>3817.1006944444453</c:v>
                </c:pt>
                <c:pt idx="346">
                  <c:v>3829.1666666666674</c:v>
                </c:pt>
                <c:pt idx="347">
                  <c:v>3840.7118055555566</c:v>
                </c:pt>
                <c:pt idx="348">
                  <c:v>3851.7361111111122</c:v>
                </c:pt>
                <c:pt idx="349">
                  <c:v>3862.2395833333344</c:v>
                </c:pt>
                <c:pt idx="350">
                  <c:v>3872.2222222222235</c:v>
                </c:pt>
                <c:pt idx="351">
                  <c:v>3872.2222222222235</c:v>
                </c:pt>
                <c:pt idx="352">
                  <c:v>4018.055555555557</c:v>
                </c:pt>
                <c:pt idx="353">
                  <c:v>4027.2916666666679</c:v>
                </c:pt>
                <c:pt idx="354">
                  <c:v>4035.5555555555566</c:v>
                </c:pt>
                <c:pt idx="355">
                  <c:v>4042.8472222222231</c:v>
                </c:pt>
                <c:pt idx="356">
                  <c:v>4049.1666666666674</c:v>
                </c:pt>
                <c:pt idx="357">
                  <c:v>4054.5138888888896</c:v>
                </c:pt>
                <c:pt idx="358">
                  <c:v>4058.8888888888896</c:v>
                </c:pt>
                <c:pt idx="359">
                  <c:v>4062.291666666667</c:v>
                </c:pt>
                <c:pt idx="360">
                  <c:v>4064.7222222222222</c:v>
                </c:pt>
                <c:pt idx="361">
                  <c:v>4066.1805555555552</c:v>
                </c:pt>
                <c:pt idx="362">
                  <c:v>4066.6666666666661</c:v>
                </c:pt>
                <c:pt idx="363">
                  <c:v>4066.6666666666661</c:v>
                </c:pt>
                <c:pt idx="364">
                  <c:v>4066.6666666666661</c:v>
                </c:pt>
                <c:pt idx="365">
                  <c:v>4066.6666666666661</c:v>
                </c:pt>
                <c:pt idx="366">
                  <c:v>4067.0138888888882</c:v>
                </c:pt>
                <c:pt idx="367">
                  <c:v>4068.0555555555547</c:v>
                </c:pt>
                <c:pt idx="368">
                  <c:v>4069.7916666666656</c:v>
                </c:pt>
                <c:pt idx="369">
                  <c:v>4072.2222222222213</c:v>
                </c:pt>
                <c:pt idx="370">
                  <c:v>4075.3472222222213</c:v>
                </c:pt>
                <c:pt idx="371">
                  <c:v>4079.1666666666656</c:v>
                </c:pt>
                <c:pt idx="372">
                  <c:v>4083.5858585858573</c:v>
                </c:pt>
                <c:pt idx="373">
                  <c:v>4088.5101010100998</c:v>
                </c:pt>
                <c:pt idx="374">
                  <c:v>4093.9393939393926</c:v>
                </c:pt>
                <c:pt idx="375">
                  <c:v>4099.8737373737367</c:v>
                </c:pt>
                <c:pt idx="376">
                  <c:v>4106.3131313131307</c:v>
                </c:pt>
                <c:pt idx="377">
                  <c:v>4113.257575757576</c:v>
                </c:pt>
                <c:pt idx="378">
                  <c:v>4120.7070707070716</c:v>
                </c:pt>
                <c:pt idx="379">
                  <c:v>4128.6616161616175</c:v>
                </c:pt>
                <c:pt idx="380">
                  <c:v>4137.1212121212138</c:v>
                </c:pt>
                <c:pt idx="381">
                  <c:v>4146.0858585858605</c:v>
                </c:pt>
                <c:pt idx="382">
                  <c:v>4155.5555555555575</c:v>
                </c:pt>
                <c:pt idx="383">
                  <c:v>4165.4861111111131</c:v>
                </c:pt>
                <c:pt idx="384">
                  <c:v>4175.8333333333348</c:v>
                </c:pt>
                <c:pt idx="385">
                  <c:v>4186.5972222222235</c:v>
                </c:pt>
                <c:pt idx="386">
                  <c:v>4197.7777777777792</c:v>
                </c:pt>
                <c:pt idx="387">
                  <c:v>4209.3750000000009</c:v>
                </c:pt>
                <c:pt idx="388">
                  <c:v>4221.3888888888896</c:v>
                </c:pt>
                <c:pt idx="389">
                  <c:v>4233.8194444444453</c:v>
                </c:pt>
                <c:pt idx="390">
                  <c:v>4246.666666666667</c:v>
                </c:pt>
                <c:pt idx="391">
                  <c:v>4259.9305555555557</c:v>
                </c:pt>
                <c:pt idx="392">
                  <c:v>4273.6111111111113</c:v>
                </c:pt>
                <c:pt idx="393">
                  <c:v>4287.6984126984125</c:v>
                </c:pt>
                <c:pt idx="394">
                  <c:v>4302.1825396825398</c:v>
                </c:pt>
                <c:pt idx="395">
                  <c:v>4317.063492063492</c:v>
                </c:pt>
                <c:pt idx="396">
                  <c:v>4332.3412698412694</c:v>
                </c:pt>
                <c:pt idx="397">
                  <c:v>4348.0158730158728</c:v>
                </c:pt>
                <c:pt idx="398">
                  <c:v>4364.0873015873012</c:v>
                </c:pt>
                <c:pt idx="399">
                  <c:v>4380.5555555555547</c:v>
                </c:pt>
                <c:pt idx="400">
                  <c:v>4397.4206349206343</c:v>
                </c:pt>
                <c:pt idx="401">
                  <c:v>4414.6825396825388</c:v>
                </c:pt>
                <c:pt idx="402">
                  <c:v>4432.3412698412685</c:v>
                </c:pt>
                <c:pt idx="403">
                  <c:v>4450.3968253968242</c:v>
                </c:pt>
                <c:pt idx="404">
                  <c:v>4468.8492063492049</c:v>
                </c:pt>
                <c:pt idx="405">
                  <c:v>4487.6984126984107</c:v>
                </c:pt>
                <c:pt idx="406">
                  <c:v>4506.9444444444425</c:v>
                </c:pt>
                <c:pt idx="407">
                  <c:v>4506.9444444444425</c:v>
                </c:pt>
                <c:pt idx="408">
                  <c:v>5479.1666666666642</c:v>
                </c:pt>
                <c:pt idx="409">
                  <c:v>5498.263888888886</c:v>
                </c:pt>
                <c:pt idx="410">
                  <c:v>5516.6666666666633</c:v>
                </c:pt>
                <c:pt idx="411">
                  <c:v>5534.3749999999964</c:v>
                </c:pt>
                <c:pt idx="412">
                  <c:v>5551.388888888885</c:v>
                </c:pt>
                <c:pt idx="413">
                  <c:v>5567.7083333333294</c:v>
                </c:pt>
                <c:pt idx="414">
                  <c:v>5583.3333333333294</c:v>
                </c:pt>
                <c:pt idx="415">
                  <c:v>5598.2638888888841</c:v>
                </c:pt>
                <c:pt idx="416">
                  <c:v>5612.4999999999945</c:v>
                </c:pt>
                <c:pt idx="417">
                  <c:v>5612.4999999999945</c:v>
                </c:pt>
                <c:pt idx="418">
                  <c:v>6570.8333333333276</c:v>
                </c:pt>
                <c:pt idx="419">
                  <c:v>6584.9358974358911</c:v>
                </c:pt>
                <c:pt idx="420">
                  <c:v>6599.4658119658052</c:v>
                </c:pt>
                <c:pt idx="421">
                  <c:v>6614.4230769230699</c:v>
                </c:pt>
                <c:pt idx="422">
                  <c:v>6629.8076923076851</c:v>
                </c:pt>
                <c:pt idx="423">
                  <c:v>6645.6196581196509</c:v>
                </c:pt>
                <c:pt idx="424">
                  <c:v>6661.8589743589664</c:v>
                </c:pt>
                <c:pt idx="425">
                  <c:v>6678.5256410256325</c:v>
                </c:pt>
                <c:pt idx="426">
                  <c:v>6695.6196581196491</c:v>
                </c:pt>
                <c:pt idx="427">
                  <c:v>6713.1410256410163</c:v>
                </c:pt>
                <c:pt idx="428">
                  <c:v>6731.0897435897341</c:v>
                </c:pt>
                <c:pt idx="429">
                  <c:v>6749.4658119658025</c:v>
                </c:pt>
                <c:pt idx="430">
                  <c:v>6768.2692307692205</c:v>
                </c:pt>
                <c:pt idx="431">
                  <c:v>6787.4999999999891</c:v>
                </c:pt>
                <c:pt idx="432">
                  <c:v>6787.4999999999891</c:v>
                </c:pt>
                <c:pt idx="433">
                  <c:v>7759.7222222222117</c:v>
                </c:pt>
                <c:pt idx="434">
                  <c:v>7779.2857142857038</c:v>
                </c:pt>
                <c:pt idx="435">
                  <c:v>7799.0873015872912</c:v>
                </c:pt>
                <c:pt idx="436">
                  <c:v>7819.1269841269741</c:v>
                </c:pt>
                <c:pt idx="437">
                  <c:v>7839.4047619047524</c:v>
                </c:pt>
                <c:pt idx="438">
                  <c:v>7859.9206349206252</c:v>
                </c:pt>
                <c:pt idx="439">
                  <c:v>7880.6746031745934</c:v>
                </c:pt>
                <c:pt idx="440">
                  <c:v>7901.666666666657</c:v>
                </c:pt>
                <c:pt idx="441">
                  <c:v>7922.896825396816</c:v>
                </c:pt>
                <c:pt idx="442">
                  <c:v>7944.3650793650704</c:v>
                </c:pt>
                <c:pt idx="443">
                  <c:v>7966.0714285714193</c:v>
                </c:pt>
                <c:pt idx="444">
                  <c:v>7988.0158730158637</c:v>
                </c:pt>
                <c:pt idx="445">
                  <c:v>8010.1984126984034</c:v>
                </c:pt>
                <c:pt idx="446">
                  <c:v>8032.6190476190386</c:v>
                </c:pt>
                <c:pt idx="447">
                  <c:v>8055.2777777777692</c:v>
                </c:pt>
                <c:pt idx="448">
                  <c:v>8078.1746031745943</c:v>
                </c:pt>
                <c:pt idx="449">
                  <c:v>8101.3095238095148</c:v>
                </c:pt>
                <c:pt idx="450">
                  <c:v>8124.6825396825307</c:v>
                </c:pt>
                <c:pt idx="451">
                  <c:v>8148.293650793642</c:v>
                </c:pt>
                <c:pt idx="452">
                  <c:v>8172.1428571428487</c:v>
                </c:pt>
                <c:pt idx="453">
                  <c:v>8196.2301587301499</c:v>
                </c:pt>
                <c:pt idx="454">
                  <c:v>8220.5555555555475</c:v>
                </c:pt>
                <c:pt idx="455">
                  <c:v>8245.1190476190404</c:v>
                </c:pt>
                <c:pt idx="456">
                  <c:v>8269.920634920627</c:v>
                </c:pt>
                <c:pt idx="457">
                  <c:v>8294.9603174603089</c:v>
                </c:pt>
                <c:pt idx="458">
                  <c:v>8320.2380952380863</c:v>
                </c:pt>
                <c:pt idx="459">
                  <c:v>8345.7539682539591</c:v>
                </c:pt>
                <c:pt idx="460">
                  <c:v>8371.5079365079273</c:v>
                </c:pt>
                <c:pt idx="461">
                  <c:v>8397.4999999999909</c:v>
                </c:pt>
                <c:pt idx="462">
                  <c:v>8423.7301587301499</c:v>
                </c:pt>
                <c:pt idx="463">
                  <c:v>8450.1984126984044</c:v>
                </c:pt>
                <c:pt idx="464">
                  <c:v>8476.9047619047542</c:v>
                </c:pt>
                <c:pt idx="465">
                  <c:v>8503.8492063491994</c:v>
                </c:pt>
                <c:pt idx="466">
                  <c:v>8531.0317460317383</c:v>
                </c:pt>
                <c:pt idx="467">
                  <c:v>8558.4523809523726</c:v>
                </c:pt>
                <c:pt idx="468">
                  <c:v>8586.1111111111022</c:v>
                </c:pt>
                <c:pt idx="469">
                  <c:v>8586.1111111111022</c:v>
                </c:pt>
                <c:pt idx="470">
                  <c:v>9419.4444444444362</c:v>
                </c:pt>
                <c:pt idx="471">
                  <c:v>9447.3611111111022</c:v>
                </c:pt>
                <c:pt idx="472">
                  <c:v>9475.5555555555457</c:v>
                </c:pt>
                <c:pt idx="473">
                  <c:v>9504.0277777777683</c:v>
                </c:pt>
                <c:pt idx="474">
                  <c:v>9532.7777777777683</c:v>
                </c:pt>
                <c:pt idx="475">
                  <c:v>9561.8055555555457</c:v>
                </c:pt>
                <c:pt idx="476">
                  <c:v>9591.1111111111004</c:v>
                </c:pt>
                <c:pt idx="477">
                  <c:v>9620.6944444444343</c:v>
                </c:pt>
                <c:pt idx="478">
                  <c:v>9650.5555555555457</c:v>
                </c:pt>
                <c:pt idx="479">
                  <c:v>9680.6944444444343</c:v>
                </c:pt>
                <c:pt idx="480">
                  <c:v>9711.1111111111004</c:v>
                </c:pt>
                <c:pt idx="481">
                  <c:v>9741.8055555555438</c:v>
                </c:pt>
                <c:pt idx="482">
                  <c:v>9772.7777777777665</c:v>
                </c:pt>
                <c:pt idx="483">
                  <c:v>9804.0277777777665</c:v>
                </c:pt>
                <c:pt idx="484">
                  <c:v>9835.5555555555438</c:v>
                </c:pt>
                <c:pt idx="485">
                  <c:v>9867.3611111110986</c:v>
                </c:pt>
                <c:pt idx="486">
                  <c:v>9899.4444444444325</c:v>
                </c:pt>
                <c:pt idx="487">
                  <c:v>9931.8055555555438</c:v>
                </c:pt>
                <c:pt idx="488">
                  <c:v>9964.4444444444325</c:v>
                </c:pt>
                <c:pt idx="489">
                  <c:v>9997.3611111110986</c:v>
                </c:pt>
                <c:pt idx="490">
                  <c:v>10030.555555555542</c:v>
                </c:pt>
                <c:pt idx="491">
                  <c:v>10030.555555555542</c:v>
                </c:pt>
                <c:pt idx="492">
                  <c:v>10363.888888888876</c:v>
                </c:pt>
                <c:pt idx="493">
                  <c:v>10396.874999999987</c:v>
                </c:pt>
                <c:pt idx="494">
                  <c:v>10429.166666666653</c:v>
                </c:pt>
                <c:pt idx="495">
                  <c:v>10460.763888888876</c:v>
                </c:pt>
                <c:pt idx="496">
                  <c:v>10491.666666666653</c:v>
                </c:pt>
                <c:pt idx="497">
                  <c:v>10521.874999999985</c:v>
                </c:pt>
                <c:pt idx="498">
                  <c:v>10551.388888888874</c:v>
                </c:pt>
                <c:pt idx="499">
                  <c:v>10580.208333333318</c:v>
                </c:pt>
                <c:pt idx="500">
                  <c:v>10608.333333333318</c:v>
                </c:pt>
                <c:pt idx="501">
                  <c:v>10635.763888888872</c:v>
                </c:pt>
                <c:pt idx="502">
                  <c:v>10662.499999999984</c:v>
                </c:pt>
                <c:pt idx="503">
                  <c:v>10688.54166666665</c:v>
                </c:pt>
                <c:pt idx="504">
                  <c:v>10713.888888888872</c:v>
                </c:pt>
                <c:pt idx="505">
                  <c:v>10738.54166666665</c:v>
                </c:pt>
                <c:pt idx="506">
                  <c:v>10762.499999999982</c:v>
                </c:pt>
                <c:pt idx="507">
                  <c:v>10785.76388888887</c:v>
                </c:pt>
                <c:pt idx="508">
                  <c:v>10808.333333333314</c:v>
                </c:pt>
                <c:pt idx="509">
                  <c:v>10830.034722222203</c:v>
                </c:pt>
                <c:pt idx="510">
                  <c:v>10850.694444444423</c:v>
                </c:pt>
                <c:pt idx="511">
                  <c:v>10870.312499999978</c:v>
                </c:pt>
                <c:pt idx="512">
                  <c:v>10888.888888888867</c:v>
                </c:pt>
                <c:pt idx="513">
                  <c:v>10906.423611111088</c:v>
                </c:pt>
                <c:pt idx="514">
                  <c:v>10922.916666666642</c:v>
                </c:pt>
                <c:pt idx="515">
                  <c:v>10938.368055555531</c:v>
                </c:pt>
                <c:pt idx="516">
                  <c:v>10952.777777777752</c:v>
                </c:pt>
                <c:pt idx="517">
                  <c:v>10965.972222222195</c:v>
                </c:pt>
                <c:pt idx="518">
                  <c:v>10977.77777777775</c:v>
                </c:pt>
                <c:pt idx="519">
                  <c:v>10988.194444444416</c:v>
                </c:pt>
                <c:pt idx="520">
                  <c:v>10997.222222222194</c:v>
                </c:pt>
                <c:pt idx="521">
                  <c:v>11004.861111111082</c:v>
                </c:pt>
                <c:pt idx="522">
                  <c:v>11011.111111111082</c:v>
                </c:pt>
                <c:pt idx="523">
                  <c:v>11015.972222222192</c:v>
                </c:pt>
                <c:pt idx="524">
                  <c:v>11019.444444444413</c:v>
                </c:pt>
                <c:pt idx="525">
                  <c:v>11021.527777777745</c:v>
                </c:pt>
                <c:pt idx="526">
                  <c:v>11022.222222222188</c:v>
                </c:pt>
                <c:pt idx="527">
                  <c:v>11022.222222222188</c:v>
                </c:pt>
                <c:pt idx="528">
                  <c:v>11022.222222222188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120000"/>
        <c:axId val="179134464"/>
      </c:scatterChart>
      <c:valAx>
        <c:axId val="179120000"/>
        <c:scaling>
          <c:orientation val="minMax"/>
        </c:scaling>
        <c:delete val="0"/>
        <c:axPos val="b"/>
        <c:majorGridlines/>
        <c:title>
          <c:tx>
            <c:strRef>
              <c:f>Energieverbrauch_NEDC!$A$8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134464"/>
        <c:crosses val="autoZero"/>
        <c:crossBetween val="midCat"/>
      </c:valAx>
      <c:valAx>
        <c:axId val="179134464"/>
        <c:scaling>
          <c:orientation val="minMax"/>
        </c:scaling>
        <c:delete val="0"/>
        <c:axPos val="l"/>
        <c:majorGridlines/>
        <c:title>
          <c:tx>
            <c:strRef>
              <c:f>Energieverbrauch_NEDC!$E$8</c:f>
              <c:strCache>
                <c:ptCount val="1"/>
                <c:pt idx="0">
                  <c:v>s [m]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9120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WLTC class3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WLTC_class3!$B$1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WLTC_class3!$A$2:$A$1802</c:f>
              <c:numCache>
                <c:formatCode>General</c:formatCode>
                <c:ptCount val="18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WLTC_class3!$B$2:$B$1802</c:f>
              <c:numCache>
                <c:formatCode>General</c:formatCode>
                <c:ptCount val="18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1.7</c:v>
                </c:pt>
                <c:pt idx="14">
                  <c:v>5.4</c:v>
                </c:pt>
                <c:pt idx="15">
                  <c:v>9.9</c:v>
                </c:pt>
                <c:pt idx="16">
                  <c:v>13.1</c:v>
                </c:pt>
                <c:pt idx="17">
                  <c:v>16.899999999999999</c:v>
                </c:pt>
                <c:pt idx="18">
                  <c:v>21.7</c:v>
                </c:pt>
                <c:pt idx="19">
                  <c:v>26</c:v>
                </c:pt>
                <c:pt idx="20">
                  <c:v>27.5</c:v>
                </c:pt>
                <c:pt idx="21">
                  <c:v>28.1</c:v>
                </c:pt>
                <c:pt idx="22">
                  <c:v>28.3</c:v>
                </c:pt>
                <c:pt idx="23">
                  <c:v>28.8</c:v>
                </c:pt>
                <c:pt idx="24">
                  <c:v>29.1</c:v>
                </c:pt>
                <c:pt idx="25">
                  <c:v>30.8</c:v>
                </c:pt>
                <c:pt idx="26">
                  <c:v>31.9</c:v>
                </c:pt>
                <c:pt idx="27">
                  <c:v>34.1</c:v>
                </c:pt>
                <c:pt idx="28">
                  <c:v>36.6</c:v>
                </c:pt>
                <c:pt idx="29">
                  <c:v>39.1</c:v>
                </c:pt>
                <c:pt idx="30">
                  <c:v>41.3</c:v>
                </c:pt>
                <c:pt idx="31">
                  <c:v>42.5</c:v>
                </c:pt>
                <c:pt idx="32">
                  <c:v>43.3</c:v>
                </c:pt>
                <c:pt idx="33">
                  <c:v>43.9</c:v>
                </c:pt>
                <c:pt idx="34">
                  <c:v>44.4</c:v>
                </c:pt>
                <c:pt idx="35">
                  <c:v>44.5</c:v>
                </c:pt>
                <c:pt idx="36">
                  <c:v>44.2</c:v>
                </c:pt>
                <c:pt idx="37">
                  <c:v>42.7</c:v>
                </c:pt>
                <c:pt idx="38">
                  <c:v>39.9</c:v>
                </c:pt>
                <c:pt idx="39">
                  <c:v>37</c:v>
                </c:pt>
                <c:pt idx="40">
                  <c:v>34.6</c:v>
                </c:pt>
                <c:pt idx="41">
                  <c:v>32.299999999999997</c:v>
                </c:pt>
                <c:pt idx="42">
                  <c:v>29</c:v>
                </c:pt>
                <c:pt idx="43">
                  <c:v>25.1</c:v>
                </c:pt>
                <c:pt idx="44">
                  <c:v>22.2</c:v>
                </c:pt>
                <c:pt idx="45">
                  <c:v>20.9</c:v>
                </c:pt>
                <c:pt idx="46">
                  <c:v>20.399999999999999</c:v>
                </c:pt>
                <c:pt idx="47">
                  <c:v>19.5</c:v>
                </c:pt>
                <c:pt idx="48">
                  <c:v>18.399999999999999</c:v>
                </c:pt>
                <c:pt idx="49">
                  <c:v>17.8</c:v>
                </c:pt>
                <c:pt idx="50">
                  <c:v>17.8</c:v>
                </c:pt>
                <c:pt idx="51">
                  <c:v>17.399999999999999</c:v>
                </c:pt>
                <c:pt idx="52">
                  <c:v>15.7</c:v>
                </c:pt>
                <c:pt idx="53">
                  <c:v>13.1</c:v>
                </c:pt>
                <c:pt idx="54">
                  <c:v>12.1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12.3</c:v>
                </c:pt>
                <c:pt idx="59">
                  <c:v>12.6</c:v>
                </c:pt>
                <c:pt idx="60">
                  <c:v>14.7</c:v>
                </c:pt>
                <c:pt idx="61">
                  <c:v>15.3</c:v>
                </c:pt>
                <c:pt idx="62">
                  <c:v>15.9</c:v>
                </c:pt>
                <c:pt idx="63">
                  <c:v>16.2</c:v>
                </c:pt>
                <c:pt idx="64">
                  <c:v>17.100000000000001</c:v>
                </c:pt>
                <c:pt idx="65">
                  <c:v>17.8</c:v>
                </c:pt>
                <c:pt idx="66">
                  <c:v>18.100000000000001</c:v>
                </c:pt>
                <c:pt idx="67">
                  <c:v>18.399999999999999</c:v>
                </c:pt>
                <c:pt idx="68">
                  <c:v>20.3</c:v>
                </c:pt>
                <c:pt idx="69">
                  <c:v>23.2</c:v>
                </c:pt>
                <c:pt idx="70">
                  <c:v>26.5</c:v>
                </c:pt>
                <c:pt idx="71">
                  <c:v>29.8</c:v>
                </c:pt>
                <c:pt idx="72">
                  <c:v>32.6</c:v>
                </c:pt>
                <c:pt idx="73">
                  <c:v>34.4</c:v>
                </c:pt>
                <c:pt idx="74">
                  <c:v>35.5</c:v>
                </c:pt>
                <c:pt idx="75">
                  <c:v>36.4</c:v>
                </c:pt>
                <c:pt idx="76">
                  <c:v>37.4</c:v>
                </c:pt>
                <c:pt idx="77">
                  <c:v>38.5</c:v>
                </c:pt>
                <c:pt idx="78">
                  <c:v>39.299999999999997</c:v>
                </c:pt>
                <c:pt idx="79">
                  <c:v>39.5</c:v>
                </c:pt>
                <c:pt idx="80">
                  <c:v>39</c:v>
                </c:pt>
                <c:pt idx="81">
                  <c:v>38.5</c:v>
                </c:pt>
                <c:pt idx="82">
                  <c:v>37.299999999999997</c:v>
                </c:pt>
                <c:pt idx="83">
                  <c:v>37</c:v>
                </c:pt>
                <c:pt idx="84">
                  <c:v>36.700000000000003</c:v>
                </c:pt>
                <c:pt idx="85">
                  <c:v>35.9</c:v>
                </c:pt>
                <c:pt idx="86">
                  <c:v>35.299999999999997</c:v>
                </c:pt>
                <c:pt idx="87">
                  <c:v>34.6</c:v>
                </c:pt>
                <c:pt idx="88">
                  <c:v>34.200000000000003</c:v>
                </c:pt>
                <c:pt idx="89">
                  <c:v>31.9</c:v>
                </c:pt>
                <c:pt idx="90">
                  <c:v>27.3</c:v>
                </c:pt>
                <c:pt idx="91">
                  <c:v>22</c:v>
                </c:pt>
                <c:pt idx="92">
                  <c:v>17</c:v>
                </c:pt>
                <c:pt idx="93">
                  <c:v>14.2</c:v>
                </c:pt>
                <c:pt idx="94">
                  <c:v>12</c:v>
                </c:pt>
                <c:pt idx="95">
                  <c:v>9.1</c:v>
                </c:pt>
                <c:pt idx="96">
                  <c:v>5.8</c:v>
                </c:pt>
                <c:pt idx="97">
                  <c:v>3.6</c:v>
                </c:pt>
                <c:pt idx="98">
                  <c:v>2.2000000000000002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0.2</c:v>
                </c:pt>
                <c:pt idx="139">
                  <c:v>1.9</c:v>
                </c:pt>
                <c:pt idx="140">
                  <c:v>6.1</c:v>
                </c:pt>
                <c:pt idx="141">
                  <c:v>11.7</c:v>
                </c:pt>
                <c:pt idx="142">
                  <c:v>16.399999999999999</c:v>
                </c:pt>
                <c:pt idx="143">
                  <c:v>18.899999999999999</c:v>
                </c:pt>
                <c:pt idx="144">
                  <c:v>19.899999999999999</c:v>
                </c:pt>
                <c:pt idx="145">
                  <c:v>20.8</c:v>
                </c:pt>
                <c:pt idx="146">
                  <c:v>22.8</c:v>
                </c:pt>
                <c:pt idx="147">
                  <c:v>25.4</c:v>
                </c:pt>
                <c:pt idx="148">
                  <c:v>27.7</c:v>
                </c:pt>
                <c:pt idx="149">
                  <c:v>29.2</c:v>
                </c:pt>
                <c:pt idx="150">
                  <c:v>29.8</c:v>
                </c:pt>
                <c:pt idx="151">
                  <c:v>29.4</c:v>
                </c:pt>
                <c:pt idx="152">
                  <c:v>27.2</c:v>
                </c:pt>
                <c:pt idx="153">
                  <c:v>22.6</c:v>
                </c:pt>
                <c:pt idx="154">
                  <c:v>17.3</c:v>
                </c:pt>
                <c:pt idx="155">
                  <c:v>13.3</c:v>
                </c:pt>
                <c:pt idx="156">
                  <c:v>12</c:v>
                </c:pt>
                <c:pt idx="157">
                  <c:v>12.6</c:v>
                </c:pt>
                <c:pt idx="158">
                  <c:v>14.1</c:v>
                </c:pt>
                <c:pt idx="159">
                  <c:v>17.2</c:v>
                </c:pt>
                <c:pt idx="160">
                  <c:v>20.100000000000001</c:v>
                </c:pt>
                <c:pt idx="161">
                  <c:v>23.4</c:v>
                </c:pt>
                <c:pt idx="162">
                  <c:v>25.5</c:v>
                </c:pt>
                <c:pt idx="163">
                  <c:v>27.6</c:v>
                </c:pt>
                <c:pt idx="164">
                  <c:v>29.5</c:v>
                </c:pt>
                <c:pt idx="165">
                  <c:v>31.1</c:v>
                </c:pt>
                <c:pt idx="166">
                  <c:v>32.1</c:v>
                </c:pt>
                <c:pt idx="167">
                  <c:v>33.200000000000003</c:v>
                </c:pt>
                <c:pt idx="168">
                  <c:v>35.200000000000003</c:v>
                </c:pt>
                <c:pt idx="169">
                  <c:v>37.200000000000003</c:v>
                </c:pt>
                <c:pt idx="170">
                  <c:v>38</c:v>
                </c:pt>
                <c:pt idx="171">
                  <c:v>37.4</c:v>
                </c:pt>
                <c:pt idx="172">
                  <c:v>35.1</c:v>
                </c:pt>
                <c:pt idx="173">
                  <c:v>31</c:v>
                </c:pt>
                <c:pt idx="174">
                  <c:v>27.1</c:v>
                </c:pt>
                <c:pt idx="175">
                  <c:v>25.3</c:v>
                </c:pt>
                <c:pt idx="176">
                  <c:v>25.1</c:v>
                </c:pt>
                <c:pt idx="177">
                  <c:v>25.9</c:v>
                </c:pt>
                <c:pt idx="178">
                  <c:v>27.8</c:v>
                </c:pt>
                <c:pt idx="179">
                  <c:v>29.2</c:v>
                </c:pt>
                <c:pt idx="180">
                  <c:v>29.6</c:v>
                </c:pt>
                <c:pt idx="181">
                  <c:v>29.5</c:v>
                </c:pt>
                <c:pt idx="182">
                  <c:v>29.2</c:v>
                </c:pt>
                <c:pt idx="183">
                  <c:v>28.3</c:v>
                </c:pt>
                <c:pt idx="184">
                  <c:v>26.1</c:v>
                </c:pt>
                <c:pt idx="185">
                  <c:v>23.6</c:v>
                </c:pt>
                <c:pt idx="186">
                  <c:v>21</c:v>
                </c:pt>
                <c:pt idx="187">
                  <c:v>18.899999999999999</c:v>
                </c:pt>
                <c:pt idx="188">
                  <c:v>17.100000000000001</c:v>
                </c:pt>
                <c:pt idx="189">
                  <c:v>15.7</c:v>
                </c:pt>
                <c:pt idx="190">
                  <c:v>14.5</c:v>
                </c:pt>
                <c:pt idx="191">
                  <c:v>13.7</c:v>
                </c:pt>
                <c:pt idx="192">
                  <c:v>12.9</c:v>
                </c:pt>
                <c:pt idx="193">
                  <c:v>12.5</c:v>
                </c:pt>
                <c:pt idx="194">
                  <c:v>12.2</c:v>
                </c:pt>
                <c:pt idx="195">
                  <c:v>12</c:v>
                </c:pt>
                <c:pt idx="196">
                  <c:v>12</c:v>
                </c:pt>
                <c:pt idx="197">
                  <c:v>12</c:v>
                </c:pt>
                <c:pt idx="198">
                  <c:v>12</c:v>
                </c:pt>
                <c:pt idx="199">
                  <c:v>12.5</c:v>
                </c:pt>
                <c:pt idx="200">
                  <c:v>13</c:v>
                </c:pt>
                <c:pt idx="201">
                  <c:v>14</c:v>
                </c:pt>
                <c:pt idx="202">
                  <c:v>15</c:v>
                </c:pt>
                <c:pt idx="203">
                  <c:v>16.5</c:v>
                </c:pt>
                <c:pt idx="204">
                  <c:v>19</c:v>
                </c:pt>
                <c:pt idx="205">
                  <c:v>21.2</c:v>
                </c:pt>
                <c:pt idx="206">
                  <c:v>23.8</c:v>
                </c:pt>
                <c:pt idx="207">
                  <c:v>26.9</c:v>
                </c:pt>
                <c:pt idx="208">
                  <c:v>29.6</c:v>
                </c:pt>
                <c:pt idx="209">
                  <c:v>32</c:v>
                </c:pt>
                <c:pt idx="210">
                  <c:v>35.200000000000003</c:v>
                </c:pt>
                <c:pt idx="211">
                  <c:v>37.5</c:v>
                </c:pt>
                <c:pt idx="212">
                  <c:v>39.200000000000003</c:v>
                </c:pt>
                <c:pt idx="213">
                  <c:v>40.5</c:v>
                </c:pt>
                <c:pt idx="214">
                  <c:v>41.6</c:v>
                </c:pt>
                <c:pt idx="215">
                  <c:v>43.1</c:v>
                </c:pt>
                <c:pt idx="216">
                  <c:v>45</c:v>
                </c:pt>
                <c:pt idx="217">
                  <c:v>47.1</c:v>
                </c:pt>
                <c:pt idx="218">
                  <c:v>49</c:v>
                </c:pt>
                <c:pt idx="219">
                  <c:v>50.6</c:v>
                </c:pt>
                <c:pt idx="220">
                  <c:v>51.8</c:v>
                </c:pt>
                <c:pt idx="221">
                  <c:v>52.7</c:v>
                </c:pt>
                <c:pt idx="222">
                  <c:v>53.1</c:v>
                </c:pt>
                <c:pt idx="223">
                  <c:v>53.5</c:v>
                </c:pt>
                <c:pt idx="224">
                  <c:v>53.8</c:v>
                </c:pt>
                <c:pt idx="225">
                  <c:v>54.2</c:v>
                </c:pt>
                <c:pt idx="226">
                  <c:v>54.8</c:v>
                </c:pt>
                <c:pt idx="227">
                  <c:v>55.3</c:v>
                </c:pt>
                <c:pt idx="228">
                  <c:v>55.8</c:v>
                </c:pt>
                <c:pt idx="229">
                  <c:v>56.2</c:v>
                </c:pt>
                <c:pt idx="230">
                  <c:v>56.5</c:v>
                </c:pt>
                <c:pt idx="231">
                  <c:v>56.5</c:v>
                </c:pt>
                <c:pt idx="232">
                  <c:v>56.2</c:v>
                </c:pt>
                <c:pt idx="233">
                  <c:v>54.9</c:v>
                </c:pt>
                <c:pt idx="234">
                  <c:v>52.9</c:v>
                </c:pt>
                <c:pt idx="235">
                  <c:v>51</c:v>
                </c:pt>
                <c:pt idx="236">
                  <c:v>49.8</c:v>
                </c:pt>
                <c:pt idx="237">
                  <c:v>49.2</c:v>
                </c:pt>
                <c:pt idx="238">
                  <c:v>48.4</c:v>
                </c:pt>
                <c:pt idx="239">
                  <c:v>46.9</c:v>
                </c:pt>
                <c:pt idx="240">
                  <c:v>44.3</c:v>
                </c:pt>
                <c:pt idx="241">
                  <c:v>41.5</c:v>
                </c:pt>
                <c:pt idx="242">
                  <c:v>39.5</c:v>
                </c:pt>
                <c:pt idx="243">
                  <c:v>37</c:v>
                </c:pt>
                <c:pt idx="244">
                  <c:v>34.6</c:v>
                </c:pt>
                <c:pt idx="245">
                  <c:v>32.299999999999997</c:v>
                </c:pt>
                <c:pt idx="246">
                  <c:v>29</c:v>
                </c:pt>
                <c:pt idx="247">
                  <c:v>25.1</c:v>
                </c:pt>
                <c:pt idx="248">
                  <c:v>22.2</c:v>
                </c:pt>
                <c:pt idx="249">
                  <c:v>20.9</c:v>
                </c:pt>
                <c:pt idx="250">
                  <c:v>20.399999999999999</c:v>
                </c:pt>
                <c:pt idx="251">
                  <c:v>19.5</c:v>
                </c:pt>
                <c:pt idx="252">
                  <c:v>18.399999999999999</c:v>
                </c:pt>
                <c:pt idx="253">
                  <c:v>17.8</c:v>
                </c:pt>
                <c:pt idx="254">
                  <c:v>17.8</c:v>
                </c:pt>
                <c:pt idx="255">
                  <c:v>17.399999999999999</c:v>
                </c:pt>
                <c:pt idx="256">
                  <c:v>15.7</c:v>
                </c:pt>
                <c:pt idx="257">
                  <c:v>14.5</c:v>
                </c:pt>
                <c:pt idx="258">
                  <c:v>15.4</c:v>
                </c:pt>
                <c:pt idx="259">
                  <c:v>17.899999999999999</c:v>
                </c:pt>
                <c:pt idx="260">
                  <c:v>20.6</c:v>
                </c:pt>
                <c:pt idx="261">
                  <c:v>23.2</c:v>
                </c:pt>
                <c:pt idx="262">
                  <c:v>25.7</c:v>
                </c:pt>
                <c:pt idx="263">
                  <c:v>28.7</c:v>
                </c:pt>
                <c:pt idx="264">
                  <c:v>32.5</c:v>
                </c:pt>
                <c:pt idx="265">
                  <c:v>36.1</c:v>
                </c:pt>
                <c:pt idx="266">
                  <c:v>39</c:v>
                </c:pt>
                <c:pt idx="267">
                  <c:v>40.799999999999997</c:v>
                </c:pt>
                <c:pt idx="268">
                  <c:v>42.9</c:v>
                </c:pt>
                <c:pt idx="269">
                  <c:v>44.4</c:v>
                </c:pt>
                <c:pt idx="270">
                  <c:v>45.9</c:v>
                </c:pt>
                <c:pt idx="271">
                  <c:v>46</c:v>
                </c:pt>
                <c:pt idx="272">
                  <c:v>45.6</c:v>
                </c:pt>
                <c:pt idx="273">
                  <c:v>45.3</c:v>
                </c:pt>
                <c:pt idx="274">
                  <c:v>43.7</c:v>
                </c:pt>
                <c:pt idx="275">
                  <c:v>40.799999999999997</c:v>
                </c:pt>
                <c:pt idx="276">
                  <c:v>38</c:v>
                </c:pt>
                <c:pt idx="277">
                  <c:v>34.4</c:v>
                </c:pt>
                <c:pt idx="278">
                  <c:v>30.9</c:v>
                </c:pt>
                <c:pt idx="279">
                  <c:v>25.5</c:v>
                </c:pt>
                <c:pt idx="280">
                  <c:v>21.4</c:v>
                </c:pt>
                <c:pt idx="281">
                  <c:v>20.2</c:v>
                </c:pt>
                <c:pt idx="282">
                  <c:v>22.9</c:v>
                </c:pt>
                <c:pt idx="283">
                  <c:v>26.6</c:v>
                </c:pt>
                <c:pt idx="284">
                  <c:v>30.2</c:v>
                </c:pt>
                <c:pt idx="285">
                  <c:v>34.1</c:v>
                </c:pt>
                <c:pt idx="286">
                  <c:v>37.4</c:v>
                </c:pt>
                <c:pt idx="287">
                  <c:v>40.700000000000003</c:v>
                </c:pt>
                <c:pt idx="288">
                  <c:v>44</c:v>
                </c:pt>
                <c:pt idx="289">
                  <c:v>47.3</c:v>
                </c:pt>
                <c:pt idx="290">
                  <c:v>49.2</c:v>
                </c:pt>
                <c:pt idx="291">
                  <c:v>49.8</c:v>
                </c:pt>
                <c:pt idx="292">
                  <c:v>49.2</c:v>
                </c:pt>
                <c:pt idx="293">
                  <c:v>48.1</c:v>
                </c:pt>
                <c:pt idx="294">
                  <c:v>47.3</c:v>
                </c:pt>
                <c:pt idx="295">
                  <c:v>46.8</c:v>
                </c:pt>
                <c:pt idx="296">
                  <c:v>46.7</c:v>
                </c:pt>
                <c:pt idx="297">
                  <c:v>46.8</c:v>
                </c:pt>
                <c:pt idx="298">
                  <c:v>47.1</c:v>
                </c:pt>
                <c:pt idx="299">
                  <c:v>47.3</c:v>
                </c:pt>
                <c:pt idx="300">
                  <c:v>47.3</c:v>
                </c:pt>
                <c:pt idx="301">
                  <c:v>47.1</c:v>
                </c:pt>
                <c:pt idx="302">
                  <c:v>46.6</c:v>
                </c:pt>
                <c:pt idx="303">
                  <c:v>45.8</c:v>
                </c:pt>
                <c:pt idx="304">
                  <c:v>44.8</c:v>
                </c:pt>
                <c:pt idx="305">
                  <c:v>43.3</c:v>
                </c:pt>
                <c:pt idx="306">
                  <c:v>41.8</c:v>
                </c:pt>
                <c:pt idx="307">
                  <c:v>40.799999999999997</c:v>
                </c:pt>
                <c:pt idx="308">
                  <c:v>40.299999999999997</c:v>
                </c:pt>
                <c:pt idx="309">
                  <c:v>40.1</c:v>
                </c:pt>
                <c:pt idx="310">
                  <c:v>39.700000000000003</c:v>
                </c:pt>
                <c:pt idx="311">
                  <c:v>39.200000000000003</c:v>
                </c:pt>
                <c:pt idx="312">
                  <c:v>38.5</c:v>
                </c:pt>
                <c:pt idx="313">
                  <c:v>37.4</c:v>
                </c:pt>
                <c:pt idx="314">
                  <c:v>36</c:v>
                </c:pt>
                <c:pt idx="315">
                  <c:v>34.4</c:v>
                </c:pt>
                <c:pt idx="316">
                  <c:v>33</c:v>
                </c:pt>
                <c:pt idx="317">
                  <c:v>31.7</c:v>
                </c:pt>
                <c:pt idx="318">
                  <c:v>30</c:v>
                </c:pt>
                <c:pt idx="319">
                  <c:v>28</c:v>
                </c:pt>
                <c:pt idx="320">
                  <c:v>26.1</c:v>
                </c:pt>
                <c:pt idx="321">
                  <c:v>25.6</c:v>
                </c:pt>
                <c:pt idx="322">
                  <c:v>24.9</c:v>
                </c:pt>
                <c:pt idx="323">
                  <c:v>24.9</c:v>
                </c:pt>
                <c:pt idx="324">
                  <c:v>24.3</c:v>
                </c:pt>
                <c:pt idx="325">
                  <c:v>23.9</c:v>
                </c:pt>
                <c:pt idx="326">
                  <c:v>23.9</c:v>
                </c:pt>
                <c:pt idx="327">
                  <c:v>23.6</c:v>
                </c:pt>
                <c:pt idx="328">
                  <c:v>23.3</c:v>
                </c:pt>
                <c:pt idx="329">
                  <c:v>20.5</c:v>
                </c:pt>
                <c:pt idx="330">
                  <c:v>17.5</c:v>
                </c:pt>
                <c:pt idx="331">
                  <c:v>16.899999999999999</c:v>
                </c:pt>
                <c:pt idx="332">
                  <c:v>16.7</c:v>
                </c:pt>
                <c:pt idx="333">
                  <c:v>15.9</c:v>
                </c:pt>
                <c:pt idx="334">
                  <c:v>15.6</c:v>
                </c:pt>
                <c:pt idx="335">
                  <c:v>15</c:v>
                </c:pt>
                <c:pt idx="336">
                  <c:v>14.5</c:v>
                </c:pt>
                <c:pt idx="337">
                  <c:v>14.3</c:v>
                </c:pt>
                <c:pt idx="338">
                  <c:v>14.5</c:v>
                </c:pt>
                <c:pt idx="339">
                  <c:v>15.4</c:v>
                </c:pt>
                <c:pt idx="340">
                  <c:v>17.8</c:v>
                </c:pt>
                <c:pt idx="341">
                  <c:v>21.1</c:v>
                </c:pt>
                <c:pt idx="342">
                  <c:v>24.1</c:v>
                </c:pt>
                <c:pt idx="343">
                  <c:v>25</c:v>
                </c:pt>
                <c:pt idx="344">
                  <c:v>25.3</c:v>
                </c:pt>
                <c:pt idx="345">
                  <c:v>25.5</c:v>
                </c:pt>
                <c:pt idx="346">
                  <c:v>26.4</c:v>
                </c:pt>
                <c:pt idx="347">
                  <c:v>26.6</c:v>
                </c:pt>
                <c:pt idx="348">
                  <c:v>27.1</c:v>
                </c:pt>
                <c:pt idx="349">
                  <c:v>27.7</c:v>
                </c:pt>
                <c:pt idx="350">
                  <c:v>28.1</c:v>
                </c:pt>
                <c:pt idx="351">
                  <c:v>28.2</c:v>
                </c:pt>
                <c:pt idx="352">
                  <c:v>28.1</c:v>
                </c:pt>
                <c:pt idx="353">
                  <c:v>28</c:v>
                </c:pt>
                <c:pt idx="354">
                  <c:v>27.9</c:v>
                </c:pt>
                <c:pt idx="355">
                  <c:v>27.9</c:v>
                </c:pt>
                <c:pt idx="356">
                  <c:v>28.1</c:v>
                </c:pt>
                <c:pt idx="357">
                  <c:v>28.2</c:v>
                </c:pt>
                <c:pt idx="358">
                  <c:v>28</c:v>
                </c:pt>
                <c:pt idx="359">
                  <c:v>26.9</c:v>
                </c:pt>
                <c:pt idx="360">
                  <c:v>25</c:v>
                </c:pt>
                <c:pt idx="361">
                  <c:v>23.2</c:v>
                </c:pt>
                <c:pt idx="362">
                  <c:v>21.9</c:v>
                </c:pt>
                <c:pt idx="363">
                  <c:v>21.1</c:v>
                </c:pt>
                <c:pt idx="364">
                  <c:v>20.7</c:v>
                </c:pt>
                <c:pt idx="365">
                  <c:v>20.7</c:v>
                </c:pt>
                <c:pt idx="366">
                  <c:v>20.8</c:v>
                </c:pt>
                <c:pt idx="367">
                  <c:v>21.2</c:v>
                </c:pt>
                <c:pt idx="368">
                  <c:v>22.1</c:v>
                </c:pt>
                <c:pt idx="369">
                  <c:v>23.5</c:v>
                </c:pt>
                <c:pt idx="370">
                  <c:v>24.3</c:v>
                </c:pt>
                <c:pt idx="371">
                  <c:v>24.5</c:v>
                </c:pt>
                <c:pt idx="372">
                  <c:v>23.8</c:v>
                </c:pt>
                <c:pt idx="373">
                  <c:v>21.3</c:v>
                </c:pt>
                <c:pt idx="374">
                  <c:v>17.7</c:v>
                </c:pt>
                <c:pt idx="375">
                  <c:v>14.4</c:v>
                </c:pt>
                <c:pt idx="376">
                  <c:v>11.9</c:v>
                </c:pt>
                <c:pt idx="377">
                  <c:v>10.199999999999999</c:v>
                </c:pt>
                <c:pt idx="378">
                  <c:v>8.9</c:v>
                </c:pt>
                <c:pt idx="379">
                  <c:v>8</c:v>
                </c:pt>
                <c:pt idx="380">
                  <c:v>7.2</c:v>
                </c:pt>
                <c:pt idx="381">
                  <c:v>6.1</c:v>
                </c:pt>
                <c:pt idx="382">
                  <c:v>4.9000000000000004</c:v>
                </c:pt>
                <c:pt idx="383">
                  <c:v>3.7</c:v>
                </c:pt>
                <c:pt idx="384">
                  <c:v>2.2999999999999998</c:v>
                </c:pt>
                <c:pt idx="385">
                  <c:v>0.9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0.5</c:v>
                </c:pt>
                <c:pt idx="393">
                  <c:v>2.1</c:v>
                </c:pt>
                <c:pt idx="394">
                  <c:v>4.8</c:v>
                </c:pt>
                <c:pt idx="395">
                  <c:v>8.3000000000000007</c:v>
                </c:pt>
                <c:pt idx="396">
                  <c:v>12.3</c:v>
                </c:pt>
                <c:pt idx="397">
                  <c:v>16.600000000000001</c:v>
                </c:pt>
                <c:pt idx="398">
                  <c:v>20.9</c:v>
                </c:pt>
                <c:pt idx="399">
                  <c:v>24.2</c:v>
                </c:pt>
                <c:pt idx="400">
                  <c:v>25.6</c:v>
                </c:pt>
                <c:pt idx="401">
                  <c:v>25.6</c:v>
                </c:pt>
                <c:pt idx="402">
                  <c:v>24.9</c:v>
                </c:pt>
                <c:pt idx="403">
                  <c:v>23.3</c:v>
                </c:pt>
                <c:pt idx="404">
                  <c:v>21.6</c:v>
                </c:pt>
                <c:pt idx="405">
                  <c:v>20.2</c:v>
                </c:pt>
                <c:pt idx="406">
                  <c:v>18.7</c:v>
                </c:pt>
                <c:pt idx="407">
                  <c:v>17</c:v>
                </c:pt>
                <c:pt idx="408">
                  <c:v>15.3</c:v>
                </c:pt>
                <c:pt idx="409">
                  <c:v>14.2</c:v>
                </c:pt>
                <c:pt idx="410">
                  <c:v>13.9</c:v>
                </c:pt>
                <c:pt idx="411">
                  <c:v>14</c:v>
                </c:pt>
                <c:pt idx="412">
                  <c:v>14.2</c:v>
                </c:pt>
                <c:pt idx="413">
                  <c:v>14.5</c:v>
                </c:pt>
                <c:pt idx="414">
                  <c:v>14.9</c:v>
                </c:pt>
                <c:pt idx="415">
                  <c:v>15.9</c:v>
                </c:pt>
                <c:pt idx="416">
                  <c:v>17.399999999999999</c:v>
                </c:pt>
                <c:pt idx="417">
                  <c:v>18.7</c:v>
                </c:pt>
                <c:pt idx="418">
                  <c:v>19.100000000000001</c:v>
                </c:pt>
                <c:pt idx="419">
                  <c:v>18.8</c:v>
                </c:pt>
                <c:pt idx="420">
                  <c:v>17.600000000000001</c:v>
                </c:pt>
                <c:pt idx="421">
                  <c:v>16.600000000000001</c:v>
                </c:pt>
                <c:pt idx="422">
                  <c:v>16.2</c:v>
                </c:pt>
                <c:pt idx="423">
                  <c:v>16.399999999999999</c:v>
                </c:pt>
                <c:pt idx="424">
                  <c:v>17.2</c:v>
                </c:pt>
                <c:pt idx="425">
                  <c:v>19.100000000000001</c:v>
                </c:pt>
                <c:pt idx="426">
                  <c:v>22.6</c:v>
                </c:pt>
                <c:pt idx="427">
                  <c:v>27.4</c:v>
                </c:pt>
                <c:pt idx="428">
                  <c:v>31.6</c:v>
                </c:pt>
                <c:pt idx="429">
                  <c:v>33.4</c:v>
                </c:pt>
                <c:pt idx="430">
                  <c:v>33.5</c:v>
                </c:pt>
                <c:pt idx="431">
                  <c:v>32.799999999999997</c:v>
                </c:pt>
                <c:pt idx="432">
                  <c:v>31.9</c:v>
                </c:pt>
                <c:pt idx="433">
                  <c:v>31.3</c:v>
                </c:pt>
                <c:pt idx="434">
                  <c:v>31.1</c:v>
                </c:pt>
                <c:pt idx="435">
                  <c:v>30.6</c:v>
                </c:pt>
                <c:pt idx="436">
                  <c:v>29.2</c:v>
                </c:pt>
                <c:pt idx="437">
                  <c:v>26.7</c:v>
                </c:pt>
                <c:pt idx="438">
                  <c:v>23</c:v>
                </c:pt>
                <c:pt idx="439">
                  <c:v>18.2</c:v>
                </c:pt>
                <c:pt idx="440">
                  <c:v>12.9</c:v>
                </c:pt>
                <c:pt idx="441">
                  <c:v>7.7</c:v>
                </c:pt>
                <c:pt idx="442">
                  <c:v>3.8</c:v>
                </c:pt>
                <c:pt idx="443">
                  <c:v>1.3</c:v>
                </c:pt>
                <c:pt idx="444">
                  <c:v>0.2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0.5</c:v>
                </c:pt>
                <c:pt idx="513">
                  <c:v>2.5</c:v>
                </c:pt>
                <c:pt idx="514">
                  <c:v>6.6</c:v>
                </c:pt>
                <c:pt idx="515">
                  <c:v>11.8</c:v>
                </c:pt>
                <c:pt idx="516">
                  <c:v>16.8</c:v>
                </c:pt>
                <c:pt idx="517">
                  <c:v>20.5</c:v>
                </c:pt>
                <c:pt idx="518">
                  <c:v>21.9</c:v>
                </c:pt>
                <c:pt idx="519">
                  <c:v>21.9</c:v>
                </c:pt>
                <c:pt idx="520">
                  <c:v>21.3</c:v>
                </c:pt>
                <c:pt idx="521">
                  <c:v>20.3</c:v>
                </c:pt>
                <c:pt idx="522">
                  <c:v>19.2</c:v>
                </c:pt>
                <c:pt idx="523">
                  <c:v>17.8</c:v>
                </c:pt>
                <c:pt idx="524">
                  <c:v>15.5</c:v>
                </c:pt>
                <c:pt idx="525">
                  <c:v>11.9</c:v>
                </c:pt>
                <c:pt idx="526">
                  <c:v>7.6</c:v>
                </c:pt>
                <c:pt idx="527">
                  <c:v>4</c:v>
                </c:pt>
                <c:pt idx="528">
                  <c:v>2</c:v>
                </c:pt>
                <c:pt idx="529">
                  <c:v>1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0.2</c:v>
                </c:pt>
                <c:pt idx="534">
                  <c:v>1.2</c:v>
                </c:pt>
                <c:pt idx="535">
                  <c:v>3.2</c:v>
                </c:pt>
                <c:pt idx="536">
                  <c:v>5.2</c:v>
                </c:pt>
                <c:pt idx="537">
                  <c:v>8.1999999999999993</c:v>
                </c:pt>
                <c:pt idx="538">
                  <c:v>13</c:v>
                </c:pt>
                <c:pt idx="539">
                  <c:v>18.8</c:v>
                </c:pt>
                <c:pt idx="540">
                  <c:v>23.1</c:v>
                </c:pt>
                <c:pt idx="541">
                  <c:v>24.5</c:v>
                </c:pt>
                <c:pt idx="542">
                  <c:v>24.5</c:v>
                </c:pt>
                <c:pt idx="543">
                  <c:v>24.3</c:v>
                </c:pt>
                <c:pt idx="544">
                  <c:v>23.6</c:v>
                </c:pt>
                <c:pt idx="545">
                  <c:v>22.3</c:v>
                </c:pt>
                <c:pt idx="546">
                  <c:v>20.100000000000001</c:v>
                </c:pt>
                <c:pt idx="547">
                  <c:v>18.5</c:v>
                </c:pt>
                <c:pt idx="548">
                  <c:v>17.2</c:v>
                </c:pt>
                <c:pt idx="549">
                  <c:v>16.3</c:v>
                </c:pt>
                <c:pt idx="550">
                  <c:v>15.4</c:v>
                </c:pt>
                <c:pt idx="551">
                  <c:v>14.7</c:v>
                </c:pt>
                <c:pt idx="552">
                  <c:v>14.3</c:v>
                </c:pt>
                <c:pt idx="553">
                  <c:v>13.7</c:v>
                </c:pt>
                <c:pt idx="554">
                  <c:v>13.3</c:v>
                </c:pt>
                <c:pt idx="555">
                  <c:v>13.1</c:v>
                </c:pt>
                <c:pt idx="556">
                  <c:v>13.1</c:v>
                </c:pt>
                <c:pt idx="557">
                  <c:v>13.3</c:v>
                </c:pt>
                <c:pt idx="558">
                  <c:v>13.8</c:v>
                </c:pt>
                <c:pt idx="559">
                  <c:v>14.5</c:v>
                </c:pt>
                <c:pt idx="560">
                  <c:v>16.5</c:v>
                </c:pt>
                <c:pt idx="561">
                  <c:v>17</c:v>
                </c:pt>
                <c:pt idx="562">
                  <c:v>17</c:v>
                </c:pt>
                <c:pt idx="563">
                  <c:v>17</c:v>
                </c:pt>
                <c:pt idx="564">
                  <c:v>15.4</c:v>
                </c:pt>
                <c:pt idx="565">
                  <c:v>10.1</c:v>
                </c:pt>
                <c:pt idx="566">
                  <c:v>4.8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1</c:v>
                </c:pt>
                <c:pt idx="602">
                  <c:v>2.1</c:v>
                </c:pt>
                <c:pt idx="603">
                  <c:v>4.8</c:v>
                </c:pt>
                <c:pt idx="604">
                  <c:v>9.1</c:v>
                </c:pt>
                <c:pt idx="605">
                  <c:v>14.2</c:v>
                </c:pt>
                <c:pt idx="606">
                  <c:v>19.8</c:v>
                </c:pt>
                <c:pt idx="607">
                  <c:v>25.5</c:v>
                </c:pt>
                <c:pt idx="608">
                  <c:v>30.5</c:v>
                </c:pt>
                <c:pt idx="609">
                  <c:v>34.799999999999997</c:v>
                </c:pt>
                <c:pt idx="610">
                  <c:v>38.799999999999997</c:v>
                </c:pt>
                <c:pt idx="611">
                  <c:v>42.9</c:v>
                </c:pt>
                <c:pt idx="612">
                  <c:v>46.4</c:v>
                </c:pt>
                <c:pt idx="613">
                  <c:v>48.3</c:v>
                </c:pt>
                <c:pt idx="614">
                  <c:v>48.7</c:v>
                </c:pt>
                <c:pt idx="615">
                  <c:v>48.5</c:v>
                </c:pt>
                <c:pt idx="616">
                  <c:v>48.4</c:v>
                </c:pt>
                <c:pt idx="617">
                  <c:v>48.2</c:v>
                </c:pt>
                <c:pt idx="618">
                  <c:v>47.8</c:v>
                </c:pt>
                <c:pt idx="619">
                  <c:v>47</c:v>
                </c:pt>
                <c:pt idx="620">
                  <c:v>45.9</c:v>
                </c:pt>
                <c:pt idx="621">
                  <c:v>44.9</c:v>
                </c:pt>
                <c:pt idx="622">
                  <c:v>44.4</c:v>
                </c:pt>
                <c:pt idx="623">
                  <c:v>44.3</c:v>
                </c:pt>
                <c:pt idx="624">
                  <c:v>44.5</c:v>
                </c:pt>
                <c:pt idx="625">
                  <c:v>45.1</c:v>
                </c:pt>
                <c:pt idx="626">
                  <c:v>45.7</c:v>
                </c:pt>
                <c:pt idx="627">
                  <c:v>46</c:v>
                </c:pt>
                <c:pt idx="628">
                  <c:v>46</c:v>
                </c:pt>
                <c:pt idx="629">
                  <c:v>46</c:v>
                </c:pt>
                <c:pt idx="630">
                  <c:v>46.1</c:v>
                </c:pt>
                <c:pt idx="631">
                  <c:v>46.7</c:v>
                </c:pt>
                <c:pt idx="632">
                  <c:v>47.7</c:v>
                </c:pt>
                <c:pt idx="633">
                  <c:v>48.9</c:v>
                </c:pt>
                <c:pt idx="634">
                  <c:v>50.3</c:v>
                </c:pt>
                <c:pt idx="635">
                  <c:v>51.6</c:v>
                </c:pt>
                <c:pt idx="636">
                  <c:v>52.6</c:v>
                </c:pt>
                <c:pt idx="637">
                  <c:v>53</c:v>
                </c:pt>
                <c:pt idx="638">
                  <c:v>53</c:v>
                </c:pt>
                <c:pt idx="639">
                  <c:v>52.9</c:v>
                </c:pt>
                <c:pt idx="640">
                  <c:v>52.7</c:v>
                </c:pt>
                <c:pt idx="641">
                  <c:v>52.6</c:v>
                </c:pt>
                <c:pt idx="642">
                  <c:v>53.1</c:v>
                </c:pt>
                <c:pt idx="643">
                  <c:v>54.3</c:v>
                </c:pt>
                <c:pt idx="644">
                  <c:v>55.2</c:v>
                </c:pt>
                <c:pt idx="645">
                  <c:v>55.5</c:v>
                </c:pt>
                <c:pt idx="646">
                  <c:v>55.9</c:v>
                </c:pt>
                <c:pt idx="647">
                  <c:v>56.3</c:v>
                </c:pt>
                <c:pt idx="648">
                  <c:v>56.7</c:v>
                </c:pt>
                <c:pt idx="649">
                  <c:v>56.9</c:v>
                </c:pt>
                <c:pt idx="650">
                  <c:v>56.8</c:v>
                </c:pt>
                <c:pt idx="651">
                  <c:v>56</c:v>
                </c:pt>
                <c:pt idx="652">
                  <c:v>54.2</c:v>
                </c:pt>
                <c:pt idx="653">
                  <c:v>52.1</c:v>
                </c:pt>
                <c:pt idx="654">
                  <c:v>50.1</c:v>
                </c:pt>
                <c:pt idx="655">
                  <c:v>47.2</c:v>
                </c:pt>
                <c:pt idx="656">
                  <c:v>43.2</c:v>
                </c:pt>
                <c:pt idx="657">
                  <c:v>39.200000000000003</c:v>
                </c:pt>
                <c:pt idx="658">
                  <c:v>36.5</c:v>
                </c:pt>
                <c:pt idx="659">
                  <c:v>34.299999999999997</c:v>
                </c:pt>
                <c:pt idx="660">
                  <c:v>31</c:v>
                </c:pt>
                <c:pt idx="661">
                  <c:v>26</c:v>
                </c:pt>
                <c:pt idx="662">
                  <c:v>20.7</c:v>
                </c:pt>
                <c:pt idx="663">
                  <c:v>15.4</c:v>
                </c:pt>
                <c:pt idx="664">
                  <c:v>13.1</c:v>
                </c:pt>
                <c:pt idx="665">
                  <c:v>12</c:v>
                </c:pt>
                <c:pt idx="666">
                  <c:v>12.5</c:v>
                </c:pt>
                <c:pt idx="667">
                  <c:v>14</c:v>
                </c:pt>
                <c:pt idx="668">
                  <c:v>19</c:v>
                </c:pt>
                <c:pt idx="669">
                  <c:v>23.2</c:v>
                </c:pt>
                <c:pt idx="670">
                  <c:v>28</c:v>
                </c:pt>
                <c:pt idx="671">
                  <c:v>32</c:v>
                </c:pt>
                <c:pt idx="672">
                  <c:v>34</c:v>
                </c:pt>
                <c:pt idx="673">
                  <c:v>36</c:v>
                </c:pt>
                <c:pt idx="674">
                  <c:v>38</c:v>
                </c:pt>
                <c:pt idx="675">
                  <c:v>40</c:v>
                </c:pt>
                <c:pt idx="676">
                  <c:v>40.299999999999997</c:v>
                </c:pt>
                <c:pt idx="677">
                  <c:v>40.5</c:v>
                </c:pt>
                <c:pt idx="678">
                  <c:v>39</c:v>
                </c:pt>
                <c:pt idx="679">
                  <c:v>35.700000000000003</c:v>
                </c:pt>
                <c:pt idx="680">
                  <c:v>31.8</c:v>
                </c:pt>
                <c:pt idx="681">
                  <c:v>27.1</c:v>
                </c:pt>
                <c:pt idx="682">
                  <c:v>22.8</c:v>
                </c:pt>
                <c:pt idx="683">
                  <c:v>21.1</c:v>
                </c:pt>
                <c:pt idx="684">
                  <c:v>18.899999999999999</c:v>
                </c:pt>
                <c:pt idx="685">
                  <c:v>18.899999999999999</c:v>
                </c:pt>
                <c:pt idx="686">
                  <c:v>21.3</c:v>
                </c:pt>
                <c:pt idx="687">
                  <c:v>23.9</c:v>
                </c:pt>
                <c:pt idx="688">
                  <c:v>25.9</c:v>
                </c:pt>
                <c:pt idx="689">
                  <c:v>28.4</c:v>
                </c:pt>
                <c:pt idx="690">
                  <c:v>30.3</c:v>
                </c:pt>
                <c:pt idx="691">
                  <c:v>30.9</c:v>
                </c:pt>
                <c:pt idx="692">
                  <c:v>31.1</c:v>
                </c:pt>
                <c:pt idx="693">
                  <c:v>31.8</c:v>
                </c:pt>
                <c:pt idx="694">
                  <c:v>32.700000000000003</c:v>
                </c:pt>
                <c:pt idx="695">
                  <c:v>33.200000000000003</c:v>
                </c:pt>
                <c:pt idx="696">
                  <c:v>32.4</c:v>
                </c:pt>
                <c:pt idx="697">
                  <c:v>28.3</c:v>
                </c:pt>
                <c:pt idx="698">
                  <c:v>25.8</c:v>
                </c:pt>
                <c:pt idx="699">
                  <c:v>23.1</c:v>
                </c:pt>
                <c:pt idx="700">
                  <c:v>21.8</c:v>
                </c:pt>
                <c:pt idx="701">
                  <c:v>21.2</c:v>
                </c:pt>
                <c:pt idx="702">
                  <c:v>21</c:v>
                </c:pt>
                <c:pt idx="703">
                  <c:v>21</c:v>
                </c:pt>
                <c:pt idx="704">
                  <c:v>20.9</c:v>
                </c:pt>
                <c:pt idx="705">
                  <c:v>19.899999999999999</c:v>
                </c:pt>
                <c:pt idx="706">
                  <c:v>17.899999999999999</c:v>
                </c:pt>
                <c:pt idx="707">
                  <c:v>15.1</c:v>
                </c:pt>
                <c:pt idx="708">
                  <c:v>12.8</c:v>
                </c:pt>
                <c:pt idx="709">
                  <c:v>12</c:v>
                </c:pt>
                <c:pt idx="710">
                  <c:v>13.2</c:v>
                </c:pt>
                <c:pt idx="711">
                  <c:v>17.100000000000001</c:v>
                </c:pt>
                <c:pt idx="712">
                  <c:v>21.1</c:v>
                </c:pt>
                <c:pt idx="713">
                  <c:v>21.8</c:v>
                </c:pt>
                <c:pt idx="714">
                  <c:v>21.2</c:v>
                </c:pt>
                <c:pt idx="715">
                  <c:v>18.5</c:v>
                </c:pt>
                <c:pt idx="716">
                  <c:v>13.9</c:v>
                </c:pt>
                <c:pt idx="717">
                  <c:v>12</c:v>
                </c:pt>
                <c:pt idx="718">
                  <c:v>12</c:v>
                </c:pt>
                <c:pt idx="719">
                  <c:v>13</c:v>
                </c:pt>
                <c:pt idx="720">
                  <c:v>16</c:v>
                </c:pt>
                <c:pt idx="721">
                  <c:v>18.5</c:v>
                </c:pt>
                <c:pt idx="722">
                  <c:v>20.6</c:v>
                </c:pt>
                <c:pt idx="723">
                  <c:v>22.5</c:v>
                </c:pt>
                <c:pt idx="724">
                  <c:v>24</c:v>
                </c:pt>
                <c:pt idx="725">
                  <c:v>26.6</c:v>
                </c:pt>
                <c:pt idx="726">
                  <c:v>29.9</c:v>
                </c:pt>
                <c:pt idx="727">
                  <c:v>34.799999999999997</c:v>
                </c:pt>
                <c:pt idx="728">
                  <c:v>37.799999999999997</c:v>
                </c:pt>
                <c:pt idx="729">
                  <c:v>40.200000000000003</c:v>
                </c:pt>
                <c:pt idx="730">
                  <c:v>41.6</c:v>
                </c:pt>
                <c:pt idx="731">
                  <c:v>41.9</c:v>
                </c:pt>
                <c:pt idx="732">
                  <c:v>42</c:v>
                </c:pt>
                <c:pt idx="733">
                  <c:v>42.2</c:v>
                </c:pt>
                <c:pt idx="734">
                  <c:v>42.4</c:v>
                </c:pt>
                <c:pt idx="735">
                  <c:v>42.7</c:v>
                </c:pt>
                <c:pt idx="736">
                  <c:v>43.1</c:v>
                </c:pt>
                <c:pt idx="737">
                  <c:v>43.7</c:v>
                </c:pt>
                <c:pt idx="738">
                  <c:v>44</c:v>
                </c:pt>
                <c:pt idx="739">
                  <c:v>44.1</c:v>
                </c:pt>
                <c:pt idx="740">
                  <c:v>45.3</c:v>
                </c:pt>
                <c:pt idx="741">
                  <c:v>46.4</c:v>
                </c:pt>
                <c:pt idx="742">
                  <c:v>47.2</c:v>
                </c:pt>
                <c:pt idx="743">
                  <c:v>47.3</c:v>
                </c:pt>
                <c:pt idx="744">
                  <c:v>47.4</c:v>
                </c:pt>
                <c:pt idx="745">
                  <c:v>47.4</c:v>
                </c:pt>
                <c:pt idx="746">
                  <c:v>47.5</c:v>
                </c:pt>
                <c:pt idx="747">
                  <c:v>47.9</c:v>
                </c:pt>
                <c:pt idx="748">
                  <c:v>48.6</c:v>
                </c:pt>
                <c:pt idx="749">
                  <c:v>49.4</c:v>
                </c:pt>
                <c:pt idx="750">
                  <c:v>49.8</c:v>
                </c:pt>
                <c:pt idx="751">
                  <c:v>49.8</c:v>
                </c:pt>
                <c:pt idx="752">
                  <c:v>49.7</c:v>
                </c:pt>
                <c:pt idx="753">
                  <c:v>49.3</c:v>
                </c:pt>
                <c:pt idx="754">
                  <c:v>48.5</c:v>
                </c:pt>
                <c:pt idx="755">
                  <c:v>47.6</c:v>
                </c:pt>
                <c:pt idx="756">
                  <c:v>46.3</c:v>
                </c:pt>
                <c:pt idx="757">
                  <c:v>43.7</c:v>
                </c:pt>
                <c:pt idx="758">
                  <c:v>39.299999999999997</c:v>
                </c:pt>
                <c:pt idx="759">
                  <c:v>34.1</c:v>
                </c:pt>
                <c:pt idx="760">
                  <c:v>29</c:v>
                </c:pt>
                <c:pt idx="761">
                  <c:v>23.7</c:v>
                </c:pt>
                <c:pt idx="762">
                  <c:v>18.399999999999999</c:v>
                </c:pt>
                <c:pt idx="763">
                  <c:v>14.3</c:v>
                </c:pt>
                <c:pt idx="764">
                  <c:v>12</c:v>
                </c:pt>
                <c:pt idx="765">
                  <c:v>12.8</c:v>
                </c:pt>
                <c:pt idx="766">
                  <c:v>16</c:v>
                </c:pt>
                <c:pt idx="767">
                  <c:v>19.100000000000001</c:v>
                </c:pt>
                <c:pt idx="768">
                  <c:v>22.4</c:v>
                </c:pt>
                <c:pt idx="769">
                  <c:v>25.6</c:v>
                </c:pt>
                <c:pt idx="770">
                  <c:v>30.1</c:v>
                </c:pt>
                <c:pt idx="771">
                  <c:v>35.299999999999997</c:v>
                </c:pt>
                <c:pt idx="772">
                  <c:v>39.9</c:v>
                </c:pt>
                <c:pt idx="773">
                  <c:v>44.5</c:v>
                </c:pt>
                <c:pt idx="774">
                  <c:v>47.5</c:v>
                </c:pt>
                <c:pt idx="775">
                  <c:v>50.9</c:v>
                </c:pt>
                <c:pt idx="776">
                  <c:v>54.1</c:v>
                </c:pt>
                <c:pt idx="777">
                  <c:v>56.3</c:v>
                </c:pt>
                <c:pt idx="778">
                  <c:v>58.1</c:v>
                </c:pt>
                <c:pt idx="779">
                  <c:v>59.8</c:v>
                </c:pt>
                <c:pt idx="780">
                  <c:v>61.1</c:v>
                </c:pt>
                <c:pt idx="781">
                  <c:v>62.1</c:v>
                </c:pt>
                <c:pt idx="782">
                  <c:v>62.8</c:v>
                </c:pt>
                <c:pt idx="783">
                  <c:v>63.3</c:v>
                </c:pt>
                <c:pt idx="784">
                  <c:v>63.6</c:v>
                </c:pt>
                <c:pt idx="785">
                  <c:v>64</c:v>
                </c:pt>
                <c:pt idx="786">
                  <c:v>64.7</c:v>
                </c:pt>
                <c:pt idx="787">
                  <c:v>65.2</c:v>
                </c:pt>
                <c:pt idx="788">
                  <c:v>65.3</c:v>
                </c:pt>
                <c:pt idx="789">
                  <c:v>65.3</c:v>
                </c:pt>
                <c:pt idx="790">
                  <c:v>65.400000000000006</c:v>
                </c:pt>
                <c:pt idx="791">
                  <c:v>65.7</c:v>
                </c:pt>
                <c:pt idx="792">
                  <c:v>66</c:v>
                </c:pt>
                <c:pt idx="793">
                  <c:v>65.599999999999994</c:v>
                </c:pt>
                <c:pt idx="794">
                  <c:v>63.5</c:v>
                </c:pt>
                <c:pt idx="795">
                  <c:v>59.7</c:v>
                </c:pt>
                <c:pt idx="796">
                  <c:v>54.6</c:v>
                </c:pt>
                <c:pt idx="797">
                  <c:v>49.3</c:v>
                </c:pt>
                <c:pt idx="798">
                  <c:v>44.9</c:v>
                </c:pt>
                <c:pt idx="799">
                  <c:v>42.3</c:v>
                </c:pt>
                <c:pt idx="800">
                  <c:v>41.4</c:v>
                </c:pt>
                <c:pt idx="801">
                  <c:v>41.3</c:v>
                </c:pt>
                <c:pt idx="802">
                  <c:v>42.1</c:v>
                </c:pt>
                <c:pt idx="803">
                  <c:v>44.7</c:v>
                </c:pt>
                <c:pt idx="804">
                  <c:v>48.4</c:v>
                </c:pt>
                <c:pt idx="805">
                  <c:v>51.4</c:v>
                </c:pt>
                <c:pt idx="806">
                  <c:v>52.7</c:v>
                </c:pt>
                <c:pt idx="807">
                  <c:v>53</c:v>
                </c:pt>
                <c:pt idx="808">
                  <c:v>52.5</c:v>
                </c:pt>
                <c:pt idx="809">
                  <c:v>51.3</c:v>
                </c:pt>
                <c:pt idx="810">
                  <c:v>49.7</c:v>
                </c:pt>
                <c:pt idx="811">
                  <c:v>47.4</c:v>
                </c:pt>
                <c:pt idx="812">
                  <c:v>43.7</c:v>
                </c:pt>
                <c:pt idx="813">
                  <c:v>39.700000000000003</c:v>
                </c:pt>
                <c:pt idx="814">
                  <c:v>35.5</c:v>
                </c:pt>
                <c:pt idx="815">
                  <c:v>31.1</c:v>
                </c:pt>
                <c:pt idx="816">
                  <c:v>26.3</c:v>
                </c:pt>
                <c:pt idx="817">
                  <c:v>21.9</c:v>
                </c:pt>
                <c:pt idx="818">
                  <c:v>18</c:v>
                </c:pt>
                <c:pt idx="819">
                  <c:v>17</c:v>
                </c:pt>
                <c:pt idx="820">
                  <c:v>18</c:v>
                </c:pt>
                <c:pt idx="821">
                  <c:v>21.4</c:v>
                </c:pt>
                <c:pt idx="822">
                  <c:v>24.8</c:v>
                </c:pt>
                <c:pt idx="823">
                  <c:v>27.9</c:v>
                </c:pt>
                <c:pt idx="824">
                  <c:v>30.8</c:v>
                </c:pt>
                <c:pt idx="825">
                  <c:v>33</c:v>
                </c:pt>
                <c:pt idx="826">
                  <c:v>35.1</c:v>
                </c:pt>
                <c:pt idx="827">
                  <c:v>37.1</c:v>
                </c:pt>
                <c:pt idx="828">
                  <c:v>38.9</c:v>
                </c:pt>
                <c:pt idx="829">
                  <c:v>41.4</c:v>
                </c:pt>
                <c:pt idx="830">
                  <c:v>44</c:v>
                </c:pt>
                <c:pt idx="831">
                  <c:v>46.3</c:v>
                </c:pt>
                <c:pt idx="832">
                  <c:v>47.7</c:v>
                </c:pt>
                <c:pt idx="833">
                  <c:v>48.2</c:v>
                </c:pt>
                <c:pt idx="834">
                  <c:v>48.7</c:v>
                </c:pt>
                <c:pt idx="835">
                  <c:v>49.3</c:v>
                </c:pt>
                <c:pt idx="836">
                  <c:v>49.8</c:v>
                </c:pt>
                <c:pt idx="837">
                  <c:v>50.2</c:v>
                </c:pt>
                <c:pt idx="838">
                  <c:v>50.9</c:v>
                </c:pt>
                <c:pt idx="839">
                  <c:v>51.8</c:v>
                </c:pt>
                <c:pt idx="840">
                  <c:v>52.5</c:v>
                </c:pt>
                <c:pt idx="841">
                  <c:v>53.3</c:v>
                </c:pt>
                <c:pt idx="842">
                  <c:v>54.5</c:v>
                </c:pt>
                <c:pt idx="843">
                  <c:v>55.7</c:v>
                </c:pt>
                <c:pt idx="844">
                  <c:v>56.5</c:v>
                </c:pt>
                <c:pt idx="845">
                  <c:v>56.8</c:v>
                </c:pt>
                <c:pt idx="846">
                  <c:v>57</c:v>
                </c:pt>
                <c:pt idx="847">
                  <c:v>57.2</c:v>
                </c:pt>
                <c:pt idx="848">
                  <c:v>57.7</c:v>
                </c:pt>
                <c:pt idx="849">
                  <c:v>58.7</c:v>
                </c:pt>
                <c:pt idx="850">
                  <c:v>60.1</c:v>
                </c:pt>
                <c:pt idx="851">
                  <c:v>61.1</c:v>
                </c:pt>
                <c:pt idx="852">
                  <c:v>61.7</c:v>
                </c:pt>
                <c:pt idx="853">
                  <c:v>62.3</c:v>
                </c:pt>
                <c:pt idx="854">
                  <c:v>62.9</c:v>
                </c:pt>
                <c:pt idx="855">
                  <c:v>63.3</c:v>
                </c:pt>
                <c:pt idx="856">
                  <c:v>63.4</c:v>
                </c:pt>
                <c:pt idx="857">
                  <c:v>63.5</c:v>
                </c:pt>
                <c:pt idx="858">
                  <c:v>64.5</c:v>
                </c:pt>
                <c:pt idx="859">
                  <c:v>65.8</c:v>
                </c:pt>
                <c:pt idx="860">
                  <c:v>66.8</c:v>
                </c:pt>
                <c:pt idx="861">
                  <c:v>67.400000000000006</c:v>
                </c:pt>
                <c:pt idx="862">
                  <c:v>68.8</c:v>
                </c:pt>
                <c:pt idx="863">
                  <c:v>71.099999999999994</c:v>
                </c:pt>
                <c:pt idx="864">
                  <c:v>72.3</c:v>
                </c:pt>
                <c:pt idx="865">
                  <c:v>72.8</c:v>
                </c:pt>
                <c:pt idx="866">
                  <c:v>73.400000000000006</c:v>
                </c:pt>
                <c:pt idx="867">
                  <c:v>74.599999999999994</c:v>
                </c:pt>
                <c:pt idx="868">
                  <c:v>76</c:v>
                </c:pt>
                <c:pt idx="869">
                  <c:v>76.599999999999994</c:v>
                </c:pt>
                <c:pt idx="870">
                  <c:v>76.5</c:v>
                </c:pt>
                <c:pt idx="871">
                  <c:v>76.2</c:v>
                </c:pt>
                <c:pt idx="872">
                  <c:v>75.8</c:v>
                </c:pt>
                <c:pt idx="873">
                  <c:v>75.400000000000006</c:v>
                </c:pt>
                <c:pt idx="874">
                  <c:v>74.8</c:v>
                </c:pt>
                <c:pt idx="875">
                  <c:v>73.900000000000006</c:v>
                </c:pt>
                <c:pt idx="876">
                  <c:v>72.7</c:v>
                </c:pt>
                <c:pt idx="877">
                  <c:v>71.3</c:v>
                </c:pt>
                <c:pt idx="878">
                  <c:v>70.400000000000006</c:v>
                </c:pt>
                <c:pt idx="879">
                  <c:v>70</c:v>
                </c:pt>
                <c:pt idx="880">
                  <c:v>70</c:v>
                </c:pt>
                <c:pt idx="881">
                  <c:v>69</c:v>
                </c:pt>
                <c:pt idx="882">
                  <c:v>68</c:v>
                </c:pt>
                <c:pt idx="883">
                  <c:v>68</c:v>
                </c:pt>
                <c:pt idx="884">
                  <c:v>68</c:v>
                </c:pt>
                <c:pt idx="885">
                  <c:v>68.099999999999994</c:v>
                </c:pt>
                <c:pt idx="886">
                  <c:v>68.400000000000006</c:v>
                </c:pt>
                <c:pt idx="887">
                  <c:v>68.599999999999994</c:v>
                </c:pt>
                <c:pt idx="888">
                  <c:v>68.7</c:v>
                </c:pt>
                <c:pt idx="889">
                  <c:v>68.5</c:v>
                </c:pt>
                <c:pt idx="890">
                  <c:v>68.099999999999994</c:v>
                </c:pt>
                <c:pt idx="891">
                  <c:v>67.3</c:v>
                </c:pt>
                <c:pt idx="892">
                  <c:v>66.2</c:v>
                </c:pt>
                <c:pt idx="893">
                  <c:v>64.8</c:v>
                </c:pt>
                <c:pt idx="894">
                  <c:v>63.6</c:v>
                </c:pt>
                <c:pt idx="895">
                  <c:v>62.6</c:v>
                </c:pt>
                <c:pt idx="896">
                  <c:v>62.1</c:v>
                </c:pt>
                <c:pt idx="897">
                  <c:v>61.9</c:v>
                </c:pt>
                <c:pt idx="898">
                  <c:v>61.9</c:v>
                </c:pt>
                <c:pt idx="899">
                  <c:v>61.8</c:v>
                </c:pt>
                <c:pt idx="900">
                  <c:v>61.5</c:v>
                </c:pt>
                <c:pt idx="901">
                  <c:v>60.9</c:v>
                </c:pt>
                <c:pt idx="902">
                  <c:v>59.7</c:v>
                </c:pt>
                <c:pt idx="903">
                  <c:v>54.6</c:v>
                </c:pt>
                <c:pt idx="904">
                  <c:v>49.3</c:v>
                </c:pt>
                <c:pt idx="905">
                  <c:v>44.9</c:v>
                </c:pt>
                <c:pt idx="906">
                  <c:v>42.3</c:v>
                </c:pt>
                <c:pt idx="907">
                  <c:v>41.4</c:v>
                </c:pt>
                <c:pt idx="908">
                  <c:v>41.3</c:v>
                </c:pt>
                <c:pt idx="909">
                  <c:v>42.1</c:v>
                </c:pt>
                <c:pt idx="910">
                  <c:v>44.7</c:v>
                </c:pt>
                <c:pt idx="911">
                  <c:v>48.4</c:v>
                </c:pt>
                <c:pt idx="912">
                  <c:v>51.4</c:v>
                </c:pt>
                <c:pt idx="913">
                  <c:v>52.7</c:v>
                </c:pt>
                <c:pt idx="914">
                  <c:v>54</c:v>
                </c:pt>
                <c:pt idx="915">
                  <c:v>57</c:v>
                </c:pt>
                <c:pt idx="916">
                  <c:v>58.1</c:v>
                </c:pt>
                <c:pt idx="917">
                  <c:v>59.2</c:v>
                </c:pt>
                <c:pt idx="918">
                  <c:v>59</c:v>
                </c:pt>
                <c:pt idx="919">
                  <c:v>59.1</c:v>
                </c:pt>
                <c:pt idx="920">
                  <c:v>59.5</c:v>
                </c:pt>
                <c:pt idx="921">
                  <c:v>60.5</c:v>
                </c:pt>
                <c:pt idx="922">
                  <c:v>62.3</c:v>
                </c:pt>
                <c:pt idx="923">
                  <c:v>63.9</c:v>
                </c:pt>
                <c:pt idx="924">
                  <c:v>65.099999999999994</c:v>
                </c:pt>
                <c:pt idx="925">
                  <c:v>64.099999999999994</c:v>
                </c:pt>
                <c:pt idx="926">
                  <c:v>62.7</c:v>
                </c:pt>
                <c:pt idx="927">
                  <c:v>62</c:v>
                </c:pt>
                <c:pt idx="928">
                  <c:v>61.3</c:v>
                </c:pt>
                <c:pt idx="929">
                  <c:v>60.9</c:v>
                </c:pt>
                <c:pt idx="930">
                  <c:v>60.5</c:v>
                </c:pt>
                <c:pt idx="931">
                  <c:v>60.2</c:v>
                </c:pt>
                <c:pt idx="932">
                  <c:v>59.8</c:v>
                </c:pt>
                <c:pt idx="933">
                  <c:v>59.4</c:v>
                </c:pt>
                <c:pt idx="934">
                  <c:v>58.6</c:v>
                </c:pt>
                <c:pt idx="935">
                  <c:v>57.5</c:v>
                </c:pt>
                <c:pt idx="936">
                  <c:v>56.6</c:v>
                </c:pt>
                <c:pt idx="937">
                  <c:v>56</c:v>
                </c:pt>
                <c:pt idx="938">
                  <c:v>55.5</c:v>
                </c:pt>
                <c:pt idx="939">
                  <c:v>55</c:v>
                </c:pt>
                <c:pt idx="940">
                  <c:v>54.4</c:v>
                </c:pt>
                <c:pt idx="941">
                  <c:v>54.1</c:v>
                </c:pt>
                <c:pt idx="942">
                  <c:v>54</c:v>
                </c:pt>
                <c:pt idx="943">
                  <c:v>53.9</c:v>
                </c:pt>
                <c:pt idx="944">
                  <c:v>53.9</c:v>
                </c:pt>
                <c:pt idx="945">
                  <c:v>54</c:v>
                </c:pt>
                <c:pt idx="946">
                  <c:v>54.2</c:v>
                </c:pt>
                <c:pt idx="947">
                  <c:v>55</c:v>
                </c:pt>
                <c:pt idx="948">
                  <c:v>55.8</c:v>
                </c:pt>
                <c:pt idx="949">
                  <c:v>56.2</c:v>
                </c:pt>
                <c:pt idx="950">
                  <c:v>56.1</c:v>
                </c:pt>
                <c:pt idx="951">
                  <c:v>55.1</c:v>
                </c:pt>
                <c:pt idx="952">
                  <c:v>52.7</c:v>
                </c:pt>
                <c:pt idx="953">
                  <c:v>48.4</c:v>
                </c:pt>
                <c:pt idx="954">
                  <c:v>43.1</c:v>
                </c:pt>
                <c:pt idx="955">
                  <c:v>37.799999999999997</c:v>
                </c:pt>
                <c:pt idx="956">
                  <c:v>32.5</c:v>
                </c:pt>
                <c:pt idx="957">
                  <c:v>27.2</c:v>
                </c:pt>
                <c:pt idx="958">
                  <c:v>25.1</c:v>
                </c:pt>
                <c:pt idx="959">
                  <c:v>26</c:v>
                </c:pt>
                <c:pt idx="960">
                  <c:v>29.3</c:v>
                </c:pt>
                <c:pt idx="961">
                  <c:v>34.6</c:v>
                </c:pt>
                <c:pt idx="962">
                  <c:v>40.4</c:v>
                </c:pt>
                <c:pt idx="963">
                  <c:v>45.3</c:v>
                </c:pt>
                <c:pt idx="964">
                  <c:v>49</c:v>
                </c:pt>
                <c:pt idx="965">
                  <c:v>51.1</c:v>
                </c:pt>
                <c:pt idx="966">
                  <c:v>52.1</c:v>
                </c:pt>
                <c:pt idx="967">
                  <c:v>52.2</c:v>
                </c:pt>
                <c:pt idx="968">
                  <c:v>52.1</c:v>
                </c:pt>
                <c:pt idx="969">
                  <c:v>51.7</c:v>
                </c:pt>
                <c:pt idx="970">
                  <c:v>50.9</c:v>
                </c:pt>
                <c:pt idx="971">
                  <c:v>49.2</c:v>
                </c:pt>
                <c:pt idx="972">
                  <c:v>45.9</c:v>
                </c:pt>
                <c:pt idx="973">
                  <c:v>40.6</c:v>
                </c:pt>
                <c:pt idx="974">
                  <c:v>35.299999999999997</c:v>
                </c:pt>
                <c:pt idx="975">
                  <c:v>30</c:v>
                </c:pt>
                <c:pt idx="976">
                  <c:v>24.7</c:v>
                </c:pt>
                <c:pt idx="977">
                  <c:v>19.3</c:v>
                </c:pt>
                <c:pt idx="978">
                  <c:v>16</c:v>
                </c:pt>
                <c:pt idx="979">
                  <c:v>13.2</c:v>
                </c:pt>
                <c:pt idx="980">
                  <c:v>10.7</c:v>
                </c:pt>
                <c:pt idx="981">
                  <c:v>8.8000000000000007</c:v>
                </c:pt>
                <c:pt idx="982">
                  <c:v>7.2</c:v>
                </c:pt>
                <c:pt idx="983">
                  <c:v>5.5</c:v>
                </c:pt>
                <c:pt idx="984">
                  <c:v>3.2</c:v>
                </c:pt>
                <c:pt idx="985">
                  <c:v>1.1000000000000001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0.8</c:v>
                </c:pt>
                <c:pt idx="1028">
                  <c:v>3.6</c:v>
                </c:pt>
                <c:pt idx="1029">
                  <c:v>8.6</c:v>
                </c:pt>
                <c:pt idx="1030">
                  <c:v>14.6</c:v>
                </c:pt>
                <c:pt idx="1031">
                  <c:v>20</c:v>
                </c:pt>
                <c:pt idx="1032">
                  <c:v>24.4</c:v>
                </c:pt>
                <c:pt idx="1033">
                  <c:v>28.2</c:v>
                </c:pt>
                <c:pt idx="1034">
                  <c:v>31.7</c:v>
                </c:pt>
                <c:pt idx="1035">
                  <c:v>35</c:v>
                </c:pt>
                <c:pt idx="1036">
                  <c:v>37.6</c:v>
                </c:pt>
                <c:pt idx="1037">
                  <c:v>39.700000000000003</c:v>
                </c:pt>
                <c:pt idx="1038">
                  <c:v>41.5</c:v>
                </c:pt>
                <c:pt idx="1039">
                  <c:v>43.6</c:v>
                </c:pt>
                <c:pt idx="1040">
                  <c:v>46</c:v>
                </c:pt>
                <c:pt idx="1041">
                  <c:v>48.4</c:v>
                </c:pt>
                <c:pt idx="1042">
                  <c:v>50.5</c:v>
                </c:pt>
                <c:pt idx="1043">
                  <c:v>51.9</c:v>
                </c:pt>
                <c:pt idx="1044">
                  <c:v>52.6</c:v>
                </c:pt>
                <c:pt idx="1045">
                  <c:v>52.8</c:v>
                </c:pt>
                <c:pt idx="1046">
                  <c:v>52.9</c:v>
                </c:pt>
                <c:pt idx="1047">
                  <c:v>53.1</c:v>
                </c:pt>
                <c:pt idx="1048">
                  <c:v>53.3</c:v>
                </c:pt>
                <c:pt idx="1049">
                  <c:v>53.1</c:v>
                </c:pt>
                <c:pt idx="1050">
                  <c:v>52.3</c:v>
                </c:pt>
                <c:pt idx="1051">
                  <c:v>50.7</c:v>
                </c:pt>
                <c:pt idx="1052">
                  <c:v>48.8</c:v>
                </c:pt>
                <c:pt idx="1053">
                  <c:v>46.5</c:v>
                </c:pt>
                <c:pt idx="1054">
                  <c:v>43.8</c:v>
                </c:pt>
                <c:pt idx="1055">
                  <c:v>40.299999999999997</c:v>
                </c:pt>
                <c:pt idx="1056">
                  <c:v>36</c:v>
                </c:pt>
                <c:pt idx="1057">
                  <c:v>30.7</c:v>
                </c:pt>
                <c:pt idx="1058">
                  <c:v>25.4</c:v>
                </c:pt>
                <c:pt idx="1059">
                  <c:v>21</c:v>
                </c:pt>
                <c:pt idx="1060">
                  <c:v>16.7</c:v>
                </c:pt>
                <c:pt idx="1061">
                  <c:v>13.4</c:v>
                </c:pt>
                <c:pt idx="1062">
                  <c:v>12</c:v>
                </c:pt>
                <c:pt idx="1063">
                  <c:v>12.1</c:v>
                </c:pt>
                <c:pt idx="1064">
                  <c:v>12.8</c:v>
                </c:pt>
                <c:pt idx="1065">
                  <c:v>15.6</c:v>
                </c:pt>
                <c:pt idx="1066">
                  <c:v>19.899999999999999</c:v>
                </c:pt>
                <c:pt idx="1067">
                  <c:v>23.4</c:v>
                </c:pt>
                <c:pt idx="1068">
                  <c:v>24.6</c:v>
                </c:pt>
                <c:pt idx="1069">
                  <c:v>25.2</c:v>
                </c:pt>
                <c:pt idx="1070">
                  <c:v>26.4</c:v>
                </c:pt>
                <c:pt idx="1071">
                  <c:v>28.8</c:v>
                </c:pt>
                <c:pt idx="1072">
                  <c:v>31.8</c:v>
                </c:pt>
                <c:pt idx="1073">
                  <c:v>35.299999999999997</c:v>
                </c:pt>
                <c:pt idx="1074">
                  <c:v>39.5</c:v>
                </c:pt>
                <c:pt idx="1075">
                  <c:v>44.5</c:v>
                </c:pt>
                <c:pt idx="1076">
                  <c:v>49.3</c:v>
                </c:pt>
                <c:pt idx="1077">
                  <c:v>53.3</c:v>
                </c:pt>
                <c:pt idx="1078">
                  <c:v>56.4</c:v>
                </c:pt>
                <c:pt idx="1079">
                  <c:v>58.9</c:v>
                </c:pt>
                <c:pt idx="1080">
                  <c:v>61.2</c:v>
                </c:pt>
                <c:pt idx="1081">
                  <c:v>62.6</c:v>
                </c:pt>
                <c:pt idx="1082">
                  <c:v>63</c:v>
                </c:pt>
                <c:pt idx="1083">
                  <c:v>62.5</c:v>
                </c:pt>
                <c:pt idx="1084">
                  <c:v>60.9</c:v>
                </c:pt>
                <c:pt idx="1085">
                  <c:v>59.3</c:v>
                </c:pt>
                <c:pt idx="1086">
                  <c:v>58.6</c:v>
                </c:pt>
                <c:pt idx="1087">
                  <c:v>58.6</c:v>
                </c:pt>
                <c:pt idx="1088">
                  <c:v>58.7</c:v>
                </c:pt>
                <c:pt idx="1089">
                  <c:v>58.8</c:v>
                </c:pt>
                <c:pt idx="1090">
                  <c:v>58.8</c:v>
                </c:pt>
                <c:pt idx="1091">
                  <c:v>58.8</c:v>
                </c:pt>
                <c:pt idx="1092">
                  <c:v>59.1</c:v>
                </c:pt>
                <c:pt idx="1093">
                  <c:v>60.1</c:v>
                </c:pt>
                <c:pt idx="1094">
                  <c:v>61.7</c:v>
                </c:pt>
                <c:pt idx="1095">
                  <c:v>63</c:v>
                </c:pt>
                <c:pt idx="1096">
                  <c:v>63.7</c:v>
                </c:pt>
                <c:pt idx="1097">
                  <c:v>63.9</c:v>
                </c:pt>
                <c:pt idx="1098">
                  <c:v>63.5</c:v>
                </c:pt>
                <c:pt idx="1099">
                  <c:v>62.3</c:v>
                </c:pt>
                <c:pt idx="1100">
                  <c:v>60.3</c:v>
                </c:pt>
                <c:pt idx="1101">
                  <c:v>58.9</c:v>
                </c:pt>
                <c:pt idx="1102">
                  <c:v>58.4</c:v>
                </c:pt>
                <c:pt idx="1103">
                  <c:v>58.8</c:v>
                </c:pt>
                <c:pt idx="1104">
                  <c:v>60.2</c:v>
                </c:pt>
                <c:pt idx="1105">
                  <c:v>62.3</c:v>
                </c:pt>
                <c:pt idx="1106">
                  <c:v>63.9</c:v>
                </c:pt>
                <c:pt idx="1107">
                  <c:v>64.5</c:v>
                </c:pt>
                <c:pt idx="1108">
                  <c:v>64.400000000000006</c:v>
                </c:pt>
                <c:pt idx="1109">
                  <c:v>63.5</c:v>
                </c:pt>
                <c:pt idx="1110">
                  <c:v>62</c:v>
                </c:pt>
                <c:pt idx="1111">
                  <c:v>61.2</c:v>
                </c:pt>
                <c:pt idx="1112">
                  <c:v>61.3</c:v>
                </c:pt>
                <c:pt idx="1113">
                  <c:v>62.6</c:v>
                </c:pt>
                <c:pt idx="1114">
                  <c:v>65.3</c:v>
                </c:pt>
                <c:pt idx="1115">
                  <c:v>68</c:v>
                </c:pt>
                <c:pt idx="1116">
                  <c:v>69.400000000000006</c:v>
                </c:pt>
                <c:pt idx="1117">
                  <c:v>69.7</c:v>
                </c:pt>
                <c:pt idx="1118">
                  <c:v>69.3</c:v>
                </c:pt>
                <c:pt idx="1119">
                  <c:v>68.099999999999994</c:v>
                </c:pt>
                <c:pt idx="1120">
                  <c:v>66.900000000000006</c:v>
                </c:pt>
                <c:pt idx="1121">
                  <c:v>66.2</c:v>
                </c:pt>
                <c:pt idx="1122">
                  <c:v>65.7</c:v>
                </c:pt>
                <c:pt idx="1123">
                  <c:v>64.900000000000006</c:v>
                </c:pt>
                <c:pt idx="1124">
                  <c:v>63.2</c:v>
                </c:pt>
                <c:pt idx="1125">
                  <c:v>60.3</c:v>
                </c:pt>
                <c:pt idx="1126">
                  <c:v>55.8</c:v>
                </c:pt>
                <c:pt idx="1127">
                  <c:v>50.5</c:v>
                </c:pt>
                <c:pt idx="1128">
                  <c:v>45.2</c:v>
                </c:pt>
                <c:pt idx="1129">
                  <c:v>40.1</c:v>
                </c:pt>
                <c:pt idx="1130">
                  <c:v>36.200000000000003</c:v>
                </c:pt>
                <c:pt idx="1131">
                  <c:v>32.9</c:v>
                </c:pt>
                <c:pt idx="1132">
                  <c:v>29.8</c:v>
                </c:pt>
                <c:pt idx="1133">
                  <c:v>26.6</c:v>
                </c:pt>
                <c:pt idx="1134">
                  <c:v>23</c:v>
                </c:pt>
                <c:pt idx="1135">
                  <c:v>19.399999999999999</c:v>
                </c:pt>
                <c:pt idx="1136">
                  <c:v>16.3</c:v>
                </c:pt>
                <c:pt idx="1137">
                  <c:v>14.6</c:v>
                </c:pt>
                <c:pt idx="1138">
                  <c:v>14.2</c:v>
                </c:pt>
                <c:pt idx="1139">
                  <c:v>14.3</c:v>
                </c:pt>
                <c:pt idx="1140">
                  <c:v>14.6</c:v>
                </c:pt>
                <c:pt idx="1141">
                  <c:v>15.1</c:v>
                </c:pt>
                <c:pt idx="1142">
                  <c:v>16.399999999999999</c:v>
                </c:pt>
                <c:pt idx="1143">
                  <c:v>19.100000000000001</c:v>
                </c:pt>
                <c:pt idx="1144">
                  <c:v>22.5</c:v>
                </c:pt>
                <c:pt idx="1145">
                  <c:v>24.4</c:v>
                </c:pt>
                <c:pt idx="1146">
                  <c:v>24.8</c:v>
                </c:pt>
                <c:pt idx="1147">
                  <c:v>22.7</c:v>
                </c:pt>
                <c:pt idx="1148">
                  <c:v>17.399999999999999</c:v>
                </c:pt>
                <c:pt idx="1149">
                  <c:v>13.8</c:v>
                </c:pt>
                <c:pt idx="1150">
                  <c:v>12</c:v>
                </c:pt>
                <c:pt idx="1151">
                  <c:v>12</c:v>
                </c:pt>
                <c:pt idx="1152">
                  <c:v>12</c:v>
                </c:pt>
                <c:pt idx="1153">
                  <c:v>13.9</c:v>
                </c:pt>
                <c:pt idx="1154">
                  <c:v>18.8</c:v>
                </c:pt>
                <c:pt idx="1155">
                  <c:v>25.1</c:v>
                </c:pt>
                <c:pt idx="1156">
                  <c:v>29.8</c:v>
                </c:pt>
                <c:pt idx="1157">
                  <c:v>33.799999999999997</c:v>
                </c:pt>
                <c:pt idx="1158">
                  <c:v>38.200000000000003</c:v>
                </c:pt>
                <c:pt idx="1159">
                  <c:v>43.4</c:v>
                </c:pt>
                <c:pt idx="1160">
                  <c:v>48.9</c:v>
                </c:pt>
                <c:pt idx="1161">
                  <c:v>53.8</c:v>
                </c:pt>
                <c:pt idx="1162">
                  <c:v>57.8</c:v>
                </c:pt>
                <c:pt idx="1163">
                  <c:v>61.5</c:v>
                </c:pt>
                <c:pt idx="1164">
                  <c:v>65</c:v>
                </c:pt>
                <c:pt idx="1165">
                  <c:v>68.400000000000006</c:v>
                </c:pt>
                <c:pt idx="1166">
                  <c:v>71.599999999999994</c:v>
                </c:pt>
                <c:pt idx="1167">
                  <c:v>73</c:v>
                </c:pt>
                <c:pt idx="1168">
                  <c:v>74.3</c:v>
                </c:pt>
                <c:pt idx="1169">
                  <c:v>76.2</c:v>
                </c:pt>
                <c:pt idx="1170">
                  <c:v>77.900000000000006</c:v>
                </c:pt>
                <c:pt idx="1171">
                  <c:v>79.5</c:v>
                </c:pt>
                <c:pt idx="1172">
                  <c:v>81</c:v>
                </c:pt>
                <c:pt idx="1173">
                  <c:v>82.3</c:v>
                </c:pt>
                <c:pt idx="1174">
                  <c:v>83.5</c:v>
                </c:pt>
                <c:pt idx="1175">
                  <c:v>84.6</c:v>
                </c:pt>
                <c:pt idx="1176">
                  <c:v>85.5</c:v>
                </c:pt>
                <c:pt idx="1177">
                  <c:v>86.3</c:v>
                </c:pt>
                <c:pt idx="1178">
                  <c:v>87.1</c:v>
                </c:pt>
                <c:pt idx="1179">
                  <c:v>88.1</c:v>
                </c:pt>
                <c:pt idx="1180">
                  <c:v>89.1</c:v>
                </c:pt>
                <c:pt idx="1181">
                  <c:v>90.1</c:v>
                </c:pt>
                <c:pt idx="1182">
                  <c:v>91</c:v>
                </c:pt>
                <c:pt idx="1183">
                  <c:v>91.7</c:v>
                </c:pt>
                <c:pt idx="1184">
                  <c:v>92.3</c:v>
                </c:pt>
                <c:pt idx="1185">
                  <c:v>92.8</c:v>
                </c:pt>
                <c:pt idx="1186">
                  <c:v>93.1</c:v>
                </c:pt>
                <c:pt idx="1187">
                  <c:v>93.1</c:v>
                </c:pt>
                <c:pt idx="1188">
                  <c:v>93.1</c:v>
                </c:pt>
                <c:pt idx="1189">
                  <c:v>93.1</c:v>
                </c:pt>
                <c:pt idx="1190">
                  <c:v>93.1</c:v>
                </c:pt>
                <c:pt idx="1191">
                  <c:v>93.1</c:v>
                </c:pt>
                <c:pt idx="1192">
                  <c:v>93.1</c:v>
                </c:pt>
                <c:pt idx="1193">
                  <c:v>93.1</c:v>
                </c:pt>
                <c:pt idx="1194">
                  <c:v>93.1</c:v>
                </c:pt>
                <c:pt idx="1195">
                  <c:v>93.1</c:v>
                </c:pt>
                <c:pt idx="1196">
                  <c:v>93.2</c:v>
                </c:pt>
                <c:pt idx="1197">
                  <c:v>93.2</c:v>
                </c:pt>
                <c:pt idx="1198">
                  <c:v>93.3</c:v>
                </c:pt>
                <c:pt idx="1199">
                  <c:v>93.7</c:v>
                </c:pt>
                <c:pt idx="1200">
                  <c:v>94.2</c:v>
                </c:pt>
                <c:pt idx="1201">
                  <c:v>95</c:v>
                </c:pt>
                <c:pt idx="1202">
                  <c:v>95.8</c:v>
                </c:pt>
                <c:pt idx="1203">
                  <c:v>96.4</c:v>
                </c:pt>
                <c:pt idx="1204">
                  <c:v>96.8</c:v>
                </c:pt>
                <c:pt idx="1205">
                  <c:v>97</c:v>
                </c:pt>
                <c:pt idx="1206">
                  <c:v>97.1</c:v>
                </c:pt>
                <c:pt idx="1207">
                  <c:v>97.2</c:v>
                </c:pt>
                <c:pt idx="1208">
                  <c:v>97.3</c:v>
                </c:pt>
                <c:pt idx="1209">
                  <c:v>97.4</c:v>
                </c:pt>
                <c:pt idx="1210">
                  <c:v>97.4</c:v>
                </c:pt>
                <c:pt idx="1211">
                  <c:v>97.4</c:v>
                </c:pt>
                <c:pt idx="1212">
                  <c:v>97.4</c:v>
                </c:pt>
                <c:pt idx="1213">
                  <c:v>97.3</c:v>
                </c:pt>
                <c:pt idx="1214">
                  <c:v>97.3</c:v>
                </c:pt>
                <c:pt idx="1215">
                  <c:v>97.3</c:v>
                </c:pt>
                <c:pt idx="1216">
                  <c:v>97.3</c:v>
                </c:pt>
                <c:pt idx="1217">
                  <c:v>97.2</c:v>
                </c:pt>
                <c:pt idx="1218">
                  <c:v>97.1</c:v>
                </c:pt>
                <c:pt idx="1219">
                  <c:v>97</c:v>
                </c:pt>
                <c:pt idx="1220">
                  <c:v>96.9</c:v>
                </c:pt>
                <c:pt idx="1221">
                  <c:v>96.7</c:v>
                </c:pt>
                <c:pt idx="1222">
                  <c:v>96.4</c:v>
                </c:pt>
                <c:pt idx="1223">
                  <c:v>96.1</c:v>
                </c:pt>
                <c:pt idx="1224">
                  <c:v>95.7</c:v>
                </c:pt>
                <c:pt idx="1225">
                  <c:v>95.5</c:v>
                </c:pt>
                <c:pt idx="1226">
                  <c:v>95.3</c:v>
                </c:pt>
                <c:pt idx="1227">
                  <c:v>95.2</c:v>
                </c:pt>
                <c:pt idx="1228">
                  <c:v>95</c:v>
                </c:pt>
                <c:pt idx="1229">
                  <c:v>94.9</c:v>
                </c:pt>
                <c:pt idx="1230">
                  <c:v>94.7</c:v>
                </c:pt>
                <c:pt idx="1231">
                  <c:v>94.5</c:v>
                </c:pt>
                <c:pt idx="1232">
                  <c:v>94.4</c:v>
                </c:pt>
                <c:pt idx="1233">
                  <c:v>94.4</c:v>
                </c:pt>
                <c:pt idx="1234">
                  <c:v>94.3</c:v>
                </c:pt>
                <c:pt idx="1235">
                  <c:v>94.3</c:v>
                </c:pt>
                <c:pt idx="1236">
                  <c:v>94.1</c:v>
                </c:pt>
                <c:pt idx="1237">
                  <c:v>93.9</c:v>
                </c:pt>
                <c:pt idx="1238">
                  <c:v>93.4</c:v>
                </c:pt>
                <c:pt idx="1239">
                  <c:v>92.8</c:v>
                </c:pt>
                <c:pt idx="1240">
                  <c:v>92</c:v>
                </c:pt>
                <c:pt idx="1241">
                  <c:v>91.3</c:v>
                </c:pt>
                <c:pt idx="1242">
                  <c:v>90.6</c:v>
                </c:pt>
                <c:pt idx="1243">
                  <c:v>90</c:v>
                </c:pt>
                <c:pt idx="1244">
                  <c:v>89.3</c:v>
                </c:pt>
                <c:pt idx="1245">
                  <c:v>88.7</c:v>
                </c:pt>
                <c:pt idx="1246">
                  <c:v>88.1</c:v>
                </c:pt>
                <c:pt idx="1247">
                  <c:v>87.4</c:v>
                </c:pt>
                <c:pt idx="1248">
                  <c:v>86.7</c:v>
                </c:pt>
                <c:pt idx="1249">
                  <c:v>86</c:v>
                </c:pt>
                <c:pt idx="1250">
                  <c:v>85.3</c:v>
                </c:pt>
                <c:pt idx="1251">
                  <c:v>84.7</c:v>
                </c:pt>
                <c:pt idx="1252">
                  <c:v>84.1</c:v>
                </c:pt>
                <c:pt idx="1253">
                  <c:v>83.5</c:v>
                </c:pt>
                <c:pt idx="1254">
                  <c:v>82.9</c:v>
                </c:pt>
                <c:pt idx="1255">
                  <c:v>82.3</c:v>
                </c:pt>
                <c:pt idx="1256">
                  <c:v>81.7</c:v>
                </c:pt>
                <c:pt idx="1257">
                  <c:v>81.099999999999994</c:v>
                </c:pt>
                <c:pt idx="1258">
                  <c:v>80.5</c:v>
                </c:pt>
                <c:pt idx="1259">
                  <c:v>79.900000000000006</c:v>
                </c:pt>
                <c:pt idx="1260">
                  <c:v>79.400000000000006</c:v>
                </c:pt>
                <c:pt idx="1261">
                  <c:v>79</c:v>
                </c:pt>
                <c:pt idx="1262">
                  <c:v>78.7</c:v>
                </c:pt>
                <c:pt idx="1263">
                  <c:v>78.7</c:v>
                </c:pt>
                <c:pt idx="1264">
                  <c:v>78.8</c:v>
                </c:pt>
                <c:pt idx="1265">
                  <c:v>79.099999999999994</c:v>
                </c:pt>
                <c:pt idx="1266">
                  <c:v>79.400000000000006</c:v>
                </c:pt>
                <c:pt idx="1267">
                  <c:v>79.599999999999994</c:v>
                </c:pt>
                <c:pt idx="1268">
                  <c:v>79.8</c:v>
                </c:pt>
                <c:pt idx="1269">
                  <c:v>79.8</c:v>
                </c:pt>
                <c:pt idx="1270">
                  <c:v>79.599999999999994</c:v>
                </c:pt>
                <c:pt idx="1271">
                  <c:v>79.3</c:v>
                </c:pt>
                <c:pt idx="1272">
                  <c:v>78.900000000000006</c:v>
                </c:pt>
                <c:pt idx="1273">
                  <c:v>78.5</c:v>
                </c:pt>
                <c:pt idx="1274">
                  <c:v>78.2</c:v>
                </c:pt>
                <c:pt idx="1275">
                  <c:v>77.900000000000006</c:v>
                </c:pt>
                <c:pt idx="1276">
                  <c:v>77.7</c:v>
                </c:pt>
                <c:pt idx="1277">
                  <c:v>77.7</c:v>
                </c:pt>
                <c:pt idx="1278">
                  <c:v>77.8</c:v>
                </c:pt>
                <c:pt idx="1279">
                  <c:v>77.900000000000006</c:v>
                </c:pt>
                <c:pt idx="1280">
                  <c:v>78.099999999999994</c:v>
                </c:pt>
                <c:pt idx="1281">
                  <c:v>78.3</c:v>
                </c:pt>
                <c:pt idx="1282">
                  <c:v>78.3</c:v>
                </c:pt>
                <c:pt idx="1283">
                  <c:v>78.400000000000006</c:v>
                </c:pt>
                <c:pt idx="1284">
                  <c:v>78.400000000000006</c:v>
                </c:pt>
                <c:pt idx="1285">
                  <c:v>78.400000000000006</c:v>
                </c:pt>
                <c:pt idx="1286">
                  <c:v>78.2</c:v>
                </c:pt>
                <c:pt idx="1287">
                  <c:v>78</c:v>
                </c:pt>
                <c:pt idx="1288">
                  <c:v>77.7</c:v>
                </c:pt>
                <c:pt idx="1289">
                  <c:v>77.3</c:v>
                </c:pt>
                <c:pt idx="1290">
                  <c:v>76.900000000000006</c:v>
                </c:pt>
                <c:pt idx="1291">
                  <c:v>76.599999999999994</c:v>
                </c:pt>
                <c:pt idx="1292">
                  <c:v>76.2</c:v>
                </c:pt>
                <c:pt idx="1293">
                  <c:v>75.7</c:v>
                </c:pt>
                <c:pt idx="1294">
                  <c:v>75.2</c:v>
                </c:pt>
                <c:pt idx="1295">
                  <c:v>74.7</c:v>
                </c:pt>
                <c:pt idx="1296">
                  <c:v>74.400000000000006</c:v>
                </c:pt>
                <c:pt idx="1297">
                  <c:v>74.3</c:v>
                </c:pt>
                <c:pt idx="1298">
                  <c:v>74.400000000000006</c:v>
                </c:pt>
                <c:pt idx="1299">
                  <c:v>74.599999999999994</c:v>
                </c:pt>
                <c:pt idx="1300">
                  <c:v>74.900000000000006</c:v>
                </c:pt>
                <c:pt idx="1301">
                  <c:v>75.099999999999994</c:v>
                </c:pt>
                <c:pt idx="1302">
                  <c:v>75.3</c:v>
                </c:pt>
                <c:pt idx="1303">
                  <c:v>75.5</c:v>
                </c:pt>
                <c:pt idx="1304">
                  <c:v>75.8</c:v>
                </c:pt>
                <c:pt idx="1305">
                  <c:v>75.900000000000006</c:v>
                </c:pt>
                <c:pt idx="1306">
                  <c:v>76</c:v>
                </c:pt>
                <c:pt idx="1307">
                  <c:v>76</c:v>
                </c:pt>
                <c:pt idx="1308">
                  <c:v>76</c:v>
                </c:pt>
                <c:pt idx="1309">
                  <c:v>75.900000000000006</c:v>
                </c:pt>
                <c:pt idx="1310">
                  <c:v>75.900000000000006</c:v>
                </c:pt>
                <c:pt idx="1311">
                  <c:v>75.8</c:v>
                </c:pt>
                <c:pt idx="1312">
                  <c:v>75.7</c:v>
                </c:pt>
                <c:pt idx="1313">
                  <c:v>75.5</c:v>
                </c:pt>
                <c:pt idx="1314">
                  <c:v>75.2</c:v>
                </c:pt>
                <c:pt idx="1315">
                  <c:v>75</c:v>
                </c:pt>
                <c:pt idx="1316">
                  <c:v>74.7</c:v>
                </c:pt>
                <c:pt idx="1317">
                  <c:v>74.099999999999994</c:v>
                </c:pt>
                <c:pt idx="1318">
                  <c:v>73.7</c:v>
                </c:pt>
                <c:pt idx="1319">
                  <c:v>73.3</c:v>
                </c:pt>
                <c:pt idx="1320">
                  <c:v>73.5</c:v>
                </c:pt>
                <c:pt idx="1321">
                  <c:v>74</c:v>
                </c:pt>
                <c:pt idx="1322">
                  <c:v>74.900000000000006</c:v>
                </c:pt>
                <c:pt idx="1323">
                  <c:v>76.099999999999994</c:v>
                </c:pt>
                <c:pt idx="1324">
                  <c:v>77.7</c:v>
                </c:pt>
                <c:pt idx="1325">
                  <c:v>79.2</c:v>
                </c:pt>
                <c:pt idx="1326">
                  <c:v>80.3</c:v>
                </c:pt>
                <c:pt idx="1327">
                  <c:v>80.8</c:v>
                </c:pt>
                <c:pt idx="1328">
                  <c:v>81</c:v>
                </c:pt>
                <c:pt idx="1329">
                  <c:v>81</c:v>
                </c:pt>
                <c:pt idx="1330">
                  <c:v>81</c:v>
                </c:pt>
                <c:pt idx="1331">
                  <c:v>81</c:v>
                </c:pt>
                <c:pt idx="1332">
                  <c:v>81</c:v>
                </c:pt>
                <c:pt idx="1333">
                  <c:v>80.900000000000006</c:v>
                </c:pt>
                <c:pt idx="1334">
                  <c:v>80.599999999999994</c:v>
                </c:pt>
                <c:pt idx="1335">
                  <c:v>80.3</c:v>
                </c:pt>
                <c:pt idx="1336">
                  <c:v>80</c:v>
                </c:pt>
                <c:pt idx="1337">
                  <c:v>79.900000000000006</c:v>
                </c:pt>
                <c:pt idx="1338">
                  <c:v>79.8</c:v>
                </c:pt>
                <c:pt idx="1339">
                  <c:v>79.8</c:v>
                </c:pt>
                <c:pt idx="1340">
                  <c:v>79.8</c:v>
                </c:pt>
                <c:pt idx="1341">
                  <c:v>79.900000000000006</c:v>
                </c:pt>
                <c:pt idx="1342">
                  <c:v>80</c:v>
                </c:pt>
                <c:pt idx="1343">
                  <c:v>80.400000000000006</c:v>
                </c:pt>
                <c:pt idx="1344">
                  <c:v>80.8</c:v>
                </c:pt>
                <c:pt idx="1345">
                  <c:v>81.2</c:v>
                </c:pt>
                <c:pt idx="1346">
                  <c:v>81.5</c:v>
                </c:pt>
                <c:pt idx="1347">
                  <c:v>81.599999999999994</c:v>
                </c:pt>
                <c:pt idx="1348">
                  <c:v>81.599999999999994</c:v>
                </c:pt>
                <c:pt idx="1349">
                  <c:v>81.400000000000006</c:v>
                </c:pt>
                <c:pt idx="1350">
                  <c:v>80.7</c:v>
                </c:pt>
                <c:pt idx="1351">
                  <c:v>79.599999999999994</c:v>
                </c:pt>
                <c:pt idx="1352">
                  <c:v>78.2</c:v>
                </c:pt>
                <c:pt idx="1353">
                  <c:v>76.8</c:v>
                </c:pt>
                <c:pt idx="1354">
                  <c:v>75.3</c:v>
                </c:pt>
                <c:pt idx="1355">
                  <c:v>73.8</c:v>
                </c:pt>
                <c:pt idx="1356">
                  <c:v>72.099999999999994</c:v>
                </c:pt>
                <c:pt idx="1357">
                  <c:v>70.2</c:v>
                </c:pt>
                <c:pt idx="1358">
                  <c:v>68.2</c:v>
                </c:pt>
                <c:pt idx="1359">
                  <c:v>66.099999999999994</c:v>
                </c:pt>
                <c:pt idx="1360">
                  <c:v>63.8</c:v>
                </c:pt>
                <c:pt idx="1361">
                  <c:v>61.6</c:v>
                </c:pt>
                <c:pt idx="1362">
                  <c:v>60.2</c:v>
                </c:pt>
                <c:pt idx="1363">
                  <c:v>59.8</c:v>
                </c:pt>
                <c:pt idx="1364">
                  <c:v>60.4</c:v>
                </c:pt>
                <c:pt idx="1365">
                  <c:v>61.8</c:v>
                </c:pt>
                <c:pt idx="1366">
                  <c:v>62.6</c:v>
                </c:pt>
                <c:pt idx="1367">
                  <c:v>62.7</c:v>
                </c:pt>
                <c:pt idx="1368">
                  <c:v>61.9</c:v>
                </c:pt>
                <c:pt idx="1369">
                  <c:v>60</c:v>
                </c:pt>
                <c:pt idx="1370">
                  <c:v>58.4</c:v>
                </c:pt>
                <c:pt idx="1371">
                  <c:v>57.8</c:v>
                </c:pt>
                <c:pt idx="1372">
                  <c:v>57.8</c:v>
                </c:pt>
                <c:pt idx="1373">
                  <c:v>57.8</c:v>
                </c:pt>
                <c:pt idx="1374">
                  <c:v>57.3</c:v>
                </c:pt>
                <c:pt idx="1375">
                  <c:v>56.2</c:v>
                </c:pt>
                <c:pt idx="1376">
                  <c:v>54.3</c:v>
                </c:pt>
                <c:pt idx="1377">
                  <c:v>50.8</c:v>
                </c:pt>
                <c:pt idx="1378">
                  <c:v>45.5</c:v>
                </c:pt>
                <c:pt idx="1379">
                  <c:v>40.200000000000003</c:v>
                </c:pt>
                <c:pt idx="1380">
                  <c:v>34.9</c:v>
                </c:pt>
                <c:pt idx="1381">
                  <c:v>29.6</c:v>
                </c:pt>
                <c:pt idx="1382">
                  <c:v>27.3</c:v>
                </c:pt>
                <c:pt idx="1383">
                  <c:v>29.3</c:v>
                </c:pt>
                <c:pt idx="1384">
                  <c:v>32.9</c:v>
                </c:pt>
                <c:pt idx="1385">
                  <c:v>35.6</c:v>
                </c:pt>
                <c:pt idx="1386">
                  <c:v>36.700000000000003</c:v>
                </c:pt>
                <c:pt idx="1387">
                  <c:v>37.6</c:v>
                </c:pt>
                <c:pt idx="1388">
                  <c:v>39.4</c:v>
                </c:pt>
                <c:pt idx="1389">
                  <c:v>42.5</c:v>
                </c:pt>
                <c:pt idx="1390">
                  <c:v>46.5</c:v>
                </c:pt>
                <c:pt idx="1391">
                  <c:v>50.2</c:v>
                </c:pt>
                <c:pt idx="1392">
                  <c:v>52.8</c:v>
                </c:pt>
                <c:pt idx="1393">
                  <c:v>54.3</c:v>
                </c:pt>
                <c:pt idx="1394">
                  <c:v>54.9</c:v>
                </c:pt>
                <c:pt idx="1395">
                  <c:v>54.9</c:v>
                </c:pt>
                <c:pt idx="1396">
                  <c:v>54.7</c:v>
                </c:pt>
                <c:pt idx="1397">
                  <c:v>54.1</c:v>
                </c:pt>
                <c:pt idx="1398">
                  <c:v>53.2</c:v>
                </c:pt>
                <c:pt idx="1399">
                  <c:v>52.1</c:v>
                </c:pt>
                <c:pt idx="1400">
                  <c:v>50.7</c:v>
                </c:pt>
                <c:pt idx="1401">
                  <c:v>49.1</c:v>
                </c:pt>
                <c:pt idx="1402">
                  <c:v>47.4</c:v>
                </c:pt>
                <c:pt idx="1403">
                  <c:v>45.2</c:v>
                </c:pt>
                <c:pt idx="1404">
                  <c:v>41.8</c:v>
                </c:pt>
                <c:pt idx="1405">
                  <c:v>36.5</c:v>
                </c:pt>
                <c:pt idx="1406">
                  <c:v>31.2</c:v>
                </c:pt>
                <c:pt idx="1407">
                  <c:v>27.6</c:v>
                </c:pt>
                <c:pt idx="1408">
                  <c:v>26.9</c:v>
                </c:pt>
                <c:pt idx="1409">
                  <c:v>27.3</c:v>
                </c:pt>
                <c:pt idx="1410">
                  <c:v>27.5</c:v>
                </c:pt>
                <c:pt idx="1411">
                  <c:v>27.4</c:v>
                </c:pt>
                <c:pt idx="1412">
                  <c:v>27.1</c:v>
                </c:pt>
                <c:pt idx="1413">
                  <c:v>26.7</c:v>
                </c:pt>
                <c:pt idx="1414">
                  <c:v>26.8</c:v>
                </c:pt>
                <c:pt idx="1415">
                  <c:v>28.2</c:v>
                </c:pt>
                <c:pt idx="1416">
                  <c:v>31.1</c:v>
                </c:pt>
                <c:pt idx="1417">
                  <c:v>34.799999999999997</c:v>
                </c:pt>
                <c:pt idx="1418">
                  <c:v>38.4</c:v>
                </c:pt>
                <c:pt idx="1419">
                  <c:v>40.9</c:v>
                </c:pt>
                <c:pt idx="1420">
                  <c:v>41.7</c:v>
                </c:pt>
                <c:pt idx="1421">
                  <c:v>40.9</c:v>
                </c:pt>
                <c:pt idx="1422">
                  <c:v>38.299999999999997</c:v>
                </c:pt>
                <c:pt idx="1423">
                  <c:v>35.299999999999997</c:v>
                </c:pt>
                <c:pt idx="1424">
                  <c:v>34.299999999999997</c:v>
                </c:pt>
                <c:pt idx="1425">
                  <c:v>34.6</c:v>
                </c:pt>
                <c:pt idx="1426">
                  <c:v>36.299999999999997</c:v>
                </c:pt>
                <c:pt idx="1427">
                  <c:v>39.5</c:v>
                </c:pt>
                <c:pt idx="1428">
                  <c:v>41.8</c:v>
                </c:pt>
                <c:pt idx="1429">
                  <c:v>42.5</c:v>
                </c:pt>
                <c:pt idx="1430">
                  <c:v>41.9</c:v>
                </c:pt>
                <c:pt idx="1431">
                  <c:v>40.1</c:v>
                </c:pt>
                <c:pt idx="1432">
                  <c:v>36.6</c:v>
                </c:pt>
                <c:pt idx="1433">
                  <c:v>31.3</c:v>
                </c:pt>
                <c:pt idx="1434">
                  <c:v>26</c:v>
                </c:pt>
                <c:pt idx="1435">
                  <c:v>20.6</c:v>
                </c:pt>
                <c:pt idx="1436">
                  <c:v>19.100000000000001</c:v>
                </c:pt>
                <c:pt idx="1437">
                  <c:v>19.7</c:v>
                </c:pt>
                <c:pt idx="1438">
                  <c:v>21.1</c:v>
                </c:pt>
                <c:pt idx="1439">
                  <c:v>22</c:v>
                </c:pt>
                <c:pt idx="1440">
                  <c:v>22.1</c:v>
                </c:pt>
                <c:pt idx="1441">
                  <c:v>21.4</c:v>
                </c:pt>
                <c:pt idx="1442">
                  <c:v>19.600000000000001</c:v>
                </c:pt>
                <c:pt idx="1443">
                  <c:v>18.3</c:v>
                </c:pt>
                <c:pt idx="1444">
                  <c:v>18</c:v>
                </c:pt>
                <c:pt idx="1445">
                  <c:v>18.3</c:v>
                </c:pt>
                <c:pt idx="1446">
                  <c:v>18.5</c:v>
                </c:pt>
                <c:pt idx="1447">
                  <c:v>17.899999999999999</c:v>
                </c:pt>
                <c:pt idx="1448">
                  <c:v>15</c:v>
                </c:pt>
                <c:pt idx="1449">
                  <c:v>9.9</c:v>
                </c:pt>
                <c:pt idx="1450">
                  <c:v>4.5999999999999996</c:v>
                </c:pt>
                <c:pt idx="1451">
                  <c:v>1.2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2.2000000000000002</c:v>
                </c:pt>
                <c:pt idx="1480">
                  <c:v>4.4000000000000004</c:v>
                </c:pt>
                <c:pt idx="1481">
                  <c:v>6.3</c:v>
                </c:pt>
                <c:pt idx="1482">
                  <c:v>7.9</c:v>
                </c:pt>
                <c:pt idx="1483">
                  <c:v>9.1999999999999993</c:v>
                </c:pt>
                <c:pt idx="1484">
                  <c:v>10.4</c:v>
                </c:pt>
                <c:pt idx="1485">
                  <c:v>11.5</c:v>
                </c:pt>
                <c:pt idx="1486">
                  <c:v>12.9</c:v>
                </c:pt>
                <c:pt idx="1487">
                  <c:v>14.7</c:v>
                </c:pt>
                <c:pt idx="1488">
                  <c:v>17</c:v>
                </c:pt>
                <c:pt idx="1489">
                  <c:v>19.8</c:v>
                </c:pt>
                <c:pt idx="1490">
                  <c:v>23.1</c:v>
                </c:pt>
                <c:pt idx="1491">
                  <c:v>26.7</c:v>
                </c:pt>
                <c:pt idx="1492">
                  <c:v>30.5</c:v>
                </c:pt>
                <c:pt idx="1493">
                  <c:v>34.1</c:v>
                </c:pt>
                <c:pt idx="1494">
                  <c:v>37.5</c:v>
                </c:pt>
                <c:pt idx="1495">
                  <c:v>40.6</c:v>
                </c:pt>
                <c:pt idx="1496">
                  <c:v>43.3</c:v>
                </c:pt>
                <c:pt idx="1497">
                  <c:v>45.7</c:v>
                </c:pt>
                <c:pt idx="1498">
                  <c:v>47.7</c:v>
                </c:pt>
                <c:pt idx="1499">
                  <c:v>49.3</c:v>
                </c:pt>
                <c:pt idx="1500">
                  <c:v>50.5</c:v>
                </c:pt>
                <c:pt idx="1501">
                  <c:v>51.3</c:v>
                </c:pt>
                <c:pt idx="1502">
                  <c:v>52.1</c:v>
                </c:pt>
                <c:pt idx="1503">
                  <c:v>52.7</c:v>
                </c:pt>
                <c:pt idx="1504">
                  <c:v>53.4</c:v>
                </c:pt>
                <c:pt idx="1505">
                  <c:v>54</c:v>
                </c:pt>
                <c:pt idx="1506">
                  <c:v>54.5</c:v>
                </c:pt>
                <c:pt idx="1507">
                  <c:v>55</c:v>
                </c:pt>
                <c:pt idx="1508">
                  <c:v>55.6</c:v>
                </c:pt>
                <c:pt idx="1509">
                  <c:v>56.3</c:v>
                </c:pt>
                <c:pt idx="1510">
                  <c:v>57.2</c:v>
                </c:pt>
                <c:pt idx="1511">
                  <c:v>58.5</c:v>
                </c:pt>
                <c:pt idx="1512">
                  <c:v>60.2</c:v>
                </c:pt>
                <c:pt idx="1513">
                  <c:v>62.3</c:v>
                </c:pt>
                <c:pt idx="1514">
                  <c:v>64.7</c:v>
                </c:pt>
                <c:pt idx="1515">
                  <c:v>67.099999999999994</c:v>
                </c:pt>
                <c:pt idx="1516">
                  <c:v>69.2</c:v>
                </c:pt>
                <c:pt idx="1517">
                  <c:v>70.7</c:v>
                </c:pt>
                <c:pt idx="1518">
                  <c:v>71.900000000000006</c:v>
                </c:pt>
                <c:pt idx="1519">
                  <c:v>72.7</c:v>
                </c:pt>
                <c:pt idx="1520">
                  <c:v>73.400000000000006</c:v>
                </c:pt>
                <c:pt idx="1521">
                  <c:v>73.8</c:v>
                </c:pt>
                <c:pt idx="1522">
                  <c:v>74.099999999999994</c:v>
                </c:pt>
                <c:pt idx="1523">
                  <c:v>74</c:v>
                </c:pt>
                <c:pt idx="1524">
                  <c:v>73.599999999999994</c:v>
                </c:pt>
                <c:pt idx="1525">
                  <c:v>72.5</c:v>
                </c:pt>
                <c:pt idx="1526">
                  <c:v>70.8</c:v>
                </c:pt>
                <c:pt idx="1527">
                  <c:v>68.599999999999994</c:v>
                </c:pt>
                <c:pt idx="1528">
                  <c:v>66.2</c:v>
                </c:pt>
                <c:pt idx="1529">
                  <c:v>64</c:v>
                </c:pt>
                <c:pt idx="1530">
                  <c:v>62.2</c:v>
                </c:pt>
                <c:pt idx="1531">
                  <c:v>60.9</c:v>
                </c:pt>
                <c:pt idx="1532">
                  <c:v>60.2</c:v>
                </c:pt>
                <c:pt idx="1533">
                  <c:v>60</c:v>
                </c:pt>
                <c:pt idx="1534">
                  <c:v>60.4</c:v>
                </c:pt>
                <c:pt idx="1535">
                  <c:v>61.4</c:v>
                </c:pt>
                <c:pt idx="1536">
                  <c:v>63.2</c:v>
                </c:pt>
                <c:pt idx="1537">
                  <c:v>65.599999999999994</c:v>
                </c:pt>
                <c:pt idx="1538">
                  <c:v>68.400000000000006</c:v>
                </c:pt>
                <c:pt idx="1539">
                  <c:v>71.599999999999994</c:v>
                </c:pt>
                <c:pt idx="1540">
                  <c:v>74.900000000000006</c:v>
                </c:pt>
                <c:pt idx="1541">
                  <c:v>78.400000000000006</c:v>
                </c:pt>
                <c:pt idx="1542">
                  <c:v>81.8</c:v>
                </c:pt>
                <c:pt idx="1543">
                  <c:v>84.9</c:v>
                </c:pt>
                <c:pt idx="1544">
                  <c:v>87.4</c:v>
                </c:pt>
                <c:pt idx="1545">
                  <c:v>89</c:v>
                </c:pt>
                <c:pt idx="1546">
                  <c:v>90</c:v>
                </c:pt>
                <c:pt idx="1547">
                  <c:v>90.6</c:v>
                </c:pt>
                <c:pt idx="1548">
                  <c:v>91</c:v>
                </c:pt>
                <c:pt idx="1549">
                  <c:v>91.5</c:v>
                </c:pt>
                <c:pt idx="1550">
                  <c:v>92</c:v>
                </c:pt>
                <c:pt idx="1551">
                  <c:v>92.7</c:v>
                </c:pt>
                <c:pt idx="1552">
                  <c:v>93.4</c:v>
                </c:pt>
                <c:pt idx="1553">
                  <c:v>94.2</c:v>
                </c:pt>
                <c:pt idx="1554">
                  <c:v>94.9</c:v>
                </c:pt>
                <c:pt idx="1555">
                  <c:v>95.7</c:v>
                </c:pt>
                <c:pt idx="1556">
                  <c:v>96.6</c:v>
                </c:pt>
                <c:pt idx="1557">
                  <c:v>97.7</c:v>
                </c:pt>
                <c:pt idx="1558">
                  <c:v>98.9</c:v>
                </c:pt>
                <c:pt idx="1559">
                  <c:v>100.4</c:v>
                </c:pt>
                <c:pt idx="1560">
                  <c:v>102</c:v>
                </c:pt>
                <c:pt idx="1561">
                  <c:v>103.6</c:v>
                </c:pt>
                <c:pt idx="1562">
                  <c:v>105.2</c:v>
                </c:pt>
                <c:pt idx="1563">
                  <c:v>106.8</c:v>
                </c:pt>
                <c:pt idx="1564">
                  <c:v>108.5</c:v>
                </c:pt>
                <c:pt idx="1565">
                  <c:v>110.2</c:v>
                </c:pt>
                <c:pt idx="1566">
                  <c:v>111.9</c:v>
                </c:pt>
                <c:pt idx="1567">
                  <c:v>113.7</c:v>
                </c:pt>
                <c:pt idx="1568">
                  <c:v>115.3</c:v>
                </c:pt>
                <c:pt idx="1569">
                  <c:v>116.8</c:v>
                </c:pt>
                <c:pt idx="1570">
                  <c:v>118.2</c:v>
                </c:pt>
                <c:pt idx="1571">
                  <c:v>119.5</c:v>
                </c:pt>
                <c:pt idx="1572">
                  <c:v>120.7</c:v>
                </c:pt>
                <c:pt idx="1573">
                  <c:v>121.8</c:v>
                </c:pt>
                <c:pt idx="1574">
                  <c:v>122.6</c:v>
                </c:pt>
                <c:pt idx="1575">
                  <c:v>123.2</c:v>
                </c:pt>
                <c:pt idx="1576">
                  <c:v>123.6</c:v>
                </c:pt>
                <c:pt idx="1577">
                  <c:v>123.7</c:v>
                </c:pt>
                <c:pt idx="1578">
                  <c:v>123.6</c:v>
                </c:pt>
                <c:pt idx="1579">
                  <c:v>123.3</c:v>
                </c:pt>
                <c:pt idx="1580">
                  <c:v>123</c:v>
                </c:pt>
                <c:pt idx="1581">
                  <c:v>122.5</c:v>
                </c:pt>
                <c:pt idx="1582">
                  <c:v>122.1</c:v>
                </c:pt>
                <c:pt idx="1583">
                  <c:v>121.5</c:v>
                </c:pt>
                <c:pt idx="1584">
                  <c:v>120.8</c:v>
                </c:pt>
                <c:pt idx="1585">
                  <c:v>120</c:v>
                </c:pt>
                <c:pt idx="1586">
                  <c:v>119.1</c:v>
                </c:pt>
                <c:pt idx="1587">
                  <c:v>118.1</c:v>
                </c:pt>
                <c:pt idx="1588">
                  <c:v>117.1</c:v>
                </c:pt>
                <c:pt idx="1589">
                  <c:v>116.2</c:v>
                </c:pt>
                <c:pt idx="1590">
                  <c:v>115.5</c:v>
                </c:pt>
                <c:pt idx="1591">
                  <c:v>114.9</c:v>
                </c:pt>
                <c:pt idx="1592">
                  <c:v>114.5</c:v>
                </c:pt>
                <c:pt idx="1593">
                  <c:v>114.1</c:v>
                </c:pt>
                <c:pt idx="1594">
                  <c:v>113.9</c:v>
                </c:pt>
                <c:pt idx="1595">
                  <c:v>113.7</c:v>
                </c:pt>
                <c:pt idx="1596">
                  <c:v>113.3</c:v>
                </c:pt>
                <c:pt idx="1597">
                  <c:v>112.9</c:v>
                </c:pt>
                <c:pt idx="1598">
                  <c:v>112.2</c:v>
                </c:pt>
                <c:pt idx="1599">
                  <c:v>111.4</c:v>
                </c:pt>
                <c:pt idx="1600">
                  <c:v>110.5</c:v>
                </c:pt>
                <c:pt idx="1601">
                  <c:v>109.5</c:v>
                </c:pt>
                <c:pt idx="1602">
                  <c:v>108.5</c:v>
                </c:pt>
                <c:pt idx="1603">
                  <c:v>107.7</c:v>
                </c:pt>
                <c:pt idx="1604">
                  <c:v>107.1</c:v>
                </c:pt>
                <c:pt idx="1605">
                  <c:v>106.6</c:v>
                </c:pt>
                <c:pt idx="1606">
                  <c:v>106.4</c:v>
                </c:pt>
                <c:pt idx="1607">
                  <c:v>106.2</c:v>
                </c:pt>
                <c:pt idx="1608">
                  <c:v>106.2</c:v>
                </c:pt>
                <c:pt idx="1609">
                  <c:v>106.2</c:v>
                </c:pt>
                <c:pt idx="1610">
                  <c:v>106.4</c:v>
                </c:pt>
                <c:pt idx="1611">
                  <c:v>106.5</c:v>
                </c:pt>
                <c:pt idx="1612">
                  <c:v>106.8</c:v>
                </c:pt>
                <c:pt idx="1613">
                  <c:v>107.2</c:v>
                </c:pt>
                <c:pt idx="1614">
                  <c:v>107.8</c:v>
                </c:pt>
                <c:pt idx="1615">
                  <c:v>108.5</c:v>
                </c:pt>
                <c:pt idx="1616">
                  <c:v>109.4</c:v>
                </c:pt>
                <c:pt idx="1617">
                  <c:v>110.5</c:v>
                </c:pt>
                <c:pt idx="1618">
                  <c:v>111.7</c:v>
                </c:pt>
                <c:pt idx="1619">
                  <c:v>113</c:v>
                </c:pt>
                <c:pt idx="1620">
                  <c:v>114.1</c:v>
                </c:pt>
                <c:pt idx="1621">
                  <c:v>115.1</c:v>
                </c:pt>
                <c:pt idx="1622">
                  <c:v>115.9</c:v>
                </c:pt>
                <c:pt idx="1623">
                  <c:v>116.5</c:v>
                </c:pt>
                <c:pt idx="1624">
                  <c:v>116.7</c:v>
                </c:pt>
                <c:pt idx="1625">
                  <c:v>116.6</c:v>
                </c:pt>
                <c:pt idx="1626">
                  <c:v>116.2</c:v>
                </c:pt>
                <c:pt idx="1627">
                  <c:v>115.2</c:v>
                </c:pt>
                <c:pt idx="1628">
                  <c:v>113.8</c:v>
                </c:pt>
                <c:pt idx="1629">
                  <c:v>112</c:v>
                </c:pt>
                <c:pt idx="1630">
                  <c:v>110.1</c:v>
                </c:pt>
                <c:pt idx="1631">
                  <c:v>108.3</c:v>
                </c:pt>
                <c:pt idx="1632">
                  <c:v>107</c:v>
                </c:pt>
                <c:pt idx="1633">
                  <c:v>106.1</c:v>
                </c:pt>
                <c:pt idx="1634">
                  <c:v>105.8</c:v>
                </c:pt>
                <c:pt idx="1635">
                  <c:v>105.7</c:v>
                </c:pt>
                <c:pt idx="1636">
                  <c:v>105.7</c:v>
                </c:pt>
                <c:pt idx="1637">
                  <c:v>105.6</c:v>
                </c:pt>
                <c:pt idx="1638">
                  <c:v>105.3</c:v>
                </c:pt>
                <c:pt idx="1639">
                  <c:v>104.9</c:v>
                </c:pt>
                <c:pt idx="1640">
                  <c:v>104.4</c:v>
                </c:pt>
                <c:pt idx="1641">
                  <c:v>104</c:v>
                </c:pt>
                <c:pt idx="1642">
                  <c:v>103.8</c:v>
                </c:pt>
                <c:pt idx="1643">
                  <c:v>103.9</c:v>
                </c:pt>
                <c:pt idx="1644">
                  <c:v>104.4</c:v>
                </c:pt>
                <c:pt idx="1645">
                  <c:v>105.1</c:v>
                </c:pt>
                <c:pt idx="1646">
                  <c:v>106.1</c:v>
                </c:pt>
                <c:pt idx="1647">
                  <c:v>107.2</c:v>
                </c:pt>
                <c:pt idx="1648">
                  <c:v>108.5</c:v>
                </c:pt>
                <c:pt idx="1649">
                  <c:v>109.9</c:v>
                </c:pt>
                <c:pt idx="1650">
                  <c:v>111.3</c:v>
                </c:pt>
                <c:pt idx="1651">
                  <c:v>112.7</c:v>
                </c:pt>
                <c:pt idx="1652">
                  <c:v>113.9</c:v>
                </c:pt>
                <c:pt idx="1653">
                  <c:v>115</c:v>
                </c:pt>
                <c:pt idx="1654">
                  <c:v>116</c:v>
                </c:pt>
                <c:pt idx="1655">
                  <c:v>116.8</c:v>
                </c:pt>
                <c:pt idx="1656">
                  <c:v>117.6</c:v>
                </c:pt>
                <c:pt idx="1657">
                  <c:v>118.4</c:v>
                </c:pt>
                <c:pt idx="1658">
                  <c:v>119.2</c:v>
                </c:pt>
                <c:pt idx="1659">
                  <c:v>120</c:v>
                </c:pt>
                <c:pt idx="1660">
                  <c:v>120.8</c:v>
                </c:pt>
                <c:pt idx="1661">
                  <c:v>121.6</c:v>
                </c:pt>
                <c:pt idx="1662">
                  <c:v>122.3</c:v>
                </c:pt>
                <c:pt idx="1663">
                  <c:v>123.1</c:v>
                </c:pt>
                <c:pt idx="1664">
                  <c:v>123.8</c:v>
                </c:pt>
                <c:pt idx="1665">
                  <c:v>124.4</c:v>
                </c:pt>
                <c:pt idx="1666">
                  <c:v>125</c:v>
                </c:pt>
                <c:pt idx="1667">
                  <c:v>125.4</c:v>
                </c:pt>
                <c:pt idx="1668">
                  <c:v>125.8</c:v>
                </c:pt>
                <c:pt idx="1669">
                  <c:v>126.1</c:v>
                </c:pt>
                <c:pt idx="1670">
                  <c:v>126.4</c:v>
                </c:pt>
                <c:pt idx="1671">
                  <c:v>126.6</c:v>
                </c:pt>
                <c:pt idx="1672">
                  <c:v>126.7</c:v>
                </c:pt>
                <c:pt idx="1673">
                  <c:v>126.8</c:v>
                </c:pt>
                <c:pt idx="1674">
                  <c:v>126.9</c:v>
                </c:pt>
                <c:pt idx="1675">
                  <c:v>126.9</c:v>
                </c:pt>
                <c:pt idx="1676">
                  <c:v>126.9</c:v>
                </c:pt>
                <c:pt idx="1677">
                  <c:v>126.8</c:v>
                </c:pt>
                <c:pt idx="1678">
                  <c:v>126.6</c:v>
                </c:pt>
                <c:pt idx="1679">
                  <c:v>126.3</c:v>
                </c:pt>
                <c:pt idx="1680">
                  <c:v>126</c:v>
                </c:pt>
                <c:pt idx="1681">
                  <c:v>125.7</c:v>
                </c:pt>
                <c:pt idx="1682">
                  <c:v>125.6</c:v>
                </c:pt>
                <c:pt idx="1683">
                  <c:v>125.6</c:v>
                </c:pt>
                <c:pt idx="1684">
                  <c:v>125.8</c:v>
                </c:pt>
                <c:pt idx="1685">
                  <c:v>126.2</c:v>
                </c:pt>
                <c:pt idx="1686">
                  <c:v>126.6</c:v>
                </c:pt>
                <c:pt idx="1687">
                  <c:v>127</c:v>
                </c:pt>
                <c:pt idx="1688">
                  <c:v>127.4</c:v>
                </c:pt>
                <c:pt idx="1689">
                  <c:v>127.6</c:v>
                </c:pt>
                <c:pt idx="1690">
                  <c:v>127.8</c:v>
                </c:pt>
                <c:pt idx="1691">
                  <c:v>127.9</c:v>
                </c:pt>
                <c:pt idx="1692">
                  <c:v>128</c:v>
                </c:pt>
                <c:pt idx="1693">
                  <c:v>128.1</c:v>
                </c:pt>
                <c:pt idx="1694">
                  <c:v>128.19999999999999</c:v>
                </c:pt>
                <c:pt idx="1695">
                  <c:v>128.30000000000001</c:v>
                </c:pt>
                <c:pt idx="1696">
                  <c:v>128.4</c:v>
                </c:pt>
                <c:pt idx="1697">
                  <c:v>128.5</c:v>
                </c:pt>
                <c:pt idx="1698">
                  <c:v>128.6</c:v>
                </c:pt>
                <c:pt idx="1699">
                  <c:v>128.6</c:v>
                </c:pt>
                <c:pt idx="1700">
                  <c:v>128.5</c:v>
                </c:pt>
                <c:pt idx="1701">
                  <c:v>128.30000000000001</c:v>
                </c:pt>
                <c:pt idx="1702">
                  <c:v>128.1</c:v>
                </c:pt>
                <c:pt idx="1703">
                  <c:v>127.9</c:v>
                </c:pt>
                <c:pt idx="1704">
                  <c:v>127.6</c:v>
                </c:pt>
                <c:pt idx="1705">
                  <c:v>127.4</c:v>
                </c:pt>
                <c:pt idx="1706">
                  <c:v>127.2</c:v>
                </c:pt>
                <c:pt idx="1707">
                  <c:v>127</c:v>
                </c:pt>
                <c:pt idx="1708">
                  <c:v>126.9</c:v>
                </c:pt>
                <c:pt idx="1709">
                  <c:v>126.8</c:v>
                </c:pt>
                <c:pt idx="1710">
                  <c:v>126.7</c:v>
                </c:pt>
                <c:pt idx="1711">
                  <c:v>126.8</c:v>
                </c:pt>
                <c:pt idx="1712">
                  <c:v>126.9</c:v>
                </c:pt>
                <c:pt idx="1713">
                  <c:v>127.1</c:v>
                </c:pt>
                <c:pt idx="1714">
                  <c:v>127.4</c:v>
                </c:pt>
                <c:pt idx="1715">
                  <c:v>127.7</c:v>
                </c:pt>
                <c:pt idx="1716">
                  <c:v>128.1</c:v>
                </c:pt>
                <c:pt idx="1717">
                  <c:v>128.5</c:v>
                </c:pt>
                <c:pt idx="1718">
                  <c:v>129</c:v>
                </c:pt>
                <c:pt idx="1719">
                  <c:v>129.5</c:v>
                </c:pt>
                <c:pt idx="1720">
                  <c:v>130.1</c:v>
                </c:pt>
                <c:pt idx="1721">
                  <c:v>130.6</c:v>
                </c:pt>
                <c:pt idx="1722">
                  <c:v>131</c:v>
                </c:pt>
                <c:pt idx="1723">
                  <c:v>131.19999999999999</c:v>
                </c:pt>
                <c:pt idx="1724">
                  <c:v>131.30000000000001</c:v>
                </c:pt>
                <c:pt idx="1725">
                  <c:v>131.19999999999999</c:v>
                </c:pt>
                <c:pt idx="1726">
                  <c:v>130.69999999999999</c:v>
                </c:pt>
                <c:pt idx="1727">
                  <c:v>129.80000000000001</c:v>
                </c:pt>
                <c:pt idx="1728">
                  <c:v>128.4</c:v>
                </c:pt>
                <c:pt idx="1729">
                  <c:v>126.5</c:v>
                </c:pt>
                <c:pt idx="1730">
                  <c:v>124.1</c:v>
                </c:pt>
                <c:pt idx="1731">
                  <c:v>121.6</c:v>
                </c:pt>
                <c:pt idx="1732">
                  <c:v>119</c:v>
                </c:pt>
                <c:pt idx="1733">
                  <c:v>116.5</c:v>
                </c:pt>
                <c:pt idx="1734">
                  <c:v>114.1</c:v>
                </c:pt>
                <c:pt idx="1735">
                  <c:v>111.8</c:v>
                </c:pt>
                <c:pt idx="1736">
                  <c:v>109.5</c:v>
                </c:pt>
                <c:pt idx="1737">
                  <c:v>107.1</c:v>
                </c:pt>
                <c:pt idx="1738">
                  <c:v>104.8</c:v>
                </c:pt>
                <c:pt idx="1739">
                  <c:v>102.5</c:v>
                </c:pt>
                <c:pt idx="1740">
                  <c:v>100.4</c:v>
                </c:pt>
                <c:pt idx="1741">
                  <c:v>98.6</c:v>
                </c:pt>
                <c:pt idx="1742">
                  <c:v>97.2</c:v>
                </c:pt>
                <c:pt idx="1743">
                  <c:v>95.9</c:v>
                </c:pt>
                <c:pt idx="1744">
                  <c:v>94.8</c:v>
                </c:pt>
                <c:pt idx="1745">
                  <c:v>93.8</c:v>
                </c:pt>
                <c:pt idx="1746">
                  <c:v>92.8</c:v>
                </c:pt>
                <c:pt idx="1747">
                  <c:v>91.8</c:v>
                </c:pt>
                <c:pt idx="1748">
                  <c:v>91</c:v>
                </c:pt>
                <c:pt idx="1749">
                  <c:v>90.2</c:v>
                </c:pt>
                <c:pt idx="1750">
                  <c:v>89.6</c:v>
                </c:pt>
                <c:pt idx="1751">
                  <c:v>89.1</c:v>
                </c:pt>
                <c:pt idx="1752">
                  <c:v>88.6</c:v>
                </c:pt>
                <c:pt idx="1753">
                  <c:v>88.1</c:v>
                </c:pt>
                <c:pt idx="1754">
                  <c:v>87.6</c:v>
                </c:pt>
                <c:pt idx="1755">
                  <c:v>87.1</c:v>
                </c:pt>
                <c:pt idx="1756">
                  <c:v>86.6</c:v>
                </c:pt>
                <c:pt idx="1757">
                  <c:v>86.1</c:v>
                </c:pt>
                <c:pt idx="1758">
                  <c:v>85.5</c:v>
                </c:pt>
                <c:pt idx="1759">
                  <c:v>85</c:v>
                </c:pt>
                <c:pt idx="1760">
                  <c:v>84.4</c:v>
                </c:pt>
                <c:pt idx="1761">
                  <c:v>83.8</c:v>
                </c:pt>
                <c:pt idx="1762">
                  <c:v>83.2</c:v>
                </c:pt>
                <c:pt idx="1763">
                  <c:v>82.6</c:v>
                </c:pt>
                <c:pt idx="1764">
                  <c:v>82</c:v>
                </c:pt>
                <c:pt idx="1765">
                  <c:v>81.3</c:v>
                </c:pt>
                <c:pt idx="1766">
                  <c:v>80.400000000000006</c:v>
                </c:pt>
                <c:pt idx="1767">
                  <c:v>79.099999999999994</c:v>
                </c:pt>
                <c:pt idx="1768">
                  <c:v>77.400000000000006</c:v>
                </c:pt>
                <c:pt idx="1769">
                  <c:v>75.099999999999994</c:v>
                </c:pt>
                <c:pt idx="1770">
                  <c:v>72.3</c:v>
                </c:pt>
                <c:pt idx="1771">
                  <c:v>69.099999999999994</c:v>
                </c:pt>
                <c:pt idx="1772">
                  <c:v>65.900000000000006</c:v>
                </c:pt>
                <c:pt idx="1773">
                  <c:v>62.7</c:v>
                </c:pt>
                <c:pt idx="1774">
                  <c:v>59.7</c:v>
                </c:pt>
                <c:pt idx="1775">
                  <c:v>57</c:v>
                </c:pt>
                <c:pt idx="1776">
                  <c:v>54.6</c:v>
                </c:pt>
                <c:pt idx="1777">
                  <c:v>52.2</c:v>
                </c:pt>
                <c:pt idx="1778">
                  <c:v>49.7</c:v>
                </c:pt>
                <c:pt idx="1779">
                  <c:v>46.8</c:v>
                </c:pt>
                <c:pt idx="1780">
                  <c:v>43.5</c:v>
                </c:pt>
                <c:pt idx="1781">
                  <c:v>39.9</c:v>
                </c:pt>
                <c:pt idx="1782">
                  <c:v>36.4</c:v>
                </c:pt>
                <c:pt idx="1783">
                  <c:v>33.200000000000003</c:v>
                </c:pt>
                <c:pt idx="1784">
                  <c:v>30.5</c:v>
                </c:pt>
                <c:pt idx="1785">
                  <c:v>28.3</c:v>
                </c:pt>
                <c:pt idx="1786">
                  <c:v>26.3</c:v>
                </c:pt>
                <c:pt idx="1787">
                  <c:v>24.4</c:v>
                </c:pt>
                <c:pt idx="1788">
                  <c:v>22.5</c:v>
                </c:pt>
                <c:pt idx="1789">
                  <c:v>20.5</c:v>
                </c:pt>
                <c:pt idx="1790">
                  <c:v>18.2</c:v>
                </c:pt>
                <c:pt idx="1791">
                  <c:v>15.5</c:v>
                </c:pt>
                <c:pt idx="1792">
                  <c:v>12.3</c:v>
                </c:pt>
                <c:pt idx="1793">
                  <c:v>8.6999999999999993</c:v>
                </c:pt>
                <c:pt idx="1794">
                  <c:v>5.2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75008"/>
        <c:axId val="178670976"/>
      </c:scatterChart>
      <c:valAx>
        <c:axId val="178475008"/>
        <c:scaling>
          <c:orientation val="minMax"/>
        </c:scaling>
        <c:delete val="0"/>
        <c:axPos val="b"/>
        <c:title>
          <c:tx>
            <c:strRef>
              <c:f>WLTC_class3!$A$1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8670976"/>
        <c:crosses val="autoZero"/>
        <c:crossBetween val="midCat"/>
      </c:valAx>
      <c:valAx>
        <c:axId val="178670976"/>
        <c:scaling>
          <c:orientation val="minMax"/>
        </c:scaling>
        <c:delete val="0"/>
        <c:axPos val="l"/>
        <c:majorGridlines/>
        <c:title>
          <c:tx>
            <c:strRef>
              <c:f>WLTC_class3!$B$1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78475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Energieverbrauch_WLTC!$J$8</c:f>
              <c:strCache>
                <c:ptCount val="1"/>
                <c:pt idx="0">
                  <c:v>F tot/N</c:v>
                </c:pt>
              </c:strCache>
            </c:strRef>
          </c:tx>
          <c:marker>
            <c:symbol val="none"/>
          </c:marker>
          <c:xVal>
            <c:numRef>
              <c:f>Energieverbrauch_WLTC!$A$9:$A$1810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Energieverbrauch_WLTC!$J$9:$J$1810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184.38796296296297</c:v>
                </c:pt>
                <c:pt idx="13">
                  <c:v>617.81365740740739</c:v>
                </c:pt>
                <c:pt idx="14">
                  <c:v>1351.9983333333332</c:v>
                </c:pt>
                <c:pt idx="15">
                  <c:v>1620.89625</c:v>
                </c:pt>
                <c:pt idx="16">
                  <c:v>1189.9481018518518</c:v>
                </c:pt>
                <c:pt idx="17">
                  <c:v>1393.6425462962954</c:v>
                </c:pt>
                <c:pt idx="18">
                  <c:v>1732.9803240740748</c:v>
                </c:pt>
                <c:pt idx="19">
                  <c:v>1572.9607407407409</c:v>
                </c:pt>
                <c:pt idx="20">
                  <c:v>642.22810185185119</c:v>
                </c:pt>
                <c:pt idx="21">
                  <c:v>343.30921296296333</c:v>
                </c:pt>
                <c:pt idx="22">
                  <c:v>210.34143518518493</c:v>
                </c:pt>
                <c:pt idx="23">
                  <c:v>311.26666666666711</c:v>
                </c:pt>
                <c:pt idx="24">
                  <c:v>245.16291666666737</c:v>
                </c:pt>
                <c:pt idx="25">
                  <c:v>715.12962962962865</c:v>
                </c:pt>
                <c:pt idx="26">
                  <c:v>517.3647685185183</c:v>
                </c:pt>
                <c:pt idx="27">
                  <c:v>888.73699074074239</c:v>
                </c:pt>
                <c:pt idx="28">
                  <c:v>994.4649999999981</c:v>
                </c:pt>
                <c:pt idx="29">
                  <c:v>1000.5981018518521</c:v>
                </c:pt>
                <c:pt idx="30">
                  <c:v>906.33032407407359</c:v>
                </c:pt>
                <c:pt idx="31">
                  <c:v>576.25587962963027</c:v>
                </c:pt>
                <c:pt idx="32">
                  <c:v>445.14699074073974</c:v>
                </c:pt>
                <c:pt idx="33">
                  <c:v>380.17587962962887</c:v>
                </c:pt>
                <c:pt idx="34">
                  <c:v>348.27333333333377</c:v>
                </c:pt>
                <c:pt idx="35">
                  <c:v>215.22810185185278</c:v>
                </c:pt>
                <c:pt idx="36">
                  <c:v>81.03240740740884</c:v>
                </c:pt>
                <c:pt idx="37">
                  <c:v>-323.19189814814746</c:v>
                </c:pt>
                <c:pt idx="38">
                  <c:v>-764.0204166666698</c:v>
                </c:pt>
                <c:pt idx="39">
                  <c:v>-804.58092592592561</c:v>
                </c:pt>
                <c:pt idx="40">
                  <c:v>-643.48314814814751</c:v>
                </c:pt>
                <c:pt idx="41">
                  <c:v>-615.13634259259311</c:v>
                </c:pt>
                <c:pt idx="42">
                  <c:v>-955.02537037036973</c:v>
                </c:pt>
                <c:pt idx="43">
                  <c:v>-1161.8630092592589</c:v>
                </c:pt>
                <c:pt idx="44">
                  <c:v>-832.97500000000082</c:v>
                </c:pt>
                <c:pt idx="45">
                  <c:v>-301.45745370370321</c:v>
                </c:pt>
                <c:pt idx="46">
                  <c:v>-35.460000000000491</c:v>
                </c:pt>
                <c:pt idx="47">
                  <c:v>-169.95708333333226</c:v>
                </c:pt>
                <c:pt idx="48">
                  <c:v>-237.97481481481563</c:v>
                </c:pt>
                <c:pt idx="49">
                  <c:v>-72.012037037036322</c:v>
                </c:pt>
                <c:pt idx="50">
                  <c:v>127.98796296296297</c:v>
                </c:pt>
                <c:pt idx="51">
                  <c:v>-5.8016666666672734</c:v>
                </c:pt>
                <c:pt idx="52">
                  <c:v>-440.95856481481491</c:v>
                </c:pt>
                <c:pt idx="53">
                  <c:v>-743.38523148148113</c:v>
                </c:pt>
                <c:pt idx="54">
                  <c:v>-210.86856481481527</c:v>
                </c:pt>
                <c:pt idx="55">
                  <c:v>89.053333333333455</c:v>
                </c:pt>
                <c:pt idx="56">
                  <c:v>122.38666666666667</c:v>
                </c:pt>
                <c:pt idx="57">
                  <c:v>122.38666666666667</c:v>
                </c:pt>
                <c:pt idx="58">
                  <c:v>222.62291666666738</c:v>
                </c:pt>
                <c:pt idx="59">
                  <c:v>222.86499999999964</c:v>
                </c:pt>
                <c:pt idx="60">
                  <c:v>824.72291666666638</c:v>
                </c:pt>
                <c:pt idx="61">
                  <c:v>325.30625000000032</c:v>
                </c:pt>
                <c:pt idx="62">
                  <c:v>325.912916666667</c:v>
                </c:pt>
                <c:pt idx="63">
                  <c:v>226.22499999999962</c:v>
                </c:pt>
                <c:pt idx="64">
                  <c:v>427.19624999999996</c:v>
                </c:pt>
                <c:pt idx="65">
                  <c:v>361.32129629629651</c:v>
                </c:pt>
                <c:pt idx="66">
                  <c:v>228.33699074074036</c:v>
                </c:pt>
                <c:pt idx="67">
                  <c:v>228.69185185185148</c:v>
                </c:pt>
                <c:pt idx="68">
                  <c:v>764.40810185185273</c:v>
                </c:pt>
                <c:pt idx="69">
                  <c:v>1101.8296296296282</c:v>
                </c:pt>
                <c:pt idx="70">
                  <c:v>1240.4781018518522</c:v>
                </c:pt>
                <c:pt idx="71">
                  <c:v>1246.4990740740755</c:v>
                </c:pt>
                <c:pt idx="72">
                  <c:v>1085.4946296296284</c:v>
                </c:pt>
                <c:pt idx="73">
                  <c:v>756.06962962962962</c:v>
                </c:pt>
                <c:pt idx="74">
                  <c:v>525.22810185185153</c:v>
                </c:pt>
                <c:pt idx="75">
                  <c:v>460.65851851851852</c:v>
                </c:pt>
                <c:pt idx="76">
                  <c:v>496.38351851851729</c:v>
                </c:pt>
                <c:pt idx="77">
                  <c:v>532.42254629629815</c:v>
                </c:pt>
                <c:pt idx="78">
                  <c:v>434.43958333333239</c:v>
                </c:pt>
                <c:pt idx="79">
                  <c:v>234.95032407407382</c:v>
                </c:pt>
                <c:pt idx="80">
                  <c:v>0.34500000000164732</c:v>
                </c:pt>
                <c:pt idx="81">
                  <c:v>-0.9107870370375224</c:v>
                </c:pt>
                <c:pt idx="82">
                  <c:v>-237.19189814814882</c:v>
                </c:pt>
                <c:pt idx="83">
                  <c:v>62.085740740740022</c:v>
                </c:pt>
                <c:pt idx="84">
                  <c:v>61.369212962964383</c:v>
                </c:pt>
                <c:pt idx="85">
                  <c:v>-107.17967592592714</c:v>
                </c:pt>
                <c:pt idx="86">
                  <c:v>-41.897453703703007</c:v>
                </c:pt>
                <c:pt idx="87">
                  <c:v>-76.81648148148173</c:v>
                </c:pt>
                <c:pt idx="88">
                  <c:v>22.29166666666714</c:v>
                </c:pt>
                <c:pt idx="89">
                  <c:v>-615.96856481481541</c:v>
                </c:pt>
                <c:pt idx="90">
                  <c:v>-1391.4604166666666</c:v>
                </c:pt>
                <c:pt idx="91">
                  <c:v>-1633.2614814814815</c:v>
                </c:pt>
                <c:pt idx="92">
                  <c:v>-1539.5809259259254</c:v>
                </c:pt>
                <c:pt idx="93">
                  <c:v>-809.07870370370404</c:v>
                </c:pt>
                <c:pt idx="94">
                  <c:v>-610.94666666666672</c:v>
                </c:pt>
                <c:pt idx="95">
                  <c:v>-846.26300925925898</c:v>
                </c:pt>
                <c:pt idx="96">
                  <c:v>-981.18981481481478</c:v>
                </c:pt>
                <c:pt idx="97">
                  <c:v>-615.19333333333316</c:v>
                </c:pt>
                <c:pt idx="98">
                  <c:v>-348.7898148148148</c:v>
                </c:pt>
                <c:pt idx="99">
                  <c:v>-733.33333333333337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184.38796296296297</c:v>
                </c:pt>
                <c:pt idx="139">
                  <c:v>684.50365740740733</c:v>
                </c:pt>
                <c:pt idx="140">
                  <c:v>1518.9258796296294</c:v>
                </c:pt>
                <c:pt idx="141">
                  <c:v>1988.8229166666665</c:v>
                </c:pt>
                <c:pt idx="142">
                  <c:v>1693.1029629629634</c:v>
                </c:pt>
                <c:pt idx="143">
                  <c:v>962.62958333333245</c:v>
                </c:pt>
                <c:pt idx="144">
                  <c:v>463.88699074074168</c:v>
                </c:pt>
                <c:pt idx="145">
                  <c:v>431.74074074074076</c:v>
                </c:pt>
                <c:pt idx="146">
                  <c:v>801.23333333333312</c:v>
                </c:pt>
                <c:pt idx="147">
                  <c:v>1005.2946296296298</c:v>
                </c:pt>
                <c:pt idx="148">
                  <c:v>909.25254629629569</c:v>
                </c:pt>
                <c:pt idx="149">
                  <c:v>645.35185185185219</c:v>
                </c:pt>
                <c:pt idx="150">
                  <c:v>346.49907407407551</c:v>
                </c:pt>
                <c:pt idx="151">
                  <c:v>12.398333333331664</c:v>
                </c:pt>
                <c:pt idx="152">
                  <c:v>-591.63703703703652</c:v>
                </c:pt>
                <c:pt idx="153">
                  <c:v>-1399.0609259259259</c:v>
                </c:pt>
                <c:pt idx="154">
                  <c:v>-1639.2474537037037</c:v>
                </c:pt>
                <c:pt idx="155">
                  <c:v>-1209.8807870370365</c:v>
                </c:pt>
                <c:pt idx="156">
                  <c:v>-310.94666666666728</c:v>
                </c:pt>
                <c:pt idx="157">
                  <c:v>322.86500000000035</c:v>
                </c:pt>
                <c:pt idx="158">
                  <c:v>624.16291666666643</c:v>
                </c:pt>
                <c:pt idx="159">
                  <c:v>1160.640740740741</c:v>
                </c:pt>
                <c:pt idx="160">
                  <c:v>1097.4795833333342</c:v>
                </c:pt>
                <c:pt idx="161">
                  <c:v>1235.4649999999981</c:v>
                </c:pt>
                <c:pt idx="162">
                  <c:v>838.79291666666734</c:v>
                </c:pt>
                <c:pt idx="163">
                  <c:v>842.40666666666732</c:v>
                </c:pt>
                <c:pt idx="164">
                  <c:v>779.25587962962959</c:v>
                </c:pt>
                <c:pt idx="165">
                  <c:v>682.39810185185206</c:v>
                </c:pt>
                <c:pt idx="166">
                  <c:v>484.44624999999877</c:v>
                </c:pt>
                <c:pt idx="167">
                  <c:v>520.10740740740926</c:v>
                </c:pt>
                <c:pt idx="168">
                  <c:v>824.54074074074049</c:v>
                </c:pt>
                <c:pt idx="169">
                  <c:v>829.23333333333312</c:v>
                </c:pt>
                <c:pt idx="170">
                  <c:v>431.18296296296199</c:v>
                </c:pt>
                <c:pt idx="171">
                  <c:v>-36.94981481481625</c:v>
                </c:pt>
                <c:pt idx="172">
                  <c:v>-609.02041666666503</c:v>
                </c:pt>
                <c:pt idx="173">
                  <c:v>-1217.8031481481487</c:v>
                </c:pt>
                <c:pt idx="174">
                  <c:v>-1158.4796759259254</c:v>
                </c:pt>
                <c:pt idx="175">
                  <c:v>-461.53634259259263</c:v>
                </c:pt>
                <c:pt idx="176">
                  <c:v>71.470324074074313</c:v>
                </c:pt>
                <c:pt idx="177">
                  <c:v>406.12587962962868</c:v>
                </c:pt>
                <c:pt idx="178">
                  <c:v>776.09907407407502</c:v>
                </c:pt>
                <c:pt idx="179">
                  <c:v>612.01851851851791</c:v>
                </c:pt>
                <c:pt idx="180">
                  <c:v>279.44740740740906</c:v>
                </c:pt>
                <c:pt idx="181">
                  <c:v>112.58921296296202</c:v>
                </c:pt>
                <c:pt idx="182">
                  <c:v>45.351851851851137</c:v>
                </c:pt>
                <c:pt idx="183">
                  <c:v>-156.3252314814815</c:v>
                </c:pt>
                <c:pt idx="184">
                  <c:v>-593.53708333333282</c:v>
                </c:pt>
                <c:pt idx="185">
                  <c:v>-697.56370370370394</c:v>
                </c:pt>
                <c:pt idx="186">
                  <c:v>-734.65500000000009</c:v>
                </c:pt>
                <c:pt idx="187">
                  <c:v>-570.7037500000007</c:v>
                </c:pt>
                <c:pt idx="188">
                  <c:v>-472.80374999999901</c:v>
                </c:pt>
                <c:pt idx="189">
                  <c:v>-340.9585648148153</c:v>
                </c:pt>
                <c:pt idx="190">
                  <c:v>-275.46634259259224</c:v>
                </c:pt>
                <c:pt idx="191">
                  <c:v>-142.8641203703705</c:v>
                </c:pt>
                <c:pt idx="192">
                  <c:v>-143.55374999999958</c:v>
                </c:pt>
                <c:pt idx="193">
                  <c:v>-10.549675925925996</c:v>
                </c:pt>
                <c:pt idx="194">
                  <c:v>22.5435185185178</c:v>
                </c:pt>
                <c:pt idx="195">
                  <c:v>55.72000000000024</c:v>
                </c:pt>
                <c:pt idx="196">
                  <c:v>122.38666666666667</c:v>
                </c:pt>
                <c:pt idx="197">
                  <c:v>122.38666666666667</c:v>
                </c:pt>
                <c:pt idx="198">
                  <c:v>122.38666666666667</c:v>
                </c:pt>
                <c:pt idx="199">
                  <c:v>289.45032407407456</c:v>
                </c:pt>
                <c:pt idx="200">
                  <c:v>289.86351851851845</c:v>
                </c:pt>
                <c:pt idx="201">
                  <c:v>457.40518518518502</c:v>
                </c:pt>
                <c:pt idx="202">
                  <c:v>458.34500000000043</c:v>
                </c:pt>
                <c:pt idx="203">
                  <c:v>626.54291666666597</c:v>
                </c:pt>
                <c:pt idx="204">
                  <c:v>962.75240740740765</c:v>
                </c:pt>
                <c:pt idx="205">
                  <c:v>865.61851851851793</c:v>
                </c:pt>
                <c:pt idx="206">
                  <c:v>1002.7435185185186</c:v>
                </c:pt>
                <c:pt idx="207">
                  <c:v>1174.503657407407</c:v>
                </c:pt>
                <c:pt idx="208">
                  <c:v>1046.1140740740761</c:v>
                </c:pt>
                <c:pt idx="209">
                  <c:v>950.90518518518456</c:v>
                </c:pt>
                <c:pt idx="210">
                  <c:v>1224.5407407407413</c:v>
                </c:pt>
                <c:pt idx="211">
                  <c:v>929.95958333333169</c:v>
                </c:pt>
                <c:pt idx="212">
                  <c:v>734.18518518518636</c:v>
                </c:pt>
                <c:pt idx="213">
                  <c:v>604.20958333333283</c:v>
                </c:pt>
                <c:pt idx="214">
                  <c:v>540.46962962962937</c:v>
                </c:pt>
                <c:pt idx="215">
                  <c:v>677.92032407407555</c:v>
                </c:pt>
                <c:pt idx="216">
                  <c:v>816.67833333333215</c:v>
                </c:pt>
                <c:pt idx="217">
                  <c:v>889.61291666666739</c:v>
                </c:pt>
                <c:pt idx="218">
                  <c:v>828.86351851851737</c:v>
                </c:pt>
                <c:pt idx="219">
                  <c:v>734.02796296296322</c:v>
                </c:pt>
                <c:pt idx="220">
                  <c:v>604.67685185185042</c:v>
                </c:pt>
                <c:pt idx="221">
                  <c:v>507.7247685185207</c:v>
                </c:pt>
                <c:pt idx="222">
                  <c:v>342.42958333333286</c:v>
                </c:pt>
                <c:pt idx="223">
                  <c:v>343.81143518518468</c:v>
                </c:pt>
                <c:pt idx="224">
                  <c:v>311.52129629629485</c:v>
                </c:pt>
                <c:pt idx="225">
                  <c:v>346.25462962963127</c:v>
                </c:pt>
                <c:pt idx="226">
                  <c:v>415.04074074074003</c:v>
                </c:pt>
                <c:pt idx="227">
                  <c:v>383.49143518518565</c:v>
                </c:pt>
                <c:pt idx="228">
                  <c:v>385.29166666666498</c:v>
                </c:pt>
                <c:pt idx="229">
                  <c:v>353.41018518518683</c:v>
                </c:pt>
                <c:pt idx="230">
                  <c:v>321.17254629629701</c:v>
                </c:pt>
                <c:pt idx="231">
                  <c:v>221.17254629629628</c:v>
                </c:pt>
                <c:pt idx="232">
                  <c:v>120.07685185185113</c:v>
                </c:pt>
                <c:pt idx="233">
                  <c:v>-217.93708333333285</c:v>
                </c:pt>
                <c:pt idx="234">
                  <c:v>-458.25745370370561</c:v>
                </c:pt>
                <c:pt idx="235">
                  <c:v>-431.32166666666546</c:v>
                </c:pt>
                <c:pt idx="236">
                  <c:v>-201.90833333333404</c:v>
                </c:pt>
                <c:pt idx="237">
                  <c:v>-3.8333333333304722</c:v>
                </c:pt>
                <c:pt idx="238">
                  <c:v>-73.030370370373703</c:v>
                </c:pt>
                <c:pt idx="239">
                  <c:v>-310.99634259259193</c:v>
                </c:pt>
                <c:pt idx="240">
                  <c:v>-685.34745370370501</c:v>
                </c:pt>
                <c:pt idx="241">
                  <c:v>-759.7996759259247</c:v>
                </c:pt>
                <c:pt idx="242">
                  <c:v>-498.38300925925898</c:v>
                </c:pt>
                <c:pt idx="243">
                  <c:v>-671.24759259259281</c:v>
                </c:pt>
                <c:pt idx="244">
                  <c:v>-643.48314814814751</c:v>
                </c:pt>
                <c:pt idx="245">
                  <c:v>-615.13634259259311</c:v>
                </c:pt>
                <c:pt idx="246">
                  <c:v>-955.02537037036973</c:v>
                </c:pt>
                <c:pt idx="247">
                  <c:v>-1161.8630092592589</c:v>
                </c:pt>
                <c:pt idx="248">
                  <c:v>-832.97500000000082</c:v>
                </c:pt>
                <c:pt idx="249">
                  <c:v>-301.45745370370321</c:v>
                </c:pt>
                <c:pt idx="250">
                  <c:v>-35.460000000000491</c:v>
                </c:pt>
                <c:pt idx="251">
                  <c:v>-169.95708333333226</c:v>
                </c:pt>
                <c:pt idx="252">
                  <c:v>-237.97481481481563</c:v>
                </c:pt>
                <c:pt idx="253">
                  <c:v>-72.012037037036322</c:v>
                </c:pt>
                <c:pt idx="254">
                  <c:v>127.98796296296297</c:v>
                </c:pt>
                <c:pt idx="255">
                  <c:v>-5.8016666666672734</c:v>
                </c:pt>
                <c:pt idx="256">
                  <c:v>-440.95856481481491</c:v>
                </c:pt>
                <c:pt idx="257">
                  <c:v>-275.46634259259224</c:v>
                </c:pt>
                <c:pt idx="258">
                  <c:v>425.40574074074073</c:v>
                </c:pt>
                <c:pt idx="259">
                  <c:v>961.43699074073993</c:v>
                </c:pt>
                <c:pt idx="260">
                  <c:v>1031.4724074074084</c:v>
                </c:pt>
                <c:pt idx="261">
                  <c:v>1001.8296296296287</c:v>
                </c:pt>
                <c:pt idx="262">
                  <c:v>972.45810185185212</c:v>
                </c:pt>
                <c:pt idx="263">
                  <c:v>1144.4136574074071</c:v>
                </c:pt>
                <c:pt idx="264">
                  <c:v>1418.6169907407407</c:v>
                </c:pt>
                <c:pt idx="265">
                  <c:v>1359.9536574074095</c:v>
                </c:pt>
                <c:pt idx="266">
                  <c:v>1133.6783333333331</c:v>
                </c:pt>
                <c:pt idx="267">
                  <c:v>771.66666666666447</c:v>
                </c:pt>
                <c:pt idx="268">
                  <c:v>877.36291666666739</c:v>
                </c:pt>
                <c:pt idx="269">
                  <c:v>681.606666666666</c:v>
                </c:pt>
                <c:pt idx="270">
                  <c:v>685.9962500000014</c:v>
                </c:pt>
                <c:pt idx="271">
                  <c:v>219.6274074074062</c:v>
                </c:pt>
                <c:pt idx="272">
                  <c:v>51.773333333333795</c:v>
                </c:pt>
                <c:pt idx="273">
                  <c:v>84.222916666665952</c:v>
                </c:pt>
                <c:pt idx="274">
                  <c:v>-353.72523148147957</c:v>
                </c:pt>
                <c:pt idx="275">
                  <c:v>-795.00000000000193</c:v>
                </c:pt>
                <c:pt idx="276">
                  <c:v>-768.81703703703579</c:v>
                </c:pt>
                <c:pt idx="277">
                  <c:v>-1043.9303703703704</c:v>
                </c:pt>
                <c:pt idx="278">
                  <c:v>-1018.0037500000012</c:v>
                </c:pt>
                <c:pt idx="279">
                  <c:v>-1661.2070833333323</c:v>
                </c:pt>
                <c:pt idx="280">
                  <c:v>-1234.105370370371</c:v>
                </c:pt>
                <c:pt idx="281">
                  <c:v>-269.05648148148111</c:v>
                </c:pt>
                <c:pt idx="282">
                  <c:v>1034.7147685185184</c:v>
                </c:pt>
                <c:pt idx="283">
                  <c:v>1373.9835185185195</c:v>
                </c:pt>
                <c:pt idx="284">
                  <c:v>1347.2768518518519</c:v>
                </c:pt>
                <c:pt idx="285">
                  <c:v>1455.403657407408</c:v>
                </c:pt>
                <c:pt idx="286">
                  <c:v>1263.0501851851825</c:v>
                </c:pt>
                <c:pt idx="287">
                  <c:v>1271.4025462962977</c:v>
                </c:pt>
                <c:pt idx="288">
                  <c:v>1280.46074074074</c:v>
                </c:pt>
                <c:pt idx="289">
                  <c:v>1290.2247685185177</c:v>
                </c:pt>
                <c:pt idx="290">
                  <c:v>829.50000000000318</c:v>
                </c:pt>
                <c:pt idx="291">
                  <c:v>398.0916666666638</c:v>
                </c:pt>
                <c:pt idx="292">
                  <c:v>-3.8333333333304722</c:v>
                </c:pt>
                <c:pt idx="293">
                  <c:v>-173.96856481481672</c:v>
                </c:pt>
                <c:pt idx="294">
                  <c:v>-76.441898148149392</c:v>
                </c:pt>
                <c:pt idx="295">
                  <c:v>22.033333333332848</c:v>
                </c:pt>
                <c:pt idx="296">
                  <c:v>155.06365740741074</c:v>
                </c:pt>
                <c:pt idx="297">
                  <c:v>222.03333333333001</c:v>
                </c:pt>
                <c:pt idx="298">
                  <c:v>289.61291666666949</c:v>
                </c:pt>
                <c:pt idx="299">
                  <c:v>256.89143518518279</c:v>
                </c:pt>
                <c:pt idx="300">
                  <c:v>190.22476851851849</c:v>
                </c:pt>
                <c:pt idx="301">
                  <c:v>122.94625000000235</c:v>
                </c:pt>
                <c:pt idx="302">
                  <c:v>21.427962962962511</c:v>
                </c:pt>
                <c:pt idx="303">
                  <c:v>-80.967592592593803</c:v>
                </c:pt>
                <c:pt idx="304">
                  <c:v>-150.57037037037134</c:v>
                </c:pt>
                <c:pt idx="305">
                  <c:v>-321.5196759259253</c:v>
                </c:pt>
                <c:pt idx="306">
                  <c:v>-325.6564814814808</c:v>
                </c:pt>
                <c:pt idx="307">
                  <c:v>-161.66666666666762</c:v>
                </c:pt>
                <c:pt idx="308">
                  <c:v>3.6858796296291416</c:v>
                </c:pt>
                <c:pt idx="309">
                  <c:v>103.16476851852087</c:v>
                </c:pt>
                <c:pt idx="310">
                  <c:v>35.463657407407879</c:v>
                </c:pt>
                <c:pt idx="311">
                  <c:v>0.85185185185139289</c:v>
                </c:pt>
                <c:pt idx="312">
                  <c:v>-67.577453703703952</c:v>
                </c:pt>
                <c:pt idx="313">
                  <c:v>-203.61648148148339</c:v>
                </c:pt>
                <c:pt idx="314">
                  <c:v>-306.94666666666501</c:v>
                </c:pt>
                <c:pt idx="315">
                  <c:v>-377.26370370370398</c:v>
                </c:pt>
                <c:pt idx="316">
                  <c:v>-313.65500000000048</c:v>
                </c:pt>
                <c:pt idx="317">
                  <c:v>-283.04745370370324</c:v>
                </c:pt>
                <c:pt idx="318">
                  <c:v>-419.77999999999906</c:v>
                </c:pt>
                <c:pt idx="319">
                  <c:v>-523.53925925926012</c:v>
                </c:pt>
                <c:pt idx="320">
                  <c:v>-493.53708333333327</c:v>
                </c:pt>
                <c:pt idx="321">
                  <c:v>-27.708148148147529</c:v>
                </c:pt>
                <c:pt idx="322">
                  <c:v>-95.520416666667955</c:v>
                </c:pt>
                <c:pt idx="323">
                  <c:v>137.81291666666667</c:v>
                </c:pt>
                <c:pt idx="324">
                  <c:v>-63.143749999999301</c:v>
                </c:pt>
                <c:pt idx="325">
                  <c:v>2.8981018518512371</c:v>
                </c:pt>
                <c:pt idx="326">
                  <c:v>136.23143518518518</c:v>
                </c:pt>
                <c:pt idx="327">
                  <c:v>35.769629629629989</c:v>
                </c:pt>
                <c:pt idx="328">
                  <c:v>35.313657407407774</c:v>
                </c:pt>
                <c:pt idx="329">
                  <c:v>-801.9941203703703</c:v>
                </c:pt>
                <c:pt idx="330">
                  <c:v>-872.35523148148218</c:v>
                </c:pt>
                <c:pt idx="331">
                  <c:v>-73.02412037037071</c:v>
                </c:pt>
                <c:pt idx="332">
                  <c:v>60.091435185185418</c:v>
                </c:pt>
                <c:pt idx="333">
                  <c:v>-140.75374999999906</c:v>
                </c:pt>
                <c:pt idx="334">
                  <c:v>25.606666666665959</c:v>
                </c:pt>
                <c:pt idx="335">
                  <c:v>-74.988333333332619</c:v>
                </c:pt>
                <c:pt idx="336">
                  <c:v>-42.133009259259737</c:v>
                </c:pt>
                <c:pt idx="337">
                  <c:v>57.680324074074306</c:v>
                </c:pt>
                <c:pt idx="338">
                  <c:v>191.20032407407382</c:v>
                </c:pt>
                <c:pt idx="339">
                  <c:v>425.40574074074073</c:v>
                </c:pt>
                <c:pt idx="340">
                  <c:v>927.98796296296337</c:v>
                </c:pt>
                <c:pt idx="341">
                  <c:v>1232.1481018518523</c:v>
                </c:pt>
                <c:pt idx="342">
                  <c:v>1136.542546296296</c:v>
                </c:pt>
                <c:pt idx="343">
                  <c:v>437.97462962962959</c:v>
                </c:pt>
                <c:pt idx="344">
                  <c:v>238.46365740740703</c:v>
                </c:pt>
                <c:pt idx="345">
                  <c:v>205.45958333333309</c:v>
                </c:pt>
                <c:pt idx="346">
                  <c:v>440.30666666666667</c:v>
                </c:pt>
                <c:pt idx="347">
                  <c:v>207.31685185185268</c:v>
                </c:pt>
                <c:pt idx="348">
                  <c:v>308.18699074074016</c:v>
                </c:pt>
                <c:pt idx="349">
                  <c:v>342.58587962962895</c:v>
                </c:pt>
                <c:pt idx="350">
                  <c:v>276.64254629629693</c:v>
                </c:pt>
                <c:pt idx="351">
                  <c:v>176.82499999999987</c:v>
                </c:pt>
                <c:pt idx="352">
                  <c:v>109.97587962962974</c:v>
                </c:pt>
                <c:pt idx="353">
                  <c:v>109.7940740740742</c:v>
                </c:pt>
                <c:pt idx="354">
                  <c:v>109.61291666666571</c:v>
                </c:pt>
                <c:pt idx="355">
                  <c:v>142.94624999999999</c:v>
                </c:pt>
                <c:pt idx="356">
                  <c:v>209.97587962963047</c:v>
                </c:pt>
                <c:pt idx="357">
                  <c:v>176.82499999999987</c:v>
                </c:pt>
                <c:pt idx="358">
                  <c:v>76.460740740740988</c:v>
                </c:pt>
                <c:pt idx="359">
                  <c:v>-225.49634259259341</c:v>
                </c:pt>
                <c:pt idx="360">
                  <c:v>-495.35870370370253</c:v>
                </c:pt>
                <c:pt idx="361">
                  <c:v>-464.83703703703804</c:v>
                </c:pt>
                <c:pt idx="362">
                  <c:v>-300.07041666666623</c:v>
                </c:pt>
                <c:pt idx="363">
                  <c:v>-134.51856481481386</c:v>
                </c:pt>
                <c:pt idx="364">
                  <c:v>-1.727083333333951</c:v>
                </c:pt>
                <c:pt idx="365">
                  <c:v>131.60624999999999</c:v>
                </c:pt>
                <c:pt idx="366">
                  <c:v>165.07407407407396</c:v>
                </c:pt>
                <c:pt idx="367">
                  <c:v>265.61851851851804</c:v>
                </c:pt>
                <c:pt idx="368">
                  <c:v>433.54810185185295</c:v>
                </c:pt>
                <c:pt idx="369">
                  <c:v>602.28365740740674</c:v>
                </c:pt>
                <c:pt idx="370">
                  <c:v>403.52291666666679</c:v>
                </c:pt>
                <c:pt idx="371">
                  <c:v>203.83921296296273</c:v>
                </c:pt>
                <c:pt idx="372">
                  <c:v>-97.256481481481728</c:v>
                </c:pt>
                <c:pt idx="373">
                  <c:v>-700.91041666666581</c:v>
                </c:pt>
                <c:pt idx="374">
                  <c:v>-1072.1270833333344</c:v>
                </c:pt>
                <c:pt idx="375">
                  <c:v>-975.55999999999926</c:v>
                </c:pt>
                <c:pt idx="376">
                  <c:v>-711.02412037037061</c:v>
                </c:pt>
                <c:pt idx="377">
                  <c:v>-445.57500000000005</c:v>
                </c:pt>
                <c:pt idx="378">
                  <c:v>-313.04634259259211</c:v>
                </c:pt>
                <c:pt idx="379">
                  <c:v>-180.20592592592592</c:v>
                </c:pt>
                <c:pt idx="380">
                  <c:v>-147.26666666666679</c:v>
                </c:pt>
                <c:pt idx="381">
                  <c:v>-247.74078703703734</c:v>
                </c:pt>
                <c:pt idx="382">
                  <c:v>-281.5018981481478</c:v>
                </c:pt>
                <c:pt idx="383">
                  <c:v>-281.83634259259247</c:v>
                </c:pt>
                <c:pt idx="384">
                  <c:v>-348.77523148148168</c:v>
                </c:pt>
                <c:pt idx="385">
                  <c:v>-348.9204166666666</c:v>
                </c:pt>
                <c:pt idx="386">
                  <c:v>-300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284.3947685185185</c:v>
                </c:pt>
                <c:pt idx="393">
                  <c:v>651.19625000000008</c:v>
                </c:pt>
                <c:pt idx="394">
                  <c:v>1018.4666666666666</c:v>
                </c:pt>
                <c:pt idx="395">
                  <c:v>1286.6192129629633</c:v>
                </c:pt>
                <c:pt idx="396">
                  <c:v>1455.9562500000002</c:v>
                </c:pt>
                <c:pt idx="397">
                  <c:v>1559.9835185185186</c:v>
                </c:pt>
                <c:pt idx="398">
                  <c:v>1565.2092129629623</c:v>
                </c:pt>
                <c:pt idx="399">
                  <c:v>1236.6990740740735</c:v>
                </c:pt>
                <c:pt idx="400">
                  <c:v>605.62518518518675</c:v>
                </c:pt>
                <c:pt idx="401">
                  <c:v>138.95851851851853</c:v>
                </c:pt>
                <c:pt idx="402">
                  <c:v>-95.520416666667955</c:v>
                </c:pt>
                <c:pt idx="403">
                  <c:v>-398.01967592592507</c:v>
                </c:pt>
                <c:pt idx="404">
                  <c:v>-433.82666666666671</c:v>
                </c:pt>
                <c:pt idx="405">
                  <c:v>-335.72314814814865</c:v>
                </c:pt>
                <c:pt idx="406">
                  <c:v>-370.94745370370401</c:v>
                </c:pt>
                <c:pt idx="407">
                  <c:v>-439.58092592592499</c:v>
                </c:pt>
                <c:pt idx="408">
                  <c:v>-441.36041666666677</c:v>
                </c:pt>
                <c:pt idx="409">
                  <c:v>-242.41203703703735</c:v>
                </c:pt>
                <c:pt idx="410">
                  <c:v>23.981435185185532</c:v>
                </c:pt>
                <c:pt idx="411">
                  <c:v>157.40518518518508</c:v>
                </c:pt>
                <c:pt idx="412">
                  <c:v>190.92129629629608</c:v>
                </c:pt>
                <c:pt idx="413">
                  <c:v>224.53365740740759</c:v>
                </c:pt>
                <c:pt idx="414">
                  <c:v>258.24810185185243</c:v>
                </c:pt>
                <c:pt idx="415">
                  <c:v>459.24624999999986</c:v>
                </c:pt>
                <c:pt idx="416">
                  <c:v>627.53166666666596</c:v>
                </c:pt>
                <c:pt idx="417">
                  <c:v>562.38587962962913</c:v>
                </c:pt>
                <c:pt idx="418">
                  <c:v>262.8758796296313</c:v>
                </c:pt>
                <c:pt idx="419">
                  <c:v>29.17407407407336</c:v>
                </c:pt>
                <c:pt idx="420">
                  <c:v>-272.24148148148117</c:v>
                </c:pt>
                <c:pt idx="421">
                  <c:v>-206.68314814814801</c:v>
                </c:pt>
                <c:pt idx="422">
                  <c:v>-7.1083333333339453</c:v>
                </c:pt>
                <c:pt idx="423">
                  <c:v>193.10296296296272</c:v>
                </c:pt>
                <c:pt idx="424">
                  <c:v>393.97407407407422</c:v>
                </c:pt>
                <c:pt idx="425">
                  <c:v>762.87587962963062</c:v>
                </c:pt>
                <c:pt idx="426">
                  <c:v>1300.939074074073</c:v>
                </c:pt>
                <c:pt idx="427">
                  <c:v>1742.0501851851848</c:v>
                </c:pt>
                <c:pt idx="428">
                  <c:v>1550.0807407407422</c:v>
                </c:pt>
                <c:pt idx="429">
                  <c:v>753.87240740740526</c:v>
                </c:pt>
                <c:pt idx="430">
                  <c:v>187.42254629629724</c:v>
                </c:pt>
                <c:pt idx="431">
                  <c:v>-80.748148148148374</c:v>
                </c:pt>
                <c:pt idx="432">
                  <c:v>-149.30189814814815</c:v>
                </c:pt>
                <c:pt idx="433">
                  <c:v>-50.530787037036333</c:v>
                </c:pt>
                <c:pt idx="434">
                  <c:v>82.39810185185209</c:v>
                </c:pt>
                <c:pt idx="435">
                  <c:v>-18.601666666667143</c:v>
                </c:pt>
                <c:pt idx="436">
                  <c:v>-321.31481481481529</c:v>
                </c:pt>
                <c:pt idx="437">
                  <c:v>-692.51041666666697</c:v>
                </c:pt>
                <c:pt idx="438">
                  <c:v>-1098.4698148148148</c:v>
                </c:pt>
                <c:pt idx="439">
                  <c:v>-1471.5453703703699</c:v>
                </c:pt>
                <c:pt idx="440">
                  <c:v>-1643.5537499999996</c:v>
                </c:pt>
                <c:pt idx="441">
                  <c:v>-1613.6918981481483</c:v>
                </c:pt>
                <c:pt idx="442">
                  <c:v>-1181.812037037037</c:v>
                </c:pt>
                <c:pt idx="443">
                  <c:v>-715.55856481481476</c:v>
                </c:pt>
                <c:pt idx="444">
                  <c:v>-248.94537037037031</c:v>
                </c:pt>
                <c:pt idx="445">
                  <c:v>-66.666666666666671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284.3947685185185</c:v>
                </c:pt>
                <c:pt idx="513">
                  <c:v>784.58921296296307</c:v>
                </c:pt>
                <c:pt idx="514">
                  <c:v>1485.7983333333332</c:v>
                </c:pt>
                <c:pt idx="515">
                  <c:v>1855.5657407407407</c:v>
                </c:pt>
                <c:pt idx="516">
                  <c:v>1793.5333333333338</c:v>
                </c:pt>
                <c:pt idx="517">
                  <c:v>1364.6725462962963</c:v>
                </c:pt>
                <c:pt idx="518">
                  <c:v>599.92958333333274</c:v>
                </c:pt>
                <c:pt idx="519">
                  <c:v>133.26291666666665</c:v>
                </c:pt>
                <c:pt idx="520">
                  <c:v>-67.57708333333261</c:v>
                </c:pt>
                <c:pt idx="521">
                  <c:v>-202.25856481481469</c:v>
                </c:pt>
                <c:pt idx="522">
                  <c:v>-237.00000000000082</c:v>
                </c:pt>
                <c:pt idx="523">
                  <c:v>-338.67870370370309</c:v>
                </c:pt>
                <c:pt idx="524">
                  <c:v>-641.16078703703761</c:v>
                </c:pt>
                <c:pt idx="525">
                  <c:v>-1077.6907870370371</c:v>
                </c:pt>
                <c:pt idx="526">
                  <c:v>-1313.7414814814811</c:v>
                </c:pt>
                <c:pt idx="527">
                  <c:v>-1081.7614814814815</c:v>
                </c:pt>
                <c:pt idx="528">
                  <c:v>-548.81703703703715</c:v>
                </c:pt>
                <c:pt idx="529">
                  <c:v>-215.58092592592595</c:v>
                </c:pt>
                <c:pt idx="530">
                  <c:v>-333.33333333333337</c:v>
                </c:pt>
                <c:pt idx="531">
                  <c:v>0</c:v>
                </c:pt>
                <c:pt idx="532">
                  <c:v>0</c:v>
                </c:pt>
                <c:pt idx="533">
                  <c:v>184.38796296296297</c:v>
                </c:pt>
                <c:pt idx="534">
                  <c:v>451.09999999999991</c:v>
                </c:pt>
                <c:pt idx="535">
                  <c:v>784.71851851851864</c:v>
                </c:pt>
                <c:pt idx="536">
                  <c:v>785.26296296296277</c:v>
                </c:pt>
                <c:pt idx="537">
                  <c:v>1119.899074074074</c:v>
                </c:pt>
                <c:pt idx="538">
                  <c:v>1723.196851851852</c:v>
                </c:pt>
                <c:pt idx="539">
                  <c:v>2062.5074074074078</c:v>
                </c:pt>
                <c:pt idx="540">
                  <c:v>1568.3462500000001</c:v>
                </c:pt>
                <c:pt idx="541">
                  <c:v>603.83921296296239</c:v>
                </c:pt>
                <c:pt idx="542">
                  <c:v>137.1725462962963</c:v>
                </c:pt>
                <c:pt idx="543">
                  <c:v>70.189583333333559</c:v>
                </c:pt>
                <c:pt idx="544">
                  <c:v>-97.563703703703936</c:v>
                </c:pt>
                <c:pt idx="545">
                  <c:v>-299.49745370370323</c:v>
                </c:pt>
                <c:pt idx="546">
                  <c:v>-602.52041666666616</c:v>
                </c:pt>
                <c:pt idx="547">
                  <c:v>-404.52189814814943</c:v>
                </c:pt>
                <c:pt idx="548">
                  <c:v>-306.02592592592543</c:v>
                </c:pt>
                <c:pt idx="549">
                  <c:v>-173.66967592592593</c:v>
                </c:pt>
                <c:pt idx="550">
                  <c:v>-174.59425925925927</c:v>
                </c:pt>
                <c:pt idx="551">
                  <c:v>-108.61041666666691</c:v>
                </c:pt>
                <c:pt idx="552">
                  <c:v>-8.9863425925921234</c:v>
                </c:pt>
                <c:pt idx="553">
                  <c:v>-76.197453703704042</c:v>
                </c:pt>
                <c:pt idx="554">
                  <c:v>-9.8807870370365691</c:v>
                </c:pt>
                <c:pt idx="555">
                  <c:v>56.614768518518218</c:v>
                </c:pt>
                <c:pt idx="556">
                  <c:v>123.28143518518519</c:v>
                </c:pt>
                <c:pt idx="557">
                  <c:v>190.11921296296327</c:v>
                </c:pt>
                <c:pt idx="558">
                  <c:v>290.55833333333328</c:v>
                </c:pt>
                <c:pt idx="559">
                  <c:v>357.86699074074045</c:v>
                </c:pt>
                <c:pt idx="560">
                  <c:v>793.20958333333306</c:v>
                </c:pt>
                <c:pt idx="561">
                  <c:v>293.75240740740787</c:v>
                </c:pt>
                <c:pt idx="562">
                  <c:v>127.08574074074073</c:v>
                </c:pt>
                <c:pt idx="563">
                  <c:v>127.08574074074073</c:v>
                </c:pt>
                <c:pt idx="564">
                  <c:v>-407.92759259259287</c:v>
                </c:pt>
                <c:pt idx="565">
                  <c:v>-1645.6407870370372</c:v>
                </c:pt>
                <c:pt idx="566">
                  <c:v>-1648.1999999999998</c:v>
                </c:pt>
                <c:pt idx="567">
                  <c:v>-1600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451.08574074074079</c:v>
                </c:pt>
                <c:pt idx="602">
                  <c:v>484.52958333333333</c:v>
                </c:pt>
                <c:pt idx="603">
                  <c:v>1018.4666666666666</c:v>
                </c:pt>
                <c:pt idx="604">
                  <c:v>1553.7369907407406</c:v>
                </c:pt>
                <c:pt idx="605">
                  <c:v>1824.2546296296293</c:v>
                </c:pt>
                <c:pt idx="606">
                  <c:v>1997.0916666666669</c:v>
                </c:pt>
                <c:pt idx="607">
                  <c:v>2038.7929166666663</c:v>
                </c:pt>
                <c:pt idx="608">
                  <c:v>1814.5336574074067</c:v>
                </c:pt>
                <c:pt idx="609">
                  <c:v>1590.3000000000002</c:v>
                </c:pt>
                <c:pt idx="610">
                  <c:v>1499.8407407407403</c:v>
                </c:pt>
                <c:pt idx="611">
                  <c:v>1544.0295833333339</c:v>
                </c:pt>
                <c:pt idx="612">
                  <c:v>1354.1585185185174</c:v>
                </c:pt>
                <c:pt idx="613">
                  <c:v>826.65625000000091</c:v>
                </c:pt>
                <c:pt idx="614">
                  <c:v>327.91365740740906</c:v>
                </c:pt>
                <c:pt idx="615">
                  <c:v>127.28365740740549</c:v>
                </c:pt>
                <c:pt idx="616">
                  <c:v>160.302962962962</c:v>
                </c:pt>
                <c:pt idx="617">
                  <c:v>126.34351851852088</c:v>
                </c:pt>
                <c:pt idx="618">
                  <c:v>58.432407407405748</c:v>
                </c:pt>
                <c:pt idx="619">
                  <c:v>-77.358703703702759</c:v>
                </c:pt>
                <c:pt idx="620">
                  <c:v>-180.6704166666664</c:v>
                </c:pt>
                <c:pt idx="621">
                  <c:v>-150.27967592592688</c:v>
                </c:pt>
                <c:pt idx="622">
                  <c:v>14.939999999999515</c:v>
                </c:pt>
                <c:pt idx="623">
                  <c:v>147.98587962962864</c:v>
                </c:pt>
                <c:pt idx="624">
                  <c:v>248.56143518518707</c:v>
                </c:pt>
                <c:pt idx="625">
                  <c:v>383.63699074074214</c:v>
                </c:pt>
                <c:pt idx="626">
                  <c:v>385.40254629629555</c:v>
                </c:pt>
                <c:pt idx="627">
                  <c:v>286.29407407407263</c:v>
                </c:pt>
                <c:pt idx="628">
                  <c:v>186.29407407407405</c:v>
                </c:pt>
                <c:pt idx="629">
                  <c:v>186.29407407407405</c:v>
                </c:pt>
                <c:pt idx="630">
                  <c:v>219.92587962963057</c:v>
                </c:pt>
                <c:pt idx="631">
                  <c:v>388.39699074074218</c:v>
                </c:pt>
                <c:pt idx="632">
                  <c:v>524.78958333333208</c:v>
                </c:pt>
                <c:pt idx="633">
                  <c:v>595.21291666666525</c:v>
                </c:pt>
                <c:pt idx="634">
                  <c:v>666.38032407407457</c:v>
                </c:pt>
                <c:pt idx="635">
                  <c:v>637.34000000000162</c:v>
                </c:pt>
                <c:pt idx="636">
                  <c:v>540.71685185185061</c:v>
                </c:pt>
                <c:pt idx="637">
                  <c:v>342.08574074074022</c:v>
                </c:pt>
                <c:pt idx="638">
                  <c:v>208.75240740740739</c:v>
                </c:pt>
                <c:pt idx="639">
                  <c:v>175.07587962962867</c:v>
                </c:pt>
                <c:pt idx="640">
                  <c:v>141.05810185185422</c:v>
                </c:pt>
                <c:pt idx="641">
                  <c:v>174.05018518518423</c:v>
                </c:pt>
                <c:pt idx="642">
                  <c:v>375.76291666666714</c:v>
                </c:pt>
                <c:pt idx="643">
                  <c:v>613.2729166666652</c:v>
                </c:pt>
                <c:pt idx="644">
                  <c:v>516.46666666666886</c:v>
                </c:pt>
                <c:pt idx="645">
                  <c:v>317.54291666666523</c:v>
                </c:pt>
                <c:pt idx="646">
                  <c:v>352.3203240740736</c:v>
                </c:pt>
                <c:pt idx="647">
                  <c:v>353.77476851851804</c:v>
                </c:pt>
                <c:pt idx="648">
                  <c:v>355.23958333333496</c:v>
                </c:pt>
                <c:pt idx="649">
                  <c:v>289.30921296296276</c:v>
                </c:pt>
                <c:pt idx="650">
                  <c:v>188.94074074073978</c:v>
                </c:pt>
                <c:pt idx="651">
                  <c:v>-47.317037037036101</c:v>
                </c:pt>
                <c:pt idx="652">
                  <c:v>-387.0787037037037</c:v>
                </c:pt>
                <c:pt idx="653">
                  <c:v>-494.31300925925996</c:v>
                </c:pt>
                <c:pt idx="654">
                  <c:v>-467.60374999999976</c:v>
                </c:pt>
                <c:pt idx="655">
                  <c:v>-776.74814814814795</c:v>
                </c:pt>
                <c:pt idx="656">
                  <c:v>-1155.1333333333328</c:v>
                </c:pt>
                <c:pt idx="657">
                  <c:v>-1165.8148148148143</c:v>
                </c:pt>
                <c:pt idx="658">
                  <c:v>-739.1052314814815</c:v>
                </c:pt>
                <c:pt idx="659">
                  <c:v>-577.48634259259416</c:v>
                </c:pt>
                <c:pt idx="660">
                  <c:v>-951.13648148148081</c:v>
                </c:pt>
                <c:pt idx="661">
                  <c:v>-1527.0392592592586</c:v>
                </c:pt>
                <c:pt idx="662">
                  <c:v>-1635.0604166666667</c:v>
                </c:pt>
                <c:pt idx="663">
                  <c:v>-1641.2609259259259</c:v>
                </c:pt>
                <c:pt idx="664">
                  <c:v>-643.38523148148147</c:v>
                </c:pt>
                <c:pt idx="665">
                  <c:v>-244.28000000000031</c:v>
                </c:pt>
                <c:pt idx="666">
                  <c:v>289.45032407407456</c:v>
                </c:pt>
                <c:pt idx="667">
                  <c:v>624.07185185185165</c:v>
                </c:pt>
                <c:pt idx="668">
                  <c:v>1796.0857407407407</c:v>
                </c:pt>
                <c:pt idx="669">
                  <c:v>1535.1629629629622</c:v>
                </c:pt>
                <c:pt idx="670">
                  <c:v>1743.1274074074081</c:v>
                </c:pt>
                <c:pt idx="671">
                  <c:v>1484.2385185185192</c:v>
                </c:pt>
                <c:pt idx="672">
                  <c:v>821.84962962962936</c:v>
                </c:pt>
                <c:pt idx="673">
                  <c:v>826.38666666666643</c:v>
                </c:pt>
                <c:pt idx="674">
                  <c:v>831.18296296296262</c:v>
                </c:pt>
                <c:pt idx="675">
                  <c:v>836.23851851851828</c:v>
                </c:pt>
                <c:pt idx="676">
                  <c:v>270.35254629629486</c:v>
                </c:pt>
                <c:pt idx="677">
                  <c:v>237.54291666666856</c:v>
                </c:pt>
                <c:pt idx="678">
                  <c:v>-332.98833333333266</c:v>
                </c:pt>
                <c:pt idx="679">
                  <c:v>-940.97708333333264</c:v>
                </c:pt>
                <c:pt idx="680">
                  <c:v>-1149.5083333333341</c:v>
                </c:pt>
                <c:pt idx="681">
                  <c:v>-1425.1463425925933</c:v>
                </c:pt>
                <c:pt idx="682">
                  <c:v>-1298.7666666666669</c:v>
                </c:pt>
                <c:pt idx="683">
                  <c:v>-434.51856481481389</c:v>
                </c:pt>
                <c:pt idx="684">
                  <c:v>-604.03708333333498</c:v>
                </c:pt>
                <c:pt idx="685">
                  <c:v>129.29624999999999</c:v>
                </c:pt>
                <c:pt idx="686">
                  <c:v>932.42291666666802</c:v>
                </c:pt>
                <c:pt idx="687">
                  <c:v>1002.8981018518509</c:v>
                </c:pt>
                <c:pt idx="688">
                  <c:v>806.12587962962937</c:v>
                </c:pt>
                <c:pt idx="689">
                  <c:v>977.19185185185211</c:v>
                </c:pt>
                <c:pt idx="690">
                  <c:v>780.80624999999986</c:v>
                </c:pt>
                <c:pt idx="691">
                  <c:v>348.66291666666598</c:v>
                </c:pt>
                <c:pt idx="692">
                  <c:v>215.73143518518708</c:v>
                </c:pt>
                <c:pt idx="693">
                  <c:v>383.82500000000027</c:v>
                </c:pt>
                <c:pt idx="694">
                  <c:v>452.3729166666667</c:v>
                </c:pt>
                <c:pt idx="695">
                  <c:v>320.10740740740789</c:v>
                </c:pt>
                <c:pt idx="696">
                  <c:v>-114.92666666666787</c:v>
                </c:pt>
                <c:pt idx="697">
                  <c:v>-1222.9918981481487</c:v>
                </c:pt>
                <c:pt idx="698">
                  <c:v>-694.04166666666583</c:v>
                </c:pt>
                <c:pt idx="699">
                  <c:v>-764.98708333333332</c:v>
                </c:pt>
                <c:pt idx="700">
                  <c:v>-300.21203703703765</c:v>
                </c:pt>
                <c:pt idx="701">
                  <c:v>-67.714814814815156</c:v>
                </c:pt>
                <c:pt idx="702">
                  <c:v>65.345000000000226</c:v>
                </c:pt>
                <c:pt idx="703">
                  <c:v>132.01166666666666</c:v>
                </c:pt>
                <c:pt idx="704">
                  <c:v>98.542546296296408</c:v>
                </c:pt>
                <c:pt idx="705">
                  <c:v>-202.7796759259258</c:v>
                </c:pt>
                <c:pt idx="706">
                  <c:v>-538.56300925926007</c:v>
                </c:pt>
                <c:pt idx="707">
                  <c:v>-808.22412037036918</c:v>
                </c:pt>
                <c:pt idx="708">
                  <c:v>-643.63703703703698</c:v>
                </c:pt>
                <c:pt idx="709">
                  <c:v>-144.28000000000065</c:v>
                </c:pt>
                <c:pt idx="710">
                  <c:v>523.36666666666679</c:v>
                </c:pt>
                <c:pt idx="711">
                  <c:v>1427.1962500000002</c:v>
                </c:pt>
                <c:pt idx="712">
                  <c:v>1465.4814351851858</c:v>
                </c:pt>
                <c:pt idx="713">
                  <c:v>366.45462962962881</c:v>
                </c:pt>
                <c:pt idx="714">
                  <c:v>-67.714814814815156</c:v>
                </c:pt>
                <c:pt idx="715">
                  <c:v>-771.18856481481475</c:v>
                </c:pt>
                <c:pt idx="716">
                  <c:v>-1409.3518981481475</c:v>
                </c:pt>
                <c:pt idx="717">
                  <c:v>-510.94666666666706</c:v>
                </c:pt>
                <c:pt idx="718">
                  <c:v>122.38666666666667</c:v>
                </c:pt>
                <c:pt idx="719">
                  <c:v>456.53018518518559</c:v>
                </c:pt>
                <c:pt idx="720">
                  <c:v>1126.0162962962966</c:v>
                </c:pt>
                <c:pt idx="721">
                  <c:v>962.14476851851759</c:v>
                </c:pt>
                <c:pt idx="722">
                  <c:v>831.47240740740813</c:v>
                </c:pt>
                <c:pt idx="723">
                  <c:v>767.45958333333328</c:v>
                </c:pt>
                <c:pt idx="724">
                  <c:v>636.38666666666597</c:v>
                </c:pt>
                <c:pt idx="725">
                  <c:v>1007.316851851853</c:v>
                </c:pt>
                <c:pt idx="726">
                  <c:v>1246.6925462962956</c:v>
                </c:pt>
                <c:pt idx="727">
                  <c:v>1790.2999999999995</c:v>
                </c:pt>
                <c:pt idx="728">
                  <c:v>1164.0249999999987</c:v>
                </c:pt>
                <c:pt idx="729">
                  <c:v>970.09166666667022</c:v>
                </c:pt>
                <c:pt idx="730">
                  <c:v>640.469629629628</c:v>
                </c:pt>
                <c:pt idx="731">
                  <c:v>274.61476851851705</c:v>
                </c:pt>
                <c:pt idx="732">
                  <c:v>208.22000000000094</c:v>
                </c:pt>
                <c:pt idx="733">
                  <c:v>242.09907407407599</c:v>
                </c:pt>
                <c:pt idx="734">
                  <c:v>242.64740740740501</c:v>
                </c:pt>
                <c:pt idx="735">
                  <c:v>276.8081018518547</c:v>
                </c:pt>
                <c:pt idx="736">
                  <c:v>311.25365740740693</c:v>
                </c:pt>
                <c:pt idx="737">
                  <c:v>379.60810185185113</c:v>
                </c:pt>
                <c:pt idx="738">
                  <c:v>280.46074074073931</c:v>
                </c:pt>
                <c:pt idx="739">
                  <c:v>214.07958333333428</c:v>
                </c:pt>
                <c:pt idx="740">
                  <c:v>584.22291666666524</c:v>
                </c:pt>
                <c:pt idx="741">
                  <c:v>554.15851851851824</c:v>
                </c:pt>
                <c:pt idx="742">
                  <c:v>456.58518518518639</c:v>
                </c:pt>
                <c:pt idx="743">
                  <c:v>223.55810185185064</c:v>
                </c:pt>
                <c:pt idx="744">
                  <c:v>223.86500000000092</c:v>
                </c:pt>
                <c:pt idx="745">
                  <c:v>190.53166666666664</c:v>
                </c:pt>
                <c:pt idx="746">
                  <c:v>224.17254629629724</c:v>
                </c:pt>
                <c:pt idx="747">
                  <c:v>325.4092129629625</c:v>
                </c:pt>
                <c:pt idx="748">
                  <c:v>427.59833333333358</c:v>
                </c:pt>
                <c:pt idx="749">
                  <c:v>463.47240740740642</c:v>
                </c:pt>
                <c:pt idx="750">
                  <c:v>331.4249999999995</c:v>
                </c:pt>
                <c:pt idx="751">
                  <c:v>198.09166666666664</c:v>
                </c:pt>
                <c:pt idx="752">
                  <c:v>164.43587962963082</c:v>
                </c:pt>
                <c:pt idx="753">
                  <c:v>63.152546296294616</c:v>
                </c:pt>
                <c:pt idx="754">
                  <c:v>-72.716342592591673</c:v>
                </c:pt>
                <c:pt idx="755">
                  <c:v>-108.8525925925926</c:v>
                </c:pt>
                <c:pt idx="756">
                  <c:v>-246.14189814814767</c:v>
                </c:pt>
                <c:pt idx="757">
                  <c:v>-687.05856481481385</c:v>
                </c:pt>
                <c:pt idx="758">
                  <c:v>-1298.8937500000011</c:v>
                </c:pt>
                <c:pt idx="759">
                  <c:v>-1577.9296759259241</c:v>
                </c:pt>
                <c:pt idx="760">
                  <c:v>-1555.0253703703718</c:v>
                </c:pt>
                <c:pt idx="761">
                  <c:v>-1630.7437500000001</c:v>
                </c:pt>
                <c:pt idx="762">
                  <c:v>-1637.9748148148149</c:v>
                </c:pt>
                <c:pt idx="763">
                  <c:v>-1242.3196759259254</c:v>
                </c:pt>
                <c:pt idx="764">
                  <c:v>-644.28000000000054</c:v>
                </c:pt>
                <c:pt idx="765">
                  <c:v>389.69629629629696</c:v>
                </c:pt>
                <c:pt idx="766">
                  <c:v>1192.6829629629628</c:v>
                </c:pt>
                <c:pt idx="767">
                  <c:v>1162.8758796296302</c:v>
                </c:pt>
                <c:pt idx="768">
                  <c:v>1233.9807407407388</c:v>
                </c:pt>
                <c:pt idx="769">
                  <c:v>1205.6251851851866</c:v>
                </c:pt>
                <c:pt idx="770">
                  <c:v>1647.0814351851841</c:v>
                </c:pt>
                <c:pt idx="771">
                  <c:v>1891.4358796296297</c:v>
                </c:pt>
                <c:pt idx="772">
                  <c:v>1702.6462499999989</c:v>
                </c:pt>
                <c:pt idx="773">
                  <c:v>1715.2281018518529</c:v>
                </c:pt>
                <c:pt idx="774">
                  <c:v>1190.8392129629638</c:v>
                </c:pt>
                <c:pt idx="775">
                  <c:v>1335.0147685185166</c:v>
                </c:pt>
                <c:pt idx="776">
                  <c:v>1279.2369907407433</c:v>
                </c:pt>
                <c:pt idx="777">
                  <c:v>953.77476851851588</c:v>
                </c:pt>
                <c:pt idx="778">
                  <c:v>827.11476851852069</c:v>
                </c:pt>
                <c:pt idx="779">
                  <c:v>800.27685185185089</c:v>
                </c:pt>
                <c:pt idx="780">
                  <c:v>672.03699074074029</c:v>
                </c:pt>
                <c:pt idx="781">
                  <c:v>576.02958333333424</c:v>
                </c:pt>
                <c:pt idx="782">
                  <c:v>478.86296296296103</c:v>
                </c:pt>
                <c:pt idx="783">
                  <c:v>414.23958333333383</c:v>
                </c:pt>
                <c:pt idx="784">
                  <c:v>348.80666666666951</c:v>
                </c:pt>
                <c:pt idx="785">
                  <c:v>383.79407407407359</c:v>
                </c:pt>
                <c:pt idx="786">
                  <c:v>486.71365740740549</c:v>
                </c:pt>
                <c:pt idx="787">
                  <c:v>422.15185185185231</c:v>
                </c:pt>
                <c:pt idx="788">
                  <c:v>289.24143518518611</c:v>
                </c:pt>
                <c:pt idx="789">
                  <c:v>255.90810185185185</c:v>
                </c:pt>
                <c:pt idx="790">
                  <c:v>289.66500000000099</c:v>
                </c:pt>
                <c:pt idx="791">
                  <c:v>357.60624999999857</c:v>
                </c:pt>
                <c:pt idx="792">
                  <c:v>358.88666666666523</c:v>
                </c:pt>
                <c:pt idx="793">
                  <c:v>123.84740740740784</c:v>
                </c:pt>
                <c:pt idx="794">
                  <c:v>-451.60523148148013</c:v>
                </c:pt>
                <c:pt idx="795">
                  <c:v>-1033.443750000002</c:v>
                </c:pt>
                <c:pt idx="796">
                  <c:v>-1485.6683333333326</c:v>
                </c:pt>
                <c:pt idx="797">
                  <c:v>-1570.1807870370383</c:v>
                </c:pt>
                <c:pt idx="798">
                  <c:v>-1283.6130092592582</c:v>
                </c:pt>
                <c:pt idx="799">
                  <c:v>-690.96041666666792</c:v>
                </c:pt>
                <c:pt idx="800">
                  <c:v>-126.73499999999785</c:v>
                </c:pt>
                <c:pt idx="801">
                  <c:v>139.66365740740645</c:v>
                </c:pt>
                <c:pt idx="802">
                  <c:v>441.82587962963083</c:v>
                </c:pt>
                <c:pt idx="803">
                  <c:v>1049.1395833333345</c:v>
                </c:pt>
                <c:pt idx="804">
                  <c:v>1426.9696296296263</c:v>
                </c:pt>
                <c:pt idx="805">
                  <c:v>1203.3390740740747</c:v>
                </c:pt>
                <c:pt idx="806">
                  <c:v>641.05810185185351</c:v>
                </c:pt>
                <c:pt idx="807">
                  <c:v>308.75240740740594</c:v>
                </c:pt>
                <c:pt idx="808">
                  <c:v>40.376249999999516</c:v>
                </c:pt>
                <c:pt idx="809">
                  <c:v>-196.99375000000072</c:v>
                </c:pt>
                <c:pt idx="810">
                  <c:v>-335.56412037036847</c:v>
                </c:pt>
                <c:pt idx="811">
                  <c:v>-576.13500000000056</c:v>
                </c:pt>
                <c:pt idx="812">
                  <c:v>-1053.7252314814803</c:v>
                </c:pt>
                <c:pt idx="813">
                  <c:v>-1164.5363425925921</c:v>
                </c:pt>
                <c:pt idx="814">
                  <c:v>-1241.4385648148161</c:v>
                </c:pt>
                <c:pt idx="815">
                  <c:v>-1317.601898148147</c:v>
                </c:pt>
                <c:pt idx="816">
                  <c:v>-1459.864120370371</c:v>
                </c:pt>
                <c:pt idx="817">
                  <c:v>-1333.4037500000002</c:v>
                </c:pt>
                <c:pt idx="818">
                  <c:v>-1171.7799999999995</c:v>
                </c:pt>
                <c:pt idx="819">
                  <c:v>-206.24759259259247</c:v>
                </c:pt>
                <c:pt idx="820">
                  <c:v>461.55333333333317</c:v>
                </c:pt>
                <c:pt idx="821">
                  <c:v>1265.894629629629</c:v>
                </c:pt>
                <c:pt idx="822">
                  <c:v>1270.9851851851865</c:v>
                </c:pt>
                <c:pt idx="823">
                  <c:v>1176.2795833333319</c:v>
                </c:pt>
                <c:pt idx="824">
                  <c:v>1115.1296296296305</c:v>
                </c:pt>
                <c:pt idx="825">
                  <c:v>886.34499999999946</c:v>
                </c:pt>
                <c:pt idx="826">
                  <c:v>857.64625000000069</c:v>
                </c:pt>
                <c:pt idx="827">
                  <c:v>828.99254629629604</c:v>
                </c:pt>
                <c:pt idx="828">
                  <c:v>766.75921296296292</c:v>
                </c:pt>
                <c:pt idx="829">
                  <c:v>1006.5983333333336</c:v>
                </c:pt>
                <c:pt idx="830">
                  <c:v>1047.1274074074065</c:v>
                </c:pt>
                <c:pt idx="831">
                  <c:v>953.85810185185233</c:v>
                </c:pt>
                <c:pt idx="832">
                  <c:v>658.12291666666715</c:v>
                </c:pt>
                <c:pt idx="833">
                  <c:v>359.67685185185235</c:v>
                </c:pt>
                <c:pt idx="834">
                  <c:v>361.24699074074124</c:v>
                </c:pt>
                <c:pt idx="835">
                  <c:v>396.48587962962677</c:v>
                </c:pt>
                <c:pt idx="836">
                  <c:v>364.75833333333378</c:v>
                </c:pt>
                <c:pt idx="837">
                  <c:v>332.72129629629796</c:v>
                </c:pt>
                <c:pt idx="838">
                  <c:v>435.01476851851658</c:v>
                </c:pt>
                <c:pt idx="839">
                  <c:v>504.67685185185184</c:v>
                </c:pt>
                <c:pt idx="840">
                  <c:v>440.37625000000025</c:v>
                </c:pt>
                <c:pt idx="841">
                  <c:v>476.45254629629534</c:v>
                </c:pt>
                <c:pt idx="842">
                  <c:v>613.97810185185472</c:v>
                </c:pt>
                <c:pt idx="843">
                  <c:v>618.26365740740812</c:v>
                </c:pt>
                <c:pt idx="844">
                  <c:v>487.83921296296199</c:v>
                </c:pt>
                <c:pt idx="845">
                  <c:v>322.27407407407264</c:v>
                </c:pt>
                <c:pt idx="846">
                  <c:v>289.67833333333306</c:v>
                </c:pt>
                <c:pt idx="847">
                  <c:v>290.41851851852039</c:v>
                </c:pt>
                <c:pt idx="848">
                  <c:v>392.28032407407454</c:v>
                </c:pt>
                <c:pt idx="849">
                  <c:v>562.71921296296387</c:v>
                </c:pt>
                <c:pt idx="850">
                  <c:v>701.44254629629245</c:v>
                </c:pt>
                <c:pt idx="851">
                  <c:v>572.03699074074166</c:v>
                </c:pt>
                <c:pt idx="852">
                  <c:v>441.09143518518658</c:v>
                </c:pt>
                <c:pt idx="853">
                  <c:v>443.50254629629342</c:v>
                </c:pt>
                <c:pt idx="854">
                  <c:v>445.93699074074215</c:v>
                </c:pt>
                <c:pt idx="855">
                  <c:v>380.90624999999955</c:v>
                </c:pt>
                <c:pt idx="856">
                  <c:v>281.31685185185279</c:v>
                </c:pt>
                <c:pt idx="857">
                  <c:v>281.72810185185278</c:v>
                </c:pt>
                <c:pt idx="858">
                  <c:v>585.87625000000094</c:v>
                </c:pt>
                <c:pt idx="859">
                  <c:v>691.36574074073599</c:v>
                </c:pt>
                <c:pt idx="860">
                  <c:v>595.66296296296389</c:v>
                </c:pt>
                <c:pt idx="861">
                  <c:v>464.93907407407983</c:v>
                </c:pt>
                <c:pt idx="862">
                  <c:v>737.78518518518138</c:v>
                </c:pt>
                <c:pt idx="863">
                  <c:v>1048.2129166666627</c:v>
                </c:pt>
                <c:pt idx="864">
                  <c:v>687.12291666666943</c:v>
                </c:pt>
                <c:pt idx="865">
                  <c:v>456.14074074074119</c:v>
                </c:pt>
                <c:pt idx="866">
                  <c:v>492.3168518518533</c:v>
                </c:pt>
                <c:pt idx="867">
                  <c:v>698.07240740740599</c:v>
                </c:pt>
                <c:pt idx="868">
                  <c:v>771.57185185185222</c:v>
                </c:pt>
                <c:pt idx="869">
                  <c:v>507.87240740740447</c:v>
                </c:pt>
                <c:pt idx="870">
                  <c:v>274.04291666667001</c:v>
                </c:pt>
                <c:pt idx="871">
                  <c:v>205.89166666666807</c:v>
                </c:pt>
                <c:pt idx="872">
                  <c:v>170.58796296295912</c:v>
                </c:pt>
                <c:pt idx="873">
                  <c:v>168.62796296296773</c:v>
                </c:pt>
                <c:pt idx="874">
                  <c:v>99.040740740735032</c:v>
                </c:pt>
                <c:pt idx="875">
                  <c:v>-5.2963425925883598</c:v>
                </c:pt>
                <c:pt idx="876">
                  <c:v>-110.99745370370226</c:v>
                </c:pt>
                <c:pt idx="877">
                  <c:v>-184.19745370370845</c:v>
                </c:pt>
                <c:pt idx="878">
                  <c:v>-21.663703703699468</c:v>
                </c:pt>
                <c:pt idx="879">
                  <c:v>143.18296296295915</c:v>
                </c:pt>
                <c:pt idx="880">
                  <c:v>276.51629629629628</c:v>
                </c:pt>
                <c:pt idx="881">
                  <c:v>-61.321666666663361</c:v>
                </c:pt>
                <c:pt idx="882">
                  <c:v>-65.761481481482406</c:v>
                </c:pt>
                <c:pt idx="883">
                  <c:v>267.57185185185187</c:v>
                </c:pt>
                <c:pt idx="884">
                  <c:v>267.57185185185187</c:v>
                </c:pt>
                <c:pt idx="885">
                  <c:v>301.34624999999664</c:v>
                </c:pt>
                <c:pt idx="886">
                  <c:v>369.34000000000287</c:v>
                </c:pt>
                <c:pt idx="887">
                  <c:v>336.89462962962722</c:v>
                </c:pt>
                <c:pt idx="888">
                  <c:v>304.00625000000093</c:v>
                </c:pt>
                <c:pt idx="889">
                  <c:v>203.11699074074312</c:v>
                </c:pt>
                <c:pt idx="890">
                  <c:v>134.6795833333295</c:v>
                </c:pt>
                <c:pt idx="891">
                  <c:v>-2.16412037036946</c:v>
                </c:pt>
                <c:pt idx="892">
                  <c:v>-106.9231481481458</c:v>
                </c:pt>
                <c:pt idx="893">
                  <c:v>-212.86666666666716</c:v>
                </c:pt>
                <c:pt idx="894">
                  <c:v>-151.19333333333191</c:v>
                </c:pt>
                <c:pt idx="895">
                  <c:v>-88.616481481482424</c:v>
                </c:pt>
                <c:pt idx="896">
                  <c:v>76.029583333332852</c:v>
                </c:pt>
                <c:pt idx="897">
                  <c:v>175.22587962962771</c:v>
                </c:pt>
                <c:pt idx="898">
                  <c:v>241.89254629629627</c:v>
                </c:pt>
                <c:pt idx="899">
                  <c:v>208.15833333333234</c:v>
                </c:pt>
                <c:pt idx="900">
                  <c:v>140.29291666666805</c:v>
                </c:pt>
                <c:pt idx="901">
                  <c:v>37.912916666665211</c:v>
                </c:pt>
                <c:pt idx="902">
                  <c:v>-166.77708333333192</c:v>
                </c:pt>
                <c:pt idx="903">
                  <c:v>-1485.6683333333326</c:v>
                </c:pt>
                <c:pt idx="904">
                  <c:v>-1570.1807870370383</c:v>
                </c:pt>
                <c:pt idx="905">
                  <c:v>-1283.6130092592582</c:v>
                </c:pt>
                <c:pt idx="906">
                  <c:v>-690.96041666666792</c:v>
                </c:pt>
                <c:pt idx="907">
                  <c:v>-126.73499999999785</c:v>
                </c:pt>
                <c:pt idx="908">
                  <c:v>139.66365740740645</c:v>
                </c:pt>
                <c:pt idx="909">
                  <c:v>441.82587962963083</c:v>
                </c:pt>
                <c:pt idx="910">
                  <c:v>1049.1395833333345</c:v>
                </c:pt>
                <c:pt idx="911">
                  <c:v>1426.9696296296263</c:v>
                </c:pt>
                <c:pt idx="912">
                  <c:v>1203.3390740740747</c:v>
                </c:pt>
                <c:pt idx="913">
                  <c:v>641.05810185185351</c:v>
                </c:pt>
                <c:pt idx="914">
                  <c:v>645.55333333333283</c:v>
                </c:pt>
                <c:pt idx="915">
                  <c:v>1223.0116666666654</c:v>
                </c:pt>
                <c:pt idx="916">
                  <c:v>593.78143518518709</c:v>
                </c:pt>
                <c:pt idx="917">
                  <c:v>597.96296296296487</c:v>
                </c:pt>
                <c:pt idx="918">
                  <c:v>163.86351851851663</c:v>
                </c:pt>
                <c:pt idx="919">
                  <c:v>264.24625000000094</c:v>
                </c:pt>
                <c:pt idx="920">
                  <c:v>365.78365740740696</c:v>
                </c:pt>
                <c:pt idx="921">
                  <c:v>569.67254629629292</c:v>
                </c:pt>
                <c:pt idx="922">
                  <c:v>843.50254629629626</c:v>
                </c:pt>
                <c:pt idx="923">
                  <c:v>783.37958333333575</c:v>
                </c:pt>
                <c:pt idx="924">
                  <c:v>655.06291666666516</c:v>
                </c:pt>
                <c:pt idx="925">
                  <c:v>-82.457453703704687</c:v>
                </c:pt>
                <c:pt idx="926">
                  <c:v>-221.54374999999618</c:v>
                </c:pt>
                <c:pt idx="927">
                  <c:v>8.9607407407383448</c:v>
                </c:pt>
                <c:pt idx="928">
                  <c:v>6.1636574074049975</c:v>
                </c:pt>
                <c:pt idx="929">
                  <c:v>104.57958333333377</c:v>
                </c:pt>
                <c:pt idx="930">
                  <c:v>103.00587962963007</c:v>
                </c:pt>
                <c:pt idx="931">
                  <c:v>135.16574074074214</c:v>
                </c:pt>
                <c:pt idx="932">
                  <c:v>100.27685185185231</c:v>
                </c:pt>
                <c:pt idx="933">
                  <c:v>98.731666666667138</c:v>
                </c:pt>
                <c:pt idx="934">
                  <c:v>-37.660925925924971</c:v>
                </c:pt>
                <c:pt idx="935">
                  <c:v>-141.79967592592783</c:v>
                </c:pt>
                <c:pt idx="936">
                  <c:v>-78.460925925925949</c:v>
                </c:pt>
                <c:pt idx="937">
                  <c:v>19.349629629630329</c:v>
                </c:pt>
                <c:pt idx="938">
                  <c:v>50.876249999999516</c:v>
                </c:pt>
                <c:pt idx="939">
                  <c:v>49.085740740740249</c:v>
                </c:pt>
                <c:pt idx="940">
                  <c:v>13.62518518518587</c:v>
                </c:pt>
                <c:pt idx="941">
                  <c:v>112.5703240740755</c:v>
                </c:pt>
                <c:pt idx="942">
                  <c:v>178.88666666666572</c:v>
                </c:pt>
                <c:pt idx="943">
                  <c:v>178.53699074073978</c:v>
                </c:pt>
                <c:pt idx="944">
                  <c:v>211.87032407407406</c:v>
                </c:pt>
                <c:pt idx="945">
                  <c:v>245.55333333333428</c:v>
                </c:pt>
                <c:pt idx="946">
                  <c:v>279.58796296296271</c:v>
                </c:pt>
                <c:pt idx="947">
                  <c:v>482.41907407407314</c:v>
                </c:pt>
                <c:pt idx="948">
                  <c:v>485.29166666666572</c:v>
                </c:pt>
                <c:pt idx="949">
                  <c:v>353.41018518518683</c:v>
                </c:pt>
                <c:pt idx="950">
                  <c:v>186.37958333333452</c:v>
                </c:pt>
                <c:pt idx="951">
                  <c:v>-117.22412037037134</c:v>
                </c:pt>
                <c:pt idx="952">
                  <c:v>-592.27523148148077</c:v>
                </c:pt>
                <c:pt idx="953">
                  <c:v>-1239.6970370370395</c:v>
                </c:pt>
                <c:pt idx="954">
                  <c:v>-1588.7463425925894</c:v>
                </c:pt>
                <c:pt idx="955">
                  <c:v>-1602.6416666666701</c:v>
                </c:pt>
                <c:pt idx="956">
                  <c:v>-1614.7163425925914</c:v>
                </c:pt>
                <c:pt idx="957">
                  <c:v>-1624.9703703703694</c:v>
                </c:pt>
                <c:pt idx="958">
                  <c:v>-561.86300925925889</c:v>
                </c:pt>
                <c:pt idx="959">
                  <c:v>439.62740740740742</c:v>
                </c:pt>
                <c:pt idx="960">
                  <c:v>1245.5414351851857</c:v>
                </c:pt>
                <c:pt idx="961">
                  <c:v>1923.1835185185175</c:v>
                </c:pt>
                <c:pt idx="962">
                  <c:v>2103.9474074074069</c:v>
                </c:pt>
                <c:pt idx="963">
                  <c:v>1817.5562499999994</c:v>
                </c:pt>
                <c:pt idx="964">
                  <c:v>1428.8635185185196</c:v>
                </c:pt>
                <c:pt idx="965">
                  <c:v>902.34254629629697</c:v>
                </c:pt>
                <c:pt idx="966">
                  <c:v>539.02032407407285</c:v>
                </c:pt>
                <c:pt idx="967">
                  <c:v>239.35833333333426</c:v>
                </c:pt>
                <c:pt idx="968">
                  <c:v>172.35365740740644</c:v>
                </c:pt>
                <c:pt idx="969">
                  <c:v>71.008101851852302</c:v>
                </c:pt>
                <c:pt idx="970">
                  <c:v>-64.985231481482714</c:v>
                </c:pt>
                <c:pt idx="971">
                  <c:v>-370.49999999999687</c:v>
                </c:pt>
                <c:pt idx="972">
                  <c:v>-914.00375000000133</c:v>
                </c:pt>
                <c:pt idx="973">
                  <c:v>-1595.5275925925916</c:v>
                </c:pt>
                <c:pt idx="974">
                  <c:v>-1608.5641203703717</c:v>
                </c:pt>
                <c:pt idx="975">
                  <c:v>-1619.7799999999988</c:v>
                </c:pt>
                <c:pt idx="976">
                  <c:v>-1629.1752314814826</c:v>
                </c:pt>
                <c:pt idx="977">
                  <c:v>-1670.2085648148136</c:v>
                </c:pt>
                <c:pt idx="978">
                  <c:v>-973.98370370370412</c:v>
                </c:pt>
                <c:pt idx="979">
                  <c:v>-809.96666666666704</c:v>
                </c:pt>
                <c:pt idx="980">
                  <c:v>-711.90300925925953</c:v>
                </c:pt>
                <c:pt idx="981">
                  <c:v>-513.1037037037031</c:v>
                </c:pt>
                <c:pt idx="982">
                  <c:v>-413.93333333333362</c:v>
                </c:pt>
                <c:pt idx="983">
                  <c:v>-447.9663425925927</c:v>
                </c:pt>
                <c:pt idx="984">
                  <c:v>-648.61481481481462</c:v>
                </c:pt>
                <c:pt idx="985">
                  <c:v>-582.24078703703708</c:v>
                </c:pt>
                <c:pt idx="986">
                  <c:v>-366.66666666666669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384.40740740740739</c:v>
                </c:pt>
                <c:pt idx="1028">
                  <c:v>1051.4733333333334</c:v>
                </c:pt>
                <c:pt idx="1029">
                  <c:v>1786.7835185185183</c:v>
                </c:pt>
                <c:pt idx="1030">
                  <c:v>2124.6279629629626</c:v>
                </c:pt>
                <c:pt idx="1031">
                  <c:v>1930.6829629629628</c:v>
                </c:pt>
                <c:pt idx="1032">
                  <c:v>1603.6807407407396</c:v>
                </c:pt>
                <c:pt idx="1033">
                  <c:v>1410.1583333333342</c:v>
                </c:pt>
                <c:pt idx="1034">
                  <c:v>1316.9525462962963</c:v>
                </c:pt>
                <c:pt idx="1035">
                  <c:v>1257.4190740740735</c:v>
                </c:pt>
                <c:pt idx="1036">
                  <c:v>1030.2029629629642</c:v>
                </c:pt>
                <c:pt idx="1037">
                  <c:v>868.79699074074142</c:v>
                </c:pt>
                <c:pt idx="1038">
                  <c:v>773.53365740740526</c:v>
                </c:pt>
                <c:pt idx="1039">
                  <c:v>879.32518518518589</c:v>
                </c:pt>
                <c:pt idx="1040">
                  <c:v>986.29407407407336</c:v>
                </c:pt>
                <c:pt idx="1041">
                  <c:v>993.63629629629554</c:v>
                </c:pt>
                <c:pt idx="1042">
                  <c:v>900.36699074074136</c:v>
                </c:pt>
                <c:pt idx="1043">
                  <c:v>671.67958333333377</c:v>
                </c:pt>
                <c:pt idx="1044">
                  <c:v>440.71685185185208</c:v>
                </c:pt>
                <c:pt idx="1045">
                  <c:v>274.73333333333312</c:v>
                </c:pt>
                <c:pt idx="1046">
                  <c:v>241.7425462962951</c:v>
                </c:pt>
                <c:pt idx="1047">
                  <c:v>275.76291666666856</c:v>
                </c:pt>
                <c:pt idx="1048">
                  <c:v>276.45254629629392</c:v>
                </c:pt>
                <c:pt idx="1049">
                  <c:v>142.4295833333357</c:v>
                </c:pt>
                <c:pt idx="1050">
                  <c:v>-60.303009259260477</c:v>
                </c:pt>
                <c:pt idx="1051">
                  <c:v>-332.31041666666476</c:v>
                </c:pt>
                <c:pt idx="1052">
                  <c:v>-438.43703703704017</c:v>
                </c:pt>
                <c:pt idx="1053">
                  <c:v>-578.87374999999838</c:v>
                </c:pt>
                <c:pt idx="1054">
                  <c:v>-720.10833333333335</c:v>
                </c:pt>
                <c:pt idx="1055">
                  <c:v>-996.3141203703716</c:v>
                </c:pt>
                <c:pt idx="1056">
                  <c:v>-1273.6133333333314</c:v>
                </c:pt>
                <c:pt idx="1057">
                  <c:v>-1618.4030092592604</c:v>
                </c:pt>
                <c:pt idx="1058">
                  <c:v>-1628.0387037037026</c:v>
                </c:pt>
                <c:pt idx="1059">
                  <c:v>-1334.6550000000002</c:v>
                </c:pt>
                <c:pt idx="1060">
                  <c:v>-1306.5752314814818</c:v>
                </c:pt>
                <c:pt idx="1061">
                  <c:v>-976.46092592592527</c:v>
                </c:pt>
                <c:pt idx="1062">
                  <c:v>-344.28000000000048</c:v>
                </c:pt>
                <c:pt idx="1063">
                  <c:v>155.79810185185173</c:v>
                </c:pt>
                <c:pt idx="1064">
                  <c:v>356.36296296296371</c:v>
                </c:pt>
                <c:pt idx="1065">
                  <c:v>1058.9399999999994</c:v>
                </c:pt>
                <c:pt idx="1066">
                  <c:v>1563.8869907407409</c:v>
                </c:pt>
                <c:pt idx="1067">
                  <c:v>1302.1316666666655</c:v>
                </c:pt>
                <c:pt idx="1068">
                  <c:v>537.33166666666841</c:v>
                </c:pt>
                <c:pt idx="1069">
                  <c:v>338.29999999999927</c:v>
                </c:pt>
                <c:pt idx="1070">
                  <c:v>540.30666666666639</c:v>
                </c:pt>
                <c:pt idx="1071">
                  <c:v>944.60000000000036</c:v>
                </c:pt>
                <c:pt idx="1072">
                  <c:v>1150.4916666666672</c:v>
                </c:pt>
                <c:pt idx="1073">
                  <c:v>1324.7692129629618</c:v>
                </c:pt>
                <c:pt idx="1074">
                  <c:v>1568.2836574074067</c:v>
                </c:pt>
                <c:pt idx="1075">
                  <c:v>1848.5614351851857</c:v>
                </c:pt>
                <c:pt idx="1076">
                  <c:v>1796.4858796296282</c:v>
                </c:pt>
                <c:pt idx="1077">
                  <c:v>1543.1192129629624</c:v>
                </c:pt>
                <c:pt idx="1078">
                  <c:v>1254.1400000000017</c:v>
                </c:pt>
                <c:pt idx="1079">
                  <c:v>1063.4814351851855</c:v>
                </c:pt>
                <c:pt idx="1080">
                  <c:v>1005.7666666666672</c:v>
                </c:pt>
                <c:pt idx="1081">
                  <c:v>711.38351851851894</c:v>
                </c:pt>
                <c:pt idx="1082">
                  <c:v>379.67833333333283</c:v>
                </c:pt>
                <c:pt idx="1083">
                  <c:v>77.644768518518049</c:v>
                </c:pt>
                <c:pt idx="1084">
                  <c:v>-295.4204166666691</c:v>
                </c:pt>
                <c:pt idx="1085">
                  <c:v>-301.65300925925737</c:v>
                </c:pt>
                <c:pt idx="1086">
                  <c:v>-4.3275925925906904</c:v>
                </c:pt>
                <c:pt idx="1087">
                  <c:v>229.00574074074075</c:v>
                </c:pt>
                <c:pt idx="1088">
                  <c:v>262.71921296296392</c:v>
                </c:pt>
                <c:pt idx="1089">
                  <c:v>263.09999999999667</c:v>
                </c:pt>
                <c:pt idx="1090">
                  <c:v>229.76666666666665</c:v>
                </c:pt>
                <c:pt idx="1091">
                  <c:v>229.76666666666665</c:v>
                </c:pt>
                <c:pt idx="1092">
                  <c:v>330.9129166666695</c:v>
                </c:pt>
                <c:pt idx="1093">
                  <c:v>568.10921296295965</c:v>
                </c:pt>
                <c:pt idx="1094">
                  <c:v>774.42476851852098</c:v>
                </c:pt>
                <c:pt idx="1095">
                  <c:v>679.67833333333283</c:v>
                </c:pt>
                <c:pt idx="1096">
                  <c:v>482.55254629629871</c:v>
                </c:pt>
                <c:pt idx="1097">
                  <c:v>316.71291666666428</c:v>
                </c:pt>
                <c:pt idx="1098">
                  <c:v>115.06143518518564</c:v>
                </c:pt>
                <c:pt idx="1099">
                  <c:v>-156.49745370370658</c:v>
                </c:pt>
                <c:pt idx="1100">
                  <c:v>-431.11041666666426</c:v>
                </c:pt>
                <c:pt idx="1101">
                  <c:v>-236.51856481481531</c:v>
                </c:pt>
                <c:pt idx="1102">
                  <c:v>61.580740740740225</c:v>
                </c:pt>
                <c:pt idx="1103">
                  <c:v>363.09999999999951</c:v>
                </c:pt>
                <c:pt idx="1104">
                  <c:v>701.8324074074078</c:v>
                </c:pt>
                <c:pt idx="1105">
                  <c:v>943.5025462962949</c:v>
                </c:pt>
                <c:pt idx="1106">
                  <c:v>783.37958333333575</c:v>
                </c:pt>
                <c:pt idx="1107">
                  <c:v>452.54291666666813</c:v>
                </c:pt>
                <c:pt idx="1108">
                  <c:v>218.79185185185091</c:v>
                </c:pt>
                <c:pt idx="1109">
                  <c:v>-51.605231481481496</c:v>
                </c:pt>
                <c:pt idx="1110">
                  <c:v>-257.70592592592737</c:v>
                </c:pt>
                <c:pt idx="1111">
                  <c:v>-27.566666666665725</c:v>
                </c:pt>
                <c:pt idx="1112">
                  <c:v>272.83032407407075</c:v>
                </c:pt>
                <c:pt idx="1113">
                  <c:v>678.05018518518898</c:v>
                </c:pt>
                <c:pt idx="1114">
                  <c:v>1155.9081018518518</c:v>
                </c:pt>
                <c:pt idx="1115">
                  <c:v>1167.571851851852</c:v>
                </c:pt>
                <c:pt idx="1116">
                  <c:v>740.4724074074079</c:v>
                </c:pt>
                <c:pt idx="1117">
                  <c:v>375.1581018518504</c:v>
                </c:pt>
                <c:pt idx="1118">
                  <c:v>140.02291666666713</c:v>
                </c:pt>
                <c:pt idx="1119">
                  <c:v>-131.98708333333622</c:v>
                </c:pt>
                <c:pt idx="1120">
                  <c:v>-137.23708333332763</c:v>
                </c:pt>
                <c:pt idx="1121">
                  <c:v>26.410185185182797</c:v>
                </c:pt>
                <c:pt idx="1122">
                  <c:v>90.939583333332848</c:v>
                </c:pt>
                <c:pt idx="1123">
                  <c:v>-12.446342592591634</c:v>
                </c:pt>
                <c:pt idx="1124">
                  <c:v>-319.50370370370274</c:v>
                </c:pt>
                <c:pt idx="1125">
                  <c:v>-731.11041666666858</c:v>
                </c:pt>
                <c:pt idx="1126">
                  <c:v>-1281.375000000002</c:v>
                </c:pt>
                <c:pt idx="1127">
                  <c:v>-1566.2996759259249</c:v>
                </c:pt>
                <c:pt idx="1128">
                  <c:v>-1582.7370370370359</c:v>
                </c:pt>
                <c:pt idx="1129">
                  <c:v>-1530.1685648148141</c:v>
                </c:pt>
                <c:pt idx="1130">
                  <c:v>-1139.8120370370377</c:v>
                </c:pt>
                <c:pt idx="1131">
                  <c:v>-947.20189814814955</c:v>
                </c:pt>
                <c:pt idx="1132">
                  <c:v>-886.83425925925667</c:v>
                </c:pt>
                <c:pt idx="1133">
                  <c:v>-926.01648148148206</c:v>
                </c:pt>
                <c:pt idx="1134">
                  <c:v>-1065.1364814814826</c:v>
                </c:pt>
                <c:pt idx="1135">
                  <c:v>-1070.0831481481482</c:v>
                </c:pt>
                <c:pt idx="1136">
                  <c:v>-907.00300925925876</c:v>
                </c:pt>
                <c:pt idx="1137">
                  <c:v>-442.03870370370379</c:v>
                </c:pt>
                <c:pt idx="1138">
                  <c:v>-9.0787037037037663</c:v>
                </c:pt>
                <c:pt idx="1139">
                  <c:v>157.68032407407449</c:v>
                </c:pt>
                <c:pt idx="1140">
                  <c:v>224.62796296296261</c:v>
                </c:pt>
                <c:pt idx="1141">
                  <c:v>291.77587962963008</c:v>
                </c:pt>
                <c:pt idx="1142">
                  <c:v>559.76962962962921</c:v>
                </c:pt>
                <c:pt idx="1143">
                  <c:v>1029.5425462962974</c:v>
                </c:pt>
                <c:pt idx="1144">
                  <c:v>1267.4595833333326</c:v>
                </c:pt>
                <c:pt idx="1145">
                  <c:v>770.34740740740619</c:v>
                </c:pt>
                <c:pt idx="1146">
                  <c:v>270.98518518518688</c:v>
                </c:pt>
                <c:pt idx="1147">
                  <c:v>-565.58078703703768</c:v>
                </c:pt>
                <c:pt idx="1148">
                  <c:v>-1639.135</c:v>
                </c:pt>
                <c:pt idx="1149">
                  <c:v>-1076.1083333333329</c:v>
                </c:pt>
                <c:pt idx="1150">
                  <c:v>-477.61333333333391</c:v>
                </c:pt>
                <c:pt idx="1151">
                  <c:v>122.38666666666667</c:v>
                </c:pt>
                <c:pt idx="1152">
                  <c:v>122.38666666666667</c:v>
                </c:pt>
                <c:pt idx="1153">
                  <c:v>757.31476851851892</c:v>
                </c:pt>
                <c:pt idx="1154">
                  <c:v>1762.5074074074075</c:v>
                </c:pt>
                <c:pt idx="1155">
                  <c:v>2238.1369907407407</c:v>
                </c:pt>
                <c:pt idx="1156">
                  <c:v>1713.1657407407415</c:v>
                </c:pt>
                <c:pt idx="1157">
                  <c:v>1488.0768518518494</c:v>
                </c:pt>
                <c:pt idx="1158">
                  <c:v>1631.6768518518552</c:v>
                </c:pt>
                <c:pt idx="1159">
                  <c:v>1912.0946296296277</c:v>
                </c:pt>
                <c:pt idx="1160">
                  <c:v>2028.5462499999987</c:v>
                </c:pt>
                <c:pt idx="1161">
                  <c:v>1844.854629629629</c:v>
                </c:pt>
                <c:pt idx="1162">
                  <c:v>1559.3212962962957</c:v>
                </c:pt>
                <c:pt idx="1163">
                  <c:v>1473.6262500000009</c:v>
                </c:pt>
                <c:pt idx="1164">
                  <c:v>1421.3079629629619</c:v>
                </c:pt>
                <c:pt idx="1165">
                  <c:v>1402.6733333333359</c:v>
                </c:pt>
                <c:pt idx="1166">
                  <c:v>1350.5251851851813</c:v>
                </c:pt>
                <c:pt idx="1167">
                  <c:v>757.08574074074545</c:v>
                </c:pt>
                <c:pt idx="1168">
                  <c:v>729.95810185185132</c:v>
                </c:pt>
                <c:pt idx="1169">
                  <c:v>939.22500000000093</c:v>
                </c:pt>
                <c:pt idx="1170">
                  <c:v>881.0481018518509</c:v>
                </c:pt>
                <c:pt idx="1171">
                  <c:v>855.87624999999809</c:v>
                </c:pt>
                <c:pt idx="1172">
                  <c:v>830.34500000000139</c:v>
                </c:pt>
                <c:pt idx="1173">
                  <c:v>770.55810185185146</c:v>
                </c:pt>
                <c:pt idx="1174">
                  <c:v>743.67254629629474</c:v>
                </c:pt>
                <c:pt idx="1175">
                  <c:v>716.3316666666642</c:v>
                </c:pt>
                <c:pt idx="1176">
                  <c:v>654.62625000000435</c:v>
                </c:pt>
                <c:pt idx="1177">
                  <c:v>625.74699074073976</c:v>
                </c:pt>
                <c:pt idx="1178">
                  <c:v>630.24254629629536</c:v>
                </c:pt>
                <c:pt idx="1179">
                  <c:v>702.58699074074161</c:v>
                </c:pt>
                <c:pt idx="1180">
                  <c:v>708.32958333332999</c:v>
                </c:pt>
                <c:pt idx="1181">
                  <c:v>714.13699074074157</c:v>
                </c:pt>
                <c:pt idx="1182">
                  <c:v>686.085740740745</c:v>
                </c:pt>
                <c:pt idx="1183">
                  <c:v>623.56365740740546</c:v>
                </c:pt>
                <c:pt idx="1184">
                  <c:v>593.80810185184896</c:v>
                </c:pt>
                <c:pt idx="1185">
                  <c:v>563.47407407407445</c:v>
                </c:pt>
                <c:pt idx="1186">
                  <c:v>498.614768518517</c:v>
                </c:pt>
                <c:pt idx="1187">
                  <c:v>398.61476851851842</c:v>
                </c:pt>
                <c:pt idx="1188">
                  <c:v>398.61476851851842</c:v>
                </c:pt>
                <c:pt idx="1189">
                  <c:v>398.61476851851842</c:v>
                </c:pt>
                <c:pt idx="1190">
                  <c:v>398.61476851851842</c:v>
                </c:pt>
                <c:pt idx="1191">
                  <c:v>398.61476851851842</c:v>
                </c:pt>
                <c:pt idx="1192">
                  <c:v>398.61476851851842</c:v>
                </c:pt>
                <c:pt idx="1193">
                  <c:v>398.61476851851842</c:v>
                </c:pt>
                <c:pt idx="1194">
                  <c:v>398.61476851851842</c:v>
                </c:pt>
                <c:pt idx="1195">
                  <c:v>398.61476851851842</c:v>
                </c:pt>
                <c:pt idx="1196">
                  <c:v>432.55185185185707</c:v>
                </c:pt>
                <c:pt idx="1197">
                  <c:v>399.21851851851852</c:v>
                </c:pt>
                <c:pt idx="1198">
                  <c:v>433.15624999999665</c:v>
                </c:pt>
                <c:pt idx="1199">
                  <c:v>535.58032407407791</c:v>
                </c:pt>
                <c:pt idx="1200">
                  <c:v>571.95833333333371</c:v>
                </c:pt>
                <c:pt idx="1201">
                  <c:v>676.86351851851759</c:v>
                </c:pt>
                <c:pt idx="1202">
                  <c:v>681.8101851851842</c:v>
                </c:pt>
                <c:pt idx="1203">
                  <c:v>618.88074074074211</c:v>
                </c:pt>
                <c:pt idx="1204">
                  <c:v>554.71851851851363</c:v>
                </c:pt>
                <c:pt idx="1205">
                  <c:v>489.30796296296478</c:v>
                </c:pt>
                <c:pt idx="1206">
                  <c:v>456.60365740740838</c:v>
                </c:pt>
                <c:pt idx="1207">
                  <c:v>457.23333333333426</c:v>
                </c:pt>
                <c:pt idx="1208">
                  <c:v>457.86365740740399</c:v>
                </c:pt>
                <c:pt idx="1209">
                  <c:v>458.49462962963486</c:v>
                </c:pt>
                <c:pt idx="1210">
                  <c:v>425.16129629629631</c:v>
                </c:pt>
                <c:pt idx="1211">
                  <c:v>425.16129629629631</c:v>
                </c:pt>
                <c:pt idx="1212">
                  <c:v>425.16129629629631</c:v>
                </c:pt>
                <c:pt idx="1213">
                  <c:v>391.19699074073543</c:v>
                </c:pt>
                <c:pt idx="1214">
                  <c:v>424.53032407407397</c:v>
                </c:pt>
                <c:pt idx="1215">
                  <c:v>424.53032407407397</c:v>
                </c:pt>
                <c:pt idx="1216">
                  <c:v>424.53032407407397</c:v>
                </c:pt>
                <c:pt idx="1217">
                  <c:v>390.56666666666996</c:v>
                </c:pt>
                <c:pt idx="1218">
                  <c:v>389.93699074073982</c:v>
                </c:pt>
                <c:pt idx="1219">
                  <c:v>389.30796296296194</c:v>
                </c:pt>
                <c:pt idx="1220">
                  <c:v>388.67958333333667</c:v>
                </c:pt>
                <c:pt idx="1221">
                  <c:v>354.09143518518329</c:v>
                </c:pt>
                <c:pt idx="1222">
                  <c:v>318.88074074074217</c:v>
                </c:pt>
                <c:pt idx="1223">
                  <c:v>317.00921296296008</c:v>
                </c:pt>
                <c:pt idx="1224">
                  <c:v>281.18958333333381</c:v>
                </c:pt>
                <c:pt idx="1225">
                  <c:v>346.61699074074312</c:v>
                </c:pt>
                <c:pt idx="1226">
                  <c:v>345.38032407407218</c:v>
                </c:pt>
                <c:pt idx="1227">
                  <c:v>378.09629629629535</c:v>
                </c:pt>
                <c:pt idx="1228">
                  <c:v>343.53018518518758</c:v>
                </c:pt>
                <c:pt idx="1229">
                  <c:v>376.24810185185083</c:v>
                </c:pt>
                <c:pt idx="1230">
                  <c:v>341.68587962963198</c:v>
                </c:pt>
                <c:pt idx="1231">
                  <c:v>340.45958333333147</c:v>
                </c:pt>
                <c:pt idx="1232">
                  <c:v>373.18074074073979</c:v>
                </c:pt>
                <c:pt idx="1233">
                  <c:v>406.51407407407407</c:v>
                </c:pt>
                <c:pt idx="1234">
                  <c:v>372.56921296296196</c:v>
                </c:pt>
                <c:pt idx="1235">
                  <c:v>405.90254629629624</c:v>
                </c:pt>
                <c:pt idx="1236">
                  <c:v>338.01476851851658</c:v>
                </c:pt>
                <c:pt idx="1237">
                  <c:v>336.79625000000669</c:v>
                </c:pt>
                <c:pt idx="1238">
                  <c:v>233.76129629629582</c:v>
                </c:pt>
                <c:pt idx="1239">
                  <c:v>196.80740740740168</c:v>
                </c:pt>
                <c:pt idx="1240">
                  <c:v>125.3496296296305</c:v>
                </c:pt>
                <c:pt idx="1241">
                  <c:v>154.52476851852043</c:v>
                </c:pt>
                <c:pt idx="1242">
                  <c:v>150.39833333333087</c:v>
                </c:pt>
                <c:pt idx="1243">
                  <c:v>180.22000000000287</c:v>
                </c:pt>
                <c:pt idx="1244">
                  <c:v>142.81921296296053</c:v>
                </c:pt>
                <c:pt idx="1245">
                  <c:v>172.69143518518803</c:v>
                </c:pt>
                <c:pt idx="1246">
                  <c:v>169.25365740740597</c:v>
                </c:pt>
                <c:pt idx="1247">
                  <c:v>131.93907407407596</c:v>
                </c:pt>
                <c:pt idx="1248">
                  <c:v>127.98958333333093</c:v>
                </c:pt>
                <c:pt idx="1249">
                  <c:v>124.07185185185369</c:v>
                </c:pt>
                <c:pt idx="1250">
                  <c:v>120.18587962962721</c:v>
                </c:pt>
                <c:pt idx="1251">
                  <c:v>150.21365740741027</c:v>
                </c:pt>
                <c:pt idx="1252">
                  <c:v>146.93143518518372</c:v>
                </c:pt>
                <c:pt idx="1253">
                  <c:v>143.6725462962948</c:v>
                </c:pt>
                <c:pt idx="1254">
                  <c:v>140.43699074074357</c:v>
                </c:pt>
                <c:pt idx="1255">
                  <c:v>137.22476851851712</c:v>
                </c:pt>
                <c:pt idx="1256">
                  <c:v>134.03587962963252</c:v>
                </c:pt>
                <c:pt idx="1257">
                  <c:v>130.87032407406832</c:v>
                </c:pt>
                <c:pt idx="1258">
                  <c:v>127.72810185185466</c:v>
                </c:pt>
                <c:pt idx="1259">
                  <c:v>124.60921296296584</c:v>
                </c:pt>
                <c:pt idx="1260">
                  <c:v>155.36129629629585</c:v>
                </c:pt>
                <c:pt idx="1261">
                  <c:v>186.64129629629247</c:v>
                </c:pt>
                <c:pt idx="1262">
                  <c:v>218.44143518518661</c:v>
                </c:pt>
                <c:pt idx="1263">
                  <c:v>318.44143518518518</c:v>
                </c:pt>
                <c:pt idx="1264">
                  <c:v>352.28518518518615</c:v>
                </c:pt>
                <c:pt idx="1265">
                  <c:v>420.48699074073926</c:v>
                </c:pt>
                <c:pt idx="1266">
                  <c:v>422.02796296296583</c:v>
                </c:pt>
                <c:pt idx="1267">
                  <c:v>389.7251851851828</c:v>
                </c:pt>
                <c:pt idx="1268">
                  <c:v>390.75833333333088</c:v>
                </c:pt>
                <c:pt idx="1269">
                  <c:v>324.09166666666658</c:v>
                </c:pt>
                <c:pt idx="1270">
                  <c:v>256.3918518518542</c:v>
                </c:pt>
                <c:pt idx="1271">
                  <c:v>221.51365740740448</c:v>
                </c:pt>
                <c:pt idx="1272">
                  <c:v>186.12958333333808</c:v>
                </c:pt>
                <c:pt idx="1273">
                  <c:v>184.0892129629591</c:v>
                </c:pt>
                <c:pt idx="1274">
                  <c:v>215.89907407407549</c:v>
                </c:pt>
                <c:pt idx="1275">
                  <c:v>214.3814351851866</c:v>
                </c:pt>
                <c:pt idx="1276">
                  <c:v>246.70624999999808</c:v>
                </c:pt>
                <c:pt idx="1277">
                  <c:v>313.37291666666664</c:v>
                </c:pt>
                <c:pt idx="1278">
                  <c:v>347.21018518518611</c:v>
                </c:pt>
                <c:pt idx="1279">
                  <c:v>347.71476851851946</c:v>
                </c:pt>
                <c:pt idx="1280">
                  <c:v>382.05921296296054</c:v>
                </c:pt>
                <c:pt idx="1281">
                  <c:v>383.07291666666856</c:v>
                </c:pt>
                <c:pt idx="1282">
                  <c:v>316.40625</c:v>
                </c:pt>
                <c:pt idx="1283">
                  <c:v>350.24740740740833</c:v>
                </c:pt>
                <c:pt idx="1284">
                  <c:v>316.91407407407405</c:v>
                </c:pt>
                <c:pt idx="1285">
                  <c:v>316.91407407407405</c:v>
                </c:pt>
                <c:pt idx="1286">
                  <c:v>249.2324074074055</c:v>
                </c:pt>
                <c:pt idx="1287">
                  <c:v>248.22000000000236</c:v>
                </c:pt>
                <c:pt idx="1288">
                  <c:v>213.3729166666638</c:v>
                </c:pt>
                <c:pt idx="1289">
                  <c:v>178.03032407407449</c:v>
                </c:pt>
                <c:pt idx="1290">
                  <c:v>176.03143518518567</c:v>
                </c:pt>
                <c:pt idx="1291">
                  <c:v>207.87240740740447</c:v>
                </c:pt>
                <c:pt idx="1292">
                  <c:v>172.55833333333806</c:v>
                </c:pt>
                <c:pt idx="1293">
                  <c:v>136.76365740740692</c:v>
                </c:pt>
                <c:pt idx="1294">
                  <c:v>134.31851851851803</c:v>
                </c:pt>
                <c:pt idx="1295">
                  <c:v>131.88958333333284</c:v>
                </c:pt>
                <c:pt idx="1296">
                  <c:v>197.1066666666681</c:v>
                </c:pt>
                <c:pt idx="1297">
                  <c:v>263.29143518518424</c:v>
                </c:pt>
                <c:pt idx="1298">
                  <c:v>330.44000000000096</c:v>
                </c:pt>
                <c:pt idx="1299">
                  <c:v>364.73907407407165</c:v>
                </c:pt>
                <c:pt idx="1300">
                  <c:v>399.52587962963253</c:v>
                </c:pt>
                <c:pt idx="1301">
                  <c:v>367.16476851851615</c:v>
                </c:pt>
                <c:pt idx="1302">
                  <c:v>368.1395833333309</c:v>
                </c:pt>
                <c:pt idx="1303">
                  <c:v>369.11699074074261</c:v>
                </c:pt>
                <c:pt idx="1304">
                  <c:v>403.92129629629483</c:v>
                </c:pt>
                <c:pt idx="1305">
                  <c:v>337.74625000000526</c:v>
                </c:pt>
                <c:pt idx="1306">
                  <c:v>338.23851851851515</c:v>
                </c:pt>
                <c:pt idx="1307">
                  <c:v>304.90518518518513</c:v>
                </c:pt>
                <c:pt idx="1308">
                  <c:v>304.90518518518513</c:v>
                </c:pt>
                <c:pt idx="1309">
                  <c:v>271.0795833333367</c:v>
                </c:pt>
                <c:pt idx="1310">
                  <c:v>304.41291666666672</c:v>
                </c:pt>
                <c:pt idx="1311">
                  <c:v>270.5879629629577</c:v>
                </c:pt>
                <c:pt idx="1312">
                  <c:v>270.09699074074405</c:v>
                </c:pt>
                <c:pt idx="1313">
                  <c:v>235.78365740740549</c:v>
                </c:pt>
                <c:pt idx="1314">
                  <c:v>200.98518518518659</c:v>
                </c:pt>
                <c:pt idx="1315">
                  <c:v>233.34499999999809</c:v>
                </c:pt>
                <c:pt idx="1316">
                  <c:v>198.5562500000014</c:v>
                </c:pt>
                <c:pt idx="1317">
                  <c:v>95.66291666666524</c:v>
                </c:pt>
                <c:pt idx="1318">
                  <c:v>160.41365740740787</c:v>
                </c:pt>
                <c:pt idx="1319">
                  <c:v>158.50810185185236</c:v>
                </c:pt>
                <c:pt idx="1320">
                  <c:v>359.45958333333522</c:v>
                </c:pt>
                <c:pt idx="1321">
                  <c:v>461.84962962962578</c:v>
                </c:pt>
                <c:pt idx="1322">
                  <c:v>599.52587962963389</c:v>
                </c:pt>
                <c:pt idx="1323">
                  <c:v>705.39810185184615</c:v>
                </c:pt>
                <c:pt idx="1324">
                  <c:v>846.70625000000246</c:v>
                </c:pt>
                <c:pt idx="1325">
                  <c:v>821.00000000000136</c:v>
                </c:pt>
                <c:pt idx="1326">
                  <c:v>693.35254629629389</c:v>
                </c:pt>
                <c:pt idx="1327">
                  <c:v>495.96296296296339</c:v>
                </c:pt>
                <c:pt idx="1328">
                  <c:v>397.01166666666859</c:v>
                </c:pt>
                <c:pt idx="1329">
                  <c:v>330.34500000000003</c:v>
                </c:pt>
                <c:pt idx="1330">
                  <c:v>330.34500000000003</c:v>
                </c:pt>
                <c:pt idx="1331">
                  <c:v>330.34500000000003</c:v>
                </c:pt>
                <c:pt idx="1332">
                  <c:v>330.34500000000003</c:v>
                </c:pt>
                <c:pt idx="1333">
                  <c:v>296.48699074074409</c:v>
                </c:pt>
                <c:pt idx="1334">
                  <c:v>228.250185185178</c:v>
                </c:pt>
                <c:pt idx="1335">
                  <c:v>226.68587962963102</c:v>
                </c:pt>
                <c:pt idx="1336">
                  <c:v>225.12740740740884</c:v>
                </c:pt>
                <c:pt idx="1337">
                  <c:v>291.27587962963298</c:v>
                </c:pt>
                <c:pt idx="1338">
                  <c:v>290.75833333332804</c:v>
                </c:pt>
                <c:pt idx="1339">
                  <c:v>324.09166666666658</c:v>
                </c:pt>
                <c:pt idx="1340">
                  <c:v>324.09166666666658</c:v>
                </c:pt>
                <c:pt idx="1341">
                  <c:v>357.94254629630154</c:v>
                </c:pt>
                <c:pt idx="1342">
                  <c:v>358.46074074073744</c:v>
                </c:pt>
                <c:pt idx="1343">
                  <c:v>460.54000000000383</c:v>
                </c:pt>
                <c:pt idx="1344">
                  <c:v>462.62962962962484</c:v>
                </c:pt>
                <c:pt idx="1345">
                  <c:v>464.72962962963345</c:v>
                </c:pt>
                <c:pt idx="1346">
                  <c:v>432.97810185185045</c:v>
                </c:pt>
                <c:pt idx="1347">
                  <c:v>366.83999999999668</c:v>
                </c:pt>
                <c:pt idx="1348">
                  <c:v>333.50666666666666</c:v>
                </c:pt>
                <c:pt idx="1349">
                  <c:v>265.78351851852091</c:v>
                </c:pt>
                <c:pt idx="1350">
                  <c:v>95.439583333335236</c:v>
                </c:pt>
                <c:pt idx="1351">
                  <c:v>-43.608148148150065</c:v>
                </c:pt>
                <c:pt idx="1352">
                  <c:v>-150.76759259259308</c:v>
                </c:pt>
                <c:pt idx="1353">
                  <c:v>-157.80000000000047</c:v>
                </c:pt>
                <c:pt idx="1354">
                  <c:v>-198.52708333333482</c:v>
                </c:pt>
                <c:pt idx="1355">
                  <c:v>-205.77499999999714</c:v>
                </c:pt>
                <c:pt idx="1356">
                  <c:v>-280.47967592592926</c:v>
                </c:pt>
                <c:pt idx="1357">
                  <c:v>-355.90833333333012</c:v>
                </c:pt>
                <c:pt idx="1358">
                  <c:v>-398.21203703703463</c:v>
                </c:pt>
                <c:pt idx="1359">
                  <c:v>-440.68523148148432</c:v>
                </c:pt>
                <c:pt idx="1360">
                  <c:v>-517.03425925925978</c:v>
                </c:pt>
                <c:pt idx="1361">
                  <c:v>-492.64148148148092</c:v>
                </c:pt>
                <c:pt idx="1362">
                  <c:v>-231.50092592592642</c:v>
                </c:pt>
                <c:pt idx="1363">
                  <c:v>100.27685185185231</c:v>
                </c:pt>
                <c:pt idx="1364">
                  <c:v>435.94740740740883</c:v>
                </c:pt>
                <c:pt idx="1365">
                  <c:v>708.15833333332944</c:v>
                </c:pt>
                <c:pt idx="1366">
                  <c:v>511.38351851852184</c:v>
                </c:pt>
                <c:pt idx="1367">
                  <c:v>278.45625000000098</c:v>
                </c:pt>
                <c:pt idx="1368">
                  <c:v>-24.774120370373709</c:v>
                </c:pt>
                <c:pt idx="1369">
                  <c:v>-398.94666666666342</c:v>
                </c:pt>
                <c:pt idx="1370">
                  <c:v>-305.08592592592839</c:v>
                </c:pt>
                <c:pt idx="1371">
                  <c:v>25.98796296296149</c:v>
                </c:pt>
                <c:pt idx="1372">
                  <c:v>225.98796296296291</c:v>
                </c:pt>
                <c:pt idx="1373">
                  <c:v>225.98796296296291</c:v>
                </c:pt>
                <c:pt idx="1374">
                  <c:v>57.456250000001631</c:v>
                </c:pt>
                <c:pt idx="1375">
                  <c:v>-146.58981481481456</c:v>
                </c:pt>
                <c:pt idx="1376">
                  <c:v>-420.06041666666761</c:v>
                </c:pt>
                <c:pt idx="1377">
                  <c:v>-965.31481481481376</c:v>
                </c:pt>
                <c:pt idx="1378">
                  <c:v>-1581.8552314814804</c:v>
                </c:pt>
                <c:pt idx="1379">
                  <c:v>-1596.5749999999989</c:v>
                </c:pt>
                <c:pt idx="1380">
                  <c:v>-1609.4741203703716</c:v>
                </c:pt>
                <c:pt idx="1381">
                  <c:v>-1620.5525925925915</c:v>
                </c:pt>
                <c:pt idx="1382">
                  <c:v>-624.79375000000152</c:v>
                </c:pt>
                <c:pt idx="1383">
                  <c:v>812.20810185185269</c:v>
                </c:pt>
                <c:pt idx="1384">
                  <c:v>1352.7981018518499</c:v>
                </c:pt>
                <c:pt idx="1385">
                  <c:v>1058.7918518518541</c:v>
                </c:pt>
                <c:pt idx="1386">
                  <c:v>528.03587962962933</c:v>
                </c:pt>
                <c:pt idx="1387">
                  <c:v>463.53629629629631</c:v>
                </c:pt>
                <c:pt idx="1388">
                  <c:v>768.02796296296299</c:v>
                </c:pt>
                <c:pt idx="1389">
                  <c:v>1209.5892129629624</c:v>
                </c:pt>
                <c:pt idx="1390">
                  <c:v>1521.1262499999993</c:v>
                </c:pt>
                <c:pt idx="1391">
                  <c:v>1432.7212962962974</c:v>
                </c:pt>
                <c:pt idx="1392">
                  <c:v>1074.7333333333324</c:v>
                </c:pt>
                <c:pt idx="1393">
                  <c:v>713.27291666666599</c:v>
                </c:pt>
                <c:pt idx="1394">
                  <c:v>415.39625000000143</c:v>
                </c:pt>
                <c:pt idx="1395">
                  <c:v>215.39625000000001</c:v>
                </c:pt>
                <c:pt idx="1396">
                  <c:v>148.01921296296322</c:v>
                </c:pt>
                <c:pt idx="1397">
                  <c:v>12.57032407407479</c:v>
                </c:pt>
                <c:pt idx="1398">
                  <c:v>-90.55925925925925</c:v>
                </c:pt>
                <c:pt idx="1399">
                  <c:v>-160.97967592592784</c:v>
                </c:pt>
                <c:pt idx="1400">
                  <c:v>-265.64374999999836</c:v>
                </c:pt>
                <c:pt idx="1401">
                  <c:v>-337.48523148148172</c:v>
                </c:pt>
                <c:pt idx="1402">
                  <c:v>-376.13500000000124</c:v>
                </c:pt>
                <c:pt idx="1403">
                  <c:v>-549.40370370370317</c:v>
                </c:pt>
                <c:pt idx="1404">
                  <c:v>-958.98981481481496</c:v>
                </c:pt>
                <c:pt idx="1405">
                  <c:v>-1605.7718981481471</c:v>
                </c:pt>
                <c:pt idx="1406">
                  <c:v>-1617.4000000000012</c:v>
                </c:pt>
                <c:pt idx="1407">
                  <c:v>-1057.5933333333321</c:v>
                </c:pt>
                <c:pt idx="1408">
                  <c:v>-92.163009259260548</c:v>
                </c:pt>
                <c:pt idx="1409">
                  <c:v>275.20625000000064</c:v>
                </c:pt>
                <c:pt idx="1410">
                  <c:v>208.89476851851828</c:v>
                </c:pt>
                <c:pt idx="1411">
                  <c:v>108.71685185185196</c:v>
                </c:pt>
                <c:pt idx="1412">
                  <c:v>41.520324074074423</c:v>
                </c:pt>
                <c:pt idx="1413">
                  <c:v>7.4895833333327175</c:v>
                </c:pt>
                <c:pt idx="1414">
                  <c:v>174.32962962963057</c:v>
                </c:pt>
                <c:pt idx="1415">
                  <c:v>610.15833333333273</c:v>
                </c:pt>
                <c:pt idx="1416">
                  <c:v>1115.731435185186</c:v>
                </c:pt>
                <c:pt idx="1417">
                  <c:v>1390.2999999999988</c:v>
                </c:pt>
                <c:pt idx="1418">
                  <c:v>1365.5066666666667</c:v>
                </c:pt>
                <c:pt idx="1419">
                  <c:v>1005.2647685185187</c:v>
                </c:pt>
                <c:pt idx="1420">
                  <c:v>440.73958333333451</c:v>
                </c:pt>
                <c:pt idx="1421">
                  <c:v>-94.735231481482714</c:v>
                </c:pt>
                <c:pt idx="1422">
                  <c:v>-701.40856481481603</c:v>
                </c:pt>
                <c:pt idx="1423">
                  <c:v>-841.89745370370235</c:v>
                </c:pt>
                <c:pt idx="1424">
                  <c:v>-177.48634259259353</c:v>
                </c:pt>
                <c:pt idx="1425">
                  <c:v>256.51685185185255</c:v>
                </c:pt>
                <c:pt idx="1426">
                  <c:v>727.08958333333237</c:v>
                </c:pt>
                <c:pt idx="1427">
                  <c:v>1234.9503240740746</c:v>
                </c:pt>
                <c:pt idx="1428">
                  <c:v>941.01018518518572</c:v>
                </c:pt>
                <c:pt idx="1429">
                  <c:v>409.58921296296319</c:v>
                </c:pt>
                <c:pt idx="1430">
                  <c:v>-25.385231481482919</c:v>
                </c:pt>
                <c:pt idx="1431">
                  <c:v>-430.16856481481267</c:v>
                </c:pt>
                <c:pt idx="1432">
                  <c:v>-1005.5350000000012</c:v>
                </c:pt>
                <c:pt idx="1433">
                  <c:v>-1617.1974537037026</c:v>
                </c:pt>
                <c:pt idx="1434">
                  <c:v>-1627.0392592592593</c:v>
                </c:pt>
                <c:pt idx="1435">
                  <c:v>-1668.5275925925926</c:v>
                </c:pt>
                <c:pt idx="1436">
                  <c:v>-370.45745370370298</c:v>
                </c:pt>
                <c:pt idx="1437">
                  <c:v>330.29699074074006</c:v>
                </c:pt>
                <c:pt idx="1438">
                  <c:v>598.81476851851903</c:v>
                </c:pt>
                <c:pt idx="1439">
                  <c:v>433.40518518518411</c:v>
                </c:pt>
                <c:pt idx="1440">
                  <c:v>166.88143518518612</c:v>
                </c:pt>
                <c:pt idx="1441">
                  <c:v>-100.77203703703833</c:v>
                </c:pt>
                <c:pt idx="1442">
                  <c:v>-469.83037037036934</c:v>
                </c:pt>
                <c:pt idx="1443">
                  <c:v>-304.76041666666731</c:v>
                </c:pt>
                <c:pt idx="1444">
                  <c:v>28.220000000000354</c:v>
                </c:pt>
                <c:pt idx="1445">
                  <c:v>228.57291666666629</c:v>
                </c:pt>
                <c:pt idx="1446">
                  <c:v>195.47810185185162</c:v>
                </c:pt>
                <c:pt idx="1447">
                  <c:v>-71.89634259259293</c:v>
                </c:pt>
                <c:pt idx="1448">
                  <c:v>-841.65499999999872</c:v>
                </c:pt>
                <c:pt idx="1449">
                  <c:v>-1579.1037500000004</c:v>
                </c:pt>
                <c:pt idx="1450">
                  <c:v>-1648.2609259259259</c:v>
                </c:pt>
                <c:pt idx="1451">
                  <c:v>-1015.5666666666666</c:v>
                </c:pt>
                <c:pt idx="1452">
                  <c:v>-400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851.2101851851852</c:v>
                </c:pt>
                <c:pt idx="1480">
                  <c:v>851.68074074074082</c:v>
                </c:pt>
                <c:pt idx="1481">
                  <c:v>752.33958333333328</c:v>
                </c:pt>
                <c:pt idx="1482">
                  <c:v>653.07587962962987</c:v>
                </c:pt>
                <c:pt idx="1483">
                  <c:v>553.79629629629585</c:v>
                </c:pt>
                <c:pt idx="1484">
                  <c:v>521.22518518518541</c:v>
                </c:pt>
                <c:pt idx="1485">
                  <c:v>488.67254629629605</c:v>
                </c:pt>
                <c:pt idx="1486">
                  <c:v>589.77958333333379</c:v>
                </c:pt>
                <c:pt idx="1487">
                  <c:v>724.72291666666615</c:v>
                </c:pt>
                <c:pt idx="1488">
                  <c:v>893.75240740740787</c:v>
                </c:pt>
                <c:pt idx="1489">
                  <c:v>1063.7583333333332</c:v>
                </c:pt>
                <c:pt idx="1490">
                  <c:v>1235.012916666667</c:v>
                </c:pt>
                <c:pt idx="1491">
                  <c:v>1340.8229166666656</c:v>
                </c:pt>
                <c:pt idx="1492">
                  <c:v>1414.5336574074072</c:v>
                </c:pt>
                <c:pt idx="1493">
                  <c:v>1355.4036574074094</c:v>
                </c:pt>
                <c:pt idx="1494">
                  <c:v>1296.626249999998</c:v>
                </c:pt>
                <c:pt idx="1495">
                  <c:v>1204.4724074074093</c:v>
                </c:pt>
                <c:pt idx="1496">
                  <c:v>1078.4803240740719</c:v>
                </c:pt>
                <c:pt idx="1497">
                  <c:v>985.40254629629771</c:v>
                </c:pt>
                <c:pt idx="1498">
                  <c:v>858.12291666666647</c:v>
                </c:pt>
                <c:pt idx="1499">
                  <c:v>729.81921296296105</c:v>
                </c:pt>
                <c:pt idx="1500">
                  <c:v>600.36699074074136</c:v>
                </c:pt>
                <c:pt idx="1501">
                  <c:v>469.67291666666569</c:v>
                </c:pt>
                <c:pt idx="1502">
                  <c:v>472.3536574074086</c:v>
                </c:pt>
                <c:pt idx="1503">
                  <c:v>407.72476851851991</c:v>
                </c:pt>
                <c:pt idx="1504">
                  <c:v>443.4649999999981</c:v>
                </c:pt>
                <c:pt idx="1505">
                  <c:v>412.22000000000139</c:v>
                </c:pt>
                <c:pt idx="1506">
                  <c:v>380.64476851851896</c:v>
                </c:pt>
                <c:pt idx="1507">
                  <c:v>382.4190740740724</c:v>
                </c:pt>
                <c:pt idx="1508">
                  <c:v>417.90296296296435</c:v>
                </c:pt>
                <c:pt idx="1509">
                  <c:v>453.77476851851657</c:v>
                </c:pt>
                <c:pt idx="1510">
                  <c:v>523.75185185185398</c:v>
                </c:pt>
                <c:pt idx="1511">
                  <c:v>661.95958333333283</c:v>
                </c:pt>
                <c:pt idx="1512">
                  <c:v>801.83240740740644</c:v>
                </c:pt>
                <c:pt idx="1513">
                  <c:v>943.5025462962949</c:v>
                </c:pt>
                <c:pt idx="1514">
                  <c:v>1053.3803240740754</c:v>
                </c:pt>
                <c:pt idx="1515">
                  <c:v>1063.6314351851822</c:v>
                </c:pt>
                <c:pt idx="1516">
                  <c:v>972.90740740741023</c:v>
                </c:pt>
                <c:pt idx="1517">
                  <c:v>779.70810185185337</c:v>
                </c:pt>
                <c:pt idx="1518">
                  <c:v>685.25365740741029</c:v>
                </c:pt>
                <c:pt idx="1519">
                  <c:v>555.66921296296209</c:v>
                </c:pt>
                <c:pt idx="1520">
                  <c:v>525.65018518518332</c:v>
                </c:pt>
                <c:pt idx="1521">
                  <c:v>427.55833333333288</c:v>
                </c:pt>
                <c:pt idx="1522">
                  <c:v>395.66291666666524</c:v>
                </c:pt>
                <c:pt idx="1523">
                  <c:v>261.84962962962862</c:v>
                </c:pt>
                <c:pt idx="1524">
                  <c:v>159.93629629629669</c:v>
                </c:pt>
                <c:pt idx="1525">
                  <c:v>-78.605231481479109</c:v>
                </c:pt>
                <c:pt idx="1526">
                  <c:v>-286.5000000000033</c:v>
                </c:pt>
                <c:pt idx="1527">
                  <c:v>-463.10537037036988</c:v>
                </c:pt>
                <c:pt idx="1528">
                  <c:v>-540.25648148147866</c:v>
                </c:pt>
                <c:pt idx="1529">
                  <c:v>-482.87259259259201</c:v>
                </c:pt>
                <c:pt idx="1530">
                  <c:v>-356.90092592592589</c:v>
                </c:pt>
                <c:pt idx="1531">
                  <c:v>-195.42041666667049</c:v>
                </c:pt>
                <c:pt idx="1532">
                  <c:v>1.8324074074092778</c:v>
                </c:pt>
                <c:pt idx="1533">
                  <c:v>167.72000000000239</c:v>
                </c:pt>
                <c:pt idx="1534">
                  <c:v>369.28074074074027</c:v>
                </c:pt>
                <c:pt idx="1535">
                  <c:v>573.22796296295962</c:v>
                </c:pt>
                <c:pt idx="1536">
                  <c:v>847.1629629629673</c:v>
                </c:pt>
                <c:pt idx="1537">
                  <c:v>1057.1807407407377</c:v>
                </c:pt>
                <c:pt idx="1538">
                  <c:v>1202.6733333333343</c:v>
                </c:pt>
                <c:pt idx="1539">
                  <c:v>1350.5251851851813</c:v>
                </c:pt>
                <c:pt idx="1540">
                  <c:v>1399.5258796296353</c:v>
                </c:pt>
                <c:pt idx="1541">
                  <c:v>1483.5807407407397</c:v>
                </c:pt>
                <c:pt idx="1542">
                  <c:v>1467.8990740740721</c:v>
                </c:pt>
                <c:pt idx="1543">
                  <c:v>1384.6462500000039</c:v>
                </c:pt>
                <c:pt idx="1544">
                  <c:v>1198.6057407407388</c:v>
                </c:pt>
                <c:pt idx="1545">
                  <c:v>907.75240740740549</c:v>
                </c:pt>
                <c:pt idx="1546">
                  <c:v>713.55333333333431</c:v>
                </c:pt>
                <c:pt idx="1547">
                  <c:v>583.73166666666373</c:v>
                </c:pt>
                <c:pt idx="1548">
                  <c:v>519.4190740740778</c:v>
                </c:pt>
                <c:pt idx="1549">
                  <c:v>555.70958333332953</c:v>
                </c:pt>
                <c:pt idx="1550">
                  <c:v>558.6829629629633</c:v>
                </c:pt>
                <c:pt idx="1551">
                  <c:v>629.53958333333571</c:v>
                </c:pt>
                <c:pt idx="1552">
                  <c:v>633.76129629629872</c:v>
                </c:pt>
                <c:pt idx="1553">
                  <c:v>671.95833333333235</c:v>
                </c:pt>
                <c:pt idx="1554">
                  <c:v>642.91476851851655</c:v>
                </c:pt>
                <c:pt idx="1555">
                  <c:v>681.18958333333239</c:v>
                </c:pt>
                <c:pt idx="1556">
                  <c:v>720.13166666666666</c:v>
                </c:pt>
                <c:pt idx="1557">
                  <c:v>793.72476851852036</c:v>
                </c:pt>
                <c:pt idx="1558">
                  <c:v>834.7036574074059</c:v>
                </c:pt>
                <c:pt idx="1559">
                  <c:v>944.39185185185329</c:v>
                </c:pt>
                <c:pt idx="1560">
                  <c:v>988.21999999999809</c:v>
                </c:pt>
                <c:pt idx="1561">
                  <c:v>998.8807407407387</c:v>
                </c:pt>
                <c:pt idx="1562">
                  <c:v>1009.7074074074098</c:v>
                </c:pt>
                <c:pt idx="1563">
                  <c:v>1020.699999999998</c:v>
                </c:pt>
                <c:pt idx="1564">
                  <c:v>1065.8947685185217</c:v>
                </c:pt>
                <c:pt idx="1565">
                  <c:v>1077.9435185185175</c:v>
                </c:pt>
                <c:pt idx="1566">
                  <c:v>1090.1795833333367</c:v>
                </c:pt>
                <c:pt idx="1567">
                  <c:v>1136.6729166666623</c:v>
                </c:pt>
                <c:pt idx="1568">
                  <c:v>1081.8803240740765</c:v>
                </c:pt>
                <c:pt idx="1569">
                  <c:v>1059.8296296296267</c:v>
                </c:pt>
                <c:pt idx="1570">
                  <c:v>1037.1583333333381</c:v>
                </c:pt>
                <c:pt idx="1571">
                  <c:v>1013.8392129629582</c:v>
                </c:pt>
                <c:pt idx="1572">
                  <c:v>989.84699074074354</c:v>
                </c:pt>
                <c:pt idx="1573">
                  <c:v>965.1583333333266</c:v>
                </c:pt>
                <c:pt idx="1574">
                  <c:v>871.49462962962855</c:v>
                </c:pt>
                <c:pt idx="1575">
                  <c:v>809.60740740741312</c:v>
                </c:pt>
                <c:pt idx="1576">
                  <c:v>746.1399999999951</c:v>
                </c:pt>
                <c:pt idx="1577">
                  <c:v>646.94143518519479</c:v>
                </c:pt>
                <c:pt idx="1578">
                  <c:v>579.47333333332369</c:v>
                </c:pt>
                <c:pt idx="1579">
                  <c:v>510.40625000000568</c:v>
                </c:pt>
                <c:pt idx="1580">
                  <c:v>508.0116666666637</c:v>
                </c:pt>
                <c:pt idx="1581">
                  <c:v>437.36699074074454</c:v>
                </c:pt>
                <c:pt idx="1582">
                  <c:v>467.52958333332947</c:v>
                </c:pt>
                <c:pt idx="1583">
                  <c:v>396.12625000000287</c:v>
                </c:pt>
                <c:pt idx="1584">
                  <c:v>357.29629629629824</c:v>
                </c:pt>
                <c:pt idx="1585">
                  <c:v>317.72000000000105</c:v>
                </c:pt>
                <c:pt idx="1586">
                  <c:v>277.41291666665802</c:v>
                </c:pt>
                <c:pt idx="1587">
                  <c:v>236.39254629629511</c:v>
                </c:pt>
                <c:pt idx="1588">
                  <c:v>228.7703240740816</c:v>
                </c:pt>
                <c:pt idx="1589">
                  <c:v>255.29907407407416</c:v>
                </c:pt>
                <c:pt idx="1590">
                  <c:v>316.70958333333522</c:v>
                </c:pt>
                <c:pt idx="1591">
                  <c:v>345.56291666666522</c:v>
                </c:pt>
                <c:pt idx="1592">
                  <c:v>409.25587962962572</c:v>
                </c:pt>
                <c:pt idx="1593">
                  <c:v>406.29254629629673</c:v>
                </c:pt>
                <c:pt idx="1594">
                  <c:v>471.48143518518754</c:v>
                </c:pt>
                <c:pt idx="1595">
                  <c:v>470.00624999999809</c:v>
                </c:pt>
                <c:pt idx="1596">
                  <c:v>400.39699074074116</c:v>
                </c:pt>
                <c:pt idx="1597">
                  <c:v>397.46476851851895</c:v>
                </c:pt>
                <c:pt idx="1598">
                  <c:v>292.35833333333528</c:v>
                </c:pt>
                <c:pt idx="1599">
                  <c:v>253.22796296296394</c:v>
                </c:pt>
                <c:pt idx="1600">
                  <c:v>213.42254629629196</c:v>
                </c:pt>
                <c:pt idx="1601">
                  <c:v>172.95958333333226</c:v>
                </c:pt>
                <c:pt idx="1602">
                  <c:v>165.89476851852186</c:v>
                </c:pt>
                <c:pt idx="1603">
                  <c:v>226.95625000000098</c:v>
                </c:pt>
                <c:pt idx="1604">
                  <c:v>289.44624999999417</c:v>
                </c:pt>
                <c:pt idx="1605">
                  <c:v>319.31685185185125</c:v>
                </c:pt>
                <c:pt idx="1606">
                  <c:v>417.936296296303</c:v>
                </c:pt>
                <c:pt idx="1607">
                  <c:v>416.55833333333146</c:v>
                </c:pt>
                <c:pt idx="1608">
                  <c:v>483.22500000000002</c:v>
                </c:pt>
                <c:pt idx="1609">
                  <c:v>483.22500000000002</c:v>
                </c:pt>
                <c:pt idx="1610">
                  <c:v>551.26962962963159</c:v>
                </c:pt>
                <c:pt idx="1611">
                  <c:v>518.62624999999662</c:v>
                </c:pt>
                <c:pt idx="1612">
                  <c:v>587.3666666666652</c:v>
                </c:pt>
                <c:pt idx="1613">
                  <c:v>623.47407407407786</c:v>
                </c:pt>
                <c:pt idx="1614">
                  <c:v>694.32129629629344</c:v>
                </c:pt>
                <c:pt idx="1615">
                  <c:v>732.56143518518752</c:v>
                </c:pt>
                <c:pt idx="1616">
                  <c:v>805.58351851851853</c:v>
                </c:pt>
                <c:pt idx="1617">
                  <c:v>880.08921296296057</c:v>
                </c:pt>
                <c:pt idx="1618">
                  <c:v>922.06365740741023</c:v>
                </c:pt>
                <c:pt idx="1619">
                  <c:v>964.86351851851805</c:v>
                </c:pt>
                <c:pt idx="1620">
                  <c:v>906.29254629629395</c:v>
                </c:pt>
                <c:pt idx="1621">
                  <c:v>880.38699074074168</c:v>
                </c:pt>
                <c:pt idx="1622">
                  <c:v>819.70921296296194</c:v>
                </c:pt>
                <c:pt idx="1623">
                  <c:v>757.56143518518218</c:v>
                </c:pt>
                <c:pt idx="1624">
                  <c:v>625.73958333333519</c:v>
                </c:pt>
                <c:pt idx="1625">
                  <c:v>524.98351851851749</c:v>
                </c:pt>
                <c:pt idx="1626">
                  <c:v>421.96574074074556</c:v>
                </c:pt>
                <c:pt idx="1627">
                  <c:v>214.46666666666567</c:v>
                </c:pt>
                <c:pt idx="1628">
                  <c:v>70.743518518517988</c:v>
                </c:pt>
                <c:pt idx="1629">
                  <c:v>-75.761481481481496</c:v>
                </c:pt>
                <c:pt idx="1630">
                  <c:v>-122.77041666666764</c:v>
                </c:pt>
                <c:pt idx="1631">
                  <c:v>-102.17708333333337</c:v>
                </c:pt>
                <c:pt idx="1632">
                  <c:v>55.419074074074445</c:v>
                </c:pt>
                <c:pt idx="1633">
                  <c:v>182.53699074074075</c:v>
                </c:pt>
                <c:pt idx="1634">
                  <c:v>380.47685185184889</c:v>
                </c:pt>
                <c:pt idx="1635">
                  <c:v>446.45810185185513</c:v>
                </c:pt>
                <c:pt idx="1636">
                  <c:v>479.79143518518515</c:v>
                </c:pt>
                <c:pt idx="1637">
                  <c:v>445.77333333333229</c:v>
                </c:pt>
                <c:pt idx="1638">
                  <c:v>377.0562500000014</c:v>
                </c:pt>
                <c:pt idx="1639">
                  <c:v>340.99810185185237</c:v>
                </c:pt>
                <c:pt idx="1640">
                  <c:v>304.2733333333328</c:v>
                </c:pt>
                <c:pt idx="1641">
                  <c:v>334.90518518518564</c:v>
                </c:pt>
                <c:pt idx="1642">
                  <c:v>400.22499999999809</c:v>
                </c:pt>
                <c:pt idx="1643">
                  <c:v>500.89810185185274</c:v>
                </c:pt>
                <c:pt idx="1644">
                  <c:v>637.60666666666702</c:v>
                </c:pt>
                <c:pt idx="1645">
                  <c:v>709.02587962962764</c:v>
                </c:pt>
                <c:pt idx="1646">
                  <c:v>815.87032407407503</c:v>
                </c:pt>
                <c:pt idx="1647">
                  <c:v>856.8074074074093</c:v>
                </c:pt>
                <c:pt idx="1648">
                  <c:v>932.56143518518479</c:v>
                </c:pt>
                <c:pt idx="1649">
                  <c:v>975.80365740740785</c:v>
                </c:pt>
                <c:pt idx="1650">
                  <c:v>985.83958333332941</c:v>
                </c:pt>
                <c:pt idx="1651">
                  <c:v>996.00254629630103</c:v>
                </c:pt>
                <c:pt idx="1652">
                  <c:v>938.14810185185047</c:v>
                </c:pt>
                <c:pt idx="1653">
                  <c:v>912.97462962962732</c:v>
                </c:pt>
                <c:pt idx="1654">
                  <c:v>887.12740740740833</c:v>
                </c:pt>
                <c:pt idx="1655">
                  <c:v>826.49629629629521</c:v>
                </c:pt>
                <c:pt idx="1656">
                  <c:v>832.57333333333224</c:v>
                </c:pt>
                <c:pt idx="1657">
                  <c:v>838.6918518518595</c:v>
                </c:pt>
                <c:pt idx="1658">
                  <c:v>844.85185185185105</c:v>
                </c:pt>
                <c:pt idx="1659">
                  <c:v>851.05333333333249</c:v>
                </c:pt>
                <c:pt idx="1660">
                  <c:v>857.2962962962954</c:v>
                </c:pt>
                <c:pt idx="1661">
                  <c:v>863.58074074073977</c:v>
                </c:pt>
                <c:pt idx="1662">
                  <c:v>835.78032407407215</c:v>
                </c:pt>
                <c:pt idx="1663">
                  <c:v>875.47587962962859</c:v>
                </c:pt>
                <c:pt idx="1664">
                  <c:v>847.74351851851657</c:v>
                </c:pt>
                <c:pt idx="1665">
                  <c:v>819.23629629630204</c:v>
                </c:pt>
                <c:pt idx="1666">
                  <c:v>824.08574074073783</c:v>
                </c:pt>
                <c:pt idx="1667">
                  <c:v>760.66500000000383</c:v>
                </c:pt>
                <c:pt idx="1668">
                  <c:v>763.92129629629153</c:v>
                </c:pt>
                <c:pt idx="1669">
                  <c:v>733.03699074074359</c:v>
                </c:pt>
                <c:pt idx="1670">
                  <c:v>735.49185185185479</c:v>
                </c:pt>
                <c:pt idx="1671">
                  <c:v>703.7983333333267</c:v>
                </c:pt>
                <c:pt idx="1672">
                  <c:v>671.28587962963059</c:v>
                </c:pt>
                <c:pt idx="1673">
                  <c:v>672.10740740740835</c:v>
                </c:pt>
                <c:pt idx="1674">
                  <c:v>672.92958333333434</c:v>
                </c:pt>
                <c:pt idx="1675">
                  <c:v>639.59625000000005</c:v>
                </c:pt>
                <c:pt idx="1676">
                  <c:v>639.59625000000005</c:v>
                </c:pt>
                <c:pt idx="1677">
                  <c:v>605.44074074073978</c:v>
                </c:pt>
                <c:pt idx="1678">
                  <c:v>570.4649999999981</c:v>
                </c:pt>
                <c:pt idx="1679">
                  <c:v>534.6729166666637</c:v>
                </c:pt>
                <c:pt idx="1680">
                  <c:v>532.22000000000571</c:v>
                </c:pt>
                <c:pt idx="1681">
                  <c:v>529.77291666666372</c:v>
                </c:pt>
                <c:pt idx="1682">
                  <c:v>595.62518518518414</c:v>
                </c:pt>
                <c:pt idx="1683">
                  <c:v>628.95851851851842</c:v>
                </c:pt>
                <c:pt idx="1684">
                  <c:v>697.25462962963149</c:v>
                </c:pt>
                <c:pt idx="1685">
                  <c:v>767.18796296296682</c:v>
                </c:pt>
                <c:pt idx="1686">
                  <c:v>770.46499999999526</c:v>
                </c:pt>
                <c:pt idx="1687">
                  <c:v>773.75240740741117</c:v>
                </c:pt>
                <c:pt idx="1688">
                  <c:v>777.05018518518909</c:v>
                </c:pt>
                <c:pt idx="1689">
                  <c:v>712.03629629628961</c:v>
                </c:pt>
                <c:pt idx="1690">
                  <c:v>713.69166666666854</c:v>
                </c:pt>
                <c:pt idx="1691">
                  <c:v>681.18699074074175</c:v>
                </c:pt>
                <c:pt idx="1692">
                  <c:v>682.01629629629736</c:v>
                </c:pt>
                <c:pt idx="1693">
                  <c:v>682.84624999999232</c:v>
                </c:pt>
                <c:pt idx="1694">
                  <c:v>683.67685185185269</c:v>
                </c:pt>
                <c:pt idx="1695">
                  <c:v>684.5081018518614</c:v>
                </c:pt>
                <c:pt idx="1696">
                  <c:v>685.3399999999923</c:v>
                </c:pt>
                <c:pt idx="1697">
                  <c:v>686.17254629629724</c:v>
                </c:pt>
                <c:pt idx="1698">
                  <c:v>687.00574074074166</c:v>
                </c:pt>
                <c:pt idx="1699">
                  <c:v>653.67240740740738</c:v>
                </c:pt>
                <c:pt idx="1700">
                  <c:v>619.50587962962868</c:v>
                </c:pt>
                <c:pt idx="1701">
                  <c:v>584.50810185185856</c:v>
                </c:pt>
                <c:pt idx="1702">
                  <c:v>582.84624999998948</c:v>
                </c:pt>
                <c:pt idx="1703">
                  <c:v>581.18699074074743</c:v>
                </c:pt>
                <c:pt idx="1704">
                  <c:v>545.36962962962673</c:v>
                </c:pt>
                <c:pt idx="1705">
                  <c:v>577.05018518519194</c:v>
                </c:pt>
                <c:pt idx="1706">
                  <c:v>575.39999999999816</c:v>
                </c:pt>
                <c:pt idx="1707">
                  <c:v>573.75240740740549</c:v>
                </c:pt>
                <c:pt idx="1708">
                  <c:v>606.26291666666577</c:v>
                </c:pt>
                <c:pt idx="1709">
                  <c:v>605.44074074073978</c:v>
                </c:pt>
                <c:pt idx="1710">
                  <c:v>604.61921296296202</c:v>
                </c:pt>
                <c:pt idx="1711">
                  <c:v>672.10740740740835</c:v>
                </c:pt>
                <c:pt idx="1712">
                  <c:v>672.92958333333434</c:v>
                </c:pt>
                <c:pt idx="1713">
                  <c:v>707.90921296295619</c:v>
                </c:pt>
                <c:pt idx="1714">
                  <c:v>743.71685185186334</c:v>
                </c:pt>
                <c:pt idx="1715">
                  <c:v>746.19699074073503</c:v>
                </c:pt>
                <c:pt idx="1716">
                  <c:v>782.84624999999517</c:v>
                </c:pt>
                <c:pt idx="1717">
                  <c:v>786.17254629630008</c:v>
                </c:pt>
                <c:pt idx="1718">
                  <c:v>823.67833333333817</c:v>
                </c:pt>
                <c:pt idx="1719">
                  <c:v>827.86699074073692</c:v>
                </c:pt>
                <c:pt idx="1720">
                  <c:v>866.2481018518489</c:v>
                </c:pt>
                <c:pt idx="1721">
                  <c:v>837.13907407407885</c:v>
                </c:pt>
                <c:pt idx="1722">
                  <c:v>807.19685185184699</c:v>
                </c:pt>
                <c:pt idx="1723">
                  <c:v>742.22962962963152</c:v>
                </c:pt>
                <c:pt idx="1724">
                  <c:v>709.74699074074169</c:v>
                </c:pt>
                <c:pt idx="1725">
                  <c:v>642.22962962962868</c:v>
                </c:pt>
                <c:pt idx="1726">
                  <c:v>504.65254629629146</c:v>
                </c:pt>
                <c:pt idx="1727">
                  <c:v>363.7212962963049</c:v>
                </c:pt>
                <c:pt idx="1728">
                  <c:v>185.33999999999514</c:v>
                </c:pt>
                <c:pt idx="1729">
                  <c:v>2.9781018518508517</c:v>
                </c:pt>
                <c:pt idx="1730">
                  <c:v>-183.17967592592311</c:v>
                </c:pt>
                <c:pt idx="1731">
                  <c:v>-236.41925925925739</c:v>
                </c:pt>
                <c:pt idx="1732">
                  <c:v>-290.02537037036939</c:v>
                </c:pt>
                <c:pt idx="1733">
                  <c:v>-275.77189814815495</c:v>
                </c:pt>
                <c:pt idx="1734">
                  <c:v>-260.37412037036756</c:v>
                </c:pt>
                <c:pt idx="1735">
                  <c:v>-243.87870370370433</c:v>
                </c:pt>
                <c:pt idx="1736">
                  <c:v>-260.37375000000065</c:v>
                </c:pt>
                <c:pt idx="1737">
                  <c:v>-310.55375000000151</c:v>
                </c:pt>
                <c:pt idx="1738">
                  <c:v>-293.01481481481107</c:v>
                </c:pt>
                <c:pt idx="1739">
                  <c:v>-308.46634259259315</c:v>
                </c:pt>
                <c:pt idx="1740">
                  <c:v>-255.60814814814682</c:v>
                </c:pt>
                <c:pt idx="1741">
                  <c:v>-167.21648148148586</c:v>
                </c:pt>
                <c:pt idx="1742">
                  <c:v>-42.7666666666629</c:v>
                </c:pt>
                <c:pt idx="1743">
                  <c:v>-17.568564814814351</c:v>
                </c:pt>
                <c:pt idx="1744">
                  <c:v>42.299999999998022</c:v>
                </c:pt>
                <c:pt idx="1745">
                  <c:v>69.521296296295304</c:v>
                </c:pt>
                <c:pt idx="1746">
                  <c:v>63.474074074073087</c:v>
                </c:pt>
                <c:pt idx="1747">
                  <c:v>57.491666666670028</c:v>
                </c:pt>
                <c:pt idx="1748">
                  <c:v>119.41907407407496</c:v>
                </c:pt>
                <c:pt idx="1749">
                  <c:v>114.72129629629728</c:v>
                </c:pt>
                <c:pt idx="1750">
                  <c:v>177.89185185184613</c:v>
                </c:pt>
                <c:pt idx="1751">
                  <c:v>208.32958333333278</c:v>
                </c:pt>
                <c:pt idx="1752">
                  <c:v>205.45018518518458</c:v>
                </c:pt>
                <c:pt idx="1753">
                  <c:v>202.58699074074451</c:v>
                </c:pt>
                <c:pt idx="1754">
                  <c:v>199.7399999999995</c:v>
                </c:pt>
                <c:pt idx="1755">
                  <c:v>196.90921296296244</c:v>
                </c:pt>
                <c:pt idx="1756">
                  <c:v>194.09462962962908</c:v>
                </c:pt>
                <c:pt idx="1757">
                  <c:v>191.29624999999947</c:v>
                </c:pt>
                <c:pt idx="1758">
                  <c:v>154.62625000000287</c:v>
                </c:pt>
                <c:pt idx="1759">
                  <c:v>185.19685185185136</c:v>
                </c:pt>
                <c:pt idx="1760">
                  <c:v>148.56962962963246</c:v>
                </c:pt>
                <c:pt idx="1761">
                  <c:v>145.29907407406836</c:v>
                </c:pt>
                <c:pt idx="1762">
                  <c:v>142.05185185185468</c:v>
                </c:pt>
                <c:pt idx="1763">
                  <c:v>138.82796296296152</c:v>
                </c:pt>
                <c:pt idx="1764">
                  <c:v>135.62740740741026</c:v>
                </c:pt>
                <c:pt idx="1765">
                  <c:v>98.58958333333095</c:v>
                </c:pt>
                <c:pt idx="1766">
                  <c:v>27.206666666670969</c:v>
                </c:pt>
                <c:pt idx="1767">
                  <c:v>-112.84634259259644</c:v>
                </c:pt>
                <c:pt idx="1768">
                  <c:v>-254.80166666666571</c:v>
                </c:pt>
                <c:pt idx="1769">
                  <c:v>-466.16856481481534</c:v>
                </c:pt>
                <c:pt idx="1770">
                  <c:v>-646.2104166666677</c:v>
                </c:pt>
                <c:pt idx="1771">
                  <c:v>-794.20745370370423</c:v>
                </c:pt>
                <c:pt idx="1772">
                  <c:v>-808.20745370369991</c:v>
                </c:pt>
                <c:pt idx="1773">
                  <c:v>-821.5437500000005</c:v>
                </c:pt>
                <c:pt idx="1774">
                  <c:v>-766.77708333333612</c:v>
                </c:pt>
                <c:pt idx="1775">
                  <c:v>-676.98833333333334</c:v>
                </c:pt>
                <c:pt idx="1776">
                  <c:v>-585.66833333333261</c:v>
                </c:pt>
                <c:pt idx="1777">
                  <c:v>-593.97499999999934</c:v>
                </c:pt>
                <c:pt idx="1778">
                  <c:v>-635.56412037037057</c:v>
                </c:pt>
                <c:pt idx="1779">
                  <c:v>-777.96666666666852</c:v>
                </c:pt>
                <c:pt idx="1780">
                  <c:v>-920.95708333333266</c:v>
                </c:pt>
                <c:pt idx="1781">
                  <c:v>-1030.6870833333332</c:v>
                </c:pt>
                <c:pt idx="1782">
                  <c:v>-1006.008148148147</c:v>
                </c:pt>
                <c:pt idx="1783">
                  <c:v>-913.22592592592423</c:v>
                </c:pt>
                <c:pt idx="1784">
                  <c:v>-752.13300925926137</c:v>
                </c:pt>
                <c:pt idx="1785">
                  <c:v>-589.65856481481433</c:v>
                </c:pt>
                <c:pt idx="1786">
                  <c:v>-526.53078703703682</c:v>
                </c:pt>
                <c:pt idx="1787">
                  <c:v>-496.31925925926021</c:v>
                </c:pt>
                <c:pt idx="1788">
                  <c:v>-499.20708333333209</c:v>
                </c:pt>
                <c:pt idx="1789">
                  <c:v>-535.32745370370344</c:v>
                </c:pt>
                <c:pt idx="1790">
                  <c:v>-638.21203703703759</c:v>
                </c:pt>
                <c:pt idx="1791">
                  <c:v>-774.49412037037041</c:v>
                </c:pt>
                <c:pt idx="1792">
                  <c:v>-944.04374999999936</c:v>
                </c:pt>
                <c:pt idx="1793">
                  <c:v>-1079.8270833333338</c:v>
                </c:pt>
                <c:pt idx="1794">
                  <c:v>-1048.0703703703703</c:v>
                </c:pt>
                <c:pt idx="1795">
                  <c:v>-1733.3333333333333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284864"/>
        <c:axId val="181286784"/>
      </c:scatterChart>
      <c:valAx>
        <c:axId val="181284864"/>
        <c:scaling>
          <c:orientation val="minMax"/>
        </c:scaling>
        <c:delete val="0"/>
        <c:axPos val="b"/>
        <c:majorGridlines/>
        <c:title>
          <c:tx>
            <c:strRef>
              <c:f>Energieverbrauch_WLTC!$A$8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286784"/>
        <c:crosses val="autoZero"/>
        <c:crossBetween val="midCat"/>
      </c:valAx>
      <c:valAx>
        <c:axId val="181286784"/>
        <c:scaling>
          <c:orientation val="minMax"/>
        </c:scaling>
        <c:delete val="0"/>
        <c:axPos val="l"/>
        <c:majorGridlines/>
        <c:title>
          <c:tx>
            <c:strRef>
              <c:f>Energieverbrauch_WLTC!$J$8</c:f>
              <c:strCache>
                <c:ptCount val="1"/>
                <c:pt idx="0">
                  <c:v>F tot/N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284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Energieverbrauch_WLTC!$L$8</c:f>
              <c:strCache>
                <c:ptCount val="1"/>
                <c:pt idx="0">
                  <c:v>E/kW.s</c:v>
                </c:pt>
              </c:strCache>
            </c:strRef>
          </c:tx>
          <c:marker>
            <c:symbol val="none"/>
          </c:marker>
          <c:xVal>
            <c:numRef>
              <c:f>Energieverbrauch_WLTC!$A$9:$A$1810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Energieverbrauch_WLTC!$L$9:$L$1810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5.1218878600823052E-3</c:v>
                </c:pt>
                <c:pt idx="13">
                  <c:v>0.15611644483024689</c:v>
                </c:pt>
                <c:pt idx="14">
                  <c:v>1.3159878639403293</c:v>
                </c:pt>
                <c:pt idx="15">
                  <c:v>4.5587189576903295</c:v>
                </c:pt>
                <c:pt idx="16">
                  <c:v>8.9524957645318928</c:v>
                </c:pt>
                <c:pt idx="17">
                  <c:v>14.388728982124483</c:v>
                </c:pt>
                <c:pt idx="18">
                  <c:v>22.88292788001543</c:v>
                </c:pt>
                <c:pt idx="19">
                  <c:v>33.786074031635806</c:v>
                </c:pt>
                <c:pt idx="20">
                  <c:v>41.919164595550413</c:v>
                </c:pt>
                <c:pt idx="21">
                  <c:v>45.711978718492801</c:v>
                </c:pt>
                <c:pt idx="22">
                  <c:v>47.878596982381694</c:v>
                </c:pt>
                <c:pt idx="23">
                  <c:v>49.950422345679023</c:v>
                </c:pt>
                <c:pt idx="24">
                  <c:v>52.186355800540142</c:v>
                </c:pt>
                <c:pt idx="25">
                  <c:v>56.23638822659467</c:v>
                </c:pt>
                <c:pt idx="26">
                  <c:v>61.587767213863181</c:v>
                </c:pt>
                <c:pt idx="27">
                  <c:v>68.089137699974302</c:v>
                </c:pt>
                <c:pt idx="28">
                  <c:v>77.353491920010299</c:v>
                </c:pt>
                <c:pt idx="29">
                  <c:v>87.84249258423354</c:v>
                </c:pt>
                <c:pt idx="30">
                  <c:v>98.475107607381688</c:v>
                </c:pt>
                <c:pt idx="31">
                  <c:v>107.07542945023148</c:v>
                </c:pt>
                <c:pt idx="32">
                  <c:v>113.15400439236112</c:v>
                </c:pt>
                <c:pt idx="33">
                  <c:v>118.14908575552982</c:v>
                </c:pt>
                <c:pt idx="34">
                  <c:v>122.61478813271603</c:v>
                </c:pt>
                <c:pt idx="35">
                  <c:v>126.09270292888374</c:v>
                </c:pt>
                <c:pt idx="36">
                  <c:v>127.92038111496915</c:v>
                </c:pt>
                <c:pt idx="37">
                  <c:v>126.50112255336937</c:v>
                </c:pt>
                <c:pt idx="38">
                  <c:v>120.35046857060186</c:v>
                </c:pt>
                <c:pt idx="39">
                  <c:v>111.98187011445472</c:v>
                </c:pt>
                <c:pt idx="40">
                  <c:v>104.75492411651234</c:v>
                </c:pt>
                <c:pt idx="41">
                  <c:v>98.903060117669753</c:v>
                </c:pt>
                <c:pt idx="42">
                  <c:v>92.296860172325097</c:v>
                </c:pt>
                <c:pt idx="43">
                  <c:v>84.399846662165629</c:v>
                </c:pt>
                <c:pt idx="44">
                  <c:v>77.781123532664594</c:v>
                </c:pt>
                <c:pt idx="45">
                  <c:v>74.337719951774673</c:v>
                </c:pt>
                <c:pt idx="46">
                  <c:v>73.362185954218091</c:v>
                </c:pt>
                <c:pt idx="47">
                  <c:v>72.801415520190318</c:v>
                </c:pt>
                <c:pt idx="48">
                  <c:v>71.732957226080231</c:v>
                </c:pt>
                <c:pt idx="49">
                  <c:v>70.946769607767479</c:v>
                </c:pt>
                <c:pt idx="50">
                  <c:v>71.085154535751016</c:v>
                </c:pt>
                <c:pt idx="51">
                  <c:v>71.387548527520565</c:v>
                </c:pt>
                <c:pt idx="52">
                  <c:v>70.411993184799371</c:v>
                </c:pt>
                <c:pt idx="53">
                  <c:v>68.097910407021601</c:v>
                </c:pt>
                <c:pt idx="54">
                  <c:v>66.390985939429015</c:v>
                </c:pt>
                <c:pt idx="55">
                  <c:v>66.185031823559669</c:v>
                </c:pt>
                <c:pt idx="56">
                  <c:v>66.537431823559672</c:v>
                </c:pt>
                <c:pt idx="57">
                  <c:v>66.945387379115232</c:v>
                </c:pt>
                <c:pt idx="58">
                  <c:v>67.52967930619856</c:v>
                </c:pt>
                <c:pt idx="59">
                  <c:v>68.300007205504116</c:v>
                </c:pt>
                <c:pt idx="60">
                  <c:v>70.373830243698563</c:v>
                </c:pt>
                <c:pt idx="61">
                  <c:v>72.748915313143002</c:v>
                </c:pt>
                <c:pt idx="62">
                  <c:v>74.159915452031896</c:v>
                </c:pt>
                <c:pt idx="63">
                  <c:v>75.388646059670791</c:v>
                </c:pt>
                <c:pt idx="64">
                  <c:v>76.912243403420788</c:v>
                </c:pt>
                <c:pt idx="65">
                  <c:v>78.820101035236632</c:v>
                </c:pt>
                <c:pt idx="66">
                  <c:v>80.287381397247955</c:v>
                </c:pt>
                <c:pt idx="67">
                  <c:v>81.445829953703708</c:v>
                </c:pt>
                <c:pt idx="68">
                  <c:v>84.185470862268531</c:v>
                </c:pt>
                <c:pt idx="69">
                  <c:v>89.891016956018532</c:v>
                </c:pt>
                <c:pt idx="70">
                  <c:v>98.00700544302984</c:v>
                </c:pt>
                <c:pt idx="71">
                  <c:v>107.73177518004117</c:v>
                </c:pt>
                <c:pt idx="72">
                  <c:v>117.80577480967079</c:v>
                </c:pt>
                <c:pt idx="73">
                  <c:v>126.33298594650206</c:v>
                </c:pt>
                <c:pt idx="74">
                  <c:v>132.53498495691872</c:v>
                </c:pt>
                <c:pt idx="75">
                  <c:v>137.45353602494856</c:v>
                </c:pt>
                <c:pt idx="76">
                  <c:v>142.36085736754114</c:v>
                </c:pt>
                <c:pt idx="77">
                  <c:v>147.78627564879116</c:v>
                </c:pt>
                <c:pt idx="78">
                  <c:v>153.00457337898663</c:v>
                </c:pt>
                <c:pt idx="79">
                  <c:v>156.66485302147635</c:v>
                </c:pt>
                <c:pt idx="80">
                  <c:v>157.95568535493828</c:v>
                </c:pt>
                <c:pt idx="81">
                  <c:v>157.95268392425413</c:v>
                </c:pt>
                <c:pt idx="82">
                  <c:v>156.71902793788581</c:v>
                </c:pt>
                <c:pt idx="83">
                  <c:v>155.80929385545267</c:v>
                </c:pt>
                <c:pt idx="84">
                  <c:v>156.44115809477881</c:v>
                </c:pt>
                <c:pt idx="85">
                  <c:v>156.21956083783436</c:v>
                </c:pt>
                <c:pt idx="86">
                  <c:v>155.47973715985083</c:v>
                </c:pt>
                <c:pt idx="87">
                  <c:v>154.90517738554527</c:v>
                </c:pt>
                <c:pt idx="88">
                  <c:v>154.64191693287037</c:v>
                </c:pt>
                <c:pt idx="89">
                  <c:v>152.01871940264917</c:v>
                </c:pt>
                <c:pt idx="90">
                  <c:v>144.0136823759002</c:v>
                </c:pt>
                <c:pt idx="91">
                  <c:v>133.74720710262346</c:v>
                </c:pt>
                <c:pt idx="92">
                  <c:v>125.12156427854939</c:v>
                </c:pt>
                <c:pt idx="93">
                  <c:v>119.89075964891975</c:v>
                </c:pt>
                <c:pt idx="94">
                  <c:v>117.27683220550412</c:v>
                </c:pt>
                <c:pt idx="95">
                  <c:v>115.18900534657922</c:v>
                </c:pt>
                <c:pt idx="96">
                  <c:v>113.32902002572017</c:v>
                </c:pt>
                <c:pt idx="97">
                  <c:v>112.2310204526749</c:v>
                </c:pt>
                <c:pt idx="98">
                  <c:v>111.81684912037036</c:v>
                </c:pt>
                <c:pt idx="99">
                  <c:v>111.7102744547325</c:v>
                </c:pt>
                <c:pt idx="100">
                  <c:v>111.7102744547325</c:v>
                </c:pt>
                <c:pt idx="101">
                  <c:v>111.7102744547325</c:v>
                </c:pt>
                <c:pt idx="102">
                  <c:v>111.7102744547325</c:v>
                </c:pt>
                <c:pt idx="103">
                  <c:v>111.7102744547325</c:v>
                </c:pt>
                <c:pt idx="104">
                  <c:v>111.7102744547325</c:v>
                </c:pt>
                <c:pt idx="105">
                  <c:v>111.7102744547325</c:v>
                </c:pt>
                <c:pt idx="106">
                  <c:v>111.7102744547325</c:v>
                </c:pt>
                <c:pt idx="107">
                  <c:v>111.7102744547325</c:v>
                </c:pt>
                <c:pt idx="108">
                  <c:v>111.7102744547325</c:v>
                </c:pt>
                <c:pt idx="109">
                  <c:v>111.7102744547325</c:v>
                </c:pt>
                <c:pt idx="110">
                  <c:v>111.7102744547325</c:v>
                </c:pt>
                <c:pt idx="111">
                  <c:v>111.7102744547325</c:v>
                </c:pt>
                <c:pt idx="112">
                  <c:v>111.7102744547325</c:v>
                </c:pt>
                <c:pt idx="113">
                  <c:v>111.7102744547325</c:v>
                </c:pt>
                <c:pt idx="114">
                  <c:v>111.7102744547325</c:v>
                </c:pt>
                <c:pt idx="115">
                  <c:v>111.7102744547325</c:v>
                </c:pt>
                <c:pt idx="116">
                  <c:v>111.7102744547325</c:v>
                </c:pt>
                <c:pt idx="117">
                  <c:v>111.7102744547325</c:v>
                </c:pt>
                <c:pt idx="118">
                  <c:v>111.7102744547325</c:v>
                </c:pt>
                <c:pt idx="119">
                  <c:v>111.7102744547325</c:v>
                </c:pt>
                <c:pt idx="120">
                  <c:v>111.7102744547325</c:v>
                </c:pt>
                <c:pt idx="121">
                  <c:v>111.7102744547325</c:v>
                </c:pt>
                <c:pt idx="122">
                  <c:v>111.7102744547325</c:v>
                </c:pt>
                <c:pt idx="123">
                  <c:v>111.7102744547325</c:v>
                </c:pt>
                <c:pt idx="124">
                  <c:v>111.7102744547325</c:v>
                </c:pt>
                <c:pt idx="125">
                  <c:v>111.7102744547325</c:v>
                </c:pt>
                <c:pt idx="126">
                  <c:v>111.7102744547325</c:v>
                </c:pt>
                <c:pt idx="127">
                  <c:v>111.7102744547325</c:v>
                </c:pt>
                <c:pt idx="128">
                  <c:v>111.7102744547325</c:v>
                </c:pt>
                <c:pt idx="129">
                  <c:v>111.7102744547325</c:v>
                </c:pt>
                <c:pt idx="130">
                  <c:v>111.7102744547325</c:v>
                </c:pt>
                <c:pt idx="131">
                  <c:v>111.7102744547325</c:v>
                </c:pt>
                <c:pt idx="132">
                  <c:v>111.7102744547325</c:v>
                </c:pt>
                <c:pt idx="133">
                  <c:v>111.7102744547325</c:v>
                </c:pt>
                <c:pt idx="134">
                  <c:v>111.7102744547325</c:v>
                </c:pt>
                <c:pt idx="135">
                  <c:v>111.7102744547325</c:v>
                </c:pt>
                <c:pt idx="136">
                  <c:v>111.7102744547325</c:v>
                </c:pt>
                <c:pt idx="137">
                  <c:v>111.7102744547325</c:v>
                </c:pt>
                <c:pt idx="138">
                  <c:v>111.71539634259258</c:v>
                </c:pt>
                <c:pt idx="139">
                  <c:v>111.90115114004628</c:v>
                </c:pt>
                <c:pt idx="140">
                  <c:v>113.36865180877057</c:v>
                </c:pt>
                <c:pt idx="141">
                  <c:v>117.88735680748455</c:v>
                </c:pt>
                <c:pt idx="142">
                  <c:v>124.97570635159464</c:v>
                </c:pt>
                <c:pt idx="143">
                  <c:v>131.35912131237137</c:v>
                </c:pt>
                <c:pt idx="144">
                  <c:v>135.16815606802982</c:v>
                </c:pt>
                <c:pt idx="145">
                  <c:v>137.69753919624483</c:v>
                </c:pt>
                <c:pt idx="146">
                  <c:v>141.48202911394031</c:v>
                </c:pt>
                <c:pt idx="147">
                  <c:v>147.56572405735596</c:v>
                </c:pt>
                <c:pt idx="148">
                  <c:v>154.61027671360597</c:v>
                </c:pt>
                <c:pt idx="149">
                  <c:v>160.72563360339507</c:v>
                </c:pt>
                <c:pt idx="150">
                  <c:v>164.77701505915638</c:v>
                </c:pt>
                <c:pt idx="151">
                  <c:v>166.26176275462964</c:v>
                </c:pt>
                <c:pt idx="152">
                  <c:v>164.07731603137861</c:v>
                </c:pt>
                <c:pt idx="153">
                  <c:v>157.45074598508234</c:v>
                </c:pt>
                <c:pt idx="154">
                  <c:v>149.12050183577679</c:v>
                </c:pt>
                <c:pt idx="155">
                  <c:v>142.9468358056842</c:v>
                </c:pt>
                <c:pt idx="156">
                  <c:v>140.19367268518522</c:v>
                </c:pt>
                <c:pt idx="157">
                  <c:v>140.24044199074078</c:v>
                </c:pt>
                <c:pt idx="158">
                  <c:v>142.02777478587967</c:v>
                </c:pt>
                <c:pt idx="159">
                  <c:v>146.02273560056588</c:v>
                </c:pt>
                <c:pt idx="160">
                  <c:v>151.8591745402521</c:v>
                </c:pt>
                <c:pt idx="161">
                  <c:v>158.93823296039099</c:v>
                </c:pt>
                <c:pt idx="162">
                  <c:v>165.92421912358543</c:v>
                </c:pt>
                <c:pt idx="163">
                  <c:v>172.12416959233545</c:v>
                </c:pt>
                <c:pt idx="164">
                  <c:v>178.54617965470686</c:v>
                </c:pt>
                <c:pt idx="165">
                  <c:v>184.68654485146612</c:v>
                </c:pt>
                <c:pt idx="166">
                  <c:v>189.79394840599286</c:v>
                </c:pt>
                <c:pt idx="167">
                  <c:v>194.3520443158437</c:v>
                </c:pt>
                <c:pt idx="168">
                  <c:v>200.78140542695482</c:v>
                </c:pt>
                <c:pt idx="169">
                  <c:v>209.09686571502067</c:v>
                </c:pt>
                <c:pt idx="170">
                  <c:v>215.65692579732519</c:v>
                </c:pt>
                <c:pt idx="171">
                  <c:v>217.74067989711941</c:v>
                </c:pt>
                <c:pt idx="172">
                  <c:v>214.57977160558133</c:v>
                </c:pt>
                <c:pt idx="173">
                  <c:v>206.36747796424902</c:v>
                </c:pt>
                <c:pt idx="174">
                  <c:v>196.76377007394552</c:v>
                </c:pt>
                <c:pt idx="175">
                  <c:v>190.78159386766981</c:v>
                </c:pt>
                <c:pt idx="176">
                  <c:v>189.40895993248463</c:v>
                </c:pt>
                <c:pt idx="177">
                  <c:v>191.11903846257724</c:v>
                </c:pt>
                <c:pt idx="178">
                  <c:v>195.57656826003094</c:v>
                </c:pt>
                <c:pt idx="179">
                  <c:v>201.05524812114206</c:v>
                </c:pt>
                <c:pt idx="180">
                  <c:v>204.6861625655865</c:v>
                </c:pt>
                <c:pt idx="181">
                  <c:v>206.29630493248465</c:v>
                </c:pt>
                <c:pt idx="182">
                  <c:v>206.9415349125515</c:v>
                </c:pt>
                <c:pt idx="183">
                  <c:v>206.51101686021096</c:v>
                </c:pt>
                <c:pt idx="184">
                  <c:v>203.74499992605459</c:v>
                </c:pt>
                <c:pt idx="185">
                  <c:v>199.3069691923869</c:v>
                </c:pt>
                <c:pt idx="186">
                  <c:v>194.87776663580254</c:v>
                </c:pt>
                <c:pt idx="187">
                  <c:v>191.23692554205255</c:v>
                </c:pt>
                <c:pt idx="188">
                  <c:v>188.61591929205255</c:v>
                </c:pt>
                <c:pt idx="189">
                  <c:v>186.74953129308136</c:v>
                </c:pt>
                <c:pt idx="190">
                  <c:v>185.45129359375008</c:v>
                </c:pt>
                <c:pt idx="191">
                  <c:v>184.62469631365749</c:v>
                </c:pt>
                <c:pt idx="192">
                  <c:v>184.09565717142499</c:v>
                </c:pt>
                <c:pt idx="193">
                  <c:v>183.82014129308138</c:v>
                </c:pt>
                <c:pt idx="194">
                  <c:v>183.8400246231997</c:v>
                </c:pt>
                <c:pt idx="195">
                  <c:v>183.97109002957831</c:v>
                </c:pt>
                <c:pt idx="196">
                  <c:v>184.26793447402275</c:v>
                </c:pt>
                <c:pt idx="197">
                  <c:v>184.67589002957831</c:v>
                </c:pt>
                <c:pt idx="198">
                  <c:v>185.08384558513387</c:v>
                </c:pt>
                <c:pt idx="199">
                  <c:v>185.79034128665137</c:v>
                </c:pt>
                <c:pt idx="200">
                  <c:v>186.81622389660507</c:v>
                </c:pt>
                <c:pt idx="201">
                  <c:v>188.22898755401246</c:v>
                </c:pt>
                <c:pt idx="202">
                  <c:v>190.07327194187255</c:v>
                </c:pt>
                <c:pt idx="203">
                  <c:v>192.46398487590034</c:v>
                </c:pt>
                <c:pt idx="204">
                  <c:v>196.44040902391987</c:v>
                </c:pt>
                <c:pt idx="205">
                  <c:v>201.5297712924384</c:v>
                </c:pt>
                <c:pt idx="206">
                  <c:v>207.3931613387347</c:v>
                </c:pt>
                <c:pt idx="207">
                  <c:v>215.09586191165135</c:v>
                </c:pt>
                <c:pt idx="208">
                  <c:v>223.78462926954745</c:v>
                </c:pt>
                <c:pt idx="209">
                  <c:v>232.3115657304528</c:v>
                </c:pt>
                <c:pt idx="210">
                  <c:v>242.5244546193417</c:v>
                </c:pt>
                <c:pt idx="211">
                  <c:v>253.35463773726866</c:v>
                </c:pt>
                <c:pt idx="212">
                  <c:v>262.19540768647136</c:v>
                </c:pt>
                <c:pt idx="213">
                  <c:v>269.59131704539624</c:v>
                </c:pt>
                <c:pt idx="214">
                  <c:v>276.11270936728408</c:v>
                </c:pt>
                <c:pt idx="215">
                  <c:v>283.29352916730983</c:v>
                </c:pt>
                <c:pt idx="216">
                  <c:v>292.45587513503102</c:v>
                </c:pt>
                <c:pt idx="217">
                  <c:v>303.37966588155882</c:v>
                </c:pt>
                <c:pt idx="218">
                  <c:v>314.84009376800429</c:v>
                </c:pt>
                <c:pt idx="219">
                  <c:v>325.6395558976339</c:v>
                </c:pt>
                <c:pt idx="220">
                  <c:v>335.14845532150218</c:v>
                </c:pt>
                <c:pt idx="221">
                  <c:v>343.21503257523159</c:v>
                </c:pt>
                <c:pt idx="222">
                  <c:v>349.45671398855467</c:v>
                </c:pt>
                <c:pt idx="223">
                  <c:v>354.5368421354168</c:v>
                </c:pt>
                <c:pt idx="224">
                  <c:v>359.41930845807627</c:v>
                </c:pt>
                <c:pt idx="225">
                  <c:v>364.35359271733552</c:v>
                </c:pt>
                <c:pt idx="226">
                  <c:v>370.11904181712976</c:v>
                </c:pt>
                <c:pt idx="227">
                  <c:v>376.22339028356492</c:v>
                </c:pt>
                <c:pt idx="228">
                  <c:v>382.15482797325114</c:v>
                </c:pt>
                <c:pt idx="229">
                  <c:v>387.89940122427993</c:v>
                </c:pt>
                <c:pt idx="230">
                  <c:v>393.17827640110607</c:v>
                </c:pt>
                <c:pt idx="231">
                  <c:v>397.43417886381184</c:v>
                </c:pt>
                <c:pt idx="232">
                  <c:v>400.10703552211942</c:v>
                </c:pt>
                <c:pt idx="233">
                  <c:v>399.38253179976857</c:v>
                </c:pt>
                <c:pt idx="234">
                  <c:v>394.35384219200108</c:v>
                </c:pt>
                <c:pt idx="235">
                  <c:v>387.93172770576138</c:v>
                </c:pt>
                <c:pt idx="236">
                  <c:v>383.47999992798361</c:v>
                </c:pt>
                <c:pt idx="237">
                  <c:v>382.0572728446503</c:v>
                </c:pt>
                <c:pt idx="238">
                  <c:v>381.54015202160502</c:v>
                </c:pt>
                <c:pt idx="239">
                  <c:v>379.02343002250524</c:v>
                </c:pt>
                <c:pt idx="240">
                  <c:v>372.78084381880154</c:v>
                </c:pt>
                <c:pt idx="241">
                  <c:v>364.18465232574601</c:v>
                </c:pt>
                <c:pt idx="242">
                  <c:v>357.07106685120897</c:v>
                </c:pt>
                <c:pt idx="243">
                  <c:v>350.88741549125524</c:v>
                </c:pt>
                <c:pt idx="244">
                  <c:v>344.34565467849802</c:v>
                </c:pt>
                <c:pt idx="245">
                  <c:v>338.49379067965543</c:v>
                </c:pt>
                <c:pt idx="246">
                  <c:v>331.88759073431078</c:v>
                </c:pt>
                <c:pt idx="247">
                  <c:v>323.99057722415131</c:v>
                </c:pt>
                <c:pt idx="248">
                  <c:v>317.3718540946503</c:v>
                </c:pt>
                <c:pt idx="249">
                  <c:v>313.92845051376037</c:v>
                </c:pt>
                <c:pt idx="250">
                  <c:v>312.9529165162038</c:v>
                </c:pt>
                <c:pt idx="251">
                  <c:v>312.392146082176</c:v>
                </c:pt>
                <c:pt idx="252">
                  <c:v>311.32368778806591</c:v>
                </c:pt>
                <c:pt idx="253">
                  <c:v>310.53750016975317</c:v>
                </c:pt>
                <c:pt idx="254">
                  <c:v>310.67588509773674</c:v>
                </c:pt>
                <c:pt idx="255">
                  <c:v>310.97827908950626</c:v>
                </c:pt>
                <c:pt idx="256">
                  <c:v>310.00272374678508</c:v>
                </c:pt>
                <c:pt idx="257">
                  <c:v>308.48643049189826</c:v>
                </c:pt>
                <c:pt idx="258">
                  <c:v>308.84156749742812</c:v>
                </c:pt>
                <c:pt idx="259">
                  <c:v>312.14170229488184</c:v>
                </c:pt>
                <c:pt idx="260">
                  <c:v>317.48309864583348</c:v>
                </c:pt>
                <c:pt idx="261">
                  <c:v>323.66237350694462</c:v>
                </c:pt>
                <c:pt idx="262">
                  <c:v>330.36162637152796</c:v>
                </c:pt>
                <c:pt idx="263">
                  <c:v>338.39452153613701</c:v>
                </c:pt>
                <c:pt idx="264">
                  <c:v>349.3597610037296</c:v>
                </c:pt>
                <c:pt idx="265">
                  <c:v>362.58189700810203</c:v>
                </c:pt>
                <c:pt idx="266">
                  <c:v>375.54131117926971</c:v>
                </c:pt>
                <c:pt idx="267">
                  <c:v>386.05484659593634</c:v>
                </c:pt>
                <c:pt idx="268">
                  <c:v>395.65524508551965</c:v>
                </c:pt>
                <c:pt idx="269">
                  <c:v>405.08610690843631</c:v>
                </c:pt>
                <c:pt idx="270">
                  <c:v>413.66257411329741</c:v>
                </c:pt>
                <c:pt idx="271">
                  <c:v>419.43897530992808</c:v>
                </c:pt>
                <c:pt idx="272">
                  <c:v>421.1700481905865</c:v>
                </c:pt>
                <c:pt idx="273">
                  <c:v>422.02784848572537</c:v>
                </c:pt>
                <c:pt idx="274">
                  <c:v>420.41083536201137</c:v>
                </c:pt>
                <c:pt idx="275">
                  <c:v>413.75891972093626</c:v>
                </c:pt>
                <c:pt idx="276">
                  <c:v>405.19627424768521</c:v>
                </c:pt>
                <c:pt idx="277">
                  <c:v>396.15096144933131</c:v>
                </c:pt>
                <c:pt idx="278">
                  <c:v>386.79436136381173</c:v>
                </c:pt>
                <c:pt idx="279">
                  <c:v>376.54198684992286</c:v>
                </c:pt>
                <c:pt idx="280">
                  <c:v>366.99050969007203</c:v>
                </c:pt>
                <c:pt idx="281">
                  <c:v>362.56762137731482</c:v>
                </c:pt>
                <c:pt idx="282">
                  <c:v>365.10373627636318</c:v>
                </c:pt>
                <c:pt idx="283">
                  <c:v>373.4708098585391</c:v>
                </c:pt>
                <c:pt idx="284">
                  <c:v>384.19799354166668</c:v>
                </c:pt>
                <c:pt idx="285">
                  <c:v>396.74202488104424</c:v>
                </c:pt>
                <c:pt idx="286">
                  <c:v>410.1958223315329</c:v>
                </c:pt>
                <c:pt idx="287">
                  <c:v>423.9436224093364</c:v>
                </c:pt>
                <c:pt idx="288">
                  <c:v>438.95561632973249</c:v>
                </c:pt>
                <c:pt idx="289">
                  <c:v>455.25671412744339</c:v>
                </c:pt>
                <c:pt idx="290">
                  <c:v>469.40102406507202</c:v>
                </c:pt>
                <c:pt idx="291">
                  <c:v>477.82274142618314</c:v>
                </c:pt>
                <c:pt idx="292">
                  <c:v>480.55001434284981</c:v>
                </c:pt>
                <c:pt idx="293">
                  <c:v>479.36161323623975</c:v>
                </c:pt>
                <c:pt idx="294">
                  <c:v>477.69722577096195</c:v>
                </c:pt>
                <c:pt idx="295">
                  <c:v>477.33826163451647</c:v>
                </c:pt>
                <c:pt idx="296">
                  <c:v>478.48723841242287</c:v>
                </c:pt>
                <c:pt idx="297">
                  <c:v>480.93621519032922</c:v>
                </c:pt>
                <c:pt idx="298">
                  <c:v>484.27398302019031</c:v>
                </c:pt>
                <c:pt idx="299">
                  <c:v>487.85616819508743</c:v>
                </c:pt>
                <c:pt idx="300">
                  <c:v>490.79347325552982</c:v>
                </c:pt>
                <c:pt idx="301">
                  <c:v>492.84741768968621</c:v>
                </c:pt>
                <c:pt idx="302">
                  <c:v>493.79037761316874</c:v>
                </c:pt>
                <c:pt idx="303">
                  <c:v>493.41402029835393</c:v>
                </c:pt>
                <c:pt idx="304">
                  <c:v>491.96209414094653</c:v>
                </c:pt>
                <c:pt idx="305">
                  <c:v>489.09162822980971</c:v>
                </c:pt>
                <c:pt idx="306">
                  <c:v>485.26742782793212</c:v>
                </c:pt>
                <c:pt idx="307">
                  <c:v>482.4606999215535</c:v>
                </c:pt>
                <c:pt idx="308">
                  <c:v>481.56521949781376</c:v>
                </c:pt>
                <c:pt idx="309">
                  <c:v>482.160420632073</c:v>
                </c:pt>
                <c:pt idx="310">
                  <c:v>482.93053374549896</c:v>
                </c:pt>
                <c:pt idx="311">
                  <c:v>483.13071427211935</c:v>
                </c:pt>
                <c:pt idx="312">
                  <c:v>482.77400047003601</c:v>
                </c:pt>
                <c:pt idx="313">
                  <c:v>481.35497430684154</c:v>
                </c:pt>
                <c:pt idx="314">
                  <c:v>478.76256647247942</c:v>
                </c:pt>
                <c:pt idx="315">
                  <c:v>475.42535099922839</c:v>
                </c:pt>
                <c:pt idx="316">
                  <c:v>472.18528344264399</c:v>
                </c:pt>
                <c:pt idx="317">
                  <c:v>469.50150298675408</c:v>
                </c:pt>
                <c:pt idx="318">
                  <c:v>466.50622461419749</c:v>
                </c:pt>
                <c:pt idx="319">
                  <c:v>462.72115527263372</c:v>
                </c:pt>
                <c:pt idx="320">
                  <c:v>458.89609733731993</c:v>
                </c:pt>
                <c:pt idx="321">
                  <c:v>457.00850755015432</c:v>
                </c:pt>
                <c:pt idx="322">
                  <c:v>456.57964824909982</c:v>
                </c:pt>
                <c:pt idx="323">
                  <c:v>456.72590981159982</c:v>
                </c:pt>
                <c:pt idx="324">
                  <c:v>456.98940265882203</c:v>
                </c:pt>
                <c:pt idx="325">
                  <c:v>456.7859125906636</c:v>
                </c:pt>
                <c:pt idx="326">
                  <c:v>457.24774535943931</c:v>
                </c:pt>
                <c:pt idx="327">
                  <c:v>457.81720293724283</c:v>
                </c:pt>
                <c:pt idx="328">
                  <c:v>458.04872675347224</c:v>
                </c:pt>
                <c:pt idx="329">
                  <c:v>455.87955019097222</c:v>
                </c:pt>
                <c:pt idx="330">
                  <c:v>451.47578685506687</c:v>
                </c:pt>
                <c:pt idx="331">
                  <c:v>449.18407516268002</c:v>
                </c:pt>
                <c:pt idx="332">
                  <c:v>449.1520500700874</c:v>
                </c:pt>
                <c:pt idx="333">
                  <c:v>448.98059761766973</c:v>
                </c:pt>
                <c:pt idx="334">
                  <c:v>448.72524753086418</c:v>
                </c:pt>
                <c:pt idx="335">
                  <c:v>448.62450294753086</c:v>
                </c:pt>
                <c:pt idx="336">
                  <c:v>448.38342605388374</c:v>
                </c:pt>
                <c:pt idx="337">
                  <c:v>448.4131343872171</c:v>
                </c:pt>
                <c:pt idx="338">
                  <c:v>448.91275012795785</c:v>
                </c:pt>
                <c:pt idx="339">
                  <c:v>450.20770194830249</c:v>
                </c:pt>
                <c:pt idx="340">
                  <c:v>453.4117900244342</c:v>
                </c:pt>
                <c:pt idx="341">
                  <c:v>459.31686095357514</c:v>
                </c:pt>
                <c:pt idx="342">
                  <c:v>466.73199988618831</c:v>
                </c:pt>
                <c:pt idx="343">
                  <c:v>472.05700559542186</c:v>
                </c:pt>
                <c:pt idx="344">
                  <c:v>474.41568563335909</c:v>
                </c:pt>
                <c:pt idx="345">
                  <c:v>475.98128978716568</c:v>
                </c:pt>
                <c:pt idx="346">
                  <c:v>478.32341692258234</c:v>
                </c:pt>
                <c:pt idx="347">
                  <c:v>480.70379529192388</c:v>
                </c:pt>
                <c:pt idx="348">
                  <c:v>482.62969747363684</c:v>
                </c:pt>
                <c:pt idx="349">
                  <c:v>485.10768307291664</c:v>
                </c:pt>
                <c:pt idx="350">
                  <c:v>487.50536146412037</c:v>
                </c:pt>
                <c:pt idx="351">
                  <c:v>489.27760042952673</c:v>
                </c:pt>
                <c:pt idx="352">
                  <c:v>490.39937643197015</c:v>
                </c:pt>
                <c:pt idx="353">
                  <c:v>491.25556480581275</c:v>
                </c:pt>
                <c:pt idx="354">
                  <c:v>492.1072918126286</c:v>
                </c:pt>
                <c:pt idx="355">
                  <c:v>493.08595858346195</c:v>
                </c:pt>
                <c:pt idx="356">
                  <c:v>494.45936449909982</c:v>
                </c:pt>
                <c:pt idx="357">
                  <c:v>495.97141827932103</c:v>
                </c:pt>
                <c:pt idx="358">
                  <c:v>496.96133018775726</c:v>
                </c:pt>
                <c:pt idx="359">
                  <c:v>496.41619812178504</c:v>
                </c:pt>
                <c:pt idx="360">
                  <c:v>493.85372323173874</c:v>
                </c:pt>
                <c:pt idx="361">
                  <c:v>490.63591950231489</c:v>
                </c:pt>
                <c:pt idx="362">
                  <c:v>488.22539708783444</c:v>
                </c:pt>
                <c:pt idx="363">
                  <c:v>486.91846877636323</c:v>
                </c:pt>
                <c:pt idx="364">
                  <c:v>486.51928928433648</c:v>
                </c:pt>
                <c:pt idx="365">
                  <c:v>486.89269188850312</c:v>
                </c:pt>
                <c:pt idx="366">
                  <c:v>487.74794051568932</c:v>
                </c:pt>
                <c:pt idx="367">
                  <c:v>489.00692014531893</c:v>
                </c:pt>
                <c:pt idx="368">
                  <c:v>491.11977092914094</c:v>
                </c:pt>
                <c:pt idx="369">
                  <c:v>494.41630967914097</c:v>
                </c:pt>
                <c:pt idx="370">
                  <c:v>497.74398646026236</c:v>
                </c:pt>
                <c:pt idx="371">
                  <c:v>499.79949584812243</c:v>
                </c:pt>
                <c:pt idx="372">
                  <c:v>500.17162868955762</c:v>
                </c:pt>
                <c:pt idx="373">
                  <c:v>497.7766153375772</c:v>
                </c:pt>
                <c:pt idx="374">
                  <c:v>493.06744294174388</c:v>
                </c:pt>
                <c:pt idx="375">
                  <c:v>488.48067719521612</c:v>
                </c:pt>
                <c:pt idx="376">
                  <c:v>485.35439232960397</c:v>
                </c:pt>
                <c:pt idx="377">
                  <c:v>483.54799621399184</c:v>
                </c:pt>
                <c:pt idx="378">
                  <c:v>482.52980490162042</c:v>
                </c:pt>
                <c:pt idx="379">
                  <c:v>481.94261603266466</c:v>
                </c:pt>
                <c:pt idx="380">
                  <c:v>481.59512055941366</c:v>
                </c:pt>
                <c:pt idx="381">
                  <c:v>481.23796239261839</c:v>
                </c:pt>
                <c:pt idx="382">
                  <c:v>480.83649321180565</c:v>
                </c:pt>
                <c:pt idx="383">
                  <c:v>480.50008296617807</c:v>
                </c:pt>
                <c:pt idx="384">
                  <c:v>480.24383609117808</c:v>
                </c:pt>
                <c:pt idx="385">
                  <c:v>480.08880672903814</c:v>
                </c:pt>
                <c:pt idx="386">
                  <c:v>480.0451916769548</c:v>
                </c:pt>
                <c:pt idx="387">
                  <c:v>480.0451916769548</c:v>
                </c:pt>
                <c:pt idx="388">
                  <c:v>480.0451916769548</c:v>
                </c:pt>
                <c:pt idx="389">
                  <c:v>480.0451916769548</c:v>
                </c:pt>
                <c:pt idx="390">
                  <c:v>480.0451916769548</c:v>
                </c:pt>
                <c:pt idx="391">
                  <c:v>480.0451916769548</c:v>
                </c:pt>
                <c:pt idx="392">
                  <c:v>480.06494131365747</c:v>
                </c:pt>
                <c:pt idx="393">
                  <c:v>480.2746231899435</c:v>
                </c:pt>
                <c:pt idx="394">
                  <c:v>481.14353320730459</c:v>
                </c:pt>
                <c:pt idx="395">
                  <c:v>483.30569702224801</c:v>
                </c:pt>
                <c:pt idx="396">
                  <c:v>487.27614165316368</c:v>
                </c:pt>
                <c:pt idx="397">
                  <c:v>493.36002891460913</c:v>
                </c:pt>
                <c:pt idx="398">
                  <c:v>501.50011210326653</c:v>
                </c:pt>
                <c:pt idx="399">
                  <c:v>510.20024962319962</c:v>
                </c:pt>
                <c:pt idx="400">
                  <c:v>516.51026661394042</c:v>
                </c:pt>
                <c:pt idx="401">
                  <c:v>519.1576753382202</c:v>
                </c:pt>
                <c:pt idx="402">
                  <c:v>519.32140862975825</c:v>
                </c:pt>
                <c:pt idx="403">
                  <c:v>517.70303129308127</c:v>
                </c:pt>
                <c:pt idx="404">
                  <c:v>515.11351539737655</c:v>
                </c:pt>
                <c:pt idx="405">
                  <c:v>512.87014545396096</c:v>
                </c:pt>
                <c:pt idx="406">
                  <c:v>510.96482254050932</c:v>
                </c:pt>
                <c:pt idx="407">
                  <c:v>508.96349016203709</c:v>
                </c:pt>
                <c:pt idx="408">
                  <c:v>506.98769986818422</c:v>
                </c:pt>
                <c:pt idx="409">
                  <c:v>505.57171857638895</c:v>
                </c:pt>
                <c:pt idx="410">
                  <c:v>505.13992566293729</c:v>
                </c:pt>
                <c:pt idx="411">
                  <c:v>505.4922887937243</c:v>
                </c:pt>
                <c:pt idx="412">
                  <c:v>506.17489365483539</c:v>
                </c:pt>
                <c:pt idx="413">
                  <c:v>507.00361871592077</c:v>
                </c:pt>
                <c:pt idx="414">
                  <c:v>507.99023465342077</c:v>
                </c:pt>
                <c:pt idx="415">
                  <c:v>509.53883355516973</c:v>
                </c:pt>
                <c:pt idx="416">
                  <c:v>512.06953721836419</c:v>
                </c:pt>
                <c:pt idx="417">
                  <c:v>515.04671318351336</c:v>
                </c:pt>
                <c:pt idx="418">
                  <c:v>517.20470557934675</c:v>
                </c:pt>
                <c:pt idx="419">
                  <c:v>517.9782336201132</c:v>
                </c:pt>
                <c:pt idx="420">
                  <c:v>517.38893119212969</c:v>
                </c:pt>
                <c:pt idx="421">
                  <c:v>516.2469325347223</c:v>
                </c:pt>
                <c:pt idx="422">
                  <c:v>515.75441930426962</c:v>
                </c:pt>
                <c:pt idx="423">
                  <c:v>516.17827119212973</c:v>
                </c:pt>
                <c:pt idx="424">
                  <c:v>517.55927711805566</c:v>
                </c:pt>
                <c:pt idx="425">
                  <c:v>520.52417758680565</c:v>
                </c:pt>
                <c:pt idx="426">
                  <c:v>526.63142097222226</c:v>
                </c:pt>
                <c:pt idx="427">
                  <c:v>537.34439293724279</c:v>
                </c:pt>
                <c:pt idx="428">
                  <c:v>550.77699383744857</c:v>
                </c:pt>
                <c:pt idx="429">
                  <c:v>561.07725631172843</c:v>
                </c:pt>
                <c:pt idx="430">
                  <c:v>565.44642210455254</c:v>
                </c:pt>
                <c:pt idx="431">
                  <c:v>565.95060488811737</c:v>
                </c:pt>
                <c:pt idx="432">
                  <c:v>564.92126185892494</c:v>
                </c:pt>
                <c:pt idx="433">
                  <c:v>564.04010294431589</c:v>
                </c:pt>
                <c:pt idx="434">
                  <c:v>564.17634840727885</c:v>
                </c:pt>
                <c:pt idx="435">
                  <c:v>564.45320534722225</c:v>
                </c:pt>
                <c:pt idx="436">
                  <c:v>563.07103818158441</c:v>
                </c:pt>
                <c:pt idx="437">
                  <c:v>559.19986863747431</c:v>
                </c:pt>
                <c:pt idx="438">
                  <c:v>553.12280837834362</c:v>
                </c:pt>
                <c:pt idx="439">
                  <c:v>545.89406789480449</c:v>
                </c:pt>
                <c:pt idx="440">
                  <c:v>539.22962773984045</c:v>
                </c:pt>
                <c:pt idx="441">
                  <c:v>534.55917343557087</c:v>
                </c:pt>
                <c:pt idx="442">
                  <c:v>532.20968546939287</c:v>
                </c:pt>
                <c:pt idx="443">
                  <c:v>531.4567532645317</c:v>
                </c:pt>
                <c:pt idx="444">
                  <c:v>531.32064004115205</c:v>
                </c:pt>
                <c:pt idx="445">
                  <c:v>531.31372489197508</c:v>
                </c:pt>
                <c:pt idx="446">
                  <c:v>531.31372489197508</c:v>
                </c:pt>
                <c:pt idx="447">
                  <c:v>531.31372489197508</c:v>
                </c:pt>
                <c:pt idx="448">
                  <c:v>531.31372489197508</c:v>
                </c:pt>
                <c:pt idx="449">
                  <c:v>531.31372489197508</c:v>
                </c:pt>
                <c:pt idx="450">
                  <c:v>531.31372489197508</c:v>
                </c:pt>
                <c:pt idx="451">
                  <c:v>531.31372489197508</c:v>
                </c:pt>
                <c:pt idx="452">
                  <c:v>531.31372489197508</c:v>
                </c:pt>
                <c:pt idx="453">
                  <c:v>531.31372489197508</c:v>
                </c:pt>
                <c:pt idx="454">
                  <c:v>531.31372489197508</c:v>
                </c:pt>
                <c:pt idx="455">
                  <c:v>531.31372489197508</c:v>
                </c:pt>
                <c:pt idx="456">
                  <c:v>531.31372489197508</c:v>
                </c:pt>
                <c:pt idx="457">
                  <c:v>531.31372489197508</c:v>
                </c:pt>
                <c:pt idx="458">
                  <c:v>531.31372489197508</c:v>
                </c:pt>
                <c:pt idx="459">
                  <c:v>531.31372489197508</c:v>
                </c:pt>
                <c:pt idx="460">
                  <c:v>531.31372489197508</c:v>
                </c:pt>
                <c:pt idx="461">
                  <c:v>531.31372489197508</c:v>
                </c:pt>
                <c:pt idx="462">
                  <c:v>531.31372489197508</c:v>
                </c:pt>
                <c:pt idx="463">
                  <c:v>531.31372489197508</c:v>
                </c:pt>
                <c:pt idx="464">
                  <c:v>531.31372489197508</c:v>
                </c:pt>
                <c:pt idx="465">
                  <c:v>531.31372489197508</c:v>
                </c:pt>
                <c:pt idx="466">
                  <c:v>531.31372489197508</c:v>
                </c:pt>
                <c:pt idx="467">
                  <c:v>531.31372489197508</c:v>
                </c:pt>
                <c:pt idx="468">
                  <c:v>531.31372489197508</c:v>
                </c:pt>
                <c:pt idx="469">
                  <c:v>531.31372489197508</c:v>
                </c:pt>
                <c:pt idx="470">
                  <c:v>531.31372489197508</c:v>
                </c:pt>
                <c:pt idx="471">
                  <c:v>531.31372489197508</c:v>
                </c:pt>
                <c:pt idx="472">
                  <c:v>531.31372489197508</c:v>
                </c:pt>
                <c:pt idx="473">
                  <c:v>531.31372489197508</c:v>
                </c:pt>
                <c:pt idx="474">
                  <c:v>531.31372489197508</c:v>
                </c:pt>
                <c:pt idx="475">
                  <c:v>531.31372489197508</c:v>
                </c:pt>
                <c:pt idx="476">
                  <c:v>531.31372489197508</c:v>
                </c:pt>
                <c:pt idx="477">
                  <c:v>531.31372489197508</c:v>
                </c:pt>
                <c:pt idx="478">
                  <c:v>531.31372489197508</c:v>
                </c:pt>
                <c:pt idx="479">
                  <c:v>531.31372489197508</c:v>
                </c:pt>
                <c:pt idx="480">
                  <c:v>531.31372489197508</c:v>
                </c:pt>
                <c:pt idx="481">
                  <c:v>531.31372489197508</c:v>
                </c:pt>
                <c:pt idx="482">
                  <c:v>531.31372489197508</c:v>
                </c:pt>
                <c:pt idx="483">
                  <c:v>531.31372489197508</c:v>
                </c:pt>
                <c:pt idx="484">
                  <c:v>531.31372489197508</c:v>
                </c:pt>
                <c:pt idx="485">
                  <c:v>531.31372489197508</c:v>
                </c:pt>
                <c:pt idx="486">
                  <c:v>531.31372489197508</c:v>
                </c:pt>
                <c:pt idx="487">
                  <c:v>531.31372489197508</c:v>
                </c:pt>
                <c:pt idx="488">
                  <c:v>531.31372489197508</c:v>
                </c:pt>
                <c:pt idx="489">
                  <c:v>531.31372489197508</c:v>
                </c:pt>
                <c:pt idx="490">
                  <c:v>531.31372489197508</c:v>
                </c:pt>
                <c:pt idx="491">
                  <c:v>531.31372489197508</c:v>
                </c:pt>
                <c:pt idx="492">
                  <c:v>531.31372489197508</c:v>
                </c:pt>
                <c:pt idx="493">
                  <c:v>531.31372489197508</c:v>
                </c:pt>
                <c:pt idx="494">
                  <c:v>531.31372489197508</c:v>
                </c:pt>
                <c:pt idx="495">
                  <c:v>531.31372489197508</c:v>
                </c:pt>
                <c:pt idx="496">
                  <c:v>531.31372489197508</c:v>
                </c:pt>
                <c:pt idx="497">
                  <c:v>531.31372489197508</c:v>
                </c:pt>
                <c:pt idx="498">
                  <c:v>531.31372489197508</c:v>
                </c:pt>
                <c:pt idx="499">
                  <c:v>531.31372489197508</c:v>
                </c:pt>
                <c:pt idx="500">
                  <c:v>531.31372489197508</c:v>
                </c:pt>
                <c:pt idx="501">
                  <c:v>531.31372489197508</c:v>
                </c:pt>
                <c:pt idx="502">
                  <c:v>531.31372489197508</c:v>
                </c:pt>
                <c:pt idx="503">
                  <c:v>531.31372489197508</c:v>
                </c:pt>
                <c:pt idx="504">
                  <c:v>531.31372489197508</c:v>
                </c:pt>
                <c:pt idx="505">
                  <c:v>531.31372489197508</c:v>
                </c:pt>
                <c:pt idx="506">
                  <c:v>531.31372489197508</c:v>
                </c:pt>
                <c:pt idx="507">
                  <c:v>531.31372489197508</c:v>
                </c:pt>
                <c:pt idx="508">
                  <c:v>531.31372489197508</c:v>
                </c:pt>
                <c:pt idx="509">
                  <c:v>531.31372489197508</c:v>
                </c:pt>
                <c:pt idx="510">
                  <c:v>531.31372489197508</c:v>
                </c:pt>
                <c:pt idx="511">
                  <c:v>531.31372489197508</c:v>
                </c:pt>
                <c:pt idx="512">
                  <c:v>531.33347452867781</c:v>
                </c:pt>
                <c:pt idx="513">
                  <c:v>531.62565097543711</c:v>
                </c:pt>
                <c:pt idx="514">
                  <c:v>533.2600595910493</c:v>
                </c:pt>
                <c:pt idx="515">
                  <c:v>537.66310747170769</c:v>
                </c:pt>
                <c:pt idx="516">
                  <c:v>544.88908465792167</c:v>
                </c:pt>
                <c:pt idx="517">
                  <c:v>552.95952176890421</c:v>
                </c:pt>
                <c:pt idx="518">
                  <c:v>558.66983358474783</c:v>
                </c:pt>
                <c:pt idx="519">
                  <c:v>560.89996077224782</c:v>
                </c:pt>
                <c:pt idx="520">
                  <c:v>561.1053866055812</c:v>
                </c:pt>
                <c:pt idx="521">
                  <c:v>560.33521428047834</c:v>
                </c:pt>
                <c:pt idx="522">
                  <c:v>559.13295749356985</c:v>
                </c:pt>
                <c:pt idx="523">
                  <c:v>557.66366847608015</c:v>
                </c:pt>
                <c:pt idx="524">
                  <c:v>555.44610276427454</c:v>
                </c:pt>
                <c:pt idx="525">
                  <c:v>552.28464268582809</c:v>
                </c:pt>
                <c:pt idx="526">
                  <c:v>549.11673218235592</c:v>
                </c:pt>
                <c:pt idx="527">
                  <c:v>547.12902646219129</c:v>
                </c:pt>
                <c:pt idx="528">
                  <c:v>546.37559868441349</c:v>
                </c:pt>
                <c:pt idx="529">
                  <c:v>546.19320771219122</c:v>
                </c:pt>
                <c:pt idx="530">
                  <c:v>546.16326591692371</c:v>
                </c:pt>
                <c:pt idx="531">
                  <c:v>546.16326591692371</c:v>
                </c:pt>
                <c:pt idx="532">
                  <c:v>546.16326591692371</c:v>
                </c:pt>
                <c:pt idx="533">
                  <c:v>546.16838780478383</c:v>
                </c:pt>
                <c:pt idx="534">
                  <c:v>546.24869302597722</c:v>
                </c:pt>
                <c:pt idx="535">
                  <c:v>546.67264014531884</c:v>
                </c:pt>
                <c:pt idx="536">
                  <c:v>547.58853829346697</c:v>
                </c:pt>
                <c:pt idx="537">
                  <c:v>549.43111326774681</c:v>
                </c:pt>
                <c:pt idx="538">
                  <c:v>553.8178815290637</c:v>
                </c:pt>
                <c:pt idx="539">
                  <c:v>562.31464518647113</c:v>
                </c:pt>
                <c:pt idx="540">
                  <c:v>572.73185874678495</c:v>
                </c:pt>
                <c:pt idx="541">
                  <c:v>579.81836695408947</c:v>
                </c:pt>
                <c:pt idx="542">
                  <c:v>582.33986530156892</c:v>
                </c:pt>
                <c:pt idx="543">
                  <c:v>583.04352283757714</c:v>
                </c:pt>
                <c:pt idx="544">
                  <c:v>582.96062054140941</c:v>
                </c:pt>
                <c:pt idx="545">
                  <c:v>581.71321823238168</c:v>
                </c:pt>
                <c:pt idx="546">
                  <c:v>579.1035719000771</c:v>
                </c:pt>
                <c:pt idx="547">
                  <c:v>576.38213919302973</c:v>
                </c:pt>
                <c:pt idx="548">
                  <c:v>574.6116807150205</c:v>
                </c:pt>
                <c:pt idx="549">
                  <c:v>573.48744993119851</c:v>
                </c:pt>
                <c:pt idx="550">
                  <c:v>572.72084336033947</c:v>
                </c:pt>
                <c:pt idx="551">
                  <c:v>572.12565937178499</c:v>
                </c:pt>
                <c:pt idx="552">
                  <c:v>571.88606522955251</c:v>
                </c:pt>
                <c:pt idx="553">
                  <c:v>571.72323053305047</c:v>
                </c:pt>
                <c:pt idx="554">
                  <c:v>571.55999170203199</c:v>
                </c:pt>
                <c:pt idx="555">
                  <c:v>571.64474711869866</c:v>
                </c:pt>
                <c:pt idx="556">
                  <c:v>571.97205826710399</c:v>
                </c:pt>
                <c:pt idx="557">
                  <c:v>572.54755442451142</c:v>
                </c:pt>
                <c:pt idx="558">
                  <c:v>573.45565033179025</c:v>
                </c:pt>
                <c:pt idx="559">
                  <c:v>574.73325816036538</c:v>
                </c:pt>
                <c:pt idx="560">
                  <c:v>577.27173447852385</c:v>
                </c:pt>
                <c:pt idx="561">
                  <c:v>579.78308851337465</c:v>
                </c:pt>
                <c:pt idx="562">
                  <c:v>580.7767341409467</c:v>
                </c:pt>
                <c:pt idx="563">
                  <c:v>581.37686125000016</c:v>
                </c:pt>
                <c:pt idx="564">
                  <c:v>580.80441300925941</c:v>
                </c:pt>
                <c:pt idx="565">
                  <c:v>577.62343288773161</c:v>
                </c:pt>
                <c:pt idx="566">
                  <c:v>574.21616456147137</c:v>
                </c:pt>
                <c:pt idx="567">
                  <c:v>573.11736456147139</c:v>
                </c:pt>
                <c:pt idx="568">
                  <c:v>573.11736456147139</c:v>
                </c:pt>
                <c:pt idx="569">
                  <c:v>573.11736456147139</c:v>
                </c:pt>
                <c:pt idx="570">
                  <c:v>573.11736456147139</c:v>
                </c:pt>
                <c:pt idx="571">
                  <c:v>573.11736456147139</c:v>
                </c:pt>
                <c:pt idx="572">
                  <c:v>573.11736456147139</c:v>
                </c:pt>
                <c:pt idx="573">
                  <c:v>573.11736456147139</c:v>
                </c:pt>
                <c:pt idx="574">
                  <c:v>573.11736456147139</c:v>
                </c:pt>
                <c:pt idx="575">
                  <c:v>573.11736456147139</c:v>
                </c:pt>
                <c:pt idx="576">
                  <c:v>573.11736456147139</c:v>
                </c:pt>
                <c:pt idx="577">
                  <c:v>573.11736456147139</c:v>
                </c:pt>
                <c:pt idx="578">
                  <c:v>573.11736456147139</c:v>
                </c:pt>
                <c:pt idx="579">
                  <c:v>573.11736456147139</c:v>
                </c:pt>
                <c:pt idx="580">
                  <c:v>573.11736456147139</c:v>
                </c:pt>
                <c:pt idx="581">
                  <c:v>573.11736456147139</c:v>
                </c:pt>
                <c:pt idx="582">
                  <c:v>573.11736456147139</c:v>
                </c:pt>
                <c:pt idx="583">
                  <c:v>573.11736456147139</c:v>
                </c:pt>
                <c:pt idx="584">
                  <c:v>573.11736456147139</c:v>
                </c:pt>
                <c:pt idx="585">
                  <c:v>573.11736456147139</c:v>
                </c:pt>
                <c:pt idx="586">
                  <c:v>573.11736456147139</c:v>
                </c:pt>
                <c:pt idx="587">
                  <c:v>573.11736456147139</c:v>
                </c:pt>
                <c:pt idx="588">
                  <c:v>573.11736456147139</c:v>
                </c:pt>
                <c:pt idx="589">
                  <c:v>573.11736456147139</c:v>
                </c:pt>
                <c:pt idx="590">
                  <c:v>573.11736456147139</c:v>
                </c:pt>
                <c:pt idx="591">
                  <c:v>573.11736456147139</c:v>
                </c:pt>
                <c:pt idx="592">
                  <c:v>573.11736456147139</c:v>
                </c:pt>
                <c:pt idx="593">
                  <c:v>573.11736456147139</c:v>
                </c:pt>
                <c:pt idx="594">
                  <c:v>573.11736456147139</c:v>
                </c:pt>
                <c:pt idx="595">
                  <c:v>573.11736456147139</c:v>
                </c:pt>
                <c:pt idx="596">
                  <c:v>573.11736456147139</c:v>
                </c:pt>
                <c:pt idx="597">
                  <c:v>573.11736456147139</c:v>
                </c:pt>
                <c:pt idx="598">
                  <c:v>573.11736456147139</c:v>
                </c:pt>
                <c:pt idx="599">
                  <c:v>573.11736456147139</c:v>
                </c:pt>
                <c:pt idx="600">
                  <c:v>573.11736456147139</c:v>
                </c:pt>
                <c:pt idx="601">
                  <c:v>573.18001535879648</c:v>
                </c:pt>
                <c:pt idx="602">
                  <c:v>573.38398728459379</c:v>
                </c:pt>
                <c:pt idx="603">
                  <c:v>574.20428619084373</c:v>
                </c:pt>
                <c:pt idx="604">
                  <c:v>576.84701488747442</c:v>
                </c:pt>
                <c:pt idx="605">
                  <c:v>582.40860132587466</c:v>
                </c:pt>
                <c:pt idx="606">
                  <c:v>591.49843892875526</c:v>
                </c:pt>
                <c:pt idx="607">
                  <c:v>604.21116592528301</c:v>
                </c:pt>
                <c:pt idx="608">
                  <c:v>619.11845702610606</c:v>
                </c:pt>
                <c:pt idx="609">
                  <c:v>634.49147321373471</c:v>
                </c:pt>
                <c:pt idx="610">
                  <c:v>650.26039831661535</c:v>
                </c:pt>
                <c:pt idx="611">
                  <c:v>667.54271635352382</c:v>
                </c:pt>
                <c:pt idx="612">
                  <c:v>685.46935862911539</c:v>
                </c:pt>
                <c:pt idx="613">
                  <c:v>699.74164364776254</c:v>
                </c:pt>
                <c:pt idx="614">
                  <c:v>707.50510086869872</c:v>
                </c:pt>
                <c:pt idx="615">
                  <c:v>710.58046927147655</c:v>
                </c:pt>
                <c:pt idx="616">
                  <c:v>712.51545827031907</c:v>
                </c:pt>
                <c:pt idx="617">
                  <c:v>714.4388500758746</c:v>
                </c:pt>
                <c:pt idx="618">
                  <c:v>715.67257600180051</c:v>
                </c:pt>
                <c:pt idx="619">
                  <c:v>715.55552183513385</c:v>
                </c:pt>
                <c:pt idx="620">
                  <c:v>713.89876750192911</c:v>
                </c:pt>
                <c:pt idx="621">
                  <c:v>711.80983283886326</c:v>
                </c:pt>
                <c:pt idx="622">
                  <c:v>710.96480208204741</c:v>
                </c:pt>
                <c:pt idx="623">
                  <c:v>711.96745631365752</c:v>
                </c:pt>
                <c:pt idx="624">
                  <c:v>714.41422830439831</c:v>
                </c:pt>
                <c:pt idx="625">
                  <c:v>718.35353554719666</c:v>
                </c:pt>
                <c:pt idx="626">
                  <c:v>723.20283063721729</c:v>
                </c:pt>
                <c:pt idx="627">
                  <c:v>727.47816727237671</c:v>
                </c:pt>
                <c:pt idx="628">
                  <c:v>730.49748044110095</c:v>
                </c:pt>
                <c:pt idx="629">
                  <c:v>732.87790472093639</c:v>
                </c:pt>
                <c:pt idx="630">
                  <c:v>735.47625339570493</c:v>
                </c:pt>
                <c:pt idx="631">
                  <c:v>739.40357596772139</c:v>
                </c:pt>
                <c:pt idx="632">
                  <c:v>745.39949299447039</c:v>
                </c:pt>
                <c:pt idx="633">
                  <c:v>752.9187117097481</c:v>
                </c:pt>
                <c:pt idx="634">
                  <c:v>761.61660642168226</c:v>
                </c:pt>
                <c:pt idx="635">
                  <c:v>770.83961674125533</c:v>
                </c:pt>
                <c:pt idx="636">
                  <c:v>779.3574570756175</c:v>
                </c:pt>
                <c:pt idx="637">
                  <c:v>785.82582522376561</c:v>
                </c:pt>
                <c:pt idx="638">
                  <c:v>789.88060603652275</c:v>
                </c:pt>
                <c:pt idx="639">
                  <c:v>792.70357709555049</c:v>
                </c:pt>
                <c:pt idx="640">
                  <c:v>795.02236542888386</c:v>
                </c:pt>
                <c:pt idx="641">
                  <c:v>797.32636566615236</c:v>
                </c:pt>
                <c:pt idx="642">
                  <c:v>801.36915047389414</c:v>
                </c:pt>
                <c:pt idx="643">
                  <c:v>808.76550189750526</c:v>
                </c:pt>
                <c:pt idx="644">
                  <c:v>817.35017958847743</c:v>
                </c:pt>
                <c:pt idx="645">
                  <c:v>823.75748401556075</c:v>
                </c:pt>
                <c:pt idx="646">
                  <c:v>828.94058651427474</c:v>
                </c:pt>
                <c:pt idx="647">
                  <c:v>834.44228451195988</c:v>
                </c:pt>
                <c:pt idx="648">
                  <c:v>840.00611837898668</c:v>
                </c:pt>
                <c:pt idx="649">
                  <c:v>845.08997651684683</c:v>
                </c:pt>
                <c:pt idx="650">
                  <c:v>848.86685544624493</c:v>
                </c:pt>
                <c:pt idx="651">
                  <c:v>849.98936655735599</c:v>
                </c:pt>
                <c:pt idx="652">
                  <c:v>846.70750269418727</c:v>
                </c:pt>
                <c:pt idx="653">
                  <c:v>840.21675637152782</c:v>
                </c:pt>
                <c:pt idx="654">
                  <c:v>833.38610975244342</c:v>
                </c:pt>
                <c:pt idx="655">
                  <c:v>825.04035135416666</c:v>
                </c:pt>
                <c:pt idx="656">
                  <c:v>813.01753571630661</c:v>
                </c:pt>
                <c:pt idx="657">
                  <c:v>799.7395217245371</c:v>
                </c:pt>
                <c:pt idx="658">
                  <c:v>789.64545482317396</c:v>
                </c:pt>
                <c:pt idx="659">
                  <c:v>783.14752114261842</c:v>
                </c:pt>
                <c:pt idx="660">
                  <c:v>776.30126940972229</c:v>
                </c:pt>
                <c:pt idx="661">
                  <c:v>766.6917900115742</c:v>
                </c:pt>
                <c:pt idx="662">
                  <c:v>756.47668287744352</c:v>
                </c:pt>
                <c:pt idx="663">
                  <c:v>748.26540942129645</c:v>
                </c:pt>
                <c:pt idx="664">
                  <c:v>743.58433097800946</c:v>
                </c:pt>
                <c:pt idx="665">
                  <c:v>742.00659395961952</c:v>
                </c:pt>
                <c:pt idx="666">
                  <c:v>742.10197855002593</c:v>
                </c:pt>
                <c:pt idx="667">
                  <c:v>743.81796951903311</c:v>
                </c:pt>
                <c:pt idx="668">
                  <c:v>749.77111326903309</c:v>
                </c:pt>
                <c:pt idx="669">
                  <c:v>759.45742018775741</c:v>
                </c:pt>
                <c:pt idx="670">
                  <c:v>771.18288520833357</c:v>
                </c:pt>
                <c:pt idx="671">
                  <c:v>784.55832965277807</c:v>
                </c:pt>
                <c:pt idx="672">
                  <c:v>795.03590187500026</c:v>
                </c:pt>
                <c:pt idx="673">
                  <c:v>803.04879179269574</c:v>
                </c:pt>
                <c:pt idx="674">
                  <c:v>811.56752409722253</c:v>
                </c:pt>
                <c:pt idx="675">
                  <c:v>820.600092615741</c:v>
                </c:pt>
                <c:pt idx="676">
                  <c:v>826.75908544303013</c:v>
                </c:pt>
                <c:pt idx="677">
                  <c:v>829.60848762924411</c:v>
                </c:pt>
                <c:pt idx="678">
                  <c:v>829.14097972993852</c:v>
                </c:pt>
                <c:pt idx="679">
                  <c:v>822.67161488618854</c:v>
                </c:pt>
                <c:pt idx="680">
                  <c:v>812.92894170910517</c:v>
                </c:pt>
                <c:pt idx="681">
                  <c:v>802.48785408629135</c:v>
                </c:pt>
                <c:pt idx="682">
                  <c:v>793.01100049125534</c:v>
                </c:pt>
                <c:pt idx="683">
                  <c:v>787.62485858603418</c:v>
                </c:pt>
                <c:pt idx="684">
                  <c:v>784.76588044817413</c:v>
                </c:pt>
                <c:pt idx="685">
                  <c:v>783.51968576067418</c:v>
                </c:pt>
                <c:pt idx="686">
                  <c:v>786.61750621206306</c:v>
                </c:pt>
                <c:pt idx="687">
                  <c:v>792.704988539738</c:v>
                </c:pt>
                <c:pt idx="688">
                  <c:v>798.93386700038616</c:v>
                </c:pt>
                <c:pt idx="689">
                  <c:v>805.68815989969175</c:v>
                </c:pt>
                <c:pt idx="690">
                  <c:v>812.82853183963516</c:v>
                </c:pt>
                <c:pt idx="691">
                  <c:v>817.61076982574627</c:v>
                </c:pt>
                <c:pt idx="692">
                  <c:v>820.03895479231005</c:v>
                </c:pt>
                <c:pt idx="693">
                  <c:v>822.6660218248461</c:v>
                </c:pt>
                <c:pt idx="694">
                  <c:v>826.41577590470717</c:v>
                </c:pt>
                <c:pt idx="695">
                  <c:v>829.94635372428024</c:v>
                </c:pt>
                <c:pt idx="696">
                  <c:v>830.90523454732556</c:v>
                </c:pt>
                <c:pt idx="697">
                  <c:v>825.58102694765989</c:v>
                </c:pt>
                <c:pt idx="698">
                  <c:v>818.28700670910541</c:v>
                </c:pt>
                <c:pt idx="699">
                  <c:v>813.34569051118876</c:v>
                </c:pt>
                <c:pt idx="700">
                  <c:v>809.98238161779886</c:v>
                </c:pt>
                <c:pt idx="701">
                  <c:v>808.87402377314868</c:v>
                </c:pt>
                <c:pt idx="702">
                  <c:v>808.86523084619398</c:v>
                </c:pt>
                <c:pt idx="703">
                  <c:v>809.44085445730514</c:v>
                </c:pt>
                <c:pt idx="704">
                  <c:v>810.11193559863739</c:v>
                </c:pt>
                <c:pt idx="705">
                  <c:v>809.83752221900772</c:v>
                </c:pt>
                <c:pt idx="706">
                  <c:v>807.93813424447069</c:v>
                </c:pt>
                <c:pt idx="707">
                  <c:v>804.90418117734112</c:v>
                </c:pt>
                <c:pt idx="708">
                  <c:v>802.06491197016521</c:v>
                </c:pt>
                <c:pt idx="709">
                  <c:v>800.68020168209932</c:v>
                </c:pt>
                <c:pt idx="710">
                  <c:v>801.39924057098824</c:v>
                </c:pt>
                <c:pt idx="711">
                  <c:v>805.74833722029382</c:v>
                </c:pt>
                <c:pt idx="712">
                  <c:v>813.43260307548928</c:v>
                </c:pt>
                <c:pt idx="713">
                  <c:v>818.83682102109117</c:v>
                </c:pt>
                <c:pt idx="714">
                  <c:v>819.74698169495946</c:v>
                </c:pt>
                <c:pt idx="715">
                  <c:v>817.56607301118891</c:v>
                </c:pt>
                <c:pt idx="716">
                  <c:v>812.86371470100369</c:v>
                </c:pt>
                <c:pt idx="717">
                  <c:v>809.29130478652326</c:v>
                </c:pt>
                <c:pt idx="718">
                  <c:v>808.64370478652324</c:v>
                </c:pt>
                <c:pt idx="719">
                  <c:v>809.67197317644093</c:v>
                </c:pt>
                <c:pt idx="720">
                  <c:v>812.99852222479478</c:v>
                </c:pt>
                <c:pt idx="721">
                  <c:v>817.97295819122996</c:v>
                </c:pt>
                <c:pt idx="722">
                  <c:v>822.82407066486678</c:v>
                </c:pt>
                <c:pt idx="723">
                  <c:v>827.60131680619907</c:v>
                </c:pt>
                <c:pt idx="724">
                  <c:v>832.12091689300462</c:v>
                </c:pt>
                <c:pt idx="725">
                  <c:v>837.96368192901286</c:v>
                </c:pt>
                <c:pt idx="726">
                  <c:v>846.86239517811271</c:v>
                </c:pt>
                <c:pt idx="727">
                  <c:v>860.69274894675982</c:v>
                </c:pt>
                <c:pt idx="728">
                  <c:v>875.45699686342653</c:v>
                </c:pt>
                <c:pt idx="729">
                  <c:v>886.98447325231541</c:v>
                </c:pt>
                <c:pt idx="730">
                  <c:v>896.10130958461991</c:v>
                </c:pt>
                <c:pt idx="731">
                  <c:v>901.39990616705302</c:v>
                </c:pt>
                <c:pt idx="732">
                  <c:v>904.21262822273718</c:v>
                </c:pt>
                <c:pt idx="733">
                  <c:v>906.8462144624491</c:v>
                </c:pt>
                <c:pt idx="734">
                  <c:v>909.69410765689349</c:v>
                </c:pt>
                <c:pt idx="735">
                  <c:v>912.76465710455295</c:v>
                </c:pt>
                <c:pt idx="736">
                  <c:v>916.26948190779376</c:v>
                </c:pt>
                <c:pt idx="737">
                  <c:v>920.43669116962508</c:v>
                </c:pt>
                <c:pt idx="738">
                  <c:v>924.4546282034471</c:v>
                </c:pt>
                <c:pt idx="739">
                  <c:v>927.47979240033499</c:v>
                </c:pt>
                <c:pt idx="740">
                  <c:v>932.46676569894612</c:v>
                </c:pt>
                <c:pt idx="741">
                  <c:v>939.71374533564881</c:v>
                </c:pt>
                <c:pt idx="742">
                  <c:v>946.2781586689822</c:v>
                </c:pt>
                <c:pt idx="743">
                  <c:v>950.73998074652854</c:v>
                </c:pt>
                <c:pt idx="744">
                  <c:v>953.68241119341644</c:v>
                </c:pt>
                <c:pt idx="745">
                  <c:v>956.41052258230536</c:v>
                </c:pt>
                <c:pt idx="746">
                  <c:v>959.14377215856564</c:v>
                </c:pt>
                <c:pt idx="747">
                  <c:v>962.78756344328781</c:v>
                </c:pt>
                <c:pt idx="748">
                  <c:v>967.83872737397201</c:v>
                </c:pt>
                <c:pt idx="749">
                  <c:v>973.90495180812843</c:v>
                </c:pt>
                <c:pt idx="750">
                  <c:v>979.3772437422848</c:v>
                </c:pt>
                <c:pt idx="751">
                  <c:v>983.03973402006261</c:v>
                </c:pt>
                <c:pt idx="752">
                  <c:v>985.54493238361715</c:v>
                </c:pt>
                <c:pt idx="753">
                  <c:v>987.1124162377838</c:v>
                </c:pt>
                <c:pt idx="754">
                  <c:v>987.0550103928764</c:v>
                </c:pt>
                <c:pt idx="755">
                  <c:v>985.84554844521699</c:v>
                </c:pt>
                <c:pt idx="756">
                  <c:v>983.54308271026332</c:v>
                </c:pt>
                <c:pt idx="757">
                  <c:v>977.79018977044848</c:v>
                </c:pt>
                <c:pt idx="758">
                  <c:v>966.53033092914188</c:v>
                </c:pt>
                <c:pt idx="759">
                  <c:v>951.96728560635381</c:v>
                </c:pt>
                <c:pt idx="760">
                  <c:v>938.2307387049907</c:v>
                </c:pt>
                <c:pt idx="761">
                  <c:v>926.59957723058221</c:v>
                </c:pt>
                <c:pt idx="762">
                  <c:v>917.04577674897212</c:v>
                </c:pt>
                <c:pt idx="763">
                  <c:v>910.39245619920359</c:v>
                </c:pt>
                <c:pt idx="764">
                  <c:v>906.85127128729516</c:v>
                </c:pt>
                <c:pt idx="765">
                  <c:v>906.47026470293304</c:v>
                </c:pt>
                <c:pt idx="766">
                  <c:v>909.81346470293306</c:v>
                </c:pt>
                <c:pt idx="767">
                  <c:v>915.54872257909051</c:v>
                </c:pt>
                <c:pt idx="768">
                  <c:v>922.47262506430138</c:v>
                </c:pt>
                <c:pt idx="769">
                  <c:v>930.59834358281989</c:v>
                </c:pt>
                <c:pt idx="770">
                  <c:v>941.77072635223863</c:v>
                </c:pt>
                <c:pt idx="771">
                  <c:v>957.92973159529413</c:v>
                </c:pt>
                <c:pt idx="772">
                  <c:v>976.63851936278388</c:v>
                </c:pt>
                <c:pt idx="773">
                  <c:v>996.67507990547938</c:v>
                </c:pt>
                <c:pt idx="774">
                  <c:v>1015.1323733982778</c:v>
                </c:pt>
                <c:pt idx="775">
                  <c:v>1032.4264170556851</c:v>
                </c:pt>
                <c:pt idx="776">
                  <c:v>1051.4762744052221</c:v>
                </c:pt>
                <c:pt idx="777">
                  <c:v>1068.5463078311479</c:v>
                </c:pt>
                <c:pt idx="778">
                  <c:v>1082.678653319831</c:v>
                </c:pt>
                <c:pt idx="779">
                  <c:v>1095.9997538464513</c:v>
                </c:pt>
                <c:pt idx="780">
                  <c:v>1108.3494782735347</c:v>
                </c:pt>
                <c:pt idx="781">
                  <c:v>1119.0207140039875</c:v>
                </c:pt>
                <c:pt idx="782">
                  <c:v>1128.1657183371922</c:v>
                </c:pt>
                <c:pt idx="783">
                  <c:v>1135.9843238509525</c:v>
                </c:pt>
                <c:pt idx="784">
                  <c:v>1142.7073057433136</c:v>
                </c:pt>
                <c:pt idx="785">
                  <c:v>1149.1999341795276</c:v>
                </c:pt>
                <c:pt idx="786">
                  <c:v>1156.9851000649444</c:v>
                </c:pt>
                <c:pt idx="787">
                  <c:v>1165.1815826170277</c:v>
                </c:pt>
                <c:pt idx="788">
                  <c:v>1171.6276612917964</c:v>
                </c:pt>
                <c:pt idx="789">
                  <c:v>1176.5718647318683</c:v>
                </c:pt>
                <c:pt idx="790">
                  <c:v>1181.5239327944969</c:v>
                </c:pt>
                <c:pt idx="791">
                  <c:v>1187.4182135757469</c:v>
                </c:pt>
                <c:pt idx="792">
                  <c:v>1193.9711650514414</c:v>
                </c:pt>
                <c:pt idx="793">
                  <c:v>1198.3893469855977</c:v>
                </c:pt>
                <c:pt idx="794">
                  <c:v>1195.5348272254382</c:v>
                </c:pt>
                <c:pt idx="795">
                  <c:v>1182.9829488818168</c:v>
                </c:pt>
                <c:pt idx="796">
                  <c:v>1163.1476595936224</c:v>
                </c:pt>
                <c:pt idx="797">
                  <c:v>1141.1299646212715</c:v>
                </c:pt>
                <c:pt idx="798">
                  <c:v>1122.3738344939566</c:v>
                </c:pt>
                <c:pt idx="799">
                  <c:v>1110.3096886966314</c:v>
                </c:pt>
                <c:pt idx="800">
                  <c:v>1105.5215699987148</c:v>
                </c:pt>
                <c:pt idx="801">
                  <c:v>1105.5939700057879</c:v>
                </c:pt>
                <c:pt idx="802">
                  <c:v>1108.9785503645842</c:v>
                </c:pt>
                <c:pt idx="803">
                  <c:v>1118.0754127128353</c:v>
                </c:pt>
                <c:pt idx="804">
                  <c:v>1134.1812279140954</c:v>
                </c:pt>
                <c:pt idx="805">
                  <c:v>1152.3641388143012</c:v>
                </c:pt>
                <c:pt idx="806">
                  <c:v>1165.64683192194</c:v>
                </c:pt>
                <c:pt idx="807">
                  <c:v>1172.6117818608545</c:v>
                </c:pt>
                <c:pt idx="808">
                  <c:v>1175.1789527938536</c:v>
                </c:pt>
                <c:pt idx="809">
                  <c:v>1174.0697824813535</c:v>
                </c:pt>
                <c:pt idx="810">
                  <c:v>1170.3498774594914</c:v>
                </c:pt>
                <c:pt idx="811">
                  <c:v>1164.2406641563794</c:v>
                </c:pt>
                <c:pt idx="812">
                  <c:v>1154.0522486541931</c:v>
                </c:pt>
                <c:pt idx="813">
                  <c:v>1141.2355979018782</c:v>
                </c:pt>
                <c:pt idx="814">
                  <c:v>1128.693492089121</c:v>
                </c:pt>
                <c:pt idx="815">
                  <c:v>1116.881202077547</c:v>
                </c:pt>
                <c:pt idx="816">
                  <c:v>1105.8573346611374</c:v>
                </c:pt>
                <c:pt idx="817">
                  <c:v>1096.46900570409</c:v>
                </c:pt>
                <c:pt idx="818">
                  <c:v>1089.4837859645068</c:v>
                </c:pt>
                <c:pt idx="819">
                  <c:v>1086.0673624819965</c:v>
                </c:pt>
                <c:pt idx="820">
                  <c:v>1086.7342723328195</c:v>
                </c:pt>
                <c:pt idx="821">
                  <c:v>1091.6506758153298</c:v>
                </c:pt>
                <c:pt idx="822">
                  <c:v>1099.791033824589</c:v>
                </c:pt>
                <c:pt idx="823">
                  <c:v>1108.726955070088</c:v>
                </c:pt>
                <c:pt idx="824">
                  <c:v>1118.0553152044758</c:v>
                </c:pt>
                <c:pt idx="825">
                  <c:v>1126.8880065367803</c:v>
                </c:pt>
                <c:pt idx="826">
                  <c:v>1135.1314465888636</c:v>
                </c:pt>
                <c:pt idx="827">
                  <c:v>1143.5840864281126</c:v>
                </c:pt>
                <c:pt idx="828">
                  <c:v>1151.9983304353143</c:v>
                </c:pt>
                <c:pt idx="829">
                  <c:v>1161.9289004886837</c:v>
                </c:pt>
                <c:pt idx="830">
                  <c:v>1174.1159528395067</c:v>
                </c:pt>
                <c:pt idx="831">
                  <c:v>1186.6489022897381</c:v>
                </c:pt>
                <c:pt idx="832">
                  <c:v>1197.1428041287299</c:v>
                </c:pt>
                <c:pt idx="833">
                  <c:v>1203.9107051543215</c:v>
                </c:pt>
                <c:pt idx="834">
                  <c:v>1208.7619763638122</c:v>
                </c:pt>
                <c:pt idx="835">
                  <c:v>1213.9202377964255</c:v>
                </c:pt>
                <c:pt idx="836">
                  <c:v>1219.1579765277784</c:v>
                </c:pt>
                <c:pt idx="837">
                  <c:v>1224.0006951491775</c:v>
                </c:pt>
                <c:pt idx="838">
                  <c:v>1229.3958147035758</c:v>
                </c:pt>
                <c:pt idx="839">
                  <c:v>1236.1019970151756</c:v>
                </c:pt>
                <c:pt idx="840">
                  <c:v>1242.9439434111375</c:v>
                </c:pt>
                <c:pt idx="841">
                  <c:v>1249.6820925559421</c:v>
                </c:pt>
                <c:pt idx="842">
                  <c:v>1257.856638009903</c:v>
                </c:pt>
                <c:pt idx="843">
                  <c:v>1267.2870674916417</c:v>
                </c:pt>
                <c:pt idx="844">
                  <c:v>1275.8982065541416</c:v>
                </c:pt>
                <c:pt idx="845">
                  <c:v>1282.2687736291159</c:v>
                </c:pt>
                <c:pt idx="846">
                  <c:v>1287.1044447968113</c:v>
                </c:pt>
                <c:pt idx="847">
                  <c:v>1291.7049453883751</c:v>
                </c:pt>
                <c:pt idx="848">
                  <c:v>1297.1558501048103</c:v>
                </c:pt>
                <c:pt idx="849">
                  <c:v>1304.8872657298102</c:v>
                </c:pt>
                <c:pt idx="850">
                  <c:v>1315.3300872344398</c:v>
                </c:pt>
                <c:pt idx="851">
                  <c:v>1326.0395535075879</c:v>
                </c:pt>
                <c:pt idx="852">
                  <c:v>1334.6738315194193</c:v>
                </c:pt>
                <c:pt idx="853">
                  <c:v>1342.2912690451394</c:v>
                </c:pt>
                <c:pt idx="854">
                  <c:v>1350.0245531217854</c:v>
                </c:pt>
                <c:pt idx="855">
                  <c:v>1357.269109002701</c:v>
                </c:pt>
                <c:pt idx="856">
                  <c:v>1363.0950609516465</c:v>
                </c:pt>
                <c:pt idx="857">
                  <c:v>1368.0568974620633</c:v>
                </c:pt>
                <c:pt idx="858">
                  <c:v>1375.7900575443678</c:v>
                </c:pt>
                <c:pt idx="859">
                  <c:v>1387.356846970165</c:v>
                </c:pt>
                <c:pt idx="860">
                  <c:v>1399.201590257202</c:v>
                </c:pt>
                <c:pt idx="861">
                  <c:v>1409.0803651903298</c:v>
                </c:pt>
                <c:pt idx="862">
                  <c:v>1420.4826588477372</c:v>
                </c:pt>
                <c:pt idx="863">
                  <c:v>1437.8837087249233</c:v>
                </c:pt>
                <c:pt idx="864">
                  <c:v>1455.1346705652011</c:v>
                </c:pt>
                <c:pt idx="865">
                  <c:v>1466.6466195653297</c:v>
                </c:pt>
                <c:pt idx="866">
                  <c:v>1476.2776060725314</c:v>
                </c:pt>
                <c:pt idx="867">
                  <c:v>1488.5293086445479</c:v>
                </c:pt>
                <c:pt idx="868">
                  <c:v>1503.9064839686218</c:v>
                </c:pt>
                <c:pt idx="869">
                  <c:v>1517.4540516280867</c:v>
                </c:pt>
                <c:pt idx="870">
                  <c:v>1525.7689557298099</c:v>
                </c:pt>
                <c:pt idx="871">
                  <c:v>1530.8596818582821</c:v>
                </c:pt>
                <c:pt idx="872">
                  <c:v>1534.8346141628087</c:v>
                </c:pt>
                <c:pt idx="873">
                  <c:v>1538.3964358294754</c:v>
                </c:pt>
                <c:pt idx="874">
                  <c:v>1541.191268581533</c:v>
                </c:pt>
                <c:pt idx="875">
                  <c:v>1542.165830760674</c:v>
                </c:pt>
                <c:pt idx="876">
                  <c:v>1540.9907037326391</c:v>
                </c:pt>
                <c:pt idx="877">
                  <c:v>1538.0458713252317</c:v>
                </c:pt>
                <c:pt idx="878">
                  <c:v>1536.009981993313</c:v>
                </c:pt>
                <c:pt idx="879">
                  <c:v>1537.1902156970166</c:v>
                </c:pt>
                <c:pt idx="880">
                  <c:v>1541.270625162037</c:v>
                </c:pt>
                <c:pt idx="881">
                  <c:v>1543.3713120704733</c:v>
                </c:pt>
                <c:pt idx="882">
                  <c:v>1542.1625654398149</c:v>
                </c:pt>
                <c:pt idx="883">
                  <c:v>1544.0685522710905</c:v>
                </c:pt>
                <c:pt idx="884">
                  <c:v>1549.1226872505144</c:v>
                </c:pt>
                <c:pt idx="885">
                  <c:v>1554.4999880214764</c:v>
                </c:pt>
                <c:pt idx="886">
                  <c:v>1560.8589513027264</c:v>
                </c:pt>
                <c:pt idx="887">
                  <c:v>1567.5775384683643</c:v>
                </c:pt>
                <c:pt idx="888">
                  <c:v>1573.6881219360855</c:v>
                </c:pt>
                <c:pt idx="889">
                  <c:v>1578.5212807195217</c:v>
                </c:pt>
                <c:pt idx="890">
                  <c:v>1581.7275575932356</c:v>
                </c:pt>
                <c:pt idx="891">
                  <c:v>1582.9811734715793</c:v>
                </c:pt>
                <c:pt idx="892">
                  <c:v>1581.9778460120885</c:v>
                </c:pt>
                <c:pt idx="893">
                  <c:v>1579.0789470666152</c:v>
                </c:pt>
                <c:pt idx="894">
                  <c:v>1575.8276059555042</c:v>
                </c:pt>
                <c:pt idx="895">
                  <c:v>1573.7215937692902</c:v>
                </c:pt>
                <c:pt idx="896">
                  <c:v>1573.6068778504373</c:v>
                </c:pt>
                <c:pt idx="897">
                  <c:v>1575.7690888329475</c:v>
                </c:pt>
                <c:pt idx="898">
                  <c:v>1579.3551486336162</c:v>
                </c:pt>
                <c:pt idx="899">
                  <c:v>1583.2214449691357</c:v>
                </c:pt>
                <c:pt idx="900">
                  <c:v>1586.2064726601079</c:v>
                </c:pt>
                <c:pt idx="901">
                  <c:v>1587.7254880767746</c:v>
                </c:pt>
                <c:pt idx="902">
                  <c:v>1586.6633081809412</c:v>
                </c:pt>
                <c:pt idx="903">
                  <c:v>1574.0141300038579</c:v>
                </c:pt>
                <c:pt idx="904">
                  <c:v>1551.996435031507</c:v>
                </c:pt>
                <c:pt idx="905">
                  <c:v>1533.240304904192</c:v>
                </c:pt>
                <c:pt idx="906">
                  <c:v>1521.1761591068669</c:v>
                </c:pt>
                <c:pt idx="907">
                  <c:v>1516.3880404089502</c:v>
                </c:pt>
                <c:pt idx="908">
                  <c:v>1516.4604404160234</c:v>
                </c:pt>
                <c:pt idx="909">
                  <c:v>1519.8450207748197</c:v>
                </c:pt>
                <c:pt idx="910">
                  <c:v>1528.9418831230707</c:v>
                </c:pt>
                <c:pt idx="911">
                  <c:v>1545.0476983243311</c:v>
                </c:pt>
                <c:pt idx="912">
                  <c:v>1563.2306092245369</c:v>
                </c:pt>
                <c:pt idx="913">
                  <c:v>1576.5133023321757</c:v>
                </c:pt>
                <c:pt idx="914">
                  <c:v>1586.0471414943413</c:v>
                </c:pt>
                <c:pt idx="915">
                  <c:v>1600.5709671887857</c:v>
                </c:pt>
                <c:pt idx="916">
                  <c:v>1615.0446291865994</c:v>
                </c:pt>
                <c:pt idx="917">
                  <c:v>1624.7526998521087</c:v>
                </c:pt>
                <c:pt idx="918">
                  <c:v>1631.0120547132199</c:v>
                </c:pt>
                <c:pt idx="919">
                  <c:v>1634.5238465142743</c:v>
                </c:pt>
                <c:pt idx="920">
                  <c:v>1639.7156633185439</c:v>
                </c:pt>
                <c:pt idx="921">
                  <c:v>1647.5252906333587</c:v>
                </c:pt>
                <c:pt idx="922">
                  <c:v>1659.610762534079</c:v>
                </c:pt>
                <c:pt idx="923">
                  <c:v>1673.8618964242539</c:v>
                </c:pt>
                <c:pt idx="924">
                  <c:v>1686.7372507645316</c:v>
                </c:pt>
                <c:pt idx="925">
                  <c:v>1691.9260109162806</c:v>
                </c:pt>
                <c:pt idx="926">
                  <c:v>1689.2626337069185</c:v>
                </c:pt>
                <c:pt idx="927">
                  <c:v>1687.4105188181582</c:v>
                </c:pt>
                <c:pt idx="928">
                  <c:v>1687.5401574466302</c:v>
                </c:pt>
                <c:pt idx="929">
                  <c:v>1688.4772031166406</c:v>
                </c:pt>
                <c:pt idx="930">
                  <c:v>1690.2273076086674</c:v>
                </c:pt>
                <c:pt idx="931">
                  <c:v>1692.2229789017488</c:v>
                </c:pt>
                <c:pt idx="932">
                  <c:v>1694.1859696424895</c:v>
                </c:pt>
                <c:pt idx="933">
                  <c:v>1695.8333608564812</c:v>
                </c:pt>
                <c:pt idx="934">
                  <c:v>1696.3413790149175</c:v>
                </c:pt>
                <c:pt idx="935">
                  <c:v>1694.9024329558897</c:v>
                </c:pt>
                <c:pt idx="936">
                  <c:v>1693.1532149318414</c:v>
                </c:pt>
                <c:pt idx="937">
                  <c:v>1692.6869219945986</c:v>
                </c:pt>
                <c:pt idx="938">
                  <c:v>1693.2295902076901</c:v>
                </c:pt>
                <c:pt idx="939">
                  <c:v>1693.9967218209874</c:v>
                </c:pt>
                <c:pt idx="940">
                  <c:v>1694.4746281841562</c:v>
                </c:pt>
                <c:pt idx="941">
                  <c:v>1695.4234149350564</c:v>
                </c:pt>
                <c:pt idx="942">
                  <c:v>1697.6109058423351</c:v>
                </c:pt>
                <c:pt idx="943">
                  <c:v>1700.2891035924638</c:v>
                </c:pt>
                <c:pt idx="944">
                  <c:v>1703.211736129758</c:v>
                </c:pt>
                <c:pt idx="945">
                  <c:v>1706.6394709169238</c:v>
                </c:pt>
                <c:pt idx="946">
                  <c:v>1710.5857969714505</c:v>
                </c:pt>
                <c:pt idx="947">
                  <c:v>1716.3756187307097</c:v>
                </c:pt>
                <c:pt idx="948">
                  <c:v>1723.8217748521088</c:v>
                </c:pt>
                <c:pt idx="949">
                  <c:v>1730.3413481031375</c:v>
                </c:pt>
                <c:pt idx="950">
                  <c:v>1734.5521185243053</c:v>
                </c:pt>
                <c:pt idx="951">
                  <c:v>1735.107235967721</c:v>
                </c:pt>
                <c:pt idx="952">
                  <c:v>1729.8750201716819</c:v>
                </c:pt>
                <c:pt idx="953">
                  <c:v>1717.2063755478393</c:v>
                </c:pt>
                <c:pt idx="954">
                  <c:v>1699.3624444425152</c:v>
                </c:pt>
                <c:pt idx="955">
                  <c:v>1681.4381635583845</c:v>
                </c:pt>
                <c:pt idx="956">
                  <c:v>1665.7356446508486</c:v>
                </c:pt>
                <c:pt idx="957">
                  <c:v>1652.30821753858</c:v>
                </c:pt>
                <c:pt idx="958">
                  <c:v>1644.2107237043465</c:v>
                </c:pt>
                <c:pt idx="959">
                  <c:v>1643.8395502404833</c:v>
                </c:pt>
                <c:pt idx="960">
                  <c:v>1650.4957553298609</c:v>
                </c:pt>
                <c:pt idx="961">
                  <c:v>1664.8063822453701</c:v>
                </c:pt>
                <c:pt idx="962">
                  <c:v>1685.8538301620367</c:v>
                </c:pt>
                <c:pt idx="963">
                  <c:v>1709.0947709098505</c:v>
                </c:pt>
                <c:pt idx="964">
                  <c:v>1730.2544390393516</c:v>
                </c:pt>
                <c:pt idx="965">
                  <c:v>1746.3827746675665</c:v>
                </c:pt>
                <c:pt idx="966">
                  <c:v>1756.6873111953444</c:v>
                </c:pt>
                <c:pt idx="967">
                  <c:v>1762.3230700681581</c:v>
                </c:pt>
                <c:pt idx="968">
                  <c:v>1765.3055882002311</c:v>
                </c:pt>
                <c:pt idx="969">
                  <c:v>1767.0626360358792</c:v>
                </c:pt>
                <c:pt idx="970">
                  <c:v>1767.1131041724534</c:v>
                </c:pt>
                <c:pt idx="971">
                  <c:v>1764.1219446887858</c:v>
                </c:pt>
                <c:pt idx="972">
                  <c:v>1755.7634207825358</c:v>
                </c:pt>
                <c:pt idx="973">
                  <c:v>1740.9396440624998</c:v>
                </c:pt>
                <c:pt idx="974">
                  <c:v>1724.0562088252314</c:v>
                </c:pt>
                <c:pt idx="975">
                  <c:v>1709.4206930684154</c:v>
                </c:pt>
                <c:pt idx="976">
                  <c:v>1697.0826335937497</c:v>
                </c:pt>
                <c:pt idx="977">
                  <c:v>1687.0165706050666</c:v>
                </c:pt>
                <c:pt idx="978">
                  <c:v>1680.3750755272631</c:v>
                </c:pt>
                <c:pt idx="979">
                  <c:v>1676.7257284079215</c:v>
                </c:pt>
                <c:pt idx="980">
                  <c:v>1674.182822546939</c:v>
                </c:pt>
                <c:pt idx="981">
                  <c:v>1672.4977288258742</c:v>
                </c:pt>
                <c:pt idx="982">
                  <c:v>1671.4566687435697</c:v>
                </c:pt>
                <c:pt idx="983">
                  <c:v>1670.7005388985338</c:v>
                </c:pt>
                <c:pt idx="984">
                  <c:v>1670.0700691358022</c:v>
                </c:pt>
                <c:pt idx="985">
                  <c:v>1669.6928424311984</c:v>
                </c:pt>
                <c:pt idx="986">
                  <c:v>1669.6038889776232</c:v>
                </c:pt>
                <c:pt idx="987">
                  <c:v>1669.6038889776232</c:v>
                </c:pt>
                <c:pt idx="988">
                  <c:v>1669.6038889776232</c:v>
                </c:pt>
                <c:pt idx="989">
                  <c:v>1669.6038889776232</c:v>
                </c:pt>
                <c:pt idx="990">
                  <c:v>1669.6038889776232</c:v>
                </c:pt>
                <c:pt idx="991">
                  <c:v>1669.6038889776232</c:v>
                </c:pt>
                <c:pt idx="992">
                  <c:v>1669.6038889776232</c:v>
                </c:pt>
                <c:pt idx="993">
                  <c:v>1669.6038889776232</c:v>
                </c:pt>
                <c:pt idx="994">
                  <c:v>1669.6038889776232</c:v>
                </c:pt>
                <c:pt idx="995">
                  <c:v>1669.6038889776232</c:v>
                </c:pt>
                <c:pt idx="996">
                  <c:v>1669.6038889776232</c:v>
                </c:pt>
                <c:pt idx="997">
                  <c:v>1669.6038889776232</c:v>
                </c:pt>
                <c:pt idx="998">
                  <c:v>1669.6038889776232</c:v>
                </c:pt>
                <c:pt idx="999">
                  <c:v>1669.6038889776232</c:v>
                </c:pt>
                <c:pt idx="1000">
                  <c:v>1669.6038889776232</c:v>
                </c:pt>
                <c:pt idx="1001">
                  <c:v>1669.6038889776232</c:v>
                </c:pt>
                <c:pt idx="1002">
                  <c:v>1669.6038889776232</c:v>
                </c:pt>
                <c:pt idx="1003">
                  <c:v>1669.6038889776232</c:v>
                </c:pt>
                <c:pt idx="1004">
                  <c:v>1669.6038889776232</c:v>
                </c:pt>
                <c:pt idx="1005">
                  <c:v>1669.6038889776232</c:v>
                </c:pt>
                <c:pt idx="1006">
                  <c:v>1669.6038889776232</c:v>
                </c:pt>
                <c:pt idx="1007">
                  <c:v>1669.6038889776232</c:v>
                </c:pt>
                <c:pt idx="1008">
                  <c:v>1669.6038889776232</c:v>
                </c:pt>
                <c:pt idx="1009">
                  <c:v>1669.6038889776232</c:v>
                </c:pt>
                <c:pt idx="1010">
                  <c:v>1669.6038889776232</c:v>
                </c:pt>
                <c:pt idx="1011">
                  <c:v>1669.6038889776232</c:v>
                </c:pt>
                <c:pt idx="1012">
                  <c:v>1669.6038889776232</c:v>
                </c:pt>
                <c:pt idx="1013">
                  <c:v>1669.6038889776232</c:v>
                </c:pt>
                <c:pt idx="1014">
                  <c:v>1669.6038889776232</c:v>
                </c:pt>
                <c:pt idx="1015">
                  <c:v>1669.6038889776232</c:v>
                </c:pt>
                <c:pt idx="1016">
                  <c:v>1669.6038889776232</c:v>
                </c:pt>
                <c:pt idx="1017">
                  <c:v>1669.6038889776232</c:v>
                </c:pt>
                <c:pt idx="1018">
                  <c:v>1669.6038889776232</c:v>
                </c:pt>
                <c:pt idx="1019">
                  <c:v>1669.6038889776232</c:v>
                </c:pt>
                <c:pt idx="1020">
                  <c:v>1669.6038889776232</c:v>
                </c:pt>
                <c:pt idx="1021">
                  <c:v>1669.6038889776232</c:v>
                </c:pt>
                <c:pt idx="1022">
                  <c:v>1669.6038889776232</c:v>
                </c:pt>
                <c:pt idx="1023">
                  <c:v>1669.6038889776232</c:v>
                </c:pt>
                <c:pt idx="1024">
                  <c:v>1669.6038889776232</c:v>
                </c:pt>
                <c:pt idx="1025">
                  <c:v>1669.6038889776232</c:v>
                </c:pt>
                <c:pt idx="1026">
                  <c:v>1669.6038889776232</c:v>
                </c:pt>
                <c:pt idx="1027">
                  <c:v>1669.6466009117796</c:v>
                </c:pt>
                <c:pt idx="1028">
                  <c:v>1670.2150495126027</c:v>
                </c:pt>
                <c:pt idx="1029">
                  <c:v>1672.8749998263888</c:v>
                </c:pt>
                <c:pt idx="1030">
                  <c:v>1679.3174868428498</c:v>
                </c:pt>
                <c:pt idx="1031">
                  <c:v>1688.988768442644</c:v>
                </c:pt>
                <c:pt idx="1032">
                  <c:v>1699.786472516718</c:v>
                </c:pt>
                <c:pt idx="1033">
                  <c:v>1710.7442884992283</c:v>
                </c:pt>
                <c:pt idx="1034">
                  <c:v>1722.0656580433383</c:v>
                </c:pt>
                <c:pt idx="1035">
                  <c:v>1733.976361280864</c:v>
                </c:pt>
                <c:pt idx="1036">
                  <c:v>1745.468763919753</c:v>
                </c:pt>
                <c:pt idx="1037">
                  <c:v>1755.6391628002827</c:v>
                </c:pt>
                <c:pt idx="1038">
                  <c:v>1764.8881749273403</c:v>
                </c:pt>
                <c:pt idx="1039">
                  <c:v>1774.6715394907405</c:v>
                </c:pt>
                <c:pt idx="1040">
                  <c:v>1786.2976652520574</c:v>
                </c:pt>
                <c:pt idx="1041">
                  <c:v>1799.2784324948557</c:v>
                </c:pt>
                <c:pt idx="1042">
                  <c:v>1812.2729505189041</c:v>
                </c:pt>
                <c:pt idx="1043">
                  <c:v>1823.429714881044</c:v>
                </c:pt>
                <c:pt idx="1044">
                  <c:v>1831.4910866563785</c:v>
                </c:pt>
                <c:pt idx="1045">
                  <c:v>1836.7254792129629</c:v>
                </c:pt>
                <c:pt idx="1046">
                  <c:v>1840.5163265322788</c:v>
                </c:pt>
                <c:pt idx="1047">
                  <c:v>1844.3262142509002</c:v>
                </c:pt>
                <c:pt idx="1048">
                  <c:v>1848.4064825276491</c:v>
                </c:pt>
                <c:pt idx="1049">
                  <c:v>1851.5034174710647</c:v>
                </c:pt>
                <c:pt idx="1050">
                  <c:v>1852.1158012892231</c:v>
                </c:pt>
                <c:pt idx="1051">
                  <c:v>1849.3377477462705</c:v>
                </c:pt>
                <c:pt idx="1052">
                  <c:v>1844.0260997556584</c:v>
                </c:pt>
                <c:pt idx="1053">
                  <c:v>1837.3159113136574</c:v>
                </c:pt>
                <c:pt idx="1054">
                  <c:v>1829.1966926504629</c:v>
                </c:pt>
                <c:pt idx="1055">
                  <c:v>1819.2394420878343</c:v>
                </c:pt>
                <c:pt idx="1056">
                  <c:v>1807.2947838863167</c:v>
                </c:pt>
                <c:pt idx="1057">
                  <c:v>1794.0260266107252</c:v>
                </c:pt>
                <c:pt idx="1058">
                  <c:v>1781.3819772415122</c:v>
                </c:pt>
                <c:pt idx="1059">
                  <c:v>1771.7458747312241</c:v>
                </c:pt>
                <c:pt idx="1060">
                  <c:v>1764.8226023193158</c:v>
                </c:pt>
                <c:pt idx="1061">
                  <c:v>1759.9747713786007</c:v>
                </c:pt>
                <c:pt idx="1062">
                  <c:v>1757.5836690997942</c:v>
                </c:pt>
                <c:pt idx="1063">
                  <c:v>1757.2716964654064</c:v>
                </c:pt>
                <c:pt idx="1064">
                  <c:v>1758.1670579873971</c:v>
                </c:pt>
                <c:pt idx="1065">
                  <c:v>1761.0949621437758</c:v>
                </c:pt>
                <c:pt idx="1066">
                  <c:v>1767.711742020962</c:v>
                </c:pt>
                <c:pt idx="1067">
                  <c:v>1776.2660798148149</c:v>
                </c:pt>
                <c:pt idx="1068">
                  <c:v>1782.333890925926</c:v>
                </c:pt>
                <c:pt idx="1069">
                  <c:v>1785.3538241203705</c:v>
                </c:pt>
                <c:pt idx="1070">
                  <c:v>1788.5189985648149</c:v>
                </c:pt>
                <c:pt idx="1071">
                  <c:v>1794.2785230092593</c:v>
                </c:pt>
                <c:pt idx="1072">
                  <c:v>1803.1382612037037</c:v>
                </c:pt>
                <c:pt idx="1073">
                  <c:v>1814.7146484561472</c:v>
                </c:pt>
                <c:pt idx="1074">
                  <c:v>1829.813475912423</c:v>
                </c:pt>
                <c:pt idx="1075">
                  <c:v>1849.8423909587193</c:v>
                </c:pt>
                <c:pt idx="1076">
                  <c:v>1873.5684656436472</c:v>
                </c:pt>
                <c:pt idx="1077">
                  <c:v>1897.2927722987397</c:v>
                </c:pt>
                <c:pt idx="1078">
                  <c:v>1918.5402375835906</c:v>
                </c:pt>
                <c:pt idx="1079">
                  <c:v>1937.0642032130916</c:v>
                </c:pt>
                <c:pt idx="1080">
                  <c:v>1954.3130888425926</c:v>
                </c:pt>
                <c:pt idx="1081">
                  <c:v>1969.047189989712</c:v>
                </c:pt>
                <c:pt idx="1082">
                  <c:v>1978.5544598868314</c:v>
                </c:pt>
                <c:pt idx="1083">
                  <c:v>1982.5506450302214</c:v>
                </c:pt>
                <c:pt idx="1084">
                  <c:v>1980.7258803993057</c:v>
                </c:pt>
                <c:pt idx="1085">
                  <c:v>1975.7426683404065</c:v>
                </c:pt>
                <c:pt idx="1086">
                  <c:v>1973.2229988438787</c:v>
                </c:pt>
                <c:pt idx="1087">
                  <c:v>1975.0516293274179</c:v>
                </c:pt>
                <c:pt idx="1088">
                  <c:v>1979.0573729674643</c:v>
                </c:pt>
                <c:pt idx="1089">
                  <c:v>1983.3479143287041</c:v>
                </c:pt>
                <c:pt idx="1090">
                  <c:v>1987.3729921064819</c:v>
                </c:pt>
                <c:pt idx="1091">
                  <c:v>1991.1258476620374</c:v>
                </c:pt>
                <c:pt idx="1092">
                  <c:v>1995.7185189641207</c:v>
                </c:pt>
                <c:pt idx="1093">
                  <c:v>2003.1768963355198</c:v>
                </c:pt>
                <c:pt idx="1094">
                  <c:v>2014.5554202128346</c:v>
                </c:pt>
                <c:pt idx="1095">
                  <c:v>2027.1389956597225</c:v>
                </c:pt>
                <c:pt idx="1096">
                  <c:v>2037.3554306873716</c:v>
                </c:pt>
                <c:pt idx="1097">
                  <c:v>2044.4355074337707</c:v>
                </c:pt>
                <c:pt idx="1098">
                  <c:v>2048.2611125045009</c:v>
                </c:pt>
                <c:pt idx="1099">
                  <c:v>2047.9217527501285</c:v>
                </c:pt>
                <c:pt idx="1100">
                  <c:v>2042.9570653208589</c:v>
                </c:pt>
                <c:pt idx="1101">
                  <c:v>2037.4116623218877</c:v>
                </c:pt>
                <c:pt idx="1102">
                  <c:v>2035.9762972929525</c:v>
                </c:pt>
                <c:pt idx="1103">
                  <c:v>2039.4411021900719</c:v>
                </c:pt>
                <c:pt idx="1104">
                  <c:v>2048.2745175964506</c:v>
                </c:pt>
                <c:pt idx="1105">
                  <c:v>2062.3065342020318</c:v>
                </c:pt>
                <c:pt idx="1106">
                  <c:v>2077.4229458699847</c:v>
                </c:pt>
                <c:pt idx="1107">
                  <c:v>2088.4294699672068</c:v>
                </c:pt>
                <c:pt idx="1108">
                  <c:v>2094.4404718261317</c:v>
                </c:pt>
                <c:pt idx="1109">
                  <c:v>2095.9423139178239</c:v>
                </c:pt>
                <c:pt idx="1110">
                  <c:v>2093.2680500835904</c:v>
                </c:pt>
                <c:pt idx="1111">
                  <c:v>2090.8145990547837</c:v>
                </c:pt>
                <c:pt idx="1112">
                  <c:v>2092.9031294528031</c:v>
                </c:pt>
                <c:pt idx="1113">
                  <c:v>2101.1212461831274</c:v>
                </c:pt>
                <c:pt idx="1114">
                  <c:v>2117.499960161394</c:v>
                </c:pt>
                <c:pt idx="1115">
                  <c:v>2139.0104719637347</c:v>
                </c:pt>
                <c:pt idx="1116">
                  <c:v>2157.1748707137349</c:v>
                </c:pt>
                <c:pt idx="1117">
                  <c:v>2167.9439408211165</c:v>
                </c:pt>
                <c:pt idx="1118">
                  <c:v>2172.9234002411267</c:v>
                </c:pt>
                <c:pt idx="1119">
                  <c:v>2173.0227429841821</c:v>
                </c:pt>
                <c:pt idx="1120">
                  <c:v>2170.4992039216822</c:v>
                </c:pt>
                <c:pt idx="1121">
                  <c:v>2169.4668696694962</c:v>
                </c:pt>
                <c:pt idx="1122">
                  <c:v>2170.5395203478656</c:v>
                </c:pt>
                <c:pt idx="1123">
                  <c:v>2171.2571540965796</c:v>
                </c:pt>
                <c:pt idx="1124">
                  <c:v>2168.3404316370888</c:v>
                </c:pt>
                <c:pt idx="1125">
                  <c:v>2159.4128493872176</c:v>
                </c:pt>
                <c:pt idx="1126">
                  <c:v>2143.3591433976344</c:v>
                </c:pt>
                <c:pt idx="1127">
                  <c:v>2122.4426352539872</c:v>
                </c:pt>
                <c:pt idx="1128">
                  <c:v>2101.5207119611632</c:v>
                </c:pt>
                <c:pt idx="1129">
                  <c:v>2083.0624517496149</c:v>
                </c:pt>
                <c:pt idx="1130">
                  <c:v>2068.8095413065848</c:v>
                </c:pt>
                <c:pt idx="1131">
                  <c:v>2058.7506332246662</c:v>
                </c:pt>
                <c:pt idx="1132">
                  <c:v>2050.7519383114718</c:v>
                </c:pt>
                <c:pt idx="1133">
                  <c:v>2043.6603134040645</c:v>
                </c:pt>
                <c:pt idx="1134">
                  <c:v>2036.8366776427476</c:v>
                </c:pt>
                <c:pt idx="1135">
                  <c:v>2030.5508787332826</c:v>
                </c:pt>
                <c:pt idx="1136">
                  <c:v>2025.6142451048104</c:v>
                </c:pt>
                <c:pt idx="1137">
                  <c:v>2022.6645348096715</c:v>
                </c:pt>
                <c:pt idx="1138">
                  <c:v>2021.7502733281901</c:v>
                </c:pt>
                <c:pt idx="1139">
                  <c:v>2022.0455387506438</c:v>
                </c:pt>
                <c:pt idx="1140">
                  <c:v>2022.8142049858548</c:v>
                </c:pt>
                <c:pt idx="1141">
                  <c:v>2023.8816194360863</c:v>
                </c:pt>
                <c:pt idx="1142">
                  <c:v>2025.7685691177994</c:v>
                </c:pt>
                <c:pt idx="1143">
                  <c:v>2029.7747475289364</c:v>
                </c:pt>
                <c:pt idx="1144">
                  <c:v>2036.4667063149445</c:v>
                </c:pt>
                <c:pt idx="1145">
                  <c:v>2043.0381392824086</c:v>
                </c:pt>
                <c:pt idx="1146">
                  <c:v>2046.5821544675937</c:v>
                </c:pt>
                <c:pt idx="1147">
                  <c:v>2045.7323973463231</c:v>
                </c:pt>
                <c:pt idx="1148">
                  <c:v>2039.9880038927479</c:v>
                </c:pt>
                <c:pt idx="1149">
                  <c:v>2033.9642200038591</c:v>
                </c:pt>
                <c:pt idx="1150">
                  <c:v>2031.1056568094145</c:v>
                </c:pt>
                <c:pt idx="1151">
                  <c:v>2030.5136123649702</c:v>
                </c:pt>
                <c:pt idx="1152">
                  <c:v>2030.9215679205258</c:v>
                </c:pt>
                <c:pt idx="1153">
                  <c:v>2032.5875839319713</c:v>
                </c:pt>
                <c:pt idx="1154">
                  <c:v>2038.6517248405362</c:v>
                </c:pt>
                <c:pt idx="1155">
                  <c:v>2051.0562217470433</c:v>
                </c:pt>
                <c:pt idx="1156">
                  <c:v>2065.9492186278303</c:v>
                </c:pt>
                <c:pt idx="1157">
                  <c:v>2080.0255153870894</c:v>
                </c:pt>
                <c:pt idx="1158">
                  <c:v>2095.6681616833857</c:v>
                </c:pt>
                <c:pt idx="1159">
                  <c:v>2115.8507953870894</c:v>
                </c:pt>
                <c:pt idx="1160">
                  <c:v>2141.1536868524959</c:v>
                </c:pt>
                <c:pt idx="1161">
                  <c:v>2168.7160605607005</c:v>
                </c:pt>
                <c:pt idx="1162">
                  <c:v>2195.0191091718116</c:v>
                </c:pt>
                <c:pt idx="1163">
                  <c:v>2220.1242182413848</c:v>
                </c:pt>
                <c:pt idx="1164">
                  <c:v>2245.5426949035505</c:v>
                </c:pt>
                <c:pt idx="1165">
                  <c:v>2271.699344013633</c:v>
                </c:pt>
                <c:pt idx="1166">
                  <c:v>2298.4549633551969</c:v>
                </c:pt>
                <c:pt idx="1167">
                  <c:v>2319.5611942348264</c:v>
                </c:pt>
                <c:pt idx="1168">
                  <c:v>2334.7699645183911</c:v>
                </c:pt>
                <c:pt idx="1169">
                  <c:v>2352.2428578472236</c:v>
                </c:pt>
                <c:pt idx="1170">
                  <c:v>2371.7154400880931</c:v>
                </c:pt>
                <c:pt idx="1171">
                  <c:v>2390.6981913393793</c:v>
                </c:pt>
                <c:pt idx="1172">
                  <c:v>2409.489872849796</c:v>
                </c:pt>
                <c:pt idx="1173">
                  <c:v>2427.6391612917969</c:v>
                </c:pt>
                <c:pt idx="1174">
                  <c:v>2445.0716042637619</c:v>
                </c:pt>
                <c:pt idx="1175">
                  <c:v>2462.1130371270592</c:v>
                </c:pt>
                <c:pt idx="1176">
                  <c:v>2478.3036209291427</c:v>
                </c:pt>
                <c:pt idx="1177">
                  <c:v>2493.5775806063548</c:v>
                </c:pt>
                <c:pt idx="1178">
                  <c:v>2508.7020377012623</c:v>
                </c:pt>
                <c:pt idx="1179">
                  <c:v>2524.9231543216329</c:v>
                </c:pt>
                <c:pt idx="1180">
                  <c:v>2542.2856653993076</c:v>
                </c:pt>
                <c:pt idx="1181">
                  <c:v>2559.9878749466325</c:v>
                </c:pt>
                <c:pt idx="1182">
                  <c:v>2577.5958673456807</c:v>
                </c:pt>
                <c:pt idx="1183">
                  <c:v>2594.2090048167456</c:v>
                </c:pt>
                <c:pt idx="1184">
                  <c:v>2609.763070814688</c:v>
                </c:pt>
                <c:pt idx="1185">
                  <c:v>2624.6379155195491</c:v>
                </c:pt>
                <c:pt idx="1186">
                  <c:v>2638.3478362172086</c:v>
                </c:pt>
                <c:pt idx="1187">
                  <c:v>2649.9495125919516</c:v>
                </c:pt>
                <c:pt idx="1188">
                  <c:v>2660.2581334111387</c:v>
                </c:pt>
                <c:pt idx="1189">
                  <c:v>2670.5667542303258</c:v>
                </c:pt>
                <c:pt idx="1190">
                  <c:v>2680.875375049513</c:v>
                </c:pt>
                <c:pt idx="1191">
                  <c:v>2691.1839958687001</c:v>
                </c:pt>
                <c:pt idx="1192">
                  <c:v>2701.4926166878872</c:v>
                </c:pt>
                <c:pt idx="1193">
                  <c:v>2711.8012375070743</c:v>
                </c:pt>
                <c:pt idx="1194">
                  <c:v>2722.1098583262615</c:v>
                </c:pt>
                <c:pt idx="1195">
                  <c:v>2732.4184791454486</c:v>
                </c:pt>
                <c:pt idx="1196">
                  <c:v>2743.1719329706802</c:v>
                </c:pt>
                <c:pt idx="1197">
                  <c:v>2753.9387383204744</c:v>
                </c:pt>
                <c:pt idx="1198">
                  <c:v>2764.7193833275473</c:v>
                </c:pt>
                <c:pt idx="1199">
                  <c:v>2777.302349229039</c:v>
                </c:pt>
                <c:pt idx="1200">
                  <c:v>2791.7554535853919</c:v>
                </c:pt>
                <c:pt idx="1201">
                  <c:v>2808.1694132047337</c:v>
                </c:pt>
                <c:pt idx="1202">
                  <c:v>2826.1721145936226</c:v>
                </c:pt>
                <c:pt idx="1203">
                  <c:v>2843.5301033641986</c:v>
                </c:pt>
                <c:pt idx="1204">
                  <c:v>2859.2741111419764</c:v>
                </c:pt>
                <c:pt idx="1205">
                  <c:v>2873.3240590586429</c:v>
                </c:pt>
                <c:pt idx="1206">
                  <c:v>2886.0739323283187</c:v>
                </c:pt>
                <c:pt idx="1207">
                  <c:v>2898.4043899858548</c:v>
                </c:pt>
                <c:pt idx="1208">
                  <c:v>2910.7645585783189</c:v>
                </c:pt>
                <c:pt idx="1209">
                  <c:v>2923.1544906327172</c:v>
                </c:pt>
                <c:pt idx="1210">
                  <c:v>2935.1083916306598</c:v>
                </c:pt>
                <c:pt idx="1211">
                  <c:v>2946.6113667026762</c:v>
                </c:pt>
                <c:pt idx="1212">
                  <c:v>2958.1143417746925</c:v>
                </c:pt>
                <c:pt idx="1213">
                  <c:v>2969.1524219772386</c:v>
                </c:pt>
                <c:pt idx="1214">
                  <c:v>2980.1760702732777</c:v>
                </c:pt>
                <c:pt idx="1215">
                  <c:v>2991.6501815322799</c:v>
                </c:pt>
                <c:pt idx="1216">
                  <c:v>3003.1242927912822</c:v>
                </c:pt>
                <c:pt idx="1217">
                  <c:v>3014.1339984207834</c:v>
                </c:pt>
                <c:pt idx="1218">
                  <c:v>3024.6653820042452</c:v>
                </c:pt>
                <c:pt idx="1219">
                  <c:v>3035.1689589776247</c:v>
                </c:pt>
                <c:pt idx="1220">
                  <c:v>3045.6447817599037</c:v>
                </c:pt>
                <c:pt idx="1221">
                  <c:v>3055.6314058442658</c:v>
                </c:pt>
                <c:pt idx="1222">
                  <c:v>3064.6565093428512</c:v>
                </c:pt>
                <c:pt idx="1223">
                  <c:v>3073.157160561344</c:v>
                </c:pt>
                <c:pt idx="1224">
                  <c:v>3081.1258311850579</c:v>
                </c:pt>
                <c:pt idx="1225">
                  <c:v>3089.4607986490496</c:v>
                </c:pt>
                <c:pt idx="1226">
                  <c:v>3098.6297802462718</c:v>
                </c:pt>
                <c:pt idx="1227">
                  <c:v>3108.2005458423364</c:v>
                </c:pt>
                <c:pt idx="1228">
                  <c:v>3117.7325090367808</c:v>
                </c:pt>
                <c:pt idx="1229">
                  <c:v>3127.224357989327</c:v>
                </c:pt>
                <c:pt idx="1230">
                  <c:v>3136.6776354430308</c:v>
                </c:pt>
                <c:pt idx="1231">
                  <c:v>3145.6402859188538</c:v>
                </c:pt>
                <c:pt idx="1232">
                  <c:v>3155.0016321064822</c:v>
                </c:pt>
                <c:pt idx="1233">
                  <c:v>3165.2242974562764</c:v>
                </c:pt>
                <c:pt idx="1234">
                  <c:v>3175.4337704250265</c:v>
                </c:pt>
                <c:pt idx="1235">
                  <c:v>3185.6295880497692</c:v>
                </c:pt>
                <c:pt idx="1236">
                  <c:v>3195.363449137732</c:v>
                </c:pt>
                <c:pt idx="1237">
                  <c:v>3204.17349880337</c:v>
                </c:pt>
                <c:pt idx="1238">
                  <c:v>3211.5982867129637</c:v>
                </c:pt>
                <c:pt idx="1239">
                  <c:v>3217.1673190020583</c:v>
                </c:pt>
                <c:pt idx="1240">
                  <c:v>3221.305637520577</c:v>
                </c:pt>
                <c:pt idx="1241">
                  <c:v>3224.8667871444195</c:v>
                </c:pt>
                <c:pt idx="1242">
                  <c:v>3228.7187594174388</c:v>
                </c:pt>
                <c:pt idx="1243">
                  <c:v>3232.8640217785501</c:v>
                </c:pt>
                <c:pt idx="1244">
                  <c:v>3236.8881267393267</c:v>
                </c:pt>
                <c:pt idx="1245">
                  <c:v>3240.7869442418987</c:v>
                </c:pt>
                <c:pt idx="1246">
                  <c:v>3244.9854133416929</c:v>
                </c:pt>
                <c:pt idx="1247">
                  <c:v>3248.65801365998</c:v>
                </c:pt>
                <c:pt idx="1248">
                  <c:v>3251.8008153195738</c:v>
                </c:pt>
                <c:pt idx="1249">
                  <c:v>3254.823992560443</c:v>
                </c:pt>
                <c:pt idx="1250">
                  <c:v>3257.7298307259521</c:v>
                </c:pt>
                <c:pt idx="1251">
                  <c:v>3260.920796325232</c:v>
                </c:pt>
                <c:pt idx="1252">
                  <c:v>3264.4041338921043</c:v>
                </c:pt>
                <c:pt idx="1253">
                  <c:v>3267.7865771302731</c:v>
                </c:pt>
                <c:pt idx="1254">
                  <c:v>3271.0697554841827</c:v>
                </c:pt>
                <c:pt idx="1255">
                  <c:v>3274.2552867316108</c:v>
                </c:pt>
                <c:pt idx="1256">
                  <c:v>3277.3447769836685</c:v>
                </c:pt>
                <c:pt idx="1257">
                  <c:v>3280.3398206848001</c:v>
                </c:pt>
                <c:pt idx="1258">
                  <c:v>3283.2420006127836</c:v>
                </c:pt>
                <c:pt idx="1259">
                  <c:v>3286.05288787873</c:v>
                </c:pt>
                <c:pt idx="1260">
                  <c:v>3289.1489938567393</c:v>
                </c:pt>
                <c:pt idx="1261">
                  <c:v>3292.9101534863689</c:v>
                </c:pt>
                <c:pt idx="1262">
                  <c:v>3297.3457095081026</c:v>
                </c:pt>
                <c:pt idx="1263">
                  <c:v>3303.2141375495121</c:v>
                </c:pt>
                <c:pt idx="1264">
                  <c:v>3310.5504449858545</c:v>
                </c:pt>
                <c:pt idx="1265">
                  <c:v>3319.0255274247693</c:v>
                </c:pt>
                <c:pt idx="1266">
                  <c:v>3328.2990748173875</c:v>
                </c:pt>
                <c:pt idx="1267">
                  <c:v>3337.2617338451651</c:v>
                </c:pt>
                <c:pt idx="1268">
                  <c:v>3345.9012671424903</c:v>
                </c:pt>
                <c:pt idx="1269">
                  <c:v>3353.8241879758234</c:v>
                </c:pt>
                <c:pt idx="1270">
                  <c:v>3360.2507583101856</c:v>
                </c:pt>
                <c:pt idx="1271">
                  <c:v>3365.525039482382</c:v>
                </c:pt>
                <c:pt idx="1272">
                  <c:v>3370.0044363097995</c:v>
                </c:pt>
                <c:pt idx="1273">
                  <c:v>3374.0511901073819</c:v>
                </c:pt>
                <c:pt idx="1274">
                  <c:v>3378.4031777199075</c:v>
                </c:pt>
                <c:pt idx="1275">
                  <c:v>3383.0675695801183</c:v>
                </c:pt>
                <c:pt idx="1276">
                  <c:v>3388.0494292226081</c:v>
                </c:pt>
                <c:pt idx="1277">
                  <c:v>3394.0936168962194</c:v>
                </c:pt>
                <c:pt idx="1278">
                  <c:v>3401.2272319007202</c:v>
                </c:pt>
                <c:pt idx="1279">
                  <c:v>3408.7411114666925</c:v>
                </c:pt>
                <c:pt idx="1280">
                  <c:v>3416.6474732722481</c:v>
                </c:pt>
                <c:pt idx="1281">
                  <c:v>3424.9576724260546</c:v>
                </c:pt>
                <c:pt idx="1282">
                  <c:v>3432.5645083635545</c:v>
                </c:pt>
                <c:pt idx="1283">
                  <c:v>3439.819231435185</c:v>
                </c:pt>
                <c:pt idx="1284">
                  <c:v>3447.0838786779832</c:v>
                </c:pt>
                <c:pt idx="1285">
                  <c:v>3453.9855629578187</c:v>
                </c:pt>
                <c:pt idx="1286">
                  <c:v>3460.1433459670779</c:v>
                </c:pt>
                <c:pt idx="1287">
                  <c:v>3465.5393368364194</c:v>
                </c:pt>
                <c:pt idx="1288">
                  <c:v>3470.5310362287805</c:v>
                </c:pt>
                <c:pt idx="1289">
                  <c:v>3474.7450389615478</c:v>
                </c:pt>
                <c:pt idx="1290">
                  <c:v>3478.5365058249736</c:v>
                </c:pt>
                <c:pt idx="1291">
                  <c:v>3482.6281507934664</c:v>
                </c:pt>
                <c:pt idx="1292">
                  <c:v>3486.6659246000509</c:v>
                </c:pt>
                <c:pt idx="1293">
                  <c:v>3489.9300848591815</c:v>
                </c:pt>
                <c:pt idx="1294">
                  <c:v>3492.7708850617278</c:v>
                </c:pt>
                <c:pt idx="1295">
                  <c:v>3495.5421217933376</c:v>
                </c:pt>
                <c:pt idx="1296">
                  <c:v>3498.9472451093097</c:v>
                </c:pt>
                <c:pt idx="1297">
                  <c:v>3503.7010353362903</c:v>
                </c:pt>
                <c:pt idx="1298">
                  <c:v>3509.8326033410485</c:v>
                </c:pt>
                <c:pt idx="1299">
                  <c:v>3517.0262520807605</c:v>
                </c:pt>
                <c:pt idx="1300">
                  <c:v>3524.9615330960642</c:v>
                </c:pt>
                <c:pt idx="1301">
                  <c:v>3532.9474445543974</c:v>
                </c:pt>
                <c:pt idx="1302">
                  <c:v>3540.6273035461668</c:v>
                </c:pt>
                <c:pt idx="1303">
                  <c:v>3548.3480317997678</c:v>
                </c:pt>
                <c:pt idx="1304">
                  <c:v>3556.4710272247935</c:v>
                </c:pt>
                <c:pt idx="1305">
                  <c:v>3564.2838292573297</c:v>
                </c:pt>
                <c:pt idx="1306">
                  <c:v>3571.4145331159975</c:v>
                </c:pt>
                <c:pt idx="1307">
                  <c:v>3578.2032722106478</c:v>
                </c:pt>
                <c:pt idx="1308">
                  <c:v>3584.6401594534464</c:v>
                </c:pt>
                <c:pt idx="1309">
                  <c:v>3590.7162336824845</c:v>
                </c:pt>
                <c:pt idx="1310">
                  <c:v>3596.7828837866514</c:v>
                </c:pt>
                <c:pt idx="1311">
                  <c:v>3602.8405932265946</c:v>
                </c:pt>
                <c:pt idx="1312">
                  <c:v>3608.5290529198815</c:v>
                </c:pt>
                <c:pt idx="1313">
                  <c:v>3613.8412762995113</c:v>
                </c:pt>
                <c:pt idx="1314">
                  <c:v>3618.4129085300924</c:v>
                </c:pt>
                <c:pt idx="1315">
                  <c:v>3622.9427642142487</c:v>
                </c:pt>
                <c:pt idx="1316">
                  <c:v>3627.4334623913319</c:v>
                </c:pt>
                <c:pt idx="1317">
                  <c:v>3630.4780143357762</c:v>
                </c:pt>
                <c:pt idx="1318">
                  <c:v>3633.1045572074327</c:v>
                </c:pt>
                <c:pt idx="1319">
                  <c:v>3636.3602697653032</c:v>
                </c:pt>
                <c:pt idx="1320">
                  <c:v>3641.6434535487392</c:v>
                </c:pt>
                <c:pt idx="1321">
                  <c:v>3650.0597246553493</c:v>
                </c:pt>
                <c:pt idx="1322">
                  <c:v>3661.0432470132455</c:v>
                </c:pt>
                <c:pt idx="1323">
                  <c:v>3674.735647559799</c:v>
                </c:pt>
                <c:pt idx="1324">
                  <c:v>3691.3286852231222</c:v>
                </c:pt>
                <c:pt idx="1325">
                  <c:v>3709.4970568377057</c:v>
                </c:pt>
                <c:pt idx="1326">
                  <c:v>3726.2608637082049</c:v>
                </c:pt>
                <c:pt idx="1327">
                  <c:v>3739.5594771630658</c:v>
                </c:pt>
                <c:pt idx="1328">
                  <c:v>3749.5916649974279</c:v>
                </c:pt>
                <c:pt idx="1329">
                  <c:v>3757.774427497428</c:v>
                </c:pt>
                <c:pt idx="1330">
                  <c:v>3765.207189997428</c:v>
                </c:pt>
                <c:pt idx="1331">
                  <c:v>3772.6399524974281</c:v>
                </c:pt>
                <c:pt idx="1332">
                  <c:v>3780.0727149974282</c:v>
                </c:pt>
                <c:pt idx="1333">
                  <c:v>3787.12045701839</c:v>
                </c:pt>
                <c:pt idx="1334">
                  <c:v>3793.0069518068417</c:v>
                </c:pt>
                <c:pt idx="1335">
                  <c:v>3798.0902630652008</c:v>
                </c:pt>
                <c:pt idx="1336">
                  <c:v>3803.1198559439304</c:v>
                </c:pt>
                <c:pt idx="1337">
                  <c:v>3808.8536247460138</c:v>
                </c:pt>
                <c:pt idx="1338">
                  <c:v>3815.3085494380148</c:v>
                </c:pt>
                <c:pt idx="1339">
                  <c:v>3822.1231369380148</c:v>
                </c:pt>
                <c:pt idx="1340">
                  <c:v>3829.3071688824593</c:v>
                </c:pt>
                <c:pt idx="1341">
                  <c:v>3836.8713528337198</c:v>
                </c:pt>
                <c:pt idx="1342">
                  <c:v>3844.8264179320995</c:v>
                </c:pt>
                <c:pt idx="1343">
                  <c:v>3853.9520117181078</c:v>
                </c:pt>
                <c:pt idx="1344">
                  <c:v>3864.2864408950627</c:v>
                </c:pt>
                <c:pt idx="1345">
                  <c:v>3874.7192908950628</c:v>
                </c:pt>
                <c:pt idx="1346">
                  <c:v>3884.8614799543479</c:v>
                </c:pt>
                <c:pt idx="1347">
                  <c:v>3893.9200715239208</c:v>
                </c:pt>
                <c:pt idx="1348">
                  <c:v>3901.857333746143</c:v>
                </c:pt>
                <c:pt idx="1349">
                  <c:v>3908.6419063027274</c:v>
                </c:pt>
                <c:pt idx="1350">
                  <c:v>3912.716455300284</c:v>
                </c:pt>
                <c:pt idx="1351">
                  <c:v>3913.3040616589515</c:v>
                </c:pt>
                <c:pt idx="1352">
                  <c:v>3911.1844457793218</c:v>
                </c:pt>
                <c:pt idx="1353">
                  <c:v>3907.8637422042189</c:v>
                </c:pt>
                <c:pt idx="1354">
                  <c:v>3904.1042797910245</c:v>
                </c:pt>
                <c:pt idx="1355">
                  <c:v>3899.9188236278301</c:v>
                </c:pt>
                <c:pt idx="1356">
                  <c:v>3895.0009375675163</c:v>
                </c:pt>
                <c:pt idx="1357">
                  <c:v>3888.7221390072027</c:v>
                </c:pt>
                <c:pt idx="1358">
                  <c:v>3881.480079850824</c:v>
                </c:pt>
                <c:pt idx="1359">
                  <c:v>3873.6623916943167</c:v>
                </c:pt>
                <c:pt idx="1360">
                  <c:v>3865.0351584246409</c:v>
                </c:pt>
                <c:pt idx="1361">
                  <c:v>3856.2388388413078</c:v>
                </c:pt>
                <c:pt idx="1362">
                  <c:v>3850.0884123135302</c:v>
                </c:pt>
                <c:pt idx="1363">
                  <c:v>3848.9856623135302</c:v>
                </c:pt>
                <c:pt idx="1364">
                  <c:v>3853.475631639662</c:v>
                </c:pt>
                <c:pt idx="1365">
                  <c:v>3863.2111050295798</c:v>
                </c:pt>
                <c:pt idx="1366">
                  <c:v>3873.7356596489212</c:v>
                </c:pt>
                <c:pt idx="1367">
                  <c:v>3880.6067450842352</c:v>
                </c:pt>
                <c:pt idx="1368">
                  <c:v>3882.8186463098009</c:v>
                </c:pt>
                <c:pt idx="1369">
                  <c:v>3879.2811021360612</c:v>
                </c:pt>
                <c:pt idx="1370">
                  <c:v>3873.4819607368845</c:v>
                </c:pt>
                <c:pt idx="1371">
                  <c:v>3871.216000484827</c:v>
                </c:pt>
                <c:pt idx="1372">
                  <c:v>3873.2388072235099</c:v>
                </c:pt>
                <c:pt idx="1373">
                  <c:v>3876.8671695177486</c:v>
                </c:pt>
                <c:pt idx="1374">
                  <c:v>3879.1386066544515</c:v>
                </c:pt>
                <c:pt idx="1375">
                  <c:v>3878.4516477006191</c:v>
                </c:pt>
                <c:pt idx="1376">
                  <c:v>3874.1394771148425</c:v>
                </c:pt>
                <c:pt idx="1377">
                  <c:v>3864.1606891679548</c:v>
                </c:pt>
                <c:pt idx="1378">
                  <c:v>3847.3534106089269</c:v>
                </c:pt>
                <c:pt idx="1379">
                  <c:v>3828.4427539377593</c:v>
                </c:pt>
                <c:pt idx="1380">
                  <c:v>3811.727064798742</c:v>
                </c:pt>
                <c:pt idx="1381">
                  <c:v>3797.2633143068438</c:v>
                </c:pt>
                <c:pt idx="1382">
                  <c:v>3788.2320329018798</c:v>
                </c:pt>
                <c:pt idx="1383">
                  <c:v>3789.1682590142768</c:v>
                </c:pt>
                <c:pt idx="1384">
                  <c:v>3798.6550305330525</c:v>
                </c:pt>
                <c:pt idx="1385">
                  <c:v>3810.0717037937266</c:v>
                </c:pt>
                <c:pt idx="1386">
                  <c:v>3817.9983575032174</c:v>
                </c:pt>
                <c:pt idx="1387">
                  <c:v>3823.1105632703216</c:v>
                </c:pt>
                <c:pt idx="1388">
                  <c:v>3829.7340725038607</c:v>
                </c:pt>
                <c:pt idx="1389">
                  <c:v>3841.0768285165923</c:v>
                </c:pt>
                <c:pt idx="1390">
                  <c:v>3858.040705207693</c:v>
                </c:pt>
                <c:pt idx="1391">
                  <c:v>3877.8538968325643</c:v>
                </c:pt>
                <c:pt idx="1392">
                  <c:v>3895.7245258706303</c:v>
                </c:pt>
                <c:pt idx="1393">
                  <c:v>3908.985170228269</c:v>
                </c:pt>
                <c:pt idx="1394">
                  <c:v>3917.5318332143802</c:v>
                </c:pt>
                <c:pt idx="1395">
                  <c:v>3922.34162602688</c:v>
                </c:pt>
                <c:pt idx="1396">
                  <c:v>3925.108557287168</c:v>
                </c:pt>
                <c:pt idx="1397">
                  <c:v>3926.3275441595961</c:v>
                </c:pt>
                <c:pt idx="1398">
                  <c:v>3925.7528638734593</c:v>
                </c:pt>
                <c:pt idx="1399">
                  <c:v>3923.918864747302</c:v>
                </c:pt>
                <c:pt idx="1400">
                  <c:v>3920.8834231860878</c:v>
                </c:pt>
                <c:pt idx="1401">
                  <c:v>3916.711386659596</c:v>
                </c:pt>
                <c:pt idx="1402">
                  <c:v>3911.9337027893544</c:v>
                </c:pt>
                <c:pt idx="1403">
                  <c:v>3906.0084463438811</c:v>
                </c:pt>
                <c:pt idx="1404">
                  <c:v>3896.9919433346217</c:v>
                </c:pt>
                <c:pt idx="1405">
                  <c:v>3883.2841032593901</c:v>
                </c:pt>
                <c:pt idx="1406">
                  <c:v>3868.1349984979447</c:v>
                </c:pt>
                <c:pt idx="1407">
                  <c:v>3857.0721573868336</c:v>
                </c:pt>
                <c:pt idx="1408">
                  <c:v>3852.6737183661289</c:v>
                </c:pt>
                <c:pt idx="1409">
                  <c:v>3853.3728774877854</c:v>
                </c:pt>
                <c:pt idx="1410">
                  <c:v>3855.2142298154604</c:v>
                </c:pt>
                <c:pt idx="1411">
                  <c:v>3856.4258197980994</c:v>
                </c:pt>
                <c:pt idx="1412">
                  <c:v>3856.9958257040921</c:v>
                </c:pt>
                <c:pt idx="1413">
                  <c:v>3857.1798774620652</c:v>
                </c:pt>
                <c:pt idx="1414">
                  <c:v>3857.8565449549919</c:v>
                </c:pt>
                <c:pt idx="1415">
                  <c:v>3860.8952253819466</c:v>
                </c:pt>
                <c:pt idx="1416">
                  <c:v>3868.1043521367046</c:v>
                </c:pt>
                <c:pt idx="1417">
                  <c:v>3879.6434754192405</c:v>
                </c:pt>
                <c:pt idx="1418">
                  <c:v>3893.6459609747963</c:v>
                </c:pt>
                <c:pt idx="1419">
                  <c:v>3906.6391255626304</c:v>
                </c:pt>
                <c:pt idx="1420">
                  <c:v>3914.9022046817149</c:v>
                </c:pt>
                <c:pt idx="1421">
                  <c:v>3916.9166726896883</c:v>
                </c:pt>
                <c:pt idx="1422">
                  <c:v>3912.6474200507996</c:v>
                </c:pt>
                <c:pt idx="1423">
                  <c:v>3904.7886800302235</c:v>
                </c:pt>
                <c:pt idx="1424">
                  <c:v>3899.8155186876311</c:v>
                </c:pt>
                <c:pt idx="1425">
                  <c:v>3900.202699454735</c:v>
                </c:pt>
                <c:pt idx="1426">
                  <c:v>3905.1011487532173</c:v>
                </c:pt>
                <c:pt idx="1427">
                  <c:v>3915.5419667637625</c:v>
                </c:pt>
                <c:pt idx="1428">
                  <c:v>3927.7801283667718</c:v>
                </c:pt>
                <c:pt idx="1429">
                  <c:v>3935.6609293795032</c:v>
                </c:pt>
                <c:pt idx="1430">
                  <c:v>3937.9309155394826</c:v>
                </c:pt>
                <c:pt idx="1431">
                  <c:v>3935.3873876716843</c:v>
                </c:pt>
                <c:pt idx="1432">
                  <c:v>3927.8801181648687</c:v>
                </c:pt>
                <c:pt idx="1433">
                  <c:v>3915.7383318730735</c:v>
                </c:pt>
                <c:pt idx="1434">
                  <c:v>3902.8325956172866</c:v>
                </c:pt>
                <c:pt idx="1435">
                  <c:v>3892.1833332355995</c:v>
                </c:pt>
                <c:pt idx="1436">
                  <c:v>3886.4267491004402</c:v>
                </c:pt>
                <c:pt idx="1437">
                  <c:v>3886.3477370659753</c:v>
                </c:pt>
                <c:pt idx="1438">
                  <c:v>3889.0063262789381</c:v>
                </c:pt>
                <c:pt idx="1439">
                  <c:v>3892.0854798469682</c:v>
                </c:pt>
                <c:pt idx="1440">
                  <c:v>3893.9220067624774</c:v>
                </c:pt>
                <c:pt idx="1441">
                  <c:v>3894.1347231687273</c:v>
                </c:pt>
                <c:pt idx="1442">
                  <c:v>3892.55622360597</c:v>
                </c:pt>
                <c:pt idx="1443">
                  <c:v>3890.5026415387119</c:v>
                </c:pt>
                <c:pt idx="1444">
                  <c:v>3889.798592146351</c:v>
                </c:pt>
                <c:pt idx="1445">
                  <c:v>3890.4500983095454</c:v>
                </c:pt>
                <c:pt idx="1446">
                  <c:v>3891.5333245955535</c:v>
                </c:pt>
                <c:pt idx="1447">
                  <c:v>3891.8568524221996</c:v>
                </c:pt>
                <c:pt idx="1448">
                  <c:v>3889.9246622093651</c:v>
                </c:pt>
                <c:pt idx="1449">
                  <c:v>3885.9999466364484</c:v>
                </c:pt>
                <c:pt idx="1450">
                  <c:v>3882.7756233886348</c:v>
                </c:pt>
                <c:pt idx="1451">
                  <c:v>3881.5533066859598</c:v>
                </c:pt>
                <c:pt idx="1452">
                  <c:v>3881.3840455748486</c:v>
                </c:pt>
                <c:pt idx="1453">
                  <c:v>3881.3840455748486</c:v>
                </c:pt>
                <c:pt idx="1454">
                  <c:v>3881.3840455748486</c:v>
                </c:pt>
                <c:pt idx="1455">
                  <c:v>3881.3840455748486</c:v>
                </c:pt>
                <c:pt idx="1456">
                  <c:v>3881.3840455748486</c:v>
                </c:pt>
                <c:pt idx="1457">
                  <c:v>3881.3840455748486</c:v>
                </c:pt>
                <c:pt idx="1458">
                  <c:v>3881.3840455748486</c:v>
                </c:pt>
                <c:pt idx="1459">
                  <c:v>3881.3840455748486</c:v>
                </c:pt>
                <c:pt idx="1460">
                  <c:v>3881.3840455748486</c:v>
                </c:pt>
                <c:pt idx="1461">
                  <c:v>3881.3840455748486</c:v>
                </c:pt>
                <c:pt idx="1462">
                  <c:v>3881.3840455748486</c:v>
                </c:pt>
                <c:pt idx="1463">
                  <c:v>3881.3840455748486</c:v>
                </c:pt>
                <c:pt idx="1464">
                  <c:v>3881.3840455748486</c:v>
                </c:pt>
                <c:pt idx="1465">
                  <c:v>3881.3840455748486</c:v>
                </c:pt>
                <c:pt idx="1466">
                  <c:v>3881.3840455748486</c:v>
                </c:pt>
                <c:pt idx="1467">
                  <c:v>3881.3840455748486</c:v>
                </c:pt>
                <c:pt idx="1468">
                  <c:v>3881.3840455748486</c:v>
                </c:pt>
                <c:pt idx="1469">
                  <c:v>3881.3840455748486</c:v>
                </c:pt>
                <c:pt idx="1470">
                  <c:v>3881.3840455748486</c:v>
                </c:pt>
                <c:pt idx="1471">
                  <c:v>3881.3840455748486</c:v>
                </c:pt>
                <c:pt idx="1472">
                  <c:v>3881.3840455748486</c:v>
                </c:pt>
                <c:pt idx="1473">
                  <c:v>3881.3840455748486</c:v>
                </c:pt>
                <c:pt idx="1474">
                  <c:v>3881.3840455748486</c:v>
                </c:pt>
                <c:pt idx="1475">
                  <c:v>3881.3840455748486</c:v>
                </c:pt>
                <c:pt idx="1476">
                  <c:v>3881.3840455748486</c:v>
                </c:pt>
                <c:pt idx="1477">
                  <c:v>3881.3840455748486</c:v>
                </c:pt>
                <c:pt idx="1478">
                  <c:v>3881.3840455748486</c:v>
                </c:pt>
                <c:pt idx="1479">
                  <c:v>3881.6441375758773</c:v>
                </c:pt>
                <c:pt idx="1480">
                  <c:v>3882.4247011406919</c:v>
                </c:pt>
                <c:pt idx="1481">
                  <c:v>3883.6034698398944</c:v>
                </c:pt>
                <c:pt idx="1482">
                  <c:v>3884.978336343238</c:v>
                </c:pt>
                <c:pt idx="1483">
                  <c:v>3886.4025343119879</c:v>
                </c:pt>
                <c:pt idx="1484">
                  <c:v>3887.8630437358561</c:v>
                </c:pt>
                <c:pt idx="1485">
                  <c:v>3889.3964432092357</c:v>
                </c:pt>
                <c:pt idx="1486">
                  <c:v>3891.2336502797089</c:v>
                </c:pt>
                <c:pt idx="1487">
                  <c:v>3893.7699813213753</c:v>
                </c:pt>
                <c:pt idx="1488">
                  <c:v>3897.3598726826149</c:v>
                </c:pt>
                <c:pt idx="1489">
                  <c:v>3902.3954568389936</c:v>
                </c:pt>
                <c:pt idx="1490">
                  <c:v>3909.283125363299</c:v>
                </c:pt>
                <c:pt idx="1491">
                  <c:v>3918.21767678691</c:v>
                </c:pt>
                <c:pt idx="1492">
                  <c:v>3929.1820168460663</c:v>
                </c:pt>
                <c:pt idx="1493">
                  <c:v>3941.5934809111382</c:v>
                </c:pt>
                <c:pt idx="1494">
                  <c:v>3954.7660849517761</c:v>
                </c:pt>
                <c:pt idx="1495">
                  <c:v>3968.3112327456288</c:v>
                </c:pt>
                <c:pt idx="1496">
                  <c:v>3981.5889796585661</c:v>
                </c:pt>
                <c:pt idx="1497">
                  <c:v>3994.3294094360867</c:v>
                </c:pt>
                <c:pt idx="1498">
                  <c:v>4006.2690426986896</c:v>
                </c:pt>
                <c:pt idx="1499">
                  <c:v>4016.9513413548111</c:v>
                </c:pt>
                <c:pt idx="1500">
                  <c:v>4026.1594830536278</c:v>
                </c:pt>
                <c:pt idx="1501">
                  <c:v>4033.7168099504897</c:v>
                </c:pt>
                <c:pt idx="1502">
                  <c:v>4040.4812330304794</c:v>
                </c:pt>
                <c:pt idx="1503">
                  <c:v>4046.8835553710146</c:v>
                </c:pt>
                <c:pt idx="1504">
                  <c:v>4053.1569062461431</c:v>
                </c:pt>
                <c:pt idx="1505">
                  <c:v>4059.5375883294764</c:v>
                </c:pt>
                <c:pt idx="1506">
                  <c:v>4065.510507757846</c:v>
                </c:pt>
                <c:pt idx="1507">
                  <c:v>4071.3130340020589</c:v>
                </c:pt>
                <c:pt idx="1508">
                  <c:v>4077.4614303652274</c:v>
                </c:pt>
                <c:pt idx="1509">
                  <c:v>4084.2368365052739</c:v>
                </c:pt>
                <c:pt idx="1510">
                  <c:v>4091.9460205877072</c:v>
                </c:pt>
                <c:pt idx="1511">
                  <c:v>4101.485359692002</c:v>
                </c:pt>
                <c:pt idx="1512">
                  <c:v>4113.567991157408</c:v>
                </c:pt>
                <c:pt idx="1513">
                  <c:v>4128.4361188741004</c:v>
                </c:pt>
                <c:pt idx="1514">
                  <c:v>4146.0658293743572</c:v>
                </c:pt>
                <c:pt idx="1515">
                  <c:v>4165.4440760783182</c:v>
                </c:pt>
                <c:pt idx="1516">
                  <c:v>4184.7072513413068</c:v>
                </c:pt>
                <c:pt idx="1517">
                  <c:v>4201.7142729237403</c:v>
                </c:pt>
                <c:pt idx="1518">
                  <c:v>4216.2135924749236</c:v>
                </c:pt>
                <c:pt idx="1519">
                  <c:v>4228.667327162424</c:v>
                </c:pt>
                <c:pt idx="1520">
                  <c:v>4239.6367542978405</c:v>
                </c:pt>
                <c:pt idx="1521">
                  <c:v>4249.3779388245894</c:v>
                </c:pt>
                <c:pt idx="1522">
                  <c:v>4257.8324425919509</c:v>
                </c:pt>
                <c:pt idx="1523">
                  <c:v>4264.5957057471724</c:v>
                </c:pt>
                <c:pt idx="1524">
                  <c:v>4268.9218424138389</c:v>
                </c:pt>
                <c:pt idx="1525">
                  <c:v>4269.7652357645338</c:v>
                </c:pt>
                <c:pt idx="1526">
                  <c:v>4266.1564747530883</c:v>
                </c:pt>
                <c:pt idx="1527">
                  <c:v>4258.9268596965039</c:v>
                </c:pt>
                <c:pt idx="1528">
                  <c:v>4249.547136435187</c:v>
                </c:pt>
                <c:pt idx="1529">
                  <c:v>4240.2875774074091</c:v>
                </c:pt>
                <c:pt idx="1530">
                  <c:v>4232.9121491409478</c:v>
                </c:pt>
                <c:pt idx="1531">
                  <c:v>4228.1759906732268</c:v>
                </c:pt>
                <c:pt idx="1532">
                  <c:v>4226.5383806108557</c:v>
                </c:pt>
                <c:pt idx="1533">
                  <c:v>4227.9513682394563</c:v>
                </c:pt>
                <c:pt idx="1534">
                  <c:v>4232.4468900090033</c:v>
                </c:pt>
                <c:pt idx="1535">
                  <c:v>4240.4331057960399</c:v>
                </c:pt>
                <c:pt idx="1536">
                  <c:v>4252.7576747106486</c:v>
                </c:pt>
                <c:pt idx="1537">
                  <c:v>4269.8259741345173</c:v>
                </c:pt>
                <c:pt idx="1538">
                  <c:v>4290.8834619945992</c:v>
                </c:pt>
                <c:pt idx="1539">
                  <c:v>4315.7390813361626</c:v>
                </c:pt>
                <c:pt idx="1540">
                  <c:v>4343.7282607310954</c:v>
                </c:pt>
                <c:pt idx="1541">
                  <c:v>4374.4417632947525</c:v>
                </c:pt>
                <c:pt idx="1542">
                  <c:v>4407.2732736188264</c:v>
                </c:pt>
                <c:pt idx="1543">
                  <c:v>4440.2775251305293</c:v>
                </c:pt>
                <c:pt idx="1544">
                  <c:v>4471.1545540702155</c:v>
                </c:pt>
                <c:pt idx="1545">
                  <c:v>4496.925124347993</c:v>
                </c:pt>
                <c:pt idx="1546">
                  <c:v>4517.0653693840013</c:v>
                </c:pt>
                <c:pt idx="1547">
                  <c:v>4533.3300761895571</c:v>
                </c:pt>
                <c:pt idx="1548">
                  <c:v>4547.2402462924374</c:v>
                </c:pt>
                <c:pt idx="1549">
                  <c:v>4560.867268877957</c:v>
                </c:pt>
                <c:pt idx="1550">
                  <c:v>4575.0681382484563</c:v>
                </c:pt>
                <c:pt idx="1551">
                  <c:v>4590.312187132844</c:v>
                </c:pt>
                <c:pt idx="1552">
                  <c:v>4606.6388016396595</c:v>
                </c:pt>
                <c:pt idx="1553">
                  <c:v>4623.6515488721698</c:v>
                </c:pt>
                <c:pt idx="1554">
                  <c:v>4640.9169775572263</c:v>
                </c:pt>
                <c:pt idx="1555">
                  <c:v>4658.4450962596438</c:v>
                </c:pt>
                <c:pt idx="1556">
                  <c:v>4677.1610076658935</c:v>
                </c:pt>
                <c:pt idx="1557">
                  <c:v>4697.5931783442629</c:v>
                </c:pt>
                <c:pt idx="1558">
                  <c:v>4719.8291646778534</c:v>
                </c:pt>
                <c:pt idx="1559">
                  <c:v>4744.4637665727869</c:v>
                </c:pt>
                <c:pt idx="1560">
                  <c:v>4771.6325696180547</c:v>
                </c:pt>
                <c:pt idx="1561">
                  <c:v>4800.0051369431576</c:v>
                </c:pt>
                <c:pt idx="1562">
                  <c:v>4829.1308680542688</c:v>
                </c:pt>
                <c:pt idx="1563">
                  <c:v>4859.0241985069433</c:v>
                </c:pt>
                <c:pt idx="1564">
                  <c:v>4890.2270238380906</c:v>
                </c:pt>
                <c:pt idx="1565">
                  <c:v>4922.787990244341</c:v>
                </c:pt>
                <c:pt idx="1566">
                  <c:v>4956.2297223437499</c:v>
                </c:pt>
                <c:pt idx="1567">
                  <c:v>4991.1228898437503</c:v>
                </c:pt>
                <c:pt idx="1568">
                  <c:v>5026.3979609535754</c:v>
                </c:pt>
                <c:pt idx="1569">
                  <c:v>5060.9158640239202</c:v>
                </c:pt>
                <c:pt idx="1570">
                  <c:v>5095.1353384323565</c:v>
                </c:pt>
                <c:pt idx="1571">
                  <c:v>5128.9889357863949</c:v>
                </c:pt>
                <c:pt idx="1572">
                  <c:v>5162.4095354713227</c:v>
                </c:pt>
                <c:pt idx="1573">
                  <c:v>5195.3304822466571</c:v>
                </c:pt>
                <c:pt idx="1574">
                  <c:v>5226.4973609400722</c:v>
                </c:pt>
                <c:pt idx="1575">
                  <c:v>5255.1902601324591</c:v>
                </c:pt>
                <c:pt idx="1576">
                  <c:v>5281.8522791036521</c:v>
                </c:pt>
                <c:pt idx="1577">
                  <c:v>5305.7758290387092</c:v>
                </c:pt>
                <c:pt idx="1578">
                  <c:v>5326.8382678626549</c:v>
                </c:pt>
                <c:pt idx="1579">
                  <c:v>5345.5266004494606</c:v>
                </c:pt>
                <c:pt idx="1580">
                  <c:v>5362.9458401195998</c:v>
                </c:pt>
                <c:pt idx="1581">
                  <c:v>5379.0656861426196</c:v>
                </c:pt>
                <c:pt idx="1582">
                  <c:v>5394.4355220441112</c:v>
                </c:pt>
                <c:pt idx="1583">
                  <c:v>5409.0486750302225</c:v>
                </c:pt>
                <c:pt idx="1584">
                  <c:v>5421.7279433590547</c:v>
                </c:pt>
                <c:pt idx="1585">
                  <c:v>5433.0179145524708</c:v>
                </c:pt>
                <c:pt idx="1586">
                  <c:v>5442.902119882332</c:v>
                </c:pt>
                <c:pt idx="1587">
                  <c:v>5451.368486284081</c:v>
                </c:pt>
                <c:pt idx="1588">
                  <c:v>5458.9666758211179</c:v>
                </c:pt>
                <c:pt idx="1589">
                  <c:v>5466.8076143428516</c:v>
                </c:pt>
                <c:pt idx="1590">
                  <c:v>5476.008407298742</c:v>
                </c:pt>
                <c:pt idx="1591">
                  <c:v>5486.6035650765198</c:v>
                </c:pt>
                <c:pt idx="1592">
                  <c:v>5498.626478596324</c:v>
                </c:pt>
                <c:pt idx="1593">
                  <c:v>5511.5733921727124</c:v>
                </c:pt>
                <c:pt idx="1594">
                  <c:v>5525.4705748116012</c:v>
                </c:pt>
                <c:pt idx="1595">
                  <c:v>5540.35133121335</c:v>
                </c:pt>
                <c:pt idx="1596">
                  <c:v>5554.0742047794511</c:v>
                </c:pt>
                <c:pt idx="1597">
                  <c:v>5566.6073646984323</c:v>
                </c:pt>
                <c:pt idx="1598">
                  <c:v>5577.3957504436739</c:v>
                </c:pt>
                <c:pt idx="1599">
                  <c:v>5585.8696671206289</c:v>
                </c:pt>
                <c:pt idx="1600">
                  <c:v>5593.0631096817142</c:v>
                </c:pt>
                <c:pt idx="1601">
                  <c:v>5598.9689799234839</c:v>
                </c:pt>
                <c:pt idx="1602">
                  <c:v>5604.0993489178254</c:v>
                </c:pt>
                <c:pt idx="1603">
                  <c:v>5609.9941781552225</c:v>
                </c:pt>
                <c:pt idx="1604">
                  <c:v>5617.6945783635556</c:v>
                </c:pt>
                <c:pt idx="1605">
                  <c:v>5626.7277547222229</c:v>
                </c:pt>
                <c:pt idx="1606">
                  <c:v>5637.6315878240748</c:v>
                </c:pt>
                <c:pt idx="1607">
                  <c:v>5649.9519929526759</c:v>
                </c:pt>
                <c:pt idx="1608">
                  <c:v>5663.2237971193426</c:v>
                </c:pt>
                <c:pt idx="1609">
                  <c:v>5677.4789346193429</c:v>
                </c:pt>
                <c:pt idx="1610">
                  <c:v>5692.7530434516475</c:v>
                </c:pt>
                <c:pt idx="1611">
                  <c:v>5708.5709301485349</c:v>
                </c:pt>
                <c:pt idx="1612">
                  <c:v>5724.9548823186733</c:v>
                </c:pt>
                <c:pt idx="1613">
                  <c:v>5742.9503240882204</c:v>
                </c:pt>
                <c:pt idx="1614">
                  <c:v>5762.6286930439819</c:v>
                </c:pt>
                <c:pt idx="1615">
                  <c:v>5784.0635196354169</c:v>
                </c:pt>
                <c:pt idx="1616">
                  <c:v>5807.3432075025721</c:v>
                </c:pt>
                <c:pt idx="1617">
                  <c:v>5833.090526246785</c:v>
                </c:pt>
                <c:pt idx="1618">
                  <c:v>5860.9022441030093</c:v>
                </c:pt>
                <c:pt idx="1619">
                  <c:v>5890.3500341203708</c:v>
                </c:pt>
                <c:pt idx="1620">
                  <c:v>5919.8552503877318</c:v>
                </c:pt>
                <c:pt idx="1621">
                  <c:v>5948.2914340219913</c:v>
                </c:pt>
                <c:pt idx="1622">
                  <c:v>5975.5604396354174</c:v>
                </c:pt>
                <c:pt idx="1623">
                  <c:v>6001.0132458828457</c:v>
                </c:pt>
                <c:pt idx="1624">
                  <c:v>6023.4132065181338</c:v>
                </c:pt>
                <c:pt idx="1625">
                  <c:v>6042.0572186895588</c:v>
                </c:pt>
                <c:pt idx="1626">
                  <c:v>6057.3690933191883</c:v>
                </c:pt>
                <c:pt idx="1627">
                  <c:v>6067.610618190588</c:v>
                </c:pt>
                <c:pt idx="1628">
                  <c:v>6072.1602254693944</c:v>
                </c:pt>
                <c:pt idx="1629">
                  <c:v>6072.0998541473782</c:v>
                </c:pt>
                <c:pt idx="1630">
                  <c:v>6069.0439779250273</c:v>
                </c:pt>
                <c:pt idx="1631">
                  <c:v>6065.6297000083605</c:v>
                </c:pt>
                <c:pt idx="1632">
                  <c:v>6064.916375397378</c:v>
                </c:pt>
                <c:pt idx="1633">
                  <c:v>6068.429849792311</c:v>
                </c:pt>
                <c:pt idx="1634">
                  <c:v>6076.7106311316884</c:v>
                </c:pt>
                <c:pt idx="1635">
                  <c:v>6088.855780061087</c:v>
                </c:pt>
                <c:pt idx="1636">
                  <c:v>6102.453637847867</c:v>
                </c:pt>
                <c:pt idx="1637">
                  <c:v>6116.0352515560717</c:v>
                </c:pt>
                <c:pt idx="1638">
                  <c:v>6128.0877081012104</c:v>
                </c:pt>
                <c:pt idx="1639">
                  <c:v>6138.5703086580525</c:v>
                </c:pt>
                <c:pt idx="1640">
                  <c:v>6147.9504248919775</c:v>
                </c:pt>
                <c:pt idx="1641">
                  <c:v>6157.1999075668746</c:v>
                </c:pt>
                <c:pt idx="1642">
                  <c:v>6167.8073373251054</c:v>
                </c:pt>
                <c:pt idx="1643">
                  <c:v>6180.8054856282179</c:v>
                </c:pt>
                <c:pt idx="1644">
                  <c:v>6197.2790201813305</c:v>
                </c:pt>
                <c:pt idx="1645">
                  <c:v>6216.8741251742576</c:v>
                </c:pt>
                <c:pt idx="1646">
                  <c:v>6239.2466892483317</c:v>
                </c:pt>
                <c:pt idx="1647">
                  <c:v>6264.0263552842116</c:v>
                </c:pt>
                <c:pt idx="1648">
                  <c:v>6290.8364483108317</c:v>
                </c:pt>
                <c:pt idx="1649">
                  <c:v>6319.7841896534246</c:v>
                </c:pt>
                <c:pt idx="1650">
                  <c:v>6349.9181851498233</c:v>
                </c:pt>
                <c:pt idx="1651">
                  <c:v>6380.7478285654615</c:v>
                </c:pt>
                <c:pt idx="1652">
                  <c:v>6411.1790168666448</c:v>
                </c:pt>
                <c:pt idx="1653">
                  <c:v>6440.602232312247</c:v>
                </c:pt>
                <c:pt idx="1654">
                  <c:v>6469.4770742103947</c:v>
                </c:pt>
                <c:pt idx="1655">
                  <c:v>6497.1772890252096</c:v>
                </c:pt>
                <c:pt idx="1656">
                  <c:v>6524.1835933873499</c:v>
                </c:pt>
                <c:pt idx="1657">
                  <c:v>6551.5741127289139</c:v>
                </c:pt>
                <c:pt idx="1658">
                  <c:v>6579.3529260622472</c:v>
                </c:pt>
                <c:pt idx="1659">
                  <c:v>6607.5241400540172</c:v>
                </c:pt>
                <c:pt idx="1660">
                  <c:v>6636.0918890252105</c:v>
                </c:pt>
                <c:pt idx="1661">
                  <c:v>6665.0603349511366</c:v>
                </c:pt>
                <c:pt idx="1662">
                  <c:v>6693.841911577294</c:v>
                </c:pt>
                <c:pt idx="1663">
                  <c:v>6723.0067746907198</c:v>
                </c:pt>
                <c:pt idx="1664">
                  <c:v>6752.5514591872479</c:v>
                </c:pt>
                <c:pt idx="1665">
                  <c:v>6781.2825206944499</c:v>
                </c:pt>
                <c:pt idx="1666">
                  <c:v>6809.7441474794296</c:v>
                </c:pt>
                <c:pt idx="1667">
                  <c:v>6837.2994403395123</c:v>
                </c:pt>
                <c:pt idx="1668">
                  <c:v>6863.8950917386892</c:v>
                </c:pt>
                <c:pt idx="1669">
                  <c:v>6890.0808227951447</c:v>
                </c:pt>
                <c:pt idx="1670">
                  <c:v>6915.8311192682677</c:v>
                </c:pt>
                <c:pt idx="1671">
                  <c:v>6941.1182080285553</c:v>
                </c:pt>
                <c:pt idx="1672">
                  <c:v>6965.3060955214823</c:v>
                </c:pt>
                <c:pt idx="1673">
                  <c:v>6988.9554205504173</c:v>
                </c:pt>
                <c:pt idx="1674">
                  <c:v>7012.6523626871203</c:v>
                </c:pt>
                <c:pt idx="1675">
                  <c:v>7035.7856304996203</c:v>
                </c:pt>
                <c:pt idx="1676">
                  <c:v>7058.3313983121207</c:v>
                </c:pt>
                <c:pt idx="1677">
                  <c:v>7080.2667663747488</c:v>
                </c:pt>
                <c:pt idx="1678">
                  <c:v>7100.9599267811273</c:v>
                </c:pt>
                <c:pt idx="1679">
                  <c:v>7120.3696571109886</c:v>
                </c:pt>
                <c:pt idx="1680">
                  <c:v>7139.0625611908499</c:v>
                </c:pt>
                <c:pt idx="1681">
                  <c:v>7157.6253633609886</c:v>
                </c:pt>
                <c:pt idx="1682">
                  <c:v>7177.2646659838019</c:v>
                </c:pt>
                <c:pt idx="1683">
                  <c:v>7198.6268483706335</c:v>
                </c:pt>
                <c:pt idx="1684">
                  <c:v>7221.7812681391524</c:v>
                </c:pt>
                <c:pt idx="1685">
                  <c:v>7247.4109561021151</c:v>
                </c:pt>
                <c:pt idx="1686">
                  <c:v>7274.4053991473829</c:v>
                </c:pt>
                <c:pt idx="1687">
                  <c:v>7301.6008748058193</c:v>
                </c:pt>
                <c:pt idx="1688">
                  <c:v>7328.9984788798938</c:v>
                </c:pt>
                <c:pt idx="1689">
                  <c:v>7355.3668156854492</c:v>
                </c:pt>
                <c:pt idx="1690">
                  <c:v>7380.6537082420336</c:v>
                </c:pt>
                <c:pt idx="1691">
                  <c:v>7405.4222653414417</c:v>
                </c:pt>
                <c:pt idx="1692">
                  <c:v>7429.6475295138953</c:v>
                </c:pt>
                <c:pt idx="1693">
                  <c:v>7453.9212365348567</c:v>
                </c:pt>
                <c:pt idx="1694">
                  <c:v>7478.2434555671352</c:v>
                </c:pt>
                <c:pt idx="1695">
                  <c:v>7502.6142558275524</c:v>
                </c:pt>
                <c:pt idx="1696">
                  <c:v>7527.0337065869398</c:v>
                </c:pt>
                <c:pt idx="1697">
                  <c:v>7551.5018771701443</c:v>
                </c:pt>
                <c:pt idx="1698">
                  <c:v>7576.0188369560237</c:v>
                </c:pt>
                <c:pt idx="1699">
                  <c:v>7599.9648383243366</c:v>
                </c:pt>
                <c:pt idx="1700">
                  <c:v>7622.6966129250313</c:v>
                </c:pt>
                <c:pt idx="1701">
                  <c:v>7644.1686816750316</c:v>
                </c:pt>
                <c:pt idx="1702">
                  <c:v>7664.9540975212249</c:v>
                </c:pt>
                <c:pt idx="1703">
                  <c:v>7685.648044846328</c:v>
                </c:pt>
                <c:pt idx="1704">
                  <c:v>7705.6373477430616</c:v>
                </c:pt>
                <c:pt idx="1705">
                  <c:v>7725.5130919560243</c:v>
                </c:pt>
                <c:pt idx="1706">
                  <c:v>7745.8890743994398</c:v>
                </c:pt>
                <c:pt idx="1707">
                  <c:v>7766.1748293634319</c:v>
                </c:pt>
                <c:pt idx="1708">
                  <c:v>7786.9805682336737</c:v>
                </c:pt>
                <c:pt idx="1709">
                  <c:v>7808.3284362963022</c:v>
                </c:pt>
                <c:pt idx="1710">
                  <c:v>7829.6305391030155</c:v>
                </c:pt>
                <c:pt idx="1711">
                  <c:v>7852.1067159838021</c:v>
                </c:pt>
                <c:pt idx="1712">
                  <c:v>7875.8036581205051</c:v>
                </c:pt>
                <c:pt idx="1713">
                  <c:v>7900.1606060500317</c:v>
                </c:pt>
                <c:pt idx="1714">
                  <c:v>7925.816826590798</c:v>
                </c:pt>
                <c:pt idx="1715">
                  <c:v>7952.2111158468424</c:v>
                </c:pt>
                <c:pt idx="1716">
                  <c:v>7979.3738881166464</c:v>
                </c:pt>
                <c:pt idx="1717">
                  <c:v>8007.3330237866567</c:v>
                </c:pt>
                <c:pt idx="1718">
                  <c:v>8036.1215900643056</c:v>
                </c:pt>
                <c:pt idx="1719">
                  <c:v>8065.7692678838785</c:v>
                </c:pt>
                <c:pt idx="1720">
                  <c:v>8096.3119975160798</c:v>
                </c:pt>
                <c:pt idx="1721">
                  <c:v>8127.1493921167739</c:v>
                </c:pt>
                <c:pt idx="1722">
                  <c:v>8157.0206630427001</c:v>
                </c:pt>
                <c:pt idx="1723">
                  <c:v>8185.2322345704779</c:v>
                </c:pt>
                <c:pt idx="1724">
                  <c:v>8211.7003328054325</c:v>
                </c:pt>
                <c:pt idx="1725">
                  <c:v>8236.3462088181641</c:v>
                </c:pt>
                <c:pt idx="1726">
                  <c:v>8257.2099053748771</c:v>
                </c:pt>
                <c:pt idx="1727">
                  <c:v>8272.927837605459</c:v>
                </c:pt>
                <c:pt idx="1728">
                  <c:v>8282.7901543081334</c:v>
                </c:pt>
                <c:pt idx="1729">
                  <c:v>8286.1477079031702</c:v>
                </c:pt>
                <c:pt idx="1730">
                  <c:v>8283.0427262506491</c:v>
                </c:pt>
                <c:pt idx="1731">
                  <c:v>8275.8925624022704</c:v>
                </c:pt>
                <c:pt idx="1732">
                  <c:v>8267.106228930048</c:v>
                </c:pt>
                <c:pt idx="1733">
                  <c:v>8257.8506115400014</c:v>
                </c:pt>
                <c:pt idx="1734">
                  <c:v>8249.2622624749292</c:v>
                </c:pt>
                <c:pt idx="1735">
                  <c:v>8241.3491616126612</c:v>
                </c:pt>
                <c:pt idx="1736">
                  <c:v>8233.6024165155668</c:v>
                </c:pt>
                <c:pt idx="1737">
                  <c:v>8225.0230787030669</c:v>
                </c:pt>
                <c:pt idx="1738">
                  <c:v>8216.1385982561787</c:v>
                </c:pt>
                <c:pt idx="1739">
                  <c:v>8207.4822437133553</c:v>
                </c:pt>
                <c:pt idx="1740">
                  <c:v>8199.5265689647695</c:v>
                </c:pt>
                <c:pt idx="1741">
                  <c:v>8193.6723185275259</c:v>
                </c:pt>
                <c:pt idx="1742">
                  <c:v>8190.8050317116822</c:v>
                </c:pt>
                <c:pt idx="1743">
                  <c:v>8189.9936781886627</c:v>
                </c:pt>
                <c:pt idx="1744">
                  <c:v>8190.3166246656428</c:v>
                </c:pt>
                <c:pt idx="1745">
                  <c:v>8191.7792826646137</c:v>
                </c:pt>
                <c:pt idx="1746">
                  <c:v>8193.5031009516515</c:v>
                </c:pt>
                <c:pt idx="1747">
                  <c:v>8195.054229989717</c:v>
                </c:pt>
                <c:pt idx="1748">
                  <c:v>8197.2965731481527</c:v>
                </c:pt>
                <c:pt idx="1749">
                  <c:v>8200.243100462967</c:v>
                </c:pt>
                <c:pt idx="1750">
                  <c:v>8203.8940686368351</c:v>
                </c:pt>
                <c:pt idx="1751">
                  <c:v>8208.6859124980747</c:v>
                </c:pt>
                <c:pt idx="1752">
                  <c:v>8213.7921697595193</c:v>
                </c:pt>
                <c:pt idx="1753">
                  <c:v>8218.799225355584</c:v>
                </c:pt>
                <c:pt idx="1754">
                  <c:v>8223.7082722839532</c:v>
                </c:pt>
                <c:pt idx="1755">
                  <c:v>8228.5204967907684</c:v>
                </c:pt>
                <c:pt idx="1756">
                  <c:v>8233.2370783706301</c:v>
                </c:pt>
                <c:pt idx="1757">
                  <c:v>8237.859189766592</c:v>
                </c:pt>
                <c:pt idx="1758">
                  <c:v>8241.9829608082582</c:v>
                </c:pt>
                <c:pt idx="1759">
                  <c:v>8246.0054992502592</c:v>
                </c:pt>
                <c:pt idx="1760">
                  <c:v>8249.9334171875016</c:v>
                </c:pt>
                <c:pt idx="1761">
                  <c:v>8253.3661031803003</c:v>
                </c:pt>
                <c:pt idx="1762">
                  <c:v>8256.6987110249502</c:v>
                </c:pt>
                <c:pt idx="1763">
                  <c:v>8259.9328643325625</c:v>
                </c:pt>
                <c:pt idx="1764">
                  <c:v>8263.0701750475837</c:v>
                </c:pt>
                <c:pt idx="1765">
                  <c:v>8265.7280612326394</c:v>
                </c:pt>
                <c:pt idx="1766">
                  <c:v>8267.1451097222234</c:v>
                </c:pt>
                <c:pt idx="1767">
                  <c:v>8266.2091750417967</c:v>
                </c:pt>
                <c:pt idx="1768">
                  <c:v>8262.2303146669256</c:v>
                </c:pt>
                <c:pt idx="1769">
                  <c:v>8254.6287996367046</c:v>
                </c:pt>
                <c:pt idx="1770">
                  <c:v>8243.2773729224555</c:v>
                </c:pt>
                <c:pt idx="1771">
                  <c:v>8229.166157898022</c:v>
                </c:pt>
                <c:pt idx="1772">
                  <c:v>8214.1466292521891</c:v>
                </c:pt>
                <c:pt idx="1773">
                  <c:v>8199.595009207178</c:v>
                </c:pt>
                <c:pt idx="1774">
                  <c:v>8186.0828724016228</c:v>
                </c:pt>
                <c:pt idx="1775">
                  <c:v>8174.3655214467617</c:v>
                </c:pt>
                <c:pt idx="1776">
                  <c:v>8164.5647122800947</c:v>
                </c:pt>
                <c:pt idx="1777">
                  <c:v>8155.8170753356499</c:v>
                </c:pt>
                <c:pt idx="1778">
                  <c:v>8147.1235986992042</c:v>
                </c:pt>
                <c:pt idx="1779">
                  <c:v>8137.6796574794253</c:v>
                </c:pt>
                <c:pt idx="1780">
                  <c:v>8127.0587584342866</c:v>
                </c:pt>
                <c:pt idx="1781">
                  <c:v>8115.782918469009</c:v>
                </c:pt>
                <c:pt idx="1782">
                  <c:v>8104.9852641332327</c:v>
                </c:pt>
                <c:pt idx="1783">
                  <c:v>8095.6883478369364</c:v>
                </c:pt>
                <c:pt idx="1784">
                  <c:v>8088.2912426253879</c:v>
                </c:pt>
                <c:pt idx="1785">
                  <c:v>8082.7874378800179</c:v>
                </c:pt>
                <c:pt idx="1786">
                  <c:v>8078.5464521739996</c:v>
                </c:pt>
                <c:pt idx="1787">
                  <c:v>8074.94118139275</c:v>
                </c:pt>
                <c:pt idx="1788">
                  <c:v>8071.6991884342879</c:v>
                </c:pt>
                <c:pt idx="1789">
                  <c:v>8068.61497007652</c:v>
                </c:pt>
                <c:pt idx="1790">
                  <c:v>8065.477515649437</c:v>
                </c:pt>
                <c:pt idx="1791">
                  <c:v>8062.1969437133512</c:v>
                </c:pt>
                <c:pt idx="1792">
                  <c:v>8058.9168885757481</c:v>
                </c:pt>
                <c:pt idx="1793">
                  <c:v>8055.9993561104702</c:v>
                </c:pt>
                <c:pt idx="1794">
                  <c:v>8053.9376253395085</c:v>
                </c:pt>
                <c:pt idx="1795">
                  <c:v>8053.1806856275743</c:v>
                </c:pt>
                <c:pt idx="1796">
                  <c:v>8053.1806856275743</c:v>
                </c:pt>
                <c:pt idx="1797">
                  <c:v>8053.1806856275743</c:v>
                </c:pt>
                <c:pt idx="1798">
                  <c:v>8053.1806856275743</c:v>
                </c:pt>
                <c:pt idx="1799">
                  <c:v>8053.1806856275743</c:v>
                </c:pt>
                <c:pt idx="1800">
                  <c:v>8053.1806856275743</c:v>
                </c:pt>
                <c:pt idx="1801">
                  <c:v>8053.1806856275743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323264"/>
        <c:axId val="181325184"/>
      </c:scatterChart>
      <c:valAx>
        <c:axId val="181323264"/>
        <c:scaling>
          <c:orientation val="minMax"/>
        </c:scaling>
        <c:delete val="0"/>
        <c:axPos val="b"/>
        <c:majorGridlines/>
        <c:title>
          <c:tx>
            <c:strRef>
              <c:f>Energieverbrauch_WLTC!$A$8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325184"/>
        <c:crosses val="autoZero"/>
        <c:crossBetween val="midCat"/>
      </c:valAx>
      <c:valAx>
        <c:axId val="181325184"/>
        <c:scaling>
          <c:orientation val="minMax"/>
        </c:scaling>
        <c:delete val="0"/>
        <c:axPos val="l"/>
        <c:majorGridlines/>
        <c:title>
          <c:tx>
            <c:strRef>
              <c:f>Energieverbrauch_WLTC!$L$8</c:f>
              <c:strCache>
                <c:ptCount val="1"/>
                <c:pt idx="0">
                  <c:v>E/kW.s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323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Energieverbrauch_WLTC!$K$8</c:f>
              <c:strCache>
                <c:ptCount val="1"/>
                <c:pt idx="0">
                  <c:v>Pm/kW</c:v>
                </c:pt>
              </c:strCache>
            </c:strRef>
          </c:tx>
          <c:marker>
            <c:symbol val="none"/>
          </c:marker>
          <c:xVal>
            <c:numRef>
              <c:f>Energieverbrauch_WLTC!$A$9:$A$1810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Energieverbrauch_WLTC!$K$9:$K$1810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1.024377572016461E-2</c:v>
                </c:pt>
                <c:pt idx="13">
                  <c:v>0.29174533822016457</c:v>
                </c:pt>
                <c:pt idx="14">
                  <c:v>2.0279975000000001</c:v>
                </c:pt>
                <c:pt idx="15">
                  <c:v>4.4574646874999999</c:v>
                </c:pt>
                <c:pt idx="16">
                  <c:v>4.3300889261831275</c:v>
                </c:pt>
                <c:pt idx="17">
                  <c:v>6.5423775090020531</c:v>
                </c:pt>
                <c:pt idx="18">
                  <c:v>10.44602028677984</c:v>
                </c:pt>
                <c:pt idx="19">
                  <c:v>11.360272016460907</c:v>
                </c:pt>
                <c:pt idx="20">
                  <c:v>4.9059091113683069</c:v>
                </c:pt>
                <c:pt idx="21">
                  <c:v>2.6797191345164637</c:v>
                </c:pt>
                <c:pt idx="22">
                  <c:v>1.6535173932613147</c:v>
                </c:pt>
                <c:pt idx="23">
                  <c:v>2.4901333333333366</c:v>
                </c:pt>
                <c:pt idx="24">
                  <c:v>1.9817335763888948</c:v>
                </c:pt>
                <c:pt idx="25">
                  <c:v>6.1183312757201564</c:v>
                </c:pt>
                <c:pt idx="26">
                  <c:v>4.5844266988168698</c:v>
                </c:pt>
                <c:pt idx="27">
                  <c:v>8.4183142734053646</c:v>
                </c:pt>
                <c:pt idx="28">
                  <c:v>10.110394166666646</c:v>
                </c:pt>
                <c:pt idx="29">
                  <c:v>10.867607161779837</c:v>
                </c:pt>
                <c:pt idx="30">
                  <c:v>10.397622884516455</c:v>
                </c:pt>
                <c:pt idx="31">
                  <c:v>6.803020801183135</c:v>
                </c:pt>
                <c:pt idx="32">
                  <c:v>5.3541290830761188</c:v>
                </c:pt>
                <c:pt idx="33">
                  <c:v>4.6360336432613067</c:v>
                </c:pt>
                <c:pt idx="34">
                  <c:v>4.2953711111111161</c:v>
                </c:pt>
                <c:pt idx="35">
                  <c:v>2.6604584812242908</c:v>
                </c:pt>
                <c:pt idx="36">
                  <c:v>0.9948978909465197</c:v>
                </c:pt>
                <c:pt idx="37">
                  <c:v>-3.8334150141460825</c:v>
                </c:pt>
                <c:pt idx="38">
                  <c:v>-8.4678929513889241</c:v>
                </c:pt>
                <c:pt idx="39">
                  <c:v>-8.2693039609053471</c:v>
                </c:pt>
                <c:pt idx="40">
                  <c:v>-6.1845880349794182</c:v>
                </c:pt>
                <c:pt idx="41">
                  <c:v>-5.5191399627057658</c:v>
                </c:pt>
                <c:pt idx="42">
                  <c:v>-7.6932599279835339</c:v>
                </c:pt>
                <c:pt idx="43">
                  <c:v>-8.1007670923353885</c:v>
                </c:pt>
                <c:pt idx="44">
                  <c:v>-5.1366791666666716</c:v>
                </c:pt>
                <c:pt idx="45">
                  <c:v>-1.7501279951131659</c:v>
                </c:pt>
                <c:pt idx="46">
                  <c:v>-0.20094000000000276</c:v>
                </c:pt>
                <c:pt idx="47">
                  <c:v>-0.92060086805554975</c:v>
                </c:pt>
                <c:pt idx="48">
                  <c:v>-1.2163157201646131</c:v>
                </c:pt>
                <c:pt idx="49">
                  <c:v>-0.35605951646090184</c:v>
                </c:pt>
                <c:pt idx="50">
                  <c:v>0.63282937242798354</c:v>
                </c:pt>
                <c:pt idx="51">
                  <c:v>-2.8041388888891822E-2</c:v>
                </c:pt>
                <c:pt idx="52">
                  <c:v>-1.9230692965534981</c:v>
                </c:pt>
                <c:pt idx="53">
                  <c:v>-2.7050962590020564</c:v>
                </c:pt>
                <c:pt idx="54">
                  <c:v>-0.70875267618312898</c:v>
                </c:pt>
                <c:pt idx="55">
                  <c:v>0.29684444444444485</c:v>
                </c:pt>
                <c:pt idx="56">
                  <c:v>0.40795555555555552</c:v>
                </c:pt>
                <c:pt idx="57">
                  <c:v>0.40795555555555552</c:v>
                </c:pt>
                <c:pt idx="58">
                  <c:v>0.76062829861111358</c:v>
                </c:pt>
                <c:pt idx="59">
                  <c:v>0.78002749999999876</c:v>
                </c:pt>
                <c:pt idx="60">
                  <c:v>3.3676185763888875</c:v>
                </c:pt>
                <c:pt idx="61">
                  <c:v>1.3825515625000013</c:v>
                </c:pt>
                <c:pt idx="62">
                  <c:v>1.4394487152777795</c:v>
                </c:pt>
                <c:pt idx="63">
                  <c:v>1.0180124999999984</c:v>
                </c:pt>
                <c:pt idx="64">
                  <c:v>2.0291821875</c:v>
                </c:pt>
                <c:pt idx="65">
                  <c:v>1.7865330761316884</c:v>
                </c:pt>
                <c:pt idx="66">
                  <c:v>1.1480276478909446</c:v>
                </c:pt>
                <c:pt idx="67">
                  <c:v>1.1688694650205742</c:v>
                </c:pt>
                <c:pt idx="68">
                  <c:v>4.3104123521090587</c:v>
                </c:pt>
                <c:pt idx="69">
                  <c:v>7.1006798353909373</c:v>
                </c:pt>
                <c:pt idx="70">
                  <c:v>9.1312971386316892</c:v>
                </c:pt>
                <c:pt idx="71">
                  <c:v>10.318242335390957</c:v>
                </c:pt>
                <c:pt idx="72">
                  <c:v>9.8297569238683007</c:v>
                </c:pt>
                <c:pt idx="73">
                  <c:v>7.2246653497942388</c:v>
                </c:pt>
                <c:pt idx="74">
                  <c:v>5.1793326710390915</c:v>
                </c:pt>
                <c:pt idx="75">
                  <c:v>4.6577694650205759</c:v>
                </c:pt>
                <c:pt idx="76">
                  <c:v>5.156873220164595</c:v>
                </c:pt>
                <c:pt idx="77">
                  <c:v>5.6939633423354108</c:v>
                </c:pt>
                <c:pt idx="78">
                  <c:v>4.7426321180555453</c:v>
                </c:pt>
                <c:pt idx="79">
                  <c:v>2.5779271669238653</c:v>
                </c:pt>
                <c:pt idx="80">
                  <c:v>3.7375000000178459E-3</c:v>
                </c:pt>
                <c:pt idx="81">
                  <c:v>-9.7403613683179485E-3</c:v>
                </c:pt>
                <c:pt idx="82">
                  <c:v>-2.4575716113683197</c:v>
                </c:pt>
                <c:pt idx="83">
                  <c:v>0.63810344650205009</c:v>
                </c:pt>
                <c:pt idx="84">
                  <c:v>0.62562503215022025</c:v>
                </c:pt>
                <c:pt idx="85">
                  <c:v>-1.0688195460391066</c:v>
                </c:pt>
                <c:pt idx="86">
                  <c:v>-0.41082780992797674</c:v>
                </c:pt>
                <c:pt idx="87">
                  <c:v>-0.73829173868312992</c:v>
                </c:pt>
                <c:pt idx="88">
                  <c:v>0.21177083333333782</c:v>
                </c:pt>
                <c:pt idx="89">
                  <c:v>-5.4581658937757256</c:v>
                </c:pt>
                <c:pt idx="90">
                  <c:v>-10.55190815972222</c:v>
                </c:pt>
                <c:pt idx="91">
                  <c:v>-9.981042386831275</c:v>
                </c:pt>
                <c:pt idx="92">
                  <c:v>-7.2702432613168702</c:v>
                </c:pt>
                <c:pt idx="93">
                  <c:v>-3.1913659979423876</c:v>
                </c:pt>
                <c:pt idx="94">
                  <c:v>-2.036488888888889</c:v>
                </c:pt>
                <c:pt idx="95">
                  <c:v>-2.1391648289609049</c:v>
                </c:pt>
                <c:pt idx="96">
                  <c:v>-1.5808058127572016</c:v>
                </c:pt>
                <c:pt idx="97">
                  <c:v>-0.61519333333333315</c:v>
                </c:pt>
                <c:pt idx="98">
                  <c:v>-0.21314933127572019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1.024377572016461E-2</c:v>
                </c:pt>
                <c:pt idx="139">
                  <c:v>0.36126581918724276</c:v>
                </c:pt>
                <c:pt idx="140">
                  <c:v>2.5737355182613162</c:v>
                </c:pt>
                <c:pt idx="141">
                  <c:v>6.4636744791666647</c:v>
                </c:pt>
                <c:pt idx="142">
                  <c:v>7.7130246090534991</c:v>
                </c:pt>
                <c:pt idx="143">
                  <c:v>5.0538053124999944</c:v>
                </c:pt>
                <c:pt idx="144">
                  <c:v>2.5642641988168777</c:v>
                </c:pt>
                <c:pt idx="145">
                  <c:v>2.4945020576131687</c:v>
                </c:pt>
                <c:pt idx="146">
                  <c:v>5.0744777777777763</c:v>
                </c:pt>
                <c:pt idx="147">
                  <c:v>7.0929121090534979</c:v>
                </c:pt>
                <c:pt idx="148">
                  <c:v>6.9961932034464969</c:v>
                </c:pt>
                <c:pt idx="149">
                  <c:v>5.2345205761316889</c:v>
                </c:pt>
                <c:pt idx="150">
                  <c:v>2.8682423353909585</c:v>
                </c:pt>
                <c:pt idx="151">
                  <c:v>0.1012530555555419</c:v>
                </c:pt>
                <c:pt idx="152">
                  <c:v>-4.4701465020576086</c:v>
                </c:pt>
                <c:pt idx="153">
                  <c:v>-8.7829935905349785</c:v>
                </c:pt>
                <c:pt idx="154">
                  <c:v>-7.8774947080761315</c:v>
                </c:pt>
                <c:pt idx="155">
                  <c:v>-4.4698373521090513</c:v>
                </c:pt>
                <c:pt idx="156">
                  <c:v>-1.0364888888888908</c:v>
                </c:pt>
                <c:pt idx="157">
                  <c:v>1.1300275000000013</c:v>
                </c:pt>
                <c:pt idx="158">
                  <c:v>2.4446380902777767</c:v>
                </c:pt>
                <c:pt idx="159">
                  <c:v>5.5452835390946511</c:v>
                </c:pt>
                <c:pt idx="160">
                  <c:v>6.127594340277783</c:v>
                </c:pt>
                <c:pt idx="161">
                  <c:v>8.0305224999999858</c:v>
                </c:pt>
                <c:pt idx="162">
                  <c:v>5.9414498263888937</c:v>
                </c:pt>
                <c:pt idx="163">
                  <c:v>6.458451111111116</c:v>
                </c:pt>
                <c:pt idx="164">
                  <c:v>6.3855690136316872</c:v>
                </c:pt>
                <c:pt idx="165">
                  <c:v>5.895161379886833</c:v>
                </c:pt>
                <c:pt idx="166">
                  <c:v>4.3196457291666555</c:v>
                </c:pt>
                <c:pt idx="167">
                  <c:v>4.7965460905349975</c:v>
                </c:pt>
                <c:pt idx="168">
                  <c:v>8.0621761316872416</c:v>
                </c:pt>
                <c:pt idx="169">
                  <c:v>8.5687444444444427</c:v>
                </c:pt>
                <c:pt idx="170">
                  <c:v>4.5513757201645983</c:v>
                </c:pt>
                <c:pt idx="171">
                  <c:v>-0.38386752057614654</c:v>
                </c:pt>
                <c:pt idx="172">
                  <c:v>-5.9379490624999844</c:v>
                </c:pt>
                <c:pt idx="173">
                  <c:v>-10.486638220164615</c:v>
                </c:pt>
                <c:pt idx="174">
                  <c:v>-8.7207775604423823</c:v>
                </c:pt>
                <c:pt idx="175">
                  <c:v>-3.2435748521090537</c:v>
                </c:pt>
                <c:pt idx="176">
                  <c:v>0.49830698173868476</c:v>
                </c:pt>
                <c:pt idx="177">
                  <c:v>2.9218500784464951</c:v>
                </c:pt>
                <c:pt idx="178">
                  <c:v>5.9932095164609125</c:v>
                </c:pt>
                <c:pt idx="179">
                  <c:v>4.9641502057613112</c:v>
                </c:pt>
                <c:pt idx="180">
                  <c:v>2.2976786831275859</c:v>
                </c:pt>
                <c:pt idx="181">
                  <c:v>0.92260605066871659</c:v>
                </c:pt>
                <c:pt idx="182">
                  <c:v>0.36785390946501473</c:v>
                </c:pt>
                <c:pt idx="183">
                  <c:v>-1.2288900141460906</c:v>
                </c:pt>
                <c:pt idx="184">
                  <c:v>-4.3031438541666631</c:v>
                </c:pt>
                <c:pt idx="185">
                  <c:v>-4.572917613168725</c:v>
                </c:pt>
                <c:pt idx="186">
                  <c:v>-4.2854875000000003</c:v>
                </c:pt>
                <c:pt idx="187">
                  <c:v>-2.9961946875000032</c:v>
                </c:pt>
                <c:pt idx="188">
                  <c:v>-2.2458178124999955</c:v>
                </c:pt>
                <c:pt idx="189">
                  <c:v>-1.4869581854423888</c:v>
                </c:pt>
                <c:pt idx="190">
                  <c:v>-1.1095172132201632</c:v>
                </c:pt>
                <c:pt idx="191">
                  <c:v>-0.54367734696502101</c:v>
                </c:pt>
                <c:pt idx="192">
                  <c:v>-0.5144009374999986</c:v>
                </c:pt>
                <c:pt idx="193">
                  <c:v>-3.6630819187243042E-2</c:v>
                </c:pt>
                <c:pt idx="194">
                  <c:v>7.6397479423865863E-2</c:v>
                </c:pt>
                <c:pt idx="195">
                  <c:v>0.18573333333333411</c:v>
                </c:pt>
                <c:pt idx="196">
                  <c:v>0.40795555555555552</c:v>
                </c:pt>
                <c:pt idx="197">
                  <c:v>0.40795555555555552</c:v>
                </c:pt>
                <c:pt idx="198">
                  <c:v>0.40795555555555552</c:v>
                </c:pt>
                <c:pt idx="199">
                  <c:v>1.0050358474794256</c:v>
                </c:pt>
                <c:pt idx="200">
                  <c:v>1.0467293724279831</c:v>
                </c:pt>
                <c:pt idx="201">
                  <c:v>1.7787979423868305</c:v>
                </c:pt>
                <c:pt idx="202">
                  <c:v>1.9097708333333352</c:v>
                </c:pt>
                <c:pt idx="203">
                  <c:v>2.8716550347222185</c:v>
                </c:pt>
                <c:pt idx="204">
                  <c:v>5.0811932613168738</c:v>
                </c:pt>
                <c:pt idx="205">
                  <c:v>5.0975312757201605</c:v>
                </c:pt>
                <c:pt idx="206">
                  <c:v>6.6292488168724288</c:v>
                </c:pt>
                <c:pt idx="207">
                  <c:v>8.7761523289609009</c:v>
                </c:pt>
                <c:pt idx="208">
                  <c:v>8.6013823868312933</c:v>
                </c:pt>
                <c:pt idx="209">
                  <c:v>8.4524905349794182</c:v>
                </c:pt>
                <c:pt idx="210">
                  <c:v>11.97328724279836</c:v>
                </c:pt>
                <c:pt idx="211">
                  <c:v>9.6870789930555379</c:v>
                </c:pt>
                <c:pt idx="212">
                  <c:v>7.9944609053498068</c:v>
                </c:pt>
                <c:pt idx="213">
                  <c:v>6.7973578124999943</c:v>
                </c:pt>
                <c:pt idx="214">
                  <c:v>6.2454268312757169</c:v>
                </c:pt>
                <c:pt idx="215">
                  <c:v>8.1162127687757391</c:v>
                </c:pt>
                <c:pt idx="216">
                  <c:v>10.208479166666651</c:v>
                </c:pt>
                <c:pt idx="217">
                  <c:v>11.639102326388898</c:v>
                </c:pt>
                <c:pt idx="218">
                  <c:v>11.281753446502041</c:v>
                </c:pt>
                <c:pt idx="219">
                  <c:v>10.317170812757206</c:v>
                </c:pt>
                <c:pt idx="220">
                  <c:v>8.7006280349794007</c:v>
                </c:pt>
                <c:pt idx="221">
                  <c:v>7.4325264724794557</c:v>
                </c:pt>
                <c:pt idx="222">
                  <c:v>5.0508363541666599</c:v>
                </c:pt>
                <c:pt idx="223">
                  <c:v>5.109419939557605</c:v>
                </c:pt>
                <c:pt idx="224">
                  <c:v>4.6555127057612946</c:v>
                </c:pt>
                <c:pt idx="225">
                  <c:v>5.2130558127572257</c:v>
                </c:pt>
                <c:pt idx="226">
                  <c:v>6.3178423868312645</c:v>
                </c:pt>
                <c:pt idx="227">
                  <c:v>5.8908545460391011</c:v>
                </c:pt>
                <c:pt idx="228">
                  <c:v>5.9720208333333069</c:v>
                </c:pt>
                <c:pt idx="229">
                  <c:v>5.5171256687243062</c:v>
                </c:pt>
                <c:pt idx="230">
                  <c:v>5.0406246849279954</c:v>
                </c:pt>
                <c:pt idx="231">
                  <c:v>3.4711802404835388</c:v>
                </c:pt>
                <c:pt idx="232">
                  <c:v>1.8745330761316759</c:v>
                </c:pt>
                <c:pt idx="233">
                  <c:v>-3.3235405208333257</c:v>
                </c:pt>
                <c:pt idx="234">
                  <c:v>-6.7338386947016735</c:v>
                </c:pt>
                <c:pt idx="235">
                  <c:v>-6.1103902777777606</c:v>
                </c:pt>
                <c:pt idx="236">
                  <c:v>-2.7930652777777873</c:v>
                </c:pt>
                <c:pt idx="237">
                  <c:v>-5.2388888888849794E-2</c:v>
                </c:pt>
                <c:pt idx="238">
                  <c:v>-0.98185275720169074</c:v>
                </c:pt>
                <c:pt idx="239">
                  <c:v>-4.0515912409979329</c:v>
                </c:pt>
                <c:pt idx="240">
                  <c:v>-8.4335811664094802</c:v>
                </c:pt>
                <c:pt idx="241">
                  <c:v>-8.7588018197016311</c:v>
                </c:pt>
                <c:pt idx="242">
                  <c:v>-5.4683691293724239</c:v>
                </c:pt>
                <c:pt idx="243">
                  <c:v>-6.8989335905349805</c:v>
                </c:pt>
                <c:pt idx="244">
                  <c:v>-6.1845880349794182</c:v>
                </c:pt>
                <c:pt idx="245">
                  <c:v>-5.5191399627057658</c:v>
                </c:pt>
                <c:pt idx="246">
                  <c:v>-7.6932599279835339</c:v>
                </c:pt>
                <c:pt idx="247">
                  <c:v>-8.1007670923353885</c:v>
                </c:pt>
                <c:pt idx="248">
                  <c:v>-5.1366791666666716</c:v>
                </c:pt>
                <c:pt idx="249">
                  <c:v>-1.7501279951131659</c:v>
                </c:pt>
                <c:pt idx="250">
                  <c:v>-0.20094000000000276</c:v>
                </c:pt>
                <c:pt idx="251">
                  <c:v>-0.92060086805554975</c:v>
                </c:pt>
                <c:pt idx="252">
                  <c:v>-1.2163157201646131</c:v>
                </c:pt>
                <c:pt idx="253">
                  <c:v>-0.35605951646090184</c:v>
                </c:pt>
                <c:pt idx="254">
                  <c:v>0.63282937242798354</c:v>
                </c:pt>
                <c:pt idx="255">
                  <c:v>-2.8041388888891822E-2</c:v>
                </c:pt>
                <c:pt idx="256">
                  <c:v>-1.9230692965534981</c:v>
                </c:pt>
                <c:pt idx="257">
                  <c:v>-1.1095172132201632</c:v>
                </c:pt>
                <c:pt idx="258">
                  <c:v>1.8197912242798353</c:v>
                </c:pt>
                <c:pt idx="259">
                  <c:v>4.7804783706275673</c:v>
                </c:pt>
                <c:pt idx="260">
                  <c:v>5.9023143312757256</c:v>
                </c:pt>
                <c:pt idx="261">
                  <c:v>6.4562353909464951</c:v>
                </c:pt>
                <c:pt idx="262">
                  <c:v>6.9422703382201663</c:v>
                </c:pt>
                <c:pt idx="263">
                  <c:v>9.1235199909979379</c:v>
                </c:pt>
                <c:pt idx="264">
                  <c:v>12.806958944187242</c:v>
                </c:pt>
                <c:pt idx="265">
                  <c:v>13.637313064557635</c:v>
                </c:pt>
                <c:pt idx="266">
                  <c:v>12.281515277777775</c:v>
                </c:pt>
                <c:pt idx="267">
                  <c:v>8.74555555555553</c:v>
                </c:pt>
                <c:pt idx="268">
                  <c:v>10.45524142361112</c:v>
                </c:pt>
                <c:pt idx="269">
                  <c:v>8.4064822222222144</c:v>
                </c:pt>
                <c:pt idx="270">
                  <c:v>8.746452187500017</c:v>
                </c:pt>
                <c:pt idx="271">
                  <c:v>2.8063502057613015</c:v>
                </c:pt>
                <c:pt idx="272">
                  <c:v>0.65579555555556135</c:v>
                </c:pt>
                <c:pt idx="273">
                  <c:v>1.0598050347222132</c:v>
                </c:pt>
                <c:pt idx="274">
                  <c:v>-4.2938312821501823</c:v>
                </c:pt>
                <c:pt idx="275">
                  <c:v>-9.0100000000000211</c:v>
                </c:pt>
                <c:pt idx="276">
                  <c:v>-8.1152909465020446</c:v>
                </c:pt>
                <c:pt idx="277">
                  <c:v>-9.9753346502057614</c:v>
                </c:pt>
                <c:pt idx="278">
                  <c:v>-8.737865520833342</c:v>
                </c:pt>
                <c:pt idx="279">
                  <c:v>-11.766883506944438</c:v>
                </c:pt>
                <c:pt idx="280">
                  <c:v>-7.3360708127572041</c:v>
                </c:pt>
                <c:pt idx="281">
                  <c:v>-1.5097058127571996</c:v>
                </c:pt>
                <c:pt idx="282">
                  <c:v>6.5819356108539084</c:v>
                </c:pt>
                <c:pt idx="283">
                  <c:v>10.152211553497951</c:v>
                </c:pt>
                <c:pt idx="284">
                  <c:v>11.302155812757203</c:v>
                </c:pt>
                <c:pt idx="285">
                  <c:v>13.78590686599795</c:v>
                </c:pt>
                <c:pt idx="286">
                  <c:v>13.121688034979394</c:v>
                </c:pt>
                <c:pt idx="287">
                  <c:v>14.373912120627589</c:v>
                </c:pt>
                <c:pt idx="288">
                  <c:v>15.650075720164599</c:v>
                </c:pt>
                <c:pt idx="289">
                  <c:v>16.952119875257189</c:v>
                </c:pt>
                <c:pt idx="290">
                  <c:v>11.336500000000044</c:v>
                </c:pt>
                <c:pt idx="291">
                  <c:v>5.5069347222221818</c:v>
                </c:pt>
                <c:pt idx="292">
                  <c:v>-5.2388888888849794E-2</c:v>
                </c:pt>
                <c:pt idx="293">
                  <c:v>-2.3244133243313008</c:v>
                </c:pt>
                <c:pt idx="294">
                  <c:v>-1.0043616062242962</c:v>
                </c:pt>
                <c:pt idx="295">
                  <c:v>0.28643333333332699</c:v>
                </c:pt>
                <c:pt idx="296">
                  <c:v>2.0115202224794673</c:v>
                </c:pt>
                <c:pt idx="297">
                  <c:v>2.8864333333332897</c:v>
                </c:pt>
                <c:pt idx="298">
                  <c:v>3.7891023263889259</c:v>
                </c:pt>
                <c:pt idx="299">
                  <c:v>3.3752680234053178</c:v>
                </c:pt>
                <c:pt idx="300">
                  <c:v>2.4993420974794232</c:v>
                </c:pt>
                <c:pt idx="301">
                  <c:v>1.6085467708333643</c:v>
                </c:pt>
                <c:pt idx="302">
                  <c:v>0.27737307613168138</c:v>
                </c:pt>
                <c:pt idx="303">
                  <c:v>-1.0300877057613322</c:v>
                </c:pt>
                <c:pt idx="304">
                  <c:v>-1.8737646090535098</c:v>
                </c:pt>
                <c:pt idx="305">
                  <c:v>-3.8671672132201564</c:v>
                </c:pt>
                <c:pt idx="306">
                  <c:v>-3.7812335905349714</c:v>
                </c:pt>
                <c:pt idx="307">
                  <c:v>-1.8322222222222329</c:v>
                </c:pt>
                <c:pt idx="308">
                  <c:v>4.1261374742792886E-2</c:v>
                </c:pt>
                <c:pt idx="309">
                  <c:v>1.1491408937757464</c:v>
                </c:pt>
                <c:pt idx="310">
                  <c:v>0.39108533307613691</c:v>
                </c:pt>
                <c:pt idx="311">
                  <c:v>9.2757201646040555E-3</c:v>
                </c:pt>
                <c:pt idx="312">
                  <c:v>-0.72270332433127837</c:v>
                </c:pt>
                <c:pt idx="313">
                  <c:v>-2.1153490020576329</c:v>
                </c:pt>
                <c:pt idx="314">
                  <c:v>-3.0694666666666497</c:v>
                </c:pt>
                <c:pt idx="315">
                  <c:v>-3.6049642798353934</c:v>
                </c:pt>
                <c:pt idx="316">
                  <c:v>-2.8751708333333377</c:v>
                </c:pt>
                <c:pt idx="317">
                  <c:v>-2.4923900784464981</c:v>
                </c:pt>
                <c:pt idx="318">
                  <c:v>-3.4981666666666591</c:v>
                </c:pt>
                <c:pt idx="319">
                  <c:v>-4.0719720164609123</c:v>
                </c:pt>
                <c:pt idx="320">
                  <c:v>-3.5781438541666661</c:v>
                </c:pt>
                <c:pt idx="321">
                  <c:v>-0.19703572016460466</c:v>
                </c:pt>
                <c:pt idx="322">
                  <c:v>-0.66068288194445335</c:v>
                </c:pt>
                <c:pt idx="323">
                  <c:v>0.95320600694444435</c:v>
                </c:pt>
                <c:pt idx="324">
                  <c:v>-0.42622031249999526</c:v>
                </c:pt>
                <c:pt idx="325">
                  <c:v>1.9240176183123486E-2</c:v>
                </c:pt>
                <c:pt idx="326">
                  <c:v>0.90442536136831264</c:v>
                </c:pt>
                <c:pt idx="327">
                  <c:v>0.23448979423868549</c:v>
                </c:pt>
                <c:pt idx="328">
                  <c:v>0.22855783822016698</c:v>
                </c:pt>
                <c:pt idx="329">
                  <c:v>-4.5669109632201641</c:v>
                </c:pt>
                <c:pt idx="330">
                  <c:v>-4.2406157085905383</c:v>
                </c:pt>
                <c:pt idx="331">
                  <c:v>-0.34280767618312913</c:v>
                </c:pt>
                <c:pt idx="332">
                  <c:v>0.27875749099794345</c:v>
                </c:pt>
                <c:pt idx="333">
                  <c:v>-0.62166239583332927</c:v>
                </c:pt>
                <c:pt idx="334">
                  <c:v>0.11096222222221915</c:v>
                </c:pt>
                <c:pt idx="335">
                  <c:v>-0.31245138888888596</c:v>
                </c:pt>
                <c:pt idx="336">
                  <c:v>-0.16970239840535173</c:v>
                </c:pt>
                <c:pt idx="337">
                  <c:v>0.22911906507201737</c:v>
                </c:pt>
                <c:pt idx="338">
                  <c:v>0.77011241640946404</c:v>
                </c:pt>
                <c:pt idx="339">
                  <c:v>1.8197912242798353</c:v>
                </c:pt>
                <c:pt idx="340">
                  <c:v>4.5883849279835411</c:v>
                </c:pt>
                <c:pt idx="341">
                  <c:v>7.2217569302983575</c:v>
                </c:pt>
                <c:pt idx="342">
                  <c:v>7.6085209349279825</c:v>
                </c:pt>
                <c:pt idx="343">
                  <c:v>3.0414904835390946</c:v>
                </c:pt>
                <c:pt idx="344">
                  <c:v>1.6758695923353881</c:v>
                </c:pt>
                <c:pt idx="345">
                  <c:v>1.4553387152777759</c:v>
                </c:pt>
                <c:pt idx="346">
                  <c:v>3.2289155555555555</c:v>
                </c:pt>
                <c:pt idx="347">
                  <c:v>1.5318411831275782</c:v>
                </c:pt>
                <c:pt idx="348">
                  <c:v>2.3199631802983496</c:v>
                </c:pt>
                <c:pt idx="349">
                  <c:v>2.6360080182613115</c:v>
                </c:pt>
                <c:pt idx="350">
                  <c:v>2.1593487641460958</c:v>
                </c:pt>
                <c:pt idx="351">
                  <c:v>1.3851291666666656</c:v>
                </c:pt>
                <c:pt idx="352">
                  <c:v>0.85842283822016541</c:v>
                </c:pt>
                <c:pt idx="353">
                  <c:v>0.85395390946502148</c:v>
                </c:pt>
                <c:pt idx="354">
                  <c:v>0.84950010416665922</c:v>
                </c:pt>
                <c:pt idx="355">
                  <c:v>1.1078334374999996</c:v>
                </c:pt>
                <c:pt idx="356">
                  <c:v>1.6389783937757267</c:v>
                </c:pt>
                <c:pt idx="357">
                  <c:v>1.3851291666666656</c:v>
                </c:pt>
                <c:pt idx="358">
                  <c:v>0.59469465020576318</c:v>
                </c:pt>
                <c:pt idx="359">
                  <c:v>-1.6849587821502117</c:v>
                </c:pt>
                <c:pt idx="360">
                  <c:v>-3.4399909979423788</c:v>
                </c:pt>
                <c:pt idx="361">
                  <c:v>-2.9956164609053557</c:v>
                </c:pt>
                <c:pt idx="362">
                  <c:v>-1.825428368055553</c:v>
                </c:pt>
                <c:pt idx="363">
                  <c:v>-0.78842825488682566</c:v>
                </c:pt>
                <c:pt idx="364">
                  <c:v>-9.9307291666702185E-3</c:v>
                </c:pt>
                <c:pt idx="365">
                  <c:v>0.75673593750000001</c:v>
                </c:pt>
                <c:pt idx="366">
                  <c:v>0.95376131687242727</c:v>
                </c:pt>
                <c:pt idx="367">
                  <c:v>1.5641979423868284</c:v>
                </c:pt>
                <c:pt idx="368">
                  <c:v>2.6615036252572084</c:v>
                </c:pt>
                <c:pt idx="369">
                  <c:v>3.931573874742794</c:v>
                </c:pt>
                <c:pt idx="370">
                  <c:v>2.7237796875000009</c:v>
                </c:pt>
                <c:pt idx="371">
                  <c:v>1.3872390882201631</c:v>
                </c:pt>
                <c:pt idx="372">
                  <c:v>-0.64297340534979586</c:v>
                </c:pt>
                <c:pt idx="373">
                  <c:v>-4.1470532986111062</c:v>
                </c:pt>
                <c:pt idx="374">
                  <c:v>-5.2712914930555606</c:v>
                </c:pt>
                <c:pt idx="375">
                  <c:v>-3.9022399999999973</c:v>
                </c:pt>
                <c:pt idx="376">
                  <c:v>-2.3503297312242801</c:v>
                </c:pt>
                <c:pt idx="377">
                  <c:v>-1.2624625</c:v>
                </c:pt>
                <c:pt idx="378">
                  <c:v>-0.77392012474279714</c:v>
                </c:pt>
                <c:pt idx="379">
                  <c:v>-0.4004576131687243</c:v>
                </c:pt>
                <c:pt idx="380">
                  <c:v>-0.29453333333333359</c:v>
                </c:pt>
                <c:pt idx="381">
                  <c:v>-0.41978300025720211</c:v>
                </c:pt>
                <c:pt idx="382">
                  <c:v>-0.3831553613683123</c:v>
                </c:pt>
                <c:pt idx="383">
                  <c:v>-0.28966512988683119</c:v>
                </c:pt>
                <c:pt idx="384">
                  <c:v>-0.22282862011316881</c:v>
                </c:pt>
                <c:pt idx="385">
                  <c:v>-8.7230104166666655E-2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3.9499273405349797E-2</c:v>
                </c:pt>
                <c:pt idx="393">
                  <c:v>0.37986447916666671</c:v>
                </c:pt>
                <c:pt idx="394">
                  <c:v>1.3579555555555554</c:v>
                </c:pt>
                <c:pt idx="395">
                  <c:v>2.9663720743312769</c:v>
                </c:pt>
                <c:pt idx="396">
                  <c:v>4.9745171875000018</c:v>
                </c:pt>
                <c:pt idx="397">
                  <c:v>7.193257335390947</c:v>
                </c:pt>
                <c:pt idx="398">
                  <c:v>9.0869090419238638</c:v>
                </c:pt>
                <c:pt idx="399">
                  <c:v>8.3133659979423804</c:v>
                </c:pt>
                <c:pt idx="400">
                  <c:v>4.3066679835391062</c:v>
                </c:pt>
                <c:pt idx="401">
                  <c:v>0.98814946502057621</c:v>
                </c:pt>
                <c:pt idx="402">
                  <c:v>-0.66068288194445335</c:v>
                </c:pt>
                <c:pt idx="403">
                  <c:v>-2.5760717914094595</c:v>
                </c:pt>
                <c:pt idx="404">
                  <c:v>-2.6029599999999999</c:v>
                </c:pt>
                <c:pt idx="405">
                  <c:v>-1.8837798868312785</c:v>
                </c:pt>
                <c:pt idx="406">
                  <c:v>-1.9268659400720178</c:v>
                </c:pt>
                <c:pt idx="407">
                  <c:v>-2.0757988168724237</c:v>
                </c:pt>
                <c:pt idx="408">
                  <c:v>-1.8757817708333338</c:v>
                </c:pt>
                <c:pt idx="409">
                  <c:v>-0.95618081275720279</c:v>
                </c:pt>
                <c:pt idx="410">
                  <c:v>9.2594985853910794E-2</c:v>
                </c:pt>
                <c:pt idx="411">
                  <c:v>0.61213127572016413</c:v>
                </c:pt>
                <c:pt idx="412">
                  <c:v>0.7530784465020568</c:v>
                </c:pt>
                <c:pt idx="413">
                  <c:v>0.90437167566872489</c:v>
                </c:pt>
                <c:pt idx="414">
                  <c:v>1.0688601993312781</c:v>
                </c:pt>
                <c:pt idx="415">
                  <c:v>2.0283376041666661</c:v>
                </c:pt>
                <c:pt idx="416">
                  <c:v>3.0330697222222183</c:v>
                </c:pt>
                <c:pt idx="417">
                  <c:v>2.9212822080761289</c:v>
                </c:pt>
                <c:pt idx="418">
                  <c:v>1.394702583590544</c:v>
                </c:pt>
                <c:pt idx="419">
                  <c:v>0.15235349794238312</c:v>
                </c:pt>
                <c:pt idx="420">
                  <c:v>-1.3309583539094636</c:v>
                </c:pt>
                <c:pt idx="421">
                  <c:v>-0.95303896090534923</c:v>
                </c:pt>
                <c:pt idx="422">
                  <c:v>-3.1987500000002757E-2</c:v>
                </c:pt>
                <c:pt idx="423">
                  <c:v>0.87969127572016348</c:v>
                </c:pt>
                <c:pt idx="424">
                  <c:v>1.8823205761316879</c:v>
                </c:pt>
                <c:pt idx="425">
                  <c:v>4.0474803613683186</c:v>
                </c:pt>
                <c:pt idx="426">
                  <c:v>8.1670064094650137</c:v>
                </c:pt>
                <c:pt idx="427">
                  <c:v>13.258937520576128</c:v>
                </c:pt>
                <c:pt idx="428">
                  <c:v>13.606264279835404</c:v>
                </c:pt>
                <c:pt idx="429">
                  <c:v>6.9942606687242597</c:v>
                </c:pt>
                <c:pt idx="430">
                  <c:v>1.7440709169238771</c:v>
                </c:pt>
                <c:pt idx="431">
                  <c:v>-0.73570534979424074</c:v>
                </c:pt>
                <c:pt idx="432">
                  <c:v>-1.322980708590535</c:v>
                </c:pt>
                <c:pt idx="433">
                  <c:v>-0.43933712062756591</c:v>
                </c:pt>
                <c:pt idx="434">
                  <c:v>0.71182804655350007</c:v>
                </c:pt>
                <c:pt idx="435">
                  <c:v>-0.15811416666667072</c:v>
                </c:pt>
                <c:pt idx="436">
                  <c:v>-2.606220164609057</c:v>
                </c:pt>
                <c:pt idx="437">
                  <c:v>-5.1361189236111136</c:v>
                </c:pt>
                <c:pt idx="438">
                  <c:v>-7.0180015946502046</c:v>
                </c:pt>
                <c:pt idx="439">
                  <c:v>-7.4394793724279804</c:v>
                </c:pt>
                <c:pt idx="440">
                  <c:v>-5.8894009374999987</c:v>
                </c:pt>
                <c:pt idx="441">
                  <c:v>-3.4515076710390948</c:v>
                </c:pt>
                <c:pt idx="442">
                  <c:v>-1.2474682613168724</c:v>
                </c:pt>
                <c:pt idx="443">
                  <c:v>-0.2583961484053498</c:v>
                </c:pt>
                <c:pt idx="444">
                  <c:v>-1.3830298353909462E-2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3.9499273405349797E-2</c:v>
                </c:pt>
                <c:pt idx="513">
                  <c:v>0.54485362011316874</c:v>
                </c:pt>
                <c:pt idx="514">
                  <c:v>2.723963611111111</c:v>
                </c:pt>
                <c:pt idx="515">
                  <c:v>6.0821321502057604</c:v>
                </c:pt>
                <c:pt idx="516">
                  <c:v>8.3698222222222256</c:v>
                </c:pt>
                <c:pt idx="517">
                  <c:v>7.7710519997427987</c:v>
                </c:pt>
                <c:pt idx="518">
                  <c:v>3.6495716319444407</c:v>
                </c:pt>
                <c:pt idx="519">
                  <c:v>0.81068274305555543</c:v>
                </c:pt>
                <c:pt idx="520">
                  <c:v>-0.39983107638888465</c:v>
                </c:pt>
                <c:pt idx="521">
                  <c:v>-1.1405135738168717</c:v>
                </c:pt>
                <c:pt idx="522">
                  <c:v>-1.2640000000000042</c:v>
                </c:pt>
                <c:pt idx="523">
                  <c:v>-1.6745780349794208</c:v>
                </c:pt>
                <c:pt idx="524">
                  <c:v>-2.7605533886316893</c:v>
                </c:pt>
                <c:pt idx="525">
                  <c:v>-3.5623667682613167</c:v>
                </c:pt>
                <c:pt idx="526">
                  <c:v>-2.7734542386831267</c:v>
                </c:pt>
                <c:pt idx="527">
                  <c:v>-1.2019572016460907</c:v>
                </c:pt>
                <c:pt idx="528">
                  <c:v>-0.30489835390946507</c:v>
                </c:pt>
                <c:pt idx="529">
                  <c:v>-5.9883590534979436E-2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1.024377572016461E-2</c:v>
                </c:pt>
                <c:pt idx="534">
                  <c:v>0.15036666666666662</c:v>
                </c:pt>
                <c:pt idx="535">
                  <c:v>0.69752757201646098</c:v>
                </c:pt>
                <c:pt idx="536">
                  <c:v>1.1342687242798353</c:v>
                </c:pt>
                <c:pt idx="537">
                  <c:v>2.5508812242798351</c:v>
                </c:pt>
                <c:pt idx="538">
                  <c:v>6.2226552983539101</c:v>
                </c:pt>
                <c:pt idx="539">
                  <c:v>10.770872016460908</c:v>
                </c:pt>
                <c:pt idx="540">
                  <c:v>10.063555104166667</c:v>
                </c:pt>
                <c:pt idx="541">
                  <c:v>4.1094613104423825</c:v>
                </c:pt>
                <c:pt idx="542">
                  <c:v>0.9335353845164609</c:v>
                </c:pt>
                <c:pt idx="543">
                  <c:v>0.47377968750000149</c:v>
                </c:pt>
                <c:pt idx="544">
                  <c:v>-0.63958427983539246</c:v>
                </c:pt>
                <c:pt idx="545">
                  <c:v>-1.8552203382201617</c:v>
                </c:pt>
                <c:pt idx="546">
                  <c:v>-3.3640723263888863</c:v>
                </c:pt>
                <c:pt idx="547">
                  <c:v>-2.0787930877057681</c:v>
                </c:pt>
                <c:pt idx="548">
                  <c:v>-1.4621238683127549</c:v>
                </c:pt>
                <c:pt idx="549">
                  <c:v>-0.78633769933127573</c:v>
                </c:pt>
                <c:pt idx="550">
                  <c:v>-0.74687544238683135</c:v>
                </c:pt>
                <c:pt idx="551">
                  <c:v>-0.44349253472222316</c:v>
                </c:pt>
                <c:pt idx="552">
                  <c:v>-3.5695749742796497E-2</c:v>
                </c:pt>
                <c:pt idx="553">
                  <c:v>-0.28997364326131814</c:v>
                </c:pt>
                <c:pt idx="554">
                  <c:v>-3.6504018775718433E-2</c:v>
                </c:pt>
                <c:pt idx="555">
                  <c:v>0.2060148521090524</c:v>
                </c:pt>
                <c:pt idx="556">
                  <c:v>0.4486074447016461</c:v>
                </c:pt>
                <c:pt idx="557">
                  <c:v>0.70238487011316986</c:v>
                </c:pt>
                <c:pt idx="558">
                  <c:v>1.1138069444444443</c:v>
                </c:pt>
                <c:pt idx="559">
                  <c:v>1.44140871270576</c:v>
                </c:pt>
                <c:pt idx="560">
                  <c:v>3.6355439236111096</c:v>
                </c:pt>
                <c:pt idx="561">
                  <c:v>1.3871641460905373</c:v>
                </c:pt>
                <c:pt idx="562">
                  <c:v>0.60012710905349786</c:v>
                </c:pt>
                <c:pt idx="563">
                  <c:v>0.60012710905349786</c:v>
                </c:pt>
                <c:pt idx="564">
                  <c:v>-1.7450235905349805</c:v>
                </c:pt>
                <c:pt idx="565">
                  <c:v>-4.6169366525205762</c:v>
                </c:pt>
                <c:pt idx="566">
                  <c:v>-2.1975999999999996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0.12530159465020579</c:v>
                </c:pt>
                <c:pt idx="602">
                  <c:v>0.28264225694444445</c:v>
                </c:pt>
                <c:pt idx="603">
                  <c:v>1.3579555555555554</c:v>
                </c:pt>
                <c:pt idx="604">
                  <c:v>3.9275018377057607</c:v>
                </c:pt>
                <c:pt idx="605">
                  <c:v>7.1956710390946483</c:v>
                </c:pt>
                <c:pt idx="606">
                  <c:v>10.984004166666667</c:v>
                </c:pt>
                <c:pt idx="607">
                  <c:v>14.441449826388885</c:v>
                </c:pt>
                <c:pt idx="608">
                  <c:v>15.373132375257196</c:v>
                </c:pt>
                <c:pt idx="609">
                  <c:v>15.372900000000001</c:v>
                </c:pt>
                <c:pt idx="610">
                  <c:v>16.164950205761311</c:v>
                </c:pt>
                <c:pt idx="611">
                  <c:v>18.39968586805556</c:v>
                </c:pt>
                <c:pt idx="612">
                  <c:v>17.453598683127556</c:v>
                </c:pt>
                <c:pt idx="613">
                  <c:v>11.09097135416668</c:v>
                </c:pt>
                <c:pt idx="614">
                  <c:v>4.4359430877057839</c:v>
                </c:pt>
                <c:pt idx="615">
                  <c:v>1.7147937178497683</c:v>
                </c:pt>
                <c:pt idx="616">
                  <c:v>2.1551842798353777</c:v>
                </c:pt>
                <c:pt idx="617">
                  <c:v>1.6915993312757518</c:v>
                </c:pt>
                <c:pt idx="618">
                  <c:v>0.77585252057610954</c:v>
                </c:pt>
                <c:pt idx="619">
                  <c:v>-1.0099608539094527</c:v>
                </c:pt>
                <c:pt idx="620">
                  <c:v>-2.3035478124999966</c:v>
                </c:pt>
                <c:pt idx="621">
                  <c:v>-1.8743215136316989</c:v>
                </c:pt>
                <c:pt idx="622">
                  <c:v>0.18425999999999398</c:v>
                </c:pt>
                <c:pt idx="623">
                  <c:v>1.8210484632201522</c:v>
                </c:pt>
                <c:pt idx="624">
                  <c:v>3.07249551826134</c:v>
                </c:pt>
                <c:pt idx="625">
                  <c:v>4.8061189673354088</c:v>
                </c:pt>
                <c:pt idx="626">
                  <c:v>4.8924712127057521</c:v>
                </c:pt>
                <c:pt idx="627">
                  <c:v>3.65820205761315</c:v>
                </c:pt>
                <c:pt idx="628">
                  <c:v>2.3804242798353901</c:v>
                </c:pt>
                <c:pt idx="629">
                  <c:v>2.3804242798353901</c:v>
                </c:pt>
                <c:pt idx="630">
                  <c:v>2.816273069701658</c:v>
                </c:pt>
                <c:pt idx="631">
                  <c:v>5.0383720743312947</c:v>
                </c:pt>
                <c:pt idx="632">
                  <c:v>6.9534619791666499</c:v>
                </c:pt>
                <c:pt idx="633">
                  <c:v>8.0849754513888694</c:v>
                </c:pt>
                <c:pt idx="634">
                  <c:v>9.3108139724794317</c:v>
                </c:pt>
                <c:pt idx="635">
                  <c:v>9.13520666666669</c:v>
                </c:pt>
                <c:pt idx="636">
                  <c:v>7.900474002057595</c:v>
                </c:pt>
                <c:pt idx="637">
                  <c:v>5.036262294238675</c:v>
                </c:pt>
                <c:pt idx="638">
                  <c:v>3.0732993312757197</c:v>
                </c:pt>
                <c:pt idx="639">
                  <c:v>2.5726427867798209</c:v>
                </c:pt>
                <c:pt idx="640">
                  <c:v>2.0649338798868664</c:v>
                </c:pt>
                <c:pt idx="641">
                  <c:v>2.5430665946501918</c:v>
                </c:pt>
                <c:pt idx="642">
                  <c:v>5.5425030208333403</c:v>
                </c:pt>
                <c:pt idx="643">
                  <c:v>9.2501998263888652</c:v>
                </c:pt>
                <c:pt idx="644">
                  <c:v>7.9191555555555899</c:v>
                </c:pt>
                <c:pt idx="645">
                  <c:v>4.8954532986110886</c:v>
                </c:pt>
                <c:pt idx="646">
                  <c:v>5.4707516988168647</c:v>
                </c:pt>
                <c:pt idx="647">
                  <c:v>5.5326442965534897</c:v>
                </c:pt>
                <c:pt idx="648">
                  <c:v>5.5950234375000258</c:v>
                </c:pt>
                <c:pt idx="649">
                  <c:v>4.5726928382201617</c:v>
                </c:pt>
                <c:pt idx="650">
                  <c:v>2.9810650205761164</c:v>
                </c:pt>
                <c:pt idx="651">
                  <c:v>-0.73604279835389486</c:v>
                </c:pt>
                <c:pt idx="652">
                  <c:v>-5.8276849279835385</c:v>
                </c:pt>
                <c:pt idx="653">
                  <c:v>-7.1538077173354004</c:v>
                </c:pt>
                <c:pt idx="654">
                  <c:v>-6.5074855208333302</c:v>
                </c:pt>
                <c:pt idx="655">
                  <c:v>-10.184031275720161</c:v>
                </c:pt>
                <c:pt idx="656">
                  <c:v>-13.861599999999994</c:v>
                </c:pt>
                <c:pt idx="657">
                  <c:v>-12.694427983539089</c:v>
                </c:pt>
                <c:pt idx="658">
                  <c:v>-7.4937058191872428</c:v>
                </c:pt>
                <c:pt idx="659">
                  <c:v>-5.5021615419238827</c:v>
                </c:pt>
                <c:pt idx="660">
                  <c:v>-8.1903419238683064</c:v>
                </c:pt>
                <c:pt idx="661">
                  <c:v>-11.02861687242798</c:v>
                </c:pt>
                <c:pt idx="662">
                  <c:v>-9.4015973958333348</c:v>
                </c:pt>
                <c:pt idx="663">
                  <c:v>-7.020949516460905</c:v>
                </c:pt>
                <c:pt idx="664">
                  <c:v>-2.3412073701131684</c:v>
                </c:pt>
                <c:pt idx="665">
                  <c:v>-0.81426666666666769</c:v>
                </c:pt>
                <c:pt idx="666">
                  <c:v>1.0050358474794256</c:v>
                </c:pt>
                <c:pt idx="667">
                  <c:v>2.4269460905349787</c:v>
                </c:pt>
                <c:pt idx="668">
                  <c:v>9.4793414094650199</c:v>
                </c:pt>
                <c:pt idx="669">
                  <c:v>9.8932724279835327</c:v>
                </c:pt>
                <c:pt idx="670">
                  <c:v>13.557657613168729</c:v>
                </c:pt>
                <c:pt idx="671">
                  <c:v>13.193231275720171</c:v>
                </c:pt>
                <c:pt idx="672">
                  <c:v>7.7619131687242771</c:v>
                </c:pt>
                <c:pt idx="673">
                  <c:v>8.2638666666666651</c:v>
                </c:pt>
                <c:pt idx="674">
                  <c:v>8.7735979423868269</c:v>
                </c:pt>
                <c:pt idx="675">
                  <c:v>9.2915390946502026</c:v>
                </c:pt>
                <c:pt idx="676">
                  <c:v>3.0264465599279671</c:v>
                </c:pt>
                <c:pt idx="677">
                  <c:v>2.6723578125000214</c:v>
                </c:pt>
                <c:pt idx="678">
                  <c:v>-3.6073736111111039</c:v>
                </c:pt>
                <c:pt idx="679">
                  <c:v>-9.3313560763888841</c:v>
                </c:pt>
                <c:pt idx="680">
                  <c:v>-10.153990277777787</c:v>
                </c:pt>
                <c:pt idx="681">
                  <c:v>-10.728184967849801</c:v>
                </c:pt>
                <c:pt idx="682">
                  <c:v>-8.2255222222222244</c:v>
                </c:pt>
                <c:pt idx="683">
                  <c:v>-2.5467615882201593</c:v>
                </c:pt>
                <c:pt idx="684">
                  <c:v>-3.1711946875000079</c:v>
                </c:pt>
                <c:pt idx="685">
                  <c:v>0.67880531249999976</c:v>
                </c:pt>
                <c:pt idx="686">
                  <c:v>5.5168355902777861</c:v>
                </c:pt>
                <c:pt idx="687">
                  <c:v>6.6581290650720106</c:v>
                </c:pt>
                <c:pt idx="688">
                  <c:v>5.7996278562242782</c:v>
                </c:pt>
                <c:pt idx="689">
                  <c:v>7.7089579423868324</c:v>
                </c:pt>
                <c:pt idx="690">
                  <c:v>6.5717859374999978</c:v>
                </c:pt>
                <c:pt idx="691">
                  <c:v>2.9926900347222158</c:v>
                </c:pt>
                <c:pt idx="692">
                  <c:v>1.8636798984053662</c:v>
                </c:pt>
                <c:pt idx="693">
                  <c:v>3.390454166666669</c:v>
                </c:pt>
                <c:pt idx="694">
                  <c:v>4.1090539930555563</c:v>
                </c:pt>
                <c:pt idx="695">
                  <c:v>2.9521016460905396</c:v>
                </c:pt>
                <c:pt idx="696">
                  <c:v>-1.0343400000000109</c:v>
                </c:pt>
                <c:pt idx="697">
                  <c:v>-9.6140751993312801</c:v>
                </c:pt>
                <c:pt idx="698">
                  <c:v>-4.9739652777777721</c:v>
                </c:pt>
                <c:pt idx="699">
                  <c:v>-4.9086671180555559</c:v>
                </c:pt>
                <c:pt idx="700">
                  <c:v>-1.8179506687242835</c:v>
                </c:pt>
                <c:pt idx="701">
                  <c:v>-0.39876502057613367</c:v>
                </c:pt>
                <c:pt idx="702">
                  <c:v>0.38117916666666796</c:v>
                </c:pt>
                <c:pt idx="703">
                  <c:v>0.77006805555555546</c:v>
                </c:pt>
                <c:pt idx="704">
                  <c:v>0.57209422710905411</c:v>
                </c:pt>
                <c:pt idx="705">
                  <c:v>-1.1209209863683121</c:v>
                </c:pt>
                <c:pt idx="706">
                  <c:v>-2.6778549627057648</c:v>
                </c:pt>
                <c:pt idx="707">
                  <c:v>-3.3900511715534929</c:v>
                </c:pt>
                <c:pt idx="708">
                  <c:v>-2.2884872427983538</c:v>
                </c:pt>
                <c:pt idx="709">
                  <c:v>-0.48093333333333549</c:v>
                </c:pt>
                <c:pt idx="710">
                  <c:v>1.9190111111111114</c:v>
                </c:pt>
                <c:pt idx="711">
                  <c:v>6.7791821875000009</c:v>
                </c:pt>
                <c:pt idx="712">
                  <c:v>8.5893495228909504</c:v>
                </c:pt>
                <c:pt idx="713">
                  <c:v>2.2190863683127522</c:v>
                </c:pt>
                <c:pt idx="714">
                  <c:v>-0.39876502057613367</c:v>
                </c:pt>
                <c:pt idx="715">
                  <c:v>-3.9630523469650196</c:v>
                </c:pt>
                <c:pt idx="716">
                  <c:v>-5.4416642734053475</c:v>
                </c:pt>
                <c:pt idx="717">
                  <c:v>-1.7031555555555566</c:v>
                </c:pt>
                <c:pt idx="718">
                  <c:v>0.40795555555555552</c:v>
                </c:pt>
                <c:pt idx="719">
                  <c:v>1.6485812242798368</c:v>
                </c:pt>
                <c:pt idx="720">
                  <c:v>5.0045168724279847</c:v>
                </c:pt>
                <c:pt idx="721">
                  <c:v>4.9443550604423816</c:v>
                </c:pt>
                <c:pt idx="722">
                  <c:v>4.7578698868312799</c:v>
                </c:pt>
                <c:pt idx="723">
                  <c:v>4.7966223958333334</c:v>
                </c:pt>
                <c:pt idx="724">
                  <c:v>4.2425777777777727</c:v>
                </c:pt>
                <c:pt idx="725">
                  <c:v>7.4429522942386921</c:v>
                </c:pt>
                <c:pt idx="726">
                  <c:v>10.354474203960899</c:v>
                </c:pt>
                <c:pt idx="727">
                  <c:v>17.306233333333328</c:v>
                </c:pt>
                <c:pt idx="728">
                  <c:v>12.222262499999985</c:v>
                </c:pt>
                <c:pt idx="729">
                  <c:v>10.832690277777818</c:v>
                </c:pt>
                <c:pt idx="730">
                  <c:v>7.4009823868312568</c:v>
                </c:pt>
                <c:pt idx="731">
                  <c:v>3.196210778034962</c:v>
                </c:pt>
                <c:pt idx="732">
                  <c:v>2.429233333333344</c:v>
                </c:pt>
                <c:pt idx="733">
                  <c:v>2.8379391460905579</c:v>
                </c:pt>
                <c:pt idx="734">
                  <c:v>2.8578472427983255</c:v>
                </c:pt>
                <c:pt idx="735">
                  <c:v>3.2832516525206104</c:v>
                </c:pt>
                <c:pt idx="736">
                  <c:v>3.7263979539609</c:v>
                </c:pt>
                <c:pt idx="737">
                  <c:v>4.6080205697016376</c:v>
                </c:pt>
                <c:pt idx="738">
                  <c:v>3.4278534979423694</c:v>
                </c:pt>
                <c:pt idx="739">
                  <c:v>2.6224748958333448</c:v>
                </c:pt>
                <c:pt idx="740">
                  <c:v>7.3514717013888706</c:v>
                </c:pt>
                <c:pt idx="741">
                  <c:v>7.1424875720164565</c:v>
                </c:pt>
                <c:pt idx="742">
                  <c:v>5.9863390946502211</c:v>
                </c:pt>
                <c:pt idx="743">
                  <c:v>2.9373050604423705</c:v>
                </c:pt>
                <c:pt idx="744">
                  <c:v>2.9475558333333454</c:v>
                </c:pt>
                <c:pt idx="745">
                  <c:v>2.5086669444444438</c:v>
                </c:pt>
                <c:pt idx="746">
                  <c:v>2.9578322080761441</c:v>
                </c:pt>
                <c:pt idx="747">
                  <c:v>4.3297503613683066</c:v>
                </c:pt>
                <c:pt idx="748">
                  <c:v>5.7725775000000032</c:v>
                </c:pt>
                <c:pt idx="749">
                  <c:v>6.3598713683127439</c:v>
                </c:pt>
                <c:pt idx="750">
                  <c:v>4.5847124999999922</c:v>
                </c:pt>
                <c:pt idx="751">
                  <c:v>2.7402680555555547</c:v>
                </c:pt>
                <c:pt idx="752">
                  <c:v>2.2701286715535143</c:v>
                </c:pt>
                <c:pt idx="753">
                  <c:v>0.86483903677981233</c:v>
                </c:pt>
                <c:pt idx="754">
                  <c:v>-0.9796507265946377</c:v>
                </c:pt>
                <c:pt idx="755">
                  <c:v>-1.4392731687242799</c:v>
                </c:pt>
                <c:pt idx="756">
                  <c:v>-3.1656583011831212</c:v>
                </c:pt>
                <c:pt idx="757">
                  <c:v>-8.3401275784464914</c:v>
                </c:pt>
                <c:pt idx="758">
                  <c:v>-14.179590104166678</c:v>
                </c:pt>
                <c:pt idx="759">
                  <c:v>-14.946500541409451</c:v>
                </c:pt>
                <c:pt idx="760">
                  <c:v>-12.526593261316885</c:v>
                </c:pt>
                <c:pt idx="761">
                  <c:v>-10.735729687499999</c:v>
                </c:pt>
                <c:pt idx="762">
                  <c:v>-8.3718712757201654</c:v>
                </c:pt>
                <c:pt idx="763">
                  <c:v>-4.9347698238168709</c:v>
                </c:pt>
                <c:pt idx="764">
                  <c:v>-2.1476000000000015</c:v>
                </c:pt>
                <c:pt idx="765">
                  <c:v>1.3855868312757227</c:v>
                </c:pt>
                <c:pt idx="766">
                  <c:v>5.3008131687242797</c:v>
                </c:pt>
                <c:pt idx="767">
                  <c:v>6.1697025835905386</c:v>
                </c:pt>
                <c:pt idx="768">
                  <c:v>7.678102386831263</c:v>
                </c:pt>
                <c:pt idx="769">
                  <c:v>8.5733346502057728</c:v>
                </c:pt>
                <c:pt idx="770">
                  <c:v>13.771430888631677</c:v>
                </c:pt>
                <c:pt idx="771">
                  <c:v>18.546579597479425</c:v>
                </c:pt>
                <c:pt idx="772">
                  <c:v>18.870995937499984</c:v>
                </c:pt>
                <c:pt idx="773">
                  <c:v>21.202125147890957</c:v>
                </c:pt>
                <c:pt idx="774">
                  <c:v>15.712461837705773</c:v>
                </c:pt>
                <c:pt idx="775">
                  <c:v>18.875625477109025</c:v>
                </c:pt>
                <c:pt idx="776">
                  <c:v>19.224089221965059</c:v>
                </c:pt>
                <c:pt idx="777">
                  <c:v>14.91597762988679</c:v>
                </c:pt>
                <c:pt idx="778">
                  <c:v>13.348713347479459</c:v>
                </c:pt>
                <c:pt idx="779">
                  <c:v>13.293487705761301</c:v>
                </c:pt>
                <c:pt idx="780">
                  <c:v>11.405961148405343</c:v>
                </c:pt>
                <c:pt idx="781">
                  <c:v>9.9365103125000154</c:v>
                </c:pt>
                <c:pt idx="782">
                  <c:v>8.3534983539094299</c:v>
                </c:pt>
                <c:pt idx="783">
                  <c:v>7.2837126736111193</c:v>
                </c:pt>
                <c:pt idx="784">
                  <c:v>6.1622511111111615</c:v>
                </c:pt>
                <c:pt idx="785">
                  <c:v>6.823005761316864</c:v>
                </c:pt>
                <c:pt idx="786">
                  <c:v>8.747326009516426</c:v>
                </c:pt>
                <c:pt idx="787">
                  <c:v>7.645639094650214</c:v>
                </c:pt>
                <c:pt idx="788">
                  <c:v>5.2465182548868476</c:v>
                </c:pt>
                <c:pt idx="789">
                  <c:v>4.6418886252572022</c:v>
                </c:pt>
                <c:pt idx="790">
                  <c:v>5.2622475000000186</c:v>
                </c:pt>
                <c:pt idx="791">
                  <c:v>6.5263140624999743</c:v>
                </c:pt>
                <c:pt idx="792">
                  <c:v>6.5795888888888623</c:v>
                </c:pt>
                <c:pt idx="793">
                  <c:v>2.2567749794238763</c:v>
                </c:pt>
                <c:pt idx="794">
                  <c:v>-7.9658144997427742</c:v>
                </c:pt>
                <c:pt idx="795">
                  <c:v>-17.13794218750003</c:v>
                </c:pt>
                <c:pt idx="796">
                  <c:v>-22.532636388888879</c:v>
                </c:pt>
                <c:pt idx="797">
                  <c:v>-21.50275355581277</c:v>
                </c:pt>
                <c:pt idx="798">
                  <c:v>-16.009506698816857</c:v>
                </c:pt>
                <c:pt idx="799">
                  <c:v>-8.1187848958333468</c:v>
                </c:pt>
                <c:pt idx="800">
                  <c:v>-1.4574524999999754</c:v>
                </c:pt>
                <c:pt idx="801">
                  <c:v>1.6022525141460795</c:v>
                </c:pt>
                <c:pt idx="802">
                  <c:v>5.1669082034465168</c:v>
                </c:pt>
                <c:pt idx="803">
                  <c:v>13.02681649305557</c:v>
                </c:pt>
                <c:pt idx="804">
                  <c:v>19.184813909464975</c:v>
                </c:pt>
                <c:pt idx="805">
                  <c:v>17.181007890946507</c:v>
                </c:pt>
                <c:pt idx="806">
                  <c:v>9.3843783243313013</c:v>
                </c:pt>
                <c:pt idx="807">
                  <c:v>4.5455215534979203</c:v>
                </c:pt>
                <c:pt idx="808">
                  <c:v>0.58882031249999289</c:v>
                </c:pt>
                <c:pt idx="809">
                  <c:v>-2.8071609375000097</c:v>
                </c:pt>
                <c:pt idx="810">
                  <c:v>-4.6326491062242541</c:v>
                </c:pt>
                <c:pt idx="811">
                  <c:v>-7.5857775000000078</c:v>
                </c:pt>
                <c:pt idx="812">
                  <c:v>-12.791053504372414</c:v>
                </c:pt>
                <c:pt idx="813">
                  <c:v>-12.842248000257197</c:v>
                </c:pt>
                <c:pt idx="814">
                  <c:v>-12.241963625257215</c:v>
                </c:pt>
                <c:pt idx="815">
                  <c:v>-11.382616397890937</c:v>
                </c:pt>
                <c:pt idx="816">
                  <c:v>-10.665118434927988</c:v>
                </c:pt>
                <c:pt idx="817">
                  <c:v>-8.1115394791666677</c:v>
                </c:pt>
                <c:pt idx="818">
                  <c:v>-5.8588999999999976</c:v>
                </c:pt>
                <c:pt idx="819">
                  <c:v>-0.97394696502057554</c:v>
                </c:pt>
                <c:pt idx="820">
                  <c:v>2.3077666666666659</c:v>
                </c:pt>
                <c:pt idx="821">
                  <c:v>7.525040298353904</c:v>
                </c:pt>
                <c:pt idx="822">
                  <c:v>8.7556757201646196</c:v>
                </c:pt>
                <c:pt idx="823">
                  <c:v>9.1161667708333205</c:v>
                </c:pt>
                <c:pt idx="824">
                  <c:v>9.540553497942394</c:v>
                </c:pt>
                <c:pt idx="825">
                  <c:v>8.124829166666661</c:v>
                </c:pt>
                <c:pt idx="826">
                  <c:v>8.3620509375000083</c:v>
                </c:pt>
                <c:pt idx="827">
                  <c:v>8.5432287409979395</c:v>
                </c:pt>
                <c:pt idx="828">
                  <c:v>8.2852592734053481</c:v>
                </c:pt>
                <c:pt idx="829">
                  <c:v>11.575880833333336</c:v>
                </c:pt>
                <c:pt idx="830">
                  <c:v>12.798223868312745</c:v>
                </c:pt>
                <c:pt idx="831">
                  <c:v>12.267675032150212</c:v>
                </c:pt>
                <c:pt idx="832">
                  <c:v>8.7201286458333396</c:v>
                </c:pt>
                <c:pt idx="833">
                  <c:v>4.8156734053498012</c:v>
                </c:pt>
                <c:pt idx="834">
                  <c:v>4.8868690136316948</c:v>
                </c:pt>
                <c:pt idx="835">
                  <c:v>5.42965385159461</c:v>
                </c:pt>
                <c:pt idx="836">
                  <c:v>5.0458236111111177</c:v>
                </c:pt>
                <c:pt idx="837">
                  <c:v>4.6396136316872658</c:v>
                </c:pt>
                <c:pt idx="838">
                  <c:v>6.150625477109025</c:v>
                </c:pt>
                <c:pt idx="839">
                  <c:v>7.2617391460905338</c:v>
                </c:pt>
                <c:pt idx="840">
                  <c:v>6.4221536458333368</c:v>
                </c:pt>
                <c:pt idx="841">
                  <c:v>7.0541446437757047</c:v>
                </c:pt>
                <c:pt idx="842">
                  <c:v>9.2949462641461338</c:v>
                </c:pt>
                <c:pt idx="843">
                  <c:v>9.5659126993312871</c:v>
                </c:pt>
                <c:pt idx="844">
                  <c:v>7.6563654256687093</c:v>
                </c:pt>
                <c:pt idx="845">
                  <c:v>5.0847687242798125</c:v>
                </c:pt>
                <c:pt idx="846">
                  <c:v>4.5865736111111062</c:v>
                </c:pt>
                <c:pt idx="847">
                  <c:v>4.6144275720164902</c:v>
                </c:pt>
                <c:pt idx="848">
                  <c:v>6.2873818608539178</c:v>
                </c:pt>
                <c:pt idx="849">
                  <c:v>9.175449389146106</c:v>
                </c:pt>
                <c:pt idx="850">
                  <c:v>11.710193620113102</c:v>
                </c:pt>
                <c:pt idx="851">
                  <c:v>9.7087389261831429</c:v>
                </c:pt>
                <c:pt idx="852">
                  <c:v>7.5598170974794483</c:v>
                </c:pt>
                <c:pt idx="853">
                  <c:v>7.6750579539608541</c:v>
                </c:pt>
                <c:pt idx="854">
                  <c:v>7.7915101993313005</c:v>
                </c:pt>
                <c:pt idx="855">
                  <c:v>6.6976015624999921</c:v>
                </c:pt>
                <c:pt idx="856">
                  <c:v>4.9543023353909632</c:v>
                </c:pt>
                <c:pt idx="857">
                  <c:v>4.9693706854424038</c:v>
                </c:pt>
                <c:pt idx="858">
                  <c:v>10.496949479166684</c:v>
                </c:pt>
                <c:pt idx="859">
                  <c:v>12.636629372427894</c:v>
                </c:pt>
                <c:pt idx="860">
                  <c:v>11.052857201646106</c:v>
                </c:pt>
                <c:pt idx="861">
                  <c:v>8.7046926646091638</c:v>
                </c:pt>
                <c:pt idx="862">
                  <c:v>14.099894650205687</c:v>
                </c:pt>
                <c:pt idx="863">
                  <c:v>20.702205104166588</c:v>
                </c:pt>
                <c:pt idx="864">
                  <c:v>13.799718576388942</c:v>
                </c:pt>
                <c:pt idx="865">
                  <c:v>9.2241794238683212</c:v>
                </c:pt>
                <c:pt idx="866">
                  <c:v>10.03779359053501</c:v>
                </c:pt>
                <c:pt idx="867">
                  <c:v>14.465611553497913</c:v>
                </c:pt>
                <c:pt idx="868">
                  <c:v>16.288739094650214</c:v>
                </c:pt>
                <c:pt idx="869">
                  <c:v>10.806396224279771</c:v>
                </c:pt>
                <c:pt idx="870">
                  <c:v>5.823411979166738</c:v>
                </c:pt>
                <c:pt idx="871">
                  <c:v>4.3580402777778078</c:v>
                </c:pt>
                <c:pt idx="872">
                  <c:v>3.5918243312756388</c:v>
                </c:pt>
                <c:pt idx="873">
                  <c:v>3.5318190020577136</c:v>
                </c:pt>
                <c:pt idx="874">
                  <c:v>2.0578465020574943</c:v>
                </c:pt>
                <c:pt idx="875">
                  <c:v>-0.10872214377563329</c:v>
                </c:pt>
                <c:pt idx="876">
                  <c:v>-2.2415319122942097</c:v>
                </c:pt>
                <c:pt idx="877">
                  <c:v>-3.6481329025206697</c:v>
                </c:pt>
                <c:pt idx="878">
                  <c:v>-0.4236457613167896</c:v>
                </c:pt>
                <c:pt idx="879">
                  <c:v>2.7841131687242053</c:v>
                </c:pt>
                <c:pt idx="880">
                  <c:v>5.3767057613168721</c:v>
                </c:pt>
                <c:pt idx="881">
                  <c:v>-1.1753319444443813</c:v>
                </c:pt>
                <c:pt idx="882">
                  <c:v>-1.2421613168724455</c:v>
                </c:pt>
                <c:pt idx="883">
                  <c:v>5.0541349794238686</c:v>
                </c:pt>
                <c:pt idx="884">
                  <c:v>5.0541349794238686</c:v>
                </c:pt>
                <c:pt idx="885">
                  <c:v>5.700466562499936</c:v>
                </c:pt>
                <c:pt idx="886">
                  <c:v>7.0174600000000549</c:v>
                </c:pt>
                <c:pt idx="887">
                  <c:v>6.4197143312756735</c:v>
                </c:pt>
                <c:pt idx="888">
                  <c:v>5.8014526041666841</c:v>
                </c:pt>
                <c:pt idx="889">
                  <c:v>3.8648649627058065</c:v>
                </c:pt>
                <c:pt idx="890">
                  <c:v>2.5476887847221494</c:v>
                </c:pt>
                <c:pt idx="891">
                  <c:v>-4.0457028034962407E-2</c:v>
                </c:pt>
                <c:pt idx="892">
                  <c:v>-1.966197890946459</c:v>
                </c:pt>
                <c:pt idx="893">
                  <c:v>-3.8316000000000092</c:v>
                </c:pt>
                <c:pt idx="894">
                  <c:v>-2.6710822222221973</c:v>
                </c:pt>
                <c:pt idx="895">
                  <c:v>-1.5409421502057778</c:v>
                </c:pt>
                <c:pt idx="896">
                  <c:v>1.3115103124999916</c:v>
                </c:pt>
                <c:pt idx="897">
                  <c:v>3.0129116525205428</c:v>
                </c:pt>
                <c:pt idx="898">
                  <c:v>4.1592079488168716</c:v>
                </c:pt>
                <c:pt idx="899">
                  <c:v>3.5733847222222046</c:v>
                </c:pt>
                <c:pt idx="900">
                  <c:v>2.3966706597222456</c:v>
                </c:pt>
                <c:pt idx="901">
                  <c:v>0.64136017361108644</c:v>
                </c:pt>
                <c:pt idx="902">
                  <c:v>-2.765719965277754</c:v>
                </c:pt>
                <c:pt idx="903">
                  <c:v>-22.532636388888879</c:v>
                </c:pt>
                <c:pt idx="904">
                  <c:v>-21.50275355581277</c:v>
                </c:pt>
                <c:pt idx="905">
                  <c:v>-16.009506698816857</c:v>
                </c:pt>
                <c:pt idx="906">
                  <c:v>-8.1187848958333468</c:v>
                </c:pt>
                <c:pt idx="907">
                  <c:v>-1.4574524999999754</c:v>
                </c:pt>
                <c:pt idx="908">
                  <c:v>1.6022525141460795</c:v>
                </c:pt>
                <c:pt idx="909">
                  <c:v>5.1669082034465168</c:v>
                </c:pt>
                <c:pt idx="910">
                  <c:v>13.02681649305557</c:v>
                </c:pt>
                <c:pt idx="911">
                  <c:v>19.184813909464975</c:v>
                </c:pt>
                <c:pt idx="912">
                  <c:v>17.181007890946507</c:v>
                </c:pt>
                <c:pt idx="913">
                  <c:v>9.3843783243313013</c:v>
                </c:pt>
                <c:pt idx="914">
                  <c:v>9.683299999999992</c:v>
                </c:pt>
                <c:pt idx="915">
                  <c:v>19.364351388888867</c:v>
                </c:pt>
                <c:pt idx="916">
                  <c:v>9.5829726067387142</c:v>
                </c:pt>
                <c:pt idx="917">
                  <c:v>9.8331687242798669</c:v>
                </c:pt>
                <c:pt idx="918">
                  <c:v>2.6855409979423559</c:v>
                </c:pt>
                <c:pt idx="919">
                  <c:v>4.3380426041666826</c:v>
                </c:pt>
                <c:pt idx="920">
                  <c:v>6.0455910043724206</c:v>
                </c:pt>
                <c:pt idx="921">
                  <c:v>9.5736636252571437</c:v>
                </c:pt>
                <c:pt idx="922">
                  <c:v>14.597280176183125</c:v>
                </c:pt>
                <c:pt idx="923">
                  <c:v>13.90498760416671</c:v>
                </c:pt>
                <c:pt idx="924">
                  <c:v>11.845721076388861</c:v>
                </c:pt>
                <c:pt idx="925">
                  <c:v>-1.4682007728909638</c:v>
                </c:pt>
                <c:pt idx="926">
                  <c:v>-3.858553645833267</c:v>
                </c:pt>
                <c:pt idx="927">
                  <c:v>0.15432386831271594</c:v>
                </c:pt>
                <c:pt idx="928">
                  <c:v>0.10495338863164619</c:v>
                </c:pt>
                <c:pt idx="929">
                  <c:v>1.7691379513888961</c:v>
                </c:pt>
                <c:pt idx="930">
                  <c:v>1.7310710326646164</c:v>
                </c:pt>
                <c:pt idx="931">
                  <c:v>2.2602715534979656</c:v>
                </c:pt>
                <c:pt idx="932">
                  <c:v>1.6657099279835468</c:v>
                </c:pt>
                <c:pt idx="933">
                  <c:v>1.6290725000000077</c:v>
                </c:pt>
                <c:pt idx="934">
                  <c:v>-0.61303618312755648</c:v>
                </c:pt>
                <c:pt idx="935">
                  <c:v>-2.264855934928014</c:v>
                </c:pt>
                <c:pt idx="936">
                  <c:v>-1.2335801131687247</c:v>
                </c:pt>
                <c:pt idx="937">
                  <c:v>0.30099423868313846</c:v>
                </c:pt>
                <c:pt idx="938">
                  <c:v>0.78434218749999252</c:v>
                </c:pt>
                <c:pt idx="939">
                  <c:v>0.74992103909464269</c:v>
                </c:pt>
                <c:pt idx="940">
                  <c:v>0.20589168724280871</c:v>
                </c:pt>
                <c:pt idx="941">
                  <c:v>1.6916818145576347</c:v>
                </c:pt>
                <c:pt idx="942">
                  <c:v>2.6832999999999858</c:v>
                </c:pt>
                <c:pt idx="943">
                  <c:v>2.6730955002571872</c:v>
                </c:pt>
                <c:pt idx="944">
                  <c:v>3.1721695743312752</c:v>
                </c:pt>
                <c:pt idx="945">
                  <c:v>3.6833000000000142</c:v>
                </c:pt>
                <c:pt idx="946">
                  <c:v>4.2093521090534942</c:v>
                </c:pt>
                <c:pt idx="947">
                  <c:v>7.3702914094650058</c:v>
                </c:pt>
                <c:pt idx="948">
                  <c:v>7.5220208333333174</c:v>
                </c:pt>
                <c:pt idx="949">
                  <c:v>5.5171256687243062</c:v>
                </c:pt>
                <c:pt idx="950">
                  <c:v>2.9044151736111297</c:v>
                </c:pt>
                <c:pt idx="951">
                  <c:v>-1.7941802867798502</c:v>
                </c:pt>
                <c:pt idx="952">
                  <c:v>-8.6702513052983434</c:v>
                </c:pt>
                <c:pt idx="953">
                  <c:v>-16.667037942386862</c:v>
                </c:pt>
                <c:pt idx="954">
                  <c:v>-19.020824268261279</c:v>
                </c:pt>
                <c:pt idx="955">
                  <c:v>-16.827737500000033</c:v>
                </c:pt>
                <c:pt idx="956">
                  <c:v>-14.577300315072005</c:v>
                </c:pt>
                <c:pt idx="957">
                  <c:v>-12.277553909465015</c:v>
                </c:pt>
                <c:pt idx="958">
                  <c:v>-3.9174337590020549</c:v>
                </c:pt>
                <c:pt idx="959">
                  <c:v>3.1750868312757201</c:v>
                </c:pt>
                <c:pt idx="960">
                  <c:v>10.137323347479429</c:v>
                </c:pt>
                <c:pt idx="961">
                  <c:v>18.483930483539083</c:v>
                </c:pt>
                <c:pt idx="962">
                  <c:v>23.610965349794231</c:v>
                </c:pt>
                <c:pt idx="963">
                  <c:v>22.870916145833323</c:v>
                </c:pt>
                <c:pt idx="964">
                  <c:v>19.448420113168741</c:v>
                </c:pt>
                <c:pt idx="965">
                  <c:v>12.808251143261327</c:v>
                </c:pt>
                <c:pt idx="966">
                  <c:v>7.8008219122942197</c:v>
                </c:pt>
                <c:pt idx="967">
                  <c:v>3.4706958333333469</c:v>
                </c:pt>
                <c:pt idx="968">
                  <c:v>2.4943404308127435</c:v>
                </c:pt>
                <c:pt idx="969">
                  <c:v>1.0197552404835455</c:v>
                </c:pt>
                <c:pt idx="970">
                  <c:v>-0.91881896733540824</c:v>
                </c:pt>
                <c:pt idx="971">
                  <c:v>-5.0634999999999586</c:v>
                </c:pt>
                <c:pt idx="972">
                  <c:v>-11.653547812500017</c:v>
                </c:pt>
                <c:pt idx="973">
                  <c:v>-17.994005627572005</c:v>
                </c:pt>
                <c:pt idx="974">
                  <c:v>-15.772864846965033</c:v>
                </c:pt>
                <c:pt idx="975">
                  <c:v>-13.498166666666659</c:v>
                </c:pt>
                <c:pt idx="976">
                  <c:v>-11.177952282664615</c:v>
                </c:pt>
                <c:pt idx="977">
                  <c:v>-8.9541736947016393</c:v>
                </c:pt>
                <c:pt idx="978">
                  <c:v>-4.3288164609053519</c:v>
                </c:pt>
                <c:pt idx="979">
                  <c:v>-2.9698777777777789</c:v>
                </c:pt>
                <c:pt idx="980">
                  <c:v>-2.1159339441872436</c:v>
                </c:pt>
                <c:pt idx="981">
                  <c:v>-1.2542534979423854</c:v>
                </c:pt>
                <c:pt idx="982">
                  <c:v>-0.82786666666666719</c:v>
                </c:pt>
                <c:pt idx="983">
                  <c:v>-0.68439302340534991</c:v>
                </c:pt>
                <c:pt idx="984">
                  <c:v>-0.57654650205761304</c:v>
                </c:pt>
                <c:pt idx="985">
                  <c:v>-0.1779069071502058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8.5423868312757209E-2</c:v>
                </c:pt>
                <c:pt idx="1028">
                  <c:v>1.0514733333333333</c:v>
                </c:pt>
                <c:pt idx="1029">
                  <c:v>4.2684272942386823</c:v>
                </c:pt>
                <c:pt idx="1030">
                  <c:v>8.6165467386831267</c:v>
                </c:pt>
                <c:pt idx="1031">
                  <c:v>10.726016460905349</c:v>
                </c:pt>
                <c:pt idx="1032">
                  <c:v>10.869391687242789</c:v>
                </c:pt>
                <c:pt idx="1033">
                  <c:v>11.046240277777784</c:v>
                </c:pt>
                <c:pt idx="1034">
                  <c:v>11.596498810442386</c:v>
                </c:pt>
                <c:pt idx="1035">
                  <c:v>12.224907664609047</c:v>
                </c:pt>
                <c:pt idx="1036">
                  <c:v>10.759897613168738</c:v>
                </c:pt>
                <c:pt idx="1037">
                  <c:v>9.5809001478909543</c:v>
                </c:pt>
                <c:pt idx="1038">
                  <c:v>8.9171241062242537</c:v>
                </c:pt>
                <c:pt idx="1039">
                  <c:v>10.649605020576141</c:v>
                </c:pt>
                <c:pt idx="1040">
                  <c:v>12.602646502057603</c:v>
                </c:pt>
                <c:pt idx="1041">
                  <c:v>13.358887983539084</c:v>
                </c:pt>
                <c:pt idx="1042">
                  <c:v>12.630148064557622</c:v>
                </c:pt>
                <c:pt idx="1043">
                  <c:v>9.6833806597222285</c:v>
                </c:pt>
                <c:pt idx="1044">
                  <c:v>6.439362890946505</c:v>
                </c:pt>
                <c:pt idx="1045">
                  <c:v>4.0294222222222187</c:v>
                </c:pt>
                <c:pt idx="1046">
                  <c:v>3.5522724164094472</c:v>
                </c:pt>
                <c:pt idx="1047">
                  <c:v>4.0675030208333611</c:v>
                </c:pt>
                <c:pt idx="1048">
                  <c:v>4.093033532664573</c:v>
                </c:pt>
                <c:pt idx="1049">
                  <c:v>2.1008363541667019</c:v>
                </c:pt>
                <c:pt idx="1050">
                  <c:v>-0.87606871784981188</c:v>
                </c:pt>
                <c:pt idx="1051">
                  <c:v>-4.6800383680555289</c:v>
                </c:pt>
                <c:pt idx="1052">
                  <c:v>-5.9432576131687656</c:v>
                </c:pt>
                <c:pt idx="1053">
                  <c:v>-7.4771192708333123</c:v>
                </c:pt>
                <c:pt idx="1054">
                  <c:v>-8.7613180555555559</c:v>
                </c:pt>
                <c:pt idx="1055">
                  <c:v>-11.153183069701658</c:v>
                </c:pt>
                <c:pt idx="1056">
                  <c:v>-12.736133333333314</c:v>
                </c:pt>
                <c:pt idx="1057">
                  <c:v>-13.801381217849803</c:v>
                </c:pt>
                <c:pt idx="1058">
                  <c:v>-11.486717520576123</c:v>
                </c:pt>
                <c:pt idx="1059">
                  <c:v>-7.7854875000000012</c:v>
                </c:pt>
                <c:pt idx="1060">
                  <c:v>-6.0610573238168728</c:v>
                </c:pt>
                <c:pt idx="1061">
                  <c:v>-3.6346045576131663</c:v>
                </c:pt>
                <c:pt idx="1062">
                  <c:v>-1.1476000000000015</c:v>
                </c:pt>
                <c:pt idx="1063">
                  <c:v>0.5236547312242793</c:v>
                </c:pt>
                <c:pt idx="1064">
                  <c:v>1.2670683127572044</c:v>
                </c:pt>
                <c:pt idx="1065">
                  <c:v>4.5887399999999969</c:v>
                </c:pt>
                <c:pt idx="1066">
                  <c:v>8.6448197543724294</c:v>
                </c:pt>
                <c:pt idx="1067">
                  <c:v>8.4638558333333247</c:v>
                </c:pt>
                <c:pt idx="1068">
                  <c:v>3.6717663888889009</c:v>
                </c:pt>
                <c:pt idx="1069">
                  <c:v>2.3680999999999948</c:v>
                </c:pt>
                <c:pt idx="1070">
                  <c:v>3.9622488888888867</c:v>
                </c:pt>
                <c:pt idx="1071">
                  <c:v>7.5568000000000026</c:v>
                </c:pt>
                <c:pt idx="1072">
                  <c:v>10.162676388888894</c:v>
                </c:pt>
                <c:pt idx="1073">
                  <c:v>12.990098115997931</c:v>
                </c:pt>
                <c:pt idx="1074">
                  <c:v>17.20755679655349</c:v>
                </c:pt>
                <c:pt idx="1075">
                  <c:v>22.850273296039099</c:v>
                </c:pt>
                <c:pt idx="1076">
                  <c:v>24.60187607381685</c:v>
                </c:pt>
                <c:pt idx="1077">
                  <c:v>22.846737236368302</c:v>
                </c:pt>
                <c:pt idx="1078">
                  <c:v>19.648193333333356</c:v>
                </c:pt>
                <c:pt idx="1079">
                  <c:v>17.399737925668731</c:v>
                </c:pt>
                <c:pt idx="1080">
                  <c:v>17.098033333333344</c:v>
                </c:pt>
                <c:pt idx="1081">
                  <c:v>12.370168960905357</c:v>
                </c:pt>
                <c:pt idx="1082">
                  <c:v>6.6443708333333245</c:v>
                </c:pt>
                <c:pt idx="1083">
                  <c:v>1.3479994534464939</c:v>
                </c:pt>
                <c:pt idx="1084">
                  <c:v>-4.9975287152778183</c:v>
                </c:pt>
                <c:pt idx="1085">
                  <c:v>-4.9688954025205447</c:v>
                </c:pt>
                <c:pt idx="1086">
                  <c:v>-7.0443590534948475E-2</c:v>
                </c:pt>
                <c:pt idx="1087">
                  <c:v>3.7277045576131691</c:v>
                </c:pt>
                <c:pt idx="1088">
                  <c:v>4.2837827224794403</c:v>
                </c:pt>
                <c:pt idx="1089">
                  <c:v>4.2972999999999457</c:v>
                </c:pt>
                <c:pt idx="1090">
                  <c:v>3.7528555555555547</c:v>
                </c:pt>
                <c:pt idx="1091">
                  <c:v>3.7528555555555547</c:v>
                </c:pt>
                <c:pt idx="1092">
                  <c:v>5.4324870486111578</c:v>
                </c:pt>
                <c:pt idx="1093">
                  <c:v>9.4842676941871868</c:v>
                </c:pt>
                <c:pt idx="1094">
                  <c:v>13.272780060442431</c:v>
                </c:pt>
                <c:pt idx="1095">
                  <c:v>11.894370833333324</c:v>
                </c:pt>
                <c:pt idx="1096">
                  <c:v>8.5384992219650648</c:v>
                </c:pt>
                <c:pt idx="1097">
                  <c:v>5.6216542708332913</c:v>
                </c:pt>
                <c:pt idx="1098">
                  <c:v>2.02955587062758</c:v>
                </c:pt>
                <c:pt idx="1099">
                  <c:v>-2.7082753793724774</c:v>
                </c:pt>
                <c:pt idx="1100">
                  <c:v>-7.2210994791666261</c:v>
                </c:pt>
                <c:pt idx="1101">
                  <c:v>-3.869706518775728</c:v>
                </c:pt>
                <c:pt idx="1102">
                  <c:v>0.99897646090534131</c:v>
                </c:pt>
                <c:pt idx="1103">
                  <c:v>5.9306333333333248</c:v>
                </c:pt>
                <c:pt idx="1104">
                  <c:v>11.736197479423874</c:v>
                </c:pt>
                <c:pt idx="1105">
                  <c:v>16.327835731738656</c:v>
                </c:pt>
                <c:pt idx="1106">
                  <c:v>13.90498760416671</c:v>
                </c:pt>
                <c:pt idx="1107">
                  <c:v>8.1080605902778036</c:v>
                </c:pt>
                <c:pt idx="1108">
                  <c:v>3.9139431275719998</c:v>
                </c:pt>
                <c:pt idx="1109">
                  <c:v>-0.91025894418724307</c:v>
                </c:pt>
                <c:pt idx="1110">
                  <c:v>-4.43826872427986</c:v>
                </c:pt>
                <c:pt idx="1111">
                  <c:v>-0.4686333333333173</c:v>
                </c:pt>
                <c:pt idx="1112">
                  <c:v>4.6456941293723704</c:v>
                </c:pt>
                <c:pt idx="1113">
                  <c:v>11.790539331275786</c:v>
                </c:pt>
                <c:pt idx="1114">
                  <c:v>20.966888625257202</c:v>
                </c:pt>
                <c:pt idx="1115">
                  <c:v>22.054134979423871</c:v>
                </c:pt>
                <c:pt idx="1116">
                  <c:v>14.274662520576141</c:v>
                </c:pt>
                <c:pt idx="1117">
                  <c:v>7.2634776941872143</c:v>
                </c:pt>
                <c:pt idx="1118">
                  <c:v>2.695441145833342</c:v>
                </c:pt>
                <c:pt idx="1119">
                  <c:v>-2.4967556597222766</c:v>
                </c:pt>
                <c:pt idx="1120">
                  <c:v>-2.5503224652776719</c:v>
                </c:pt>
                <c:pt idx="1121">
                  <c:v>0.48565396090530588</c:v>
                </c:pt>
                <c:pt idx="1122">
                  <c:v>1.6596473958333244</c:v>
                </c:pt>
                <c:pt idx="1123">
                  <c:v>-0.22437989840533251</c:v>
                </c:pt>
                <c:pt idx="1124">
                  <c:v>-5.6090650205761152</c:v>
                </c:pt>
                <c:pt idx="1125">
                  <c:v>-12.246099479166698</c:v>
                </c:pt>
                <c:pt idx="1126">
                  <c:v>-19.861312500000029</c:v>
                </c:pt>
                <c:pt idx="1127">
                  <c:v>-21.971703787294224</c:v>
                </c:pt>
                <c:pt idx="1128">
                  <c:v>-19.872142798353895</c:v>
                </c:pt>
                <c:pt idx="1129">
                  <c:v>-17.044377624742793</c:v>
                </c:pt>
                <c:pt idx="1130">
                  <c:v>-11.461443261316878</c:v>
                </c:pt>
                <c:pt idx="1131">
                  <c:v>-8.6563729025205891</c:v>
                </c:pt>
                <c:pt idx="1132">
                  <c:v>-7.3410169238682919</c:v>
                </c:pt>
                <c:pt idx="1133">
                  <c:v>-6.8422328909465069</c:v>
                </c:pt>
                <c:pt idx="1134">
                  <c:v>-6.8050386316872498</c:v>
                </c:pt>
                <c:pt idx="1135">
                  <c:v>-5.7665591872427981</c:v>
                </c:pt>
                <c:pt idx="1136">
                  <c:v>-4.1067080697016438</c:v>
                </c:pt>
                <c:pt idx="1137">
                  <c:v>-1.7927125205761321</c:v>
                </c:pt>
                <c:pt idx="1138">
                  <c:v>-3.5810442386831516E-2</c:v>
                </c:pt>
                <c:pt idx="1139">
                  <c:v>0.62634128729424032</c:v>
                </c:pt>
                <c:pt idx="1140">
                  <c:v>0.91099118312757055</c:v>
                </c:pt>
                <c:pt idx="1141">
                  <c:v>1.2238377173353929</c:v>
                </c:pt>
                <c:pt idx="1142">
                  <c:v>2.550061646090533</c:v>
                </c:pt>
                <c:pt idx="1143">
                  <c:v>5.462295176183134</c:v>
                </c:pt>
                <c:pt idx="1144">
                  <c:v>7.9216223958333281</c:v>
                </c:pt>
                <c:pt idx="1145">
                  <c:v>5.2212435390946412</c:v>
                </c:pt>
                <c:pt idx="1146">
                  <c:v>1.8667868312757319</c:v>
                </c:pt>
                <c:pt idx="1147">
                  <c:v>-3.5663010738168763</c:v>
                </c:pt>
                <c:pt idx="1148">
                  <c:v>-7.922485833333333</c:v>
                </c:pt>
                <c:pt idx="1149">
                  <c:v>-4.1250819444444433</c:v>
                </c:pt>
                <c:pt idx="1150">
                  <c:v>-1.5920444444444464</c:v>
                </c:pt>
                <c:pt idx="1151">
                  <c:v>0.40795555555555552</c:v>
                </c:pt>
                <c:pt idx="1152">
                  <c:v>0.40795555555555552</c:v>
                </c:pt>
                <c:pt idx="1153">
                  <c:v>2.9240764673353925</c:v>
                </c:pt>
                <c:pt idx="1154">
                  <c:v>9.2042053497942398</c:v>
                </c:pt>
                <c:pt idx="1155">
                  <c:v>15.604788463220164</c:v>
                </c:pt>
                <c:pt idx="1156">
                  <c:v>14.181205298353918</c:v>
                </c:pt>
                <c:pt idx="1157">
                  <c:v>13.971388220164583</c:v>
                </c:pt>
                <c:pt idx="1158">
                  <c:v>17.31390437242802</c:v>
                </c:pt>
                <c:pt idx="1159">
                  <c:v>23.051363034979399</c:v>
                </c:pt>
                <c:pt idx="1160">
                  <c:v>27.554419895833316</c:v>
                </c:pt>
                <c:pt idx="1161">
                  <c:v>27.570327520576122</c:v>
                </c:pt>
                <c:pt idx="1162">
                  <c:v>25.035769701646078</c:v>
                </c:pt>
                <c:pt idx="1163">
                  <c:v>25.174448437500015</c:v>
                </c:pt>
                <c:pt idx="1164">
                  <c:v>25.662504886831254</c:v>
                </c:pt>
                <c:pt idx="1165">
                  <c:v>26.650793333333382</c:v>
                </c:pt>
                <c:pt idx="1166">
                  <c:v>26.860445349794158</c:v>
                </c:pt>
                <c:pt idx="1167">
                  <c:v>15.352016409465117</c:v>
                </c:pt>
                <c:pt idx="1168">
                  <c:v>15.065524157664598</c:v>
                </c:pt>
                <c:pt idx="1169">
                  <c:v>19.880262500000022</c:v>
                </c:pt>
                <c:pt idx="1170">
                  <c:v>19.064901981738661</c:v>
                </c:pt>
                <c:pt idx="1171">
                  <c:v>18.90060052083329</c:v>
                </c:pt>
                <c:pt idx="1172">
                  <c:v>18.682762500000031</c:v>
                </c:pt>
                <c:pt idx="1173">
                  <c:v>17.61581438400205</c:v>
                </c:pt>
                <c:pt idx="1174">
                  <c:v>17.249071559927948</c:v>
                </c:pt>
                <c:pt idx="1175">
                  <c:v>16.833794166666603</c:v>
                </c:pt>
                <c:pt idx="1176">
                  <c:v>15.547373437500104</c:v>
                </c:pt>
                <c:pt idx="1177">
                  <c:v>15.000545916923844</c:v>
                </c:pt>
                <c:pt idx="1178">
                  <c:v>15.248368272890923</c:v>
                </c:pt>
                <c:pt idx="1179">
                  <c:v>17.193864967849816</c:v>
                </c:pt>
                <c:pt idx="1180">
                  <c:v>17.531157187499915</c:v>
                </c:pt>
                <c:pt idx="1181">
                  <c:v>17.873261907150223</c:v>
                </c:pt>
                <c:pt idx="1182">
                  <c:v>17.342722890946611</c:v>
                </c:pt>
                <c:pt idx="1183">
                  <c:v>15.883552051183079</c:v>
                </c:pt>
                <c:pt idx="1184">
                  <c:v>15.224579944701571</c:v>
                </c:pt>
                <c:pt idx="1185">
                  <c:v>14.525109465020584</c:v>
                </c:pt>
                <c:pt idx="1186">
                  <c:v>12.894731930298313</c:v>
                </c:pt>
                <c:pt idx="1187">
                  <c:v>10.308620819187238</c:v>
                </c:pt>
                <c:pt idx="1188">
                  <c:v>10.308620819187238</c:v>
                </c:pt>
                <c:pt idx="1189">
                  <c:v>10.308620819187238</c:v>
                </c:pt>
                <c:pt idx="1190">
                  <c:v>10.308620819187238</c:v>
                </c:pt>
                <c:pt idx="1191">
                  <c:v>10.308620819187238</c:v>
                </c:pt>
                <c:pt idx="1192">
                  <c:v>10.308620819187238</c:v>
                </c:pt>
                <c:pt idx="1193">
                  <c:v>10.308620819187238</c:v>
                </c:pt>
                <c:pt idx="1194">
                  <c:v>10.308620819187238</c:v>
                </c:pt>
                <c:pt idx="1195">
                  <c:v>10.308620819187238</c:v>
                </c:pt>
                <c:pt idx="1196">
                  <c:v>11.198286831275855</c:v>
                </c:pt>
                <c:pt idx="1197">
                  <c:v>10.335323868312758</c:v>
                </c:pt>
                <c:pt idx="1198">
                  <c:v>11.225966145833246</c:v>
                </c:pt>
                <c:pt idx="1199">
                  <c:v>13.939965657150305</c:v>
                </c:pt>
                <c:pt idx="1200">
                  <c:v>14.966243055555566</c:v>
                </c:pt>
                <c:pt idx="1201">
                  <c:v>17.861676183127546</c:v>
                </c:pt>
                <c:pt idx="1202">
                  <c:v>18.143726594650179</c:v>
                </c:pt>
                <c:pt idx="1203">
                  <c:v>16.572250946502095</c:v>
                </c:pt>
                <c:pt idx="1204">
                  <c:v>14.915764609053365</c:v>
                </c:pt>
                <c:pt idx="1205">
                  <c:v>13.184131224279882</c:v>
                </c:pt>
                <c:pt idx="1206">
                  <c:v>12.315615315072042</c:v>
                </c:pt>
                <c:pt idx="1207">
                  <c:v>12.345300000000025</c:v>
                </c:pt>
                <c:pt idx="1208">
                  <c:v>12.375037184927891</c:v>
                </c:pt>
                <c:pt idx="1209">
                  <c:v>12.404826923868455</c:v>
                </c:pt>
                <c:pt idx="1210">
                  <c:v>11.502975072016463</c:v>
                </c:pt>
                <c:pt idx="1211">
                  <c:v>11.502975072016463</c:v>
                </c:pt>
                <c:pt idx="1212">
                  <c:v>11.502975072016463</c:v>
                </c:pt>
                <c:pt idx="1213">
                  <c:v>10.573185333075987</c:v>
                </c:pt>
                <c:pt idx="1214">
                  <c:v>11.474111259002052</c:v>
                </c:pt>
                <c:pt idx="1215">
                  <c:v>11.474111259002052</c:v>
                </c:pt>
                <c:pt idx="1216">
                  <c:v>11.474111259002052</c:v>
                </c:pt>
                <c:pt idx="1217">
                  <c:v>10.545300000000088</c:v>
                </c:pt>
                <c:pt idx="1218">
                  <c:v>10.517467166923844</c:v>
                </c:pt>
                <c:pt idx="1219">
                  <c:v>10.489686779835363</c:v>
                </c:pt>
                <c:pt idx="1220">
                  <c:v>10.461958784722311</c:v>
                </c:pt>
                <c:pt idx="1221">
                  <c:v>9.5112893840020067</c:v>
                </c:pt>
                <c:pt idx="1222">
                  <c:v>8.5389176131687634</c:v>
                </c:pt>
                <c:pt idx="1223">
                  <c:v>8.4623848238167962</c:v>
                </c:pt>
                <c:pt idx="1224">
                  <c:v>7.4749564236111237</c:v>
                </c:pt>
                <c:pt idx="1225">
                  <c:v>9.1949785043724912</c:v>
                </c:pt>
                <c:pt idx="1226">
                  <c:v>9.142984690071966</c:v>
                </c:pt>
                <c:pt idx="1227">
                  <c:v>9.9985465020575877</c:v>
                </c:pt>
                <c:pt idx="1228">
                  <c:v>9.0653798868313391</c:v>
                </c:pt>
                <c:pt idx="1229">
                  <c:v>9.9183180182612904</c:v>
                </c:pt>
                <c:pt idx="1230">
                  <c:v>8.9882368891461546</c:v>
                </c:pt>
                <c:pt idx="1231">
                  <c:v>8.9370640624999513</c:v>
                </c:pt>
                <c:pt idx="1232">
                  <c:v>9.7856283127571775</c:v>
                </c:pt>
                <c:pt idx="1233">
                  <c:v>10.659702386831276</c:v>
                </c:pt>
                <c:pt idx="1234">
                  <c:v>9.7592435506686979</c:v>
                </c:pt>
                <c:pt idx="1235">
                  <c:v>10.632391698816869</c:v>
                </c:pt>
                <c:pt idx="1236">
                  <c:v>8.835330477109002</c:v>
                </c:pt>
                <c:pt idx="1237">
                  <c:v>8.7847688541668418</c:v>
                </c:pt>
                <c:pt idx="1238">
                  <c:v>6.0648069650205647</c:v>
                </c:pt>
                <c:pt idx="1239">
                  <c:v>5.0732576131685763</c:v>
                </c:pt>
                <c:pt idx="1240">
                  <c:v>3.2033794238683351</c:v>
                </c:pt>
                <c:pt idx="1241">
                  <c:v>3.9189198238169212</c:v>
                </c:pt>
                <c:pt idx="1242">
                  <c:v>3.7850247222221598</c:v>
                </c:pt>
                <c:pt idx="1243">
                  <c:v>4.5055000000000716</c:v>
                </c:pt>
                <c:pt idx="1244">
                  <c:v>3.5427099215534374</c:v>
                </c:pt>
                <c:pt idx="1245">
                  <c:v>4.2549250835906047</c:v>
                </c:pt>
                <c:pt idx="1246">
                  <c:v>4.1420131159979077</c:v>
                </c:pt>
                <c:pt idx="1247">
                  <c:v>3.2031875205761775</c:v>
                </c:pt>
                <c:pt idx="1248">
                  <c:v>3.082415798611053</c:v>
                </c:pt>
                <c:pt idx="1249">
                  <c:v>2.963938683127616</c:v>
                </c:pt>
                <c:pt idx="1250">
                  <c:v>2.8477376478908889</c:v>
                </c:pt>
                <c:pt idx="1251">
                  <c:v>3.534193550668792</c:v>
                </c:pt>
                <c:pt idx="1252">
                  <c:v>3.4324815830760973</c:v>
                </c:pt>
                <c:pt idx="1253">
                  <c:v>3.3324048932612818</c:v>
                </c:pt>
                <c:pt idx="1254">
                  <c:v>3.2339518145576784</c:v>
                </c:pt>
                <c:pt idx="1255">
                  <c:v>3.137110680298322</c:v>
                </c:pt>
                <c:pt idx="1256">
                  <c:v>3.0418698238169379</c:v>
                </c:pt>
                <c:pt idx="1257">
                  <c:v>2.9482175784463722</c:v>
                </c:pt>
                <c:pt idx="1258">
                  <c:v>2.8561422775206387</c:v>
                </c:pt>
                <c:pt idx="1259">
                  <c:v>2.7656322543724925</c:v>
                </c:pt>
                <c:pt idx="1260">
                  <c:v>3.4265797016460811</c:v>
                </c:pt>
                <c:pt idx="1261">
                  <c:v>4.0957395576130846</c:v>
                </c:pt>
                <c:pt idx="1262">
                  <c:v>4.775372485853941</c:v>
                </c:pt>
                <c:pt idx="1263">
                  <c:v>6.9614835969650199</c:v>
                </c:pt>
                <c:pt idx="1264">
                  <c:v>7.7111312757201862</c:v>
                </c:pt>
                <c:pt idx="1265">
                  <c:v>9.2390336021090214</c:v>
                </c:pt>
                <c:pt idx="1266">
                  <c:v>9.3080611831276361</c:v>
                </c:pt>
                <c:pt idx="1267">
                  <c:v>8.6172568724279301</c:v>
                </c:pt>
                <c:pt idx="1268">
                  <c:v>8.6618097222221682</c:v>
                </c:pt>
                <c:pt idx="1269">
                  <c:v>7.1840319444444418</c:v>
                </c:pt>
                <c:pt idx="1270">
                  <c:v>5.6691087242798872</c:v>
                </c:pt>
                <c:pt idx="1271">
                  <c:v>4.8794536201131038</c:v>
                </c:pt>
                <c:pt idx="1272">
                  <c:v>4.0793400347223265</c:v>
                </c:pt>
                <c:pt idx="1273">
                  <c:v>4.0141675604423019</c:v>
                </c:pt>
                <c:pt idx="1274">
                  <c:v>4.6898076646090843</c:v>
                </c:pt>
                <c:pt idx="1275">
                  <c:v>4.6389760558127886</c:v>
                </c:pt>
                <c:pt idx="1276">
                  <c:v>5.324743229166625</c:v>
                </c:pt>
                <c:pt idx="1277">
                  <c:v>6.7636321180555541</c:v>
                </c:pt>
                <c:pt idx="1278">
                  <c:v>7.503597890946522</c:v>
                </c:pt>
                <c:pt idx="1279">
                  <c:v>7.5241612409979624</c:v>
                </c:pt>
                <c:pt idx="1280">
                  <c:v>8.2885623701131159</c:v>
                </c:pt>
                <c:pt idx="1281">
                  <c:v>8.3318359375000419</c:v>
                </c:pt>
                <c:pt idx="1282">
                  <c:v>6.8818359375</c:v>
                </c:pt>
                <c:pt idx="1283">
                  <c:v>7.6276102057613366</c:v>
                </c:pt>
                <c:pt idx="1284">
                  <c:v>6.9016842798353908</c:v>
                </c:pt>
                <c:pt idx="1285">
                  <c:v>6.9016842798353908</c:v>
                </c:pt>
                <c:pt idx="1286">
                  <c:v>5.4138817386830862</c:v>
                </c:pt>
                <c:pt idx="1287">
                  <c:v>5.3781000000000514</c:v>
                </c:pt>
                <c:pt idx="1288">
                  <c:v>4.6052987847221605</c:v>
                </c:pt>
                <c:pt idx="1289">
                  <c:v>3.8227066808127659</c:v>
                </c:pt>
                <c:pt idx="1290">
                  <c:v>3.760227046039105</c:v>
                </c:pt>
                <c:pt idx="1291">
                  <c:v>4.4230628909464382</c:v>
                </c:pt>
                <c:pt idx="1292">
                  <c:v>3.6524847222223227</c:v>
                </c:pt>
                <c:pt idx="1293">
                  <c:v>2.8758357960390843</c:v>
                </c:pt>
                <c:pt idx="1294">
                  <c:v>2.8057646090534876</c:v>
                </c:pt>
                <c:pt idx="1295">
                  <c:v>2.7367088541666562</c:v>
                </c:pt>
                <c:pt idx="1296">
                  <c:v>4.0735377777778075</c:v>
                </c:pt>
                <c:pt idx="1297">
                  <c:v>5.4340426761831084</c:v>
                </c:pt>
                <c:pt idx="1298">
                  <c:v>6.8290933333333532</c:v>
                </c:pt>
                <c:pt idx="1299">
                  <c:v>7.5582041460904845</c:v>
                </c:pt>
                <c:pt idx="1300">
                  <c:v>8.3123578845165209</c:v>
                </c:pt>
                <c:pt idx="1301">
                  <c:v>7.6594650321501572</c:v>
                </c:pt>
                <c:pt idx="1302">
                  <c:v>7.7002529513888378</c:v>
                </c:pt>
                <c:pt idx="1303">
                  <c:v>7.7412035558127963</c:v>
                </c:pt>
                <c:pt idx="1304">
                  <c:v>8.5047872942386515</c:v>
                </c:pt>
                <c:pt idx="1305">
                  <c:v>7.1208167708334447</c:v>
                </c:pt>
                <c:pt idx="1306">
                  <c:v>7.1405909465019866</c:v>
                </c:pt>
                <c:pt idx="1307">
                  <c:v>6.4368872427983526</c:v>
                </c:pt>
                <c:pt idx="1308">
                  <c:v>6.4368872427983526</c:v>
                </c:pt>
                <c:pt idx="1309">
                  <c:v>5.7152612152778497</c:v>
                </c:pt>
                <c:pt idx="1310">
                  <c:v>6.4180389930555579</c:v>
                </c:pt>
                <c:pt idx="1311">
                  <c:v>5.6973798868311638</c:v>
                </c:pt>
                <c:pt idx="1312">
                  <c:v>5.6795394997428685</c:v>
                </c:pt>
                <c:pt idx="1313">
                  <c:v>4.9449072595164205</c:v>
                </c:pt>
                <c:pt idx="1314">
                  <c:v>4.1983572016461199</c:v>
                </c:pt>
                <c:pt idx="1315">
                  <c:v>4.8613541666666267</c:v>
                </c:pt>
                <c:pt idx="1316">
                  <c:v>4.1200421875000295</c:v>
                </c:pt>
                <c:pt idx="1317">
                  <c:v>1.9690617013888594</c:v>
                </c:pt>
                <c:pt idx="1318">
                  <c:v>3.2840240419238778</c:v>
                </c:pt>
                <c:pt idx="1319">
                  <c:v>3.2274010738168828</c:v>
                </c:pt>
                <c:pt idx="1320">
                  <c:v>7.3389664930555947</c:v>
                </c:pt>
                <c:pt idx="1321">
                  <c:v>9.4935757201645288</c:v>
                </c:pt>
                <c:pt idx="1322">
                  <c:v>12.473468995627661</c:v>
                </c:pt>
                <c:pt idx="1323">
                  <c:v>14.911332097479301</c:v>
                </c:pt>
                <c:pt idx="1324">
                  <c:v>18.274743229166717</c:v>
                </c:pt>
                <c:pt idx="1325">
                  <c:v>18.06200000000003</c:v>
                </c:pt>
                <c:pt idx="1326">
                  <c:v>15.465613740997888</c:v>
                </c:pt>
                <c:pt idx="1327">
                  <c:v>11.131613168724289</c:v>
                </c:pt>
                <c:pt idx="1328">
                  <c:v>8.9327625000000417</c:v>
                </c:pt>
                <c:pt idx="1329">
                  <c:v>7.4327625000000008</c:v>
                </c:pt>
                <c:pt idx="1330">
                  <c:v>7.4327625000000008</c:v>
                </c:pt>
                <c:pt idx="1331">
                  <c:v>7.4327625000000008</c:v>
                </c:pt>
                <c:pt idx="1332">
                  <c:v>7.4327625000000008</c:v>
                </c:pt>
                <c:pt idx="1333">
                  <c:v>6.6627215419239443</c:v>
                </c:pt>
                <c:pt idx="1334">
                  <c:v>5.1102680349792626</c:v>
                </c:pt>
                <c:pt idx="1335">
                  <c:v>5.0563544817387136</c:v>
                </c:pt>
                <c:pt idx="1336">
                  <c:v>5.0028312757201965</c:v>
                </c:pt>
                <c:pt idx="1337">
                  <c:v>6.4647063284465762</c:v>
                </c:pt>
                <c:pt idx="1338">
                  <c:v>6.4451430555554383</c:v>
                </c:pt>
                <c:pt idx="1339">
                  <c:v>7.1840319444444418</c:v>
                </c:pt>
                <c:pt idx="1340">
                  <c:v>7.1840319444444418</c:v>
                </c:pt>
                <c:pt idx="1341">
                  <c:v>7.9443359580762491</c:v>
                </c:pt>
                <c:pt idx="1342">
                  <c:v>7.9657942386830536</c:v>
                </c:pt>
                <c:pt idx="1343">
                  <c:v>10.28539333333342</c:v>
                </c:pt>
                <c:pt idx="1344">
                  <c:v>10.383465020576022</c:v>
                </c:pt>
                <c:pt idx="1345">
                  <c:v>10.482234979423954</c:v>
                </c:pt>
                <c:pt idx="1346">
                  <c:v>9.8021431391460592</c:v>
                </c:pt>
                <c:pt idx="1347">
                  <c:v>8.3150399999999252</c:v>
                </c:pt>
                <c:pt idx="1348">
                  <c:v>7.5594844444444433</c:v>
                </c:pt>
                <c:pt idx="1349">
                  <c:v>6.0096606687243339</c:v>
                </c:pt>
                <c:pt idx="1350">
                  <c:v>2.1394373263889315</c:v>
                </c:pt>
                <c:pt idx="1351">
                  <c:v>-0.96422460905354035</c:v>
                </c:pt>
                <c:pt idx="1352">
                  <c:v>-3.2750071502057718</c:v>
                </c:pt>
                <c:pt idx="1353">
                  <c:v>-3.3664000000000098</c:v>
                </c:pt>
                <c:pt idx="1354">
                  <c:v>-4.1525248263889196</c:v>
                </c:pt>
                <c:pt idx="1355">
                  <c:v>-4.2183874999999418</c:v>
                </c:pt>
                <c:pt idx="1356">
                  <c:v>-5.6173846206276377</c:v>
                </c:pt>
                <c:pt idx="1357">
                  <c:v>-6.9402124999999382</c:v>
                </c:pt>
                <c:pt idx="1358">
                  <c:v>-7.5439058127571572</c:v>
                </c:pt>
                <c:pt idx="1359">
                  <c:v>-8.0914705002572536</c:v>
                </c:pt>
                <c:pt idx="1360">
                  <c:v>-9.1629960390946597</c:v>
                </c:pt>
                <c:pt idx="1361">
                  <c:v>-8.4296431275720067</c:v>
                </c:pt>
                <c:pt idx="1362">
                  <c:v>-3.8712099279835472</c:v>
                </c:pt>
                <c:pt idx="1363">
                  <c:v>1.6657099279835468</c:v>
                </c:pt>
                <c:pt idx="1364">
                  <c:v>7.3142287242798592</c:v>
                </c:pt>
                <c:pt idx="1365">
                  <c:v>12.156718055555487</c:v>
                </c:pt>
                <c:pt idx="1366">
                  <c:v>8.8923911831276286</c:v>
                </c:pt>
                <c:pt idx="1367">
                  <c:v>4.8497796875000176</c:v>
                </c:pt>
                <c:pt idx="1368">
                  <c:v>-0.42597723636837015</c:v>
                </c:pt>
                <c:pt idx="1369">
                  <c:v>-6.6491111111110577</c:v>
                </c:pt>
                <c:pt idx="1370">
                  <c:v>-4.9491716872428375</c:v>
                </c:pt>
                <c:pt idx="1371">
                  <c:v>0.41725118312754828</c:v>
                </c:pt>
                <c:pt idx="1372">
                  <c:v>3.628362294238682</c:v>
                </c:pt>
                <c:pt idx="1373">
                  <c:v>3.628362294238682</c:v>
                </c:pt>
                <c:pt idx="1374">
                  <c:v>0.91451197916669269</c:v>
                </c:pt>
                <c:pt idx="1375">
                  <c:v>-2.2884298868312718</c:v>
                </c:pt>
                <c:pt idx="1376">
                  <c:v>-6.3359112847222363</c:v>
                </c:pt>
                <c:pt idx="1377">
                  <c:v>-13.621664609053484</c:v>
                </c:pt>
                <c:pt idx="1378">
                  <c:v>-19.992892509002047</c:v>
                </c:pt>
                <c:pt idx="1379">
                  <c:v>-17.828420833333322</c:v>
                </c:pt>
                <c:pt idx="1380">
                  <c:v>-15.602957444701659</c:v>
                </c:pt>
                <c:pt idx="1381">
                  <c:v>-13.324543539094643</c:v>
                </c:pt>
                <c:pt idx="1382">
                  <c:v>-4.7380192708333446</c:v>
                </c:pt>
                <c:pt idx="1383">
                  <c:v>6.6104714956275794</c:v>
                </c:pt>
                <c:pt idx="1384">
                  <c:v>12.363071541923848</c:v>
                </c:pt>
                <c:pt idx="1385">
                  <c:v>10.470274979423889</c:v>
                </c:pt>
                <c:pt idx="1386">
                  <c:v>5.3830324395576099</c:v>
                </c:pt>
                <c:pt idx="1387">
                  <c:v>4.8413790946502058</c:v>
                </c:pt>
                <c:pt idx="1388">
                  <c:v>8.4056393724279843</c:v>
                </c:pt>
                <c:pt idx="1389">
                  <c:v>14.279872653034973</c:v>
                </c:pt>
                <c:pt idx="1390">
                  <c:v>19.647880729166655</c:v>
                </c:pt>
                <c:pt idx="1391">
                  <c:v>19.97850252057615</c:v>
                </c:pt>
                <c:pt idx="1392">
                  <c:v>15.762755555555541</c:v>
                </c:pt>
                <c:pt idx="1393">
                  <c:v>10.758533159722212</c:v>
                </c:pt>
                <c:pt idx="1394">
                  <c:v>6.3347928125000212</c:v>
                </c:pt>
                <c:pt idx="1395">
                  <c:v>3.2847928125000001</c:v>
                </c:pt>
                <c:pt idx="1396">
                  <c:v>2.2490697080761355</c:v>
                </c:pt>
                <c:pt idx="1397">
                  <c:v>0.18890403677984616</c:v>
                </c:pt>
                <c:pt idx="1398">
                  <c:v>-1.338264609053498</c:v>
                </c:pt>
                <c:pt idx="1399">
                  <c:v>-2.3297336432613442</c:v>
                </c:pt>
                <c:pt idx="1400">
                  <c:v>-3.7411494791666438</c:v>
                </c:pt>
                <c:pt idx="1401">
                  <c:v>-4.6029235738168754</c:v>
                </c:pt>
                <c:pt idx="1402">
                  <c:v>-4.952444166666683</c:v>
                </c:pt>
                <c:pt idx="1403">
                  <c:v>-6.8980687242798284</c:v>
                </c:pt>
                <c:pt idx="1404">
                  <c:v>-11.134937294238686</c:v>
                </c:pt>
                <c:pt idx="1405">
                  <c:v>-16.280742856224268</c:v>
                </c:pt>
                <c:pt idx="1406">
                  <c:v>-14.017466666666676</c:v>
                </c:pt>
                <c:pt idx="1407">
                  <c:v>-8.108215555555546</c:v>
                </c:pt>
                <c:pt idx="1408">
                  <c:v>-0.68866248585391909</c:v>
                </c:pt>
                <c:pt idx="1409">
                  <c:v>2.0869807291666715</c:v>
                </c:pt>
                <c:pt idx="1410">
                  <c:v>1.5957239261831255</c:v>
                </c:pt>
                <c:pt idx="1411">
                  <c:v>0.82745603909465093</c:v>
                </c:pt>
                <c:pt idx="1412">
                  <c:v>0.3125557728909491</c:v>
                </c:pt>
                <c:pt idx="1413">
                  <c:v>5.5547743055550984E-2</c:v>
                </c:pt>
                <c:pt idx="1414">
                  <c:v>1.297787242798361</c:v>
                </c:pt>
                <c:pt idx="1415">
                  <c:v>4.7795736111111067</c:v>
                </c:pt>
                <c:pt idx="1416">
                  <c:v>9.638679898405357</c:v>
                </c:pt>
                <c:pt idx="1417">
                  <c:v>13.439566666666655</c:v>
                </c:pt>
                <c:pt idx="1418">
                  <c:v>14.565404444444445</c:v>
                </c:pt>
                <c:pt idx="1419">
                  <c:v>11.420924731224282</c:v>
                </c:pt>
                <c:pt idx="1420">
                  <c:v>5.1052335069444581</c:v>
                </c:pt>
                <c:pt idx="1421">
                  <c:v>-1.0762974909979564</c:v>
                </c:pt>
                <c:pt idx="1422">
                  <c:v>-7.4622077867798469</c:v>
                </c:pt>
                <c:pt idx="1423">
                  <c:v>-8.2552722543724144</c:v>
                </c:pt>
                <c:pt idx="1424">
                  <c:v>-1.6910504308127658</c:v>
                </c:pt>
                <c:pt idx="1425">
                  <c:v>2.4654119650205826</c:v>
                </c:pt>
                <c:pt idx="1426">
                  <c:v>7.3314866319444336</c:v>
                </c:pt>
                <c:pt idx="1427">
                  <c:v>13.550149389146096</c:v>
                </c:pt>
                <c:pt idx="1428">
                  <c:v>10.926173816872433</c:v>
                </c:pt>
                <c:pt idx="1429">
                  <c:v>4.835428208590538</c:v>
                </c:pt>
                <c:pt idx="1430">
                  <c:v>-0.29545588863170397</c:v>
                </c:pt>
                <c:pt idx="1431">
                  <c:v>-4.7915998469649965</c:v>
                </c:pt>
                <c:pt idx="1432">
                  <c:v>-10.222939166666677</c:v>
                </c:pt>
                <c:pt idx="1433">
                  <c:v>-14.06063341692386</c:v>
                </c:pt>
                <c:pt idx="1434">
                  <c:v>-11.750839094650205</c:v>
                </c:pt>
                <c:pt idx="1435">
                  <c:v>-9.547685668724279</c:v>
                </c:pt>
                <c:pt idx="1436">
                  <c:v>-1.9654826015946467</c:v>
                </c:pt>
                <c:pt idx="1437">
                  <c:v>1.8074585326646053</c:v>
                </c:pt>
                <c:pt idx="1438">
                  <c:v>3.5097198932613201</c:v>
                </c:pt>
                <c:pt idx="1439">
                  <c:v>2.6485872427983472</c:v>
                </c:pt>
                <c:pt idx="1440">
                  <c:v>1.0244665882201704</c:v>
                </c:pt>
                <c:pt idx="1441">
                  <c:v>-0.59903377572017225</c:v>
                </c:pt>
                <c:pt idx="1442">
                  <c:v>-2.557965349794233</c:v>
                </c:pt>
                <c:pt idx="1443">
                  <c:v>-1.5491987847222253</c:v>
                </c:pt>
                <c:pt idx="1444">
                  <c:v>0.14110000000000178</c:v>
                </c:pt>
                <c:pt idx="1445">
                  <c:v>1.1619123263888869</c:v>
                </c:pt>
                <c:pt idx="1446">
                  <c:v>1.0045402456275707</c:v>
                </c:pt>
                <c:pt idx="1447">
                  <c:v>-0.35748459233539254</c:v>
                </c:pt>
                <c:pt idx="1448">
                  <c:v>-3.5068958333333287</c:v>
                </c:pt>
                <c:pt idx="1449">
                  <c:v>-4.3425353125000008</c:v>
                </c:pt>
                <c:pt idx="1450">
                  <c:v>-2.1061111831275716</c:v>
                </c:pt>
                <c:pt idx="1451">
                  <c:v>-0.33852222222222217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0.52018400205761328</c:v>
                </c:pt>
                <c:pt idx="1480">
                  <c:v>1.0409431275720167</c:v>
                </c:pt>
                <c:pt idx="1481">
                  <c:v>1.3165942708333331</c:v>
                </c:pt>
                <c:pt idx="1482">
                  <c:v>1.4331387358539101</c:v>
                </c:pt>
                <c:pt idx="1483">
                  <c:v>1.4152572016460891</c:v>
                </c:pt>
                <c:pt idx="1484">
                  <c:v>1.5057616460905356</c:v>
                </c:pt>
                <c:pt idx="1485">
                  <c:v>1.5610373006687235</c:v>
                </c:pt>
                <c:pt idx="1486">
                  <c:v>2.1133768402777795</c:v>
                </c:pt>
                <c:pt idx="1487">
                  <c:v>2.959285243055553</c:v>
                </c:pt>
                <c:pt idx="1488">
                  <c:v>4.2204974794238703</c:v>
                </c:pt>
                <c:pt idx="1489">
                  <c:v>5.850670833333333</c:v>
                </c:pt>
                <c:pt idx="1490">
                  <c:v>7.9246662152777807</c:v>
                </c:pt>
                <c:pt idx="1491">
                  <c:v>9.9444366319444359</c:v>
                </c:pt>
                <c:pt idx="1492">
                  <c:v>11.98424348636831</c:v>
                </c:pt>
                <c:pt idx="1493">
                  <c:v>12.838684643775739</c:v>
                </c:pt>
                <c:pt idx="1494">
                  <c:v>13.506523437499979</c:v>
                </c:pt>
                <c:pt idx="1495">
                  <c:v>13.583772150205784</c:v>
                </c:pt>
                <c:pt idx="1496">
                  <c:v>12.971721675668697</c:v>
                </c:pt>
                <c:pt idx="1497">
                  <c:v>12.509137879372448</c:v>
                </c:pt>
                <c:pt idx="1498">
                  <c:v>11.370128645833331</c:v>
                </c:pt>
                <c:pt idx="1499">
                  <c:v>9.9944686664094373</c:v>
                </c:pt>
                <c:pt idx="1500">
                  <c:v>8.4218147312242877</c:v>
                </c:pt>
                <c:pt idx="1501">
                  <c:v>6.6928390624999858</c:v>
                </c:pt>
                <c:pt idx="1502">
                  <c:v>6.8360070974794409</c:v>
                </c:pt>
                <c:pt idx="1503">
                  <c:v>5.9686375835905556</c:v>
                </c:pt>
                <c:pt idx="1504">
                  <c:v>6.5780641666666382</c:v>
                </c:pt>
                <c:pt idx="1505">
                  <c:v>6.1833000000000213</c:v>
                </c:pt>
                <c:pt idx="1506">
                  <c:v>5.7625388567386899</c:v>
                </c:pt>
                <c:pt idx="1507">
                  <c:v>5.8425136316872166</c:v>
                </c:pt>
                <c:pt idx="1508">
                  <c:v>6.4542790946502269</c:v>
                </c:pt>
                <c:pt idx="1509">
                  <c:v>7.0965331854423557</c:v>
                </c:pt>
                <c:pt idx="1510">
                  <c:v>8.3218349794239028</c:v>
                </c:pt>
                <c:pt idx="1511">
                  <c:v>10.756843229166657</c:v>
                </c:pt>
                <c:pt idx="1512">
                  <c:v>13.408419701646073</c:v>
                </c:pt>
                <c:pt idx="1513">
                  <c:v>16.327835731738656</c:v>
                </c:pt>
                <c:pt idx="1514">
                  <c:v>18.931585268775745</c:v>
                </c:pt>
                <c:pt idx="1515">
                  <c:v>19.824908139146032</c:v>
                </c:pt>
                <c:pt idx="1516">
                  <c:v>18.701442386831328</c:v>
                </c:pt>
                <c:pt idx="1517">
                  <c:v>15.31260077803501</c:v>
                </c:pt>
                <c:pt idx="1518">
                  <c:v>13.686038324331335</c:v>
                </c:pt>
                <c:pt idx="1519">
                  <c:v>11.221431050668707</c:v>
                </c:pt>
                <c:pt idx="1520">
                  <c:v>10.717423220164571</c:v>
                </c:pt>
                <c:pt idx="1521">
                  <c:v>8.764945833333325</c:v>
                </c:pt>
                <c:pt idx="1522">
                  <c:v>8.1440617013888588</c:v>
                </c:pt>
                <c:pt idx="1523">
                  <c:v>5.3824646090534767</c:v>
                </c:pt>
                <c:pt idx="1524">
                  <c:v>3.2698087242798435</c:v>
                </c:pt>
                <c:pt idx="1525">
                  <c:v>-1.5830220228908989</c:v>
                </c:pt>
                <c:pt idx="1526">
                  <c:v>-5.6345000000000649</c:v>
                </c:pt>
                <c:pt idx="1527">
                  <c:v>-8.8247301131687141</c:v>
                </c:pt>
                <c:pt idx="1528">
                  <c:v>-9.9347164094649685</c:v>
                </c:pt>
                <c:pt idx="1529">
                  <c:v>-8.5844016460905266</c:v>
                </c:pt>
                <c:pt idx="1530">
                  <c:v>-6.166454886831275</c:v>
                </c:pt>
                <c:pt idx="1531">
                  <c:v>-3.3058620486111754</c:v>
                </c:pt>
                <c:pt idx="1532">
                  <c:v>3.0641923868344034E-2</c:v>
                </c:pt>
                <c:pt idx="1533">
                  <c:v>2.7953333333333736</c:v>
                </c:pt>
                <c:pt idx="1534">
                  <c:v>6.1957102057613094</c:v>
                </c:pt>
                <c:pt idx="1535">
                  <c:v>9.7767213683126997</c:v>
                </c:pt>
                <c:pt idx="1536">
                  <c:v>14.872416460905427</c:v>
                </c:pt>
                <c:pt idx="1537">
                  <c:v>19.264182386831219</c:v>
                </c:pt>
                <c:pt idx="1538">
                  <c:v>22.850793333333353</c:v>
                </c:pt>
                <c:pt idx="1539">
                  <c:v>26.860445349794158</c:v>
                </c:pt>
                <c:pt idx="1540">
                  <c:v>29.117913440072133</c:v>
                </c:pt>
                <c:pt idx="1541">
                  <c:v>32.309091687242777</c:v>
                </c:pt>
                <c:pt idx="1542">
                  <c:v>33.3539289609053</c:v>
                </c:pt>
                <c:pt idx="1543">
                  <c:v>32.654574062500096</c:v>
                </c:pt>
                <c:pt idx="1544">
                  <c:v>29.099483816872382</c:v>
                </c:pt>
                <c:pt idx="1545">
                  <c:v>22.441656738683079</c:v>
                </c:pt>
                <c:pt idx="1546">
                  <c:v>17.838833333333358</c:v>
                </c:pt>
                <c:pt idx="1547">
                  <c:v>14.690580277777702</c:v>
                </c:pt>
                <c:pt idx="1548">
                  <c:v>13.129759927983635</c:v>
                </c:pt>
                <c:pt idx="1549">
                  <c:v>14.124285243055457</c:v>
                </c:pt>
                <c:pt idx="1550">
                  <c:v>14.277453497942394</c:v>
                </c:pt>
                <c:pt idx="1551">
                  <c:v>16.210644270833395</c:v>
                </c:pt>
                <c:pt idx="1552">
                  <c:v>16.44258474279842</c:v>
                </c:pt>
                <c:pt idx="1553">
                  <c:v>17.582909722222198</c:v>
                </c:pt>
                <c:pt idx="1554">
                  <c:v>16.947947647890896</c:v>
                </c:pt>
                <c:pt idx="1555">
                  <c:v>18.108289756944419</c:v>
                </c:pt>
                <c:pt idx="1556">
                  <c:v>19.323533055555554</c:v>
                </c:pt>
                <c:pt idx="1557">
                  <c:v>21.540808301183176</c:v>
                </c:pt>
                <c:pt idx="1558">
                  <c:v>22.931164365997901</c:v>
                </c:pt>
                <c:pt idx="1559">
                  <c:v>26.338039423868356</c:v>
                </c:pt>
                <c:pt idx="1560">
                  <c:v>27.99956666666661</c:v>
                </c:pt>
                <c:pt idx="1561">
                  <c:v>28.745567983539033</c:v>
                </c:pt>
                <c:pt idx="1562">
                  <c:v>29.505894238683197</c:v>
                </c:pt>
                <c:pt idx="1563">
                  <c:v>30.280766666666604</c:v>
                </c:pt>
                <c:pt idx="1564">
                  <c:v>32.12488399562767</c:v>
                </c:pt>
                <c:pt idx="1565">
                  <c:v>32.9970488168724</c:v>
                </c:pt>
                <c:pt idx="1566">
                  <c:v>33.886415381944552</c:v>
                </c:pt>
                <c:pt idx="1567">
                  <c:v>35.899919618055421</c:v>
                </c:pt>
                <c:pt idx="1568">
                  <c:v>34.650222601594734</c:v>
                </c:pt>
                <c:pt idx="1569">
                  <c:v>34.385583539094547</c:v>
                </c:pt>
                <c:pt idx="1570">
                  <c:v>34.053365277777935</c:v>
                </c:pt>
                <c:pt idx="1571">
                  <c:v>33.653829430298195</c:v>
                </c:pt>
                <c:pt idx="1572">
                  <c:v>33.187369939557705</c:v>
                </c:pt>
                <c:pt idx="1573">
                  <c:v>32.654523611110882</c:v>
                </c:pt>
                <c:pt idx="1574">
                  <c:v>29.679233775720125</c:v>
                </c:pt>
                <c:pt idx="1575">
                  <c:v>27.706564609053693</c:v>
                </c:pt>
                <c:pt idx="1576">
                  <c:v>25.617473333333159</c:v>
                </c:pt>
                <c:pt idx="1577">
                  <c:v>22.229626536780167</c:v>
                </c:pt>
                <c:pt idx="1578">
                  <c:v>19.895251111110777</c:v>
                </c:pt>
                <c:pt idx="1579">
                  <c:v>17.481414062500196</c:v>
                </c:pt>
                <c:pt idx="1580">
                  <c:v>17.357065277777675</c:v>
                </c:pt>
                <c:pt idx="1581">
                  <c:v>14.882626768261447</c:v>
                </c:pt>
                <c:pt idx="1582">
                  <c:v>15.857045034722089</c:v>
                </c:pt>
                <c:pt idx="1583">
                  <c:v>13.369260937500098</c:v>
                </c:pt>
                <c:pt idx="1584">
                  <c:v>11.989275720164674</c:v>
                </c:pt>
                <c:pt idx="1585">
                  <c:v>10.590666666666703</c:v>
                </c:pt>
                <c:pt idx="1586">
                  <c:v>9.1777439930552678</c:v>
                </c:pt>
                <c:pt idx="1587">
                  <c:v>7.7549888104423461</c:v>
                </c:pt>
                <c:pt idx="1588">
                  <c:v>7.4413902636319325</c:v>
                </c:pt>
                <c:pt idx="1589">
                  <c:v>8.2404867798353933</c:v>
                </c:pt>
                <c:pt idx="1590">
                  <c:v>10.161099131944505</c:v>
                </c:pt>
                <c:pt idx="1591">
                  <c:v>11.029216423611066</c:v>
                </c:pt>
                <c:pt idx="1592">
                  <c:v>13.016610615997816</c:v>
                </c:pt>
                <c:pt idx="1593">
                  <c:v>12.877216536779848</c:v>
                </c:pt>
                <c:pt idx="1594">
                  <c:v>14.917148740998016</c:v>
                </c:pt>
                <c:pt idx="1595">
                  <c:v>14.844364062499938</c:v>
                </c:pt>
                <c:pt idx="1596">
                  <c:v>12.601383069701658</c:v>
                </c:pt>
                <c:pt idx="1597">
                  <c:v>12.46493676826133</c:v>
                </c:pt>
                <c:pt idx="1598">
                  <c:v>9.1118347222222837</c:v>
                </c:pt>
                <c:pt idx="1599">
                  <c:v>7.8359986316872741</c:v>
                </c:pt>
                <c:pt idx="1600">
                  <c:v>6.5508864904834052</c:v>
                </c:pt>
                <c:pt idx="1601">
                  <c:v>5.2608539930555223</c:v>
                </c:pt>
                <c:pt idx="1602">
                  <c:v>4.9998839956276724</c:v>
                </c:pt>
                <c:pt idx="1603">
                  <c:v>6.7897744791666961</c:v>
                </c:pt>
                <c:pt idx="1604">
                  <c:v>8.611025937499825</c:v>
                </c:pt>
                <c:pt idx="1605">
                  <c:v>9.4553267798353726</c:v>
                </c:pt>
                <c:pt idx="1606">
                  <c:v>12.352339423868512</c:v>
                </c:pt>
                <c:pt idx="1607">
                  <c:v>12.288470833333278</c:v>
                </c:pt>
                <c:pt idx="1608">
                  <c:v>14.2551375</c:v>
                </c:pt>
                <c:pt idx="1609">
                  <c:v>14.2551375</c:v>
                </c:pt>
                <c:pt idx="1610">
                  <c:v>16.293080164609112</c:v>
                </c:pt>
                <c:pt idx="1611">
                  <c:v>15.342693229166565</c:v>
                </c:pt>
                <c:pt idx="1612">
                  <c:v>17.425211111111064</c:v>
                </c:pt>
                <c:pt idx="1613">
                  <c:v>18.565672427983653</c:v>
                </c:pt>
                <c:pt idx="1614">
                  <c:v>20.791065483539008</c:v>
                </c:pt>
                <c:pt idx="1615">
                  <c:v>22.078587699331347</c:v>
                </c:pt>
                <c:pt idx="1616">
                  <c:v>24.480788034979426</c:v>
                </c:pt>
                <c:pt idx="1617">
                  <c:v>27.013849453446426</c:v>
                </c:pt>
                <c:pt idx="1618">
                  <c:v>28.609586259002146</c:v>
                </c:pt>
                <c:pt idx="1619">
                  <c:v>30.285993775720151</c:v>
                </c:pt>
                <c:pt idx="1620">
                  <c:v>28.724438759001984</c:v>
                </c:pt>
                <c:pt idx="1621">
                  <c:v>28.14792850951649</c:v>
                </c:pt>
                <c:pt idx="1622">
                  <c:v>26.390082717335357</c:v>
                </c:pt>
                <c:pt idx="1623">
                  <c:v>24.515529777520474</c:v>
                </c:pt>
                <c:pt idx="1624">
                  <c:v>20.284391493055612</c:v>
                </c:pt>
                <c:pt idx="1625">
                  <c:v>17.003632849794204</c:v>
                </c:pt>
                <c:pt idx="1626">
                  <c:v>13.620116409465176</c:v>
                </c:pt>
                <c:pt idx="1627">
                  <c:v>6.8629333333333014</c:v>
                </c:pt>
                <c:pt idx="1628">
                  <c:v>2.2362812242798187</c:v>
                </c:pt>
                <c:pt idx="1629">
                  <c:v>-2.3570238683127576</c:v>
                </c:pt>
                <c:pt idx="1630">
                  <c:v>-3.7547285763889184</c:v>
                </c:pt>
                <c:pt idx="1631">
                  <c:v>-3.0738272569444454</c:v>
                </c:pt>
                <c:pt idx="1632">
                  <c:v>1.6471780349794349</c:v>
                </c:pt>
                <c:pt idx="1633">
                  <c:v>5.379770754886831</c:v>
                </c:pt>
                <c:pt idx="1634">
                  <c:v>11.181791923868225</c:v>
                </c:pt>
                <c:pt idx="1635">
                  <c:v>13.108505934928081</c:v>
                </c:pt>
                <c:pt idx="1636">
                  <c:v>14.087209638631686</c:v>
                </c:pt>
                <c:pt idx="1637">
                  <c:v>13.076017777777746</c:v>
                </c:pt>
                <c:pt idx="1638">
                  <c:v>11.02889531250004</c:v>
                </c:pt>
                <c:pt idx="1639">
                  <c:v>9.9363058011831438</c:v>
                </c:pt>
                <c:pt idx="1640">
                  <c:v>8.8239266666666509</c:v>
                </c:pt>
                <c:pt idx="1641">
                  <c:v>9.6750386831275854</c:v>
                </c:pt>
                <c:pt idx="1642">
                  <c:v>11.539820833333279</c:v>
                </c:pt>
                <c:pt idx="1643">
                  <c:v>14.456475772890972</c:v>
                </c:pt>
                <c:pt idx="1644">
                  <c:v>18.490593333333344</c:v>
                </c:pt>
                <c:pt idx="1645">
                  <c:v>20.699616652520515</c:v>
                </c:pt>
                <c:pt idx="1646">
                  <c:v>24.045511495627601</c:v>
                </c:pt>
                <c:pt idx="1647">
                  <c:v>25.513820576131742</c:v>
                </c:pt>
                <c:pt idx="1648">
                  <c:v>28.106365477109041</c:v>
                </c:pt>
                <c:pt idx="1649">
                  <c:v>29.789117208076146</c:v>
                </c:pt>
                <c:pt idx="1650">
                  <c:v>30.478873784722097</c:v>
                </c:pt>
                <c:pt idx="1651">
                  <c:v>31.180413046553646</c:v>
                </c:pt>
                <c:pt idx="1652">
                  <c:v>29.681963555812715</c:v>
                </c:pt>
                <c:pt idx="1653">
                  <c:v>29.164467335390874</c:v>
                </c:pt>
                <c:pt idx="1654">
                  <c:v>28.585216460905379</c:v>
                </c:pt>
                <c:pt idx="1655">
                  <c:v>26.815213168724245</c:v>
                </c:pt>
                <c:pt idx="1656">
                  <c:v>27.19739555555552</c:v>
                </c:pt>
                <c:pt idx="1657">
                  <c:v>27.583643127572273</c:v>
                </c:pt>
                <c:pt idx="1658">
                  <c:v>27.973983539094625</c:v>
                </c:pt>
                <c:pt idx="1659">
                  <c:v>28.368444444444421</c:v>
                </c:pt>
                <c:pt idx="1660">
                  <c:v>28.767053497942356</c:v>
                </c:pt>
                <c:pt idx="1661">
                  <c:v>29.169838353909434</c:v>
                </c:pt>
                <c:pt idx="1662">
                  <c:v>28.393314898405283</c:v>
                </c:pt>
                <c:pt idx="1663">
                  <c:v>29.936411328446464</c:v>
                </c:pt>
                <c:pt idx="1664">
                  <c:v>29.152957664608984</c:v>
                </c:pt>
                <c:pt idx="1665">
                  <c:v>28.309165349794441</c:v>
                </c:pt>
                <c:pt idx="1666">
                  <c:v>28.614088220164508</c:v>
                </c:pt>
                <c:pt idx="1667">
                  <c:v>26.496497500000135</c:v>
                </c:pt>
                <c:pt idx="1668">
                  <c:v>26.694805298353742</c:v>
                </c:pt>
                <c:pt idx="1669">
                  <c:v>25.676656814557713</c:v>
                </c:pt>
                <c:pt idx="1670">
                  <c:v>25.823936131687347</c:v>
                </c:pt>
                <c:pt idx="1671">
                  <c:v>24.750241388888654</c:v>
                </c:pt>
                <c:pt idx="1672">
                  <c:v>23.625533596965052</c:v>
                </c:pt>
                <c:pt idx="1673">
                  <c:v>23.67311646090538</c:v>
                </c:pt>
                <c:pt idx="1674">
                  <c:v>23.720767812500036</c:v>
                </c:pt>
                <c:pt idx="1675">
                  <c:v>22.545767812500003</c:v>
                </c:pt>
                <c:pt idx="1676">
                  <c:v>22.545767812500003</c:v>
                </c:pt>
                <c:pt idx="1677">
                  <c:v>21.324968312757168</c:v>
                </c:pt>
                <c:pt idx="1678">
                  <c:v>20.061352499999931</c:v>
                </c:pt>
                <c:pt idx="1679">
                  <c:v>18.758108159722116</c:v>
                </c:pt>
                <c:pt idx="1680">
                  <c:v>18.6277000000002</c:v>
                </c:pt>
                <c:pt idx="1681">
                  <c:v>18.497904340277675</c:v>
                </c:pt>
                <c:pt idx="1682">
                  <c:v>20.780700905349757</c:v>
                </c:pt>
                <c:pt idx="1683">
                  <c:v>21.943663868312754</c:v>
                </c:pt>
                <c:pt idx="1684">
                  <c:v>24.365175668724344</c:v>
                </c:pt>
                <c:pt idx="1685">
                  <c:v>26.894200257201781</c:v>
                </c:pt>
                <c:pt idx="1686">
                  <c:v>27.094685833333166</c:v>
                </c:pt>
                <c:pt idx="1687">
                  <c:v>27.296265483539226</c:v>
                </c:pt>
                <c:pt idx="1688">
                  <c:v>27.498942664609196</c:v>
                </c:pt>
                <c:pt idx="1689">
                  <c:v>25.23773094650182</c:v>
                </c:pt>
                <c:pt idx="1690">
                  <c:v>25.336054166666734</c:v>
                </c:pt>
                <c:pt idx="1691">
                  <c:v>24.201060032150242</c:v>
                </c:pt>
                <c:pt idx="1692">
                  <c:v>24.249468312757237</c:v>
                </c:pt>
                <c:pt idx="1693">
                  <c:v>24.29794572916639</c:v>
                </c:pt>
                <c:pt idx="1694">
                  <c:v>24.346492335390973</c:v>
                </c:pt>
                <c:pt idx="1695">
                  <c:v>24.39510818544273</c:v>
                </c:pt>
                <c:pt idx="1696">
                  <c:v>24.443793333333058</c:v>
                </c:pt>
                <c:pt idx="1697">
                  <c:v>24.492547833076166</c:v>
                </c:pt>
                <c:pt idx="1698">
                  <c:v>24.541371738683161</c:v>
                </c:pt>
                <c:pt idx="1699">
                  <c:v>23.350630997942385</c:v>
                </c:pt>
                <c:pt idx="1700">
                  <c:v>22.112918203446469</c:v>
                </c:pt>
                <c:pt idx="1701">
                  <c:v>20.831219296553741</c:v>
                </c:pt>
                <c:pt idx="1702">
                  <c:v>20.739612395832957</c:v>
                </c:pt>
                <c:pt idx="1703">
                  <c:v>20.648282254372667</c:v>
                </c:pt>
                <c:pt idx="1704">
                  <c:v>19.330323539094547</c:v>
                </c:pt>
                <c:pt idx="1705">
                  <c:v>20.421164886831516</c:v>
                </c:pt>
                <c:pt idx="1706">
                  <c:v>20.330799999999936</c:v>
                </c:pt>
                <c:pt idx="1707">
                  <c:v>20.240709927983474</c:v>
                </c:pt>
                <c:pt idx="1708">
                  <c:v>21.37076781249997</c:v>
                </c:pt>
                <c:pt idx="1709">
                  <c:v>21.324968312757168</c:v>
                </c:pt>
                <c:pt idx="1710">
                  <c:v>21.27923730066869</c:v>
                </c:pt>
                <c:pt idx="1711">
                  <c:v>23.67311646090538</c:v>
                </c:pt>
                <c:pt idx="1712">
                  <c:v>23.720767812500036</c:v>
                </c:pt>
                <c:pt idx="1713">
                  <c:v>24.993128046553256</c:v>
                </c:pt>
                <c:pt idx="1714">
                  <c:v>26.319313034979835</c:v>
                </c:pt>
                <c:pt idx="1715">
                  <c:v>26.469265477108848</c:v>
                </c:pt>
                <c:pt idx="1716">
                  <c:v>27.856279062499823</c:v>
                </c:pt>
                <c:pt idx="1717">
                  <c:v>28.061992277520709</c:v>
                </c:pt>
                <c:pt idx="1718">
                  <c:v>29.515140277777956</c:v>
                </c:pt>
                <c:pt idx="1719">
                  <c:v>29.780215361368175</c:v>
                </c:pt>
                <c:pt idx="1720">
                  <c:v>31.305243903034867</c:v>
                </c:pt>
                <c:pt idx="1721">
                  <c:v>30.369545298354083</c:v>
                </c:pt>
                <c:pt idx="1722">
                  <c:v>29.372996553497764</c:v>
                </c:pt>
                <c:pt idx="1723">
                  <c:v>27.050146502057679</c:v>
                </c:pt>
                <c:pt idx="1724">
                  <c:v>25.886049967849829</c:v>
                </c:pt>
                <c:pt idx="1725">
                  <c:v>23.405702057613134</c:v>
                </c:pt>
                <c:pt idx="1726">
                  <c:v>18.321691055812579</c:v>
                </c:pt>
                <c:pt idx="1727">
                  <c:v>13.114173405350106</c:v>
                </c:pt>
                <c:pt idx="1728">
                  <c:v>6.6104599999998266</c:v>
                </c:pt>
                <c:pt idx="1729">
                  <c:v>0.10464719007198131</c:v>
                </c:pt>
                <c:pt idx="1730">
                  <c:v>-6.3146104951130706</c:v>
                </c:pt>
                <c:pt idx="1731">
                  <c:v>-7.9857172016460272</c:v>
                </c:pt>
                <c:pt idx="1732">
                  <c:v>-9.586949742798323</c:v>
                </c:pt>
                <c:pt idx="1733">
                  <c:v>-8.9242850372944584</c:v>
                </c:pt>
                <c:pt idx="1734">
                  <c:v>-8.2524130928497055</c:v>
                </c:pt>
                <c:pt idx="1735">
                  <c:v>-7.573788631687262</c:v>
                </c:pt>
                <c:pt idx="1736">
                  <c:v>-7.9197015625000198</c:v>
                </c:pt>
                <c:pt idx="1737">
                  <c:v>-9.2389740625000432</c:v>
                </c:pt>
                <c:pt idx="1738">
                  <c:v>-8.5299868312756111</c:v>
                </c:pt>
                <c:pt idx="1739">
                  <c:v>-8.7827222543724446</c:v>
                </c:pt>
                <c:pt idx="1740">
                  <c:v>-7.1286272427983164</c:v>
                </c:pt>
                <c:pt idx="1741">
                  <c:v>-4.5798736316873621</c:v>
                </c:pt>
                <c:pt idx="1742">
                  <c:v>-1.1546999999998984</c:v>
                </c:pt>
                <c:pt idx="1743">
                  <c:v>-0.46800704603908228</c:v>
                </c:pt>
                <c:pt idx="1744">
                  <c:v>1.1138999999999477</c:v>
                </c:pt>
                <c:pt idx="1745">
                  <c:v>1.811415997942361</c:v>
                </c:pt>
                <c:pt idx="1746">
                  <c:v>1.6362205761316615</c:v>
                </c:pt>
                <c:pt idx="1747">
                  <c:v>1.4660375000000856</c:v>
                </c:pt>
                <c:pt idx="1748">
                  <c:v>3.0186488168724503</c:v>
                </c:pt>
                <c:pt idx="1749">
                  <c:v>2.8744058127572267</c:v>
                </c:pt>
                <c:pt idx="1750">
                  <c:v>4.4275305349792804</c:v>
                </c:pt>
                <c:pt idx="1751">
                  <c:v>5.1561571874999856</c:v>
                </c:pt>
                <c:pt idx="1752">
                  <c:v>5.0563573353909304</c:v>
                </c:pt>
                <c:pt idx="1753">
                  <c:v>4.9577538567387753</c:v>
                </c:pt>
                <c:pt idx="1754">
                  <c:v>4.8603399999999874</c:v>
                </c:pt>
                <c:pt idx="1755">
                  <c:v>4.7641090136316739</c:v>
                </c:pt>
                <c:pt idx="1756">
                  <c:v>4.6690541460905219</c:v>
                </c:pt>
                <c:pt idx="1757">
                  <c:v>4.5751686458333207</c:v>
                </c:pt>
                <c:pt idx="1758">
                  <c:v>3.6723734375000681</c:v>
                </c:pt>
                <c:pt idx="1759">
                  <c:v>4.3727034465020465</c:v>
                </c:pt>
                <c:pt idx="1760">
                  <c:v>3.4831324279836058</c:v>
                </c:pt>
                <c:pt idx="1761">
                  <c:v>3.3822395576130351</c:v>
                </c:pt>
                <c:pt idx="1762">
                  <c:v>3.2829761316873083</c:v>
                </c:pt>
                <c:pt idx="1763">
                  <c:v>3.1853304835390612</c:v>
                </c:pt>
                <c:pt idx="1764">
                  <c:v>3.0892909465021225</c:v>
                </c:pt>
                <c:pt idx="1765">
                  <c:v>2.2264814236110575</c:v>
                </c:pt>
                <c:pt idx="1766">
                  <c:v>0.60761555555565172</c:v>
                </c:pt>
                <c:pt idx="1767">
                  <c:v>-2.4794849164095494</c:v>
                </c:pt>
                <c:pt idx="1768">
                  <c:v>-5.4782358333333132</c:v>
                </c:pt>
                <c:pt idx="1769">
                  <c:v>-9.724794227109065</c:v>
                </c:pt>
                <c:pt idx="1770">
                  <c:v>-12.978059201388909</c:v>
                </c:pt>
                <c:pt idx="1771">
                  <c:v>-15.244370847479432</c:v>
                </c:pt>
                <c:pt idx="1772">
                  <c:v>-14.794686444187175</c:v>
                </c:pt>
                <c:pt idx="1773">
                  <c:v>-14.308553645833342</c:v>
                </c:pt>
                <c:pt idx="1774">
                  <c:v>-12.715719965277824</c:v>
                </c:pt>
                <c:pt idx="1775">
                  <c:v>-10.718981944444444</c:v>
                </c:pt>
                <c:pt idx="1776">
                  <c:v>-8.8826363888888764</c:v>
                </c:pt>
                <c:pt idx="1777">
                  <c:v>-8.6126374999999893</c:v>
                </c:pt>
                <c:pt idx="1778">
                  <c:v>-8.7743157728909509</c:v>
                </c:pt>
                <c:pt idx="1779">
                  <c:v>-10.113566666666689</c:v>
                </c:pt>
                <c:pt idx="1780">
                  <c:v>-11.128231423611101</c:v>
                </c:pt>
                <c:pt idx="1781">
                  <c:v>-11.423448506944442</c:v>
                </c:pt>
                <c:pt idx="1782">
                  <c:v>-10.171860164609042</c:v>
                </c:pt>
                <c:pt idx="1783">
                  <c:v>-8.4219724279835244</c:v>
                </c:pt>
                <c:pt idx="1784">
                  <c:v>-6.3722379951131858</c:v>
                </c:pt>
                <c:pt idx="1785">
                  <c:v>-4.6353714956275685</c:v>
                </c:pt>
                <c:pt idx="1786">
                  <c:v>-3.8465999164094633</c:v>
                </c:pt>
                <c:pt idx="1787">
                  <c:v>-3.3639416460905407</c:v>
                </c:pt>
                <c:pt idx="1788">
                  <c:v>-3.1200442708333256</c:v>
                </c:pt>
                <c:pt idx="1789">
                  <c:v>-3.0483924447016446</c:v>
                </c:pt>
                <c:pt idx="1790">
                  <c:v>-3.2265164094650229</c:v>
                </c:pt>
                <c:pt idx="1791">
                  <c:v>-3.3346274627057615</c:v>
                </c:pt>
                <c:pt idx="1792">
                  <c:v>-3.2254828124999979</c:v>
                </c:pt>
                <c:pt idx="1793">
                  <c:v>-2.609582118055557</c:v>
                </c:pt>
                <c:pt idx="1794">
                  <c:v>-1.5138794238683126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087232"/>
        <c:axId val="181093504"/>
      </c:scatterChart>
      <c:valAx>
        <c:axId val="181087232"/>
        <c:scaling>
          <c:orientation val="minMax"/>
        </c:scaling>
        <c:delete val="0"/>
        <c:axPos val="b"/>
        <c:majorGridlines/>
        <c:title>
          <c:tx>
            <c:strRef>
              <c:f>Energieverbrauch_WLTC!$A$8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093504"/>
        <c:crosses val="autoZero"/>
        <c:crossBetween val="midCat"/>
      </c:valAx>
      <c:valAx>
        <c:axId val="181093504"/>
        <c:scaling>
          <c:orientation val="minMax"/>
        </c:scaling>
        <c:delete val="0"/>
        <c:axPos val="l"/>
        <c:majorGridlines/>
        <c:title>
          <c:tx>
            <c:strRef>
              <c:f>Energieverbrauch_WLTC!$K$8</c:f>
              <c:strCache>
                <c:ptCount val="1"/>
                <c:pt idx="0">
                  <c:v>Pm/kW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0872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Energieverbrauch_WLTC!$D$8</c:f>
              <c:strCache>
                <c:ptCount val="1"/>
                <c:pt idx="0">
                  <c:v>a [m/s²]</c:v>
                </c:pt>
              </c:strCache>
            </c:strRef>
          </c:tx>
          <c:marker>
            <c:symbol val="none"/>
          </c:marker>
          <c:xVal>
            <c:numRef>
              <c:f>Energieverbrauch_WLTC!$A$9:$A$1810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Energieverbrauch_WLTC!$D$9:$D$1810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5.5555555555555559E-2</c:v>
                </c:pt>
                <c:pt idx="13">
                  <c:v>0.41666666666666663</c:v>
                </c:pt>
                <c:pt idx="14">
                  <c:v>1.0277777777777777</c:v>
                </c:pt>
                <c:pt idx="15">
                  <c:v>1.25</c:v>
                </c:pt>
                <c:pt idx="16">
                  <c:v>0.88888888888888884</c:v>
                </c:pt>
                <c:pt idx="17">
                  <c:v>1.0555555555555549</c:v>
                </c:pt>
                <c:pt idx="18">
                  <c:v>1.3333333333333339</c:v>
                </c:pt>
                <c:pt idx="19">
                  <c:v>1.1944444444444446</c:v>
                </c:pt>
                <c:pt idx="20">
                  <c:v>0.41666666666666607</c:v>
                </c:pt>
                <c:pt idx="21">
                  <c:v>0.16666666666666696</c:v>
                </c:pt>
                <c:pt idx="22">
                  <c:v>5.5555555555555358E-2</c:v>
                </c:pt>
                <c:pt idx="23">
                  <c:v>0.13888888888888928</c:v>
                </c:pt>
                <c:pt idx="24">
                  <c:v>8.3333333333333925E-2</c:v>
                </c:pt>
                <c:pt idx="25">
                  <c:v>0.47222222222222143</c:v>
                </c:pt>
                <c:pt idx="26">
                  <c:v>0.30555555555555536</c:v>
                </c:pt>
                <c:pt idx="27">
                  <c:v>0.61111111111111249</c:v>
                </c:pt>
                <c:pt idx="28">
                  <c:v>0.69444444444444287</c:v>
                </c:pt>
                <c:pt idx="29">
                  <c:v>0.69444444444444464</c:v>
                </c:pt>
                <c:pt idx="30">
                  <c:v>0.61111111111111072</c:v>
                </c:pt>
                <c:pt idx="31">
                  <c:v>0.33333333333333393</c:v>
                </c:pt>
                <c:pt idx="32">
                  <c:v>0.22222222222222143</c:v>
                </c:pt>
                <c:pt idx="33">
                  <c:v>0.16666666666666607</c:v>
                </c:pt>
                <c:pt idx="34">
                  <c:v>0.13888888888888928</c:v>
                </c:pt>
                <c:pt idx="35">
                  <c:v>2.7777777777778567E-2</c:v>
                </c:pt>
                <c:pt idx="36">
                  <c:v>-8.3333333333332149E-2</c:v>
                </c:pt>
                <c:pt idx="37">
                  <c:v>-0.41666666666666607</c:v>
                </c:pt>
                <c:pt idx="38">
                  <c:v>-0.77777777777778034</c:v>
                </c:pt>
                <c:pt idx="39">
                  <c:v>-0.80555555555555536</c:v>
                </c:pt>
                <c:pt idx="40">
                  <c:v>-0.66666666666666607</c:v>
                </c:pt>
                <c:pt idx="41">
                  <c:v>-0.63888888888888928</c:v>
                </c:pt>
                <c:pt idx="42">
                  <c:v>-0.91666666666666607</c:v>
                </c:pt>
                <c:pt idx="43">
                  <c:v>-1.083333333333333</c:v>
                </c:pt>
                <c:pt idx="44">
                  <c:v>-0.80555555555555625</c:v>
                </c:pt>
                <c:pt idx="45">
                  <c:v>-0.36111111111111072</c:v>
                </c:pt>
                <c:pt idx="46">
                  <c:v>-0.13888888888888928</c:v>
                </c:pt>
                <c:pt idx="47">
                  <c:v>-0.24999999999999911</c:v>
                </c:pt>
                <c:pt idx="48">
                  <c:v>-0.30555555555555625</c:v>
                </c:pt>
                <c:pt idx="49">
                  <c:v>-0.16666666666666607</c:v>
                </c:pt>
                <c:pt idx="50">
                  <c:v>0</c:v>
                </c:pt>
                <c:pt idx="51">
                  <c:v>-0.1111111111111116</c:v>
                </c:pt>
                <c:pt idx="52">
                  <c:v>-0.47222222222222232</c:v>
                </c:pt>
                <c:pt idx="53">
                  <c:v>-0.72222222222222188</c:v>
                </c:pt>
                <c:pt idx="54">
                  <c:v>-0.27777777777777812</c:v>
                </c:pt>
                <c:pt idx="55">
                  <c:v>-2.7777777777777679E-2</c:v>
                </c:pt>
                <c:pt idx="56">
                  <c:v>0</c:v>
                </c:pt>
                <c:pt idx="57">
                  <c:v>0</c:v>
                </c:pt>
                <c:pt idx="58">
                  <c:v>8.3333333333333925E-2</c:v>
                </c:pt>
                <c:pt idx="59">
                  <c:v>8.3333333333333037E-2</c:v>
                </c:pt>
                <c:pt idx="60">
                  <c:v>0.58333333333333304</c:v>
                </c:pt>
                <c:pt idx="61">
                  <c:v>0.16666666666666696</c:v>
                </c:pt>
                <c:pt idx="62">
                  <c:v>0.16666666666666696</c:v>
                </c:pt>
                <c:pt idx="63">
                  <c:v>8.3333333333333037E-2</c:v>
                </c:pt>
                <c:pt idx="64">
                  <c:v>0.25</c:v>
                </c:pt>
                <c:pt idx="65">
                  <c:v>0.19444444444444464</c:v>
                </c:pt>
                <c:pt idx="66">
                  <c:v>8.3333333333333037E-2</c:v>
                </c:pt>
                <c:pt idx="67">
                  <c:v>8.3333333333333037E-2</c:v>
                </c:pt>
                <c:pt idx="68">
                  <c:v>0.52777777777777857</c:v>
                </c:pt>
                <c:pt idx="69">
                  <c:v>0.80555555555555447</c:v>
                </c:pt>
                <c:pt idx="70">
                  <c:v>0.91666666666666696</c:v>
                </c:pt>
                <c:pt idx="71">
                  <c:v>0.91666666666666785</c:v>
                </c:pt>
                <c:pt idx="72">
                  <c:v>0.77777777777777679</c:v>
                </c:pt>
                <c:pt idx="73">
                  <c:v>0.5</c:v>
                </c:pt>
                <c:pt idx="74">
                  <c:v>0.30555555555555536</c:v>
                </c:pt>
                <c:pt idx="75">
                  <c:v>0.25</c:v>
                </c:pt>
                <c:pt idx="76">
                  <c:v>0.27777777777777679</c:v>
                </c:pt>
                <c:pt idx="77">
                  <c:v>0.30555555555555713</c:v>
                </c:pt>
                <c:pt idx="78">
                  <c:v>0.22222222222222143</c:v>
                </c:pt>
                <c:pt idx="79">
                  <c:v>5.5555555555555358E-2</c:v>
                </c:pt>
                <c:pt idx="80">
                  <c:v>-0.13888888888888751</c:v>
                </c:pt>
                <c:pt idx="81">
                  <c:v>-0.13888888888888928</c:v>
                </c:pt>
                <c:pt idx="82">
                  <c:v>-0.33333333333333393</c:v>
                </c:pt>
                <c:pt idx="83">
                  <c:v>-8.3333333333333925E-2</c:v>
                </c:pt>
                <c:pt idx="84">
                  <c:v>-8.3333333333332149E-2</c:v>
                </c:pt>
                <c:pt idx="85">
                  <c:v>-0.22222222222222321</c:v>
                </c:pt>
                <c:pt idx="86">
                  <c:v>-0.16666666666666607</c:v>
                </c:pt>
                <c:pt idx="87">
                  <c:v>-0.19444444444444464</c:v>
                </c:pt>
                <c:pt idx="88">
                  <c:v>-0.11111111111111072</c:v>
                </c:pt>
                <c:pt idx="89">
                  <c:v>-0.63888888888888928</c:v>
                </c:pt>
                <c:pt idx="90">
                  <c:v>-1.2777777777777777</c:v>
                </c:pt>
                <c:pt idx="91">
                  <c:v>-1.4722222222222223</c:v>
                </c:pt>
                <c:pt idx="92">
                  <c:v>-1.3888888888888884</c:v>
                </c:pt>
                <c:pt idx="93">
                  <c:v>-0.77777777777777812</c:v>
                </c:pt>
                <c:pt idx="94">
                  <c:v>-0.61111111111111116</c:v>
                </c:pt>
                <c:pt idx="95">
                  <c:v>-0.80555555555555536</c:v>
                </c:pt>
                <c:pt idx="96">
                  <c:v>-0.91666666666666674</c:v>
                </c:pt>
                <c:pt idx="97">
                  <c:v>-0.61111111111111094</c:v>
                </c:pt>
                <c:pt idx="98">
                  <c:v>-0.38888888888888884</c:v>
                </c:pt>
                <c:pt idx="99">
                  <c:v>-0.61111111111111116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5.5555555555555559E-2</c:v>
                </c:pt>
                <c:pt idx="139">
                  <c:v>0.47222222222222221</c:v>
                </c:pt>
                <c:pt idx="140">
                  <c:v>1.1666666666666665</c:v>
                </c:pt>
                <c:pt idx="141">
                  <c:v>1.5555555555555554</c:v>
                </c:pt>
                <c:pt idx="142">
                  <c:v>1.3055555555555558</c:v>
                </c:pt>
                <c:pt idx="143">
                  <c:v>0.69444444444444375</c:v>
                </c:pt>
                <c:pt idx="144">
                  <c:v>0.27777777777777857</c:v>
                </c:pt>
                <c:pt idx="145">
                  <c:v>0.25</c:v>
                </c:pt>
                <c:pt idx="146">
                  <c:v>0.55555555555555536</c:v>
                </c:pt>
                <c:pt idx="147">
                  <c:v>0.72222222222222232</c:v>
                </c:pt>
                <c:pt idx="148">
                  <c:v>0.6388888888888884</c:v>
                </c:pt>
                <c:pt idx="149">
                  <c:v>0.41666666666666696</c:v>
                </c:pt>
                <c:pt idx="150">
                  <c:v>0.16666666666666785</c:v>
                </c:pt>
                <c:pt idx="151">
                  <c:v>-0.11111111111111249</c:v>
                </c:pt>
                <c:pt idx="152">
                  <c:v>-0.61111111111111072</c:v>
                </c:pt>
                <c:pt idx="153">
                  <c:v>-1.2777777777777777</c:v>
                </c:pt>
                <c:pt idx="154">
                  <c:v>-1.4722222222222223</c:v>
                </c:pt>
                <c:pt idx="155">
                  <c:v>-1.1111111111111107</c:v>
                </c:pt>
                <c:pt idx="156">
                  <c:v>-0.3611111111111116</c:v>
                </c:pt>
                <c:pt idx="157">
                  <c:v>0.16666666666666696</c:v>
                </c:pt>
                <c:pt idx="158">
                  <c:v>0.41666666666666652</c:v>
                </c:pt>
                <c:pt idx="159">
                  <c:v>0.86111111111111116</c:v>
                </c:pt>
                <c:pt idx="160">
                  <c:v>0.80555555555555625</c:v>
                </c:pt>
                <c:pt idx="161">
                  <c:v>0.91666666666666519</c:v>
                </c:pt>
                <c:pt idx="162">
                  <c:v>0.58333333333333393</c:v>
                </c:pt>
                <c:pt idx="163">
                  <c:v>0.58333333333333393</c:v>
                </c:pt>
                <c:pt idx="164">
                  <c:v>0.52777777777777768</c:v>
                </c:pt>
                <c:pt idx="165">
                  <c:v>0.44444444444444464</c:v>
                </c:pt>
                <c:pt idx="166">
                  <c:v>0.27777777777777679</c:v>
                </c:pt>
                <c:pt idx="167">
                  <c:v>0.30555555555555713</c:v>
                </c:pt>
                <c:pt idx="168">
                  <c:v>0.55555555555555536</c:v>
                </c:pt>
                <c:pt idx="169">
                  <c:v>0.55555555555555536</c:v>
                </c:pt>
                <c:pt idx="170">
                  <c:v>0.22222222222222143</c:v>
                </c:pt>
                <c:pt idx="171">
                  <c:v>-0.16666666666666785</c:v>
                </c:pt>
                <c:pt idx="172">
                  <c:v>-0.63888888888888751</c:v>
                </c:pt>
                <c:pt idx="173">
                  <c:v>-1.1388888888888893</c:v>
                </c:pt>
                <c:pt idx="174">
                  <c:v>-1.083333333333333</c:v>
                </c:pt>
                <c:pt idx="175">
                  <c:v>-0.5</c:v>
                </c:pt>
                <c:pt idx="176">
                  <c:v>-5.5555555555555358E-2</c:v>
                </c:pt>
                <c:pt idx="177">
                  <c:v>0.22222222222222143</c:v>
                </c:pt>
                <c:pt idx="178">
                  <c:v>0.52777777777777857</c:v>
                </c:pt>
                <c:pt idx="179">
                  <c:v>0.3888888888888884</c:v>
                </c:pt>
                <c:pt idx="180">
                  <c:v>0.11111111111111249</c:v>
                </c:pt>
                <c:pt idx="181">
                  <c:v>-2.7777777777778567E-2</c:v>
                </c:pt>
                <c:pt idx="182">
                  <c:v>-8.3333333333333925E-2</c:v>
                </c:pt>
                <c:pt idx="183">
                  <c:v>-0.25</c:v>
                </c:pt>
                <c:pt idx="184">
                  <c:v>-0.61111111111111072</c:v>
                </c:pt>
                <c:pt idx="185">
                  <c:v>-0.69444444444444464</c:v>
                </c:pt>
                <c:pt idx="186">
                  <c:v>-0.72222222222222232</c:v>
                </c:pt>
                <c:pt idx="187">
                  <c:v>-0.58333333333333393</c:v>
                </c:pt>
                <c:pt idx="188">
                  <c:v>-0.49999999999999911</c:v>
                </c:pt>
                <c:pt idx="189">
                  <c:v>-0.38888888888888928</c:v>
                </c:pt>
                <c:pt idx="190">
                  <c:v>-0.33333333333333304</c:v>
                </c:pt>
                <c:pt idx="191">
                  <c:v>-0.22222222222222232</c:v>
                </c:pt>
                <c:pt idx="192">
                  <c:v>-0.22222222222222188</c:v>
                </c:pt>
                <c:pt idx="193">
                  <c:v>-0.11111111111111116</c:v>
                </c:pt>
                <c:pt idx="194">
                  <c:v>-8.3333333333333925E-2</c:v>
                </c:pt>
                <c:pt idx="195">
                  <c:v>-5.5555555555555358E-2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0.13888888888888928</c:v>
                </c:pt>
                <c:pt idx="200">
                  <c:v>0.13888888888888884</c:v>
                </c:pt>
                <c:pt idx="201">
                  <c:v>0.27777777777777768</c:v>
                </c:pt>
                <c:pt idx="202">
                  <c:v>0.27777777777777812</c:v>
                </c:pt>
                <c:pt idx="203">
                  <c:v>0.41666666666666607</c:v>
                </c:pt>
                <c:pt idx="204">
                  <c:v>0.69444444444444464</c:v>
                </c:pt>
                <c:pt idx="205">
                  <c:v>0.61111111111111072</c:v>
                </c:pt>
                <c:pt idx="206">
                  <c:v>0.72222222222222232</c:v>
                </c:pt>
                <c:pt idx="207">
                  <c:v>0.86111111111111072</c:v>
                </c:pt>
                <c:pt idx="208">
                  <c:v>0.75000000000000178</c:v>
                </c:pt>
                <c:pt idx="209">
                  <c:v>0.66666666666666607</c:v>
                </c:pt>
                <c:pt idx="210">
                  <c:v>0.88888888888888928</c:v>
                </c:pt>
                <c:pt idx="211">
                  <c:v>0.63888888888888751</c:v>
                </c:pt>
                <c:pt idx="212">
                  <c:v>0.47222222222222321</c:v>
                </c:pt>
                <c:pt idx="213">
                  <c:v>0.36111111111111072</c:v>
                </c:pt>
                <c:pt idx="214">
                  <c:v>0.30555555555555536</c:v>
                </c:pt>
                <c:pt idx="215">
                  <c:v>0.41666666666666785</c:v>
                </c:pt>
                <c:pt idx="216">
                  <c:v>0.52777777777777679</c:v>
                </c:pt>
                <c:pt idx="217">
                  <c:v>0.58333333333333393</c:v>
                </c:pt>
                <c:pt idx="218">
                  <c:v>0.52777777777777679</c:v>
                </c:pt>
                <c:pt idx="219">
                  <c:v>0.44444444444444464</c:v>
                </c:pt>
                <c:pt idx="220">
                  <c:v>0.33333333333333215</c:v>
                </c:pt>
                <c:pt idx="221">
                  <c:v>0.25000000000000178</c:v>
                </c:pt>
                <c:pt idx="222">
                  <c:v>0.11111111111111072</c:v>
                </c:pt>
                <c:pt idx="223">
                  <c:v>0.11111111111111072</c:v>
                </c:pt>
                <c:pt idx="224">
                  <c:v>8.3333333333332149E-2</c:v>
                </c:pt>
                <c:pt idx="225">
                  <c:v>0.11111111111111249</c:v>
                </c:pt>
                <c:pt idx="226">
                  <c:v>0.16666666666666607</c:v>
                </c:pt>
                <c:pt idx="227">
                  <c:v>0.13888888888888928</c:v>
                </c:pt>
                <c:pt idx="228">
                  <c:v>0.13888888888888751</c:v>
                </c:pt>
                <c:pt idx="229">
                  <c:v>0.11111111111111249</c:v>
                </c:pt>
                <c:pt idx="230">
                  <c:v>8.3333333333333925E-2</c:v>
                </c:pt>
                <c:pt idx="231">
                  <c:v>0</c:v>
                </c:pt>
                <c:pt idx="232">
                  <c:v>-8.3333333333333925E-2</c:v>
                </c:pt>
                <c:pt idx="233">
                  <c:v>-0.36111111111111072</c:v>
                </c:pt>
                <c:pt idx="234">
                  <c:v>-0.55555555555555713</c:v>
                </c:pt>
                <c:pt idx="235">
                  <c:v>-0.52777777777777679</c:v>
                </c:pt>
                <c:pt idx="236">
                  <c:v>-0.33333333333333393</c:v>
                </c:pt>
                <c:pt idx="237">
                  <c:v>-0.1666666666666643</c:v>
                </c:pt>
                <c:pt idx="238">
                  <c:v>-0.22222222222222499</c:v>
                </c:pt>
                <c:pt idx="239">
                  <c:v>-0.41666666666666607</c:v>
                </c:pt>
                <c:pt idx="240">
                  <c:v>-0.72222222222222321</c:v>
                </c:pt>
                <c:pt idx="241">
                  <c:v>-0.77777777777777679</c:v>
                </c:pt>
                <c:pt idx="242">
                  <c:v>-0.55555555555555536</c:v>
                </c:pt>
                <c:pt idx="243">
                  <c:v>-0.69444444444444464</c:v>
                </c:pt>
                <c:pt idx="244">
                  <c:v>-0.66666666666666607</c:v>
                </c:pt>
                <c:pt idx="245">
                  <c:v>-0.63888888888888928</c:v>
                </c:pt>
                <c:pt idx="246">
                  <c:v>-0.91666666666666607</c:v>
                </c:pt>
                <c:pt idx="247">
                  <c:v>-1.083333333333333</c:v>
                </c:pt>
                <c:pt idx="248">
                  <c:v>-0.80555555555555625</c:v>
                </c:pt>
                <c:pt idx="249">
                  <c:v>-0.36111111111111072</c:v>
                </c:pt>
                <c:pt idx="250">
                  <c:v>-0.13888888888888928</c:v>
                </c:pt>
                <c:pt idx="251">
                  <c:v>-0.24999999999999911</c:v>
                </c:pt>
                <c:pt idx="252">
                  <c:v>-0.30555555555555625</c:v>
                </c:pt>
                <c:pt idx="253">
                  <c:v>-0.16666666666666607</c:v>
                </c:pt>
                <c:pt idx="254">
                  <c:v>0</c:v>
                </c:pt>
                <c:pt idx="255">
                  <c:v>-0.1111111111111116</c:v>
                </c:pt>
                <c:pt idx="256">
                  <c:v>-0.47222222222222232</c:v>
                </c:pt>
                <c:pt idx="257">
                  <c:v>-0.33333333333333304</c:v>
                </c:pt>
                <c:pt idx="258">
                  <c:v>0.25</c:v>
                </c:pt>
                <c:pt idx="259">
                  <c:v>0.69444444444444375</c:v>
                </c:pt>
                <c:pt idx="260">
                  <c:v>0.75000000000000089</c:v>
                </c:pt>
                <c:pt idx="261">
                  <c:v>0.72222222222222143</c:v>
                </c:pt>
                <c:pt idx="262">
                  <c:v>0.69444444444444464</c:v>
                </c:pt>
                <c:pt idx="263">
                  <c:v>0.83333333333333304</c:v>
                </c:pt>
                <c:pt idx="264">
                  <c:v>1.0555555555555554</c:v>
                </c:pt>
                <c:pt idx="265">
                  <c:v>1.0000000000000018</c:v>
                </c:pt>
                <c:pt idx="266">
                  <c:v>0.80555555555555536</c:v>
                </c:pt>
                <c:pt idx="267">
                  <c:v>0.49999999999999822</c:v>
                </c:pt>
                <c:pt idx="268">
                  <c:v>0.58333333333333393</c:v>
                </c:pt>
                <c:pt idx="269">
                  <c:v>0.41666666666666607</c:v>
                </c:pt>
                <c:pt idx="270">
                  <c:v>0.41666666666666785</c:v>
                </c:pt>
                <c:pt idx="271">
                  <c:v>2.7777777777776791E-2</c:v>
                </c:pt>
                <c:pt idx="272">
                  <c:v>-0.11111111111111072</c:v>
                </c:pt>
                <c:pt idx="273">
                  <c:v>-8.3333333333333925E-2</c:v>
                </c:pt>
                <c:pt idx="274">
                  <c:v>-0.44444444444444287</c:v>
                </c:pt>
                <c:pt idx="275">
                  <c:v>-0.80555555555555713</c:v>
                </c:pt>
                <c:pt idx="276">
                  <c:v>-0.77777777777777679</c:v>
                </c:pt>
                <c:pt idx="277">
                  <c:v>-1</c:v>
                </c:pt>
                <c:pt idx="278">
                  <c:v>-0.97222222222222321</c:v>
                </c:pt>
                <c:pt idx="279">
                  <c:v>-1.4999999999999991</c:v>
                </c:pt>
                <c:pt idx="280">
                  <c:v>-1.1388888888888893</c:v>
                </c:pt>
                <c:pt idx="281">
                  <c:v>-0.33333333333333304</c:v>
                </c:pt>
                <c:pt idx="282">
                  <c:v>0.75</c:v>
                </c:pt>
                <c:pt idx="283">
                  <c:v>1.0277777777777786</c:v>
                </c:pt>
                <c:pt idx="284">
                  <c:v>1</c:v>
                </c:pt>
                <c:pt idx="285">
                  <c:v>1.0833333333333339</c:v>
                </c:pt>
                <c:pt idx="286">
                  <c:v>0.9166666666666643</c:v>
                </c:pt>
                <c:pt idx="287">
                  <c:v>0.91666666666666785</c:v>
                </c:pt>
                <c:pt idx="288">
                  <c:v>0.91666666666666607</c:v>
                </c:pt>
                <c:pt idx="289">
                  <c:v>0.91666666666666607</c:v>
                </c:pt>
                <c:pt idx="290">
                  <c:v>0.52777777777778034</c:v>
                </c:pt>
                <c:pt idx="291">
                  <c:v>0.1666666666666643</c:v>
                </c:pt>
                <c:pt idx="292">
                  <c:v>-0.1666666666666643</c:v>
                </c:pt>
                <c:pt idx="293">
                  <c:v>-0.30555555555555713</c:v>
                </c:pt>
                <c:pt idx="294">
                  <c:v>-0.22222222222222321</c:v>
                </c:pt>
                <c:pt idx="295">
                  <c:v>-0.13888888888888928</c:v>
                </c:pt>
                <c:pt idx="296">
                  <c:v>-2.7777777777775015E-2</c:v>
                </c:pt>
                <c:pt idx="297">
                  <c:v>2.7777777777775015E-2</c:v>
                </c:pt>
                <c:pt idx="298">
                  <c:v>8.3333333333335702E-2</c:v>
                </c:pt>
                <c:pt idx="299">
                  <c:v>5.5555555555553582E-2</c:v>
                </c:pt>
                <c:pt idx="300">
                  <c:v>0</c:v>
                </c:pt>
                <c:pt idx="301">
                  <c:v>-5.5555555555553582E-2</c:v>
                </c:pt>
                <c:pt idx="302">
                  <c:v>-0.13888888888888928</c:v>
                </c:pt>
                <c:pt idx="303">
                  <c:v>-0.22222222222222321</c:v>
                </c:pt>
                <c:pt idx="304">
                  <c:v>-0.27777777777777857</c:v>
                </c:pt>
                <c:pt idx="305">
                  <c:v>-0.41666666666666607</c:v>
                </c:pt>
                <c:pt idx="306">
                  <c:v>-0.41666666666666607</c:v>
                </c:pt>
                <c:pt idx="307">
                  <c:v>-0.27777777777777857</c:v>
                </c:pt>
                <c:pt idx="308">
                  <c:v>-0.13888888888888928</c:v>
                </c:pt>
                <c:pt idx="309">
                  <c:v>-5.5555555555553582E-2</c:v>
                </c:pt>
                <c:pt idx="310">
                  <c:v>-0.11111111111111072</c:v>
                </c:pt>
                <c:pt idx="311">
                  <c:v>-0.13888888888888928</c:v>
                </c:pt>
                <c:pt idx="312">
                  <c:v>-0.19444444444444464</c:v>
                </c:pt>
                <c:pt idx="313">
                  <c:v>-0.30555555555555713</c:v>
                </c:pt>
                <c:pt idx="314">
                  <c:v>-0.38888888888888751</c:v>
                </c:pt>
                <c:pt idx="315">
                  <c:v>-0.44444444444444464</c:v>
                </c:pt>
                <c:pt idx="316">
                  <c:v>-0.38888888888888928</c:v>
                </c:pt>
                <c:pt idx="317">
                  <c:v>-0.36111111111111072</c:v>
                </c:pt>
                <c:pt idx="318">
                  <c:v>-0.47222222222222143</c:v>
                </c:pt>
                <c:pt idx="319">
                  <c:v>-0.55555555555555625</c:v>
                </c:pt>
                <c:pt idx="320">
                  <c:v>-0.52777777777777768</c:v>
                </c:pt>
                <c:pt idx="321">
                  <c:v>-0.1388888888888884</c:v>
                </c:pt>
                <c:pt idx="322">
                  <c:v>-0.19444444444444553</c:v>
                </c:pt>
                <c:pt idx="323">
                  <c:v>0</c:v>
                </c:pt>
                <c:pt idx="324">
                  <c:v>-0.16666666666666607</c:v>
                </c:pt>
                <c:pt idx="325">
                  <c:v>-0.1111111111111116</c:v>
                </c:pt>
                <c:pt idx="326">
                  <c:v>0</c:v>
                </c:pt>
                <c:pt idx="327">
                  <c:v>-8.3333333333333037E-2</c:v>
                </c:pt>
                <c:pt idx="328">
                  <c:v>-8.3333333333333037E-2</c:v>
                </c:pt>
                <c:pt idx="329">
                  <c:v>-0.77777777777777768</c:v>
                </c:pt>
                <c:pt idx="330">
                  <c:v>-0.83333333333333393</c:v>
                </c:pt>
                <c:pt idx="331">
                  <c:v>-0.16666666666666696</c:v>
                </c:pt>
                <c:pt idx="332">
                  <c:v>-5.5555555555555358E-2</c:v>
                </c:pt>
                <c:pt idx="333">
                  <c:v>-0.22222222222222143</c:v>
                </c:pt>
                <c:pt idx="334">
                  <c:v>-8.3333333333333925E-2</c:v>
                </c:pt>
                <c:pt idx="335">
                  <c:v>-0.16666666666666607</c:v>
                </c:pt>
                <c:pt idx="336">
                  <c:v>-0.13888888888888928</c:v>
                </c:pt>
                <c:pt idx="337">
                  <c:v>-5.5555555555555358E-2</c:v>
                </c:pt>
                <c:pt idx="338">
                  <c:v>5.5555555555555358E-2</c:v>
                </c:pt>
                <c:pt idx="339">
                  <c:v>0.25</c:v>
                </c:pt>
                <c:pt idx="340">
                  <c:v>0.66666666666666696</c:v>
                </c:pt>
                <c:pt idx="341">
                  <c:v>0.91666666666666696</c:v>
                </c:pt>
                <c:pt idx="342">
                  <c:v>0.83333333333333304</c:v>
                </c:pt>
                <c:pt idx="343">
                  <c:v>0.25</c:v>
                </c:pt>
                <c:pt idx="344">
                  <c:v>8.3333333333333037E-2</c:v>
                </c:pt>
                <c:pt idx="345">
                  <c:v>5.5555555555555358E-2</c:v>
                </c:pt>
                <c:pt idx="346">
                  <c:v>0.25</c:v>
                </c:pt>
                <c:pt idx="347">
                  <c:v>5.5555555555556246E-2</c:v>
                </c:pt>
                <c:pt idx="348">
                  <c:v>0.1388888888888884</c:v>
                </c:pt>
                <c:pt idx="349">
                  <c:v>0.16666666666666607</c:v>
                </c:pt>
                <c:pt idx="350">
                  <c:v>0.1111111111111116</c:v>
                </c:pt>
                <c:pt idx="351">
                  <c:v>2.7777777777777679E-2</c:v>
                </c:pt>
                <c:pt idx="352">
                  <c:v>-2.7777777777777679E-2</c:v>
                </c:pt>
                <c:pt idx="353">
                  <c:v>-2.7777777777777679E-2</c:v>
                </c:pt>
                <c:pt idx="354">
                  <c:v>-2.7777777777778567E-2</c:v>
                </c:pt>
                <c:pt idx="355">
                  <c:v>0</c:v>
                </c:pt>
                <c:pt idx="356">
                  <c:v>5.5555555555556246E-2</c:v>
                </c:pt>
                <c:pt idx="357">
                  <c:v>2.7777777777777679E-2</c:v>
                </c:pt>
                <c:pt idx="358">
                  <c:v>-5.5555555555555358E-2</c:v>
                </c:pt>
                <c:pt idx="359">
                  <c:v>-0.30555555555555625</c:v>
                </c:pt>
                <c:pt idx="360">
                  <c:v>-0.52777777777777679</c:v>
                </c:pt>
                <c:pt idx="361">
                  <c:v>-0.50000000000000089</c:v>
                </c:pt>
                <c:pt idx="362">
                  <c:v>-0.36111111111111072</c:v>
                </c:pt>
                <c:pt idx="363">
                  <c:v>-0.22222222222222143</c:v>
                </c:pt>
                <c:pt idx="364">
                  <c:v>-0.1111111111111116</c:v>
                </c:pt>
                <c:pt idx="365">
                  <c:v>0</c:v>
                </c:pt>
                <c:pt idx="366">
                  <c:v>2.7777777777777679E-2</c:v>
                </c:pt>
                <c:pt idx="367">
                  <c:v>0.11111111111111072</c:v>
                </c:pt>
                <c:pt idx="368">
                  <c:v>0.25000000000000089</c:v>
                </c:pt>
                <c:pt idx="369">
                  <c:v>0.3888888888888884</c:v>
                </c:pt>
                <c:pt idx="370">
                  <c:v>0.22222222222222232</c:v>
                </c:pt>
                <c:pt idx="371">
                  <c:v>5.5555555555555358E-2</c:v>
                </c:pt>
                <c:pt idx="372">
                  <c:v>-0.19444444444444464</c:v>
                </c:pt>
                <c:pt idx="373">
                  <c:v>-0.69444444444444375</c:v>
                </c:pt>
                <c:pt idx="374">
                  <c:v>-1.0000000000000009</c:v>
                </c:pt>
                <c:pt idx="375">
                  <c:v>-0.91666666666666607</c:v>
                </c:pt>
                <c:pt idx="376">
                  <c:v>-0.69444444444444464</c:v>
                </c:pt>
                <c:pt idx="377">
                  <c:v>-0.47222222222222232</c:v>
                </c:pt>
                <c:pt idx="378">
                  <c:v>-0.36111111111111072</c:v>
                </c:pt>
                <c:pt idx="379">
                  <c:v>-0.25</c:v>
                </c:pt>
                <c:pt idx="380">
                  <c:v>-0.22222222222222232</c:v>
                </c:pt>
                <c:pt idx="381">
                  <c:v>-0.3055555555555558</c:v>
                </c:pt>
                <c:pt idx="382">
                  <c:v>-0.33333333333333304</c:v>
                </c:pt>
                <c:pt idx="383">
                  <c:v>-0.33333333333333326</c:v>
                </c:pt>
                <c:pt idx="384">
                  <c:v>-0.38888888888888906</c:v>
                </c:pt>
                <c:pt idx="385">
                  <c:v>-0.38888888888888884</c:v>
                </c:pt>
                <c:pt idx="386">
                  <c:v>-0.25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0.1388888888888889</c:v>
                </c:pt>
                <c:pt idx="393">
                  <c:v>0.44444444444444448</c:v>
                </c:pt>
                <c:pt idx="394">
                  <c:v>0.74999999999999989</c:v>
                </c:pt>
                <c:pt idx="395">
                  <c:v>0.97222222222222254</c:v>
                </c:pt>
                <c:pt idx="396">
                  <c:v>1.1111111111111112</c:v>
                </c:pt>
                <c:pt idx="397">
                  <c:v>1.1944444444444446</c:v>
                </c:pt>
                <c:pt idx="398">
                  <c:v>1.1944444444444438</c:v>
                </c:pt>
                <c:pt idx="399">
                  <c:v>0.91666666666666607</c:v>
                </c:pt>
                <c:pt idx="400">
                  <c:v>0.38888888888889017</c:v>
                </c:pt>
                <c:pt idx="401">
                  <c:v>0</c:v>
                </c:pt>
                <c:pt idx="402">
                  <c:v>-0.19444444444444553</c:v>
                </c:pt>
                <c:pt idx="403">
                  <c:v>-0.44444444444444375</c:v>
                </c:pt>
                <c:pt idx="404">
                  <c:v>-0.47222222222222232</c:v>
                </c:pt>
                <c:pt idx="405">
                  <c:v>-0.38888888888888928</c:v>
                </c:pt>
                <c:pt idx="406">
                  <c:v>-0.41666666666666696</c:v>
                </c:pt>
                <c:pt idx="407">
                  <c:v>-0.47222222222222143</c:v>
                </c:pt>
                <c:pt idx="408">
                  <c:v>-0.47222222222222232</c:v>
                </c:pt>
                <c:pt idx="409">
                  <c:v>-0.3055555555555558</c:v>
                </c:pt>
                <c:pt idx="410">
                  <c:v>-8.3333333333333037E-2</c:v>
                </c:pt>
                <c:pt idx="411">
                  <c:v>2.7777777777777679E-2</c:v>
                </c:pt>
                <c:pt idx="412">
                  <c:v>5.5555555555555358E-2</c:v>
                </c:pt>
                <c:pt idx="413">
                  <c:v>8.3333333333333481E-2</c:v>
                </c:pt>
                <c:pt idx="414">
                  <c:v>0.1111111111111116</c:v>
                </c:pt>
                <c:pt idx="415">
                  <c:v>0.27777777777777768</c:v>
                </c:pt>
                <c:pt idx="416">
                  <c:v>0.41666666666666607</c:v>
                </c:pt>
                <c:pt idx="417">
                  <c:v>0.36111111111111072</c:v>
                </c:pt>
                <c:pt idx="418">
                  <c:v>0.11111111111111249</c:v>
                </c:pt>
                <c:pt idx="419">
                  <c:v>-8.3333333333333925E-2</c:v>
                </c:pt>
                <c:pt idx="420">
                  <c:v>-0.33333333333333304</c:v>
                </c:pt>
                <c:pt idx="421">
                  <c:v>-0.27777777777777768</c:v>
                </c:pt>
                <c:pt idx="422">
                  <c:v>-0.1111111111111116</c:v>
                </c:pt>
                <c:pt idx="423">
                  <c:v>5.5555555555555358E-2</c:v>
                </c:pt>
                <c:pt idx="424">
                  <c:v>0.22222222222222232</c:v>
                </c:pt>
                <c:pt idx="425">
                  <c:v>0.52777777777777857</c:v>
                </c:pt>
                <c:pt idx="426">
                  <c:v>0.97222222222222143</c:v>
                </c:pt>
                <c:pt idx="427">
                  <c:v>1.333333333333333</c:v>
                </c:pt>
                <c:pt idx="428">
                  <c:v>1.1666666666666679</c:v>
                </c:pt>
                <c:pt idx="429">
                  <c:v>0.49999999999999822</c:v>
                </c:pt>
                <c:pt idx="430">
                  <c:v>2.7777777777778567E-2</c:v>
                </c:pt>
                <c:pt idx="431">
                  <c:v>-0.19444444444444464</c:v>
                </c:pt>
                <c:pt idx="432">
                  <c:v>-0.25</c:v>
                </c:pt>
                <c:pt idx="433">
                  <c:v>-0.16666666666666607</c:v>
                </c:pt>
                <c:pt idx="434">
                  <c:v>-5.5555555555555358E-2</c:v>
                </c:pt>
                <c:pt idx="435">
                  <c:v>-0.13888888888888928</c:v>
                </c:pt>
                <c:pt idx="436">
                  <c:v>-0.38888888888888928</c:v>
                </c:pt>
                <c:pt idx="437">
                  <c:v>-0.69444444444444464</c:v>
                </c:pt>
                <c:pt idx="438">
                  <c:v>-1.0277777777777777</c:v>
                </c:pt>
                <c:pt idx="439">
                  <c:v>-1.333333333333333</c:v>
                </c:pt>
                <c:pt idx="440">
                  <c:v>-1.4722222222222219</c:v>
                </c:pt>
                <c:pt idx="441">
                  <c:v>-1.4444444444444446</c:v>
                </c:pt>
                <c:pt idx="442">
                  <c:v>-1.0833333333333333</c:v>
                </c:pt>
                <c:pt idx="443">
                  <c:v>-0.69444444444444442</c:v>
                </c:pt>
                <c:pt idx="444">
                  <c:v>-0.30555555555555552</c:v>
                </c:pt>
                <c:pt idx="445">
                  <c:v>-5.5555555555555559E-2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0.1388888888888889</c:v>
                </c:pt>
                <c:pt idx="513">
                  <c:v>0.55555555555555558</c:v>
                </c:pt>
                <c:pt idx="514">
                  <c:v>1.1388888888888888</c:v>
                </c:pt>
                <c:pt idx="515">
                  <c:v>1.4444444444444444</c:v>
                </c:pt>
                <c:pt idx="516">
                  <c:v>1.3888888888888893</c:v>
                </c:pt>
                <c:pt idx="517">
                  <c:v>1.0277777777777777</c:v>
                </c:pt>
                <c:pt idx="518">
                  <c:v>0.3888888888888884</c:v>
                </c:pt>
                <c:pt idx="519">
                  <c:v>0</c:v>
                </c:pt>
                <c:pt idx="520">
                  <c:v>-0.16666666666666607</c:v>
                </c:pt>
                <c:pt idx="521">
                  <c:v>-0.27777777777777768</c:v>
                </c:pt>
                <c:pt idx="522">
                  <c:v>-0.30555555555555625</c:v>
                </c:pt>
                <c:pt idx="523">
                  <c:v>-0.3888888888888884</c:v>
                </c:pt>
                <c:pt idx="524">
                  <c:v>-0.63888888888888928</c:v>
                </c:pt>
                <c:pt idx="525">
                  <c:v>-1</c:v>
                </c:pt>
                <c:pt idx="526">
                  <c:v>-1.1944444444444442</c:v>
                </c:pt>
                <c:pt idx="527">
                  <c:v>-1</c:v>
                </c:pt>
                <c:pt idx="528">
                  <c:v>-0.55555555555555558</c:v>
                </c:pt>
                <c:pt idx="529">
                  <c:v>-0.27777777777777779</c:v>
                </c:pt>
                <c:pt idx="530">
                  <c:v>-0.27777777777777779</c:v>
                </c:pt>
                <c:pt idx="531">
                  <c:v>0</c:v>
                </c:pt>
                <c:pt idx="532">
                  <c:v>0</c:v>
                </c:pt>
                <c:pt idx="533">
                  <c:v>5.5555555555555559E-2</c:v>
                </c:pt>
                <c:pt idx="534">
                  <c:v>0.27777777777777773</c:v>
                </c:pt>
                <c:pt idx="535">
                  <c:v>0.55555555555555558</c:v>
                </c:pt>
                <c:pt idx="536">
                  <c:v>0.55555555555555547</c:v>
                </c:pt>
                <c:pt idx="537">
                  <c:v>0.83333333333333326</c:v>
                </c:pt>
                <c:pt idx="538">
                  <c:v>1.3333333333333335</c:v>
                </c:pt>
                <c:pt idx="539">
                  <c:v>1.6111111111111112</c:v>
                </c:pt>
                <c:pt idx="540">
                  <c:v>1.1944444444444446</c:v>
                </c:pt>
                <c:pt idx="541">
                  <c:v>0.3888888888888884</c:v>
                </c:pt>
                <c:pt idx="542">
                  <c:v>0</c:v>
                </c:pt>
                <c:pt idx="543">
                  <c:v>-5.5555555555555358E-2</c:v>
                </c:pt>
                <c:pt idx="544">
                  <c:v>-0.19444444444444464</c:v>
                </c:pt>
                <c:pt idx="545">
                  <c:v>-0.36111111111111072</c:v>
                </c:pt>
                <c:pt idx="546">
                  <c:v>-0.61111111111111072</c:v>
                </c:pt>
                <c:pt idx="547">
                  <c:v>-0.44444444444444553</c:v>
                </c:pt>
                <c:pt idx="548">
                  <c:v>-0.36111111111111072</c:v>
                </c:pt>
                <c:pt idx="549">
                  <c:v>-0.25</c:v>
                </c:pt>
                <c:pt idx="550">
                  <c:v>-0.25</c:v>
                </c:pt>
                <c:pt idx="551">
                  <c:v>-0.19444444444444464</c:v>
                </c:pt>
                <c:pt idx="552">
                  <c:v>-0.11111111111111072</c:v>
                </c:pt>
                <c:pt idx="553">
                  <c:v>-0.16666666666666696</c:v>
                </c:pt>
                <c:pt idx="554">
                  <c:v>-0.11111111111111072</c:v>
                </c:pt>
                <c:pt idx="555">
                  <c:v>-5.5555555555555802E-2</c:v>
                </c:pt>
                <c:pt idx="556">
                  <c:v>0</c:v>
                </c:pt>
                <c:pt idx="557">
                  <c:v>5.5555555555555802E-2</c:v>
                </c:pt>
                <c:pt idx="558">
                  <c:v>0.13888888888888884</c:v>
                </c:pt>
                <c:pt idx="559">
                  <c:v>0.1944444444444442</c:v>
                </c:pt>
                <c:pt idx="560">
                  <c:v>0.55555555555555536</c:v>
                </c:pt>
                <c:pt idx="561">
                  <c:v>0.13888888888888928</c:v>
                </c:pt>
                <c:pt idx="562">
                  <c:v>0</c:v>
                </c:pt>
                <c:pt idx="563">
                  <c:v>0</c:v>
                </c:pt>
                <c:pt idx="564">
                  <c:v>-0.44444444444444464</c:v>
                </c:pt>
                <c:pt idx="565">
                  <c:v>-1.4722222222222223</c:v>
                </c:pt>
                <c:pt idx="566">
                  <c:v>-1.4722222222222221</c:v>
                </c:pt>
                <c:pt idx="567">
                  <c:v>-1.3333333333333333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0.27777777777777779</c:v>
                </c:pt>
                <c:pt idx="602">
                  <c:v>0.30555555555555558</c:v>
                </c:pt>
                <c:pt idx="603">
                  <c:v>0.74999999999999989</c:v>
                </c:pt>
                <c:pt idx="604">
                  <c:v>1.1944444444444444</c:v>
                </c:pt>
                <c:pt idx="605">
                  <c:v>1.4166666666666665</c:v>
                </c:pt>
                <c:pt idx="606">
                  <c:v>1.5555555555555558</c:v>
                </c:pt>
                <c:pt idx="607">
                  <c:v>1.583333333333333</c:v>
                </c:pt>
                <c:pt idx="608">
                  <c:v>1.3888888888888884</c:v>
                </c:pt>
                <c:pt idx="609">
                  <c:v>1.1944444444444446</c:v>
                </c:pt>
                <c:pt idx="610">
                  <c:v>1.1111111111111107</c:v>
                </c:pt>
                <c:pt idx="611">
                  <c:v>1.1388888888888893</c:v>
                </c:pt>
                <c:pt idx="612">
                  <c:v>0.97222222222222143</c:v>
                </c:pt>
                <c:pt idx="613">
                  <c:v>0.52777777777777857</c:v>
                </c:pt>
                <c:pt idx="614">
                  <c:v>0.11111111111111249</c:v>
                </c:pt>
                <c:pt idx="615">
                  <c:v>-5.5555555555557135E-2</c:v>
                </c:pt>
                <c:pt idx="616">
                  <c:v>-2.7777777777778567E-2</c:v>
                </c:pt>
                <c:pt idx="617">
                  <c:v>-5.5555555555553582E-2</c:v>
                </c:pt>
                <c:pt idx="618">
                  <c:v>-0.11111111111111249</c:v>
                </c:pt>
                <c:pt idx="619">
                  <c:v>-0.22222222222222143</c:v>
                </c:pt>
                <c:pt idx="620">
                  <c:v>-0.30555555555555536</c:v>
                </c:pt>
                <c:pt idx="621">
                  <c:v>-0.27777777777777857</c:v>
                </c:pt>
                <c:pt idx="622">
                  <c:v>-0.13888888888888928</c:v>
                </c:pt>
                <c:pt idx="623">
                  <c:v>-2.7777777777778567E-2</c:v>
                </c:pt>
                <c:pt idx="624">
                  <c:v>5.5555555555557135E-2</c:v>
                </c:pt>
                <c:pt idx="625">
                  <c:v>0.16666666666666785</c:v>
                </c:pt>
                <c:pt idx="626">
                  <c:v>0.16666666666666607</c:v>
                </c:pt>
                <c:pt idx="627">
                  <c:v>8.3333333333332149E-2</c:v>
                </c:pt>
                <c:pt idx="628">
                  <c:v>0</c:v>
                </c:pt>
                <c:pt idx="629">
                  <c:v>0</c:v>
                </c:pt>
                <c:pt idx="630">
                  <c:v>2.7777777777778567E-2</c:v>
                </c:pt>
                <c:pt idx="631">
                  <c:v>0.16666666666666785</c:v>
                </c:pt>
                <c:pt idx="632">
                  <c:v>0.27777777777777679</c:v>
                </c:pt>
                <c:pt idx="633">
                  <c:v>0.33333333333333215</c:v>
                </c:pt>
                <c:pt idx="634">
                  <c:v>0.38888888888888928</c:v>
                </c:pt>
                <c:pt idx="635">
                  <c:v>0.36111111111111249</c:v>
                </c:pt>
                <c:pt idx="636">
                  <c:v>0.27777777777777679</c:v>
                </c:pt>
                <c:pt idx="637">
                  <c:v>0.11111111111111072</c:v>
                </c:pt>
                <c:pt idx="638">
                  <c:v>0</c:v>
                </c:pt>
                <c:pt idx="639">
                  <c:v>-2.7777777777778567E-2</c:v>
                </c:pt>
                <c:pt idx="640">
                  <c:v>-5.5555555555553582E-2</c:v>
                </c:pt>
                <c:pt idx="641">
                  <c:v>-2.7777777777778567E-2</c:v>
                </c:pt>
                <c:pt idx="642">
                  <c:v>0.13888888888888928</c:v>
                </c:pt>
                <c:pt idx="643">
                  <c:v>0.33333333333333215</c:v>
                </c:pt>
                <c:pt idx="644">
                  <c:v>0.25000000000000178</c:v>
                </c:pt>
                <c:pt idx="645">
                  <c:v>8.3333333333332149E-2</c:v>
                </c:pt>
                <c:pt idx="646">
                  <c:v>0.11111111111111072</c:v>
                </c:pt>
                <c:pt idx="647">
                  <c:v>0.11111111111111072</c:v>
                </c:pt>
                <c:pt idx="648">
                  <c:v>0.11111111111111249</c:v>
                </c:pt>
                <c:pt idx="649">
                  <c:v>5.5555555555555358E-2</c:v>
                </c:pt>
                <c:pt idx="650">
                  <c:v>-2.7777777777778567E-2</c:v>
                </c:pt>
                <c:pt idx="651">
                  <c:v>-0.22222222222222143</c:v>
                </c:pt>
                <c:pt idx="652">
                  <c:v>-0.5</c:v>
                </c:pt>
                <c:pt idx="653">
                  <c:v>-0.58333333333333393</c:v>
                </c:pt>
                <c:pt idx="654">
                  <c:v>-0.55555555555555536</c:v>
                </c:pt>
                <c:pt idx="655">
                  <c:v>-0.80555555555555536</c:v>
                </c:pt>
                <c:pt idx="656">
                  <c:v>-1.1111111111111107</c:v>
                </c:pt>
                <c:pt idx="657">
                  <c:v>-1.1111111111111107</c:v>
                </c:pt>
                <c:pt idx="658">
                  <c:v>-0.75</c:v>
                </c:pt>
                <c:pt idx="659">
                  <c:v>-0.61111111111111249</c:v>
                </c:pt>
                <c:pt idx="660">
                  <c:v>-0.91666666666666607</c:v>
                </c:pt>
                <c:pt idx="661">
                  <c:v>-1.3888888888888884</c:v>
                </c:pt>
                <c:pt idx="662">
                  <c:v>-1.4722222222222223</c:v>
                </c:pt>
                <c:pt idx="663">
                  <c:v>-1.4722222222222223</c:v>
                </c:pt>
                <c:pt idx="664">
                  <c:v>-0.63888888888888884</c:v>
                </c:pt>
                <c:pt idx="665">
                  <c:v>-0.3055555555555558</c:v>
                </c:pt>
                <c:pt idx="666">
                  <c:v>0.13888888888888928</c:v>
                </c:pt>
                <c:pt idx="667">
                  <c:v>0.41666666666666652</c:v>
                </c:pt>
                <c:pt idx="668">
                  <c:v>1.3888888888888888</c:v>
                </c:pt>
                <c:pt idx="669">
                  <c:v>1.1666666666666661</c:v>
                </c:pt>
                <c:pt idx="670">
                  <c:v>1.3333333333333339</c:v>
                </c:pt>
                <c:pt idx="671">
                  <c:v>1.1111111111111116</c:v>
                </c:pt>
                <c:pt idx="672">
                  <c:v>0.55555555555555536</c:v>
                </c:pt>
                <c:pt idx="673">
                  <c:v>0.55555555555555536</c:v>
                </c:pt>
                <c:pt idx="674">
                  <c:v>0.55555555555555536</c:v>
                </c:pt>
                <c:pt idx="675">
                  <c:v>0.55555555555555536</c:v>
                </c:pt>
                <c:pt idx="676">
                  <c:v>8.3333333333332149E-2</c:v>
                </c:pt>
                <c:pt idx="677">
                  <c:v>5.5555555555557135E-2</c:v>
                </c:pt>
                <c:pt idx="678">
                  <c:v>-0.41666666666666607</c:v>
                </c:pt>
                <c:pt idx="679">
                  <c:v>-0.91666666666666607</c:v>
                </c:pt>
                <c:pt idx="680">
                  <c:v>-1.0833333333333339</c:v>
                </c:pt>
                <c:pt idx="681">
                  <c:v>-1.3055555555555562</c:v>
                </c:pt>
                <c:pt idx="682">
                  <c:v>-1.1944444444444446</c:v>
                </c:pt>
                <c:pt idx="683">
                  <c:v>-0.47222222222222143</c:v>
                </c:pt>
                <c:pt idx="684">
                  <c:v>-0.61111111111111249</c:v>
                </c:pt>
                <c:pt idx="685">
                  <c:v>0</c:v>
                </c:pt>
                <c:pt idx="686">
                  <c:v>0.66666666666666785</c:v>
                </c:pt>
                <c:pt idx="687">
                  <c:v>0.72222222222222143</c:v>
                </c:pt>
                <c:pt idx="688">
                  <c:v>0.55555555555555536</c:v>
                </c:pt>
                <c:pt idx="689">
                  <c:v>0.69444444444444464</c:v>
                </c:pt>
                <c:pt idx="690">
                  <c:v>0.52777777777777768</c:v>
                </c:pt>
                <c:pt idx="691">
                  <c:v>0.16666666666666607</c:v>
                </c:pt>
                <c:pt idx="692">
                  <c:v>5.5555555555557135E-2</c:v>
                </c:pt>
                <c:pt idx="693">
                  <c:v>0.19444444444444464</c:v>
                </c:pt>
                <c:pt idx="694">
                  <c:v>0.25</c:v>
                </c:pt>
                <c:pt idx="695">
                  <c:v>0.13888888888888928</c:v>
                </c:pt>
                <c:pt idx="696">
                  <c:v>-0.22222222222222321</c:v>
                </c:pt>
                <c:pt idx="697">
                  <c:v>-1.1388888888888893</c:v>
                </c:pt>
                <c:pt idx="698">
                  <c:v>-0.69444444444444375</c:v>
                </c:pt>
                <c:pt idx="699">
                  <c:v>-0.75</c:v>
                </c:pt>
                <c:pt idx="700">
                  <c:v>-0.3611111111111116</c:v>
                </c:pt>
                <c:pt idx="701">
                  <c:v>-0.16666666666666696</c:v>
                </c:pt>
                <c:pt idx="702">
                  <c:v>-5.5555555555555358E-2</c:v>
                </c:pt>
                <c:pt idx="703">
                  <c:v>0</c:v>
                </c:pt>
                <c:pt idx="704">
                  <c:v>-2.7777777777777679E-2</c:v>
                </c:pt>
                <c:pt idx="705">
                  <c:v>-0.27777777777777768</c:v>
                </c:pt>
                <c:pt idx="706">
                  <c:v>-0.55555555555555625</c:v>
                </c:pt>
                <c:pt idx="707">
                  <c:v>-0.77777777777777679</c:v>
                </c:pt>
                <c:pt idx="708">
                  <c:v>-0.63888888888888884</c:v>
                </c:pt>
                <c:pt idx="709">
                  <c:v>-0.22222222222222276</c:v>
                </c:pt>
                <c:pt idx="710">
                  <c:v>0.33333333333333348</c:v>
                </c:pt>
                <c:pt idx="711">
                  <c:v>1.0833333333333335</c:v>
                </c:pt>
                <c:pt idx="712">
                  <c:v>1.1111111111111116</c:v>
                </c:pt>
                <c:pt idx="713">
                  <c:v>0.19444444444444375</c:v>
                </c:pt>
                <c:pt idx="714">
                  <c:v>-0.16666666666666696</c:v>
                </c:pt>
                <c:pt idx="715">
                  <c:v>-0.75</c:v>
                </c:pt>
                <c:pt idx="716">
                  <c:v>-1.2777777777777772</c:v>
                </c:pt>
                <c:pt idx="717">
                  <c:v>-0.52777777777777812</c:v>
                </c:pt>
                <c:pt idx="718">
                  <c:v>0</c:v>
                </c:pt>
                <c:pt idx="719">
                  <c:v>0.27777777777777812</c:v>
                </c:pt>
                <c:pt idx="720">
                  <c:v>0.83333333333333348</c:v>
                </c:pt>
                <c:pt idx="721">
                  <c:v>0.69444444444444375</c:v>
                </c:pt>
                <c:pt idx="722">
                  <c:v>0.58333333333333393</c:v>
                </c:pt>
                <c:pt idx="723">
                  <c:v>0.52777777777777768</c:v>
                </c:pt>
                <c:pt idx="724">
                  <c:v>0.41666666666666607</c:v>
                </c:pt>
                <c:pt idx="725">
                  <c:v>0.72222222222222321</c:v>
                </c:pt>
                <c:pt idx="726">
                  <c:v>0.91666666666666607</c:v>
                </c:pt>
                <c:pt idx="727">
                  <c:v>1.3611111111111107</c:v>
                </c:pt>
                <c:pt idx="728">
                  <c:v>0.83333333333333215</c:v>
                </c:pt>
                <c:pt idx="729">
                  <c:v>0.66666666666666963</c:v>
                </c:pt>
                <c:pt idx="730">
                  <c:v>0.38888888888888751</c:v>
                </c:pt>
                <c:pt idx="731">
                  <c:v>8.3333333333332149E-2</c:v>
                </c:pt>
                <c:pt idx="732">
                  <c:v>2.7777777777778567E-2</c:v>
                </c:pt>
                <c:pt idx="733">
                  <c:v>5.5555555555557135E-2</c:v>
                </c:pt>
                <c:pt idx="734">
                  <c:v>5.5555555555553582E-2</c:v>
                </c:pt>
                <c:pt idx="735">
                  <c:v>8.3333333333335702E-2</c:v>
                </c:pt>
                <c:pt idx="736">
                  <c:v>0.11111111111111072</c:v>
                </c:pt>
                <c:pt idx="737">
                  <c:v>0.16666666666666607</c:v>
                </c:pt>
                <c:pt idx="738">
                  <c:v>8.3333333333332149E-2</c:v>
                </c:pt>
                <c:pt idx="739">
                  <c:v>2.7777777777778567E-2</c:v>
                </c:pt>
                <c:pt idx="740">
                  <c:v>0.33333333333333215</c:v>
                </c:pt>
                <c:pt idx="741">
                  <c:v>0.30555555555555536</c:v>
                </c:pt>
                <c:pt idx="742">
                  <c:v>0.22222222222222321</c:v>
                </c:pt>
                <c:pt idx="743">
                  <c:v>2.7777777777776791E-2</c:v>
                </c:pt>
                <c:pt idx="744">
                  <c:v>2.7777777777778567E-2</c:v>
                </c:pt>
                <c:pt idx="745">
                  <c:v>0</c:v>
                </c:pt>
                <c:pt idx="746">
                  <c:v>2.7777777777778567E-2</c:v>
                </c:pt>
                <c:pt idx="747">
                  <c:v>0.11111111111111072</c:v>
                </c:pt>
                <c:pt idx="748">
                  <c:v>0.19444444444444464</c:v>
                </c:pt>
                <c:pt idx="749">
                  <c:v>0.22222222222222143</c:v>
                </c:pt>
                <c:pt idx="750">
                  <c:v>0.11111111111111072</c:v>
                </c:pt>
                <c:pt idx="751">
                  <c:v>0</c:v>
                </c:pt>
                <c:pt idx="752">
                  <c:v>-2.7777777777776791E-2</c:v>
                </c:pt>
                <c:pt idx="753">
                  <c:v>-0.11111111111111249</c:v>
                </c:pt>
                <c:pt idx="754">
                  <c:v>-0.22222222222222143</c:v>
                </c:pt>
                <c:pt idx="755">
                  <c:v>-0.25</c:v>
                </c:pt>
                <c:pt idx="756">
                  <c:v>-0.36111111111111072</c:v>
                </c:pt>
                <c:pt idx="757">
                  <c:v>-0.72222222222222143</c:v>
                </c:pt>
                <c:pt idx="758">
                  <c:v>-1.2222222222222232</c:v>
                </c:pt>
                <c:pt idx="759">
                  <c:v>-1.4444444444444429</c:v>
                </c:pt>
                <c:pt idx="760">
                  <c:v>-1.4166666666666679</c:v>
                </c:pt>
                <c:pt idx="761">
                  <c:v>-1.4722222222222223</c:v>
                </c:pt>
                <c:pt idx="762">
                  <c:v>-1.4722222222222223</c:v>
                </c:pt>
                <c:pt idx="763">
                  <c:v>-1.1388888888888884</c:v>
                </c:pt>
                <c:pt idx="764">
                  <c:v>-0.63888888888888928</c:v>
                </c:pt>
                <c:pt idx="765">
                  <c:v>0.22222222222222276</c:v>
                </c:pt>
                <c:pt idx="766">
                  <c:v>0.88888888888888884</c:v>
                </c:pt>
                <c:pt idx="767">
                  <c:v>0.8611111111111116</c:v>
                </c:pt>
                <c:pt idx="768">
                  <c:v>0.91666666666666519</c:v>
                </c:pt>
                <c:pt idx="769">
                  <c:v>0.88888888888889017</c:v>
                </c:pt>
                <c:pt idx="770">
                  <c:v>1.2499999999999991</c:v>
                </c:pt>
                <c:pt idx="771">
                  <c:v>1.4444444444444446</c:v>
                </c:pt>
                <c:pt idx="772">
                  <c:v>1.2777777777777768</c:v>
                </c:pt>
                <c:pt idx="773">
                  <c:v>1.2777777777777786</c:v>
                </c:pt>
                <c:pt idx="774">
                  <c:v>0.83333333333333393</c:v>
                </c:pt>
                <c:pt idx="775">
                  <c:v>0.94444444444444287</c:v>
                </c:pt>
                <c:pt idx="776">
                  <c:v>0.88888888888889106</c:v>
                </c:pt>
                <c:pt idx="777">
                  <c:v>0.61111111111110894</c:v>
                </c:pt>
                <c:pt idx="778">
                  <c:v>0.50000000000000178</c:v>
                </c:pt>
                <c:pt idx="779">
                  <c:v>0.47222222222222143</c:v>
                </c:pt>
                <c:pt idx="780">
                  <c:v>0.36111111111111072</c:v>
                </c:pt>
                <c:pt idx="781">
                  <c:v>0.27777777777777857</c:v>
                </c:pt>
                <c:pt idx="782">
                  <c:v>0.19444444444444287</c:v>
                </c:pt>
                <c:pt idx="783">
                  <c:v>0.13888888888888928</c:v>
                </c:pt>
                <c:pt idx="784">
                  <c:v>8.3333333333335702E-2</c:v>
                </c:pt>
                <c:pt idx="785">
                  <c:v>0.11111111111111072</c:v>
                </c:pt>
                <c:pt idx="786">
                  <c:v>0.19444444444444287</c:v>
                </c:pt>
                <c:pt idx="787">
                  <c:v>0.13888888888888928</c:v>
                </c:pt>
                <c:pt idx="788">
                  <c:v>2.7777777777778567E-2</c:v>
                </c:pt>
                <c:pt idx="789">
                  <c:v>0</c:v>
                </c:pt>
                <c:pt idx="790">
                  <c:v>2.7777777777778567E-2</c:v>
                </c:pt>
                <c:pt idx="791">
                  <c:v>8.3333333333332149E-2</c:v>
                </c:pt>
                <c:pt idx="792">
                  <c:v>8.3333333333332149E-2</c:v>
                </c:pt>
                <c:pt idx="793">
                  <c:v>-0.11111111111111072</c:v>
                </c:pt>
                <c:pt idx="794">
                  <c:v>-0.58333333333333215</c:v>
                </c:pt>
                <c:pt idx="795">
                  <c:v>-1.0555555555555571</c:v>
                </c:pt>
                <c:pt idx="796">
                  <c:v>-1.4166666666666661</c:v>
                </c:pt>
                <c:pt idx="797">
                  <c:v>-1.4722222222222232</c:v>
                </c:pt>
                <c:pt idx="798">
                  <c:v>-1.2222222222222214</c:v>
                </c:pt>
                <c:pt idx="799">
                  <c:v>-0.72222222222222321</c:v>
                </c:pt>
                <c:pt idx="800">
                  <c:v>-0.24999999999999822</c:v>
                </c:pt>
                <c:pt idx="801">
                  <c:v>-2.7777777777778567E-2</c:v>
                </c:pt>
                <c:pt idx="802">
                  <c:v>0.22222222222222321</c:v>
                </c:pt>
                <c:pt idx="803">
                  <c:v>0.72222222222222321</c:v>
                </c:pt>
                <c:pt idx="804">
                  <c:v>1.027777777777775</c:v>
                </c:pt>
                <c:pt idx="805">
                  <c:v>0.83333333333333393</c:v>
                </c:pt>
                <c:pt idx="806">
                  <c:v>0.36111111111111249</c:v>
                </c:pt>
                <c:pt idx="807">
                  <c:v>8.3333333333332149E-2</c:v>
                </c:pt>
                <c:pt idx="808">
                  <c:v>-0.13888888888888928</c:v>
                </c:pt>
                <c:pt idx="809">
                  <c:v>-0.33333333333333393</c:v>
                </c:pt>
                <c:pt idx="810">
                  <c:v>-0.44444444444444287</c:v>
                </c:pt>
                <c:pt idx="811">
                  <c:v>-0.63888888888888928</c:v>
                </c:pt>
                <c:pt idx="812">
                  <c:v>-1.0277777777777768</c:v>
                </c:pt>
                <c:pt idx="813">
                  <c:v>-1.1111111111111107</c:v>
                </c:pt>
                <c:pt idx="814">
                  <c:v>-1.1666666666666679</c:v>
                </c:pt>
                <c:pt idx="815">
                  <c:v>-1.2222222222222214</c:v>
                </c:pt>
                <c:pt idx="816">
                  <c:v>-1.3333333333333339</c:v>
                </c:pt>
                <c:pt idx="817">
                  <c:v>-1.2222222222222223</c:v>
                </c:pt>
                <c:pt idx="818">
                  <c:v>-1.083333333333333</c:v>
                </c:pt>
                <c:pt idx="819">
                  <c:v>-0.27777777777777768</c:v>
                </c:pt>
                <c:pt idx="820">
                  <c:v>0.27777777777777768</c:v>
                </c:pt>
                <c:pt idx="821">
                  <c:v>0.94444444444444375</c:v>
                </c:pt>
                <c:pt idx="822">
                  <c:v>0.94444444444444553</c:v>
                </c:pt>
                <c:pt idx="823">
                  <c:v>0.86111111111110983</c:v>
                </c:pt>
                <c:pt idx="824">
                  <c:v>0.80555555555555625</c:v>
                </c:pt>
                <c:pt idx="825">
                  <c:v>0.61111111111111072</c:v>
                </c:pt>
                <c:pt idx="826">
                  <c:v>0.58333333333333393</c:v>
                </c:pt>
                <c:pt idx="827">
                  <c:v>0.55555555555555536</c:v>
                </c:pt>
                <c:pt idx="828">
                  <c:v>0.5</c:v>
                </c:pt>
                <c:pt idx="829">
                  <c:v>0.69444444444444464</c:v>
                </c:pt>
                <c:pt idx="830">
                  <c:v>0.72222222222222143</c:v>
                </c:pt>
                <c:pt idx="831">
                  <c:v>0.63888888888888928</c:v>
                </c:pt>
                <c:pt idx="832">
                  <c:v>0.38888888888888928</c:v>
                </c:pt>
                <c:pt idx="833">
                  <c:v>0.13888888888888928</c:v>
                </c:pt>
                <c:pt idx="834">
                  <c:v>0.13888888888888928</c:v>
                </c:pt>
                <c:pt idx="835">
                  <c:v>0.1666666666666643</c:v>
                </c:pt>
                <c:pt idx="836">
                  <c:v>0.13888888888888928</c:v>
                </c:pt>
                <c:pt idx="837">
                  <c:v>0.11111111111111249</c:v>
                </c:pt>
                <c:pt idx="838">
                  <c:v>0.19444444444444287</c:v>
                </c:pt>
                <c:pt idx="839">
                  <c:v>0.25</c:v>
                </c:pt>
                <c:pt idx="840">
                  <c:v>0.19444444444444464</c:v>
                </c:pt>
                <c:pt idx="841">
                  <c:v>0.22222222222222143</c:v>
                </c:pt>
                <c:pt idx="842">
                  <c:v>0.3333333333333357</c:v>
                </c:pt>
                <c:pt idx="843">
                  <c:v>0.33333333333333393</c:v>
                </c:pt>
                <c:pt idx="844">
                  <c:v>0.22222222222222143</c:v>
                </c:pt>
                <c:pt idx="845">
                  <c:v>8.3333333333332149E-2</c:v>
                </c:pt>
                <c:pt idx="846">
                  <c:v>5.5555555555555358E-2</c:v>
                </c:pt>
                <c:pt idx="847">
                  <c:v>5.5555555555557135E-2</c:v>
                </c:pt>
                <c:pt idx="848">
                  <c:v>0.13888888888888928</c:v>
                </c:pt>
                <c:pt idx="849">
                  <c:v>0.27777777777777857</c:v>
                </c:pt>
                <c:pt idx="850">
                  <c:v>0.38888888888888573</c:v>
                </c:pt>
                <c:pt idx="851">
                  <c:v>0.27777777777777857</c:v>
                </c:pt>
                <c:pt idx="852">
                  <c:v>0.16666666666666785</c:v>
                </c:pt>
                <c:pt idx="853">
                  <c:v>0.1666666666666643</c:v>
                </c:pt>
                <c:pt idx="854">
                  <c:v>0.16666666666666785</c:v>
                </c:pt>
                <c:pt idx="855">
                  <c:v>0.11111111111111072</c:v>
                </c:pt>
                <c:pt idx="856">
                  <c:v>2.7777777777778567E-2</c:v>
                </c:pt>
                <c:pt idx="857">
                  <c:v>2.7777777777778567E-2</c:v>
                </c:pt>
                <c:pt idx="858">
                  <c:v>0.27777777777777857</c:v>
                </c:pt>
                <c:pt idx="859">
                  <c:v>0.36111111111110716</c:v>
                </c:pt>
                <c:pt idx="860">
                  <c:v>0.27777777777777857</c:v>
                </c:pt>
                <c:pt idx="861">
                  <c:v>0.1666666666666714</c:v>
                </c:pt>
                <c:pt idx="862">
                  <c:v>0.38888888888888573</c:v>
                </c:pt>
                <c:pt idx="863">
                  <c:v>0.63888888888888573</c:v>
                </c:pt>
                <c:pt idx="864">
                  <c:v>0.3333333333333357</c:v>
                </c:pt>
                <c:pt idx="865">
                  <c:v>0.13888888888888928</c:v>
                </c:pt>
                <c:pt idx="866">
                  <c:v>0.16666666666666785</c:v>
                </c:pt>
                <c:pt idx="867">
                  <c:v>0.33333333333333215</c:v>
                </c:pt>
                <c:pt idx="868">
                  <c:v>0.38888888888888928</c:v>
                </c:pt>
                <c:pt idx="869">
                  <c:v>0.1666666666666643</c:v>
                </c:pt>
                <c:pt idx="870">
                  <c:v>-2.7777777777775015E-2</c:v>
                </c:pt>
                <c:pt idx="871">
                  <c:v>-8.3333333333332149E-2</c:v>
                </c:pt>
                <c:pt idx="872">
                  <c:v>-0.11111111111111427</c:v>
                </c:pt>
                <c:pt idx="873">
                  <c:v>-0.11111111111110716</c:v>
                </c:pt>
                <c:pt idx="874">
                  <c:v>-0.1666666666666714</c:v>
                </c:pt>
                <c:pt idx="875">
                  <c:v>-0.24999999999999645</c:v>
                </c:pt>
                <c:pt idx="876">
                  <c:v>-0.33333333333333215</c:v>
                </c:pt>
                <c:pt idx="877">
                  <c:v>-0.38888888888889284</c:v>
                </c:pt>
                <c:pt idx="878">
                  <c:v>-0.24999999999999645</c:v>
                </c:pt>
                <c:pt idx="879">
                  <c:v>-0.11111111111111427</c:v>
                </c:pt>
                <c:pt idx="880">
                  <c:v>0</c:v>
                </c:pt>
                <c:pt idx="881">
                  <c:v>-0.27777777777777501</c:v>
                </c:pt>
                <c:pt idx="882">
                  <c:v>-0.27777777777777857</c:v>
                </c:pt>
                <c:pt idx="883">
                  <c:v>0</c:v>
                </c:pt>
                <c:pt idx="884">
                  <c:v>0</c:v>
                </c:pt>
                <c:pt idx="885">
                  <c:v>2.7777777777775015E-2</c:v>
                </c:pt>
                <c:pt idx="886">
                  <c:v>8.3333333333335702E-2</c:v>
                </c:pt>
                <c:pt idx="887">
                  <c:v>5.5555555555553582E-2</c:v>
                </c:pt>
                <c:pt idx="888">
                  <c:v>2.7777777777778567E-2</c:v>
                </c:pt>
                <c:pt idx="889">
                  <c:v>-5.5555555555553582E-2</c:v>
                </c:pt>
                <c:pt idx="890">
                  <c:v>-0.11111111111111427</c:v>
                </c:pt>
                <c:pt idx="891">
                  <c:v>-0.22222222222222143</c:v>
                </c:pt>
                <c:pt idx="892">
                  <c:v>-0.30555555555555358</c:v>
                </c:pt>
                <c:pt idx="893">
                  <c:v>-0.38888888888888928</c:v>
                </c:pt>
                <c:pt idx="894">
                  <c:v>-0.33333333333333215</c:v>
                </c:pt>
                <c:pt idx="895">
                  <c:v>-0.27777777777777857</c:v>
                </c:pt>
                <c:pt idx="896">
                  <c:v>-0.13888888888888928</c:v>
                </c:pt>
                <c:pt idx="897">
                  <c:v>-5.5555555555557135E-2</c:v>
                </c:pt>
                <c:pt idx="898">
                  <c:v>0</c:v>
                </c:pt>
                <c:pt idx="899">
                  <c:v>-2.7777777777778567E-2</c:v>
                </c:pt>
                <c:pt idx="900">
                  <c:v>-8.3333333333332149E-2</c:v>
                </c:pt>
                <c:pt idx="901">
                  <c:v>-0.16666666666666785</c:v>
                </c:pt>
                <c:pt idx="902">
                  <c:v>-0.33333333333333215</c:v>
                </c:pt>
                <c:pt idx="903">
                  <c:v>-1.4166666666666661</c:v>
                </c:pt>
                <c:pt idx="904">
                  <c:v>-1.4722222222222232</c:v>
                </c:pt>
                <c:pt idx="905">
                  <c:v>-1.2222222222222214</c:v>
                </c:pt>
                <c:pt idx="906">
                  <c:v>-0.72222222222222321</c:v>
                </c:pt>
                <c:pt idx="907">
                  <c:v>-0.24999999999999822</c:v>
                </c:pt>
                <c:pt idx="908">
                  <c:v>-2.7777777777778567E-2</c:v>
                </c:pt>
                <c:pt idx="909">
                  <c:v>0.22222222222222321</c:v>
                </c:pt>
                <c:pt idx="910">
                  <c:v>0.72222222222222321</c:v>
                </c:pt>
                <c:pt idx="911">
                  <c:v>1.027777777777775</c:v>
                </c:pt>
                <c:pt idx="912">
                  <c:v>0.83333333333333393</c:v>
                </c:pt>
                <c:pt idx="913">
                  <c:v>0.36111111111111249</c:v>
                </c:pt>
                <c:pt idx="914">
                  <c:v>0.36111111111111072</c:v>
                </c:pt>
                <c:pt idx="915">
                  <c:v>0.83333333333333215</c:v>
                </c:pt>
                <c:pt idx="916">
                  <c:v>0.30555555555555713</c:v>
                </c:pt>
                <c:pt idx="917">
                  <c:v>0.30555555555555713</c:v>
                </c:pt>
                <c:pt idx="918">
                  <c:v>-5.5555555555557135E-2</c:v>
                </c:pt>
                <c:pt idx="919">
                  <c:v>2.7777777777778567E-2</c:v>
                </c:pt>
                <c:pt idx="920">
                  <c:v>0.11111111111111072</c:v>
                </c:pt>
                <c:pt idx="921">
                  <c:v>0.27777777777777501</c:v>
                </c:pt>
                <c:pt idx="922">
                  <c:v>0.5</c:v>
                </c:pt>
                <c:pt idx="923">
                  <c:v>0.44444444444444642</c:v>
                </c:pt>
                <c:pt idx="924">
                  <c:v>0.33333333333333215</c:v>
                </c:pt>
                <c:pt idx="925">
                  <c:v>-0.27777777777777857</c:v>
                </c:pt>
                <c:pt idx="926">
                  <c:v>-0.38888888888888573</c:v>
                </c:pt>
                <c:pt idx="927">
                  <c:v>-0.19444444444444642</c:v>
                </c:pt>
                <c:pt idx="928">
                  <c:v>-0.19444444444444642</c:v>
                </c:pt>
                <c:pt idx="929">
                  <c:v>-0.11111111111111072</c:v>
                </c:pt>
                <c:pt idx="930">
                  <c:v>-0.11111111111111072</c:v>
                </c:pt>
                <c:pt idx="931">
                  <c:v>-8.3333333333332149E-2</c:v>
                </c:pt>
                <c:pt idx="932">
                  <c:v>-0.11111111111111072</c:v>
                </c:pt>
                <c:pt idx="933">
                  <c:v>-0.11111111111111072</c:v>
                </c:pt>
                <c:pt idx="934">
                  <c:v>-0.22222222222222143</c:v>
                </c:pt>
                <c:pt idx="935">
                  <c:v>-0.30555555555555713</c:v>
                </c:pt>
                <c:pt idx="936">
                  <c:v>-0.25</c:v>
                </c:pt>
                <c:pt idx="937">
                  <c:v>-0.16666666666666607</c:v>
                </c:pt>
                <c:pt idx="938">
                  <c:v>-0.13888888888888928</c:v>
                </c:pt>
                <c:pt idx="939">
                  <c:v>-0.13888888888888928</c:v>
                </c:pt>
                <c:pt idx="940">
                  <c:v>-0.16666666666666607</c:v>
                </c:pt>
                <c:pt idx="941">
                  <c:v>-8.3333333333332149E-2</c:v>
                </c:pt>
                <c:pt idx="942">
                  <c:v>-2.7777777777778567E-2</c:v>
                </c:pt>
                <c:pt idx="943">
                  <c:v>-2.7777777777778567E-2</c:v>
                </c:pt>
                <c:pt idx="944">
                  <c:v>0</c:v>
                </c:pt>
                <c:pt idx="945">
                  <c:v>2.7777777777778567E-2</c:v>
                </c:pt>
                <c:pt idx="946">
                  <c:v>5.5555555555555358E-2</c:v>
                </c:pt>
                <c:pt idx="947">
                  <c:v>0.22222222222222143</c:v>
                </c:pt>
                <c:pt idx="948">
                  <c:v>0.22222222222222143</c:v>
                </c:pt>
                <c:pt idx="949">
                  <c:v>0.11111111111111249</c:v>
                </c:pt>
                <c:pt idx="950">
                  <c:v>-2.7777777777776791E-2</c:v>
                </c:pt>
                <c:pt idx="951">
                  <c:v>-0.27777777777777857</c:v>
                </c:pt>
                <c:pt idx="952">
                  <c:v>-0.66666666666666607</c:v>
                </c:pt>
                <c:pt idx="953">
                  <c:v>-1.1944444444444464</c:v>
                </c:pt>
                <c:pt idx="954">
                  <c:v>-1.4722222222222197</c:v>
                </c:pt>
                <c:pt idx="955">
                  <c:v>-1.472222222222225</c:v>
                </c:pt>
                <c:pt idx="956">
                  <c:v>-1.4722222222222214</c:v>
                </c:pt>
                <c:pt idx="957">
                  <c:v>-1.4722222222222214</c:v>
                </c:pt>
                <c:pt idx="958">
                  <c:v>-0.58333333333333304</c:v>
                </c:pt>
                <c:pt idx="959">
                  <c:v>0.25</c:v>
                </c:pt>
                <c:pt idx="960">
                  <c:v>0.91666666666666696</c:v>
                </c:pt>
                <c:pt idx="961">
                  <c:v>1.4722222222222214</c:v>
                </c:pt>
                <c:pt idx="962">
                  <c:v>1.6111111111111107</c:v>
                </c:pt>
                <c:pt idx="963">
                  <c:v>1.3611111111111107</c:v>
                </c:pt>
                <c:pt idx="964">
                  <c:v>1.0277777777777786</c:v>
                </c:pt>
                <c:pt idx="965">
                  <c:v>0.58333333333333393</c:v>
                </c:pt>
                <c:pt idx="966">
                  <c:v>0.27777777777777679</c:v>
                </c:pt>
                <c:pt idx="967">
                  <c:v>2.7777777777778567E-2</c:v>
                </c:pt>
                <c:pt idx="968">
                  <c:v>-2.7777777777778567E-2</c:v>
                </c:pt>
                <c:pt idx="969">
                  <c:v>-0.11111111111111072</c:v>
                </c:pt>
                <c:pt idx="970">
                  <c:v>-0.22222222222222321</c:v>
                </c:pt>
                <c:pt idx="971">
                  <c:v>-0.47222222222221966</c:v>
                </c:pt>
                <c:pt idx="972">
                  <c:v>-0.91666666666666785</c:v>
                </c:pt>
                <c:pt idx="973">
                  <c:v>-1.4722222222222214</c:v>
                </c:pt>
                <c:pt idx="974">
                  <c:v>-1.4722222222222232</c:v>
                </c:pt>
                <c:pt idx="975">
                  <c:v>-1.4722222222222214</c:v>
                </c:pt>
                <c:pt idx="976">
                  <c:v>-1.4722222222222232</c:v>
                </c:pt>
                <c:pt idx="977">
                  <c:v>-1.4999999999999991</c:v>
                </c:pt>
                <c:pt idx="978">
                  <c:v>-0.91666666666666696</c:v>
                </c:pt>
                <c:pt idx="979">
                  <c:v>-0.77777777777777812</c:v>
                </c:pt>
                <c:pt idx="980">
                  <c:v>-0.69444444444444464</c:v>
                </c:pt>
                <c:pt idx="981">
                  <c:v>-0.52777777777777724</c:v>
                </c:pt>
                <c:pt idx="982">
                  <c:v>-0.44444444444444464</c:v>
                </c:pt>
                <c:pt idx="983">
                  <c:v>-0.47222222222222232</c:v>
                </c:pt>
                <c:pt idx="984">
                  <c:v>-0.63888888888888873</c:v>
                </c:pt>
                <c:pt idx="985">
                  <c:v>-0.58333333333333337</c:v>
                </c:pt>
                <c:pt idx="986">
                  <c:v>-0.30555555555555558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0.22222222222222224</c:v>
                </c:pt>
                <c:pt idx="1028">
                  <c:v>0.77777777777777779</c:v>
                </c:pt>
                <c:pt idx="1029">
                  <c:v>1.3888888888888888</c:v>
                </c:pt>
                <c:pt idx="1030">
                  <c:v>1.6666666666666665</c:v>
                </c:pt>
                <c:pt idx="1031">
                  <c:v>1.5</c:v>
                </c:pt>
                <c:pt idx="1032">
                  <c:v>1.2222222222222214</c:v>
                </c:pt>
                <c:pt idx="1033">
                  <c:v>1.0555555555555562</c:v>
                </c:pt>
                <c:pt idx="1034">
                  <c:v>0.97222222222222232</c:v>
                </c:pt>
                <c:pt idx="1035">
                  <c:v>0.91666666666666607</c:v>
                </c:pt>
                <c:pt idx="1036">
                  <c:v>0.72222222222222321</c:v>
                </c:pt>
                <c:pt idx="1037">
                  <c:v>0.58333333333333393</c:v>
                </c:pt>
                <c:pt idx="1038">
                  <c:v>0.49999999999999822</c:v>
                </c:pt>
                <c:pt idx="1039">
                  <c:v>0.58333333333333393</c:v>
                </c:pt>
                <c:pt idx="1040">
                  <c:v>0.66666666666666607</c:v>
                </c:pt>
                <c:pt idx="1041">
                  <c:v>0.66666666666666607</c:v>
                </c:pt>
                <c:pt idx="1042">
                  <c:v>0.58333333333333393</c:v>
                </c:pt>
                <c:pt idx="1043">
                  <c:v>0.38888888888888928</c:v>
                </c:pt>
                <c:pt idx="1044">
                  <c:v>0.19444444444444464</c:v>
                </c:pt>
                <c:pt idx="1045">
                  <c:v>5.5555555555555358E-2</c:v>
                </c:pt>
                <c:pt idx="1046">
                  <c:v>2.7777777777776791E-2</c:v>
                </c:pt>
                <c:pt idx="1047">
                  <c:v>5.5555555555557135E-2</c:v>
                </c:pt>
                <c:pt idx="1048">
                  <c:v>5.5555555555553582E-2</c:v>
                </c:pt>
                <c:pt idx="1049">
                  <c:v>-5.5555555555553582E-2</c:v>
                </c:pt>
                <c:pt idx="1050">
                  <c:v>-0.22222222222222321</c:v>
                </c:pt>
                <c:pt idx="1051">
                  <c:v>-0.44444444444444287</c:v>
                </c:pt>
                <c:pt idx="1052">
                  <c:v>-0.52777777777778034</c:v>
                </c:pt>
                <c:pt idx="1053">
                  <c:v>-0.63888888888888751</c:v>
                </c:pt>
                <c:pt idx="1054">
                  <c:v>-0.75</c:v>
                </c:pt>
                <c:pt idx="1055">
                  <c:v>-0.97222222222222321</c:v>
                </c:pt>
                <c:pt idx="1056">
                  <c:v>-1.1944444444444429</c:v>
                </c:pt>
                <c:pt idx="1057">
                  <c:v>-1.4722222222222232</c:v>
                </c:pt>
                <c:pt idx="1058">
                  <c:v>-1.4722222222222214</c:v>
                </c:pt>
                <c:pt idx="1059">
                  <c:v>-1.2222222222222223</c:v>
                </c:pt>
                <c:pt idx="1060">
                  <c:v>-1.1944444444444446</c:v>
                </c:pt>
                <c:pt idx="1061">
                  <c:v>-0.91666666666666607</c:v>
                </c:pt>
                <c:pt idx="1062">
                  <c:v>-0.38888888888888928</c:v>
                </c:pt>
                <c:pt idx="1063">
                  <c:v>2.7777777777777679E-2</c:v>
                </c:pt>
                <c:pt idx="1064">
                  <c:v>0.19444444444444509</c:v>
                </c:pt>
                <c:pt idx="1065">
                  <c:v>0.77777777777777724</c:v>
                </c:pt>
                <c:pt idx="1066">
                  <c:v>1.1944444444444446</c:v>
                </c:pt>
                <c:pt idx="1067">
                  <c:v>0.97222222222222143</c:v>
                </c:pt>
                <c:pt idx="1068">
                  <c:v>0.33333333333333481</c:v>
                </c:pt>
                <c:pt idx="1069">
                  <c:v>0.16666666666666607</c:v>
                </c:pt>
                <c:pt idx="1070">
                  <c:v>0.33333333333333304</c:v>
                </c:pt>
                <c:pt idx="1071">
                  <c:v>0.66666666666666696</c:v>
                </c:pt>
                <c:pt idx="1072">
                  <c:v>0.83333333333333393</c:v>
                </c:pt>
                <c:pt idx="1073">
                  <c:v>0.97222222222222143</c:v>
                </c:pt>
                <c:pt idx="1074">
                  <c:v>1.1666666666666661</c:v>
                </c:pt>
                <c:pt idx="1075">
                  <c:v>1.3888888888888893</c:v>
                </c:pt>
                <c:pt idx="1076">
                  <c:v>1.3333333333333321</c:v>
                </c:pt>
                <c:pt idx="1077">
                  <c:v>1.1111111111111107</c:v>
                </c:pt>
                <c:pt idx="1078">
                  <c:v>0.86111111111111249</c:v>
                </c:pt>
                <c:pt idx="1079">
                  <c:v>0.69444444444444464</c:v>
                </c:pt>
                <c:pt idx="1080">
                  <c:v>0.63888888888888928</c:v>
                </c:pt>
                <c:pt idx="1081">
                  <c:v>0.38888888888888928</c:v>
                </c:pt>
                <c:pt idx="1082">
                  <c:v>0.11111111111111072</c:v>
                </c:pt>
                <c:pt idx="1083">
                  <c:v>-0.13888888888888928</c:v>
                </c:pt>
                <c:pt idx="1084">
                  <c:v>-0.44444444444444642</c:v>
                </c:pt>
                <c:pt idx="1085">
                  <c:v>-0.44444444444444287</c:v>
                </c:pt>
                <c:pt idx="1086">
                  <c:v>-0.19444444444444287</c:v>
                </c:pt>
                <c:pt idx="1087">
                  <c:v>0</c:v>
                </c:pt>
                <c:pt idx="1088">
                  <c:v>2.7777777777778567E-2</c:v>
                </c:pt>
                <c:pt idx="1089">
                  <c:v>2.7777777777775015E-2</c:v>
                </c:pt>
                <c:pt idx="1090">
                  <c:v>0</c:v>
                </c:pt>
                <c:pt idx="1091">
                  <c:v>0</c:v>
                </c:pt>
                <c:pt idx="1092">
                  <c:v>8.3333333333335702E-2</c:v>
                </c:pt>
                <c:pt idx="1093">
                  <c:v>0.27777777777777501</c:v>
                </c:pt>
                <c:pt idx="1094">
                  <c:v>0.44444444444444642</c:v>
                </c:pt>
                <c:pt idx="1095">
                  <c:v>0.36111111111111072</c:v>
                </c:pt>
                <c:pt idx="1096">
                  <c:v>0.19444444444444642</c:v>
                </c:pt>
                <c:pt idx="1097">
                  <c:v>5.5555555555553582E-2</c:v>
                </c:pt>
                <c:pt idx="1098">
                  <c:v>-0.11111111111111072</c:v>
                </c:pt>
                <c:pt idx="1099">
                  <c:v>-0.3333333333333357</c:v>
                </c:pt>
                <c:pt idx="1100">
                  <c:v>-0.55555555555555358</c:v>
                </c:pt>
                <c:pt idx="1101">
                  <c:v>-0.38888888888888928</c:v>
                </c:pt>
                <c:pt idx="1102">
                  <c:v>-0.13888888888888928</c:v>
                </c:pt>
                <c:pt idx="1103">
                  <c:v>0.11111111111111072</c:v>
                </c:pt>
                <c:pt idx="1104">
                  <c:v>0.38888888888888928</c:v>
                </c:pt>
                <c:pt idx="1105">
                  <c:v>0.58333333333333215</c:v>
                </c:pt>
                <c:pt idx="1106">
                  <c:v>0.44444444444444642</c:v>
                </c:pt>
                <c:pt idx="1107">
                  <c:v>0.16666666666666785</c:v>
                </c:pt>
                <c:pt idx="1108">
                  <c:v>-2.7777777777778567E-2</c:v>
                </c:pt>
                <c:pt idx="1109">
                  <c:v>-0.25</c:v>
                </c:pt>
                <c:pt idx="1110">
                  <c:v>-0.41666666666666785</c:v>
                </c:pt>
                <c:pt idx="1111">
                  <c:v>-0.22222222222222143</c:v>
                </c:pt>
                <c:pt idx="1112">
                  <c:v>2.7777777777775015E-2</c:v>
                </c:pt>
                <c:pt idx="1113">
                  <c:v>0.36111111111111427</c:v>
                </c:pt>
                <c:pt idx="1114">
                  <c:v>0.75</c:v>
                </c:pt>
                <c:pt idx="1115">
                  <c:v>0.75</c:v>
                </c:pt>
                <c:pt idx="1116">
                  <c:v>0.38888888888888928</c:v>
                </c:pt>
                <c:pt idx="1117">
                  <c:v>8.3333333333332149E-2</c:v>
                </c:pt>
                <c:pt idx="1118">
                  <c:v>-0.11111111111111072</c:v>
                </c:pt>
                <c:pt idx="1119">
                  <c:v>-0.3333333333333357</c:v>
                </c:pt>
                <c:pt idx="1120">
                  <c:v>-0.3333333333333286</c:v>
                </c:pt>
                <c:pt idx="1121">
                  <c:v>-0.19444444444444642</c:v>
                </c:pt>
                <c:pt idx="1122">
                  <c:v>-0.13888888888888928</c:v>
                </c:pt>
                <c:pt idx="1123">
                  <c:v>-0.22222222222222143</c:v>
                </c:pt>
                <c:pt idx="1124">
                  <c:v>-0.47222222222222143</c:v>
                </c:pt>
                <c:pt idx="1125">
                  <c:v>-0.80555555555555713</c:v>
                </c:pt>
                <c:pt idx="1126">
                  <c:v>-1.2500000000000018</c:v>
                </c:pt>
                <c:pt idx="1127">
                  <c:v>-1.4722222222222214</c:v>
                </c:pt>
                <c:pt idx="1128">
                  <c:v>-1.4722222222222214</c:v>
                </c:pt>
                <c:pt idx="1129">
                  <c:v>-1.4166666666666661</c:v>
                </c:pt>
                <c:pt idx="1130">
                  <c:v>-1.0833333333333339</c:v>
                </c:pt>
                <c:pt idx="1131">
                  <c:v>-0.91666666666666785</c:v>
                </c:pt>
                <c:pt idx="1132">
                  <c:v>-0.86111111111110894</c:v>
                </c:pt>
                <c:pt idx="1133">
                  <c:v>-0.88888888888888928</c:v>
                </c:pt>
                <c:pt idx="1134">
                  <c:v>-1.0000000000000009</c:v>
                </c:pt>
                <c:pt idx="1135">
                  <c:v>-1</c:v>
                </c:pt>
                <c:pt idx="1136">
                  <c:v>-0.86111111111111072</c:v>
                </c:pt>
                <c:pt idx="1137">
                  <c:v>-0.47222222222222232</c:v>
                </c:pt>
                <c:pt idx="1138">
                  <c:v>-0.11111111111111116</c:v>
                </c:pt>
                <c:pt idx="1139">
                  <c:v>2.7777777777778123E-2</c:v>
                </c:pt>
                <c:pt idx="1140">
                  <c:v>8.3333333333333037E-2</c:v>
                </c:pt>
                <c:pt idx="1141">
                  <c:v>0.13888888888888928</c:v>
                </c:pt>
                <c:pt idx="1142">
                  <c:v>0.36111111111111072</c:v>
                </c:pt>
                <c:pt idx="1143">
                  <c:v>0.75000000000000089</c:v>
                </c:pt>
                <c:pt idx="1144">
                  <c:v>0.94444444444444375</c:v>
                </c:pt>
                <c:pt idx="1145">
                  <c:v>0.52777777777777679</c:v>
                </c:pt>
                <c:pt idx="1146">
                  <c:v>0.11111111111111249</c:v>
                </c:pt>
                <c:pt idx="1147">
                  <c:v>-0.58333333333333393</c:v>
                </c:pt>
                <c:pt idx="1148">
                  <c:v>-1.4722222222222223</c:v>
                </c:pt>
                <c:pt idx="1149">
                  <c:v>-0.99999999999999956</c:v>
                </c:pt>
                <c:pt idx="1150">
                  <c:v>-0.50000000000000044</c:v>
                </c:pt>
                <c:pt idx="1151">
                  <c:v>0</c:v>
                </c:pt>
                <c:pt idx="1152">
                  <c:v>0</c:v>
                </c:pt>
                <c:pt idx="1153">
                  <c:v>0.52777777777777812</c:v>
                </c:pt>
                <c:pt idx="1154">
                  <c:v>1.3611111111111112</c:v>
                </c:pt>
                <c:pt idx="1155">
                  <c:v>1.75</c:v>
                </c:pt>
                <c:pt idx="1156">
                  <c:v>1.3055555555555562</c:v>
                </c:pt>
                <c:pt idx="1157">
                  <c:v>1.1111111111111089</c:v>
                </c:pt>
                <c:pt idx="1158">
                  <c:v>1.222222222222225</c:v>
                </c:pt>
                <c:pt idx="1159">
                  <c:v>1.4444444444444429</c:v>
                </c:pt>
                <c:pt idx="1160">
                  <c:v>1.5277777777777768</c:v>
                </c:pt>
                <c:pt idx="1161">
                  <c:v>1.3611111111111107</c:v>
                </c:pt>
                <c:pt idx="1162">
                  <c:v>1.1111111111111107</c:v>
                </c:pt>
                <c:pt idx="1163">
                  <c:v>1.0277777777777786</c:v>
                </c:pt>
                <c:pt idx="1164">
                  <c:v>0.97222222222222143</c:v>
                </c:pt>
                <c:pt idx="1165">
                  <c:v>0.94444444444444642</c:v>
                </c:pt>
                <c:pt idx="1166">
                  <c:v>0.88888888888888573</c:v>
                </c:pt>
                <c:pt idx="1167">
                  <c:v>0.38888888888889284</c:v>
                </c:pt>
                <c:pt idx="1168">
                  <c:v>0.36111111111111072</c:v>
                </c:pt>
                <c:pt idx="1169">
                  <c:v>0.52777777777777857</c:v>
                </c:pt>
                <c:pt idx="1170">
                  <c:v>0.47222222222222143</c:v>
                </c:pt>
                <c:pt idx="1171">
                  <c:v>0.44444444444444287</c:v>
                </c:pt>
                <c:pt idx="1172">
                  <c:v>0.41666666666666785</c:v>
                </c:pt>
                <c:pt idx="1173">
                  <c:v>0.36111111111111072</c:v>
                </c:pt>
                <c:pt idx="1174">
                  <c:v>0.33333333333333215</c:v>
                </c:pt>
                <c:pt idx="1175">
                  <c:v>0.30555555555555358</c:v>
                </c:pt>
                <c:pt idx="1176">
                  <c:v>0.25000000000000355</c:v>
                </c:pt>
                <c:pt idx="1177">
                  <c:v>0.22222222222222143</c:v>
                </c:pt>
                <c:pt idx="1178">
                  <c:v>0.22222222222222143</c:v>
                </c:pt>
                <c:pt idx="1179">
                  <c:v>0.27777777777777857</c:v>
                </c:pt>
                <c:pt idx="1180">
                  <c:v>0.27777777777777501</c:v>
                </c:pt>
                <c:pt idx="1181">
                  <c:v>0.27777777777777857</c:v>
                </c:pt>
                <c:pt idx="1182">
                  <c:v>0.25000000000000355</c:v>
                </c:pt>
                <c:pt idx="1183">
                  <c:v>0.19444444444444287</c:v>
                </c:pt>
                <c:pt idx="1184">
                  <c:v>0.1666666666666643</c:v>
                </c:pt>
                <c:pt idx="1185">
                  <c:v>0.13888888888888928</c:v>
                </c:pt>
                <c:pt idx="1186">
                  <c:v>8.3333333333332149E-2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2.777777777778212E-2</c:v>
                </c:pt>
                <c:pt idx="1197">
                  <c:v>0</c:v>
                </c:pt>
                <c:pt idx="1198">
                  <c:v>2.7777777777775015E-2</c:v>
                </c:pt>
                <c:pt idx="1199">
                  <c:v>0.11111111111111427</c:v>
                </c:pt>
                <c:pt idx="1200">
                  <c:v>0.13888888888888928</c:v>
                </c:pt>
                <c:pt idx="1201">
                  <c:v>0.22222222222222143</c:v>
                </c:pt>
                <c:pt idx="1202">
                  <c:v>0.22222222222222143</c:v>
                </c:pt>
                <c:pt idx="1203">
                  <c:v>0.16666666666666785</c:v>
                </c:pt>
                <c:pt idx="1204">
                  <c:v>0.11111111111110716</c:v>
                </c:pt>
                <c:pt idx="1205">
                  <c:v>5.5555555555557135E-2</c:v>
                </c:pt>
                <c:pt idx="1206">
                  <c:v>2.7777777777778567E-2</c:v>
                </c:pt>
                <c:pt idx="1207">
                  <c:v>2.7777777777778567E-2</c:v>
                </c:pt>
                <c:pt idx="1208">
                  <c:v>2.7777777777775015E-2</c:v>
                </c:pt>
                <c:pt idx="1209">
                  <c:v>2.777777777778212E-2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-2.777777777778212E-2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-2.7777777777775015E-2</c:v>
                </c:pt>
                <c:pt idx="1218">
                  <c:v>-2.7777777777778567E-2</c:v>
                </c:pt>
                <c:pt idx="1219">
                  <c:v>-2.7777777777778567E-2</c:v>
                </c:pt>
                <c:pt idx="1220">
                  <c:v>-2.7777777777775015E-2</c:v>
                </c:pt>
                <c:pt idx="1221">
                  <c:v>-5.5555555555557135E-2</c:v>
                </c:pt>
                <c:pt idx="1222">
                  <c:v>-8.3333333333332149E-2</c:v>
                </c:pt>
                <c:pt idx="1223">
                  <c:v>-8.3333333333335702E-2</c:v>
                </c:pt>
                <c:pt idx="1224">
                  <c:v>-0.11111111111111072</c:v>
                </c:pt>
                <c:pt idx="1225">
                  <c:v>-5.5555555555553582E-2</c:v>
                </c:pt>
                <c:pt idx="1226">
                  <c:v>-5.5555555555557135E-2</c:v>
                </c:pt>
                <c:pt idx="1227">
                  <c:v>-2.7777777777778567E-2</c:v>
                </c:pt>
                <c:pt idx="1228">
                  <c:v>-5.5555555555553582E-2</c:v>
                </c:pt>
                <c:pt idx="1229">
                  <c:v>-2.7777777777778567E-2</c:v>
                </c:pt>
                <c:pt idx="1230">
                  <c:v>-5.5555555555553582E-2</c:v>
                </c:pt>
                <c:pt idx="1231">
                  <c:v>-5.5555555555557135E-2</c:v>
                </c:pt>
                <c:pt idx="1232">
                  <c:v>-2.7777777777778567E-2</c:v>
                </c:pt>
                <c:pt idx="1233">
                  <c:v>0</c:v>
                </c:pt>
                <c:pt idx="1234">
                  <c:v>-2.7777777777778567E-2</c:v>
                </c:pt>
                <c:pt idx="1235">
                  <c:v>0</c:v>
                </c:pt>
                <c:pt idx="1236">
                  <c:v>-5.5555555555557135E-2</c:v>
                </c:pt>
                <c:pt idx="1237">
                  <c:v>-5.5555555555550029E-2</c:v>
                </c:pt>
                <c:pt idx="1238">
                  <c:v>-0.13888888888888928</c:v>
                </c:pt>
                <c:pt idx="1239">
                  <c:v>-0.1666666666666714</c:v>
                </c:pt>
                <c:pt idx="1240">
                  <c:v>-0.22222222222222143</c:v>
                </c:pt>
                <c:pt idx="1241">
                  <c:v>-0.19444444444444287</c:v>
                </c:pt>
                <c:pt idx="1242">
                  <c:v>-0.19444444444444642</c:v>
                </c:pt>
                <c:pt idx="1243">
                  <c:v>-0.1666666666666643</c:v>
                </c:pt>
                <c:pt idx="1244">
                  <c:v>-0.19444444444444642</c:v>
                </c:pt>
                <c:pt idx="1245">
                  <c:v>-0.1666666666666643</c:v>
                </c:pt>
                <c:pt idx="1246">
                  <c:v>-0.16666666666666785</c:v>
                </c:pt>
                <c:pt idx="1247">
                  <c:v>-0.19444444444444287</c:v>
                </c:pt>
                <c:pt idx="1248">
                  <c:v>-0.19444444444444642</c:v>
                </c:pt>
                <c:pt idx="1249">
                  <c:v>-0.19444444444444287</c:v>
                </c:pt>
                <c:pt idx="1250">
                  <c:v>-0.19444444444444642</c:v>
                </c:pt>
                <c:pt idx="1251">
                  <c:v>-0.1666666666666643</c:v>
                </c:pt>
                <c:pt idx="1252">
                  <c:v>-0.16666666666666785</c:v>
                </c:pt>
                <c:pt idx="1253">
                  <c:v>-0.16666666666666785</c:v>
                </c:pt>
                <c:pt idx="1254">
                  <c:v>-0.1666666666666643</c:v>
                </c:pt>
                <c:pt idx="1255">
                  <c:v>-0.16666666666666785</c:v>
                </c:pt>
                <c:pt idx="1256">
                  <c:v>-0.1666666666666643</c:v>
                </c:pt>
                <c:pt idx="1257">
                  <c:v>-0.1666666666666714</c:v>
                </c:pt>
                <c:pt idx="1258">
                  <c:v>-0.1666666666666643</c:v>
                </c:pt>
                <c:pt idx="1259">
                  <c:v>-0.1666666666666643</c:v>
                </c:pt>
                <c:pt idx="1260">
                  <c:v>-0.13888888888888928</c:v>
                </c:pt>
                <c:pt idx="1261">
                  <c:v>-0.11111111111111427</c:v>
                </c:pt>
                <c:pt idx="1262">
                  <c:v>-8.3333333333332149E-2</c:v>
                </c:pt>
                <c:pt idx="1263">
                  <c:v>0</c:v>
                </c:pt>
                <c:pt idx="1264">
                  <c:v>2.7777777777778567E-2</c:v>
                </c:pt>
                <c:pt idx="1265">
                  <c:v>8.3333333333332149E-2</c:v>
                </c:pt>
                <c:pt idx="1266">
                  <c:v>8.3333333333335702E-2</c:v>
                </c:pt>
                <c:pt idx="1267">
                  <c:v>5.5555555555553582E-2</c:v>
                </c:pt>
                <c:pt idx="1268">
                  <c:v>5.5555555555553582E-2</c:v>
                </c:pt>
                <c:pt idx="1269">
                  <c:v>0</c:v>
                </c:pt>
                <c:pt idx="1270">
                  <c:v>-5.5555555555553582E-2</c:v>
                </c:pt>
                <c:pt idx="1271">
                  <c:v>-8.3333333333335702E-2</c:v>
                </c:pt>
                <c:pt idx="1272">
                  <c:v>-0.11111111111110716</c:v>
                </c:pt>
                <c:pt idx="1273">
                  <c:v>-0.11111111111111427</c:v>
                </c:pt>
                <c:pt idx="1274">
                  <c:v>-8.3333333333332149E-2</c:v>
                </c:pt>
                <c:pt idx="1275">
                  <c:v>-8.3333333333332149E-2</c:v>
                </c:pt>
                <c:pt idx="1276">
                  <c:v>-5.5555555555557135E-2</c:v>
                </c:pt>
                <c:pt idx="1277">
                  <c:v>0</c:v>
                </c:pt>
                <c:pt idx="1278">
                  <c:v>2.7777777777778567E-2</c:v>
                </c:pt>
                <c:pt idx="1279">
                  <c:v>2.7777777777778567E-2</c:v>
                </c:pt>
                <c:pt idx="1280">
                  <c:v>5.5555555555553582E-2</c:v>
                </c:pt>
                <c:pt idx="1281">
                  <c:v>5.5555555555557135E-2</c:v>
                </c:pt>
                <c:pt idx="1282">
                  <c:v>0</c:v>
                </c:pt>
                <c:pt idx="1283">
                  <c:v>2.7777777777778567E-2</c:v>
                </c:pt>
                <c:pt idx="1284">
                  <c:v>0</c:v>
                </c:pt>
                <c:pt idx="1285">
                  <c:v>0</c:v>
                </c:pt>
                <c:pt idx="1286">
                  <c:v>-5.5555555555557135E-2</c:v>
                </c:pt>
                <c:pt idx="1287">
                  <c:v>-5.5555555555553582E-2</c:v>
                </c:pt>
                <c:pt idx="1288">
                  <c:v>-8.3333333333335702E-2</c:v>
                </c:pt>
                <c:pt idx="1289">
                  <c:v>-0.11111111111111072</c:v>
                </c:pt>
                <c:pt idx="1290">
                  <c:v>-0.11111111111111072</c:v>
                </c:pt>
                <c:pt idx="1291">
                  <c:v>-8.3333333333335702E-2</c:v>
                </c:pt>
                <c:pt idx="1292">
                  <c:v>-0.11111111111110716</c:v>
                </c:pt>
                <c:pt idx="1293">
                  <c:v>-0.13888888888888928</c:v>
                </c:pt>
                <c:pt idx="1294">
                  <c:v>-0.13888888888888928</c:v>
                </c:pt>
                <c:pt idx="1295">
                  <c:v>-0.13888888888888928</c:v>
                </c:pt>
                <c:pt idx="1296">
                  <c:v>-8.3333333333332149E-2</c:v>
                </c:pt>
                <c:pt idx="1297">
                  <c:v>-2.7777777777778567E-2</c:v>
                </c:pt>
                <c:pt idx="1298">
                  <c:v>2.7777777777778567E-2</c:v>
                </c:pt>
                <c:pt idx="1299">
                  <c:v>5.5555555555553582E-2</c:v>
                </c:pt>
                <c:pt idx="1300">
                  <c:v>8.3333333333335702E-2</c:v>
                </c:pt>
                <c:pt idx="1301">
                  <c:v>5.5555555555553582E-2</c:v>
                </c:pt>
                <c:pt idx="1302">
                  <c:v>5.5555555555553582E-2</c:v>
                </c:pt>
                <c:pt idx="1303">
                  <c:v>5.5555555555557135E-2</c:v>
                </c:pt>
                <c:pt idx="1304">
                  <c:v>8.3333333333332149E-2</c:v>
                </c:pt>
                <c:pt idx="1305">
                  <c:v>2.777777777778212E-2</c:v>
                </c:pt>
                <c:pt idx="1306">
                  <c:v>2.7777777777775015E-2</c:v>
                </c:pt>
                <c:pt idx="1307">
                  <c:v>0</c:v>
                </c:pt>
                <c:pt idx="1308">
                  <c:v>0</c:v>
                </c:pt>
                <c:pt idx="1309">
                  <c:v>-2.7777777777775015E-2</c:v>
                </c:pt>
                <c:pt idx="1310">
                  <c:v>0</c:v>
                </c:pt>
                <c:pt idx="1311">
                  <c:v>-2.777777777778212E-2</c:v>
                </c:pt>
                <c:pt idx="1312">
                  <c:v>-2.7777777777775015E-2</c:v>
                </c:pt>
                <c:pt idx="1313">
                  <c:v>-5.5555555555557135E-2</c:v>
                </c:pt>
                <c:pt idx="1314">
                  <c:v>-8.3333333333332149E-2</c:v>
                </c:pt>
                <c:pt idx="1315">
                  <c:v>-5.5555555555557135E-2</c:v>
                </c:pt>
                <c:pt idx="1316">
                  <c:v>-8.3333333333332149E-2</c:v>
                </c:pt>
                <c:pt idx="1317">
                  <c:v>-0.16666666666666785</c:v>
                </c:pt>
                <c:pt idx="1318">
                  <c:v>-0.11111111111111072</c:v>
                </c:pt>
                <c:pt idx="1319">
                  <c:v>-0.11111111111111072</c:v>
                </c:pt>
                <c:pt idx="1320">
                  <c:v>5.5555555555557135E-2</c:v>
                </c:pt>
                <c:pt idx="1321">
                  <c:v>0.13888888888888573</c:v>
                </c:pt>
                <c:pt idx="1322">
                  <c:v>0.25000000000000355</c:v>
                </c:pt>
                <c:pt idx="1323">
                  <c:v>0.3333333333333286</c:v>
                </c:pt>
                <c:pt idx="1324">
                  <c:v>0.44444444444444642</c:v>
                </c:pt>
                <c:pt idx="1325">
                  <c:v>0.41666666666666785</c:v>
                </c:pt>
                <c:pt idx="1326">
                  <c:v>0.30555555555555358</c:v>
                </c:pt>
                <c:pt idx="1327">
                  <c:v>0.13888888888888928</c:v>
                </c:pt>
                <c:pt idx="1328">
                  <c:v>5.5555555555557135E-2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-2.7777777777775015E-2</c:v>
                </c:pt>
                <c:pt idx="1334">
                  <c:v>-8.3333333333339255E-2</c:v>
                </c:pt>
                <c:pt idx="1335">
                  <c:v>-8.3333333333332149E-2</c:v>
                </c:pt>
                <c:pt idx="1336">
                  <c:v>-8.3333333333332149E-2</c:v>
                </c:pt>
                <c:pt idx="1337">
                  <c:v>-2.7777777777775015E-2</c:v>
                </c:pt>
                <c:pt idx="1338">
                  <c:v>-2.777777777778212E-2</c:v>
                </c:pt>
                <c:pt idx="1339">
                  <c:v>0</c:v>
                </c:pt>
                <c:pt idx="1340">
                  <c:v>0</c:v>
                </c:pt>
                <c:pt idx="1341">
                  <c:v>2.777777777778212E-2</c:v>
                </c:pt>
                <c:pt idx="1342">
                  <c:v>2.7777777777775015E-2</c:v>
                </c:pt>
                <c:pt idx="1343">
                  <c:v>0.11111111111111427</c:v>
                </c:pt>
                <c:pt idx="1344">
                  <c:v>0.11111111111110716</c:v>
                </c:pt>
                <c:pt idx="1345">
                  <c:v>0.11111111111111427</c:v>
                </c:pt>
                <c:pt idx="1346">
                  <c:v>8.3333333333332149E-2</c:v>
                </c:pt>
                <c:pt idx="1347">
                  <c:v>2.7777777777775015E-2</c:v>
                </c:pt>
                <c:pt idx="1348">
                  <c:v>0</c:v>
                </c:pt>
                <c:pt idx="1349">
                  <c:v>-5.5555555555553582E-2</c:v>
                </c:pt>
                <c:pt idx="1350">
                  <c:v>-0.19444444444444287</c:v>
                </c:pt>
                <c:pt idx="1351">
                  <c:v>-0.30555555555555713</c:v>
                </c:pt>
                <c:pt idx="1352">
                  <c:v>-0.38888888888888928</c:v>
                </c:pt>
                <c:pt idx="1353">
                  <c:v>-0.38888888888888928</c:v>
                </c:pt>
                <c:pt idx="1354">
                  <c:v>-0.41666666666666785</c:v>
                </c:pt>
                <c:pt idx="1355">
                  <c:v>-0.4166666666666643</c:v>
                </c:pt>
                <c:pt idx="1356">
                  <c:v>-0.47222222222222499</c:v>
                </c:pt>
                <c:pt idx="1357">
                  <c:v>-0.52777777777777501</c:v>
                </c:pt>
                <c:pt idx="1358">
                  <c:v>-0.55555555555555358</c:v>
                </c:pt>
                <c:pt idx="1359">
                  <c:v>-0.5833333333333357</c:v>
                </c:pt>
                <c:pt idx="1360">
                  <c:v>-0.63888888888888928</c:v>
                </c:pt>
                <c:pt idx="1361">
                  <c:v>-0.61111111111111072</c:v>
                </c:pt>
                <c:pt idx="1362">
                  <c:v>-0.38888888888888928</c:v>
                </c:pt>
                <c:pt idx="1363">
                  <c:v>-0.11111111111111072</c:v>
                </c:pt>
                <c:pt idx="1364">
                  <c:v>0.16666666666666785</c:v>
                </c:pt>
                <c:pt idx="1365">
                  <c:v>0.38888888888888573</c:v>
                </c:pt>
                <c:pt idx="1366">
                  <c:v>0.22222222222222499</c:v>
                </c:pt>
                <c:pt idx="1367">
                  <c:v>2.7777777777778567E-2</c:v>
                </c:pt>
                <c:pt idx="1368">
                  <c:v>-0.22222222222222499</c:v>
                </c:pt>
                <c:pt idx="1369">
                  <c:v>-0.52777777777777501</c:v>
                </c:pt>
                <c:pt idx="1370">
                  <c:v>-0.44444444444444642</c:v>
                </c:pt>
                <c:pt idx="1371">
                  <c:v>-0.16666666666666785</c:v>
                </c:pt>
                <c:pt idx="1372">
                  <c:v>0</c:v>
                </c:pt>
                <c:pt idx="1373">
                  <c:v>0</c:v>
                </c:pt>
                <c:pt idx="1374">
                  <c:v>-0.13888888888888751</c:v>
                </c:pt>
                <c:pt idx="1375">
                  <c:v>-0.30555555555555536</c:v>
                </c:pt>
                <c:pt idx="1376">
                  <c:v>-0.52777777777777857</c:v>
                </c:pt>
                <c:pt idx="1377">
                  <c:v>-0.97222222222222143</c:v>
                </c:pt>
                <c:pt idx="1378">
                  <c:v>-1.4722222222222214</c:v>
                </c:pt>
                <c:pt idx="1379">
                  <c:v>-1.4722222222222214</c:v>
                </c:pt>
                <c:pt idx="1380">
                  <c:v>-1.4722222222222232</c:v>
                </c:pt>
                <c:pt idx="1381">
                  <c:v>-1.4722222222222214</c:v>
                </c:pt>
                <c:pt idx="1382">
                  <c:v>-0.63888888888889017</c:v>
                </c:pt>
                <c:pt idx="1383">
                  <c:v>0.55555555555555625</c:v>
                </c:pt>
                <c:pt idx="1384">
                  <c:v>0.99999999999999822</c:v>
                </c:pt>
                <c:pt idx="1385">
                  <c:v>0.75000000000000178</c:v>
                </c:pt>
                <c:pt idx="1386">
                  <c:v>0.30555555555555536</c:v>
                </c:pt>
                <c:pt idx="1387">
                  <c:v>0.25</c:v>
                </c:pt>
                <c:pt idx="1388">
                  <c:v>0.5</c:v>
                </c:pt>
                <c:pt idx="1389">
                  <c:v>0.86111111111111072</c:v>
                </c:pt>
                <c:pt idx="1390">
                  <c:v>1.1111111111111107</c:v>
                </c:pt>
                <c:pt idx="1391">
                  <c:v>1.0277777777777786</c:v>
                </c:pt>
                <c:pt idx="1392">
                  <c:v>0.72222222222222143</c:v>
                </c:pt>
                <c:pt idx="1393">
                  <c:v>0.41666666666666607</c:v>
                </c:pt>
                <c:pt idx="1394">
                  <c:v>0.16666666666666785</c:v>
                </c:pt>
                <c:pt idx="1395">
                  <c:v>0</c:v>
                </c:pt>
                <c:pt idx="1396">
                  <c:v>-5.5555555555555358E-2</c:v>
                </c:pt>
                <c:pt idx="1397">
                  <c:v>-0.16666666666666607</c:v>
                </c:pt>
                <c:pt idx="1398">
                  <c:v>-0.25</c:v>
                </c:pt>
                <c:pt idx="1399">
                  <c:v>-0.30555555555555713</c:v>
                </c:pt>
                <c:pt idx="1400">
                  <c:v>-0.38888888888888751</c:v>
                </c:pt>
                <c:pt idx="1401">
                  <c:v>-0.44444444444444464</c:v>
                </c:pt>
                <c:pt idx="1402">
                  <c:v>-0.47222222222222321</c:v>
                </c:pt>
                <c:pt idx="1403">
                  <c:v>-0.61111111111111072</c:v>
                </c:pt>
                <c:pt idx="1404">
                  <c:v>-0.94444444444444464</c:v>
                </c:pt>
                <c:pt idx="1405">
                  <c:v>-1.4722222222222214</c:v>
                </c:pt>
                <c:pt idx="1406">
                  <c:v>-1.4722222222222232</c:v>
                </c:pt>
                <c:pt idx="1407">
                  <c:v>-0.99999999999999911</c:v>
                </c:pt>
                <c:pt idx="1408">
                  <c:v>-0.19444444444444553</c:v>
                </c:pt>
                <c:pt idx="1409">
                  <c:v>0.1111111111111116</c:v>
                </c:pt>
                <c:pt idx="1410">
                  <c:v>5.5555555555555358E-2</c:v>
                </c:pt>
                <c:pt idx="1411">
                  <c:v>-2.7777777777777679E-2</c:v>
                </c:pt>
                <c:pt idx="1412">
                  <c:v>-8.3333333333333037E-2</c:v>
                </c:pt>
                <c:pt idx="1413">
                  <c:v>-0.1111111111111116</c:v>
                </c:pt>
                <c:pt idx="1414">
                  <c:v>2.7777777777778567E-2</c:v>
                </c:pt>
                <c:pt idx="1415">
                  <c:v>0.3888888888888884</c:v>
                </c:pt>
                <c:pt idx="1416">
                  <c:v>0.80555555555555625</c:v>
                </c:pt>
                <c:pt idx="1417">
                  <c:v>1.0277777777777768</c:v>
                </c:pt>
                <c:pt idx="1418">
                  <c:v>1</c:v>
                </c:pt>
                <c:pt idx="1419">
                  <c:v>0.69444444444444464</c:v>
                </c:pt>
                <c:pt idx="1420">
                  <c:v>0.22222222222222321</c:v>
                </c:pt>
                <c:pt idx="1421">
                  <c:v>-0.22222222222222321</c:v>
                </c:pt>
                <c:pt idx="1422">
                  <c:v>-0.72222222222222321</c:v>
                </c:pt>
                <c:pt idx="1423">
                  <c:v>-0.83333333333333215</c:v>
                </c:pt>
                <c:pt idx="1424">
                  <c:v>-0.27777777777777857</c:v>
                </c:pt>
                <c:pt idx="1425">
                  <c:v>8.3333333333333925E-2</c:v>
                </c:pt>
                <c:pt idx="1426">
                  <c:v>0.47222222222222143</c:v>
                </c:pt>
                <c:pt idx="1427">
                  <c:v>0.88888888888888928</c:v>
                </c:pt>
                <c:pt idx="1428">
                  <c:v>0.63888888888888928</c:v>
                </c:pt>
                <c:pt idx="1429">
                  <c:v>0.19444444444444464</c:v>
                </c:pt>
                <c:pt idx="1430">
                  <c:v>-0.16666666666666785</c:v>
                </c:pt>
                <c:pt idx="1431">
                  <c:v>-0.49999999999999822</c:v>
                </c:pt>
                <c:pt idx="1432">
                  <c:v>-0.97222222222222321</c:v>
                </c:pt>
                <c:pt idx="1433">
                  <c:v>-1.4722222222222214</c:v>
                </c:pt>
                <c:pt idx="1434">
                  <c:v>-1.4722222222222223</c:v>
                </c:pt>
                <c:pt idx="1435">
                  <c:v>-1.5</c:v>
                </c:pt>
                <c:pt idx="1436">
                  <c:v>-0.41666666666666607</c:v>
                </c:pt>
                <c:pt idx="1437">
                  <c:v>0.16666666666666607</c:v>
                </c:pt>
                <c:pt idx="1438">
                  <c:v>0.38888888888888928</c:v>
                </c:pt>
                <c:pt idx="1439">
                  <c:v>0.24999999999999911</c:v>
                </c:pt>
                <c:pt idx="1440">
                  <c:v>2.7777777777778567E-2</c:v>
                </c:pt>
                <c:pt idx="1441">
                  <c:v>-0.19444444444444553</c:v>
                </c:pt>
                <c:pt idx="1442">
                  <c:v>-0.49999999999999911</c:v>
                </c:pt>
                <c:pt idx="1443">
                  <c:v>-0.3611111111111116</c:v>
                </c:pt>
                <c:pt idx="1444">
                  <c:v>-8.3333333333333037E-2</c:v>
                </c:pt>
                <c:pt idx="1445">
                  <c:v>8.3333333333333037E-2</c:v>
                </c:pt>
                <c:pt idx="1446">
                  <c:v>5.5555555555555358E-2</c:v>
                </c:pt>
                <c:pt idx="1447">
                  <c:v>-0.16666666666666696</c:v>
                </c:pt>
                <c:pt idx="1448">
                  <c:v>-0.80555555555555447</c:v>
                </c:pt>
                <c:pt idx="1449">
                  <c:v>-1.416666666666667</c:v>
                </c:pt>
                <c:pt idx="1450">
                  <c:v>-1.4722222222222223</c:v>
                </c:pt>
                <c:pt idx="1451">
                  <c:v>-0.94444444444444442</c:v>
                </c:pt>
                <c:pt idx="1452">
                  <c:v>-0.33333333333333331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0.61111111111111116</c:v>
                </c:pt>
                <c:pt idx="1480">
                  <c:v>0.61111111111111116</c:v>
                </c:pt>
                <c:pt idx="1481">
                  <c:v>0.52777777777777768</c:v>
                </c:pt>
                <c:pt idx="1482">
                  <c:v>0.44444444444444464</c:v>
                </c:pt>
                <c:pt idx="1483">
                  <c:v>0.36111111111111072</c:v>
                </c:pt>
                <c:pt idx="1484">
                  <c:v>0.33333333333333348</c:v>
                </c:pt>
                <c:pt idx="1485">
                  <c:v>0.30555555555555536</c:v>
                </c:pt>
                <c:pt idx="1486">
                  <c:v>0.38888888888888928</c:v>
                </c:pt>
                <c:pt idx="1487">
                  <c:v>0.49999999999999956</c:v>
                </c:pt>
                <c:pt idx="1488">
                  <c:v>0.63888888888888928</c:v>
                </c:pt>
                <c:pt idx="1489">
                  <c:v>0.77777777777777768</c:v>
                </c:pt>
                <c:pt idx="1490">
                  <c:v>0.91666666666666696</c:v>
                </c:pt>
                <c:pt idx="1491">
                  <c:v>0.99999999999999911</c:v>
                </c:pt>
                <c:pt idx="1492">
                  <c:v>1.0555555555555554</c:v>
                </c:pt>
                <c:pt idx="1493">
                  <c:v>1.0000000000000018</c:v>
                </c:pt>
                <c:pt idx="1494">
                  <c:v>0.94444444444444287</c:v>
                </c:pt>
                <c:pt idx="1495">
                  <c:v>0.86111111111111249</c:v>
                </c:pt>
                <c:pt idx="1496">
                  <c:v>0.74999999999999822</c:v>
                </c:pt>
                <c:pt idx="1497">
                  <c:v>0.66666666666666785</c:v>
                </c:pt>
                <c:pt idx="1498">
                  <c:v>0.55555555555555536</c:v>
                </c:pt>
                <c:pt idx="1499">
                  <c:v>0.44444444444444287</c:v>
                </c:pt>
                <c:pt idx="1500">
                  <c:v>0.33333333333333393</c:v>
                </c:pt>
                <c:pt idx="1501">
                  <c:v>0.22222222222222143</c:v>
                </c:pt>
                <c:pt idx="1502">
                  <c:v>0.22222222222222321</c:v>
                </c:pt>
                <c:pt idx="1503">
                  <c:v>0.16666666666666785</c:v>
                </c:pt>
                <c:pt idx="1504">
                  <c:v>0.19444444444444287</c:v>
                </c:pt>
                <c:pt idx="1505">
                  <c:v>0.16666666666666785</c:v>
                </c:pt>
                <c:pt idx="1506">
                  <c:v>0.13888888888888928</c:v>
                </c:pt>
                <c:pt idx="1507">
                  <c:v>0.13888888888888751</c:v>
                </c:pt>
                <c:pt idx="1508">
                  <c:v>0.16666666666666785</c:v>
                </c:pt>
                <c:pt idx="1509">
                  <c:v>0.19444444444444287</c:v>
                </c:pt>
                <c:pt idx="1510">
                  <c:v>0.25000000000000178</c:v>
                </c:pt>
                <c:pt idx="1511">
                  <c:v>0.36111111111111072</c:v>
                </c:pt>
                <c:pt idx="1512">
                  <c:v>0.47222222222222143</c:v>
                </c:pt>
                <c:pt idx="1513">
                  <c:v>0.58333333333333215</c:v>
                </c:pt>
                <c:pt idx="1514">
                  <c:v>0.66666666666666785</c:v>
                </c:pt>
                <c:pt idx="1515">
                  <c:v>0.6666666666666643</c:v>
                </c:pt>
                <c:pt idx="1516">
                  <c:v>0.5833333333333357</c:v>
                </c:pt>
                <c:pt idx="1517">
                  <c:v>0.41666666666666785</c:v>
                </c:pt>
                <c:pt idx="1518">
                  <c:v>0.3333333333333357</c:v>
                </c:pt>
                <c:pt idx="1519">
                  <c:v>0.22222222222222143</c:v>
                </c:pt>
                <c:pt idx="1520">
                  <c:v>0.19444444444444287</c:v>
                </c:pt>
                <c:pt idx="1521">
                  <c:v>0.11111111111111072</c:v>
                </c:pt>
                <c:pt idx="1522">
                  <c:v>8.3333333333332149E-2</c:v>
                </c:pt>
                <c:pt idx="1523">
                  <c:v>-2.7777777777778567E-2</c:v>
                </c:pt>
                <c:pt idx="1524">
                  <c:v>-0.11111111111111072</c:v>
                </c:pt>
                <c:pt idx="1525">
                  <c:v>-0.30555555555555358</c:v>
                </c:pt>
                <c:pt idx="1526">
                  <c:v>-0.47222222222222499</c:v>
                </c:pt>
                <c:pt idx="1527">
                  <c:v>-0.61111111111111072</c:v>
                </c:pt>
                <c:pt idx="1528">
                  <c:v>-0.6666666666666643</c:v>
                </c:pt>
                <c:pt idx="1529">
                  <c:v>-0.61111111111111072</c:v>
                </c:pt>
                <c:pt idx="1530">
                  <c:v>-0.5</c:v>
                </c:pt>
                <c:pt idx="1531">
                  <c:v>-0.36111111111111427</c:v>
                </c:pt>
                <c:pt idx="1532">
                  <c:v>-0.19444444444444287</c:v>
                </c:pt>
                <c:pt idx="1533">
                  <c:v>-5.5555555555553582E-2</c:v>
                </c:pt>
                <c:pt idx="1534">
                  <c:v>0.11111111111111072</c:v>
                </c:pt>
                <c:pt idx="1535">
                  <c:v>0.27777777777777501</c:v>
                </c:pt>
                <c:pt idx="1536">
                  <c:v>0.50000000000000355</c:v>
                </c:pt>
                <c:pt idx="1537">
                  <c:v>0.6666666666666643</c:v>
                </c:pt>
                <c:pt idx="1538">
                  <c:v>0.77777777777777857</c:v>
                </c:pt>
                <c:pt idx="1539">
                  <c:v>0.88888888888888573</c:v>
                </c:pt>
                <c:pt idx="1540">
                  <c:v>0.9166666666666714</c:v>
                </c:pt>
                <c:pt idx="1541">
                  <c:v>0.97222222222222143</c:v>
                </c:pt>
                <c:pt idx="1542">
                  <c:v>0.94444444444444287</c:v>
                </c:pt>
                <c:pt idx="1543">
                  <c:v>0.86111111111111427</c:v>
                </c:pt>
                <c:pt idx="1544">
                  <c:v>0.69444444444444287</c:v>
                </c:pt>
                <c:pt idx="1545">
                  <c:v>0.44444444444444287</c:v>
                </c:pt>
                <c:pt idx="1546">
                  <c:v>0.27777777777777857</c:v>
                </c:pt>
                <c:pt idx="1547">
                  <c:v>0.1666666666666643</c:v>
                </c:pt>
                <c:pt idx="1548">
                  <c:v>0.11111111111111427</c:v>
                </c:pt>
                <c:pt idx="1549">
                  <c:v>0.13888888888888573</c:v>
                </c:pt>
                <c:pt idx="1550">
                  <c:v>0.13888888888888928</c:v>
                </c:pt>
                <c:pt idx="1551">
                  <c:v>0.19444444444444642</c:v>
                </c:pt>
                <c:pt idx="1552">
                  <c:v>0.19444444444444642</c:v>
                </c:pt>
                <c:pt idx="1553">
                  <c:v>0.22222222222222143</c:v>
                </c:pt>
                <c:pt idx="1554">
                  <c:v>0.19444444444444287</c:v>
                </c:pt>
                <c:pt idx="1555">
                  <c:v>0.22222222222222143</c:v>
                </c:pt>
                <c:pt idx="1556">
                  <c:v>0.25</c:v>
                </c:pt>
                <c:pt idx="1557">
                  <c:v>0.30555555555555713</c:v>
                </c:pt>
                <c:pt idx="1558">
                  <c:v>0.33333333333333215</c:v>
                </c:pt>
                <c:pt idx="1559">
                  <c:v>0.41666666666666785</c:v>
                </c:pt>
                <c:pt idx="1560">
                  <c:v>0.44444444444444287</c:v>
                </c:pt>
                <c:pt idx="1561">
                  <c:v>0.44444444444444287</c:v>
                </c:pt>
                <c:pt idx="1562">
                  <c:v>0.44444444444444642</c:v>
                </c:pt>
                <c:pt idx="1563">
                  <c:v>0.44444444444444287</c:v>
                </c:pt>
                <c:pt idx="1564">
                  <c:v>0.47222222222222499</c:v>
                </c:pt>
                <c:pt idx="1565">
                  <c:v>0.47222222222222143</c:v>
                </c:pt>
                <c:pt idx="1566">
                  <c:v>0.47222222222222499</c:v>
                </c:pt>
                <c:pt idx="1567">
                  <c:v>0.49999999999999645</c:v>
                </c:pt>
                <c:pt idx="1568">
                  <c:v>0.44444444444444642</c:v>
                </c:pt>
                <c:pt idx="1569">
                  <c:v>0.4166666666666643</c:v>
                </c:pt>
                <c:pt idx="1570">
                  <c:v>0.38888888888889284</c:v>
                </c:pt>
                <c:pt idx="1571">
                  <c:v>0.36111111111110716</c:v>
                </c:pt>
                <c:pt idx="1572">
                  <c:v>0.3333333333333357</c:v>
                </c:pt>
                <c:pt idx="1573">
                  <c:v>0.30555555555555003</c:v>
                </c:pt>
                <c:pt idx="1574">
                  <c:v>0.22222222222222143</c:v>
                </c:pt>
                <c:pt idx="1575">
                  <c:v>0.1666666666666714</c:v>
                </c:pt>
                <c:pt idx="1576">
                  <c:v>0.11111111111110716</c:v>
                </c:pt>
                <c:pt idx="1577">
                  <c:v>2.7777777777785673E-2</c:v>
                </c:pt>
                <c:pt idx="1578">
                  <c:v>-2.7777777777785673E-2</c:v>
                </c:pt>
                <c:pt idx="1579">
                  <c:v>-8.3333333333328596E-2</c:v>
                </c:pt>
                <c:pt idx="1580">
                  <c:v>-8.3333333333335702E-2</c:v>
                </c:pt>
                <c:pt idx="1581">
                  <c:v>-0.13888888888888573</c:v>
                </c:pt>
                <c:pt idx="1582">
                  <c:v>-0.11111111111111427</c:v>
                </c:pt>
                <c:pt idx="1583">
                  <c:v>-0.1666666666666643</c:v>
                </c:pt>
                <c:pt idx="1584">
                  <c:v>-0.19444444444444287</c:v>
                </c:pt>
                <c:pt idx="1585">
                  <c:v>-0.22222222222222143</c:v>
                </c:pt>
                <c:pt idx="1586">
                  <c:v>-0.25000000000000711</c:v>
                </c:pt>
                <c:pt idx="1587">
                  <c:v>-0.27777777777777857</c:v>
                </c:pt>
                <c:pt idx="1588">
                  <c:v>-0.27777777777777146</c:v>
                </c:pt>
                <c:pt idx="1589">
                  <c:v>-0.25</c:v>
                </c:pt>
                <c:pt idx="1590">
                  <c:v>-0.19444444444444287</c:v>
                </c:pt>
                <c:pt idx="1591">
                  <c:v>-0.16666666666666785</c:v>
                </c:pt>
                <c:pt idx="1592">
                  <c:v>-0.11111111111111427</c:v>
                </c:pt>
                <c:pt idx="1593">
                  <c:v>-0.11111111111111072</c:v>
                </c:pt>
                <c:pt idx="1594">
                  <c:v>-5.5555555555553582E-2</c:v>
                </c:pt>
                <c:pt idx="1595">
                  <c:v>-5.5555555555557135E-2</c:v>
                </c:pt>
                <c:pt idx="1596">
                  <c:v>-0.11111111111111072</c:v>
                </c:pt>
                <c:pt idx="1597">
                  <c:v>-0.11111111111111072</c:v>
                </c:pt>
                <c:pt idx="1598">
                  <c:v>-0.19444444444444287</c:v>
                </c:pt>
                <c:pt idx="1599">
                  <c:v>-0.22222222222222143</c:v>
                </c:pt>
                <c:pt idx="1600">
                  <c:v>-0.25000000000000355</c:v>
                </c:pt>
                <c:pt idx="1601">
                  <c:v>-0.27777777777777857</c:v>
                </c:pt>
                <c:pt idx="1602">
                  <c:v>-0.27777777777777501</c:v>
                </c:pt>
                <c:pt idx="1603">
                  <c:v>-0.22222222222222143</c:v>
                </c:pt>
                <c:pt idx="1604">
                  <c:v>-0.1666666666666714</c:v>
                </c:pt>
                <c:pt idx="1605">
                  <c:v>-0.13888888888888928</c:v>
                </c:pt>
                <c:pt idx="1606">
                  <c:v>-5.5555555555550029E-2</c:v>
                </c:pt>
                <c:pt idx="1607">
                  <c:v>-5.5555555555557135E-2</c:v>
                </c:pt>
                <c:pt idx="1608">
                  <c:v>0</c:v>
                </c:pt>
                <c:pt idx="1609">
                  <c:v>0</c:v>
                </c:pt>
                <c:pt idx="1610">
                  <c:v>5.5555555555557135E-2</c:v>
                </c:pt>
                <c:pt idx="1611">
                  <c:v>2.7777777777775015E-2</c:v>
                </c:pt>
                <c:pt idx="1612">
                  <c:v>8.3333333333332149E-2</c:v>
                </c:pt>
                <c:pt idx="1613">
                  <c:v>0.11111111111111427</c:v>
                </c:pt>
                <c:pt idx="1614">
                  <c:v>0.1666666666666643</c:v>
                </c:pt>
                <c:pt idx="1615">
                  <c:v>0.19444444444444642</c:v>
                </c:pt>
                <c:pt idx="1616">
                  <c:v>0.25</c:v>
                </c:pt>
                <c:pt idx="1617">
                  <c:v>0.30555555555555358</c:v>
                </c:pt>
                <c:pt idx="1618">
                  <c:v>0.3333333333333357</c:v>
                </c:pt>
                <c:pt idx="1619">
                  <c:v>0.36111111111111072</c:v>
                </c:pt>
                <c:pt idx="1620">
                  <c:v>0.30555555555555358</c:v>
                </c:pt>
                <c:pt idx="1621">
                  <c:v>0.27777777777777857</c:v>
                </c:pt>
                <c:pt idx="1622">
                  <c:v>0.22222222222222143</c:v>
                </c:pt>
                <c:pt idx="1623">
                  <c:v>0.1666666666666643</c:v>
                </c:pt>
                <c:pt idx="1624">
                  <c:v>5.5555555555557135E-2</c:v>
                </c:pt>
                <c:pt idx="1625">
                  <c:v>-2.7777777777778567E-2</c:v>
                </c:pt>
                <c:pt idx="1626">
                  <c:v>-0.11111111111110716</c:v>
                </c:pt>
                <c:pt idx="1627">
                  <c:v>-0.27777777777777857</c:v>
                </c:pt>
                <c:pt idx="1628">
                  <c:v>-0.38888888888888928</c:v>
                </c:pt>
                <c:pt idx="1629">
                  <c:v>-0.5</c:v>
                </c:pt>
                <c:pt idx="1630">
                  <c:v>-0.52777777777777857</c:v>
                </c:pt>
                <c:pt idx="1631">
                  <c:v>-0.5</c:v>
                </c:pt>
                <c:pt idx="1632">
                  <c:v>-0.36111111111111072</c:v>
                </c:pt>
                <c:pt idx="1633">
                  <c:v>-0.25</c:v>
                </c:pt>
                <c:pt idx="1634">
                  <c:v>-8.3333333333335702E-2</c:v>
                </c:pt>
                <c:pt idx="1635">
                  <c:v>-2.7777777777775015E-2</c:v>
                </c:pt>
                <c:pt idx="1636">
                  <c:v>0</c:v>
                </c:pt>
                <c:pt idx="1637">
                  <c:v>-2.7777777777778567E-2</c:v>
                </c:pt>
                <c:pt idx="1638">
                  <c:v>-8.3333333333332149E-2</c:v>
                </c:pt>
                <c:pt idx="1639">
                  <c:v>-0.11111111111111072</c:v>
                </c:pt>
                <c:pt idx="1640">
                  <c:v>-0.13888888888888928</c:v>
                </c:pt>
                <c:pt idx="1641">
                  <c:v>-0.11111111111111072</c:v>
                </c:pt>
                <c:pt idx="1642">
                  <c:v>-5.5555555555557135E-2</c:v>
                </c:pt>
                <c:pt idx="1643">
                  <c:v>2.7777777777778567E-2</c:v>
                </c:pt>
                <c:pt idx="1644">
                  <c:v>0.13888888888888928</c:v>
                </c:pt>
                <c:pt idx="1645">
                  <c:v>0.19444444444444287</c:v>
                </c:pt>
                <c:pt idx="1646">
                  <c:v>0.27777777777777857</c:v>
                </c:pt>
                <c:pt idx="1647">
                  <c:v>0.30555555555555713</c:v>
                </c:pt>
                <c:pt idx="1648">
                  <c:v>0.36111111111111072</c:v>
                </c:pt>
                <c:pt idx="1649">
                  <c:v>0.38888888888888928</c:v>
                </c:pt>
                <c:pt idx="1650">
                  <c:v>0.38888888888888573</c:v>
                </c:pt>
                <c:pt idx="1651">
                  <c:v>0.38888888888889284</c:v>
                </c:pt>
                <c:pt idx="1652">
                  <c:v>0.33333333333333215</c:v>
                </c:pt>
                <c:pt idx="1653">
                  <c:v>0.30555555555555358</c:v>
                </c:pt>
                <c:pt idx="1654">
                  <c:v>0.27777777777777857</c:v>
                </c:pt>
                <c:pt idx="1655">
                  <c:v>0.22222222222222143</c:v>
                </c:pt>
                <c:pt idx="1656">
                  <c:v>0.22222222222222143</c:v>
                </c:pt>
                <c:pt idx="1657">
                  <c:v>0.22222222222222854</c:v>
                </c:pt>
                <c:pt idx="1658">
                  <c:v>0.22222222222222143</c:v>
                </c:pt>
                <c:pt idx="1659">
                  <c:v>0.22222222222222143</c:v>
                </c:pt>
                <c:pt idx="1660">
                  <c:v>0.22222222222222143</c:v>
                </c:pt>
                <c:pt idx="1661">
                  <c:v>0.22222222222222143</c:v>
                </c:pt>
                <c:pt idx="1662">
                  <c:v>0.19444444444444287</c:v>
                </c:pt>
                <c:pt idx="1663">
                  <c:v>0.22222222222222143</c:v>
                </c:pt>
                <c:pt idx="1664">
                  <c:v>0.19444444444444287</c:v>
                </c:pt>
                <c:pt idx="1665">
                  <c:v>0.1666666666666714</c:v>
                </c:pt>
                <c:pt idx="1666">
                  <c:v>0.1666666666666643</c:v>
                </c:pt>
                <c:pt idx="1667">
                  <c:v>0.11111111111111427</c:v>
                </c:pt>
                <c:pt idx="1668">
                  <c:v>0.11111111111110716</c:v>
                </c:pt>
                <c:pt idx="1669">
                  <c:v>8.3333333333335702E-2</c:v>
                </c:pt>
                <c:pt idx="1670">
                  <c:v>8.3333333333335702E-2</c:v>
                </c:pt>
                <c:pt idx="1671">
                  <c:v>5.5555555555550029E-2</c:v>
                </c:pt>
                <c:pt idx="1672">
                  <c:v>2.7777777777778567E-2</c:v>
                </c:pt>
                <c:pt idx="1673">
                  <c:v>2.7777777777778567E-2</c:v>
                </c:pt>
                <c:pt idx="1674">
                  <c:v>2.7777777777778567E-2</c:v>
                </c:pt>
                <c:pt idx="1675">
                  <c:v>0</c:v>
                </c:pt>
                <c:pt idx="1676">
                  <c:v>0</c:v>
                </c:pt>
                <c:pt idx="1677">
                  <c:v>-2.7777777777778567E-2</c:v>
                </c:pt>
                <c:pt idx="1678">
                  <c:v>-5.5555555555557135E-2</c:v>
                </c:pt>
                <c:pt idx="1679">
                  <c:v>-8.3333333333335702E-2</c:v>
                </c:pt>
                <c:pt idx="1680">
                  <c:v>-8.3333333333328596E-2</c:v>
                </c:pt>
                <c:pt idx="1681">
                  <c:v>-8.3333333333335702E-2</c:v>
                </c:pt>
                <c:pt idx="1682">
                  <c:v>-2.7777777777778567E-2</c:v>
                </c:pt>
                <c:pt idx="1683">
                  <c:v>0</c:v>
                </c:pt>
                <c:pt idx="1684">
                  <c:v>5.5555555555557135E-2</c:v>
                </c:pt>
                <c:pt idx="1685">
                  <c:v>0.11111111111111427</c:v>
                </c:pt>
                <c:pt idx="1686">
                  <c:v>0.11111111111110716</c:v>
                </c:pt>
                <c:pt idx="1687">
                  <c:v>0.11111111111111427</c:v>
                </c:pt>
                <c:pt idx="1688">
                  <c:v>0.11111111111111427</c:v>
                </c:pt>
                <c:pt idx="1689">
                  <c:v>5.5555555555550029E-2</c:v>
                </c:pt>
                <c:pt idx="1690">
                  <c:v>5.5555555555557135E-2</c:v>
                </c:pt>
                <c:pt idx="1691">
                  <c:v>2.7777777777778567E-2</c:v>
                </c:pt>
                <c:pt idx="1692">
                  <c:v>2.7777777777778567E-2</c:v>
                </c:pt>
                <c:pt idx="1693">
                  <c:v>2.7777777777771462E-2</c:v>
                </c:pt>
                <c:pt idx="1694">
                  <c:v>2.7777777777778567E-2</c:v>
                </c:pt>
                <c:pt idx="1695">
                  <c:v>2.7777777777785673E-2</c:v>
                </c:pt>
                <c:pt idx="1696">
                  <c:v>2.7777777777771462E-2</c:v>
                </c:pt>
                <c:pt idx="1697">
                  <c:v>2.7777777777778567E-2</c:v>
                </c:pt>
                <c:pt idx="1698">
                  <c:v>2.7777777777778567E-2</c:v>
                </c:pt>
                <c:pt idx="1699">
                  <c:v>0</c:v>
                </c:pt>
                <c:pt idx="1700">
                  <c:v>-2.7777777777778567E-2</c:v>
                </c:pt>
                <c:pt idx="1701">
                  <c:v>-5.5555555555550029E-2</c:v>
                </c:pt>
                <c:pt idx="1702">
                  <c:v>-5.555555555556424E-2</c:v>
                </c:pt>
                <c:pt idx="1703">
                  <c:v>-5.5555555555550029E-2</c:v>
                </c:pt>
                <c:pt idx="1704">
                  <c:v>-8.3333333333335702E-2</c:v>
                </c:pt>
                <c:pt idx="1705">
                  <c:v>-5.5555555555550029E-2</c:v>
                </c:pt>
                <c:pt idx="1706">
                  <c:v>-5.5555555555557135E-2</c:v>
                </c:pt>
                <c:pt idx="1707">
                  <c:v>-5.5555555555557135E-2</c:v>
                </c:pt>
                <c:pt idx="1708">
                  <c:v>-2.7777777777778567E-2</c:v>
                </c:pt>
                <c:pt idx="1709">
                  <c:v>-2.7777777777778567E-2</c:v>
                </c:pt>
                <c:pt idx="1710">
                  <c:v>-2.7777777777778567E-2</c:v>
                </c:pt>
                <c:pt idx="1711">
                  <c:v>2.7777777777778567E-2</c:v>
                </c:pt>
                <c:pt idx="1712">
                  <c:v>2.7777777777778567E-2</c:v>
                </c:pt>
                <c:pt idx="1713">
                  <c:v>5.5555555555550029E-2</c:v>
                </c:pt>
                <c:pt idx="1714">
                  <c:v>8.3333333333342807E-2</c:v>
                </c:pt>
                <c:pt idx="1715">
                  <c:v>8.3333333333328596E-2</c:v>
                </c:pt>
                <c:pt idx="1716">
                  <c:v>0.11111111111110716</c:v>
                </c:pt>
                <c:pt idx="1717">
                  <c:v>0.11111111111111427</c:v>
                </c:pt>
                <c:pt idx="1718">
                  <c:v>0.13888888888889284</c:v>
                </c:pt>
                <c:pt idx="1719">
                  <c:v>0.13888888888888573</c:v>
                </c:pt>
                <c:pt idx="1720">
                  <c:v>0.1666666666666643</c:v>
                </c:pt>
                <c:pt idx="1721">
                  <c:v>0.13888888888889284</c:v>
                </c:pt>
                <c:pt idx="1722">
                  <c:v>0.11111111111110716</c:v>
                </c:pt>
                <c:pt idx="1723">
                  <c:v>5.5555555555557135E-2</c:v>
                </c:pt>
                <c:pt idx="1724">
                  <c:v>2.7777777777778567E-2</c:v>
                </c:pt>
                <c:pt idx="1725">
                  <c:v>-2.7777777777778567E-2</c:v>
                </c:pt>
                <c:pt idx="1726">
                  <c:v>-0.13888888888889284</c:v>
                </c:pt>
                <c:pt idx="1727">
                  <c:v>-0.24999999999999289</c:v>
                </c:pt>
                <c:pt idx="1728">
                  <c:v>-0.38888888888889284</c:v>
                </c:pt>
                <c:pt idx="1729">
                  <c:v>-0.52777777777777857</c:v>
                </c:pt>
                <c:pt idx="1730">
                  <c:v>-0.6666666666666643</c:v>
                </c:pt>
                <c:pt idx="1731">
                  <c:v>-0.69444444444444287</c:v>
                </c:pt>
                <c:pt idx="1732">
                  <c:v>-0.72222222222222143</c:v>
                </c:pt>
                <c:pt idx="1733">
                  <c:v>-0.69444444444444997</c:v>
                </c:pt>
                <c:pt idx="1734">
                  <c:v>-0.6666666666666643</c:v>
                </c:pt>
                <c:pt idx="1735">
                  <c:v>-0.63888888888888928</c:v>
                </c:pt>
                <c:pt idx="1736">
                  <c:v>-0.63888888888888928</c:v>
                </c:pt>
                <c:pt idx="1737">
                  <c:v>-0.66666666666666785</c:v>
                </c:pt>
                <c:pt idx="1738">
                  <c:v>-0.63888888888888573</c:v>
                </c:pt>
                <c:pt idx="1739">
                  <c:v>-0.63888888888888928</c:v>
                </c:pt>
                <c:pt idx="1740">
                  <c:v>-0.58333333333333215</c:v>
                </c:pt>
                <c:pt idx="1741">
                  <c:v>-0.50000000000000355</c:v>
                </c:pt>
                <c:pt idx="1742">
                  <c:v>-0.38888888888888573</c:v>
                </c:pt>
                <c:pt idx="1743">
                  <c:v>-0.36111111111111072</c:v>
                </c:pt>
                <c:pt idx="1744">
                  <c:v>-0.30555555555555713</c:v>
                </c:pt>
                <c:pt idx="1745">
                  <c:v>-0.27777777777777857</c:v>
                </c:pt>
                <c:pt idx="1746">
                  <c:v>-0.27777777777777857</c:v>
                </c:pt>
                <c:pt idx="1747">
                  <c:v>-0.27777777777777501</c:v>
                </c:pt>
                <c:pt idx="1748">
                  <c:v>-0.22222222222222143</c:v>
                </c:pt>
                <c:pt idx="1749">
                  <c:v>-0.22222222222222143</c:v>
                </c:pt>
                <c:pt idx="1750">
                  <c:v>-0.1666666666666714</c:v>
                </c:pt>
                <c:pt idx="1751">
                  <c:v>-0.13888888888888928</c:v>
                </c:pt>
                <c:pt idx="1752">
                  <c:v>-0.13888888888888928</c:v>
                </c:pt>
                <c:pt idx="1753">
                  <c:v>-0.13888888888888573</c:v>
                </c:pt>
                <c:pt idx="1754">
                  <c:v>-0.13888888888888928</c:v>
                </c:pt>
                <c:pt idx="1755">
                  <c:v>-0.13888888888888928</c:v>
                </c:pt>
                <c:pt idx="1756">
                  <c:v>-0.13888888888888928</c:v>
                </c:pt>
                <c:pt idx="1757">
                  <c:v>-0.13888888888888928</c:v>
                </c:pt>
                <c:pt idx="1758">
                  <c:v>-0.1666666666666643</c:v>
                </c:pt>
                <c:pt idx="1759">
                  <c:v>-0.13888888888888928</c:v>
                </c:pt>
                <c:pt idx="1760">
                  <c:v>-0.1666666666666643</c:v>
                </c:pt>
                <c:pt idx="1761">
                  <c:v>-0.1666666666666714</c:v>
                </c:pt>
                <c:pt idx="1762">
                  <c:v>-0.1666666666666643</c:v>
                </c:pt>
                <c:pt idx="1763">
                  <c:v>-0.16666666666666785</c:v>
                </c:pt>
                <c:pt idx="1764">
                  <c:v>-0.1666666666666643</c:v>
                </c:pt>
                <c:pt idx="1765">
                  <c:v>-0.19444444444444642</c:v>
                </c:pt>
                <c:pt idx="1766">
                  <c:v>-0.24999999999999645</c:v>
                </c:pt>
                <c:pt idx="1767">
                  <c:v>-0.36111111111111427</c:v>
                </c:pt>
                <c:pt idx="1768">
                  <c:v>-0.47222222222222143</c:v>
                </c:pt>
                <c:pt idx="1769">
                  <c:v>-0.63888888888888928</c:v>
                </c:pt>
                <c:pt idx="1770">
                  <c:v>-0.77777777777777857</c:v>
                </c:pt>
                <c:pt idx="1771">
                  <c:v>-0.88888888888888928</c:v>
                </c:pt>
                <c:pt idx="1772">
                  <c:v>-0.88888888888888573</c:v>
                </c:pt>
                <c:pt idx="1773">
                  <c:v>-0.88888888888888928</c:v>
                </c:pt>
                <c:pt idx="1774">
                  <c:v>-0.8333333333333357</c:v>
                </c:pt>
                <c:pt idx="1775">
                  <c:v>-0.75</c:v>
                </c:pt>
                <c:pt idx="1776">
                  <c:v>-0.66666666666666607</c:v>
                </c:pt>
                <c:pt idx="1777">
                  <c:v>-0.66666666666666607</c:v>
                </c:pt>
                <c:pt idx="1778">
                  <c:v>-0.69444444444444464</c:v>
                </c:pt>
                <c:pt idx="1779">
                  <c:v>-0.80555555555555713</c:v>
                </c:pt>
                <c:pt idx="1780">
                  <c:v>-0.91666666666666607</c:v>
                </c:pt>
                <c:pt idx="1781">
                  <c:v>-1</c:v>
                </c:pt>
                <c:pt idx="1782">
                  <c:v>-0.97222222222222143</c:v>
                </c:pt>
                <c:pt idx="1783">
                  <c:v>-0.88888888888888751</c:v>
                </c:pt>
                <c:pt idx="1784">
                  <c:v>-0.75000000000000178</c:v>
                </c:pt>
                <c:pt idx="1785">
                  <c:v>-0.61111111111111072</c:v>
                </c:pt>
                <c:pt idx="1786">
                  <c:v>-0.55555555555555536</c:v>
                </c:pt>
                <c:pt idx="1787">
                  <c:v>-0.52777777777777857</c:v>
                </c:pt>
                <c:pt idx="1788">
                  <c:v>-0.52777777777777679</c:v>
                </c:pt>
                <c:pt idx="1789">
                  <c:v>-0.55555555555555536</c:v>
                </c:pt>
                <c:pt idx="1790">
                  <c:v>-0.63888888888888928</c:v>
                </c:pt>
                <c:pt idx="1791">
                  <c:v>-0.75</c:v>
                </c:pt>
                <c:pt idx="1792">
                  <c:v>-0.8888888888888884</c:v>
                </c:pt>
                <c:pt idx="1793">
                  <c:v>-1.0000000000000004</c:v>
                </c:pt>
                <c:pt idx="1794">
                  <c:v>-0.9722222222222221</c:v>
                </c:pt>
                <c:pt idx="1795">
                  <c:v>-1.4444444444444444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125888"/>
        <c:axId val="181127808"/>
      </c:scatterChart>
      <c:valAx>
        <c:axId val="181125888"/>
        <c:scaling>
          <c:orientation val="minMax"/>
        </c:scaling>
        <c:delete val="0"/>
        <c:axPos val="b"/>
        <c:majorGridlines/>
        <c:title>
          <c:tx>
            <c:strRef>
              <c:f>Energieverbrauch_WLTC!$A$8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127808"/>
        <c:crosses val="autoZero"/>
        <c:crossBetween val="midCat"/>
      </c:valAx>
      <c:valAx>
        <c:axId val="181127808"/>
        <c:scaling>
          <c:orientation val="minMax"/>
        </c:scaling>
        <c:delete val="0"/>
        <c:axPos val="l"/>
        <c:majorGridlines/>
        <c:title>
          <c:tx>
            <c:strRef>
              <c:f>Energieverbrauch_WLTC!$D$8</c:f>
              <c:strCache>
                <c:ptCount val="1"/>
                <c:pt idx="0">
                  <c:v>a [m/s²]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125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Energieverbrauch_WLTC!$C$8</c:f>
              <c:strCache>
                <c:ptCount val="1"/>
                <c:pt idx="0">
                  <c:v>v [m/s]</c:v>
                </c:pt>
              </c:strCache>
            </c:strRef>
          </c:tx>
          <c:marker>
            <c:symbol val="none"/>
          </c:marker>
          <c:xVal>
            <c:numRef>
              <c:f>Energieverbrauch_WLTC!$A$9:$A$1810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Energieverbrauch_WLTC!$C$9:$C$1810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5.5555555555555559E-2</c:v>
                </c:pt>
                <c:pt idx="13">
                  <c:v>0.47222222222222221</c:v>
                </c:pt>
                <c:pt idx="14">
                  <c:v>1.5</c:v>
                </c:pt>
                <c:pt idx="15">
                  <c:v>2.75</c:v>
                </c:pt>
                <c:pt idx="16">
                  <c:v>3.6388888888888888</c:v>
                </c:pt>
                <c:pt idx="17">
                  <c:v>4.6944444444444438</c:v>
                </c:pt>
                <c:pt idx="18">
                  <c:v>6.0277777777777777</c:v>
                </c:pt>
                <c:pt idx="19">
                  <c:v>7.2222222222222223</c:v>
                </c:pt>
                <c:pt idx="20">
                  <c:v>7.6388888888888884</c:v>
                </c:pt>
                <c:pt idx="21">
                  <c:v>7.8055555555555554</c:v>
                </c:pt>
                <c:pt idx="22">
                  <c:v>7.8611111111111107</c:v>
                </c:pt>
                <c:pt idx="23">
                  <c:v>8</c:v>
                </c:pt>
                <c:pt idx="24">
                  <c:v>8.0833333333333339</c:v>
                </c:pt>
                <c:pt idx="25">
                  <c:v>8.5555555555555554</c:v>
                </c:pt>
                <c:pt idx="26">
                  <c:v>8.8611111111111107</c:v>
                </c:pt>
                <c:pt idx="27">
                  <c:v>9.4722222222222232</c:v>
                </c:pt>
                <c:pt idx="28">
                  <c:v>10.166666666666666</c:v>
                </c:pt>
                <c:pt idx="29">
                  <c:v>10.861111111111111</c:v>
                </c:pt>
                <c:pt idx="30">
                  <c:v>11.472222222222221</c:v>
                </c:pt>
                <c:pt idx="31">
                  <c:v>11.805555555555555</c:v>
                </c:pt>
                <c:pt idx="32">
                  <c:v>12.027777777777777</c:v>
                </c:pt>
                <c:pt idx="33">
                  <c:v>12.194444444444443</c:v>
                </c:pt>
                <c:pt idx="34">
                  <c:v>12.333333333333332</c:v>
                </c:pt>
                <c:pt idx="35">
                  <c:v>12.361111111111111</c:v>
                </c:pt>
                <c:pt idx="36">
                  <c:v>12.277777777777779</c:v>
                </c:pt>
                <c:pt idx="37">
                  <c:v>11.861111111111112</c:v>
                </c:pt>
                <c:pt idx="38">
                  <c:v>11.083333333333332</c:v>
                </c:pt>
                <c:pt idx="39">
                  <c:v>10.277777777777777</c:v>
                </c:pt>
                <c:pt idx="40">
                  <c:v>9.6111111111111107</c:v>
                </c:pt>
                <c:pt idx="41">
                  <c:v>8.9722222222222214</c:v>
                </c:pt>
                <c:pt idx="42">
                  <c:v>8.0555555555555554</c:v>
                </c:pt>
                <c:pt idx="43">
                  <c:v>6.9722222222222223</c:v>
                </c:pt>
                <c:pt idx="44">
                  <c:v>6.1666666666666661</c:v>
                </c:pt>
                <c:pt idx="45">
                  <c:v>5.8055555555555554</c:v>
                </c:pt>
                <c:pt idx="46">
                  <c:v>5.6666666666666661</c:v>
                </c:pt>
                <c:pt idx="47">
                  <c:v>5.416666666666667</c:v>
                </c:pt>
                <c:pt idx="48">
                  <c:v>5.1111111111111107</c:v>
                </c:pt>
                <c:pt idx="49">
                  <c:v>4.9444444444444446</c:v>
                </c:pt>
                <c:pt idx="50">
                  <c:v>4.9444444444444446</c:v>
                </c:pt>
                <c:pt idx="51">
                  <c:v>4.833333333333333</c:v>
                </c:pt>
                <c:pt idx="52">
                  <c:v>4.3611111111111107</c:v>
                </c:pt>
                <c:pt idx="53">
                  <c:v>3.6388888888888888</c:v>
                </c:pt>
                <c:pt idx="54">
                  <c:v>3.3611111111111107</c:v>
                </c:pt>
                <c:pt idx="55">
                  <c:v>3.333333333333333</c:v>
                </c:pt>
                <c:pt idx="56">
                  <c:v>3.333333333333333</c:v>
                </c:pt>
                <c:pt idx="57">
                  <c:v>3.333333333333333</c:v>
                </c:pt>
                <c:pt idx="58">
                  <c:v>3.416666666666667</c:v>
                </c:pt>
                <c:pt idx="59">
                  <c:v>3.5</c:v>
                </c:pt>
                <c:pt idx="60">
                  <c:v>4.083333333333333</c:v>
                </c:pt>
                <c:pt idx="61">
                  <c:v>4.25</c:v>
                </c:pt>
                <c:pt idx="62">
                  <c:v>4.416666666666667</c:v>
                </c:pt>
                <c:pt idx="63">
                  <c:v>4.5</c:v>
                </c:pt>
                <c:pt idx="64">
                  <c:v>4.75</c:v>
                </c:pt>
                <c:pt idx="65">
                  <c:v>4.9444444444444446</c:v>
                </c:pt>
                <c:pt idx="66">
                  <c:v>5.0277777777777777</c:v>
                </c:pt>
                <c:pt idx="67">
                  <c:v>5.1111111111111107</c:v>
                </c:pt>
                <c:pt idx="68">
                  <c:v>5.6388888888888893</c:v>
                </c:pt>
                <c:pt idx="69">
                  <c:v>6.4444444444444438</c:v>
                </c:pt>
                <c:pt idx="70">
                  <c:v>7.3611111111111107</c:v>
                </c:pt>
                <c:pt idx="71">
                  <c:v>8.2777777777777786</c:v>
                </c:pt>
                <c:pt idx="72">
                  <c:v>9.0555555555555554</c:v>
                </c:pt>
                <c:pt idx="73">
                  <c:v>9.5555555555555554</c:v>
                </c:pt>
                <c:pt idx="74">
                  <c:v>9.8611111111111107</c:v>
                </c:pt>
                <c:pt idx="75">
                  <c:v>10.111111111111111</c:v>
                </c:pt>
                <c:pt idx="76">
                  <c:v>10.388888888888888</c:v>
                </c:pt>
                <c:pt idx="77">
                  <c:v>10.694444444444445</c:v>
                </c:pt>
                <c:pt idx="78">
                  <c:v>10.916666666666666</c:v>
                </c:pt>
                <c:pt idx="79">
                  <c:v>10.972222222222221</c:v>
                </c:pt>
                <c:pt idx="80">
                  <c:v>10.833333333333334</c:v>
                </c:pt>
                <c:pt idx="81">
                  <c:v>10.694444444444445</c:v>
                </c:pt>
                <c:pt idx="82">
                  <c:v>10.361111111111111</c:v>
                </c:pt>
                <c:pt idx="83">
                  <c:v>10.277777777777777</c:v>
                </c:pt>
                <c:pt idx="84">
                  <c:v>10.194444444444445</c:v>
                </c:pt>
                <c:pt idx="85">
                  <c:v>9.9722222222222214</c:v>
                </c:pt>
                <c:pt idx="86">
                  <c:v>9.8055555555555554</c:v>
                </c:pt>
                <c:pt idx="87">
                  <c:v>9.6111111111111107</c:v>
                </c:pt>
                <c:pt idx="88">
                  <c:v>9.5</c:v>
                </c:pt>
                <c:pt idx="89">
                  <c:v>8.8611111111111107</c:v>
                </c:pt>
                <c:pt idx="90">
                  <c:v>7.583333333333333</c:v>
                </c:pt>
                <c:pt idx="91">
                  <c:v>6.1111111111111107</c:v>
                </c:pt>
                <c:pt idx="92">
                  <c:v>4.7222222222222223</c:v>
                </c:pt>
                <c:pt idx="93">
                  <c:v>3.9444444444444442</c:v>
                </c:pt>
                <c:pt idx="94">
                  <c:v>3.333333333333333</c:v>
                </c:pt>
                <c:pt idx="95">
                  <c:v>2.5277777777777777</c:v>
                </c:pt>
                <c:pt idx="96">
                  <c:v>1.6111111111111109</c:v>
                </c:pt>
                <c:pt idx="97">
                  <c:v>1</c:v>
                </c:pt>
                <c:pt idx="98">
                  <c:v>0.61111111111111116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5.5555555555555559E-2</c:v>
                </c:pt>
                <c:pt idx="139">
                  <c:v>0.52777777777777779</c:v>
                </c:pt>
                <c:pt idx="140">
                  <c:v>1.6944444444444442</c:v>
                </c:pt>
                <c:pt idx="141">
                  <c:v>3.2499999999999996</c:v>
                </c:pt>
                <c:pt idx="142">
                  <c:v>4.5555555555555554</c:v>
                </c:pt>
                <c:pt idx="143">
                  <c:v>5.2499999999999991</c:v>
                </c:pt>
                <c:pt idx="144">
                  <c:v>5.5277777777777777</c:v>
                </c:pt>
                <c:pt idx="145">
                  <c:v>5.7777777777777777</c:v>
                </c:pt>
                <c:pt idx="146">
                  <c:v>6.333333333333333</c:v>
                </c:pt>
                <c:pt idx="147">
                  <c:v>7.0555555555555554</c:v>
                </c:pt>
                <c:pt idx="148">
                  <c:v>7.6944444444444438</c:v>
                </c:pt>
                <c:pt idx="149">
                  <c:v>8.1111111111111107</c:v>
                </c:pt>
                <c:pt idx="150">
                  <c:v>8.2777777777777786</c:v>
                </c:pt>
                <c:pt idx="151">
                  <c:v>8.1666666666666661</c:v>
                </c:pt>
                <c:pt idx="152">
                  <c:v>7.5555555555555554</c:v>
                </c:pt>
                <c:pt idx="153">
                  <c:v>6.2777777777777777</c:v>
                </c:pt>
                <c:pt idx="154">
                  <c:v>4.8055555555555554</c:v>
                </c:pt>
                <c:pt idx="155">
                  <c:v>3.6944444444444446</c:v>
                </c:pt>
                <c:pt idx="156">
                  <c:v>3.333333333333333</c:v>
                </c:pt>
                <c:pt idx="157">
                  <c:v>3.5</c:v>
                </c:pt>
                <c:pt idx="158">
                  <c:v>3.9166666666666665</c:v>
                </c:pt>
                <c:pt idx="159">
                  <c:v>4.7777777777777777</c:v>
                </c:pt>
                <c:pt idx="160">
                  <c:v>5.5833333333333339</c:v>
                </c:pt>
                <c:pt idx="161">
                  <c:v>6.4999999999999991</c:v>
                </c:pt>
                <c:pt idx="162">
                  <c:v>7.083333333333333</c:v>
                </c:pt>
                <c:pt idx="163">
                  <c:v>7.666666666666667</c:v>
                </c:pt>
                <c:pt idx="164">
                  <c:v>8.1944444444444446</c:v>
                </c:pt>
                <c:pt idx="165">
                  <c:v>8.6388888888888893</c:v>
                </c:pt>
                <c:pt idx="166">
                  <c:v>8.9166666666666661</c:v>
                </c:pt>
                <c:pt idx="167">
                  <c:v>9.2222222222222232</c:v>
                </c:pt>
                <c:pt idx="168">
                  <c:v>9.7777777777777786</c:v>
                </c:pt>
                <c:pt idx="169">
                  <c:v>10.333333333333334</c:v>
                </c:pt>
                <c:pt idx="170">
                  <c:v>10.555555555555555</c:v>
                </c:pt>
                <c:pt idx="171">
                  <c:v>10.388888888888888</c:v>
                </c:pt>
                <c:pt idx="172">
                  <c:v>9.75</c:v>
                </c:pt>
                <c:pt idx="173">
                  <c:v>8.6111111111111107</c:v>
                </c:pt>
                <c:pt idx="174">
                  <c:v>7.5277777777777777</c:v>
                </c:pt>
                <c:pt idx="175">
                  <c:v>7.0277777777777777</c:v>
                </c:pt>
                <c:pt idx="176">
                  <c:v>6.9722222222222223</c:v>
                </c:pt>
                <c:pt idx="177">
                  <c:v>7.1944444444444438</c:v>
                </c:pt>
                <c:pt idx="178">
                  <c:v>7.7222222222222223</c:v>
                </c:pt>
                <c:pt idx="179">
                  <c:v>8.1111111111111107</c:v>
                </c:pt>
                <c:pt idx="180">
                  <c:v>8.2222222222222232</c:v>
                </c:pt>
                <c:pt idx="181">
                  <c:v>8.1944444444444446</c:v>
                </c:pt>
                <c:pt idx="182">
                  <c:v>8.1111111111111107</c:v>
                </c:pt>
                <c:pt idx="183">
                  <c:v>7.8611111111111107</c:v>
                </c:pt>
                <c:pt idx="184">
                  <c:v>7.25</c:v>
                </c:pt>
                <c:pt idx="185">
                  <c:v>6.5555555555555554</c:v>
                </c:pt>
                <c:pt idx="186">
                  <c:v>5.833333333333333</c:v>
                </c:pt>
                <c:pt idx="187">
                  <c:v>5.2499999999999991</c:v>
                </c:pt>
                <c:pt idx="188">
                  <c:v>4.75</c:v>
                </c:pt>
                <c:pt idx="189">
                  <c:v>4.3611111111111107</c:v>
                </c:pt>
                <c:pt idx="190">
                  <c:v>4.0277777777777777</c:v>
                </c:pt>
                <c:pt idx="191">
                  <c:v>3.8055555555555554</c:v>
                </c:pt>
                <c:pt idx="192">
                  <c:v>3.5833333333333335</c:v>
                </c:pt>
                <c:pt idx="193">
                  <c:v>3.4722222222222223</c:v>
                </c:pt>
                <c:pt idx="194">
                  <c:v>3.3888888888888884</c:v>
                </c:pt>
                <c:pt idx="195">
                  <c:v>3.333333333333333</c:v>
                </c:pt>
                <c:pt idx="196">
                  <c:v>3.333333333333333</c:v>
                </c:pt>
                <c:pt idx="197">
                  <c:v>3.333333333333333</c:v>
                </c:pt>
                <c:pt idx="198">
                  <c:v>3.333333333333333</c:v>
                </c:pt>
                <c:pt idx="199">
                  <c:v>3.4722222222222223</c:v>
                </c:pt>
                <c:pt idx="200">
                  <c:v>3.6111111111111112</c:v>
                </c:pt>
                <c:pt idx="201">
                  <c:v>3.8888888888888888</c:v>
                </c:pt>
                <c:pt idx="202">
                  <c:v>4.166666666666667</c:v>
                </c:pt>
                <c:pt idx="203">
                  <c:v>4.583333333333333</c:v>
                </c:pt>
                <c:pt idx="204">
                  <c:v>5.2777777777777777</c:v>
                </c:pt>
                <c:pt idx="205">
                  <c:v>5.8888888888888884</c:v>
                </c:pt>
                <c:pt idx="206">
                  <c:v>6.6111111111111107</c:v>
                </c:pt>
                <c:pt idx="207">
                  <c:v>7.4722222222222214</c:v>
                </c:pt>
                <c:pt idx="208">
                  <c:v>8.2222222222222232</c:v>
                </c:pt>
                <c:pt idx="209">
                  <c:v>8.8888888888888893</c:v>
                </c:pt>
                <c:pt idx="210">
                  <c:v>9.7777777777777786</c:v>
                </c:pt>
                <c:pt idx="211">
                  <c:v>10.416666666666666</c:v>
                </c:pt>
                <c:pt idx="212">
                  <c:v>10.888888888888889</c:v>
                </c:pt>
                <c:pt idx="213">
                  <c:v>11.25</c:v>
                </c:pt>
                <c:pt idx="214">
                  <c:v>11.555555555555555</c:v>
                </c:pt>
                <c:pt idx="215">
                  <c:v>11.972222222222223</c:v>
                </c:pt>
                <c:pt idx="216">
                  <c:v>12.5</c:v>
                </c:pt>
                <c:pt idx="217">
                  <c:v>13.083333333333334</c:v>
                </c:pt>
                <c:pt idx="218">
                  <c:v>13.611111111111111</c:v>
                </c:pt>
                <c:pt idx="219">
                  <c:v>14.055555555555555</c:v>
                </c:pt>
                <c:pt idx="220">
                  <c:v>14.388888888888888</c:v>
                </c:pt>
                <c:pt idx="221">
                  <c:v>14.638888888888889</c:v>
                </c:pt>
                <c:pt idx="222">
                  <c:v>14.75</c:v>
                </c:pt>
                <c:pt idx="223">
                  <c:v>14.861111111111111</c:v>
                </c:pt>
                <c:pt idx="224">
                  <c:v>14.944444444444443</c:v>
                </c:pt>
                <c:pt idx="225">
                  <c:v>15.055555555555555</c:v>
                </c:pt>
                <c:pt idx="226">
                  <c:v>15.222222222222221</c:v>
                </c:pt>
                <c:pt idx="227">
                  <c:v>15.361111111111111</c:v>
                </c:pt>
                <c:pt idx="228">
                  <c:v>15.499999999999998</c:v>
                </c:pt>
                <c:pt idx="229">
                  <c:v>15.611111111111111</c:v>
                </c:pt>
                <c:pt idx="230">
                  <c:v>15.694444444444445</c:v>
                </c:pt>
                <c:pt idx="231">
                  <c:v>15.694444444444445</c:v>
                </c:pt>
                <c:pt idx="232">
                  <c:v>15.611111111111111</c:v>
                </c:pt>
                <c:pt idx="233">
                  <c:v>15.25</c:v>
                </c:pt>
                <c:pt idx="234">
                  <c:v>14.694444444444443</c:v>
                </c:pt>
                <c:pt idx="235">
                  <c:v>14.166666666666666</c:v>
                </c:pt>
                <c:pt idx="236">
                  <c:v>13.833333333333332</c:v>
                </c:pt>
                <c:pt idx="237">
                  <c:v>13.666666666666668</c:v>
                </c:pt>
                <c:pt idx="238">
                  <c:v>13.444444444444443</c:v>
                </c:pt>
                <c:pt idx="239">
                  <c:v>13.027777777777777</c:v>
                </c:pt>
                <c:pt idx="240">
                  <c:v>12.305555555555554</c:v>
                </c:pt>
                <c:pt idx="241">
                  <c:v>11.527777777777777</c:v>
                </c:pt>
                <c:pt idx="242">
                  <c:v>10.972222222222221</c:v>
                </c:pt>
                <c:pt idx="243">
                  <c:v>10.277777777777777</c:v>
                </c:pt>
                <c:pt idx="244">
                  <c:v>9.6111111111111107</c:v>
                </c:pt>
                <c:pt idx="245">
                  <c:v>8.9722222222222214</c:v>
                </c:pt>
                <c:pt idx="246">
                  <c:v>8.0555555555555554</c:v>
                </c:pt>
                <c:pt idx="247">
                  <c:v>6.9722222222222223</c:v>
                </c:pt>
                <c:pt idx="248">
                  <c:v>6.1666666666666661</c:v>
                </c:pt>
                <c:pt idx="249">
                  <c:v>5.8055555555555554</c:v>
                </c:pt>
                <c:pt idx="250">
                  <c:v>5.6666666666666661</c:v>
                </c:pt>
                <c:pt idx="251">
                  <c:v>5.416666666666667</c:v>
                </c:pt>
                <c:pt idx="252">
                  <c:v>5.1111111111111107</c:v>
                </c:pt>
                <c:pt idx="253">
                  <c:v>4.9444444444444446</c:v>
                </c:pt>
                <c:pt idx="254">
                  <c:v>4.9444444444444446</c:v>
                </c:pt>
                <c:pt idx="255">
                  <c:v>4.833333333333333</c:v>
                </c:pt>
                <c:pt idx="256">
                  <c:v>4.3611111111111107</c:v>
                </c:pt>
                <c:pt idx="257">
                  <c:v>4.0277777777777777</c:v>
                </c:pt>
                <c:pt idx="258">
                  <c:v>4.2777777777777777</c:v>
                </c:pt>
                <c:pt idx="259">
                  <c:v>4.9722222222222214</c:v>
                </c:pt>
                <c:pt idx="260">
                  <c:v>5.7222222222222223</c:v>
                </c:pt>
                <c:pt idx="261">
                  <c:v>6.4444444444444438</c:v>
                </c:pt>
                <c:pt idx="262">
                  <c:v>7.1388888888888884</c:v>
                </c:pt>
                <c:pt idx="263">
                  <c:v>7.9722222222222214</c:v>
                </c:pt>
                <c:pt idx="264">
                  <c:v>9.0277777777777768</c:v>
                </c:pt>
                <c:pt idx="265">
                  <c:v>10.027777777777779</c:v>
                </c:pt>
                <c:pt idx="266">
                  <c:v>10.833333333333334</c:v>
                </c:pt>
                <c:pt idx="267">
                  <c:v>11.333333333333332</c:v>
                </c:pt>
                <c:pt idx="268">
                  <c:v>11.916666666666666</c:v>
                </c:pt>
                <c:pt idx="269">
                  <c:v>12.333333333333332</c:v>
                </c:pt>
                <c:pt idx="270">
                  <c:v>12.75</c:v>
                </c:pt>
                <c:pt idx="271">
                  <c:v>12.777777777777777</c:v>
                </c:pt>
                <c:pt idx="272">
                  <c:v>12.666666666666666</c:v>
                </c:pt>
                <c:pt idx="273">
                  <c:v>12.583333333333332</c:v>
                </c:pt>
                <c:pt idx="274">
                  <c:v>12.138888888888889</c:v>
                </c:pt>
                <c:pt idx="275">
                  <c:v>11.333333333333332</c:v>
                </c:pt>
                <c:pt idx="276">
                  <c:v>10.555555555555555</c:v>
                </c:pt>
                <c:pt idx="277">
                  <c:v>9.5555555555555554</c:v>
                </c:pt>
                <c:pt idx="278">
                  <c:v>8.5833333333333321</c:v>
                </c:pt>
                <c:pt idx="279">
                  <c:v>7.083333333333333</c:v>
                </c:pt>
                <c:pt idx="280">
                  <c:v>5.9444444444444438</c:v>
                </c:pt>
                <c:pt idx="281">
                  <c:v>5.6111111111111107</c:v>
                </c:pt>
                <c:pt idx="282">
                  <c:v>6.3611111111111107</c:v>
                </c:pt>
                <c:pt idx="283">
                  <c:v>7.3888888888888893</c:v>
                </c:pt>
                <c:pt idx="284">
                  <c:v>8.3888888888888893</c:v>
                </c:pt>
                <c:pt idx="285">
                  <c:v>9.4722222222222232</c:v>
                </c:pt>
                <c:pt idx="286">
                  <c:v>10.388888888888888</c:v>
                </c:pt>
                <c:pt idx="287">
                  <c:v>11.305555555555555</c:v>
                </c:pt>
                <c:pt idx="288">
                  <c:v>12.222222222222221</c:v>
                </c:pt>
                <c:pt idx="289">
                  <c:v>13.138888888888888</c:v>
                </c:pt>
                <c:pt idx="290">
                  <c:v>13.666666666666668</c:v>
                </c:pt>
                <c:pt idx="291">
                  <c:v>13.833333333333332</c:v>
                </c:pt>
                <c:pt idx="292">
                  <c:v>13.666666666666668</c:v>
                </c:pt>
                <c:pt idx="293">
                  <c:v>13.361111111111111</c:v>
                </c:pt>
                <c:pt idx="294">
                  <c:v>13.138888888888888</c:v>
                </c:pt>
                <c:pt idx="295">
                  <c:v>12.999999999999998</c:v>
                </c:pt>
                <c:pt idx="296">
                  <c:v>12.972222222222223</c:v>
                </c:pt>
                <c:pt idx="297">
                  <c:v>12.999999999999998</c:v>
                </c:pt>
                <c:pt idx="298">
                  <c:v>13.083333333333334</c:v>
                </c:pt>
                <c:pt idx="299">
                  <c:v>13.138888888888888</c:v>
                </c:pt>
                <c:pt idx="300">
                  <c:v>13.138888888888888</c:v>
                </c:pt>
                <c:pt idx="301">
                  <c:v>13.083333333333334</c:v>
                </c:pt>
                <c:pt idx="302">
                  <c:v>12.944444444444445</c:v>
                </c:pt>
                <c:pt idx="303">
                  <c:v>12.722222222222221</c:v>
                </c:pt>
                <c:pt idx="304">
                  <c:v>12.444444444444443</c:v>
                </c:pt>
                <c:pt idx="305">
                  <c:v>12.027777777777777</c:v>
                </c:pt>
                <c:pt idx="306">
                  <c:v>11.611111111111111</c:v>
                </c:pt>
                <c:pt idx="307">
                  <c:v>11.333333333333332</c:v>
                </c:pt>
                <c:pt idx="308">
                  <c:v>11.194444444444443</c:v>
                </c:pt>
                <c:pt idx="309">
                  <c:v>11.138888888888889</c:v>
                </c:pt>
                <c:pt idx="310">
                  <c:v>11.027777777777779</c:v>
                </c:pt>
                <c:pt idx="311">
                  <c:v>10.888888888888889</c:v>
                </c:pt>
                <c:pt idx="312">
                  <c:v>10.694444444444445</c:v>
                </c:pt>
                <c:pt idx="313">
                  <c:v>10.388888888888888</c:v>
                </c:pt>
                <c:pt idx="314">
                  <c:v>10</c:v>
                </c:pt>
                <c:pt idx="315">
                  <c:v>9.5555555555555554</c:v>
                </c:pt>
                <c:pt idx="316">
                  <c:v>9.1666666666666661</c:v>
                </c:pt>
                <c:pt idx="317">
                  <c:v>8.8055555555555554</c:v>
                </c:pt>
                <c:pt idx="318">
                  <c:v>8.3333333333333339</c:v>
                </c:pt>
                <c:pt idx="319">
                  <c:v>7.7777777777777777</c:v>
                </c:pt>
                <c:pt idx="320">
                  <c:v>7.25</c:v>
                </c:pt>
                <c:pt idx="321">
                  <c:v>7.1111111111111116</c:v>
                </c:pt>
                <c:pt idx="322">
                  <c:v>6.9166666666666661</c:v>
                </c:pt>
                <c:pt idx="323">
                  <c:v>6.9166666666666661</c:v>
                </c:pt>
                <c:pt idx="324">
                  <c:v>6.75</c:v>
                </c:pt>
                <c:pt idx="325">
                  <c:v>6.6388888888888884</c:v>
                </c:pt>
                <c:pt idx="326">
                  <c:v>6.6388888888888884</c:v>
                </c:pt>
                <c:pt idx="327">
                  <c:v>6.5555555555555554</c:v>
                </c:pt>
                <c:pt idx="328">
                  <c:v>6.4722222222222223</c:v>
                </c:pt>
                <c:pt idx="329">
                  <c:v>5.6944444444444446</c:v>
                </c:pt>
                <c:pt idx="330">
                  <c:v>4.8611111111111107</c:v>
                </c:pt>
                <c:pt idx="331">
                  <c:v>4.6944444444444438</c:v>
                </c:pt>
                <c:pt idx="332">
                  <c:v>4.6388888888888884</c:v>
                </c:pt>
                <c:pt idx="333">
                  <c:v>4.416666666666667</c:v>
                </c:pt>
                <c:pt idx="334">
                  <c:v>4.333333333333333</c:v>
                </c:pt>
                <c:pt idx="335">
                  <c:v>4.166666666666667</c:v>
                </c:pt>
                <c:pt idx="336">
                  <c:v>4.0277777777777777</c:v>
                </c:pt>
                <c:pt idx="337">
                  <c:v>3.9722222222222223</c:v>
                </c:pt>
                <c:pt idx="338">
                  <c:v>4.0277777777777777</c:v>
                </c:pt>
                <c:pt idx="339">
                  <c:v>4.2777777777777777</c:v>
                </c:pt>
                <c:pt idx="340">
                  <c:v>4.9444444444444446</c:v>
                </c:pt>
                <c:pt idx="341">
                  <c:v>5.8611111111111116</c:v>
                </c:pt>
                <c:pt idx="342">
                  <c:v>6.6944444444444446</c:v>
                </c:pt>
                <c:pt idx="343">
                  <c:v>6.9444444444444446</c:v>
                </c:pt>
                <c:pt idx="344">
                  <c:v>7.0277777777777777</c:v>
                </c:pt>
                <c:pt idx="345">
                  <c:v>7.083333333333333</c:v>
                </c:pt>
                <c:pt idx="346">
                  <c:v>7.333333333333333</c:v>
                </c:pt>
                <c:pt idx="347">
                  <c:v>7.3888888888888893</c:v>
                </c:pt>
                <c:pt idx="348">
                  <c:v>7.5277777777777777</c:v>
                </c:pt>
                <c:pt idx="349">
                  <c:v>7.6944444444444438</c:v>
                </c:pt>
                <c:pt idx="350">
                  <c:v>7.8055555555555554</c:v>
                </c:pt>
                <c:pt idx="351">
                  <c:v>7.833333333333333</c:v>
                </c:pt>
                <c:pt idx="352">
                  <c:v>7.8055555555555554</c:v>
                </c:pt>
                <c:pt idx="353">
                  <c:v>7.7777777777777777</c:v>
                </c:pt>
                <c:pt idx="354">
                  <c:v>7.7499999999999991</c:v>
                </c:pt>
                <c:pt idx="355">
                  <c:v>7.7499999999999991</c:v>
                </c:pt>
                <c:pt idx="356">
                  <c:v>7.8055555555555554</c:v>
                </c:pt>
                <c:pt idx="357">
                  <c:v>7.833333333333333</c:v>
                </c:pt>
                <c:pt idx="358">
                  <c:v>7.7777777777777777</c:v>
                </c:pt>
                <c:pt idx="359">
                  <c:v>7.4722222222222214</c:v>
                </c:pt>
                <c:pt idx="360">
                  <c:v>6.9444444444444446</c:v>
                </c:pt>
                <c:pt idx="361">
                  <c:v>6.4444444444444438</c:v>
                </c:pt>
                <c:pt idx="362">
                  <c:v>6.083333333333333</c:v>
                </c:pt>
                <c:pt idx="363">
                  <c:v>5.8611111111111116</c:v>
                </c:pt>
                <c:pt idx="364">
                  <c:v>5.75</c:v>
                </c:pt>
                <c:pt idx="365">
                  <c:v>5.75</c:v>
                </c:pt>
                <c:pt idx="366">
                  <c:v>5.7777777777777777</c:v>
                </c:pt>
                <c:pt idx="367">
                  <c:v>5.8888888888888884</c:v>
                </c:pt>
                <c:pt idx="368">
                  <c:v>6.1388888888888893</c:v>
                </c:pt>
                <c:pt idx="369">
                  <c:v>6.5277777777777777</c:v>
                </c:pt>
                <c:pt idx="370">
                  <c:v>6.75</c:v>
                </c:pt>
                <c:pt idx="371">
                  <c:v>6.8055555555555554</c:v>
                </c:pt>
                <c:pt idx="372">
                  <c:v>6.6111111111111107</c:v>
                </c:pt>
                <c:pt idx="373">
                  <c:v>5.916666666666667</c:v>
                </c:pt>
                <c:pt idx="374">
                  <c:v>4.9166666666666661</c:v>
                </c:pt>
                <c:pt idx="375">
                  <c:v>4</c:v>
                </c:pt>
                <c:pt idx="376">
                  <c:v>3.3055555555555554</c:v>
                </c:pt>
                <c:pt idx="377">
                  <c:v>2.833333333333333</c:v>
                </c:pt>
                <c:pt idx="378">
                  <c:v>2.4722222222222223</c:v>
                </c:pt>
                <c:pt idx="379">
                  <c:v>2.2222222222222223</c:v>
                </c:pt>
                <c:pt idx="380">
                  <c:v>2</c:v>
                </c:pt>
                <c:pt idx="381">
                  <c:v>1.6944444444444442</c:v>
                </c:pt>
                <c:pt idx="382">
                  <c:v>1.3611111111111112</c:v>
                </c:pt>
                <c:pt idx="383">
                  <c:v>1.0277777777777779</c:v>
                </c:pt>
                <c:pt idx="384">
                  <c:v>0.63888888888888884</c:v>
                </c:pt>
                <c:pt idx="385">
                  <c:v>0.25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0.1388888888888889</c:v>
                </c:pt>
                <c:pt idx="393">
                  <c:v>0.58333333333333337</c:v>
                </c:pt>
                <c:pt idx="394">
                  <c:v>1.3333333333333333</c:v>
                </c:pt>
                <c:pt idx="395">
                  <c:v>2.3055555555555558</c:v>
                </c:pt>
                <c:pt idx="396">
                  <c:v>3.416666666666667</c:v>
                </c:pt>
                <c:pt idx="397">
                  <c:v>4.6111111111111116</c:v>
                </c:pt>
                <c:pt idx="398">
                  <c:v>5.8055555555555554</c:v>
                </c:pt>
                <c:pt idx="399">
                  <c:v>6.7222222222222214</c:v>
                </c:pt>
                <c:pt idx="400">
                  <c:v>7.1111111111111116</c:v>
                </c:pt>
                <c:pt idx="401">
                  <c:v>7.1111111111111116</c:v>
                </c:pt>
                <c:pt idx="402">
                  <c:v>6.9166666666666661</c:v>
                </c:pt>
                <c:pt idx="403">
                  <c:v>6.4722222222222223</c:v>
                </c:pt>
                <c:pt idx="404">
                  <c:v>6</c:v>
                </c:pt>
                <c:pt idx="405">
                  <c:v>5.6111111111111107</c:v>
                </c:pt>
                <c:pt idx="406">
                  <c:v>5.1944444444444438</c:v>
                </c:pt>
                <c:pt idx="407">
                  <c:v>4.7222222222222223</c:v>
                </c:pt>
                <c:pt idx="408">
                  <c:v>4.25</c:v>
                </c:pt>
                <c:pt idx="409">
                  <c:v>3.9444444444444442</c:v>
                </c:pt>
                <c:pt idx="410">
                  <c:v>3.8611111111111112</c:v>
                </c:pt>
                <c:pt idx="411">
                  <c:v>3.8888888888888888</c:v>
                </c:pt>
                <c:pt idx="412">
                  <c:v>3.9444444444444442</c:v>
                </c:pt>
                <c:pt idx="413">
                  <c:v>4.0277777777777777</c:v>
                </c:pt>
                <c:pt idx="414">
                  <c:v>4.1388888888888893</c:v>
                </c:pt>
                <c:pt idx="415">
                  <c:v>4.416666666666667</c:v>
                </c:pt>
                <c:pt idx="416">
                  <c:v>4.833333333333333</c:v>
                </c:pt>
                <c:pt idx="417">
                  <c:v>5.1944444444444438</c:v>
                </c:pt>
                <c:pt idx="418">
                  <c:v>5.3055555555555562</c:v>
                </c:pt>
                <c:pt idx="419">
                  <c:v>5.2222222222222223</c:v>
                </c:pt>
                <c:pt idx="420">
                  <c:v>4.8888888888888893</c:v>
                </c:pt>
                <c:pt idx="421">
                  <c:v>4.6111111111111116</c:v>
                </c:pt>
                <c:pt idx="422">
                  <c:v>4.5</c:v>
                </c:pt>
                <c:pt idx="423">
                  <c:v>4.5555555555555554</c:v>
                </c:pt>
                <c:pt idx="424">
                  <c:v>4.7777777777777777</c:v>
                </c:pt>
                <c:pt idx="425">
                  <c:v>5.3055555555555562</c:v>
                </c:pt>
                <c:pt idx="426">
                  <c:v>6.2777777777777777</c:v>
                </c:pt>
                <c:pt idx="427">
                  <c:v>7.6111111111111107</c:v>
                </c:pt>
                <c:pt idx="428">
                  <c:v>8.7777777777777786</c:v>
                </c:pt>
                <c:pt idx="429">
                  <c:v>9.2777777777777768</c:v>
                </c:pt>
                <c:pt idx="430">
                  <c:v>9.3055555555555554</c:v>
                </c:pt>
                <c:pt idx="431">
                  <c:v>9.1111111111111107</c:v>
                </c:pt>
                <c:pt idx="432">
                  <c:v>8.8611111111111107</c:v>
                </c:pt>
                <c:pt idx="433">
                  <c:v>8.6944444444444446</c:v>
                </c:pt>
                <c:pt idx="434">
                  <c:v>8.6388888888888893</c:v>
                </c:pt>
                <c:pt idx="435">
                  <c:v>8.5</c:v>
                </c:pt>
                <c:pt idx="436">
                  <c:v>8.1111111111111107</c:v>
                </c:pt>
                <c:pt idx="437">
                  <c:v>7.4166666666666661</c:v>
                </c:pt>
                <c:pt idx="438">
                  <c:v>6.3888888888888884</c:v>
                </c:pt>
                <c:pt idx="439">
                  <c:v>5.0555555555555554</c:v>
                </c:pt>
                <c:pt idx="440">
                  <c:v>3.5833333333333335</c:v>
                </c:pt>
                <c:pt idx="441">
                  <c:v>2.1388888888888888</c:v>
                </c:pt>
                <c:pt idx="442">
                  <c:v>1.0555555555555556</c:v>
                </c:pt>
                <c:pt idx="443">
                  <c:v>0.3611111111111111</c:v>
                </c:pt>
                <c:pt idx="444">
                  <c:v>5.5555555555555559E-2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0.1388888888888889</c:v>
                </c:pt>
                <c:pt idx="513">
                  <c:v>0.69444444444444442</c:v>
                </c:pt>
                <c:pt idx="514">
                  <c:v>1.8333333333333333</c:v>
                </c:pt>
                <c:pt idx="515">
                  <c:v>3.2777777777777777</c:v>
                </c:pt>
                <c:pt idx="516">
                  <c:v>4.666666666666667</c:v>
                </c:pt>
                <c:pt idx="517">
                  <c:v>5.6944444444444446</c:v>
                </c:pt>
                <c:pt idx="518">
                  <c:v>6.083333333333333</c:v>
                </c:pt>
                <c:pt idx="519">
                  <c:v>6.083333333333333</c:v>
                </c:pt>
                <c:pt idx="520">
                  <c:v>5.916666666666667</c:v>
                </c:pt>
                <c:pt idx="521">
                  <c:v>5.6388888888888893</c:v>
                </c:pt>
                <c:pt idx="522">
                  <c:v>5.333333333333333</c:v>
                </c:pt>
                <c:pt idx="523">
                  <c:v>4.9444444444444446</c:v>
                </c:pt>
                <c:pt idx="524">
                  <c:v>4.3055555555555554</c:v>
                </c:pt>
                <c:pt idx="525">
                  <c:v>3.3055555555555554</c:v>
                </c:pt>
                <c:pt idx="526">
                  <c:v>2.1111111111111112</c:v>
                </c:pt>
                <c:pt idx="527">
                  <c:v>1.1111111111111112</c:v>
                </c:pt>
                <c:pt idx="528">
                  <c:v>0.55555555555555558</c:v>
                </c:pt>
                <c:pt idx="529">
                  <c:v>0.27777777777777779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5.5555555555555559E-2</c:v>
                </c:pt>
                <c:pt idx="534">
                  <c:v>0.33333333333333331</c:v>
                </c:pt>
                <c:pt idx="535">
                  <c:v>0.88888888888888895</c:v>
                </c:pt>
                <c:pt idx="536">
                  <c:v>1.4444444444444444</c:v>
                </c:pt>
                <c:pt idx="537">
                  <c:v>2.2777777777777777</c:v>
                </c:pt>
                <c:pt idx="538">
                  <c:v>3.6111111111111112</c:v>
                </c:pt>
                <c:pt idx="539">
                  <c:v>5.2222222222222223</c:v>
                </c:pt>
                <c:pt idx="540">
                  <c:v>6.416666666666667</c:v>
                </c:pt>
                <c:pt idx="541">
                  <c:v>6.8055555555555554</c:v>
                </c:pt>
                <c:pt idx="542">
                  <c:v>6.8055555555555554</c:v>
                </c:pt>
                <c:pt idx="543">
                  <c:v>6.75</c:v>
                </c:pt>
                <c:pt idx="544">
                  <c:v>6.5555555555555554</c:v>
                </c:pt>
                <c:pt idx="545">
                  <c:v>6.1944444444444446</c:v>
                </c:pt>
                <c:pt idx="546">
                  <c:v>5.5833333333333339</c:v>
                </c:pt>
                <c:pt idx="547">
                  <c:v>5.1388888888888884</c:v>
                </c:pt>
                <c:pt idx="548">
                  <c:v>4.7777777777777777</c:v>
                </c:pt>
                <c:pt idx="549">
                  <c:v>4.5277777777777777</c:v>
                </c:pt>
                <c:pt idx="550">
                  <c:v>4.2777777777777777</c:v>
                </c:pt>
                <c:pt idx="551">
                  <c:v>4.083333333333333</c:v>
                </c:pt>
                <c:pt idx="552">
                  <c:v>3.9722222222222223</c:v>
                </c:pt>
                <c:pt idx="553">
                  <c:v>3.8055555555555554</c:v>
                </c:pt>
                <c:pt idx="554">
                  <c:v>3.6944444444444446</c:v>
                </c:pt>
                <c:pt idx="555">
                  <c:v>3.6388888888888888</c:v>
                </c:pt>
                <c:pt idx="556">
                  <c:v>3.6388888888888888</c:v>
                </c:pt>
                <c:pt idx="557">
                  <c:v>3.6944444444444446</c:v>
                </c:pt>
                <c:pt idx="558">
                  <c:v>3.8333333333333335</c:v>
                </c:pt>
                <c:pt idx="559">
                  <c:v>4.0277777777777777</c:v>
                </c:pt>
                <c:pt idx="560">
                  <c:v>4.583333333333333</c:v>
                </c:pt>
                <c:pt idx="561">
                  <c:v>4.7222222222222223</c:v>
                </c:pt>
                <c:pt idx="562">
                  <c:v>4.7222222222222223</c:v>
                </c:pt>
                <c:pt idx="563">
                  <c:v>4.7222222222222223</c:v>
                </c:pt>
                <c:pt idx="564">
                  <c:v>4.2777777777777777</c:v>
                </c:pt>
                <c:pt idx="565">
                  <c:v>2.8055555555555554</c:v>
                </c:pt>
                <c:pt idx="566">
                  <c:v>1.3333333333333333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0.27777777777777779</c:v>
                </c:pt>
                <c:pt idx="602">
                  <c:v>0.58333333333333337</c:v>
                </c:pt>
                <c:pt idx="603">
                  <c:v>1.3333333333333333</c:v>
                </c:pt>
                <c:pt idx="604">
                  <c:v>2.5277777777777777</c:v>
                </c:pt>
                <c:pt idx="605">
                  <c:v>3.9444444444444442</c:v>
                </c:pt>
                <c:pt idx="606">
                  <c:v>5.5</c:v>
                </c:pt>
                <c:pt idx="607">
                  <c:v>7.083333333333333</c:v>
                </c:pt>
                <c:pt idx="608">
                  <c:v>8.4722222222222214</c:v>
                </c:pt>
                <c:pt idx="609">
                  <c:v>9.6666666666666661</c:v>
                </c:pt>
                <c:pt idx="610">
                  <c:v>10.777777777777777</c:v>
                </c:pt>
                <c:pt idx="611">
                  <c:v>11.916666666666666</c:v>
                </c:pt>
                <c:pt idx="612">
                  <c:v>12.888888888888888</c:v>
                </c:pt>
                <c:pt idx="613">
                  <c:v>13.416666666666666</c:v>
                </c:pt>
                <c:pt idx="614">
                  <c:v>13.527777777777779</c:v>
                </c:pt>
                <c:pt idx="615">
                  <c:v>13.472222222222221</c:v>
                </c:pt>
                <c:pt idx="616">
                  <c:v>13.444444444444443</c:v>
                </c:pt>
                <c:pt idx="617">
                  <c:v>13.388888888888889</c:v>
                </c:pt>
                <c:pt idx="618">
                  <c:v>13.277777777777777</c:v>
                </c:pt>
                <c:pt idx="619">
                  <c:v>13.055555555555555</c:v>
                </c:pt>
                <c:pt idx="620">
                  <c:v>12.75</c:v>
                </c:pt>
                <c:pt idx="621">
                  <c:v>12.472222222222221</c:v>
                </c:pt>
                <c:pt idx="622">
                  <c:v>12.333333333333332</c:v>
                </c:pt>
                <c:pt idx="623">
                  <c:v>12.305555555555554</c:v>
                </c:pt>
                <c:pt idx="624">
                  <c:v>12.361111111111111</c:v>
                </c:pt>
                <c:pt idx="625">
                  <c:v>12.527777777777779</c:v>
                </c:pt>
                <c:pt idx="626">
                  <c:v>12.694444444444445</c:v>
                </c:pt>
                <c:pt idx="627">
                  <c:v>12.777777777777777</c:v>
                </c:pt>
                <c:pt idx="628">
                  <c:v>12.777777777777777</c:v>
                </c:pt>
                <c:pt idx="629">
                  <c:v>12.777777777777777</c:v>
                </c:pt>
                <c:pt idx="630">
                  <c:v>12.805555555555555</c:v>
                </c:pt>
                <c:pt idx="631">
                  <c:v>12.972222222222223</c:v>
                </c:pt>
                <c:pt idx="632">
                  <c:v>13.25</c:v>
                </c:pt>
                <c:pt idx="633">
                  <c:v>13.583333333333332</c:v>
                </c:pt>
                <c:pt idx="634">
                  <c:v>13.972222222222221</c:v>
                </c:pt>
                <c:pt idx="635">
                  <c:v>14.333333333333334</c:v>
                </c:pt>
                <c:pt idx="636">
                  <c:v>14.611111111111111</c:v>
                </c:pt>
                <c:pt idx="637">
                  <c:v>14.722222222222221</c:v>
                </c:pt>
                <c:pt idx="638">
                  <c:v>14.722222222222221</c:v>
                </c:pt>
                <c:pt idx="639">
                  <c:v>14.694444444444443</c:v>
                </c:pt>
                <c:pt idx="640">
                  <c:v>14.638888888888889</c:v>
                </c:pt>
                <c:pt idx="641">
                  <c:v>14.611111111111111</c:v>
                </c:pt>
                <c:pt idx="642">
                  <c:v>14.75</c:v>
                </c:pt>
                <c:pt idx="643">
                  <c:v>15.083333333333332</c:v>
                </c:pt>
                <c:pt idx="644">
                  <c:v>15.333333333333334</c:v>
                </c:pt>
                <c:pt idx="645">
                  <c:v>15.416666666666666</c:v>
                </c:pt>
                <c:pt idx="646">
                  <c:v>15.527777777777777</c:v>
                </c:pt>
                <c:pt idx="647">
                  <c:v>15.638888888888888</c:v>
                </c:pt>
                <c:pt idx="648">
                  <c:v>15.75</c:v>
                </c:pt>
                <c:pt idx="649">
                  <c:v>15.805555555555555</c:v>
                </c:pt>
                <c:pt idx="650">
                  <c:v>15.777777777777777</c:v>
                </c:pt>
                <c:pt idx="651">
                  <c:v>15.555555555555555</c:v>
                </c:pt>
                <c:pt idx="652">
                  <c:v>15.055555555555555</c:v>
                </c:pt>
                <c:pt idx="653">
                  <c:v>14.472222222222221</c:v>
                </c:pt>
                <c:pt idx="654">
                  <c:v>13.916666666666666</c:v>
                </c:pt>
                <c:pt idx="655">
                  <c:v>13.111111111111111</c:v>
                </c:pt>
                <c:pt idx="656">
                  <c:v>12</c:v>
                </c:pt>
                <c:pt idx="657">
                  <c:v>10.888888888888889</c:v>
                </c:pt>
                <c:pt idx="658">
                  <c:v>10.138888888888889</c:v>
                </c:pt>
                <c:pt idx="659">
                  <c:v>9.5277777777777768</c:v>
                </c:pt>
                <c:pt idx="660">
                  <c:v>8.6111111111111107</c:v>
                </c:pt>
                <c:pt idx="661">
                  <c:v>7.2222222222222223</c:v>
                </c:pt>
                <c:pt idx="662">
                  <c:v>5.75</c:v>
                </c:pt>
                <c:pt idx="663">
                  <c:v>4.2777777777777777</c:v>
                </c:pt>
                <c:pt idx="664">
                  <c:v>3.6388888888888888</c:v>
                </c:pt>
                <c:pt idx="665">
                  <c:v>3.333333333333333</c:v>
                </c:pt>
                <c:pt idx="666">
                  <c:v>3.4722222222222223</c:v>
                </c:pt>
                <c:pt idx="667">
                  <c:v>3.8888888888888888</c:v>
                </c:pt>
                <c:pt idx="668">
                  <c:v>5.2777777777777777</c:v>
                </c:pt>
                <c:pt idx="669">
                  <c:v>6.4444444444444438</c:v>
                </c:pt>
                <c:pt idx="670">
                  <c:v>7.7777777777777777</c:v>
                </c:pt>
                <c:pt idx="671">
                  <c:v>8.8888888888888893</c:v>
                </c:pt>
                <c:pt idx="672">
                  <c:v>9.4444444444444446</c:v>
                </c:pt>
                <c:pt idx="673">
                  <c:v>10</c:v>
                </c:pt>
                <c:pt idx="674">
                  <c:v>10.555555555555555</c:v>
                </c:pt>
                <c:pt idx="675">
                  <c:v>11.111111111111111</c:v>
                </c:pt>
                <c:pt idx="676">
                  <c:v>11.194444444444443</c:v>
                </c:pt>
                <c:pt idx="677">
                  <c:v>11.25</c:v>
                </c:pt>
                <c:pt idx="678">
                  <c:v>10.833333333333334</c:v>
                </c:pt>
                <c:pt idx="679">
                  <c:v>9.9166666666666679</c:v>
                </c:pt>
                <c:pt idx="680">
                  <c:v>8.8333333333333339</c:v>
                </c:pt>
                <c:pt idx="681">
                  <c:v>7.5277777777777777</c:v>
                </c:pt>
                <c:pt idx="682">
                  <c:v>6.333333333333333</c:v>
                </c:pt>
                <c:pt idx="683">
                  <c:v>5.8611111111111116</c:v>
                </c:pt>
                <c:pt idx="684">
                  <c:v>5.2499999999999991</c:v>
                </c:pt>
                <c:pt idx="685">
                  <c:v>5.2499999999999991</c:v>
                </c:pt>
                <c:pt idx="686">
                  <c:v>5.916666666666667</c:v>
                </c:pt>
                <c:pt idx="687">
                  <c:v>6.6388888888888884</c:v>
                </c:pt>
                <c:pt idx="688">
                  <c:v>7.1944444444444438</c:v>
                </c:pt>
                <c:pt idx="689">
                  <c:v>7.8888888888888884</c:v>
                </c:pt>
                <c:pt idx="690">
                  <c:v>8.4166666666666661</c:v>
                </c:pt>
                <c:pt idx="691">
                  <c:v>8.5833333333333321</c:v>
                </c:pt>
                <c:pt idx="692">
                  <c:v>8.6388888888888893</c:v>
                </c:pt>
                <c:pt idx="693">
                  <c:v>8.8333333333333339</c:v>
                </c:pt>
                <c:pt idx="694">
                  <c:v>9.0833333333333339</c:v>
                </c:pt>
                <c:pt idx="695">
                  <c:v>9.2222222222222232</c:v>
                </c:pt>
                <c:pt idx="696">
                  <c:v>9</c:v>
                </c:pt>
                <c:pt idx="697">
                  <c:v>7.8611111111111107</c:v>
                </c:pt>
                <c:pt idx="698">
                  <c:v>7.166666666666667</c:v>
                </c:pt>
                <c:pt idx="699">
                  <c:v>6.416666666666667</c:v>
                </c:pt>
                <c:pt idx="700">
                  <c:v>6.0555555555555554</c:v>
                </c:pt>
                <c:pt idx="701">
                  <c:v>5.8888888888888884</c:v>
                </c:pt>
                <c:pt idx="702">
                  <c:v>5.833333333333333</c:v>
                </c:pt>
                <c:pt idx="703">
                  <c:v>5.833333333333333</c:v>
                </c:pt>
                <c:pt idx="704">
                  <c:v>5.8055555555555554</c:v>
                </c:pt>
                <c:pt idx="705">
                  <c:v>5.5277777777777777</c:v>
                </c:pt>
                <c:pt idx="706">
                  <c:v>4.9722222222222214</c:v>
                </c:pt>
                <c:pt idx="707">
                  <c:v>4.1944444444444446</c:v>
                </c:pt>
                <c:pt idx="708">
                  <c:v>3.5555555555555558</c:v>
                </c:pt>
                <c:pt idx="709">
                  <c:v>3.333333333333333</c:v>
                </c:pt>
                <c:pt idx="710">
                  <c:v>3.6666666666666665</c:v>
                </c:pt>
                <c:pt idx="711">
                  <c:v>4.75</c:v>
                </c:pt>
                <c:pt idx="712">
                  <c:v>5.8611111111111116</c:v>
                </c:pt>
                <c:pt idx="713">
                  <c:v>6.0555555555555554</c:v>
                </c:pt>
                <c:pt idx="714">
                  <c:v>5.8888888888888884</c:v>
                </c:pt>
                <c:pt idx="715">
                  <c:v>5.1388888888888884</c:v>
                </c:pt>
                <c:pt idx="716">
                  <c:v>3.8611111111111112</c:v>
                </c:pt>
                <c:pt idx="717">
                  <c:v>3.333333333333333</c:v>
                </c:pt>
                <c:pt idx="718">
                  <c:v>3.333333333333333</c:v>
                </c:pt>
                <c:pt idx="719">
                  <c:v>3.6111111111111112</c:v>
                </c:pt>
                <c:pt idx="720">
                  <c:v>4.4444444444444446</c:v>
                </c:pt>
                <c:pt idx="721">
                  <c:v>5.1388888888888884</c:v>
                </c:pt>
                <c:pt idx="722">
                  <c:v>5.7222222222222223</c:v>
                </c:pt>
                <c:pt idx="723">
                  <c:v>6.25</c:v>
                </c:pt>
                <c:pt idx="724">
                  <c:v>6.6666666666666661</c:v>
                </c:pt>
                <c:pt idx="725">
                  <c:v>7.3888888888888893</c:v>
                </c:pt>
                <c:pt idx="726">
                  <c:v>8.3055555555555554</c:v>
                </c:pt>
                <c:pt idx="727">
                  <c:v>9.6666666666666661</c:v>
                </c:pt>
                <c:pt idx="728">
                  <c:v>10.499999999999998</c:v>
                </c:pt>
                <c:pt idx="729">
                  <c:v>11.166666666666668</c:v>
                </c:pt>
                <c:pt idx="730">
                  <c:v>11.555555555555555</c:v>
                </c:pt>
                <c:pt idx="731">
                  <c:v>11.638888888888888</c:v>
                </c:pt>
                <c:pt idx="732">
                  <c:v>11.666666666666666</c:v>
                </c:pt>
                <c:pt idx="733">
                  <c:v>11.722222222222223</c:v>
                </c:pt>
                <c:pt idx="734">
                  <c:v>11.777777777777777</c:v>
                </c:pt>
                <c:pt idx="735">
                  <c:v>11.861111111111112</c:v>
                </c:pt>
                <c:pt idx="736">
                  <c:v>11.972222222222223</c:v>
                </c:pt>
                <c:pt idx="737">
                  <c:v>12.138888888888889</c:v>
                </c:pt>
                <c:pt idx="738">
                  <c:v>12.222222222222221</c:v>
                </c:pt>
                <c:pt idx="739">
                  <c:v>12.25</c:v>
                </c:pt>
                <c:pt idx="740">
                  <c:v>12.583333333333332</c:v>
                </c:pt>
                <c:pt idx="741">
                  <c:v>12.888888888888888</c:v>
                </c:pt>
                <c:pt idx="742">
                  <c:v>13.111111111111111</c:v>
                </c:pt>
                <c:pt idx="743">
                  <c:v>13.138888888888888</c:v>
                </c:pt>
                <c:pt idx="744">
                  <c:v>13.166666666666666</c:v>
                </c:pt>
                <c:pt idx="745">
                  <c:v>13.166666666666666</c:v>
                </c:pt>
                <c:pt idx="746">
                  <c:v>13.194444444444445</c:v>
                </c:pt>
                <c:pt idx="747">
                  <c:v>13.305555555555555</c:v>
                </c:pt>
                <c:pt idx="748">
                  <c:v>13.5</c:v>
                </c:pt>
                <c:pt idx="749">
                  <c:v>13.722222222222221</c:v>
                </c:pt>
                <c:pt idx="750">
                  <c:v>13.833333333333332</c:v>
                </c:pt>
                <c:pt idx="751">
                  <c:v>13.833333333333332</c:v>
                </c:pt>
                <c:pt idx="752">
                  <c:v>13.805555555555555</c:v>
                </c:pt>
                <c:pt idx="753">
                  <c:v>13.694444444444443</c:v>
                </c:pt>
                <c:pt idx="754">
                  <c:v>13.472222222222221</c:v>
                </c:pt>
                <c:pt idx="755">
                  <c:v>13.222222222222221</c:v>
                </c:pt>
                <c:pt idx="756">
                  <c:v>12.861111111111111</c:v>
                </c:pt>
                <c:pt idx="757">
                  <c:v>12.138888888888889</c:v>
                </c:pt>
                <c:pt idx="758">
                  <c:v>10.916666666666666</c:v>
                </c:pt>
                <c:pt idx="759">
                  <c:v>9.4722222222222232</c:v>
                </c:pt>
                <c:pt idx="760">
                  <c:v>8.0555555555555554</c:v>
                </c:pt>
                <c:pt idx="761">
                  <c:v>6.583333333333333</c:v>
                </c:pt>
                <c:pt idx="762">
                  <c:v>5.1111111111111107</c:v>
                </c:pt>
                <c:pt idx="763">
                  <c:v>3.9722222222222223</c:v>
                </c:pt>
                <c:pt idx="764">
                  <c:v>3.333333333333333</c:v>
                </c:pt>
                <c:pt idx="765">
                  <c:v>3.5555555555555558</c:v>
                </c:pt>
                <c:pt idx="766">
                  <c:v>4.4444444444444446</c:v>
                </c:pt>
                <c:pt idx="767">
                  <c:v>5.3055555555555562</c:v>
                </c:pt>
                <c:pt idx="768">
                  <c:v>6.2222222222222214</c:v>
                </c:pt>
                <c:pt idx="769">
                  <c:v>7.1111111111111116</c:v>
                </c:pt>
                <c:pt idx="770">
                  <c:v>8.3611111111111107</c:v>
                </c:pt>
                <c:pt idx="771">
                  <c:v>9.8055555555555554</c:v>
                </c:pt>
                <c:pt idx="772">
                  <c:v>11.083333333333332</c:v>
                </c:pt>
                <c:pt idx="773">
                  <c:v>12.361111111111111</c:v>
                </c:pt>
                <c:pt idx="774">
                  <c:v>13.194444444444445</c:v>
                </c:pt>
                <c:pt idx="775">
                  <c:v>14.138888888888888</c:v>
                </c:pt>
                <c:pt idx="776">
                  <c:v>15.027777777777779</c:v>
                </c:pt>
                <c:pt idx="777">
                  <c:v>15.638888888888888</c:v>
                </c:pt>
                <c:pt idx="778">
                  <c:v>16.138888888888889</c:v>
                </c:pt>
                <c:pt idx="779">
                  <c:v>16.611111111111111</c:v>
                </c:pt>
                <c:pt idx="780">
                  <c:v>16.972222222222221</c:v>
                </c:pt>
                <c:pt idx="781">
                  <c:v>17.25</c:v>
                </c:pt>
                <c:pt idx="782">
                  <c:v>17.444444444444443</c:v>
                </c:pt>
                <c:pt idx="783">
                  <c:v>17.583333333333332</c:v>
                </c:pt>
                <c:pt idx="784">
                  <c:v>17.666666666666668</c:v>
                </c:pt>
                <c:pt idx="785">
                  <c:v>17.777777777777779</c:v>
                </c:pt>
                <c:pt idx="786">
                  <c:v>17.972222222222221</c:v>
                </c:pt>
                <c:pt idx="787">
                  <c:v>18.111111111111111</c:v>
                </c:pt>
                <c:pt idx="788">
                  <c:v>18.138888888888889</c:v>
                </c:pt>
                <c:pt idx="789">
                  <c:v>18.138888888888889</c:v>
                </c:pt>
                <c:pt idx="790">
                  <c:v>18.166666666666668</c:v>
                </c:pt>
                <c:pt idx="791">
                  <c:v>18.25</c:v>
                </c:pt>
                <c:pt idx="792">
                  <c:v>18.333333333333332</c:v>
                </c:pt>
                <c:pt idx="793">
                  <c:v>18.222222222222221</c:v>
                </c:pt>
                <c:pt idx="794">
                  <c:v>17.638888888888889</c:v>
                </c:pt>
                <c:pt idx="795">
                  <c:v>16.583333333333332</c:v>
                </c:pt>
                <c:pt idx="796">
                  <c:v>15.166666666666666</c:v>
                </c:pt>
                <c:pt idx="797">
                  <c:v>13.694444444444443</c:v>
                </c:pt>
                <c:pt idx="798">
                  <c:v>12.472222222222221</c:v>
                </c:pt>
                <c:pt idx="799">
                  <c:v>11.749999999999998</c:v>
                </c:pt>
                <c:pt idx="800">
                  <c:v>11.5</c:v>
                </c:pt>
                <c:pt idx="801">
                  <c:v>11.472222222222221</c:v>
                </c:pt>
                <c:pt idx="802">
                  <c:v>11.694444444444445</c:v>
                </c:pt>
                <c:pt idx="803">
                  <c:v>12.416666666666668</c:v>
                </c:pt>
                <c:pt idx="804">
                  <c:v>13.444444444444443</c:v>
                </c:pt>
                <c:pt idx="805">
                  <c:v>14.277777777777777</c:v>
                </c:pt>
                <c:pt idx="806">
                  <c:v>14.638888888888889</c:v>
                </c:pt>
                <c:pt idx="807">
                  <c:v>14.722222222222221</c:v>
                </c:pt>
                <c:pt idx="808">
                  <c:v>14.583333333333332</c:v>
                </c:pt>
                <c:pt idx="809">
                  <c:v>14.249999999999998</c:v>
                </c:pt>
                <c:pt idx="810">
                  <c:v>13.805555555555555</c:v>
                </c:pt>
                <c:pt idx="811">
                  <c:v>13.166666666666666</c:v>
                </c:pt>
                <c:pt idx="812">
                  <c:v>12.138888888888889</c:v>
                </c:pt>
                <c:pt idx="813">
                  <c:v>11.027777777777779</c:v>
                </c:pt>
                <c:pt idx="814">
                  <c:v>9.8611111111111107</c:v>
                </c:pt>
                <c:pt idx="815">
                  <c:v>8.6388888888888893</c:v>
                </c:pt>
                <c:pt idx="816">
                  <c:v>7.3055555555555554</c:v>
                </c:pt>
                <c:pt idx="817">
                  <c:v>6.083333333333333</c:v>
                </c:pt>
                <c:pt idx="818">
                  <c:v>5</c:v>
                </c:pt>
                <c:pt idx="819">
                  <c:v>4.7222222222222223</c:v>
                </c:pt>
                <c:pt idx="820">
                  <c:v>5</c:v>
                </c:pt>
                <c:pt idx="821">
                  <c:v>5.9444444444444438</c:v>
                </c:pt>
                <c:pt idx="822">
                  <c:v>6.8888888888888893</c:v>
                </c:pt>
                <c:pt idx="823">
                  <c:v>7.7499999999999991</c:v>
                </c:pt>
                <c:pt idx="824">
                  <c:v>8.5555555555555554</c:v>
                </c:pt>
                <c:pt idx="825">
                  <c:v>9.1666666666666661</c:v>
                </c:pt>
                <c:pt idx="826">
                  <c:v>9.75</c:v>
                </c:pt>
                <c:pt idx="827">
                  <c:v>10.305555555555555</c:v>
                </c:pt>
                <c:pt idx="828">
                  <c:v>10.805555555555555</c:v>
                </c:pt>
                <c:pt idx="829">
                  <c:v>11.5</c:v>
                </c:pt>
                <c:pt idx="830">
                  <c:v>12.222222222222221</c:v>
                </c:pt>
                <c:pt idx="831">
                  <c:v>12.861111111111111</c:v>
                </c:pt>
                <c:pt idx="832">
                  <c:v>13.25</c:v>
                </c:pt>
                <c:pt idx="833">
                  <c:v>13.388888888888889</c:v>
                </c:pt>
                <c:pt idx="834">
                  <c:v>13.527777777777779</c:v>
                </c:pt>
                <c:pt idx="835">
                  <c:v>13.694444444444443</c:v>
                </c:pt>
                <c:pt idx="836">
                  <c:v>13.833333333333332</c:v>
                </c:pt>
                <c:pt idx="837">
                  <c:v>13.944444444444445</c:v>
                </c:pt>
                <c:pt idx="838">
                  <c:v>14.138888888888888</c:v>
                </c:pt>
                <c:pt idx="839">
                  <c:v>14.388888888888888</c:v>
                </c:pt>
                <c:pt idx="840">
                  <c:v>14.583333333333332</c:v>
                </c:pt>
                <c:pt idx="841">
                  <c:v>14.805555555555554</c:v>
                </c:pt>
                <c:pt idx="842">
                  <c:v>15.138888888888889</c:v>
                </c:pt>
                <c:pt idx="843">
                  <c:v>15.472222222222223</c:v>
                </c:pt>
                <c:pt idx="844">
                  <c:v>15.694444444444445</c:v>
                </c:pt>
                <c:pt idx="845">
                  <c:v>15.777777777777777</c:v>
                </c:pt>
                <c:pt idx="846">
                  <c:v>15.833333333333332</c:v>
                </c:pt>
                <c:pt idx="847">
                  <c:v>15.888888888888889</c:v>
                </c:pt>
                <c:pt idx="848">
                  <c:v>16.027777777777779</c:v>
                </c:pt>
                <c:pt idx="849">
                  <c:v>16.305555555555557</c:v>
                </c:pt>
                <c:pt idx="850">
                  <c:v>16.694444444444443</c:v>
                </c:pt>
                <c:pt idx="851">
                  <c:v>16.972222222222221</c:v>
                </c:pt>
                <c:pt idx="852">
                  <c:v>17.138888888888889</c:v>
                </c:pt>
                <c:pt idx="853">
                  <c:v>17.305555555555554</c:v>
                </c:pt>
                <c:pt idx="854">
                  <c:v>17.472222222222221</c:v>
                </c:pt>
                <c:pt idx="855">
                  <c:v>17.583333333333332</c:v>
                </c:pt>
                <c:pt idx="856">
                  <c:v>17.611111111111111</c:v>
                </c:pt>
                <c:pt idx="857">
                  <c:v>17.638888888888889</c:v>
                </c:pt>
                <c:pt idx="858">
                  <c:v>17.916666666666668</c:v>
                </c:pt>
                <c:pt idx="859">
                  <c:v>18.277777777777775</c:v>
                </c:pt>
                <c:pt idx="860">
                  <c:v>18.555555555555554</c:v>
                </c:pt>
                <c:pt idx="861">
                  <c:v>18.722222222222225</c:v>
                </c:pt>
                <c:pt idx="862">
                  <c:v>19.111111111111111</c:v>
                </c:pt>
                <c:pt idx="863">
                  <c:v>19.749999999999996</c:v>
                </c:pt>
                <c:pt idx="864">
                  <c:v>20.083333333333332</c:v>
                </c:pt>
                <c:pt idx="865">
                  <c:v>20.222222222222221</c:v>
                </c:pt>
                <c:pt idx="866">
                  <c:v>20.388888888888889</c:v>
                </c:pt>
                <c:pt idx="867">
                  <c:v>20.722222222222221</c:v>
                </c:pt>
                <c:pt idx="868">
                  <c:v>21.111111111111111</c:v>
                </c:pt>
                <c:pt idx="869">
                  <c:v>21.277777777777775</c:v>
                </c:pt>
                <c:pt idx="870">
                  <c:v>21.25</c:v>
                </c:pt>
                <c:pt idx="871">
                  <c:v>21.166666666666668</c:v>
                </c:pt>
                <c:pt idx="872">
                  <c:v>21.055555555555554</c:v>
                </c:pt>
                <c:pt idx="873">
                  <c:v>20.944444444444446</c:v>
                </c:pt>
                <c:pt idx="874">
                  <c:v>20.777777777777775</c:v>
                </c:pt>
                <c:pt idx="875">
                  <c:v>20.527777777777779</c:v>
                </c:pt>
                <c:pt idx="876">
                  <c:v>20.194444444444446</c:v>
                </c:pt>
                <c:pt idx="877">
                  <c:v>19.805555555555554</c:v>
                </c:pt>
                <c:pt idx="878">
                  <c:v>19.555555555555557</c:v>
                </c:pt>
                <c:pt idx="879">
                  <c:v>19.444444444444443</c:v>
                </c:pt>
                <c:pt idx="880">
                  <c:v>19.444444444444443</c:v>
                </c:pt>
                <c:pt idx="881">
                  <c:v>19.166666666666668</c:v>
                </c:pt>
                <c:pt idx="882">
                  <c:v>18.888888888888889</c:v>
                </c:pt>
                <c:pt idx="883">
                  <c:v>18.888888888888889</c:v>
                </c:pt>
                <c:pt idx="884">
                  <c:v>18.888888888888889</c:v>
                </c:pt>
                <c:pt idx="885">
                  <c:v>18.916666666666664</c:v>
                </c:pt>
                <c:pt idx="886">
                  <c:v>19</c:v>
                </c:pt>
                <c:pt idx="887">
                  <c:v>19.055555555555554</c:v>
                </c:pt>
                <c:pt idx="888">
                  <c:v>19.083333333333332</c:v>
                </c:pt>
                <c:pt idx="889">
                  <c:v>19.027777777777779</c:v>
                </c:pt>
                <c:pt idx="890">
                  <c:v>18.916666666666664</c:v>
                </c:pt>
                <c:pt idx="891">
                  <c:v>18.694444444444443</c:v>
                </c:pt>
                <c:pt idx="892">
                  <c:v>18.388888888888889</c:v>
                </c:pt>
                <c:pt idx="893">
                  <c:v>18</c:v>
                </c:pt>
                <c:pt idx="894">
                  <c:v>17.666666666666668</c:v>
                </c:pt>
                <c:pt idx="895">
                  <c:v>17.388888888888889</c:v>
                </c:pt>
                <c:pt idx="896">
                  <c:v>17.25</c:v>
                </c:pt>
                <c:pt idx="897">
                  <c:v>17.194444444444443</c:v>
                </c:pt>
                <c:pt idx="898">
                  <c:v>17.194444444444443</c:v>
                </c:pt>
                <c:pt idx="899">
                  <c:v>17.166666666666664</c:v>
                </c:pt>
                <c:pt idx="900">
                  <c:v>17.083333333333332</c:v>
                </c:pt>
                <c:pt idx="901">
                  <c:v>16.916666666666664</c:v>
                </c:pt>
                <c:pt idx="902">
                  <c:v>16.583333333333332</c:v>
                </c:pt>
                <c:pt idx="903">
                  <c:v>15.166666666666666</c:v>
                </c:pt>
                <c:pt idx="904">
                  <c:v>13.694444444444443</c:v>
                </c:pt>
                <c:pt idx="905">
                  <c:v>12.472222222222221</c:v>
                </c:pt>
                <c:pt idx="906">
                  <c:v>11.749999999999998</c:v>
                </c:pt>
                <c:pt idx="907">
                  <c:v>11.5</c:v>
                </c:pt>
                <c:pt idx="908">
                  <c:v>11.472222222222221</c:v>
                </c:pt>
                <c:pt idx="909">
                  <c:v>11.694444444444445</c:v>
                </c:pt>
                <c:pt idx="910">
                  <c:v>12.416666666666668</c:v>
                </c:pt>
                <c:pt idx="911">
                  <c:v>13.444444444444443</c:v>
                </c:pt>
                <c:pt idx="912">
                  <c:v>14.277777777777777</c:v>
                </c:pt>
                <c:pt idx="913">
                  <c:v>14.638888888888889</c:v>
                </c:pt>
                <c:pt idx="914">
                  <c:v>15</c:v>
                </c:pt>
                <c:pt idx="915">
                  <c:v>15.833333333333332</c:v>
                </c:pt>
                <c:pt idx="916">
                  <c:v>16.138888888888889</c:v>
                </c:pt>
                <c:pt idx="917">
                  <c:v>16.444444444444446</c:v>
                </c:pt>
                <c:pt idx="918">
                  <c:v>16.388888888888889</c:v>
                </c:pt>
                <c:pt idx="919">
                  <c:v>16.416666666666668</c:v>
                </c:pt>
                <c:pt idx="920">
                  <c:v>16.527777777777779</c:v>
                </c:pt>
                <c:pt idx="921">
                  <c:v>16.805555555555554</c:v>
                </c:pt>
                <c:pt idx="922">
                  <c:v>17.305555555555554</c:v>
                </c:pt>
                <c:pt idx="923">
                  <c:v>17.75</c:v>
                </c:pt>
                <c:pt idx="924">
                  <c:v>18.083333333333332</c:v>
                </c:pt>
                <c:pt idx="925">
                  <c:v>17.805555555555554</c:v>
                </c:pt>
                <c:pt idx="926">
                  <c:v>17.416666666666668</c:v>
                </c:pt>
                <c:pt idx="927">
                  <c:v>17.222222222222221</c:v>
                </c:pt>
                <c:pt idx="928">
                  <c:v>17.027777777777775</c:v>
                </c:pt>
                <c:pt idx="929">
                  <c:v>16.916666666666664</c:v>
                </c:pt>
                <c:pt idx="930">
                  <c:v>16.805555555555554</c:v>
                </c:pt>
                <c:pt idx="931">
                  <c:v>16.722222222222221</c:v>
                </c:pt>
                <c:pt idx="932">
                  <c:v>16.611111111111111</c:v>
                </c:pt>
                <c:pt idx="933">
                  <c:v>16.5</c:v>
                </c:pt>
                <c:pt idx="934">
                  <c:v>16.277777777777779</c:v>
                </c:pt>
                <c:pt idx="935">
                  <c:v>15.972222222222221</c:v>
                </c:pt>
                <c:pt idx="936">
                  <c:v>15.722222222222221</c:v>
                </c:pt>
                <c:pt idx="937">
                  <c:v>15.555555555555555</c:v>
                </c:pt>
                <c:pt idx="938">
                  <c:v>15.416666666666666</c:v>
                </c:pt>
                <c:pt idx="939">
                  <c:v>15.277777777777777</c:v>
                </c:pt>
                <c:pt idx="940">
                  <c:v>15.111111111111111</c:v>
                </c:pt>
                <c:pt idx="941">
                  <c:v>15.027777777777779</c:v>
                </c:pt>
                <c:pt idx="942">
                  <c:v>15</c:v>
                </c:pt>
                <c:pt idx="943">
                  <c:v>14.972222222222221</c:v>
                </c:pt>
                <c:pt idx="944">
                  <c:v>14.972222222222221</c:v>
                </c:pt>
                <c:pt idx="945">
                  <c:v>15</c:v>
                </c:pt>
                <c:pt idx="946">
                  <c:v>15.055555555555555</c:v>
                </c:pt>
                <c:pt idx="947">
                  <c:v>15.277777777777777</c:v>
                </c:pt>
                <c:pt idx="948">
                  <c:v>15.499999999999998</c:v>
                </c:pt>
                <c:pt idx="949">
                  <c:v>15.611111111111111</c:v>
                </c:pt>
                <c:pt idx="950">
                  <c:v>15.583333333333334</c:v>
                </c:pt>
                <c:pt idx="951">
                  <c:v>15.305555555555555</c:v>
                </c:pt>
                <c:pt idx="952">
                  <c:v>14.638888888888889</c:v>
                </c:pt>
                <c:pt idx="953">
                  <c:v>13.444444444444443</c:v>
                </c:pt>
                <c:pt idx="954">
                  <c:v>11.972222222222223</c:v>
                </c:pt>
                <c:pt idx="955">
                  <c:v>10.499999999999998</c:v>
                </c:pt>
                <c:pt idx="956">
                  <c:v>9.0277777777777768</c:v>
                </c:pt>
                <c:pt idx="957">
                  <c:v>7.5555555555555554</c:v>
                </c:pt>
                <c:pt idx="958">
                  <c:v>6.9722222222222223</c:v>
                </c:pt>
                <c:pt idx="959">
                  <c:v>7.2222222222222223</c:v>
                </c:pt>
                <c:pt idx="960">
                  <c:v>8.1388888888888893</c:v>
                </c:pt>
                <c:pt idx="961">
                  <c:v>9.6111111111111107</c:v>
                </c:pt>
                <c:pt idx="962">
                  <c:v>11.222222222222221</c:v>
                </c:pt>
                <c:pt idx="963">
                  <c:v>12.583333333333332</c:v>
                </c:pt>
                <c:pt idx="964">
                  <c:v>13.611111111111111</c:v>
                </c:pt>
                <c:pt idx="965">
                  <c:v>14.194444444444445</c:v>
                </c:pt>
                <c:pt idx="966">
                  <c:v>14.472222222222221</c:v>
                </c:pt>
                <c:pt idx="967">
                  <c:v>14.5</c:v>
                </c:pt>
                <c:pt idx="968">
                  <c:v>14.472222222222221</c:v>
                </c:pt>
                <c:pt idx="969">
                  <c:v>14.361111111111111</c:v>
                </c:pt>
                <c:pt idx="970">
                  <c:v>14.138888888888888</c:v>
                </c:pt>
                <c:pt idx="971">
                  <c:v>13.666666666666668</c:v>
                </c:pt>
                <c:pt idx="972">
                  <c:v>12.75</c:v>
                </c:pt>
                <c:pt idx="973">
                  <c:v>11.277777777777779</c:v>
                </c:pt>
                <c:pt idx="974">
                  <c:v>9.8055555555555554</c:v>
                </c:pt>
                <c:pt idx="975">
                  <c:v>8.3333333333333339</c:v>
                </c:pt>
                <c:pt idx="976">
                  <c:v>6.8611111111111107</c:v>
                </c:pt>
                <c:pt idx="977">
                  <c:v>5.3611111111111116</c:v>
                </c:pt>
                <c:pt idx="978">
                  <c:v>4.4444444444444446</c:v>
                </c:pt>
                <c:pt idx="979">
                  <c:v>3.6666666666666665</c:v>
                </c:pt>
                <c:pt idx="980">
                  <c:v>2.9722222222222219</c:v>
                </c:pt>
                <c:pt idx="981">
                  <c:v>2.4444444444444446</c:v>
                </c:pt>
                <c:pt idx="982">
                  <c:v>2</c:v>
                </c:pt>
                <c:pt idx="983">
                  <c:v>1.5277777777777777</c:v>
                </c:pt>
                <c:pt idx="984">
                  <c:v>0.88888888888888895</c:v>
                </c:pt>
                <c:pt idx="985">
                  <c:v>0.30555555555555558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0.22222222222222224</c:v>
                </c:pt>
                <c:pt idx="1028">
                  <c:v>1</c:v>
                </c:pt>
                <c:pt idx="1029">
                  <c:v>2.3888888888888888</c:v>
                </c:pt>
                <c:pt idx="1030">
                  <c:v>4.0555555555555554</c:v>
                </c:pt>
                <c:pt idx="1031">
                  <c:v>5.5555555555555554</c:v>
                </c:pt>
                <c:pt idx="1032">
                  <c:v>6.7777777777777768</c:v>
                </c:pt>
                <c:pt idx="1033">
                  <c:v>7.833333333333333</c:v>
                </c:pt>
                <c:pt idx="1034">
                  <c:v>8.8055555555555554</c:v>
                </c:pt>
                <c:pt idx="1035">
                  <c:v>9.7222222222222214</c:v>
                </c:pt>
                <c:pt idx="1036">
                  <c:v>10.444444444444445</c:v>
                </c:pt>
                <c:pt idx="1037">
                  <c:v>11.027777777777779</c:v>
                </c:pt>
                <c:pt idx="1038">
                  <c:v>11.527777777777777</c:v>
                </c:pt>
                <c:pt idx="1039">
                  <c:v>12.111111111111111</c:v>
                </c:pt>
                <c:pt idx="1040">
                  <c:v>12.777777777777777</c:v>
                </c:pt>
                <c:pt idx="1041">
                  <c:v>13.444444444444443</c:v>
                </c:pt>
                <c:pt idx="1042">
                  <c:v>14.027777777777777</c:v>
                </c:pt>
                <c:pt idx="1043">
                  <c:v>14.416666666666666</c:v>
                </c:pt>
                <c:pt idx="1044">
                  <c:v>14.611111111111111</c:v>
                </c:pt>
                <c:pt idx="1045">
                  <c:v>14.666666666666666</c:v>
                </c:pt>
                <c:pt idx="1046">
                  <c:v>14.694444444444443</c:v>
                </c:pt>
                <c:pt idx="1047">
                  <c:v>14.75</c:v>
                </c:pt>
                <c:pt idx="1048">
                  <c:v>14.805555555555554</c:v>
                </c:pt>
                <c:pt idx="1049">
                  <c:v>14.75</c:v>
                </c:pt>
                <c:pt idx="1050">
                  <c:v>14.527777777777777</c:v>
                </c:pt>
                <c:pt idx="1051">
                  <c:v>14.083333333333334</c:v>
                </c:pt>
                <c:pt idx="1052">
                  <c:v>13.555555555555554</c:v>
                </c:pt>
                <c:pt idx="1053">
                  <c:v>12.916666666666666</c:v>
                </c:pt>
                <c:pt idx="1054">
                  <c:v>12.166666666666666</c:v>
                </c:pt>
                <c:pt idx="1055">
                  <c:v>11.194444444444443</c:v>
                </c:pt>
                <c:pt idx="1056">
                  <c:v>10</c:v>
                </c:pt>
                <c:pt idx="1057">
                  <c:v>8.5277777777777768</c:v>
                </c:pt>
                <c:pt idx="1058">
                  <c:v>7.0555555555555554</c:v>
                </c:pt>
                <c:pt idx="1059">
                  <c:v>5.833333333333333</c:v>
                </c:pt>
                <c:pt idx="1060">
                  <c:v>4.6388888888888884</c:v>
                </c:pt>
                <c:pt idx="1061">
                  <c:v>3.7222222222222223</c:v>
                </c:pt>
                <c:pt idx="1062">
                  <c:v>3.333333333333333</c:v>
                </c:pt>
                <c:pt idx="1063">
                  <c:v>3.3611111111111107</c:v>
                </c:pt>
                <c:pt idx="1064">
                  <c:v>3.5555555555555558</c:v>
                </c:pt>
                <c:pt idx="1065">
                  <c:v>4.333333333333333</c:v>
                </c:pt>
                <c:pt idx="1066">
                  <c:v>5.5277777777777777</c:v>
                </c:pt>
                <c:pt idx="1067">
                  <c:v>6.4999999999999991</c:v>
                </c:pt>
                <c:pt idx="1068">
                  <c:v>6.8333333333333339</c:v>
                </c:pt>
                <c:pt idx="1069">
                  <c:v>7</c:v>
                </c:pt>
                <c:pt idx="1070">
                  <c:v>7.333333333333333</c:v>
                </c:pt>
                <c:pt idx="1071">
                  <c:v>8</c:v>
                </c:pt>
                <c:pt idx="1072">
                  <c:v>8.8333333333333339</c:v>
                </c:pt>
                <c:pt idx="1073">
                  <c:v>9.8055555555555554</c:v>
                </c:pt>
                <c:pt idx="1074">
                  <c:v>10.972222222222221</c:v>
                </c:pt>
                <c:pt idx="1075">
                  <c:v>12.361111111111111</c:v>
                </c:pt>
                <c:pt idx="1076">
                  <c:v>13.694444444444443</c:v>
                </c:pt>
                <c:pt idx="1077">
                  <c:v>14.805555555555554</c:v>
                </c:pt>
                <c:pt idx="1078">
                  <c:v>15.666666666666666</c:v>
                </c:pt>
                <c:pt idx="1079">
                  <c:v>16.361111111111111</c:v>
                </c:pt>
                <c:pt idx="1080">
                  <c:v>17</c:v>
                </c:pt>
                <c:pt idx="1081">
                  <c:v>17.388888888888889</c:v>
                </c:pt>
                <c:pt idx="1082">
                  <c:v>17.5</c:v>
                </c:pt>
                <c:pt idx="1083">
                  <c:v>17.361111111111111</c:v>
                </c:pt>
                <c:pt idx="1084">
                  <c:v>16.916666666666664</c:v>
                </c:pt>
                <c:pt idx="1085">
                  <c:v>16.472222222222221</c:v>
                </c:pt>
                <c:pt idx="1086">
                  <c:v>16.277777777777779</c:v>
                </c:pt>
                <c:pt idx="1087">
                  <c:v>16.277777777777779</c:v>
                </c:pt>
                <c:pt idx="1088">
                  <c:v>16.305555555555557</c:v>
                </c:pt>
                <c:pt idx="1089">
                  <c:v>16.333333333333332</c:v>
                </c:pt>
                <c:pt idx="1090">
                  <c:v>16.333333333333332</c:v>
                </c:pt>
                <c:pt idx="1091">
                  <c:v>16.333333333333332</c:v>
                </c:pt>
                <c:pt idx="1092">
                  <c:v>16.416666666666668</c:v>
                </c:pt>
                <c:pt idx="1093">
                  <c:v>16.694444444444443</c:v>
                </c:pt>
                <c:pt idx="1094">
                  <c:v>17.138888888888889</c:v>
                </c:pt>
                <c:pt idx="1095">
                  <c:v>17.5</c:v>
                </c:pt>
                <c:pt idx="1096">
                  <c:v>17.694444444444446</c:v>
                </c:pt>
                <c:pt idx="1097">
                  <c:v>17.75</c:v>
                </c:pt>
                <c:pt idx="1098">
                  <c:v>17.638888888888889</c:v>
                </c:pt>
                <c:pt idx="1099">
                  <c:v>17.305555555555554</c:v>
                </c:pt>
                <c:pt idx="1100">
                  <c:v>16.75</c:v>
                </c:pt>
                <c:pt idx="1101">
                  <c:v>16.361111111111111</c:v>
                </c:pt>
                <c:pt idx="1102">
                  <c:v>16.222222222222221</c:v>
                </c:pt>
                <c:pt idx="1103">
                  <c:v>16.333333333333332</c:v>
                </c:pt>
                <c:pt idx="1104">
                  <c:v>16.722222222222221</c:v>
                </c:pt>
                <c:pt idx="1105">
                  <c:v>17.305555555555554</c:v>
                </c:pt>
                <c:pt idx="1106">
                  <c:v>17.75</c:v>
                </c:pt>
                <c:pt idx="1107">
                  <c:v>17.916666666666668</c:v>
                </c:pt>
                <c:pt idx="1108">
                  <c:v>17.888888888888889</c:v>
                </c:pt>
                <c:pt idx="1109">
                  <c:v>17.638888888888889</c:v>
                </c:pt>
                <c:pt idx="1110">
                  <c:v>17.222222222222221</c:v>
                </c:pt>
                <c:pt idx="1111">
                  <c:v>17</c:v>
                </c:pt>
                <c:pt idx="1112">
                  <c:v>17.027777777777775</c:v>
                </c:pt>
                <c:pt idx="1113">
                  <c:v>17.388888888888889</c:v>
                </c:pt>
                <c:pt idx="1114">
                  <c:v>18.138888888888889</c:v>
                </c:pt>
                <c:pt idx="1115">
                  <c:v>18.888888888888889</c:v>
                </c:pt>
                <c:pt idx="1116">
                  <c:v>19.277777777777779</c:v>
                </c:pt>
                <c:pt idx="1117">
                  <c:v>19.361111111111111</c:v>
                </c:pt>
                <c:pt idx="1118">
                  <c:v>19.25</c:v>
                </c:pt>
                <c:pt idx="1119">
                  <c:v>18.916666666666664</c:v>
                </c:pt>
                <c:pt idx="1120">
                  <c:v>18.583333333333336</c:v>
                </c:pt>
                <c:pt idx="1121">
                  <c:v>18.388888888888889</c:v>
                </c:pt>
                <c:pt idx="1122">
                  <c:v>18.25</c:v>
                </c:pt>
                <c:pt idx="1123">
                  <c:v>18.027777777777779</c:v>
                </c:pt>
                <c:pt idx="1124">
                  <c:v>17.555555555555557</c:v>
                </c:pt>
                <c:pt idx="1125">
                  <c:v>16.75</c:v>
                </c:pt>
                <c:pt idx="1126">
                  <c:v>15.499999999999998</c:v>
                </c:pt>
                <c:pt idx="1127">
                  <c:v>14.027777777777777</c:v>
                </c:pt>
                <c:pt idx="1128">
                  <c:v>12.555555555555555</c:v>
                </c:pt>
                <c:pt idx="1129">
                  <c:v>11.138888888888889</c:v>
                </c:pt>
                <c:pt idx="1130">
                  <c:v>10.055555555555555</c:v>
                </c:pt>
                <c:pt idx="1131">
                  <c:v>9.1388888888888875</c:v>
                </c:pt>
                <c:pt idx="1132">
                  <c:v>8.2777777777777786</c:v>
                </c:pt>
                <c:pt idx="1133">
                  <c:v>7.3888888888888893</c:v>
                </c:pt>
                <c:pt idx="1134">
                  <c:v>6.3888888888888884</c:v>
                </c:pt>
                <c:pt idx="1135">
                  <c:v>5.3888888888888884</c:v>
                </c:pt>
                <c:pt idx="1136">
                  <c:v>4.5277777777777777</c:v>
                </c:pt>
                <c:pt idx="1137">
                  <c:v>4.0555555555555554</c:v>
                </c:pt>
                <c:pt idx="1138">
                  <c:v>3.9444444444444442</c:v>
                </c:pt>
                <c:pt idx="1139">
                  <c:v>3.9722222222222223</c:v>
                </c:pt>
                <c:pt idx="1140">
                  <c:v>4.0555555555555554</c:v>
                </c:pt>
                <c:pt idx="1141">
                  <c:v>4.1944444444444446</c:v>
                </c:pt>
                <c:pt idx="1142">
                  <c:v>4.5555555555555554</c:v>
                </c:pt>
                <c:pt idx="1143">
                  <c:v>5.3055555555555562</c:v>
                </c:pt>
                <c:pt idx="1144">
                  <c:v>6.25</c:v>
                </c:pt>
                <c:pt idx="1145">
                  <c:v>6.7777777777777768</c:v>
                </c:pt>
                <c:pt idx="1146">
                  <c:v>6.8888888888888893</c:v>
                </c:pt>
                <c:pt idx="1147">
                  <c:v>6.3055555555555554</c:v>
                </c:pt>
                <c:pt idx="1148">
                  <c:v>4.833333333333333</c:v>
                </c:pt>
                <c:pt idx="1149">
                  <c:v>3.8333333333333335</c:v>
                </c:pt>
                <c:pt idx="1150">
                  <c:v>3.333333333333333</c:v>
                </c:pt>
                <c:pt idx="1151">
                  <c:v>3.333333333333333</c:v>
                </c:pt>
                <c:pt idx="1152">
                  <c:v>3.333333333333333</c:v>
                </c:pt>
                <c:pt idx="1153">
                  <c:v>3.8611111111111112</c:v>
                </c:pt>
                <c:pt idx="1154">
                  <c:v>5.2222222222222223</c:v>
                </c:pt>
                <c:pt idx="1155">
                  <c:v>6.9722222222222223</c:v>
                </c:pt>
                <c:pt idx="1156">
                  <c:v>8.2777777777777786</c:v>
                </c:pt>
                <c:pt idx="1157">
                  <c:v>9.3888888888888875</c:v>
                </c:pt>
                <c:pt idx="1158">
                  <c:v>10.611111111111112</c:v>
                </c:pt>
                <c:pt idx="1159">
                  <c:v>12.055555555555555</c:v>
                </c:pt>
                <c:pt idx="1160">
                  <c:v>13.583333333333332</c:v>
                </c:pt>
                <c:pt idx="1161">
                  <c:v>14.944444444444443</c:v>
                </c:pt>
                <c:pt idx="1162">
                  <c:v>16.055555555555554</c:v>
                </c:pt>
                <c:pt idx="1163">
                  <c:v>17.083333333333332</c:v>
                </c:pt>
                <c:pt idx="1164">
                  <c:v>18.055555555555554</c:v>
                </c:pt>
                <c:pt idx="1165">
                  <c:v>19</c:v>
                </c:pt>
                <c:pt idx="1166">
                  <c:v>19.888888888888886</c:v>
                </c:pt>
                <c:pt idx="1167">
                  <c:v>20.277777777777779</c:v>
                </c:pt>
                <c:pt idx="1168">
                  <c:v>20.638888888888889</c:v>
                </c:pt>
                <c:pt idx="1169">
                  <c:v>21.166666666666668</c:v>
                </c:pt>
                <c:pt idx="1170">
                  <c:v>21.638888888888889</c:v>
                </c:pt>
                <c:pt idx="1171">
                  <c:v>22.083333333333332</c:v>
                </c:pt>
                <c:pt idx="1172">
                  <c:v>22.5</c:v>
                </c:pt>
                <c:pt idx="1173">
                  <c:v>22.861111111111111</c:v>
                </c:pt>
                <c:pt idx="1174">
                  <c:v>23.194444444444443</c:v>
                </c:pt>
                <c:pt idx="1175">
                  <c:v>23.499999999999996</c:v>
                </c:pt>
                <c:pt idx="1176">
                  <c:v>23.75</c:v>
                </c:pt>
                <c:pt idx="1177">
                  <c:v>23.972222222222221</c:v>
                </c:pt>
                <c:pt idx="1178">
                  <c:v>24.194444444444443</c:v>
                </c:pt>
                <c:pt idx="1179">
                  <c:v>24.472222222222221</c:v>
                </c:pt>
                <c:pt idx="1180">
                  <c:v>24.749999999999996</c:v>
                </c:pt>
                <c:pt idx="1181">
                  <c:v>25.027777777777775</c:v>
                </c:pt>
                <c:pt idx="1182">
                  <c:v>25.277777777777779</c:v>
                </c:pt>
                <c:pt idx="1183">
                  <c:v>25.472222222222221</c:v>
                </c:pt>
                <c:pt idx="1184">
                  <c:v>25.638888888888886</c:v>
                </c:pt>
                <c:pt idx="1185">
                  <c:v>25.777777777777775</c:v>
                </c:pt>
                <c:pt idx="1186">
                  <c:v>25.861111111111107</c:v>
                </c:pt>
                <c:pt idx="1187">
                  <c:v>25.861111111111107</c:v>
                </c:pt>
                <c:pt idx="1188">
                  <c:v>25.861111111111107</c:v>
                </c:pt>
                <c:pt idx="1189">
                  <c:v>25.861111111111107</c:v>
                </c:pt>
                <c:pt idx="1190">
                  <c:v>25.861111111111107</c:v>
                </c:pt>
                <c:pt idx="1191">
                  <c:v>25.861111111111107</c:v>
                </c:pt>
                <c:pt idx="1192">
                  <c:v>25.861111111111107</c:v>
                </c:pt>
                <c:pt idx="1193">
                  <c:v>25.861111111111107</c:v>
                </c:pt>
                <c:pt idx="1194">
                  <c:v>25.861111111111107</c:v>
                </c:pt>
                <c:pt idx="1195">
                  <c:v>25.861111111111107</c:v>
                </c:pt>
                <c:pt idx="1196">
                  <c:v>25.888888888888889</c:v>
                </c:pt>
                <c:pt idx="1197">
                  <c:v>25.888888888888889</c:v>
                </c:pt>
                <c:pt idx="1198">
                  <c:v>25.916666666666664</c:v>
                </c:pt>
                <c:pt idx="1199">
                  <c:v>26.027777777777779</c:v>
                </c:pt>
                <c:pt idx="1200">
                  <c:v>26.166666666666668</c:v>
                </c:pt>
                <c:pt idx="1201">
                  <c:v>26.388888888888889</c:v>
                </c:pt>
                <c:pt idx="1202">
                  <c:v>26.611111111111111</c:v>
                </c:pt>
                <c:pt idx="1203">
                  <c:v>26.777777777777779</c:v>
                </c:pt>
                <c:pt idx="1204">
                  <c:v>26.888888888888886</c:v>
                </c:pt>
                <c:pt idx="1205">
                  <c:v>26.944444444444443</c:v>
                </c:pt>
                <c:pt idx="1206">
                  <c:v>26.972222222222221</c:v>
                </c:pt>
                <c:pt idx="1207">
                  <c:v>27</c:v>
                </c:pt>
                <c:pt idx="1208">
                  <c:v>27.027777777777775</c:v>
                </c:pt>
                <c:pt idx="1209">
                  <c:v>27.055555555555557</c:v>
                </c:pt>
                <c:pt idx="1210">
                  <c:v>27.055555555555557</c:v>
                </c:pt>
                <c:pt idx="1211">
                  <c:v>27.055555555555557</c:v>
                </c:pt>
                <c:pt idx="1212">
                  <c:v>27.055555555555557</c:v>
                </c:pt>
                <c:pt idx="1213">
                  <c:v>27.027777777777775</c:v>
                </c:pt>
                <c:pt idx="1214">
                  <c:v>27.027777777777775</c:v>
                </c:pt>
                <c:pt idx="1215">
                  <c:v>27.027777777777775</c:v>
                </c:pt>
                <c:pt idx="1216">
                  <c:v>27.027777777777775</c:v>
                </c:pt>
                <c:pt idx="1217">
                  <c:v>27</c:v>
                </c:pt>
                <c:pt idx="1218">
                  <c:v>26.972222222222221</c:v>
                </c:pt>
                <c:pt idx="1219">
                  <c:v>26.944444444444443</c:v>
                </c:pt>
                <c:pt idx="1220">
                  <c:v>26.916666666666668</c:v>
                </c:pt>
                <c:pt idx="1221">
                  <c:v>26.861111111111111</c:v>
                </c:pt>
                <c:pt idx="1222">
                  <c:v>26.777777777777779</c:v>
                </c:pt>
                <c:pt idx="1223">
                  <c:v>26.694444444444443</c:v>
                </c:pt>
                <c:pt idx="1224">
                  <c:v>26.583333333333332</c:v>
                </c:pt>
                <c:pt idx="1225">
                  <c:v>26.527777777777779</c:v>
                </c:pt>
                <c:pt idx="1226">
                  <c:v>26.472222222222221</c:v>
                </c:pt>
                <c:pt idx="1227">
                  <c:v>26.444444444444443</c:v>
                </c:pt>
                <c:pt idx="1228">
                  <c:v>26.388888888888889</c:v>
                </c:pt>
                <c:pt idx="1229">
                  <c:v>26.361111111111111</c:v>
                </c:pt>
                <c:pt idx="1230">
                  <c:v>26.305555555555557</c:v>
                </c:pt>
                <c:pt idx="1231">
                  <c:v>26.25</c:v>
                </c:pt>
                <c:pt idx="1232">
                  <c:v>26.222222222222221</c:v>
                </c:pt>
                <c:pt idx="1233">
                  <c:v>26.222222222222221</c:v>
                </c:pt>
                <c:pt idx="1234">
                  <c:v>26.194444444444443</c:v>
                </c:pt>
                <c:pt idx="1235">
                  <c:v>26.194444444444443</c:v>
                </c:pt>
                <c:pt idx="1236">
                  <c:v>26.138888888888886</c:v>
                </c:pt>
                <c:pt idx="1237">
                  <c:v>26.083333333333336</c:v>
                </c:pt>
                <c:pt idx="1238">
                  <c:v>25.944444444444446</c:v>
                </c:pt>
                <c:pt idx="1239">
                  <c:v>25.777777777777775</c:v>
                </c:pt>
                <c:pt idx="1240">
                  <c:v>25.555555555555554</c:v>
                </c:pt>
                <c:pt idx="1241">
                  <c:v>25.361111111111111</c:v>
                </c:pt>
                <c:pt idx="1242">
                  <c:v>25.166666666666664</c:v>
                </c:pt>
                <c:pt idx="1243">
                  <c:v>25</c:v>
                </c:pt>
                <c:pt idx="1244">
                  <c:v>24.805555555555554</c:v>
                </c:pt>
                <c:pt idx="1245">
                  <c:v>24.638888888888889</c:v>
                </c:pt>
                <c:pt idx="1246">
                  <c:v>24.472222222222221</c:v>
                </c:pt>
                <c:pt idx="1247">
                  <c:v>24.277777777777779</c:v>
                </c:pt>
                <c:pt idx="1248">
                  <c:v>24.083333333333332</c:v>
                </c:pt>
                <c:pt idx="1249">
                  <c:v>23.888888888888889</c:v>
                </c:pt>
                <c:pt idx="1250">
                  <c:v>23.694444444444443</c:v>
                </c:pt>
                <c:pt idx="1251">
                  <c:v>23.527777777777779</c:v>
                </c:pt>
                <c:pt idx="1252">
                  <c:v>23.361111111111111</c:v>
                </c:pt>
                <c:pt idx="1253">
                  <c:v>23.194444444444443</c:v>
                </c:pt>
                <c:pt idx="1254">
                  <c:v>23.027777777777779</c:v>
                </c:pt>
                <c:pt idx="1255">
                  <c:v>22.861111111111111</c:v>
                </c:pt>
                <c:pt idx="1256">
                  <c:v>22.694444444444446</c:v>
                </c:pt>
                <c:pt idx="1257">
                  <c:v>22.527777777777775</c:v>
                </c:pt>
                <c:pt idx="1258">
                  <c:v>22.361111111111111</c:v>
                </c:pt>
                <c:pt idx="1259">
                  <c:v>22.194444444444446</c:v>
                </c:pt>
                <c:pt idx="1260">
                  <c:v>22.055555555555557</c:v>
                </c:pt>
                <c:pt idx="1261">
                  <c:v>21.944444444444443</c:v>
                </c:pt>
                <c:pt idx="1262">
                  <c:v>21.861111111111111</c:v>
                </c:pt>
                <c:pt idx="1263">
                  <c:v>21.861111111111111</c:v>
                </c:pt>
                <c:pt idx="1264">
                  <c:v>21.888888888888889</c:v>
                </c:pt>
                <c:pt idx="1265">
                  <c:v>21.972222222222221</c:v>
                </c:pt>
                <c:pt idx="1266">
                  <c:v>22.055555555555557</c:v>
                </c:pt>
                <c:pt idx="1267">
                  <c:v>22.111111111111111</c:v>
                </c:pt>
                <c:pt idx="1268">
                  <c:v>22.166666666666664</c:v>
                </c:pt>
                <c:pt idx="1269">
                  <c:v>22.166666666666664</c:v>
                </c:pt>
                <c:pt idx="1270">
                  <c:v>22.111111111111111</c:v>
                </c:pt>
                <c:pt idx="1271">
                  <c:v>22.027777777777775</c:v>
                </c:pt>
                <c:pt idx="1272">
                  <c:v>21.916666666666668</c:v>
                </c:pt>
                <c:pt idx="1273">
                  <c:v>21.805555555555554</c:v>
                </c:pt>
                <c:pt idx="1274">
                  <c:v>21.722222222222221</c:v>
                </c:pt>
                <c:pt idx="1275">
                  <c:v>21.638888888888889</c:v>
                </c:pt>
                <c:pt idx="1276">
                  <c:v>21.583333333333332</c:v>
                </c:pt>
                <c:pt idx="1277">
                  <c:v>21.583333333333332</c:v>
                </c:pt>
                <c:pt idx="1278">
                  <c:v>21.611111111111111</c:v>
                </c:pt>
                <c:pt idx="1279">
                  <c:v>21.638888888888889</c:v>
                </c:pt>
                <c:pt idx="1280">
                  <c:v>21.694444444444443</c:v>
                </c:pt>
                <c:pt idx="1281">
                  <c:v>21.75</c:v>
                </c:pt>
                <c:pt idx="1282">
                  <c:v>21.75</c:v>
                </c:pt>
                <c:pt idx="1283">
                  <c:v>21.777777777777779</c:v>
                </c:pt>
                <c:pt idx="1284">
                  <c:v>21.777777777777779</c:v>
                </c:pt>
                <c:pt idx="1285">
                  <c:v>21.777777777777779</c:v>
                </c:pt>
                <c:pt idx="1286">
                  <c:v>21.722222222222221</c:v>
                </c:pt>
                <c:pt idx="1287">
                  <c:v>21.666666666666668</c:v>
                </c:pt>
                <c:pt idx="1288">
                  <c:v>21.583333333333332</c:v>
                </c:pt>
                <c:pt idx="1289">
                  <c:v>21.472222222222221</c:v>
                </c:pt>
                <c:pt idx="1290">
                  <c:v>21.361111111111111</c:v>
                </c:pt>
                <c:pt idx="1291">
                  <c:v>21.277777777777775</c:v>
                </c:pt>
                <c:pt idx="1292">
                  <c:v>21.166666666666668</c:v>
                </c:pt>
                <c:pt idx="1293">
                  <c:v>21.027777777777779</c:v>
                </c:pt>
                <c:pt idx="1294">
                  <c:v>20.888888888888889</c:v>
                </c:pt>
                <c:pt idx="1295">
                  <c:v>20.75</c:v>
                </c:pt>
                <c:pt idx="1296">
                  <c:v>20.666666666666668</c:v>
                </c:pt>
                <c:pt idx="1297">
                  <c:v>20.638888888888889</c:v>
                </c:pt>
                <c:pt idx="1298">
                  <c:v>20.666666666666668</c:v>
                </c:pt>
                <c:pt idx="1299">
                  <c:v>20.722222222222221</c:v>
                </c:pt>
                <c:pt idx="1300">
                  <c:v>20.805555555555557</c:v>
                </c:pt>
                <c:pt idx="1301">
                  <c:v>20.861111111111111</c:v>
                </c:pt>
                <c:pt idx="1302">
                  <c:v>20.916666666666664</c:v>
                </c:pt>
                <c:pt idx="1303">
                  <c:v>20.972222222222221</c:v>
                </c:pt>
                <c:pt idx="1304">
                  <c:v>21.055555555555554</c:v>
                </c:pt>
                <c:pt idx="1305">
                  <c:v>21.083333333333336</c:v>
                </c:pt>
                <c:pt idx="1306">
                  <c:v>21.111111111111111</c:v>
                </c:pt>
                <c:pt idx="1307">
                  <c:v>21.111111111111111</c:v>
                </c:pt>
                <c:pt idx="1308">
                  <c:v>21.111111111111111</c:v>
                </c:pt>
                <c:pt idx="1309">
                  <c:v>21.083333333333336</c:v>
                </c:pt>
                <c:pt idx="1310">
                  <c:v>21.083333333333336</c:v>
                </c:pt>
                <c:pt idx="1311">
                  <c:v>21.055555555555554</c:v>
                </c:pt>
                <c:pt idx="1312">
                  <c:v>21.027777777777779</c:v>
                </c:pt>
                <c:pt idx="1313">
                  <c:v>20.972222222222221</c:v>
                </c:pt>
                <c:pt idx="1314">
                  <c:v>20.888888888888889</c:v>
                </c:pt>
                <c:pt idx="1315">
                  <c:v>20.833333333333332</c:v>
                </c:pt>
                <c:pt idx="1316">
                  <c:v>20.75</c:v>
                </c:pt>
                <c:pt idx="1317">
                  <c:v>20.583333333333332</c:v>
                </c:pt>
                <c:pt idx="1318">
                  <c:v>20.472222222222221</c:v>
                </c:pt>
                <c:pt idx="1319">
                  <c:v>20.361111111111111</c:v>
                </c:pt>
                <c:pt idx="1320">
                  <c:v>20.416666666666668</c:v>
                </c:pt>
                <c:pt idx="1321">
                  <c:v>20.555555555555554</c:v>
                </c:pt>
                <c:pt idx="1322">
                  <c:v>20.805555555555557</c:v>
                </c:pt>
                <c:pt idx="1323">
                  <c:v>21.138888888888886</c:v>
                </c:pt>
                <c:pt idx="1324">
                  <c:v>21.583333333333332</c:v>
                </c:pt>
                <c:pt idx="1325">
                  <c:v>22</c:v>
                </c:pt>
                <c:pt idx="1326">
                  <c:v>22.305555555555554</c:v>
                </c:pt>
                <c:pt idx="1327">
                  <c:v>22.444444444444443</c:v>
                </c:pt>
                <c:pt idx="1328">
                  <c:v>22.5</c:v>
                </c:pt>
                <c:pt idx="1329">
                  <c:v>22.5</c:v>
                </c:pt>
                <c:pt idx="1330">
                  <c:v>22.5</c:v>
                </c:pt>
                <c:pt idx="1331">
                  <c:v>22.5</c:v>
                </c:pt>
                <c:pt idx="1332">
                  <c:v>22.5</c:v>
                </c:pt>
                <c:pt idx="1333">
                  <c:v>22.472222222222225</c:v>
                </c:pt>
                <c:pt idx="1334">
                  <c:v>22.388888888888886</c:v>
                </c:pt>
                <c:pt idx="1335">
                  <c:v>22.305555555555554</c:v>
                </c:pt>
                <c:pt idx="1336">
                  <c:v>22.222222222222221</c:v>
                </c:pt>
                <c:pt idx="1337">
                  <c:v>22.194444444444446</c:v>
                </c:pt>
                <c:pt idx="1338">
                  <c:v>22.166666666666664</c:v>
                </c:pt>
                <c:pt idx="1339">
                  <c:v>22.166666666666664</c:v>
                </c:pt>
                <c:pt idx="1340">
                  <c:v>22.166666666666664</c:v>
                </c:pt>
                <c:pt idx="1341">
                  <c:v>22.194444444444446</c:v>
                </c:pt>
                <c:pt idx="1342">
                  <c:v>22.222222222222221</c:v>
                </c:pt>
                <c:pt idx="1343">
                  <c:v>22.333333333333336</c:v>
                </c:pt>
                <c:pt idx="1344">
                  <c:v>22.444444444444443</c:v>
                </c:pt>
                <c:pt idx="1345">
                  <c:v>22.555555555555557</c:v>
                </c:pt>
                <c:pt idx="1346">
                  <c:v>22.638888888888889</c:v>
                </c:pt>
                <c:pt idx="1347">
                  <c:v>22.666666666666664</c:v>
                </c:pt>
                <c:pt idx="1348">
                  <c:v>22.666666666666664</c:v>
                </c:pt>
                <c:pt idx="1349">
                  <c:v>22.611111111111111</c:v>
                </c:pt>
                <c:pt idx="1350">
                  <c:v>22.416666666666668</c:v>
                </c:pt>
                <c:pt idx="1351">
                  <c:v>22.111111111111111</c:v>
                </c:pt>
                <c:pt idx="1352">
                  <c:v>21.722222222222221</c:v>
                </c:pt>
                <c:pt idx="1353">
                  <c:v>21.333333333333332</c:v>
                </c:pt>
                <c:pt idx="1354">
                  <c:v>20.916666666666664</c:v>
                </c:pt>
                <c:pt idx="1355">
                  <c:v>20.5</c:v>
                </c:pt>
                <c:pt idx="1356">
                  <c:v>20.027777777777775</c:v>
                </c:pt>
                <c:pt idx="1357">
                  <c:v>19.5</c:v>
                </c:pt>
                <c:pt idx="1358">
                  <c:v>18.944444444444446</c:v>
                </c:pt>
                <c:pt idx="1359">
                  <c:v>18.361111111111111</c:v>
                </c:pt>
                <c:pt idx="1360">
                  <c:v>17.722222222222221</c:v>
                </c:pt>
                <c:pt idx="1361">
                  <c:v>17.111111111111111</c:v>
                </c:pt>
                <c:pt idx="1362">
                  <c:v>16.722222222222221</c:v>
                </c:pt>
                <c:pt idx="1363">
                  <c:v>16.611111111111111</c:v>
                </c:pt>
                <c:pt idx="1364">
                  <c:v>16.777777777777779</c:v>
                </c:pt>
                <c:pt idx="1365">
                  <c:v>17.166666666666664</c:v>
                </c:pt>
                <c:pt idx="1366">
                  <c:v>17.388888888888889</c:v>
                </c:pt>
                <c:pt idx="1367">
                  <c:v>17.416666666666668</c:v>
                </c:pt>
                <c:pt idx="1368">
                  <c:v>17.194444444444443</c:v>
                </c:pt>
                <c:pt idx="1369">
                  <c:v>16.666666666666668</c:v>
                </c:pt>
                <c:pt idx="1370">
                  <c:v>16.222222222222221</c:v>
                </c:pt>
                <c:pt idx="1371">
                  <c:v>16.055555555555554</c:v>
                </c:pt>
                <c:pt idx="1372">
                  <c:v>16.055555555555554</c:v>
                </c:pt>
                <c:pt idx="1373">
                  <c:v>16.055555555555554</c:v>
                </c:pt>
                <c:pt idx="1374">
                  <c:v>15.916666666666666</c:v>
                </c:pt>
                <c:pt idx="1375">
                  <c:v>15.611111111111111</c:v>
                </c:pt>
                <c:pt idx="1376">
                  <c:v>15.083333333333332</c:v>
                </c:pt>
                <c:pt idx="1377">
                  <c:v>14.111111111111111</c:v>
                </c:pt>
                <c:pt idx="1378">
                  <c:v>12.638888888888889</c:v>
                </c:pt>
                <c:pt idx="1379">
                  <c:v>11.166666666666668</c:v>
                </c:pt>
                <c:pt idx="1380">
                  <c:v>9.6944444444444446</c:v>
                </c:pt>
                <c:pt idx="1381">
                  <c:v>8.2222222222222232</c:v>
                </c:pt>
                <c:pt idx="1382">
                  <c:v>7.583333333333333</c:v>
                </c:pt>
                <c:pt idx="1383">
                  <c:v>8.1388888888888893</c:v>
                </c:pt>
                <c:pt idx="1384">
                  <c:v>9.1388888888888875</c:v>
                </c:pt>
                <c:pt idx="1385">
                  <c:v>9.8888888888888893</c:v>
                </c:pt>
                <c:pt idx="1386">
                  <c:v>10.194444444444445</c:v>
                </c:pt>
                <c:pt idx="1387">
                  <c:v>10.444444444444445</c:v>
                </c:pt>
                <c:pt idx="1388">
                  <c:v>10.944444444444445</c:v>
                </c:pt>
                <c:pt idx="1389">
                  <c:v>11.805555555555555</c:v>
                </c:pt>
                <c:pt idx="1390">
                  <c:v>12.916666666666666</c:v>
                </c:pt>
                <c:pt idx="1391">
                  <c:v>13.944444444444445</c:v>
                </c:pt>
                <c:pt idx="1392">
                  <c:v>14.666666666666666</c:v>
                </c:pt>
                <c:pt idx="1393">
                  <c:v>15.083333333333332</c:v>
                </c:pt>
                <c:pt idx="1394">
                  <c:v>15.25</c:v>
                </c:pt>
                <c:pt idx="1395">
                  <c:v>15.25</c:v>
                </c:pt>
                <c:pt idx="1396">
                  <c:v>15.194444444444445</c:v>
                </c:pt>
                <c:pt idx="1397">
                  <c:v>15.027777777777779</c:v>
                </c:pt>
                <c:pt idx="1398">
                  <c:v>14.777777777777779</c:v>
                </c:pt>
                <c:pt idx="1399">
                  <c:v>14.472222222222221</c:v>
                </c:pt>
                <c:pt idx="1400">
                  <c:v>14.083333333333334</c:v>
                </c:pt>
                <c:pt idx="1401">
                  <c:v>13.638888888888889</c:v>
                </c:pt>
                <c:pt idx="1402">
                  <c:v>13.166666666666666</c:v>
                </c:pt>
                <c:pt idx="1403">
                  <c:v>12.555555555555555</c:v>
                </c:pt>
                <c:pt idx="1404">
                  <c:v>11.611111111111111</c:v>
                </c:pt>
                <c:pt idx="1405">
                  <c:v>10.138888888888889</c:v>
                </c:pt>
                <c:pt idx="1406">
                  <c:v>8.6666666666666661</c:v>
                </c:pt>
                <c:pt idx="1407">
                  <c:v>7.666666666666667</c:v>
                </c:pt>
                <c:pt idx="1408">
                  <c:v>7.4722222222222214</c:v>
                </c:pt>
                <c:pt idx="1409">
                  <c:v>7.583333333333333</c:v>
                </c:pt>
                <c:pt idx="1410">
                  <c:v>7.6388888888888884</c:v>
                </c:pt>
                <c:pt idx="1411">
                  <c:v>7.6111111111111107</c:v>
                </c:pt>
                <c:pt idx="1412">
                  <c:v>7.5277777777777777</c:v>
                </c:pt>
                <c:pt idx="1413">
                  <c:v>7.4166666666666661</c:v>
                </c:pt>
                <c:pt idx="1414">
                  <c:v>7.4444444444444446</c:v>
                </c:pt>
                <c:pt idx="1415">
                  <c:v>7.833333333333333</c:v>
                </c:pt>
                <c:pt idx="1416">
                  <c:v>8.6388888888888893</c:v>
                </c:pt>
                <c:pt idx="1417">
                  <c:v>9.6666666666666661</c:v>
                </c:pt>
                <c:pt idx="1418">
                  <c:v>10.666666666666666</c:v>
                </c:pt>
                <c:pt idx="1419">
                  <c:v>11.361111111111111</c:v>
                </c:pt>
                <c:pt idx="1420">
                  <c:v>11.583333333333334</c:v>
                </c:pt>
                <c:pt idx="1421">
                  <c:v>11.361111111111111</c:v>
                </c:pt>
                <c:pt idx="1422">
                  <c:v>10.638888888888888</c:v>
                </c:pt>
                <c:pt idx="1423">
                  <c:v>9.8055555555555554</c:v>
                </c:pt>
                <c:pt idx="1424">
                  <c:v>9.5277777777777768</c:v>
                </c:pt>
                <c:pt idx="1425">
                  <c:v>9.6111111111111107</c:v>
                </c:pt>
                <c:pt idx="1426">
                  <c:v>10.083333333333332</c:v>
                </c:pt>
                <c:pt idx="1427">
                  <c:v>10.972222222222221</c:v>
                </c:pt>
                <c:pt idx="1428">
                  <c:v>11.611111111111111</c:v>
                </c:pt>
                <c:pt idx="1429">
                  <c:v>11.805555555555555</c:v>
                </c:pt>
                <c:pt idx="1430">
                  <c:v>11.638888888888888</c:v>
                </c:pt>
                <c:pt idx="1431">
                  <c:v>11.138888888888889</c:v>
                </c:pt>
                <c:pt idx="1432">
                  <c:v>10.166666666666666</c:v>
                </c:pt>
                <c:pt idx="1433">
                  <c:v>8.6944444444444446</c:v>
                </c:pt>
                <c:pt idx="1434">
                  <c:v>7.2222222222222223</c:v>
                </c:pt>
                <c:pt idx="1435">
                  <c:v>5.7222222222222223</c:v>
                </c:pt>
                <c:pt idx="1436">
                  <c:v>5.3055555555555562</c:v>
                </c:pt>
                <c:pt idx="1437">
                  <c:v>5.4722222222222223</c:v>
                </c:pt>
                <c:pt idx="1438">
                  <c:v>5.8611111111111116</c:v>
                </c:pt>
                <c:pt idx="1439">
                  <c:v>6.1111111111111107</c:v>
                </c:pt>
                <c:pt idx="1440">
                  <c:v>6.1388888888888893</c:v>
                </c:pt>
                <c:pt idx="1441">
                  <c:v>5.9444444444444438</c:v>
                </c:pt>
                <c:pt idx="1442">
                  <c:v>5.4444444444444446</c:v>
                </c:pt>
                <c:pt idx="1443">
                  <c:v>5.083333333333333</c:v>
                </c:pt>
                <c:pt idx="1444">
                  <c:v>5</c:v>
                </c:pt>
                <c:pt idx="1445">
                  <c:v>5.083333333333333</c:v>
                </c:pt>
                <c:pt idx="1446">
                  <c:v>5.1388888888888884</c:v>
                </c:pt>
                <c:pt idx="1447">
                  <c:v>4.9722222222222214</c:v>
                </c:pt>
                <c:pt idx="1448">
                  <c:v>4.166666666666667</c:v>
                </c:pt>
                <c:pt idx="1449">
                  <c:v>2.75</c:v>
                </c:pt>
                <c:pt idx="1450">
                  <c:v>1.2777777777777777</c:v>
                </c:pt>
                <c:pt idx="1451">
                  <c:v>0.33333333333333331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0.61111111111111116</c:v>
                </c:pt>
                <c:pt idx="1480">
                  <c:v>1.2222222222222223</c:v>
                </c:pt>
                <c:pt idx="1481">
                  <c:v>1.75</c:v>
                </c:pt>
                <c:pt idx="1482">
                  <c:v>2.1944444444444446</c:v>
                </c:pt>
                <c:pt idx="1483">
                  <c:v>2.5555555555555554</c:v>
                </c:pt>
                <c:pt idx="1484">
                  <c:v>2.8888888888888888</c:v>
                </c:pt>
                <c:pt idx="1485">
                  <c:v>3.1944444444444442</c:v>
                </c:pt>
                <c:pt idx="1486">
                  <c:v>3.5833333333333335</c:v>
                </c:pt>
                <c:pt idx="1487">
                  <c:v>4.083333333333333</c:v>
                </c:pt>
                <c:pt idx="1488">
                  <c:v>4.7222222222222223</c:v>
                </c:pt>
                <c:pt idx="1489">
                  <c:v>5.5</c:v>
                </c:pt>
                <c:pt idx="1490">
                  <c:v>6.416666666666667</c:v>
                </c:pt>
                <c:pt idx="1491">
                  <c:v>7.4166666666666661</c:v>
                </c:pt>
                <c:pt idx="1492">
                  <c:v>8.4722222222222214</c:v>
                </c:pt>
                <c:pt idx="1493">
                  <c:v>9.4722222222222232</c:v>
                </c:pt>
                <c:pt idx="1494">
                  <c:v>10.416666666666666</c:v>
                </c:pt>
                <c:pt idx="1495">
                  <c:v>11.277777777777779</c:v>
                </c:pt>
                <c:pt idx="1496">
                  <c:v>12.027777777777777</c:v>
                </c:pt>
                <c:pt idx="1497">
                  <c:v>12.694444444444445</c:v>
                </c:pt>
                <c:pt idx="1498">
                  <c:v>13.25</c:v>
                </c:pt>
                <c:pt idx="1499">
                  <c:v>13.694444444444443</c:v>
                </c:pt>
                <c:pt idx="1500">
                  <c:v>14.027777777777777</c:v>
                </c:pt>
                <c:pt idx="1501">
                  <c:v>14.249999999999998</c:v>
                </c:pt>
                <c:pt idx="1502">
                  <c:v>14.472222222222221</c:v>
                </c:pt>
                <c:pt idx="1503">
                  <c:v>14.638888888888889</c:v>
                </c:pt>
                <c:pt idx="1504">
                  <c:v>14.833333333333332</c:v>
                </c:pt>
                <c:pt idx="1505">
                  <c:v>15</c:v>
                </c:pt>
                <c:pt idx="1506">
                  <c:v>15.138888888888889</c:v>
                </c:pt>
                <c:pt idx="1507">
                  <c:v>15.277777777777777</c:v>
                </c:pt>
                <c:pt idx="1508">
                  <c:v>15.444444444444445</c:v>
                </c:pt>
                <c:pt idx="1509">
                  <c:v>15.638888888888888</c:v>
                </c:pt>
                <c:pt idx="1510">
                  <c:v>15.888888888888889</c:v>
                </c:pt>
                <c:pt idx="1511">
                  <c:v>16.25</c:v>
                </c:pt>
                <c:pt idx="1512">
                  <c:v>16.722222222222221</c:v>
                </c:pt>
                <c:pt idx="1513">
                  <c:v>17.305555555555554</c:v>
                </c:pt>
                <c:pt idx="1514">
                  <c:v>17.972222222222221</c:v>
                </c:pt>
                <c:pt idx="1515">
                  <c:v>18.638888888888886</c:v>
                </c:pt>
                <c:pt idx="1516">
                  <c:v>19.222222222222221</c:v>
                </c:pt>
                <c:pt idx="1517">
                  <c:v>19.638888888888889</c:v>
                </c:pt>
                <c:pt idx="1518">
                  <c:v>19.972222222222225</c:v>
                </c:pt>
                <c:pt idx="1519">
                  <c:v>20.194444444444446</c:v>
                </c:pt>
                <c:pt idx="1520">
                  <c:v>20.388888888888889</c:v>
                </c:pt>
                <c:pt idx="1521">
                  <c:v>20.5</c:v>
                </c:pt>
                <c:pt idx="1522">
                  <c:v>20.583333333333332</c:v>
                </c:pt>
                <c:pt idx="1523">
                  <c:v>20.555555555555554</c:v>
                </c:pt>
                <c:pt idx="1524">
                  <c:v>20.444444444444443</c:v>
                </c:pt>
                <c:pt idx="1525">
                  <c:v>20.138888888888889</c:v>
                </c:pt>
                <c:pt idx="1526">
                  <c:v>19.666666666666664</c:v>
                </c:pt>
                <c:pt idx="1527">
                  <c:v>19.055555555555554</c:v>
                </c:pt>
                <c:pt idx="1528">
                  <c:v>18.388888888888889</c:v>
                </c:pt>
                <c:pt idx="1529">
                  <c:v>17.777777777777779</c:v>
                </c:pt>
                <c:pt idx="1530">
                  <c:v>17.277777777777779</c:v>
                </c:pt>
                <c:pt idx="1531">
                  <c:v>16.916666666666664</c:v>
                </c:pt>
                <c:pt idx="1532">
                  <c:v>16.722222222222221</c:v>
                </c:pt>
                <c:pt idx="1533">
                  <c:v>16.666666666666668</c:v>
                </c:pt>
                <c:pt idx="1534">
                  <c:v>16.777777777777779</c:v>
                </c:pt>
                <c:pt idx="1535">
                  <c:v>17.055555555555554</c:v>
                </c:pt>
                <c:pt idx="1536">
                  <c:v>17.555555555555557</c:v>
                </c:pt>
                <c:pt idx="1537">
                  <c:v>18.222222222222221</c:v>
                </c:pt>
                <c:pt idx="1538">
                  <c:v>19</c:v>
                </c:pt>
                <c:pt idx="1539">
                  <c:v>19.888888888888886</c:v>
                </c:pt>
                <c:pt idx="1540">
                  <c:v>20.805555555555557</c:v>
                </c:pt>
                <c:pt idx="1541">
                  <c:v>21.777777777777779</c:v>
                </c:pt>
                <c:pt idx="1542">
                  <c:v>22.722222222222221</c:v>
                </c:pt>
                <c:pt idx="1543">
                  <c:v>23.583333333333336</c:v>
                </c:pt>
                <c:pt idx="1544">
                  <c:v>24.277777777777779</c:v>
                </c:pt>
                <c:pt idx="1545">
                  <c:v>24.722222222222221</c:v>
                </c:pt>
                <c:pt idx="1546">
                  <c:v>25</c:v>
                </c:pt>
                <c:pt idx="1547">
                  <c:v>25.166666666666664</c:v>
                </c:pt>
                <c:pt idx="1548">
                  <c:v>25.277777777777779</c:v>
                </c:pt>
                <c:pt idx="1549">
                  <c:v>25.416666666666664</c:v>
                </c:pt>
                <c:pt idx="1550">
                  <c:v>25.555555555555554</c:v>
                </c:pt>
                <c:pt idx="1551">
                  <c:v>25.75</c:v>
                </c:pt>
                <c:pt idx="1552">
                  <c:v>25.944444444444446</c:v>
                </c:pt>
                <c:pt idx="1553">
                  <c:v>26.166666666666668</c:v>
                </c:pt>
                <c:pt idx="1554">
                  <c:v>26.361111111111111</c:v>
                </c:pt>
                <c:pt idx="1555">
                  <c:v>26.583333333333332</c:v>
                </c:pt>
                <c:pt idx="1556">
                  <c:v>26.833333333333332</c:v>
                </c:pt>
                <c:pt idx="1557">
                  <c:v>27.138888888888889</c:v>
                </c:pt>
                <c:pt idx="1558">
                  <c:v>27.472222222222221</c:v>
                </c:pt>
                <c:pt idx="1559">
                  <c:v>27.888888888888889</c:v>
                </c:pt>
                <c:pt idx="1560">
                  <c:v>28.333333333333332</c:v>
                </c:pt>
                <c:pt idx="1561">
                  <c:v>28.777777777777775</c:v>
                </c:pt>
                <c:pt idx="1562">
                  <c:v>29.222222222222221</c:v>
                </c:pt>
                <c:pt idx="1563">
                  <c:v>29.666666666666664</c:v>
                </c:pt>
                <c:pt idx="1564">
                  <c:v>30.138888888888889</c:v>
                </c:pt>
                <c:pt idx="1565">
                  <c:v>30.611111111111111</c:v>
                </c:pt>
                <c:pt idx="1566">
                  <c:v>31.083333333333336</c:v>
                </c:pt>
                <c:pt idx="1567">
                  <c:v>31.583333333333332</c:v>
                </c:pt>
                <c:pt idx="1568">
                  <c:v>32.027777777777779</c:v>
                </c:pt>
                <c:pt idx="1569">
                  <c:v>32.444444444444443</c:v>
                </c:pt>
                <c:pt idx="1570">
                  <c:v>32.833333333333336</c:v>
                </c:pt>
                <c:pt idx="1571">
                  <c:v>33.194444444444443</c:v>
                </c:pt>
                <c:pt idx="1572">
                  <c:v>33.527777777777779</c:v>
                </c:pt>
                <c:pt idx="1573">
                  <c:v>33.833333333333329</c:v>
                </c:pt>
                <c:pt idx="1574">
                  <c:v>34.05555555555555</c:v>
                </c:pt>
                <c:pt idx="1575">
                  <c:v>34.222222222222221</c:v>
                </c:pt>
                <c:pt idx="1576">
                  <c:v>34.333333333333329</c:v>
                </c:pt>
                <c:pt idx="1577">
                  <c:v>34.361111111111114</c:v>
                </c:pt>
                <c:pt idx="1578">
                  <c:v>34.333333333333329</c:v>
                </c:pt>
                <c:pt idx="1579">
                  <c:v>34.25</c:v>
                </c:pt>
                <c:pt idx="1580">
                  <c:v>34.166666666666664</c:v>
                </c:pt>
                <c:pt idx="1581">
                  <c:v>34.027777777777779</c:v>
                </c:pt>
                <c:pt idx="1582">
                  <c:v>33.916666666666664</c:v>
                </c:pt>
                <c:pt idx="1583">
                  <c:v>33.75</c:v>
                </c:pt>
                <c:pt idx="1584">
                  <c:v>33.555555555555557</c:v>
                </c:pt>
                <c:pt idx="1585">
                  <c:v>33.333333333333336</c:v>
                </c:pt>
                <c:pt idx="1586">
                  <c:v>33.083333333333329</c:v>
                </c:pt>
                <c:pt idx="1587">
                  <c:v>32.80555555555555</c:v>
                </c:pt>
                <c:pt idx="1588">
                  <c:v>32.527777777777779</c:v>
                </c:pt>
                <c:pt idx="1589">
                  <c:v>32.277777777777779</c:v>
                </c:pt>
                <c:pt idx="1590">
                  <c:v>32.083333333333336</c:v>
                </c:pt>
                <c:pt idx="1591">
                  <c:v>31.916666666666668</c:v>
                </c:pt>
                <c:pt idx="1592">
                  <c:v>31.805555555555554</c:v>
                </c:pt>
                <c:pt idx="1593">
                  <c:v>31.694444444444443</c:v>
                </c:pt>
                <c:pt idx="1594">
                  <c:v>31.638888888888889</c:v>
                </c:pt>
                <c:pt idx="1595">
                  <c:v>31.583333333333332</c:v>
                </c:pt>
                <c:pt idx="1596">
                  <c:v>31.472222222222221</c:v>
                </c:pt>
                <c:pt idx="1597">
                  <c:v>31.361111111111111</c:v>
                </c:pt>
                <c:pt idx="1598">
                  <c:v>31.166666666666668</c:v>
                </c:pt>
                <c:pt idx="1599">
                  <c:v>30.944444444444446</c:v>
                </c:pt>
                <c:pt idx="1600">
                  <c:v>30.694444444444443</c:v>
                </c:pt>
                <c:pt idx="1601">
                  <c:v>30.416666666666664</c:v>
                </c:pt>
                <c:pt idx="1602">
                  <c:v>30.138888888888889</c:v>
                </c:pt>
                <c:pt idx="1603">
                  <c:v>29.916666666666668</c:v>
                </c:pt>
                <c:pt idx="1604">
                  <c:v>29.749999999999996</c:v>
                </c:pt>
                <c:pt idx="1605">
                  <c:v>29.611111111111107</c:v>
                </c:pt>
                <c:pt idx="1606">
                  <c:v>29.555555555555557</c:v>
                </c:pt>
                <c:pt idx="1607">
                  <c:v>29.5</c:v>
                </c:pt>
                <c:pt idx="1608">
                  <c:v>29.5</c:v>
                </c:pt>
                <c:pt idx="1609">
                  <c:v>29.5</c:v>
                </c:pt>
                <c:pt idx="1610">
                  <c:v>29.555555555555557</c:v>
                </c:pt>
                <c:pt idx="1611">
                  <c:v>29.583333333333332</c:v>
                </c:pt>
                <c:pt idx="1612">
                  <c:v>29.666666666666664</c:v>
                </c:pt>
                <c:pt idx="1613">
                  <c:v>29.777777777777779</c:v>
                </c:pt>
                <c:pt idx="1614">
                  <c:v>29.944444444444443</c:v>
                </c:pt>
                <c:pt idx="1615">
                  <c:v>30.138888888888889</c:v>
                </c:pt>
                <c:pt idx="1616">
                  <c:v>30.388888888888889</c:v>
                </c:pt>
                <c:pt idx="1617">
                  <c:v>30.694444444444443</c:v>
                </c:pt>
                <c:pt idx="1618">
                  <c:v>31.027777777777779</c:v>
                </c:pt>
                <c:pt idx="1619">
                  <c:v>31.388888888888889</c:v>
                </c:pt>
                <c:pt idx="1620">
                  <c:v>31.694444444444443</c:v>
                </c:pt>
                <c:pt idx="1621">
                  <c:v>31.972222222222221</c:v>
                </c:pt>
                <c:pt idx="1622">
                  <c:v>32.194444444444443</c:v>
                </c:pt>
                <c:pt idx="1623">
                  <c:v>32.361111111111107</c:v>
                </c:pt>
                <c:pt idx="1624">
                  <c:v>32.416666666666664</c:v>
                </c:pt>
                <c:pt idx="1625">
                  <c:v>32.388888888888886</c:v>
                </c:pt>
                <c:pt idx="1626">
                  <c:v>32.277777777777779</c:v>
                </c:pt>
                <c:pt idx="1627">
                  <c:v>32</c:v>
                </c:pt>
                <c:pt idx="1628">
                  <c:v>31.611111111111111</c:v>
                </c:pt>
                <c:pt idx="1629">
                  <c:v>31.111111111111111</c:v>
                </c:pt>
                <c:pt idx="1630">
                  <c:v>30.583333333333332</c:v>
                </c:pt>
                <c:pt idx="1631">
                  <c:v>30.083333333333332</c:v>
                </c:pt>
                <c:pt idx="1632">
                  <c:v>29.722222222222221</c:v>
                </c:pt>
                <c:pt idx="1633">
                  <c:v>29.472222222222221</c:v>
                </c:pt>
                <c:pt idx="1634">
                  <c:v>29.388888888888886</c:v>
                </c:pt>
                <c:pt idx="1635">
                  <c:v>29.361111111111111</c:v>
                </c:pt>
                <c:pt idx="1636">
                  <c:v>29.361111111111111</c:v>
                </c:pt>
                <c:pt idx="1637">
                  <c:v>29.333333333333332</c:v>
                </c:pt>
                <c:pt idx="1638">
                  <c:v>29.25</c:v>
                </c:pt>
                <c:pt idx="1639">
                  <c:v>29.138888888888889</c:v>
                </c:pt>
                <c:pt idx="1640">
                  <c:v>29</c:v>
                </c:pt>
                <c:pt idx="1641">
                  <c:v>28.888888888888889</c:v>
                </c:pt>
                <c:pt idx="1642">
                  <c:v>28.833333333333332</c:v>
                </c:pt>
                <c:pt idx="1643">
                  <c:v>28.861111111111111</c:v>
                </c:pt>
                <c:pt idx="1644">
                  <c:v>29</c:v>
                </c:pt>
                <c:pt idx="1645">
                  <c:v>29.194444444444443</c:v>
                </c:pt>
                <c:pt idx="1646">
                  <c:v>29.472222222222221</c:v>
                </c:pt>
                <c:pt idx="1647">
                  <c:v>29.777777777777779</c:v>
                </c:pt>
                <c:pt idx="1648">
                  <c:v>30.138888888888889</c:v>
                </c:pt>
                <c:pt idx="1649">
                  <c:v>30.527777777777779</c:v>
                </c:pt>
                <c:pt idx="1650">
                  <c:v>30.916666666666664</c:v>
                </c:pt>
                <c:pt idx="1651">
                  <c:v>31.305555555555557</c:v>
                </c:pt>
                <c:pt idx="1652">
                  <c:v>31.638888888888889</c:v>
                </c:pt>
                <c:pt idx="1653">
                  <c:v>31.944444444444443</c:v>
                </c:pt>
                <c:pt idx="1654">
                  <c:v>32.222222222222221</c:v>
                </c:pt>
                <c:pt idx="1655">
                  <c:v>32.444444444444443</c:v>
                </c:pt>
                <c:pt idx="1656">
                  <c:v>32.666666666666664</c:v>
                </c:pt>
                <c:pt idx="1657">
                  <c:v>32.888888888888893</c:v>
                </c:pt>
                <c:pt idx="1658">
                  <c:v>33.111111111111114</c:v>
                </c:pt>
                <c:pt idx="1659">
                  <c:v>33.333333333333336</c:v>
                </c:pt>
                <c:pt idx="1660">
                  <c:v>33.555555555555557</c:v>
                </c:pt>
                <c:pt idx="1661">
                  <c:v>33.777777777777779</c:v>
                </c:pt>
                <c:pt idx="1662">
                  <c:v>33.972222222222221</c:v>
                </c:pt>
                <c:pt idx="1663">
                  <c:v>34.194444444444443</c:v>
                </c:pt>
                <c:pt idx="1664">
                  <c:v>34.388888888888886</c:v>
                </c:pt>
                <c:pt idx="1665">
                  <c:v>34.555555555555557</c:v>
                </c:pt>
                <c:pt idx="1666">
                  <c:v>34.722222222222221</c:v>
                </c:pt>
                <c:pt idx="1667">
                  <c:v>34.833333333333336</c:v>
                </c:pt>
                <c:pt idx="1668">
                  <c:v>34.944444444444443</c:v>
                </c:pt>
                <c:pt idx="1669">
                  <c:v>35.027777777777779</c:v>
                </c:pt>
                <c:pt idx="1670">
                  <c:v>35.111111111111114</c:v>
                </c:pt>
                <c:pt idx="1671">
                  <c:v>35.166666666666664</c:v>
                </c:pt>
                <c:pt idx="1672">
                  <c:v>35.194444444444443</c:v>
                </c:pt>
                <c:pt idx="1673">
                  <c:v>35.222222222222221</c:v>
                </c:pt>
                <c:pt idx="1674">
                  <c:v>35.25</c:v>
                </c:pt>
                <c:pt idx="1675">
                  <c:v>35.25</c:v>
                </c:pt>
                <c:pt idx="1676">
                  <c:v>35.25</c:v>
                </c:pt>
                <c:pt idx="1677">
                  <c:v>35.222222222222221</c:v>
                </c:pt>
                <c:pt idx="1678">
                  <c:v>35.166666666666664</c:v>
                </c:pt>
                <c:pt idx="1679">
                  <c:v>35.083333333333329</c:v>
                </c:pt>
                <c:pt idx="1680">
                  <c:v>35</c:v>
                </c:pt>
                <c:pt idx="1681">
                  <c:v>34.916666666666664</c:v>
                </c:pt>
                <c:pt idx="1682">
                  <c:v>34.888888888888886</c:v>
                </c:pt>
                <c:pt idx="1683">
                  <c:v>34.888888888888886</c:v>
                </c:pt>
                <c:pt idx="1684">
                  <c:v>34.944444444444443</c:v>
                </c:pt>
                <c:pt idx="1685">
                  <c:v>35.055555555555557</c:v>
                </c:pt>
                <c:pt idx="1686">
                  <c:v>35.166666666666664</c:v>
                </c:pt>
                <c:pt idx="1687">
                  <c:v>35.277777777777779</c:v>
                </c:pt>
                <c:pt idx="1688">
                  <c:v>35.388888888888893</c:v>
                </c:pt>
                <c:pt idx="1689">
                  <c:v>35.444444444444443</c:v>
                </c:pt>
                <c:pt idx="1690">
                  <c:v>35.5</c:v>
                </c:pt>
                <c:pt idx="1691">
                  <c:v>35.527777777777779</c:v>
                </c:pt>
                <c:pt idx="1692">
                  <c:v>35.555555555555557</c:v>
                </c:pt>
                <c:pt idx="1693">
                  <c:v>35.583333333333329</c:v>
                </c:pt>
                <c:pt idx="1694">
                  <c:v>35.611111111111107</c:v>
                </c:pt>
                <c:pt idx="1695">
                  <c:v>35.638888888888893</c:v>
                </c:pt>
                <c:pt idx="1696">
                  <c:v>35.666666666666664</c:v>
                </c:pt>
                <c:pt idx="1697">
                  <c:v>35.694444444444443</c:v>
                </c:pt>
                <c:pt idx="1698">
                  <c:v>35.722222222222221</c:v>
                </c:pt>
                <c:pt idx="1699">
                  <c:v>35.722222222222221</c:v>
                </c:pt>
                <c:pt idx="1700">
                  <c:v>35.694444444444443</c:v>
                </c:pt>
                <c:pt idx="1701">
                  <c:v>35.638888888888893</c:v>
                </c:pt>
                <c:pt idx="1702">
                  <c:v>35.583333333333329</c:v>
                </c:pt>
                <c:pt idx="1703">
                  <c:v>35.527777777777779</c:v>
                </c:pt>
                <c:pt idx="1704">
                  <c:v>35.444444444444443</c:v>
                </c:pt>
                <c:pt idx="1705">
                  <c:v>35.388888888888893</c:v>
                </c:pt>
                <c:pt idx="1706">
                  <c:v>35.333333333333336</c:v>
                </c:pt>
                <c:pt idx="1707">
                  <c:v>35.277777777777779</c:v>
                </c:pt>
                <c:pt idx="1708">
                  <c:v>35.25</c:v>
                </c:pt>
                <c:pt idx="1709">
                  <c:v>35.222222222222221</c:v>
                </c:pt>
                <c:pt idx="1710">
                  <c:v>35.194444444444443</c:v>
                </c:pt>
                <c:pt idx="1711">
                  <c:v>35.222222222222221</c:v>
                </c:pt>
                <c:pt idx="1712">
                  <c:v>35.25</c:v>
                </c:pt>
                <c:pt idx="1713">
                  <c:v>35.30555555555555</c:v>
                </c:pt>
                <c:pt idx="1714">
                  <c:v>35.388888888888893</c:v>
                </c:pt>
                <c:pt idx="1715">
                  <c:v>35.472222222222221</c:v>
                </c:pt>
                <c:pt idx="1716">
                  <c:v>35.583333333333329</c:v>
                </c:pt>
                <c:pt idx="1717">
                  <c:v>35.694444444444443</c:v>
                </c:pt>
                <c:pt idx="1718">
                  <c:v>35.833333333333336</c:v>
                </c:pt>
                <c:pt idx="1719">
                  <c:v>35.972222222222221</c:v>
                </c:pt>
                <c:pt idx="1720">
                  <c:v>36.138888888888886</c:v>
                </c:pt>
                <c:pt idx="1721">
                  <c:v>36.277777777777779</c:v>
                </c:pt>
                <c:pt idx="1722">
                  <c:v>36.388888888888886</c:v>
                </c:pt>
                <c:pt idx="1723">
                  <c:v>36.444444444444443</c:v>
                </c:pt>
                <c:pt idx="1724">
                  <c:v>36.472222222222221</c:v>
                </c:pt>
                <c:pt idx="1725">
                  <c:v>36.444444444444443</c:v>
                </c:pt>
                <c:pt idx="1726">
                  <c:v>36.30555555555555</c:v>
                </c:pt>
                <c:pt idx="1727">
                  <c:v>36.055555555555557</c:v>
                </c:pt>
                <c:pt idx="1728">
                  <c:v>35.666666666666664</c:v>
                </c:pt>
                <c:pt idx="1729">
                  <c:v>35.138888888888886</c:v>
                </c:pt>
                <c:pt idx="1730">
                  <c:v>34.472222222222221</c:v>
                </c:pt>
                <c:pt idx="1731">
                  <c:v>33.777777777777779</c:v>
                </c:pt>
                <c:pt idx="1732">
                  <c:v>33.055555555555557</c:v>
                </c:pt>
                <c:pt idx="1733">
                  <c:v>32.361111111111107</c:v>
                </c:pt>
                <c:pt idx="1734">
                  <c:v>31.694444444444443</c:v>
                </c:pt>
                <c:pt idx="1735">
                  <c:v>31.055555555555554</c:v>
                </c:pt>
                <c:pt idx="1736">
                  <c:v>30.416666666666664</c:v>
                </c:pt>
                <c:pt idx="1737">
                  <c:v>29.749999999999996</c:v>
                </c:pt>
                <c:pt idx="1738">
                  <c:v>29.111111111111111</c:v>
                </c:pt>
                <c:pt idx="1739">
                  <c:v>28.472222222222221</c:v>
                </c:pt>
                <c:pt idx="1740">
                  <c:v>27.888888888888889</c:v>
                </c:pt>
                <c:pt idx="1741">
                  <c:v>27.388888888888886</c:v>
                </c:pt>
                <c:pt idx="1742">
                  <c:v>27</c:v>
                </c:pt>
                <c:pt idx="1743">
                  <c:v>26.638888888888889</c:v>
                </c:pt>
                <c:pt idx="1744">
                  <c:v>26.333333333333332</c:v>
                </c:pt>
                <c:pt idx="1745">
                  <c:v>26.055555555555554</c:v>
                </c:pt>
                <c:pt idx="1746">
                  <c:v>25.777777777777775</c:v>
                </c:pt>
                <c:pt idx="1747">
                  <c:v>25.5</c:v>
                </c:pt>
                <c:pt idx="1748">
                  <c:v>25.277777777777779</c:v>
                </c:pt>
                <c:pt idx="1749">
                  <c:v>25.055555555555557</c:v>
                </c:pt>
                <c:pt idx="1750">
                  <c:v>24.888888888888886</c:v>
                </c:pt>
                <c:pt idx="1751">
                  <c:v>24.749999999999996</c:v>
                </c:pt>
                <c:pt idx="1752">
                  <c:v>24.611111111111107</c:v>
                </c:pt>
                <c:pt idx="1753">
                  <c:v>24.472222222222221</c:v>
                </c:pt>
                <c:pt idx="1754">
                  <c:v>24.333333333333332</c:v>
                </c:pt>
                <c:pt idx="1755">
                  <c:v>24.194444444444443</c:v>
                </c:pt>
                <c:pt idx="1756">
                  <c:v>24.055555555555554</c:v>
                </c:pt>
                <c:pt idx="1757">
                  <c:v>23.916666666666664</c:v>
                </c:pt>
                <c:pt idx="1758">
                  <c:v>23.75</c:v>
                </c:pt>
                <c:pt idx="1759">
                  <c:v>23.611111111111111</c:v>
                </c:pt>
                <c:pt idx="1760">
                  <c:v>23.444444444444446</c:v>
                </c:pt>
                <c:pt idx="1761">
                  <c:v>23.277777777777775</c:v>
                </c:pt>
                <c:pt idx="1762">
                  <c:v>23.111111111111111</c:v>
                </c:pt>
                <c:pt idx="1763">
                  <c:v>22.944444444444443</c:v>
                </c:pt>
                <c:pt idx="1764">
                  <c:v>22.777777777777779</c:v>
                </c:pt>
                <c:pt idx="1765">
                  <c:v>22.583333333333332</c:v>
                </c:pt>
                <c:pt idx="1766">
                  <c:v>22.333333333333336</c:v>
                </c:pt>
                <c:pt idx="1767">
                  <c:v>21.972222222222221</c:v>
                </c:pt>
                <c:pt idx="1768">
                  <c:v>21.5</c:v>
                </c:pt>
                <c:pt idx="1769">
                  <c:v>20.861111111111111</c:v>
                </c:pt>
                <c:pt idx="1770">
                  <c:v>20.083333333333332</c:v>
                </c:pt>
                <c:pt idx="1771">
                  <c:v>19.194444444444443</c:v>
                </c:pt>
                <c:pt idx="1772">
                  <c:v>18.305555555555557</c:v>
                </c:pt>
                <c:pt idx="1773">
                  <c:v>17.416666666666668</c:v>
                </c:pt>
                <c:pt idx="1774">
                  <c:v>16.583333333333332</c:v>
                </c:pt>
                <c:pt idx="1775">
                  <c:v>15.833333333333332</c:v>
                </c:pt>
                <c:pt idx="1776">
                  <c:v>15.166666666666666</c:v>
                </c:pt>
                <c:pt idx="1777">
                  <c:v>14.5</c:v>
                </c:pt>
                <c:pt idx="1778">
                  <c:v>13.805555555555555</c:v>
                </c:pt>
                <c:pt idx="1779">
                  <c:v>12.999999999999998</c:v>
                </c:pt>
                <c:pt idx="1780">
                  <c:v>12.083333333333332</c:v>
                </c:pt>
                <c:pt idx="1781">
                  <c:v>11.083333333333332</c:v>
                </c:pt>
                <c:pt idx="1782">
                  <c:v>10.111111111111111</c:v>
                </c:pt>
                <c:pt idx="1783">
                  <c:v>9.2222222222222232</c:v>
                </c:pt>
                <c:pt idx="1784">
                  <c:v>8.4722222222222214</c:v>
                </c:pt>
                <c:pt idx="1785">
                  <c:v>7.8611111111111107</c:v>
                </c:pt>
                <c:pt idx="1786">
                  <c:v>7.3055555555555554</c:v>
                </c:pt>
                <c:pt idx="1787">
                  <c:v>6.7777777777777768</c:v>
                </c:pt>
                <c:pt idx="1788">
                  <c:v>6.25</c:v>
                </c:pt>
                <c:pt idx="1789">
                  <c:v>5.6944444444444446</c:v>
                </c:pt>
                <c:pt idx="1790">
                  <c:v>5.0555555555555554</c:v>
                </c:pt>
                <c:pt idx="1791">
                  <c:v>4.3055555555555554</c:v>
                </c:pt>
                <c:pt idx="1792">
                  <c:v>3.416666666666667</c:v>
                </c:pt>
                <c:pt idx="1793">
                  <c:v>2.4166666666666665</c:v>
                </c:pt>
                <c:pt idx="1794">
                  <c:v>1.4444444444444444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029120"/>
        <c:axId val="181031296"/>
      </c:scatterChart>
      <c:valAx>
        <c:axId val="181029120"/>
        <c:scaling>
          <c:orientation val="minMax"/>
        </c:scaling>
        <c:delete val="0"/>
        <c:axPos val="b"/>
        <c:majorGridlines/>
        <c:title>
          <c:tx>
            <c:strRef>
              <c:f>Energieverbrauch_WLTC!$A$8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031296"/>
        <c:crosses val="autoZero"/>
        <c:crossBetween val="midCat"/>
      </c:valAx>
      <c:valAx>
        <c:axId val="181031296"/>
        <c:scaling>
          <c:orientation val="minMax"/>
        </c:scaling>
        <c:delete val="0"/>
        <c:axPos val="l"/>
        <c:majorGridlines/>
        <c:title>
          <c:tx>
            <c:strRef>
              <c:f>Energieverbrauch_WLTC!$C$8</c:f>
              <c:strCache>
                <c:ptCount val="1"/>
                <c:pt idx="0">
                  <c:v>v [m/s]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029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Energieverbrauch_WLTC!$E$8</c:f>
              <c:strCache>
                <c:ptCount val="1"/>
                <c:pt idx="0">
                  <c:v>s [m]</c:v>
                </c:pt>
              </c:strCache>
            </c:strRef>
          </c:tx>
          <c:marker>
            <c:symbol val="none"/>
          </c:marker>
          <c:xVal>
            <c:numRef>
              <c:f>Energieverbrauch_WLTC!$A$9:$A$1810</c:f>
              <c:numCache>
                <c:formatCode>General</c:formatCode>
                <c:ptCount val="180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</c:numCache>
            </c:numRef>
          </c:xVal>
          <c:yVal>
            <c:numRef>
              <c:f>Energieverbrauch_WLTC!$E$9:$E$1810</c:f>
              <c:numCache>
                <c:formatCode>General</c:formatCode>
                <c:ptCount val="18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2.777777777777778E-2</c:v>
                </c:pt>
                <c:pt idx="13">
                  <c:v>0.29166666666666663</c:v>
                </c:pt>
                <c:pt idx="14">
                  <c:v>1.2777777777777777</c:v>
                </c:pt>
                <c:pt idx="15">
                  <c:v>3.4027777777777777</c:v>
                </c:pt>
                <c:pt idx="16">
                  <c:v>6.5972222222222223</c:v>
                </c:pt>
                <c:pt idx="17">
                  <c:v>10.763888888888888</c:v>
                </c:pt>
                <c:pt idx="18">
                  <c:v>16.125</c:v>
                </c:pt>
                <c:pt idx="19">
                  <c:v>22.75</c:v>
                </c:pt>
                <c:pt idx="20">
                  <c:v>30.180555555555554</c:v>
                </c:pt>
                <c:pt idx="21">
                  <c:v>37.902777777777779</c:v>
                </c:pt>
                <c:pt idx="22">
                  <c:v>45.736111111111114</c:v>
                </c:pt>
                <c:pt idx="23">
                  <c:v>53.666666666666671</c:v>
                </c:pt>
                <c:pt idx="24">
                  <c:v>61.708333333333336</c:v>
                </c:pt>
                <c:pt idx="25">
                  <c:v>70.027777777777786</c:v>
                </c:pt>
                <c:pt idx="26">
                  <c:v>78.736111111111114</c:v>
                </c:pt>
                <c:pt idx="27">
                  <c:v>87.902777777777786</c:v>
                </c:pt>
                <c:pt idx="28">
                  <c:v>97.722222222222229</c:v>
                </c:pt>
                <c:pt idx="29">
                  <c:v>108.23611111111113</c:v>
                </c:pt>
                <c:pt idx="30">
                  <c:v>119.4027777777778</c:v>
                </c:pt>
                <c:pt idx="31">
                  <c:v>131.04166666666669</c:v>
                </c:pt>
                <c:pt idx="32">
                  <c:v>142.95833333333334</c:v>
                </c:pt>
                <c:pt idx="33">
                  <c:v>155.06944444444446</c:v>
                </c:pt>
                <c:pt idx="34">
                  <c:v>167.33333333333337</c:v>
                </c:pt>
                <c:pt idx="35">
                  <c:v>179.6805555555556</c:v>
                </c:pt>
                <c:pt idx="36">
                  <c:v>192.00000000000006</c:v>
                </c:pt>
                <c:pt idx="37">
                  <c:v>204.06944444444449</c:v>
                </c:pt>
                <c:pt idx="38">
                  <c:v>215.54166666666671</c:v>
                </c:pt>
                <c:pt idx="39">
                  <c:v>226.22222222222229</c:v>
                </c:pt>
                <c:pt idx="40">
                  <c:v>236.16666666666671</c:v>
                </c:pt>
                <c:pt idx="41">
                  <c:v>245.45833333333337</c:v>
                </c:pt>
                <c:pt idx="42">
                  <c:v>253.97222222222226</c:v>
                </c:pt>
                <c:pt idx="43">
                  <c:v>261.48611111111114</c:v>
                </c:pt>
                <c:pt idx="44">
                  <c:v>268.0555555555556</c:v>
                </c:pt>
                <c:pt idx="45">
                  <c:v>274.04166666666674</c:v>
                </c:pt>
                <c:pt idx="46">
                  <c:v>279.77777777777783</c:v>
                </c:pt>
                <c:pt idx="47">
                  <c:v>285.31944444444451</c:v>
                </c:pt>
                <c:pt idx="48">
                  <c:v>290.58333333333343</c:v>
                </c:pt>
                <c:pt idx="49">
                  <c:v>295.6111111111112</c:v>
                </c:pt>
                <c:pt idx="50">
                  <c:v>300.55555555555566</c:v>
                </c:pt>
                <c:pt idx="51">
                  <c:v>305.44444444444457</c:v>
                </c:pt>
                <c:pt idx="52">
                  <c:v>310.0416666666668</c:v>
                </c:pt>
                <c:pt idx="53">
                  <c:v>314.0416666666668</c:v>
                </c:pt>
                <c:pt idx="54">
                  <c:v>317.5416666666668</c:v>
                </c:pt>
                <c:pt idx="55">
                  <c:v>320.88888888888897</c:v>
                </c:pt>
                <c:pt idx="56">
                  <c:v>324.22222222222229</c:v>
                </c:pt>
                <c:pt idx="57">
                  <c:v>327.5555555555556</c:v>
                </c:pt>
                <c:pt idx="58">
                  <c:v>330.9305555555556</c:v>
                </c:pt>
                <c:pt idx="59">
                  <c:v>334.38888888888897</c:v>
                </c:pt>
                <c:pt idx="60">
                  <c:v>338.18055555555566</c:v>
                </c:pt>
                <c:pt idx="61">
                  <c:v>342.34722222222229</c:v>
                </c:pt>
                <c:pt idx="62">
                  <c:v>346.6805555555556</c:v>
                </c:pt>
                <c:pt idx="63">
                  <c:v>351.13888888888897</c:v>
                </c:pt>
                <c:pt idx="64">
                  <c:v>355.76388888888897</c:v>
                </c:pt>
                <c:pt idx="65">
                  <c:v>360.6111111111112</c:v>
                </c:pt>
                <c:pt idx="66">
                  <c:v>365.59722222222234</c:v>
                </c:pt>
                <c:pt idx="67">
                  <c:v>370.6666666666668</c:v>
                </c:pt>
                <c:pt idx="68">
                  <c:v>376.0416666666668</c:v>
                </c:pt>
                <c:pt idx="69">
                  <c:v>382.08333333333348</c:v>
                </c:pt>
                <c:pt idx="70">
                  <c:v>388.98611111111126</c:v>
                </c:pt>
                <c:pt idx="71">
                  <c:v>396.80555555555566</c:v>
                </c:pt>
                <c:pt idx="72">
                  <c:v>405.47222222222234</c:v>
                </c:pt>
                <c:pt idx="73">
                  <c:v>414.77777777777789</c:v>
                </c:pt>
                <c:pt idx="74">
                  <c:v>424.4861111111112</c:v>
                </c:pt>
                <c:pt idx="75">
                  <c:v>434.47222222222229</c:v>
                </c:pt>
                <c:pt idx="76">
                  <c:v>444.72222222222229</c:v>
                </c:pt>
                <c:pt idx="77">
                  <c:v>455.26388888888897</c:v>
                </c:pt>
                <c:pt idx="78">
                  <c:v>466.06944444444451</c:v>
                </c:pt>
                <c:pt idx="79">
                  <c:v>477.01388888888897</c:v>
                </c:pt>
                <c:pt idx="80">
                  <c:v>487.91666666666674</c:v>
                </c:pt>
                <c:pt idx="81">
                  <c:v>498.6805555555556</c:v>
                </c:pt>
                <c:pt idx="82">
                  <c:v>509.20833333333337</c:v>
                </c:pt>
                <c:pt idx="83">
                  <c:v>519.52777777777783</c:v>
                </c:pt>
                <c:pt idx="84">
                  <c:v>529.76388888888903</c:v>
                </c:pt>
                <c:pt idx="85">
                  <c:v>539.8472222222224</c:v>
                </c:pt>
                <c:pt idx="86">
                  <c:v>549.7361111111112</c:v>
                </c:pt>
                <c:pt idx="87">
                  <c:v>559.44444444444457</c:v>
                </c:pt>
                <c:pt idx="88">
                  <c:v>569.00000000000011</c:v>
                </c:pt>
                <c:pt idx="89">
                  <c:v>578.18055555555566</c:v>
                </c:pt>
                <c:pt idx="90">
                  <c:v>586.40277777777783</c:v>
                </c:pt>
                <c:pt idx="91">
                  <c:v>593.25000000000011</c:v>
                </c:pt>
                <c:pt idx="92">
                  <c:v>598.66666666666674</c:v>
                </c:pt>
                <c:pt idx="93">
                  <c:v>603</c:v>
                </c:pt>
                <c:pt idx="94">
                  <c:v>606.63888888888891</c:v>
                </c:pt>
                <c:pt idx="95">
                  <c:v>609.56944444444446</c:v>
                </c:pt>
                <c:pt idx="96">
                  <c:v>611.63888888888891</c:v>
                </c:pt>
                <c:pt idx="97">
                  <c:v>612.94444444444446</c:v>
                </c:pt>
                <c:pt idx="98">
                  <c:v>613.75</c:v>
                </c:pt>
                <c:pt idx="99">
                  <c:v>614.05555555555554</c:v>
                </c:pt>
                <c:pt idx="100">
                  <c:v>614.05555555555554</c:v>
                </c:pt>
                <c:pt idx="101">
                  <c:v>614.05555555555554</c:v>
                </c:pt>
                <c:pt idx="102">
                  <c:v>614.05555555555554</c:v>
                </c:pt>
                <c:pt idx="103">
                  <c:v>614.05555555555554</c:v>
                </c:pt>
                <c:pt idx="104">
                  <c:v>614.05555555555554</c:v>
                </c:pt>
                <c:pt idx="105">
                  <c:v>614.05555555555554</c:v>
                </c:pt>
                <c:pt idx="106">
                  <c:v>614.05555555555554</c:v>
                </c:pt>
                <c:pt idx="107">
                  <c:v>614.05555555555554</c:v>
                </c:pt>
                <c:pt idx="108">
                  <c:v>614.05555555555554</c:v>
                </c:pt>
                <c:pt idx="109">
                  <c:v>614.05555555555554</c:v>
                </c:pt>
                <c:pt idx="110">
                  <c:v>614.05555555555554</c:v>
                </c:pt>
                <c:pt idx="111">
                  <c:v>614.05555555555554</c:v>
                </c:pt>
                <c:pt idx="112">
                  <c:v>614.05555555555554</c:v>
                </c:pt>
                <c:pt idx="113">
                  <c:v>614.05555555555554</c:v>
                </c:pt>
                <c:pt idx="114">
                  <c:v>614.05555555555554</c:v>
                </c:pt>
                <c:pt idx="115">
                  <c:v>614.05555555555554</c:v>
                </c:pt>
                <c:pt idx="116">
                  <c:v>614.05555555555554</c:v>
                </c:pt>
                <c:pt idx="117">
                  <c:v>614.05555555555554</c:v>
                </c:pt>
                <c:pt idx="118">
                  <c:v>614.05555555555554</c:v>
                </c:pt>
                <c:pt idx="119">
                  <c:v>614.05555555555554</c:v>
                </c:pt>
                <c:pt idx="120">
                  <c:v>614.05555555555554</c:v>
                </c:pt>
                <c:pt idx="121">
                  <c:v>614.05555555555554</c:v>
                </c:pt>
                <c:pt idx="122">
                  <c:v>614.05555555555554</c:v>
                </c:pt>
                <c:pt idx="123">
                  <c:v>614.05555555555554</c:v>
                </c:pt>
                <c:pt idx="124">
                  <c:v>614.05555555555554</c:v>
                </c:pt>
                <c:pt idx="125">
                  <c:v>614.05555555555554</c:v>
                </c:pt>
                <c:pt idx="126">
                  <c:v>614.05555555555554</c:v>
                </c:pt>
                <c:pt idx="127">
                  <c:v>614.05555555555554</c:v>
                </c:pt>
                <c:pt idx="128">
                  <c:v>614.05555555555554</c:v>
                </c:pt>
                <c:pt idx="129">
                  <c:v>614.05555555555554</c:v>
                </c:pt>
                <c:pt idx="130">
                  <c:v>614.05555555555554</c:v>
                </c:pt>
                <c:pt idx="131">
                  <c:v>614.05555555555554</c:v>
                </c:pt>
                <c:pt idx="132">
                  <c:v>614.05555555555554</c:v>
                </c:pt>
                <c:pt idx="133">
                  <c:v>614.05555555555554</c:v>
                </c:pt>
                <c:pt idx="134">
                  <c:v>614.05555555555554</c:v>
                </c:pt>
                <c:pt idx="135">
                  <c:v>614.05555555555554</c:v>
                </c:pt>
                <c:pt idx="136">
                  <c:v>614.05555555555554</c:v>
                </c:pt>
                <c:pt idx="137">
                  <c:v>614.05555555555554</c:v>
                </c:pt>
                <c:pt idx="138">
                  <c:v>614.08333333333337</c:v>
                </c:pt>
                <c:pt idx="139">
                  <c:v>614.375</c:v>
                </c:pt>
                <c:pt idx="140">
                  <c:v>615.4861111111112</c:v>
                </c:pt>
                <c:pt idx="141">
                  <c:v>617.95833333333348</c:v>
                </c:pt>
                <c:pt idx="142">
                  <c:v>621.86111111111131</c:v>
                </c:pt>
                <c:pt idx="143">
                  <c:v>626.76388888888903</c:v>
                </c:pt>
                <c:pt idx="144">
                  <c:v>632.15277777777794</c:v>
                </c:pt>
                <c:pt idx="145">
                  <c:v>637.80555555555577</c:v>
                </c:pt>
                <c:pt idx="146">
                  <c:v>643.86111111111143</c:v>
                </c:pt>
                <c:pt idx="147">
                  <c:v>650.55555555555588</c:v>
                </c:pt>
                <c:pt idx="148">
                  <c:v>657.93055555555588</c:v>
                </c:pt>
                <c:pt idx="149">
                  <c:v>665.83333333333371</c:v>
                </c:pt>
                <c:pt idx="150">
                  <c:v>674.02777777777817</c:v>
                </c:pt>
                <c:pt idx="151">
                  <c:v>682.25000000000045</c:v>
                </c:pt>
                <c:pt idx="152">
                  <c:v>690.11111111111154</c:v>
                </c:pt>
                <c:pt idx="153">
                  <c:v>697.02777777777817</c:v>
                </c:pt>
                <c:pt idx="154">
                  <c:v>702.56944444444491</c:v>
                </c:pt>
                <c:pt idx="155">
                  <c:v>706.81944444444491</c:v>
                </c:pt>
                <c:pt idx="156">
                  <c:v>710.33333333333383</c:v>
                </c:pt>
                <c:pt idx="157">
                  <c:v>713.75000000000057</c:v>
                </c:pt>
                <c:pt idx="158">
                  <c:v>717.45833333333394</c:v>
                </c:pt>
                <c:pt idx="159">
                  <c:v>721.80555555555611</c:v>
                </c:pt>
                <c:pt idx="160">
                  <c:v>726.98611111111177</c:v>
                </c:pt>
                <c:pt idx="161">
                  <c:v>733.02777777777851</c:v>
                </c:pt>
                <c:pt idx="162">
                  <c:v>739.81944444444514</c:v>
                </c:pt>
                <c:pt idx="163">
                  <c:v>747.19444444444514</c:v>
                </c:pt>
                <c:pt idx="164">
                  <c:v>755.12500000000068</c:v>
                </c:pt>
                <c:pt idx="165">
                  <c:v>763.54166666666731</c:v>
                </c:pt>
                <c:pt idx="166">
                  <c:v>772.31944444444514</c:v>
                </c:pt>
                <c:pt idx="167">
                  <c:v>781.3888888888896</c:v>
                </c:pt>
                <c:pt idx="168">
                  <c:v>790.8888888888896</c:v>
                </c:pt>
                <c:pt idx="169">
                  <c:v>800.94444444444525</c:v>
                </c:pt>
                <c:pt idx="170">
                  <c:v>811.38888888888971</c:v>
                </c:pt>
                <c:pt idx="171">
                  <c:v>821.86111111111188</c:v>
                </c:pt>
                <c:pt idx="172">
                  <c:v>831.93055555555634</c:v>
                </c:pt>
                <c:pt idx="173">
                  <c:v>841.11111111111188</c:v>
                </c:pt>
                <c:pt idx="174">
                  <c:v>849.18055555555634</c:v>
                </c:pt>
                <c:pt idx="175">
                  <c:v>856.45833333333417</c:v>
                </c:pt>
                <c:pt idx="176">
                  <c:v>863.45833333333417</c:v>
                </c:pt>
                <c:pt idx="177">
                  <c:v>870.54166666666742</c:v>
                </c:pt>
                <c:pt idx="178">
                  <c:v>878.0000000000008</c:v>
                </c:pt>
                <c:pt idx="179">
                  <c:v>885.91666666666742</c:v>
                </c:pt>
                <c:pt idx="180">
                  <c:v>894.08333333333405</c:v>
                </c:pt>
                <c:pt idx="181">
                  <c:v>902.29166666666731</c:v>
                </c:pt>
                <c:pt idx="182">
                  <c:v>910.44444444444514</c:v>
                </c:pt>
                <c:pt idx="183">
                  <c:v>918.43055555555623</c:v>
                </c:pt>
                <c:pt idx="184">
                  <c:v>925.98611111111177</c:v>
                </c:pt>
                <c:pt idx="185">
                  <c:v>932.8888888888896</c:v>
                </c:pt>
                <c:pt idx="186">
                  <c:v>939.08333333333405</c:v>
                </c:pt>
                <c:pt idx="187">
                  <c:v>944.6250000000008</c:v>
                </c:pt>
                <c:pt idx="188">
                  <c:v>949.6250000000008</c:v>
                </c:pt>
                <c:pt idx="189">
                  <c:v>954.18055555555634</c:v>
                </c:pt>
                <c:pt idx="190">
                  <c:v>958.3750000000008</c:v>
                </c:pt>
                <c:pt idx="191">
                  <c:v>962.29166666666754</c:v>
                </c:pt>
                <c:pt idx="192">
                  <c:v>965.986111111112</c:v>
                </c:pt>
                <c:pt idx="193">
                  <c:v>969.51388888888982</c:v>
                </c:pt>
                <c:pt idx="194">
                  <c:v>972.94444444444537</c:v>
                </c:pt>
                <c:pt idx="195">
                  <c:v>976.30555555555645</c:v>
                </c:pt>
                <c:pt idx="196">
                  <c:v>979.63888888888982</c:v>
                </c:pt>
                <c:pt idx="197">
                  <c:v>982.97222222222319</c:v>
                </c:pt>
                <c:pt idx="198">
                  <c:v>986.30555555555657</c:v>
                </c:pt>
                <c:pt idx="199">
                  <c:v>989.70833333333439</c:v>
                </c:pt>
                <c:pt idx="200">
                  <c:v>993.25000000000102</c:v>
                </c:pt>
                <c:pt idx="201">
                  <c:v>997.00000000000102</c:v>
                </c:pt>
                <c:pt idx="202">
                  <c:v>1001.0277777777789</c:v>
                </c:pt>
                <c:pt idx="203">
                  <c:v>1005.4027777777789</c:v>
                </c:pt>
                <c:pt idx="204">
                  <c:v>1010.3333333333344</c:v>
                </c:pt>
                <c:pt idx="205">
                  <c:v>1015.9166666666678</c:v>
                </c:pt>
                <c:pt idx="206">
                  <c:v>1022.1666666666678</c:v>
                </c:pt>
                <c:pt idx="207">
                  <c:v>1029.2083333333346</c:v>
                </c:pt>
                <c:pt idx="208">
                  <c:v>1037.0555555555568</c:v>
                </c:pt>
                <c:pt idx="209">
                  <c:v>1045.6111111111122</c:v>
                </c:pt>
                <c:pt idx="210">
                  <c:v>1054.9444444444455</c:v>
                </c:pt>
                <c:pt idx="211">
                  <c:v>1065.0416666666677</c:v>
                </c:pt>
                <c:pt idx="212">
                  <c:v>1075.6944444444455</c:v>
                </c:pt>
                <c:pt idx="213">
                  <c:v>1086.7638888888901</c:v>
                </c:pt>
                <c:pt idx="214">
                  <c:v>1098.1666666666679</c:v>
                </c:pt>
                <c:pt idx="215">
                  <c:v>1109.9305555555568</c:v>
                </c:pt>
                <c:pt idx="216">
                  <c:v>1122.1666666666679</c:v>
                </c:pt>
                <c:pt idx="217">
                  <c:v>1134.9583333333346</c:v>
                </c:pt>
                <c:pt idx="218">
                  <c:v>1148.3055555555568</c:v>
                </c:pt>
                <c:pt idx="219">
                  <c:v>1162.1388888888901</c:v>
                </c:pt>
                <c:pt idx="220">
                  <c:v>1176.3611111111125</c:v>
                </c:pt>
                <c:pt idx="221">
                  <c:v>1190.8750000000014</c:v>
                </c:pt>
                <c:pt idx="222">
                  <c:v>1205.5694444444459</c:v>
                </c:pt>
                <c:pt idx="223">
                  <c:v>1220.3750000000016</c:v>
                </c:pt>
                <c:pt idx="224">
                  <c:v>1235.2777777777794</c:v>
                </c:pt>
                <c:pt idx="225">
                  <c:v>1250.2777777777794</c:v>
                </c:pt>
                <c:pt idx="226">
                  <c:v>1265.4166666666683</c:v>
                </c:pt>
                <c:pt idx="227">
                  <c:v>1280.7083333333348</c:v>
                </c:pt>
                <c:pt idx="228">
                  <c:v>1296.1388888888903</c:v>
                </c:pt>
                <c:pt idx="229">
                  <c:v>1311.6944444444459</c:v>
                </c:pt>
                <c:pt idx="230">
                  <c:v>1327.3472222222238</c:v>
                </c:pt>
                <c:pt idx="231">
                  <c:v>1343.0416666666681</c:v>
                </c:pt>
                <c:pt idx="232">
                  <c:v>1358.6944444444457</c:v>
                </c:pt>
                <c:pt idx="233">
                  <c:v>1374.1250000000011</c:v>
                </c:pt>
                <c:pt idx="234">
                  <c:v>1389.0972222222233</c:v>
                </c:pt>
                <c:pt idx="235">
                  <c:v>1403.5277777777787</c:v>
                </c:pt>
                <c:pt idx="236">
                  <c:v>1417.5277777777787</c:v>
                </c:pt>
                <c:pt idx="237">
                  <c:v>1431.2777777777787</c:v>
                </c:pt>
                <c:pt idx="238">
                  <c:v>1444.8333333333344</c:v>
                </c:pt>
                <c:pt idx="239">
                  <c:v>1458.0694444444455</c:v>
                </c:pt>
                <c:pt idx="240">
                  <c:v>1470.7361111111122</c:v>
                </c:pt>
                <c:pt idx="241">
                  <c:v>1482.652777777779</c:v>
                </c:pt>
                <c:pt idx="242">
                  <c:v>1493.902777777779</c:v>
                </c:pt>
                <c:pt idx="243">
                  <c:v>1504.527777777779</c:v>
                </c:pt>
                <c:pt idx="244">
                  <c:v>1514.4722222222235</c:v>
                </c:pt>
                <c:pt idx="245">
                  <c:v>1523.7638888888903</c:v>
                </c:pt>
                <c:pt idx="246">
                  <c:v>1532.2777777777792</c:v>
                </c:pt>
                <c:pt idx="247">
                  <c:v>1539.7916666666681</c:v>
                </c:pt>
                <c:pt idx="248">
                  <c:v>1546.3611111111125</c:v>
                </c:pt>
                <c:pt idx="249">
                  <c:v>1552.3472222222235</c:v>
                </c:pt>
                <c:pt idx="250">
                  <c:v>1558.0833333333348</c:v>
                </c:pt>
                <c:pt idx="251">
                  <c:v>1563.6250000000016</c:v>
                </c:pt>
                <c:pt idx="252">
                  <c:v>1568.8888888888905</c:v>
                </c:pt>
                <c:pt idx="253">
                  <c:v>1573.9166666666683</c:v>
                </c:pt>
                <c:pt idx="254">
                  <c:v>1578.8611111111127</c:v>
                </c:pt>
                <c:pt idx="255">
                  <c:v>1583.7500000000014</c:v>
                </c:pt>
                <c:pt idx="256">
                  <c:v>1588.3472222222235</c:v>
                </c:pt>
                <c:pt idx="257">
                  <c:v>1592.5416666666679</c:v>
                </c:pt>
                <c:pt idx="258">
                  <c:v>1596.6944444444457</c:v>
                </c:pt>
                <c:pt idx="259">
                  <c:v>1601.3194444444457</c:v>
                </c:pt>
                <c:pt idx="260">
                  <c:v>1606.6666666666679</c:v>
                </c:pt>
                <c:pt idx="261">
                  <c:v>1612.7500000000011</c:v>
                </c:pt>
                <c:pt idx="262">
                  <c:v>1619.5416666666677</c:v>
                </c:pt>
                <c:pt idx="263">
                  <c:v>1627.0972222222233</c:v>
                </c:pt>
                <c:pt idx="264">
                  <c:v>1635.5972222222233</c:v>
                </c:pt>
                <c:pt idx="265">
                  <c:v>1645.1250000000011</c:v>
                </c:pt>
                <c:pt idx="266">
                  <c:v>1655.5555555555568</c:v>
                </c:pt>
                <c:pt idx="267">
                  <c:v>1666.6388888888901</c:v>
                </c:pt>
                <c:pt idx="268">
                  <c:v>1678.2638888888901</c:v>
                </c:pt>
                <c:pt idx="269">
                  <c:v>1690.3888888888901</c:v>
                </c:pt>
                <c:pt idx="270">
                  <c:v>1702.9305555555566</c:v>
                </c:pt>
                <c:pt idx="271">
                  <c:v>1715.6944444444455</c:v>
                </c:pt>
                <c:pt idx="272">
                  <c:v>1728.4166666666677</c:v>
                </c:pt>
                <c:pt idx="273">
                  <c:v>1741.0416666666677</c:v>
                </c:pt>
                <c:pt idx="274">
                  <c:v>1753.4027777777787</c:v>
                </c:pt>
                <c:pt idx="275">
                  <c:v>1765.1388888888898</c:v>
                </c:pt>
                <c:pt idx="276">
                  <c:v>1776.0833333333342</c:v>
                </c:pt>
                <c:pt idx="277">
                  <c:v>1786.1388888888898</c:v>
                </c:pt>
                <c:pt idx="278">
                  <c:v>1795.2083333333344</c:v>
                </c:pt>
                <c:pt idx="279">
                  <c:v>1803.0416666666677</c:v>
                </c:pt>
                <c:pt idx="280">
                  <c:v>1809.5555555555566</c:v>
                </c:pt>
                <c:pt idx="281">
                  <c:v>1815.3333333333342</c:v>
                </c:pt>
                <c:pt idx="282">
                  <c:v>1821.3194444444453</c:v>
                </c:pt>
                <c:pt idx="283">
                  <c:v>1828.1944444444453</c:v>
                </c:pt>
                <c:pt idx="284">
                  <c:v>1836.0833333333342</c:v>
                </c:pt>
                <c:pt idx="285">
                  <c:v>1845.0138888888898</c:v>
                </c:pt>
                <c:pt idx="286">
                  <c:v>1854.9444444444453</c:v>
                </c:pt>
                <c:pt idx="287">
                  <c:v>1865.7916666666674</c:v>
                </c:pt>
                <c:pt idx="288">
                  <c:v>1877.5555555555563</c:v>
                </c:pt>
                <c:pt idx="289">
                  <c:v>1890.2361111111118</c:v>
                </c:pt>
                <c:pt idx="290">
                  <c:v>1903.6388888888896</c:v>
                </c:pt>
                <c:pt idx="291">
                  <c:v>1917.3888888888896</c:v>
                </c:pt>
                <c:pt idx="292">
                  <c:v>1931.1388888888896</c:v>
                </c:pt>
                <c:pt idx="293">
                  <c:v>1944.6527777777785</c:v>
                </c:pt>
                <c:pt idx="294">
                  <c:v>1957.9027777777785</c:v>
                </c:pt>
                <c:pt idx="295">
                  <c:v>1970.9722222222231</c:v>
                </c:pt>
                <c:pt idx="296">
                  <c:v>1983.9583333333342</c:v>
                </c:pt>
                <c:pt idx="297">
                  <c:v>1996.9444444444453</c:v>
                </c:pt>
                <c:pt idx="298">
                  <c:v>2009.986111111112</c:v>
                </c:pt>
                <c:pt idx="299">
                  <c:v>2023.0972222222231</c:v>
                </c:pt>
                <c:pt idx="300">
                  <c:v>2036.236111111112</c:v>
                </c:pt>
                <c:pt idx="301">
                  <c:v>2049.3472222222231</c:v>
                </c:pt>
                <c:pt idx="302">
                  <c:v>2062.3611111111122</c:v>
                </c:pt>
                <c:pt idx="303">
                  <c:v>2075.1944444444453</c:v>
                </c:pt>
                <c:pt idx="304">
                  <c:v>2087.7777777777787</c:v>
                </c:pt>
                <c:pt idx="305">
                  <c:v>2100.0138888888896</c:v>
                </c:pt>
                <c:pt idx="306">
                  <c:v>2111.8333333333339</c:v>
                </c:pt>
                <c:pt idx="307">
                  <c:v>2123.3055555555566</c:v>
                </c:pt>
                <c:pt idx="308">
                  <c:v>2134.5694444444457</c:v>
                </c:pt>
                <c:pt idx="309">
                  <c:v>2145.7361111111122</c:v>
                </c:pt>
                <c:pt idx="310">
                  <c:v>2156.8194444444453</c:v>
                </c:pt>
                <c:pt idx="311">
                  <c:v>2167.7777777777787</c:v>
                </c:pt>
                <c:pt idx="312">
                  <c:v>2178.5694444444453</c:v>
                </c:pt>
                <c:pt idx="313">
                  <c:v>2189.1111111111118</c:v>
                </c:pt>
                <c:pt idx="314">
                  <c:v>2199.3055555555561</c:v>
                </c:pt>
                <c:pt idx="315">
                  <c:v>2209.0833333333339</c:v>
                </c:pt>
                <c:pt idx="316">
                  <c:v>2218.4444444444453</c:v>
                </c:pt>
                <c:pt idx="317">
                  <c:v>2227.4305555555561</c:v>
                </c:pt>
                <c:pt idx="318">
                  <c:v>2236.0000000000005</c:v>
                </c:pt>
                <c:pt idx="319">
                  <c:v>2244.0555555555561</c:v>
                </c:pt>
                <c:pt idx="320">
                  <c:v>2251.5694444444453</c:v>
                </c:pt>
                <c:pt idx="321">
                  <c:v>2258.7500000000009</c:v>
                </c:pt>
                <c:pt idx="322">
                  <c:v>2265.7638888888901</c:v>
                </c:pt>
                <c:pt idx="323">
                  <c:v>2272.6805555555566</c:v>
                </c:pt>
                <c:pt idx="324">
                  <c:v>2279.5138888888896</c:v>
                </c:pt>
                <c:pt idx="325">
                  <c:v>2286.2083333333339</c:v>
                </c:pt>
                <c:pt idx="326">
                  <c:v>2292.8472222222226</c:v>
                </c:pt>
                <c:pt idx="327">
                  <c:v>2299.4444444444448</c:v>
                </c:pt>
                <c:pt idx="328">
                  <c:v>2305.9583333333339</c:v>
                </c:pt>
                <c:pt idx="329">
                  <c:v>2312.0416666666674</c:v>
                </c:pt>
                <c:pt idx="330">
                  <c:v>2317.3194444444453</c:v>
                </c:pt>
                <c:pt idx="331">
                  <c:v>2322.0972222222231</c:v>
                </c:pt>
                <c:pt idx="332">
                  <c:v>2326.7638888888896</c:v>
                </c:pt>
                <c:pt idx="333">
                  <c:v>2331.291666666667</c:v>
                </c:pt>
                <c:pt idx="334">
                  <c:v>2335.666666666667</c:v>
                </c:pt>
                <c:pt idx="335">
                  <c:v>2339.916666666667</c:v>
                </c:pt>
                <c:pt idx="336">
                  <c:v>2344.0138888888891</c:v>
                </c:pt>
                <c:pt idx="337">
                  <c:v>2348.0138888888891</c:v>
                </c:pt>
                <c:pt idx="338">
                  <c:v>2352.0138888888891</c:v>
                </c:pt>
                <c:pt idx="339">
                  <c:v>2356.166666666667</c:v>
                </c:pt>
                <c:pt idx="340">
                  <c:v>2360.7777777777783</c:v>
                </c:pt>
                <c:pt idx="341">
                  <c:v>2366.1805555555561</c:v>
                </c:pt>
                <c:pt idx="342">
                  <c:v>2372.4583333333339</c:v>
                </c:pt>
                <c:pt idx="343">
                  <c:v>2379.2777777777783</c:v>
                </c:pt>
                <c:pt idx="344">
                  <c:v>2386.2638888888891</c:v>
                </c:pt>
                <c:pt idx="345">
                  <c:v>2393.3194444444448</c:v>
                </c:pt>
                <c:pt idx="346">
                  <c:v>2400.5277777777783</c:v>
                </c:pt>
                <c:pt idx="347">
                  <c:v>2407.8888888888896</c:v>
                </c:pt>
                <c:pt idx="348">
                  <c:v>2415.3472222222226</c:v>
                </c:pt>
                <c:pt idx="349">
                  <c:v>2422.9583333333339</c:v>
                </c:pt>
                <c:pt idx="350">
                  <c:v>2430.7083333333339</c:v>
                </c:pt>
                <c:pt idx="351">
                  <c:v>2438.5277777777783</c:v>
                </c:pt>
                <c:pt idx="352">
                  <c:v>2446.3472222222231</c:v>
                </c:pt>
                <c:pt idx="353">
                  <c:v>2454.1388888888901</c:v>
                </c:pt>
                <c:pt idx="354">
                  <c:v>2461.9027777777792</c:v>
                </c:pt>
                <c:pt idx="355">
                  <c:v>2469.6527777777792</c:v>
                </c:pt>
                <c:pt idx="356">
                  <c:v>2477.430555555557</c:v>
                </c:pt>
                <c:pt idx="357">
                  <c:v>2485.2500000000014</c:v>
                </c:pt>
                <c:pt idx="358">
                  <c:v>2493.055555555557</c:v>
                </c:pt>
                <c:pt idx="359">
                  <c:v>2500.680555555557</c:v>
                </c:pt>
                <c:pt idx="360">
                  <c:v>2507.8888888888905</c:v>
                </c:pt>
                <c:pt idx="361">
                  <c:v>2514.5833333333348</c:v>
                </c:pt>
                <c:pt idx="362">
                  <c:v>2520.8472222222235</c:v>
                </c:pt>
                <c:pt idx="363">
                  <c:v>2526.8194444444457</c:v>
                </c:pt>
                <c:pt idx="364">
                  <c:v>2532.6250000000014</c:v>
                </c:pt>
                <c:pt idx="365">
                  <c:v>2538.3750000000014</c:v>
                </c:pt>
                <c:pt idx="366">
                  <c:v>2544.1388888888901</c:v>
                </c:pt>
                <c:pt idx="367">
                  <c:v>2549.9722222222235</c:v>
                </c:pt>
                <c:pt idx="368">
                  <c:v>2555.9861111111122</c:v>
                </c:pt>
                <c:pt idx="369">
                  <c:v>2562.3194444444453</c:v>
                </c:pt>
                <c:pt idx="370">
                  <c:v>2568.9583333333344</c:v>
                </c:pt>
                <c:pt idx="371">
                  <c:v>2575.7361111111122</c:v>
                </c:pt>
                <c:pt idx="372">
                  <c:v>2582.4444444444457</c:v>
                </c:pt>
                <c:pt idx="373">
                  <c:v>2588.7083333333348</c:v>
                </c:pt>
                <c:pt idx="374">
                  <c:v>2594.1250000000014</c:v>
                </c:pt>
                <c:pt idx="375">
                  <c:v>2598.5833333333344</c:v>
                </c:pt>
                <c:pt idx="376">
                  <c:v>2602.2361111111122</c:v>
                </c:pt>
                <c:pt idx="377">
                  <c:v>2605.3055555555566</c:v>
                </c:pt>
                <c:pt idx="378">
                  <c:v>2607.9583333333344</c:v>
                </c:pt>
                <c:pt idx="379">
                  <c:v>2610.3055555555566</c:v>
                </c:pt>
                <c:pt idx="380">
                  <c:v>2612.4166666666674</c:v>
                </c:pt>
                <c:pt idx="381">
                  <c:v>2614.2638888888896</c:v>
                </c:pt>
                <c:pt idx="382">
                  <c:v>2615.7916666666674</c:v>
                </c:pt>
                <c:pt idx="383">
                  <c:v>2616.9861111111122</c:v>
                </c:pt>
                <c:pt idx="384">
                  <c:v>2617.8194444444457</c:v>
                </c:pt>
                <c:pt idx="385">
                  <c:v>2618.2638888888901</c:v>
                </c:pt>
                <c:pt idx="386">
                  <c:v>2618.3888888888901</c:v>
                </c:pt>
                <c:pt idx="387">
                  <c:v>2618.3888888888901</c:v>
                </c:pt>
                <c:pt idx="388">
                  <c:v>2618.3888888888901</c:v>
                </c:pt>
                <c:pt idx="389">
                  <c:v>2618.3888888888901</c:v>
                </c:pt>
                <c:pt idx="390">
                  <c:v>2618.3888888888901</c:v>
                </c:pt>
                <c:pt idx="391">
                  <c:v>2618.3888888888901</c:v>
                </c:pt>
                <c:pt idx="392">
                  <c:v>2618.4583333333344</c:v>
                </c:pt>
                <c:pt idx="393">
                  <c:v>2618.8194444444453</c:v>
                </c:pt>
                <c:pt idx="394">
                  <c:v>2619.7777777777787</c:v>
                </c:pt>
                <c:pt idx="395">
                  <c:v>2621.5972222222235</c:v>
                </c:pt>
                <c:pt idx="396">
                  <c:v>2624.4583333333348</c:v>
                </c:pt>
                <c:pt idx="397">
                  <c:v>2628.4722222222235</c:v>
                </c:pt>
                <c:pt idx="398">
                  <c:v>2633.680555555557</c:v>
                </c:pt>
                <c:pt idx="399">
                  <c:v>2639.9444444444462</c:v>
                </c:pt>
                <c:pt idx="400">
                  <c:v>2646.8611111111127</c:v>
                </c:pt>
                <c:pt idx="401">
                  <c:v>2653.972222222224</c:v>
                </c:pt>
                <c:pt idx="402">
                  <c:v>2660.9861111111131</c:v>
                </c:pt>
                <c:pt idx="403">
                  <c:v>2667.6805555555575</c:v>
                </c:pt>
                <c:pt idx="404">
                  <c:v>2673.9166666666683</c:v>
                </c:pt>
                <c:pt idx="405">
                  <c:v>2679.722222222224</c:v>
                </c:pt>
                <c:pt idx="406">
                  <c:v>2685.1250000000018</c:v>
                </c:pt>
                <c:pt idx="407">
                  <c:v>2690.0833333333348</c:v>
                </c:pt>
                <c:pt idx="408">
                  <c:v>2694.5694444444457</c:v>
                </c:pt>
                <c:pt idx="409">
                  <c:v>2698.6666666666679</c:v>
                </c:pt>
                <c:pt idx="410">
                  <c:v>2702.5694444444457</c:v>
                </c:pt>
                <c:pt idx="411">
                  <c:v>2706.4444444444457</c:v>
                </c:pt>
                <c:pt idx="412">
                  <c:v>2710.3611111111122</c:v>
                </c:pt>
                <c:pt idx="413">
                  <c:v>2714.3472222222231</c:v>
                </c:pt>
                <c:pt idx="414">
                  <c:v>2718.4305555555566</c:v>
                </c:pt>
                <c:pt idx="415">
                  <c:v>2722.7083333333339</c:v>
                </c:pt>
                <c:pt idx="416">
                  <c:v>2727.3333333333339</c:v>
                </c:pt>
                <c:pt idx="417">
                  <c:v>2732.3472222222231</c:v>
                </c:pt>
                <c:pt idx="418">
                  <c:v>2737.5972222222231</c:v>
                </c:pt>
                <c:pt idx="419">
                  <c:v>2742.8611111111122</c:v>
                </c:pt>
                <c:pt idx="420">
                  <c:v>2747.9166666666679</c:v>
                </c:pt>
                <c:pt idx="421">
                  <c:v>2752.6666666666679</c:v>
                </c:pt>
                <c:pt idx="422">
                  <c:v>2757.2222222222235</c:v>
                </c:pt>
                <c:pt idx="423">
                  <c:v>2761.7500000000014</c:v>
                </c:pt>
                <c:pt idx="424">
                  <c:v>2766.4166666666683</c:v>
                </c:pt>
                <c:pt idx="425">
                  <c:v>2771.4583333333348</c:v>
                </c:pt>
                <c:pt idx="426">
                  <c:v>2777.2500000000018</c:v>
                </c:pt>
                <c:pt idx="427">
                  <c:v>2784.1944444444462</c:v>
                </c:pt>
                <c:pt idx="428">
                  <c:v>2792.388888888891</c:v>
                </c:pt>
                <c:pt idx="429">
                  <c:v>2801.4166666666688</c:v>
                </c:pt>
                <c:pt idx="430">
                  <c:v>2810.7083333333353</c:v>
                </c:pt>
                <c:pt idx="431">
                  <c:v>2819.9166666666688</c:v>
                </c:pt>
                <c:pt idx="432">
                  <c:v>2828.9027777777801</c:v>
                </c:pt>
                <c:pt idx="433">
                  <c:v>2837.6805555555579</c:v>
                </c:pt>
                <c:pt idx="434">
                  <c:v>2846.3472222222244</c:v>
                </c:pt>
                <c:pt idx="435">
                  <c:v>2854.9166666666688</c:v>
                </c:pt>
                <c:pt idx="436">
                  <c:v>2863.2222222222244</c:v>
                </c:pt>
                <c:pt idx="437">
                  <c:v>2870.9861111111136</c:v>
                </c:pt>
                <c:pt idx="438">
                  <c:v>2877.8888888888914</c:v>
                </c:pt>
                <c:pt idx="439">
                  <c:v>2883.6111111111136</c:v>
                </c:pt>
                <c:pt idx="440">
                  <c:v>2887.9305555555579</c:v>
                </c:pt>
                <c:pt idx="441">
                  <c:v>2890.7916666666692</c:v>
                </c:pt>
                <c:pt idx="442">
                  <c:v>2892.3888888888914</c:v>
                </c:pt>
                <c:pt idx="443">
                  <c:v>2893.0972222222249</c:v>
                </c:pt>
                <c:pt idx="444">
                  <c:v>2893.3055555555584</c:v>
                </c:pt>
                <c:pt idx="445">
                  <c:v>2893.3333333333362</c:v>
                </c:pt>
                <c:pt idx="446">
                  <c:v>2893.3333333333362</c:v>
                </c:pt>
                <c:pt idx="447">
                  <c:v>2893.3333333333362</c:v>
                </c:pt>
                <c:pt idx="448">
                  <c:v>2893.3333333333362</c:v>
                </c:pt>
                <c:pt idx="449">
                  <c:v>2893.3333333333362</c:v>
                </c:pt>
                <c:pt idx="450">
                  <c:v>2893.3333333333362</c:v>
                </c:pt>
                <c:pt idx="451">
                  <c:v>2893.3333333333362</c:v>
                </c:pt>
                <c:pt idx="452">
                  <c:v>2893.3333333333362</c:v>
                </c:pt>
                <c:pt idx="453">
                  <c:v>2893.3333333333362</c:v>
                </c:pt>
                <c:pt idx="454">
                  <c:v>2893.3333333333362</c:v>
                </c:pt>
                <c:pt idx="455">
                  <c:v>2893.3333333333362</c:v>
                </c:pt>
                <c:pt idx="456">
                  <c:v>2893.3333333333362</c:v>
                </c:pt>
                <c:pt idx="457">
                  <c:v>2893.3333333333362</c:v>
                </c:pt>
                <c:pt idx="458">
                  <c:v>2893.3333333333362</c:v>
                </c:pt>
                <c:pt idx="459">
                  <c:v>2893.3333333333362</c:v>
                </c:pt>
                <c:pt idx="460">
                  <c:v>2893.3333333333362</c:v>
                </c:pt>
                <c:pt idx="461">
                  <c:v>2893.3333333333362</c:v>
                </c:pt>
                <c:pt idx="462">
                  <c:v>2893.3333333333362</c:v>
                </c:pt>
                <c:pt idx="463">
                  <c:v>2893.3333333333362</c:v>
                </c:pt>
                <c:pt idx="464">
                  <c:v>2893.3333333333362</c:v>
                </c:pt>
                <c:pt idx="465">
                  <c:v>2893.3333333333362</c:v>
                </c:pt>
                <c:pt idx="466">
                  <c:v>2893.3333333333362</c:v>
                </c:pt>
                <c:pt idx="467">
                  <c:v>2893.3333333333362</c:v>
                </c:pt>
                <c:pt idx="468">
                  <c:v>2893.3333333333362</c:v>
                </c:pt>
                <c:pt idx="469">
                  <c:v>2893.3333333333362</c:v>
                </c:pt>
                <c:pt idx="470">
                  <c:v>2893.3333333333362</c:v>
                </c:pt>
                <c:pt idx="471">
                  <c:v>2893.3333333333362</c:v>
                </c:pt>
                <c:pt idx="472">
                  <c:v>2893.3333333333362</c:v>
                </c:pt>
                <c:pt idx="473">
                  <c:v>2893.3333333333362</c:v>
                </c:pt>
                <c:pt idx="474">
                  <c:v>2893.3333333333362</c:v>
                </c:pt>
                <c:pt idx="475">
                  <c:v>2893.3333333333362</c:v>
                </c:pt>
                <c:pt idx="476">
                  <c:v>2893.3333333333362</c:v>
                </c:pt>
                <c:pt idx="477">
                  <c:v>2893.3333333333362</c:v>
                </c:pt>
                <c:pt idx="478">
                  <c:v>2893.3333333333362</c:v>
                </c:pt>
                <c:pt idx="479">
                  <c:v>2893.3333333333362</c:v>
                </c:pt>
                <c:pt idx="480">
                  <c:v>2893.3333333333362</c:v>
                </c:pt>
                <c:pt idx="481">
                  <c:v>2893.3333333333362</c:v>
                </c:pt>
                <c:pt idx="482">
                  <c:v>2893.3333333333362</c:v>
                </c:pt>
                <c:pt idx="483">
                  <c:v>2893.3333333333362</c:v>
                </c:pt>
                <c:pt idx="484">
                  <c:v>2893.3333333333362</c:v>
                </c:pt>
                <c:pt idx="485">
                  <c:v>2893.3333333333362</c:v>
                </c:pt>
                <c:pt idx="486">
                  <c:v>2893.3333333333362</c:v>
                </c:pt>
                <c:pt idx="487">
                  <c:v>2893.3333333333362</c:v>
                </c:pt>
                <c:pt idx="488">
                  <c:v>2893.3333333333362</c:v>
                </c:pt>
                <c:pt idx="489">
                  <c:v>2893.3333333333362</c:v>
                </c:pt>
                <c:pt idx="490">
                  <c:v>2893.3333333333362</c:v>
                </c:pt>
                <c:pt idx="491">
                  <c:v>2893.3333333333362</c:v>
                </c:pt>
                <c:pt idx="492">
                  <c:v>2893.3333333333362</c:v>
                </c:pt>
                <c:pt idx="493">
                  <c:v>2893.3333333333362</c:v>
                </c:pt>
                <c:pt idx="494">
                  <c:v>2893.3333333333362</c:v>
                </c:pt>
                <c:pt idx="495">
                  <c:v>2893.3333333333362</c:v>
                </c:pt>
                <c:pt idx="496">
                  <c:v>2893.3333333333362</c:v>
                </c:pt>
                <c:pt idx="497">
                  <c:v>2893.3333333333362</c:v>
                </c:pt>
                <c:pt idx="498">
                  <c:v>2893.3333333333362</c:v>
                </c:pt>
                <c:pt idx="499">
                  <c:v>2893.3333333333362</c:v>
                </c:pt>
                <c:pt idx="500">
                  <c:v>2893.3333333333362</c:v>
                </c:pt>
                <c:pt idx="501">
                  <c:v>2893.3333333333362</c:v>
                </c:pt>
                <c:pt idx="502">
                  <c:v>2893.3333333333362</c:v>
                </c:pt>
                <c:pt idx="503">
                  <c:v>2893.3333333333362</c:v>
                </c:pt>
                <c:pt idx="504">
                  <c:v>2893.3333333333362</c:v>
                </c:pt>
                <c:pt idx="505">
                  <c:v>2893.3333333333362</c:v>
                </c:pt>
                <c:pt idx="506">
                  <c:v>2893.3333333333362</c:v>
                </c:pt>
                <c:pt idx="507">
                  <c:v>2893.3333333333362</c:v>
                </c:pt>
                <c:pt idx="508">
                  <c:v>2893.3333333333362</c:v>
                </c:pt>
                <c:pt idx="509">
                  <c:v>2893.3333333333362</c:v>
                </c:pt>
                <c:pt idx="510">
                  <c:v>2893.3333333333362</c:v>
                </c:pt>
                <c:pt idx="511">
                  <c:v>2893.3333333333362</c:v>
                </c:pt>
                <c:pt idx="512">
                  <c:v>2893.4027777777806</c:v>
                </c:pt>
                <c:pt idx="513">
                  <c:v>2893.8194444444471</c:v>
                </c:pt>
                <c:pt idx="514">
                  <c:v>2895.0833333333358</c:v>
                </c:pt>
                <c:pt idx="515">
                  <c:v>2897.6388888888914</c:v>
                </c:pt>
                <c:pt idx="516">
                  <c:v>2901.6111111111136</c:v>
                </c:pt>
                <c:pt idx="517">
                  <c:v>2906.7916666666688</c:v>
                </c:pt>
                <c:pt idx="518">
                  <c:v>2912.6805555555575</c:v>
                </c:pt>
                <c:pt idx="519">
                  <c:v>2918.763888888891</c:v>
                </c:pt>
                <c:pt idx="520">
                  <c:v>2924.763888888891</c:v>
                </c:pt>
                <c:pt idx="521">
                  <c:v>2930.5416666666688</c:v>
                </c:pt>
                <c:pt idx="522">
                  <c:v>2936.0277777777796</c:v>
                </c:pt>
                <c:pt idx="523">
                  <c:v>2941.1666666666688</c:v>
                </c:pt>
                <c:pt idx="524">
                  <c:v>2945.7916666666688</c:v>
                </c:pt>
                <c:pt idx="525">
                  <c:v>2949.5972222222244</c:v>
                </c:pt>
                <c:pt idx="526">
                  <c:v>2952.3055555555579</c:v>
                </c:pt>
                <c:pt idx="527">
                  <c:v>2953.9166666666692</c:v>
                </c:pt>
                <c:pt idx="528">
                  <c:v>2954.7500000000027</c:v>
                </c:pt>
                <c:pt idx="529">
                  <c:v>2955.1666666666697</c:v>
                </c:pt>
                <c:pt idx="530">
                  <c:v>2955.3055555555588</c:v>
                </c:pt>
                <c:pt idx="531">
                  <c:v>2955.3055555555588</c:v>
                </c:pt>
                <c:pt idx="532">
                  <c:v>2955.3055555555588</c:v>
                </c:pt>
                <c:pt idx="533">
                  <c:v>2955.3333333333367</c:v>
                </c:pt>
                <c:pt idx="534">
                  <c:v>2955.527777777781</c:v>
                </c:pt>
                <c:pt idx="535">
                  <c:v>2956.1388888888923</c:v>
                </c:pt>
                <c:pt idx="536">
                  <c:v>2957.3055555555588</c:v>
                </c:pt>
                <c:pt idx="537">
                  <c:v>2959.1666666666697</c:v>
                </c:pt>
                <c:pt idx="538">
                  <c:v>2962.111111111114</c:v>
                </c:pt>
                <c:pt idx="539">
                  <c:v>2966.527777777781</c:v>
                </c:pt>
                <c:pt idx="540">
                  <c:v>2972.3472222222254</c:v>
                </c:pt>
                <c:pt idx="541">
                  <c:v>2978.9583333333362</c:v>
                </c:pt>
                <c:pt idx="542">
                  <c:v>2985.7638888888919</c:v>
                </c:pt>
                <c:pt idx="543">
                  <c:v>2992.5416666666697</c:v>
                </c:pt>
                <c:pt idx="544">
                  <c:v>2999.1944444444475</c:v>
                </c:pt>
                <c:pt idx="545">
                  <c:v>3005.5694444444475</c:v>
                </c:pt>
                <c:pt idx="546">
                  <c:v>3011.4583333333362</c:v>
                </c:pt>
                <c:pt idx="547">
                  <c:v>3016.8194444444475</c:v>
                </c:pt>
                <c:pt idx="548">
                  <c:v>3021.7777777777806</c:v>
                </c:pt>
                <c:pt idx="549">
                  <c:v>3026.4305555555584</c:v>
                </c:pt>
                <c:pt idx="550">
                  <c:v>3030.8333333333362</c:v>
                </c:pt>
                <c:pt idx="551">
                  <c:v>3035.0138888888919</c:v>
                </c:pt>
                <c:pt idx="552">
                  <c:v>3039.0416666666697</c:v>
                </c:pt>
                <c:pt idx="553">
                  <c:v>3042.9305555555584</c:v>
                </c:pt>
                <c:pt idx="554">
                  <c:v>3046.6805555555584</c:v>
                </c:pt>
                <c:pt idx="555">
                  <c:v>3050.3472222222249</c:v>
                </c:pt>
                <c:pt idx="556">
                  <c:v>3053.9861111111136</c:v>
                </c:pt>
                <c:pt idx="557">
                  <c:v>3057.6527777777801</c:v>
                </c:pt>
                <c:pt idx="558">
                  <c:v>3061.4166666666688</c:v>
                </c:pt>
                <c:pt idx="559">
                  <c:v>3065.3472222222244</c:v>
                </c:pt>
                <c:pt idx="560">
                  <c:v>3069.6527777777801</c:v>
                </c:pt>
                <c:pt idx="561">
                  <c:v>3074.3055555555579</c:v>
                </c:pt>
                <c:pt idx="562">
                  <c:v>3079.0277777777801</c:v>
                </c:pt>
                <c:pt idx="563">
                  <c:v>3083.7500000000023</c:v>
                </c:pt>
                <c:pt idx="564">
                  <c:v>3088.2500000000023</c:v>
                </c:pt>
                <c:pt idx="565">
                  <c:v>3091.7916666666688</c:v>
                </c:pt>
                <c:pt idx="566">
                  <c:v>3093.8611111111131</c:v>
                </c:pt>
                <c:pt idx="567">
                  <c:v>3094.5277777777801</c:v>
                </c:pt>
                <c:pt idx="568">
                  <c:v>3094.5277777777801</c:v>
                </c:pt>
                <c:pt idx="569">
                  <c:v>3094.5277777777801</c:v>
                </c:pt>
                <c:pt idx="570">
                  <c:v>3094.5277777777801</c:v>
                </c:pt>
                <c:pt idx="571">
                  <c:v>3094.5277777777801</c:v>
                </c:pt>
                <c:pt idx="572">
                  <c:v>3094.5277777777801</c:v>
                </c:pt>
                <c:pt idx="573">
                  <c:v>3094.5277777777801</c:v>
                </c:pt>
                <c:pt idx="574">
                  <c:v>3094.5277777777801</c:v>
                </c:pt>
                <c:pt idx="575">
                  <c:v>3094.5277777777801</c:v>
                </c:pt>
                <c:pt idx="576">
                  <c:v>3094.5277777777801</c:v>
                </c:pt>
                <c:pt idx="577">
                  <c:v>3094.5277777777801</c:v>
                </c:pt>
                <c:pt idx="578">
                  <c:v>3094.5277777777801</c:v>
                </c:pt>
                <c:pt idx="579">
                  <c:v>3094.5277777777801</c:v>
                </c:pt>
                <c:pt idx="580">
                  <c:v>3094.5277777777801</c:v>
                </c:pt>
                <c:pt idx="581">
                  <c:v>3094.5277777777801</c:v>
                </c:pt>
                <c:pt idx="582">
                  <c:v>3094.5277777777801</c:v>
                </c:pt>
                <c:pt idx="583">
                  <c:v>3094.5277777777801</c:v>
                </c:pt>
                <c:pt idx="584">
                  <c:v>3094.5277777777801</c:v>
                </c:pt>
                <c:pt idx="585">
                  <c:v>3094.5277777777801</c:v>
                </c:pt>
                <c:pt idx="586">
                  <c:v>3094.5277777777801</c:v>
                </c:pt>
                <c:pt idx="587">
                  <c:v>3094.5277777777801</c:v>
                </c:pt>
                <c:pt idx="588">
                  <c:v>3094.5277777777801</c:v>
                </c:pt>
                <c:pt idx="589">
                  <c:v>3094.5277777777801</c:v>
                </c:pt>
                <c:pt idx="590">
                  <c:v>3094.5277777777801</c:v>
                </c:pt>
                <c:pt idx="591">
                  <c:v>3094.5277777777801</c:v>
                </c:pt>
                <c:pt idx="592">
                  <c:v>3094.5277777777801</c:v>
                </c:pt>
                <c:pt idx="593">
                  <c:v>3094.5277777777801</c:v>
                </c:pt>
                <c:pt idx="594">
                  <c:v>3094.5277777777801</c:v>
                </c:pt>
                <c:pt idx="595">
                  <c:v>3094.5277777777801</c:v>
                </c:pt>
                <c:pt idx="596">
                  <c:v>3094.5277777777801</c:v>
                </c:pt>
                <c:pt idx="597">
                  <c:v>3094.5277777777801</c:v>
                </c:pt>
                <c:pt idx="598">
                  <c:v>3094.5277777777801</c:v>
                </c:pt>
                <c:pt idx="599">
                  <c:v>3094.5277777777801</c:v>
                </c:pt>
                <c:pt idx="600">
                  <c:v>3094.5277777777801</c:v>
                </c:pt>
                <c:pt idx="601">
                  <c:v>3094.6666666666688</c:v>
                </c:pt>
                <c:pt idx="602">
                  <c:v>3095.0972222222244</c:v>
                </c:pt>
                <c:pt idx="603">
                  <c:v>3096.0555555555579</c:v>
                </c:pt>
                <c:pt idx="604">
                  <c:v>3097.9861111111136</c:v>
                </c:pt>
                <c:pt idx="605">
                  <c:v>3101.2222222222249</c:v>
                </c:pt>
                <c:pt idx="606">
                  <c:v>3105.9444444444471</c:v>
                </c:pt>
                <c:pt idx="607">
                  <c:v>3112.2361111111136</c:v>
                </c:pt>
                <c:pt idx="608">
                  <c:v>3120.0138888888914</c:v>
                </c:pt>
                <c:pt idx="609">
                  <c:v>3129.0833333333358</c:v>
                </c:pt>
                <c:pt idx="610">
                  <c:v>3139.3055555555579</c:v>
                </c:pt>
                <c:pt idx="611">
                  <c:v>3150.6527777777801</c:v>
                </c:pt>
                <c:pt idx="612">
                  <c:v>3163.0555555555579</c:v>
                </c:pt>
                <c:pt idx="613">
                  <c:v>3176.2083333333353</c:v>
                </c:pt>
                <c:pt idx="614">
                  <c:v>3189.6805555555575</c:v>
                </c:pt>
                <c:pt idx="615">
                  <c:v>3203.1805555555575</c:v>
                </c:pt>
                <c:pt idx="616">
                  <c:v>3216.638888888891</c:v>
                </c:pt>
                <c:pt idx="617">
                  <c:v>3230.0555555555575</c:v>
                </c:pt>
                <c:pt idx="618">
                  <c:v>3243.3888888888905</c:v>
                </c:pt>
                <c:pt idx="619">
                  <c:v>3256.555555555557</c:v>
                </c:pt>
                <c:pt idx="620">
                  <c:v>3269.4583333333348</c:v>
                </c:pt>
                <c:pt idx="621">
                  <c:v>3282.0694444444462</c:v>
                </c:pt>
                <c:pt idx="622">
                  <c:v>3294.472222222224</c:v>
                </c:pt>
                <c:pt idx="623">
                  <c:v>3306.7916666666688</c:v>
                </c:pt>
                <c:pt idx="624">
                  <c:v>3319.1250000000023</c:v>
                </c:pt>
                <c:pt idx="625">
                  <c:v>3331.5694444444471</c:v>
                </c:pt>
                <c:pt idx="626">
                  <c:v>3344.1805555555584</c:v>
                </c:pt>
                <c:pt idx="627">
                  <c:v>3356.9166666666692</c:v>
                </c:pt>
                <c:pt idx="628">
                  <c:v>3369.6944444444471</c:v>
                </c:pt>
                <c:pt idx="629">
                  <c:v>3382.4722222222249</c:v>
                </c:pt>
                <c:pt idx="630">
                  <c:v>3395.2638888888914</c:v>
                </c:pt>
                <c:pt idx="631">
                  <c:v>3408.1527777777806</c:v>
                </c:pt>
                <c:pt idx="632">
                  <c:v>3421.2638888888914</c:v>
                </c:pt>
                <c:pt idx="633">
                  <c:v>3434.6805555555579</c:v>
                </c:pt>
                <c:pt idx="634">
                  <c:v>3448.4583333333358</c:v>
                </c:pt>
                <c:pt idx="635">
                  <c:v>3462.6111111111136</c:v>
                </c:pt>
                <c:pt idx="636">
                  <c:v>3477.0833333333358</c:v>
                </c:pt>
                <c:pt idx="637">
                  <c:v>3491.7500000000027</c:v>
                </c:pt>
                <c:pt idx="638">
                  <c:v>3506.4722222222249</c:v>
                </c:pt>
                <c:pt idx="639">
                  <c:v>3521.1805555555584</c:v>
                </c:pt>
                <c:pt idx="640">
                  <c:v>3535.8472222222249</c:v>
                </c:pt>
                <c:pt idx="641">
                  <c:v>3550.4722222222249</c:v>
                </c:pt>
                <c:pt idx="642">
                  <c:v>3565.1527777777806</c:v>
                </c:pt>
                <c:pt idx="643">
                  <c:v>3580.0694444444471</c:v>
                </c:pt>
                <c:pt idx="644">
                  <c:v>3595.2777777777806</c:v>
                </c:pt>
                <c:pt idx="645">
                  <c:v>3610.6527777777806</c:v>
                </c:pt>
                <c:pt idx="646">
                  <c:v>3626.1250000000027</c:v>
                </c:pt>
                <c:pt idx="647">
                  <c:v>3641.7083333333362</c:v>
                </c:pt>
                <c:pt idx="648">
                  <c:v>3657.4027777777806</c:v>
                </c:pt>
                <c:pt idx="649">
                  <c:v>3673.1805555555584</c:v>
                </c:pt>
                <c:pt idx="650">
                  <c:v>3688.9722222222254</c:v>
                </c:pt>
                <c:pt idx="651">
                  <c:v>3704.6388888888919</c:v>
                </c:pt>
                <c:pt idx="652">
                  <c:v>3719.9444444444475</c:v>
                </c:pt>
                <c:pt idx="653">
                  <c:v>3734.7083333333367</c:v>
                </c:pt>
                <c:pt idx="654">
                  <c:v>3748.902777777781</c:v>
                </c:pt>
                <c:pt idx="655">
                  <c:v>3762.4166666666697</c:v>
                </c:pt>
                <c:pt idx="656">
                  <c:v>3774.9722222222254</c:v>
                </c:pt>
                <c:pt idx="657">
                  <c:v>3786.4166666666697</c:v>
                </c:pt>
                <c:pt idx="658">
                  <c:v>3796.9305555555584</c:v>
                </c:pt>
                <c:pt idx="659">
                  <c:v>3806.7638888888914</c:v>
                </c:pt>
                <c:pt idx="660">
                  <c:v>3815.8333333333358</c:v>
                </c:pt>
                <c:pt idx="661">
                  <c:v>3823.7500000000027</c:v>
                </c:pt>
                <c:pt idx="662">
                  <c:v>3830.2361111111136</c:v>
                </c:pt>
                <c:pt idx="663">
                  <c:v>3835.2500000000023</c:v>
                </c:pt>
                <c:pt idx="664">
                  <c:v>3839.2083333333358</c:v>
                </c:pt>
                <c:pt idx="665">
                  <c:v>3842.6944444444466</c:v>
                </c:pt>
                <c:pt idx="666">
                  <c:v>3846.0972222222244</c:v>
                </c:pt>
                <c:pt idx="667">
                  <c:v>3849.7777777777801</c:v>
                </c:pt>
                <c:pt idx="668">
                  <c:v>3854.3611111111131</c:v>
                </c:pt>
                <c:pt idx="669">
                  <c:v>3860.2222222222244</c:v>
                </c:pt>
                <c:pt idx="670">
                  <c:v>3867.3333333333353</c:v>
                </c:pt>
                <c:pt idx="671">
                  <c:v>3875.6666666666688</c:v>
                </c:pt>
                <c:pt idx="672">
                  <c:v>3884.8333333333353</c:v>
                </c:pt>
                <c:pt idx="673">
                  <c:v>3894.5555555555575</c:v>
                </c:pt>
                <c:pt idx="674">
                  <c:v>3904.8333333333353</c:v>
                </c:pt>
                <c:pt idx="675">
                  <c:v>3915.6666666666688</c:v>
                </c:pt>
                <c:pt idx="676">
                  <c:v>3926.8194444444466</c:v>
                </c:pt>
                <c:pt idx="677">
                  <c:v>3938.0416666666688</c:v>
                </c:pt>
                <c:pt idx="678">
                  <c:v>3949.0833333333353</c:v>
                </c:pt>
                <c:pt idx="679">
                  <c:v>3959.4583333333353</c:v>
                </c:pt>
                <c:pt idx="680">
                  <c:v>3968.8333333333353</c:v>
                </c:pt>
                <c:pt idx="681">
                  <c:v>3977.013888888891</c:v>
                </c:pt>
                <c:pt idx="682">
                  <c:v>3983.9444444444466</c:v>
                </c:pt>
                <c:pt idx="683">
                  <c:v>3990.0416666666688</c:v>
                </c:pt>
                <c:pt idx="684">
                  <c:v>3995.5972222222244</c:v>
                </c:pt>
                <c:pt idx="685">
                  <c:v>4000.8472222222244</c:v>
                </c:pt>
                <c:pt idx="686">
                  <c:v>4006.4305555555579</c:v>
                </c:pt>
                <c:pt idx="687">
                  <c:v>4012.7083333333358</c:v>
                </c:pt>
                <c:pt idx="688">
                  <c:v>4019.6250000000023</c:v>
                </c:pt>
                <c:pt idx="689">
                  <c:v>4027.1666666666688</c:v>
                </c:pt>
                <c:pt idx="690">
                  <c:v>4035.3194444444462</c:v>
                </c:pt>
                <c:pt idx="691">
                  <c:v>4043.8194444444462</c:v>
                </c:pt>
                <c:pt idx="692">
                  <c:v>4052.4305555555575</c:v>
                </c:pt>
                <c:pt idx="693">
                  <c:v>4061.1666666666683</c:v>
                </c:pt>
                <c:pt idx="694">
                  <c:v>4070.1250000000018</c:v>
                </c:pt>
                <c:pt idx="695">
                  <c:v>4079.2777777777796</c:v>
                </c:pt>
                <c:pt idx="696">
                  <c:v>4088.3888888888905</c:v>
                </c:pt>
                <c:pt idx="697">
                  <c:v>4096.8194444444462</c:v>
                </c:pt>
                <c:pt idx="698">
                  <c:v>4104.3333333333348</c:v>
                </c:pt>
                <c:pt idx="699">
                  <c:v>4111.1250000000018</c:v>
                </c:pt>
                <c:pt idx="700">
                  <c:v>4117.3611111111131</c:v>
                </c:pt>
                <c:pt idx="701">
                  <c:v>4123.3333333333358</c:v>
                </c:pt>
                <c:pt idx="702">
                  <c:v>4129.1944444444471</c:v>
                </c:pt>
                <c:pt idx="703">
                  <c:v>4135.0277777777801</c:v>
                </c:pt>
                <c:pt idx="704">
                  <c:v>4140.8472222222244</c:v>
                </c:pt>
                <c:pt idx="705">
                  <c:v>4146.5138888888914</c:v>
                </c:pt>
                <c:pt idx="706">
                  <c:v>4151.7638888888914</c:v>
                </c:pt>
                <c:pt idx="707">
                  <c:v>4156.3472222222254</c:v>
                </c:pt>
                <c:pt idx="708">
                  <c:v>4160.2222222222254</c:v>
                </c:pt>
                <c:pt idx="709">
                  <c:v>4163.6666666666697</c:v>
                </c:pt>
                <c:pt idx="710">
                  <c:v>4167.1666666666697</c:v>
                </c:pt>
                <c:pt idx="711">
                  <c:v>4171.3750000000036</c:v>
                </c:pt>
                <c:pt idx="712">
                  <c:v>4176.6805555555593</c:v>
                </c:pt>
                <c:pt idx="713">
                  <c:v>4182.6388888888932</c:v>
                </c:pt>
                <c:pt idx="714">
                  <c:v>4188.6111111111159</c:v>
                </c:pt>
                <c:pt idx="715">
                  <c:v>4194.1250000000045</c:v>
                </c:pt>
                <c:pt idx="716">
                  <c:v>4198.6250000000045</c:v>
                </c:pt>
                <c:pt idx="717">
                  <c:v>4202.2222222222272</c:v>
                </c:pt>
                <c:pt idx="718">
                  <c:v>4205.5555555555602</c:v>
                </c:pt>
                <c:pt idx="719">
                  <c:v>4209.0277777777819</c:v>
                </c:pt>
                <c:pt idx="720">
                  <c:v>4213.0555555555602</c:v>
                </c:pt>
                <c:pt idx="721">
                  <c:v>4217.8472222222272</c:v>
                </c:pt>
                <c:pt idx="722">
                  <c:v>4223.2777777777828</c:v>
                </c:pt>
                <c:pt idx="723">
                  <c:v>4229.2638888888941</c:v>
                </c:pt>
                <c:pt idx="724">
                  <c:v>4235.7222222222272</c:v>
                </c:pt>
                <c:pt idx="725">
                  <c:v>4242.7500000000055</c:v>
                </c:pt>
                <c:pt idx="726">
                  <c:v>4250.5972222222272</c:v>
                </c:pt>
                <c:pt idx="727">
                  <c:v>4259.5833333333385</c:v>
                </c:pt>
                <c:pt idx="728">
                  <c:v>4269.6666666666724</c:v>
                </c:pt>
                <c:pt idx="729">
                  <c:v>4280.5000000000055</c:v>
                </c:pt>
                <c:pt idx="730">
                  <c:v>4291.8611111111168</c:v>
                </c:pt>
                <c:pt idx="731">
                  <c:v>4303.4583333333394</c:v>
                </c:pt>
                <c:pt idx="732">
                  <c:v>4315.1111111111168</c:v>
                </c:pt>
                <c:pt idx="733">
                  <c:v>4326.8055555555611</c:v>
                </c:pt>
                <c:pt idx="734">
                  <c:v>4338.5555555555611</c:v>
                </c:pt>
                <c:pt idx="735">
                  <c:v>4350.3750000000055</c:v>
                </c:pt>
                <c:pt idx="736">
                  <c:v>4362.2916666666724</c:v>
                </c:pt>
                <c:pt idx="737">
                  <c:v>4374.3472222222281</c:v>
                </c:pt>
                <c:pt idx="738">
                  <c:v>4386.5277777777837</c:v>
                </c:pt>
                <c:pt idx="739">
                  <c:v>4398.7638888888951</c:v>
                </c:pt>
                <c:pt idx="740">
                  <c:v>4411.180555555562</c:v>
                </c:pt>
                <c:pt idx="741">
                  <c:v>4423.9166666666724</c:v>
                </c:pt>
                <c:pt idx="742">
                  <c:v>4436.9166666666724</c:v>
                </c:pt>
                <c:pt idx="743">
                  <c:v>4450.0416666666724</c:v>
                </c:pt>
                <c:pt idx="744">
                  <c:v>4463.1944444444498</c:v>
                </c:pt>
                <c:pt idx="745">
                  <c:v>4476.3611111111168</c:v>
                </c:pt>
                <c:pt idx="746">
                  <c:v>4489.5416666666724</c:v>
                </c:pt>
                <c:pt idx="747">
                  <c:v>4502.7916666666724</c:v>
                </c:pt>
                <c:pt idx="748">
                  <c:v>4516.1944444444507</c:v>
                </c:pt>
                <c:pt idx="749">
                  <c:v>4529.805555555562</c:v>
                </c:pt>
                <c:pt idx="750">
                  <c:v>4543.5833333333403</c:v>
                </c:pt>
                <c:pt idx="751">
                  <c:v>4557.4166666666733</c:v>
                </c:pt>
                <c:pt idx="752">
                  <c:v>4571.2361111111177</c:v>
                </c:pt>
                <c:pt idx="753">
                  <c:v>4584.9861111111177</c:v>
                </c:pt>
                <c:pt idx="754">
                  <c:v>4598.5694444444507</c:v>
                </c:pt>
                <c:pt idx="755">
                  <c:v>4611.9166666666733</c:v>
                </c:pt>
                <c:pt idx="756">
                  <c:v>4624.9583333333403</c:v>
                </c:pt>
                <c:pt idx="757">
                  <c:v>4637.4583333333403</c:v>
                </c:pt>
                <c:pt idx="758">
                  <c:v>4648.9861111111177</c:v>
                </c:pt>
                <c:pt idx="759">
                  <c:v>4659.180555555562</c:v>
                </c:pt>
                <c:pt idx="760">
                  <c:v>4667.9444444444516</c:v>
                </c:pt>
                <c:pt idx="761">
                  <c:v>4675.263888888896</c:v>
                </c:pt>
                <c:pt idx="762">
                  <c:v>4681.1111111111177</c:v>
                </c:pt>
                <c:pt idx="763">
                  <c:v>4685.6527777777846</c:v>
                </c:pt>
                <c:pt idx="764">
                  <c:v>4689.3055555555629</c:v>
                </c:pt>
                <c:pt idx="765">
                  <c:v>4692.7500000000073</c:v>
                </c:pt>
                <c:pt idx="766">
                  <c:v>4696.7500000000073</c:v>
                </c:pt>
                <c:pt idx="767">
                  <c:v>4701.6250000000073</c:v>
                </c:pt>
                <c:pt idx="768">
                  <c:v>4707.388888888896</c:v>
                </c:pt>
                <c:pt idx="769">
                  <c:v>4714.0555555555629</c:v>
                </c:pt>
                <c:pt idx="770">
                  <c:v>4721.7916666666742</c:v>
                </c:pt>
                <c:pt idx="771">
                  <c:v>4730.8750000000082</c:v>
                </c:pt>
                <c:pt idx="772">
                  <c:v>4741.3194444444525</c:v>
                </c:pt>
                <c:pt idx="773">
                  <c:v>4753.0416666666742</c:v>
                </c:pt>
                <c:pt idx="774">
                  <c:v>4765.8194444444525</c:v>
                </c:pt>
                <c:pt idx="775">
                  <c:v>4779.4861111111195</c:v>
                </c:pt>
                <c:pt idx="776">
                  <c:v>4794.0694444444525</c:v>
                </c:pt>
                <c:pt idx="777">
                  <c:v>4809.4027777777856</c:v>
                </c:pt>
                <c:pt idx="778">
                  <c:v>4825.2916666666742</c:v>
                </c:pt>
                <c:pt idx="779">
                  <c:v>4841.6666666666742</c:v>
                </c:pt>
                <c:pt idx="780">
                  <c:v>4858.4583333333412</c:v>
                </c:pt>
                <c:pt idx="781">
                  <c:v>4875.5694444444525</c:v>
                </c:pt>
                <c:pt idx="782">
                  <c:v>4892.9166666666752</c:v>
                </c:pt>
                <c:pt idx="783">
                  <c:v>4910.4305555555638</c:v>
                </c:pt>
                <c:pt idx="784">
                  <c:v>4928.0555555555638</c:v>
                </c:pt>
                <c:pt idx="785">
                  <c:v>4945.7777777777865</c:v>
                </c:pt>
                <c:pt idx="786">
                  <c:v>4963.6527777777865</c:v>
                </c:pt>
                <c:pt idx="787">
                  <c:v>4981.6944444444534</c:v>
                </c:pt>
                <c:pt idx="788">
                  <c:v>4999.8194444444534</c:v>
                </c:pt>
                <c:pt idx="789">
                  <c:v>5017.9583333333421</c:v>
                </c:pt>
                <c:pt idx="790">
                  <c:v>5036.1111111111195</c:v>
                </c:pt>
                <c:pt idx="791">
                  <c:v>5054.3194444444534</c:v>
                </c:pt>
                <c:pt idx="792">
                  <c:v>5072.6111111111204</c:v>
                </c:pt>
                <c:pt idx="793">
                  <c:v>5090.8888888888978</c:v>
                </c:pt>
                <c:pt idx="794">
                  <c:v>5108.8194444444534</c:v>
                </c:pt>
                <c:pt idx="795">
                  <c:v>5125.9305555555648</c:v>
                </c:pt>
                <c:pt idx="796">
                  <c:v>5141.8055555555648</c:v>
                </c:pt>
                <c:pt idx="797">
                  <c:v>5156.2361111111204</c:v>
                </c:pt>
                <c:pt idx="798">
                  <c:v>5169.3194444444534</c:v>
                </c:pt>
                <c:pt idx="799">
                  <c:v>5181.4305555555648</c:v>
                </c:pt>
                <c:pt idx="800">
                  <c:v>5193.0555555555648</c:v>
                </c:pt>
                <c:pt idx="801">
                  <c:v>5204.5416666666761</c:v>
                </c:pt>
                <c:pt idx="802">
                  <c:v>5216.12500000001</c:v>
                </c:pt>
                <c:pt idx="803">
                  <c:v>5228.1805555555657</c:v>
                </c:pt>
                <c:pt idx="804">
                  <c:v>5241.1111111111213</c:v>
                </c:pt>
                <c:pt idx="805">
                  <c:v>5254.9722222222326</c:v>
                </c:pt>
                <c:pt idx="806">
                  <c:v>5269.4305555555657</c:v>
                </c:pt>
                <c:pt idx="807">
                  <c:v>5284.1111111111213</c:v>
                </c:pt>
                <c:pt idx="808">
                  <c:v>5298.7638888888996</c:v>
                </c:pt>
                <c:pt idx="809">
                  <c:v>5313.1805555555657</c:v>
                </c:pt>
                <c:pt idx="810">
                  <c:v>5327.208333333343</c:v>
                </c:pt>
                <c:pt idx="811">
                  <c:v>5340.6944444444543</c:v>
                </c:pt>
                <c:pt idx="812">
                  <c:v>5353.3472222222326</c:v>
                </c:pt>
                <c:pt idx="813">
                  <c:v>5364.9305555555657</c:v>
                </c:pt>
                <c:pt idx="814">
                  <c:v>5375.37500000001</c:v>
                </c:pt>
                <c:pt idx="815">
                  <c:v>5384.62500000001</c:v>
                </c:pt>
                <c:pt idx="816">
                  <c:v>5392.5972222222317</c:v>
                </c:pt>
                <c:pt idx="817">
                  <c:v>5399.2916666666761</c:v>
                </c:pt>
                <c:pt idx="818">
                  <c:v>5404.8333333333421</c:v>
                </c:pt>
                <c:pt idx="819">
                  <c:v>5409.6944444444534</c:v>
                </c:pt>
                <c:pt idx="820">
                  <c:v>5414.5555555555648</c:v>
                </c:pt>
                <c:pt idx="821">
                  <c:v>5420.0277777777874</c:v>
                </c:pt>
                <c:pt idx="822">
                  <c:v>5426.4444444444543</c:v>
                </c:pt>
                <c:pt idx="823">
                  <c:v>5433.7638888888987</c:v>
                </c:pt>
                <c:pt idx="824">
                  <c:v>5441.9166666666761</c:v>
                </c:pt>
                <c:pt idx="825">
                  <c:v>5450.7777777777874</c:v>
                </c:pt>
                <c:pt idx="826">
                  <c:v>5460.2361111111213</c:v>
                </c:pt>
                <c:pt idx="827">
                  <c:v>5470.2638888888987</c:v>
                </c:pt>
                <c:pt idx="828">
                  <c:v>5480.8194444444543</c:v>
                </c:pt>
                <c:pt idx="829">
                  <c:v>5491.9722222222326</c:v>
                </c:pt>
                <c:pt idx="830">
                  <c:v>5503.8333333333439</c:v>
                </c:pt>
                <c:pt idx="831">
                  <c:v>5516.3750000000109</c:v>
                </c:pt>
                <c:pt idx="832">
                  <c:v>5529.4305555555666</c:v>
                </c:pt>
                <c:pt idx="833">
                  <c:v>5542.7500000000109</c:v>
                </c:pt>
                <c:pt idx="834">
                  <c:v>5556.2083333333439</c:v>
                </c:pt>
                <c:pt idx="835">
                  <c:v>5569.8194444444543</c:v>
                </c:pt>
                <c:pt idx="836">
                  <c:v>5583.583333333343</c:v>
                </c:pt>
                <c:pt idx="837">
                  <c:v>5597.4722222222317</c:v>
                </c:pt>
                <c:pt idx="838">
                  <c:v>5611.5138888888987</c:v>
                </c:pt>
                <c:pt idx="839">
                  <c:v>5625.7777777777874</c:v>
                </c:pt>
                <c:pt idx="840">
                  <c:v>5640.2638888888987</c:v>
                </c:pt>
                <c:pt idx="841">
                  <c:v>5654.958333333343</c:v>
                </c:pt>
                <c:pt idx="842">
                  <c:v>5669.9305555555657</c:v>
                </c:pt>
                <c:pt idx="843">
                  <c:v>5685.2361111111213</c:v>
                </c:pt>
                <c:pt idx="844">
                  <c:v>5700.8194444444553</c:v>
                </c:pt>
                <c:pt idx="845">
                  <c:v>5716.5555555555666</c:v>
                </c:pt>
                <c:pt idx="846">
                  <c:v>5732.3611111111213</c:v>
                </c:pt>
                <c:pt idx="847">
                  <c:v>5748.2222222222317</c:v>
                </c:pt>
                <c:pt idx="848">
                  <c:v>5764.1805555555648</c:v>
                </c:pt>
                <c:pt idx="849">
                  <c:v>5780.3472222222308</c:v>
                </c:pt>
                <c:pt idx="850">
                  <c:v>5796.8472222222308</c:v>
                </c:pt>
                <c:pt idx="851">
                  <c:v>5813.6805555555638</c:v>
                </c:pt>
                <c:pt idx="852">
                  <c:v>5830.7361111111195</c:v>
                </c:pt>
                <c:pt idx="853">
                  <c:v>5847.9583333333412</c:v>
                </c:pt>
                <c:pt idx="854">
                  <c:v>5865.3472222222299</c:v>
                </c:pt>
                <c:pt idx="855">
                  <c:v>5882.8750000000082</c:v>
                </c:pt>
                <c:pt idx="856">
                  <c:v>5900.4722222222299</c:v>
                </c:pt>
                <c:pt idx="857">
                  <c:v>5918.0972222222299</c:v>
                </c:pt>
                <c:pt idx="858">
                  <c:v>5935.8750000000073</c:v>
                </c:pt>
                <c:pt idx="859">
                  <c:v>5953.9722222222299</c:v>
                </c:pt>
                <c:pt idx="860">
                  <c:v>5972.388888888896</c:v>
                </c:pt>
                <c:pt idx="861">
                  <c:v>5991.0277777777846</c:v>
                </c:pt>
                <c:pt idx="862">
                  <c:v>6009.9444444444516</c:v>
                </c:pt>
                <c:pt idx="863">
                  <c:v>6029.3750000000073</c:v>
                </c:pt>
                <c:pt idx="864">
                  <c:v>6049.2916666666742</c:v>
                </c:pt>
                <c:pt idx="865">
                  <c:v>6069.4444444444516</c:v>
                </c:pt>
                <c:pt idx="866">
                  <c:v>6089.7500000000073</c:v>
                </c:pt>
                <c:pt idx="867">
                  <c:v>6110.3055555555629</c:v>
                </c:pt>
                <c:pt idx="868">
                  <c:v>6131.2222222222299</c:v>
                </c:pt>
                <c:pt idx="869">
                  <c:v>6152.4166666666742</c:v>
                </c:pt>
                <c:pt idx="870">
                  <c:v>6173.6805555555629</c:v>
                </c:pt>
                <c:pt idx="871">
                  <c:v>6194.888888888896</c:v>
                </c:pt>
                <c:pt idx="872">
                  <c:v>6216.0000000000073</c:v>
                </c:pt>
                <c:pt idx="873">
                  <c:v>6237.0000000000073</c:v>
                </c:pt>
                <c:pt idx="874">
                  <c:v>6257.8611111111186</c:v>
                </c:pt>
                <c:pt idx="875">
                  <c:v>6278.513888888896</c:v>
                </c:pt>
                <c:pt idx="876">
                  <c:v>6298.8750000000064</c:v>
                </c:pt>
                <c:pt idx="877">
                  <c:v>6318.8750000000064</c:v>
                </c:pt>
                <c:pt idx="878">
                  <c:v>6338.555555555562</c:v>
                </c:pt>
                <c:pt idx="879">
                  <c:v>6358.055555555562</c:v>
                </c:pt>
                <c:pt idx="880">
                  <c:v>6377.5000000000064</c:v>
                </c:pt>
                <c:pt idx="881">
                  <c:v>6396.805555555562</c:v>
                </c:pt>
                <c:pt idx="882">
                  <c:v>6415.8333333333403</c:v>
                </c:pt>
                <c:pt idx="883">
                  <c:v>6434.722222222229</c:v>
                </c:pt>
                <c:pt idx="884">
                  <c:v>6453.6111111111177</c:v>
                </c:pt>
                <c:pt idx="885">
                  <c:v>6472.5138888888951</c:v>
                </c:pt>
                <c:pt idx="886">
                  <c:v>6491.472222222229</c:v>
                </c:pt>
                <c:pt idx="887">
                  <c:v>6510.5000000000064</c:v>
                </c:pt>
                <c:pt idx="888">
                  <c:v>6529.5694444444507</c:v>
                </c:pt>
                <c:pt idx="889">
                  <c:v>6548.6250000000064</c:v>
                </c:pt>
                <c:pt idx="890">
                  <c:v>6567.5972222222281</c:v>
                </c:pt>
                <c:pt idx="891">
                  <c:v>6586.4027777777837</c:v>
                </c:pt>
                <c:pt idx="892">
                  <c:v>6604.9444444444507</c:v>
                </c:pt>
                <c:pt idx="893">
                  <c:v>6623.1388888888951</c:v>
                </c:pt>
                <c:pt idx="894">
                  <c:v>6640.9722222222281</c:v>
                </c:pt>
                <c:pt idx="895">
                  <c:v>6658.5000000000064</c:v>
                </c:pt>
                <c:pt idx="896">
                  <c:v>6675.8194444444507</c:v>
                </c:pt>
                <c:pt idx="897">
                  <c:v>6693.0416666666733</c:v>
                </c:pt>
                <c:pt idx="898">
                  <c:v>6710.2361111111177</c:v>
                </c:pt>
                <c:pt idx="899">
                  <c:v>6727.4166666666733</c:v>
                </c:pt>
                <c:pt idx="900">
                  <c:v>6744.5416666666733</c:v>
                </c:pt>
                <c:pt idx="901">
                  <c:v>6761.5416666666733</c:v>
                </c:pt>
                <c:pt idx="902">
                  <c:v>6778.2916666666733</c:v>
                </c:pt>
                <c:pt idx="903">
                  <c:v>6794.1666666666733</c:v>
                </c:pt>
                <c:pt idx="904">
                  <c:v>6808.597222222229</c:v>
                </c:pt>
                <c:pt idx="905">
                  <c:v>6821.680555555562</c:v>
                </c:pt>
                <c:pt idx="906">
                  <c:v>6833.7916666666733</c:v>
                </c:pt>
                <c:pt idx="907">
                  <c:v>6845.4166666666733</c:v>
                </c:pt>
                <c:pt idx="908">
                  <c:v>6856.9027777777846</c:v>
                </c:pt>
                <c:pt idx="909">
                  <c:v>6868.4861111111186</c:v>
                </c:pt>
                <c:pt idx="910">
                  <c:v>6880.5416666666742</c:v>
                </c:pt>
                <c:pt idx="911">
                  <c:v>6893.4722222222299</c:v>
                </c:pt>
                <c:pt idx="912">
                  <c:v>6907.3333333333412</c:v>
                </c:pt>
                <c:pt idx="913">
                  <c:v>6921.7916666666742</c:v>
                </c:pt>
                <c:pt idx="914">
                  <c:v>6936.6111111111186</c:v>
                </c:pt>
                <c:pt idx="915">
                  <c:v>6952.0277777777856</c:v>
                </c:pt>
                <c:pt idx="916">
                  <c:v>6968.013888888896</c:v>
                </c:pt>
                <c:pt idx="917">
                  <c:v>6984.305555555562</c:v>
                </c:pt>
                <c:pt idx="918">
                  <c:v>7000.722222222229</c:v>
                </c:pt>
                <c:pt idx="919">
                  <c:v>7017.1250000000064</c:v>
                </c:pt>
                <c:pt idx="920">
                  <c:v>7033.597222222229</c:v>
                </c:pt>
                <c:pt idx="921">
                  <c:v>7050.2638888888951</c:v>
                </c:pt>
                <c:pt idx="922">
                  <c:v>7067.3194444444507</c:v>
                </c:pt>
                <c:pt idx="923">
                  <c:v>7084.847222222229</c:v>
                </c:pt>
                <c:pt idx="924">
                  <c:v>7102.763888888896</c:v>
                </c:pt>
                <c:pt idx="925">
                  <c:v>7120.7083333333403</c:v>
                </c:pt>
                <c:pt idx="926">
                  <c:v>7138.3194444444516</c:v>
                </c:pt>
                <c:pt idx="927">
                  <c:v>7155.638888888896</c:v>
                </c:pt>
                <c:pt idx="928">
                  <c:v>7172.763888888896</c:v>
                </c:pt>
                <c:pt idx="929">
                  <c:v>7189.7361111111177</c:v>
                </c:pt>
                <c:pt idx="930">
                  <c:v>7206.597222222229</c:v>
                </c:pt>
                <c:pt idx="931">
                  <c:v>7223.3611111111177</c:v>
                </c:pt>
                <c:pt idx="932">
                  <c:v>7240.0277777777846</c:v>
                </c:pt>
                <c:pt idx="933">
                  <c:v>7256.5833333333403</c:v>
                </c:pt>
                <c:pt idx="934">
                  <c:v>7272.972222222229</c:v>
                </c:pt>
                <c:pt idx="935">
                  <c:v>7289.097222222229</c:v>
                </c:pt>
                <c:pt idx="936">
                  <c:v>7304.9444444444516</c:v>
                </c:pt>
                <c:pt idx="937">
                  <c:v>7320.5833333333412</c:v>
                </c:pt>
                <c:pt idx="938">
                  <c:v>7336.0694444444525</c:v>
                </c:pt>
                <c:pt idx="939">
                  <c:v>7351.4166666666752</c:v>
                </c:pt>
                <c:pt idx="940">
                  <c:v>7366.6111111111195</c:v>
                </c:pt>
                <c:pt idx="941">
                  <c:v>7381.6805555555638</c:v>
                </c:pt>
                <c:pt idx="942">
                  <c:v>7396.6944444444525</c:v>
                </c:pt>
                <c:pt idx="943">
                  <c:v>7411.6805555555638</c:v>
                </c:pt>
                <c:pt idx="944">
                  <c:v>7426.6527777777865</c:v>
                </c:pt>
                <c:pt idx="945">
                  <c:v>7441.6388888888978</c:v>
                </c:pt>
                <c:pt idx="946">
                  <c:v>7456.6666666666752</c:v>
                </c:pt>
                <c:pt idx="947">
                  <c:v>7471.8333333333421</c:v>
                </c:pt>
                <c:pt idx="948">
                  <c:v>7487.2222222222308</c:v>
                </c:pt>
                <c:pt idx="949">
                  <c:v>7502.7777777777865</c:v>
                </c:pt>
                <c:pt idx="950">
                  <c:v>7518.3750000000091</c:v>
                </c:pt>
                <c:pt idx="951">
                  <c:v>7533.8194444444534</c:v>
                </c:pt>
                <c:pt idx="952">
                  <c:v>7548.7916666666761</c:v>
                </c:pt>
                <c:pt idx="953">
                  <c:v>7562.8333333333421</c:v>
                </c:pt>
                <c:pt idx="954">
                  <c:v>7575.5416666666752</c:v>
                </c:pt>
                <c:pt idx="955">
                  <c:v>7586.7777777777865</c:v>
                </c:pt>
                <c:pt idx="956">
                  <c:v>7596.5416666666752</c:v>
                </c:pt>
                <c:pt idx="957">
                  <c:v>7604.8333333333412</c:v>
                </c:pt>
                <c:pt idx="958">
                  <c:v>7612.0972222222299</c:v>
                </c:pt>
                <c:pt idx="959">
                  <c:v>7619.1944444444525</c:v>
                </c:pt>
                <c:pt idx="960">
                  <c:v>7626.8750000000082</c:v>
                </c:pt>
                <c:pt idx="961">
                  <c:v>7635.7500000000082</c:v>
                </c:pt>
                <c:pt idx="962">
                  <c:v>7646.1666666666752</c:v>
                </c:pt>
                <c:pt idx="963">
                  <c:v>7658.0694444444534</c:v>
                </c:pt>
                <c:pt idx="964">
                  <c:v>7671.1666666666752</c:v>
                </c:pt>
                <c:pt idx="965">
                  <c:v>7685.0694444444534</c:v>
                </c:pt>
                <c:pt idx="966">
                  <c:v>7699.4027777777865</c:v>
                </c:pt>
                <c:pt idx="967">
                  <c:v>7713.8888888888978</c:v>
                </c:pt>
                <c:pt idx="968">
                  <c:v>7728.3750000000091</c:v>
                </c:pt>
                <c:pt idx="969">
                  <c:v>7742.7916666666761</c:v>
                </c:pt>
                <c:pt idx="970">
                  <c:v>7757.0416666666761</c:v>
                </c:pt>
                <c:pt idx="971">
                  <c:v>7770.9444444444534</c:v>
                </c:pt>
                <c:pt idx="972">
                  <c:v>7784.1527777777874</c:v>
                </c:pt>
                <c:pt idx="973">
                  <c:v>7796.1666666666761</c:v>
                </c:pt>
                <c:pt idx="974">
                  <c:v>7806.7083333333421</c:v>
                </c:pt>
                <c:pt idx="975">
                  <c:v>7815.7777777777865</c:v>
                </c:pt>
                <c:pt idx="976">
                  <c:v>7823.3750000000082</c:v>
                </c:pt>
                <c:pt idx="977">
                  <c:v>7829.4861111111195</c:v>
                </c:pt>
                <c:pt idx="978">
                  <c:v>7834.3888888888978</c:v>
                </c:pt>
                <c:pt idx="979">
                  <c:v>7838.4444444444534</c:v>
                </c:pt>
                <c:pt idx="980">
                  <c:v>7841.7638888888978</c:v>
                </c:pt>
                <c:pt idx="981">
                  <c:v>7844.4722222222317</c:v>
                </c:pt>
                <c:pt idx="982">
                  <c:v>7846.6944444444534</c:v>
                </c:pt>
                <c:pt idx="983">
                  <c:v>7848.4583333333421</c:v>
                </c:pt>
                <c:pt idx="984">
                  <c:v>7849.6666666666752</c:v>
                </c:pt>
                <c:pt idx="985">
                  <c:v>7850.2638888888969</c:v>
                </c:pt>
                <c:pt idx="986">
                  <c:v>7850.4166666666752</c:v>
                </c:pt>
                <c:pt idx="987">
                  <c:v>7850.4166666666752</c:v>
                </c:pt>
                <c:pt idx="988">
                  <c:v>7850.4166666666752</c:v>
                </c:pt>
                <c:pt idx="989">
                  <c:v>7850.4166666666752</c:v>
                </c:pt>
                <c:pt idx="990">
                  <c:v>7850.4166666666752</c:v>
                </c:pt>
                <c:pt idx="991">
                  <c:v>7850.4166666666752</c:v>
                </c:pt>
                <c:pt idx="992">
                  <c:v>7850.4166666666752</c:v>
                </c:pt>
                <c:pt idx="993">
                  <c:v>7850.4166666666752</c:v>
                </c:pt>
                <c:pt idx="994">
                  <c:v>7850.4166666666752</c:v>
                </c:pt>
                <c:pt idx="995">
                  <c:v>7850.4166666666752</c:v>
                </c:pt>
                <c:pt idx="996">
                  <c:v>7850.4166666666752</c:v>
                </c:pt>
                <c:pt idx="997">
                  <c:v>7850.4166666666752</c:v>
                </c:pt>
                <c:pt idx="998">
                  <c:v>7850.4166666666752</c:v>
                </c:pt>
                <c:pt idx="999">
                  <c:v>7850.4166666666752</c:v>
                </c:pt>
                <c:pt idx="1000">
                  <c:v>7850.4166666666752</c:v>
                </c:pt>
                <c:pt idx="1001">
                  <c:v>7850.4166666666752</c:v>
                </c:pt>
                <c:pt idx="1002">
                  <c:v>7850.4166666666752</c:v>
                </c:pt>
                <c:pt idx="1003">
                  <c:v>7850.4166666666752</c:v>
                </c:pt>
                <c:pt idx="1004">
                  <c:v>7850.4166666666752</c:v>
                </c:pt>
                <c:pt idx="1005">
                  <c:v>7850.4166666666752</c:v>
                </c:pt>
                <c:pt idx="1006">
                  <c:v>7850.4166666666752</c:v>
                </c:pt>
                <c:pt idx="1007">
                  <c:v>7850.4166666666752</c:v>
                </c:pt>
                <c:pt idx="1008">
                  <c:v>7850.4166666666752</c:v>
                </c:pt>
                <c:pt idx="1009">
                  <c:v>7850.4166666666752</c:v>
                </c:pt>
                <c:pt idx="1010">
                  <c:v>7850.4166666666752</c:v>
                </c:pt>
                <c:pt idx="1011">
                  <c:v>7850.4166666666752</c:v>
                </c:pt>
                <c:pt idx="1012">
                  <c:v>7850.4166666666752</c:v>
                </c:pt>
                <c:pt idx="1013">
                  <c:v>7850.4166666666752</c:v>
                </c:pt>
                <c:pt idx="1014">
                  <c:v>7850.4166666666752</c:v>
                </c:pt>
                <c:pt idx="1015">
                  <c:v>7850.4166666666752</c:v>
                </c:pt>
                <c:pt idx="1016">
                  <c:v>7850.4166666666752</c:v>
                </c:pt>
                <c:pt idx="1017">
                  <c:v>7850.4166666666752</c:v>
                </c:pt>
                <c:pt idx="1018">
                  <c:v>7850.4166666666752</c:v>
                </c:pt>
                <c:pt idx="1019">
                  <c:v>7850.4166666666752</c:v>
                </c:pt>
                <c:pt idx="1020">
                  <c:v>7850.4166666666752</c:v>
                </c:pt>
                <c:pt idx="1021">
                  <c:v>7850.4166666666752</c:v>
                </c:pt>
                <c:pt idx="1022">
                  <c:v>7850.4166666666752</c:v>
                </c:pt>
                <c:pt idx="1023">
                  <c:v>7850.4166666666752</c:v>
                </c:pt>
                <c:pt idx="1024">
                  <c:v>7850.4166666666752</c:v>
                </c:pt>
                <c:pt idx="1025">
                  <c:v>7850.4166666666752</c:v>
                </c:pt>
                <c:pt idx="1026">
                  <c:v>7850.4166666666752</c:v>
                </c:pt>
                <c:pt idx="1027">
                  <c:v>7850.5277777777865</c:v>
                </c:pt>
                <c:pt idx="1028">
                  <c:v>7851.1388888888978</c:v>
                </c:pt>
                <c:pt idx="1029">
                  <c:v>7852.8333333333421</c:v>
                </c:pt>
                <c:pt idx="1030">
                  <c:v>7856.0555555555638</c:v>
                </c:pt>
                <c:pt idx="1031">
                  <c:v>7860.8611111111195</c:v>
                </c:pt>
                <c:pt idx="1032">
                  <c:v>7867.0277777777865</c:v>
                </c:pt>
                <c:pt idx="1033">
                  <c:v>7874.3333333333412</c:v>
                </c:pt>
                <c:pt idx="1034">
                  <c:v>7882.6527777777856</c:v>
                </c:pt>
                <c:pt idx="1035">
                  <c:v>7891.9166666666742</c:v>
                </c:pt>
                <c:pt idx="1036">
                  <c:v>7902.0000000000082</c:v>
                </c:pt>
                <c:pt idx="1037">
                  <c:v>7912.7361111111195</c:v>
                </c:pt>
                <c:pt idx="1038">
                  <c:v>7924.0138888888969</c:v>
                </c:pt>
                <c:pt idx="1039">
                  <c:v>7935.8333333333412</c:v>
                </c:pt>
                <c:pt idx="1040">
                  <c:v>7948.2777777777856</c:v>
                </c:pt>
                <c:pt idx="1041">
                  <c:v>7961.388888888896</c:v>
                </c:pt>
                <c:pt idx="1042">
                  <c:v>7975.1250000000073</c:v>
                </c:pt>
                <c:pt idx="1043">
                  <c:v>7989.347222222229</c:v>
                </c:pt>
                <c:pt idx="1044">
                  <c:v>8003.8611111111186</c:v>
                </c:pt>
                <c:pt idx="1045">
                  <c:v>8018.5000000000073</c:v>
                </c:pt>
                <c:pt idx="1046">
                  <c:v>8033.1805555555629</c:v>
                </c:pt>
                <c:pt idx="1047">
                  <c:v>8047.9027777777846</c:v>
                </c:pt>
                <c:pt idx="1048">
                  <c:v>8062.680555555562</c:v>
                </c:pt>
                <c:pt idx="1049">
                  <c:v>8077.4583333333403</c:v>
                </c:pt>
                <c:pt idx="1050">
                  <c:v>8092.097222222229</c:v>
                </c:pt>
                <c:pt idx="1051">
                  <c:v>8106.4027777777837</c:v>
                </c:pt>
                <c:pt idx="1052">
                  <c:v>8120.2222222222281</c:v>
                </c:pt>
                <c:pt idx="1053">
                  <c:v>8133.4583333333394</c:v>
                </c:pt>
                <c:pt idx="1054">
                  <c:v>8146.0000000000064</c:v>
                </c:pt>
                <c:pt idx="1055">
                  <c:v>8157.680555555562</c:v>
                </c:pt>
                <c:pt idx="1056">
                  <c:v>8168.2777777777837</c:v>
                </c:pt>
                <c:pt idx="1057">
                  <c:v>8177.5416666666724</c:v>
                </c:pt>
                <c:pt idx="1058">
                  <c:v>8185.3333333333385</c:v>
                </c:pt>
                <c:pt idx="1059">
                  <c:v>8191.7777777777828</c:v>
                </c:pt>
                <c:pt idx="1060">
                  <c:v>8197.0138888888941</c:v>
                </c:pt>
                <c:pt idx="1061">
                  <c:v>8201.1944444444489</c:v>
                </c:pt>
                <c:pt idx="1062">
                  <c:v>8204.7222222222263</c:v>
                </c:pt>
                <c:pt idx="1063">
                  <c:v>8208.0694444444489</c:v>
                </c:pt>
                <c:pt idx="1064">
                  <c:v>8211.5277777777828</c:v>
                </c:pt>
                <c:pt idx="1065">
                  <c:v>8215.4722222222263</c:v>
                </c:pt>
                <c:pt idx="1066">
                  <c:v>8220.4027777777828</c:v>
                </c:pt>
                <c:pt idx="1067">
                  <c:v>8226.4166666666715</c:v>
                </c:pt>
                <c:pt idx="1068">
                  <c:v>8233.0833333333376</c:v>
                </c:pt>
                <c:pt idx="1069">
                  <c:v>8240.0000000000055</c:v>
                </c:pt>
                <c:pt idx="1070">
                  <c:v>8247.1666666666715</c:v>
                </c:pt>
                <c:pt idx="1071">
                  <c:v>8254.8333333333394</c:v>
                </c:pt>
                <c:pt idx="1072">
                  <c:v>8263.2500000000055</c:v>
                </c:pt>
                <c:pt idx="1073">
                  <c:v>8272.5694444444507</c:v>
                </c:pt>
                <c:pt idx="1074">
                  <c:v>8282.9583333333394</c:v>
                </c:pt>
                <c:pt idx="1075">
                  <c:v>8294.6250000000073</c:v>
                </c:pt>
                <c:pt idx="1076">
                  <c:v>8307.6527777777846</c:v>
                </c:pt>
                <c:pt idx="1077">
                  <c:v>8321.9027777777846</c:v>
                </c:pt>
                <c:pt idx="1078">
                  <c:v>8337.1388888888941</c:v>
                </c:pt>
                <c:pt idx="1079">
                  <c:v>8353.1527777777828</c:v>
                </c:pt>
                <c:pt idx="1080">
                  <c:v>8369.8333333333394</c:v>
                </c:pt>
                <c:pt idx="1081">
                  <c:v>8387.0277777777846</c:v>
                </c:pt>
                <c:pt idx="1082">
                  <c:v>8404.4722222222281</c:v>
                </c:pt>
                <c:pt idx="1083">
                  <c:v>8421.9027777777828</c:v>
                </c:pt>
                <c:pt idx="1084">
                  <c:v>8439.0416666666715</c:v>
                </c:pt>
                <c:pt idx="1085">
                  <c:v>8455.736111111115</c:v>
                </c:pt>
                <c:pt idx="1086">
                  <c:v>8472.111111111115</c:v>
                </c:pt>
                <c:pt idx="1087">
                  <c:v>8488.3888888888923</c:v>
                </c:pt>
                <c:pt idx="1088">
                  <c:v>8504.6805555555584</c:v>
                </c:pt>
                <c:pt idx="1089">
                  <c:v>8521.0000000000018</c:v>
                </c:pt>
                <c:pt idx="1090">
                  <c:v>8537.3333333333358</c:v>
                </c:pt>
                <c:pt idx="1091">
                  <c:v>8553.6666666666697</c:v>
                </c:pt>
                <c:pt idx="1092">
                  <c:v>8570.0416666666697</c:v>
                </c:pt>
                <c:pt idx="1093">
                  <c:v>8586.5972222222244</c:v>
                </c:pt>
                <c:pt idx="1094">
                  <c:v>8603.5138888888923</c:v>
                </c:pt>
                <c:pt idx="1095">
                  <c:v>8620.8333333333358</c:v>
                </c:pt>
                <c:pt idx="1096">
                  <c:v>8638.4305555555584</c:v>
                </c:pt>
                <c:pt idx="1097">
                  <c:v>8656.152777777781</c:v>
                </c:pt>
                <c:pt idx="1098">
                  <c:v>8673.8472222222263</c:v>
                </c:pt>
                <c:pt idx="1099">
                  <c:v>8691.3194444444489</c:v>
                </c:pt>
                <c:pt idx="1100">
                  <c:v>8708.3472222222263</c:v>
                </c:pt>
                <c:pt idx="1101">
                  <c:v>8724.902777777781</c:v>
                </c:pt>
                <c:pt idx="1102">
                  <c:v>8741.1944444444471</c:v>
                </c:pt>
                <c:pt idx="1103">
                  <c:v>8757.4722222222244</c:v>
                </c:pt>
                <c:pt idx="1104">
                  <c:v>8774.0000000000036</c:v>
                </c:pt>
                <c:pt idx="1105">
                  <c:v>8791.0138888888923</c:v>
                </c:pt>
                <c:pt idx="1106">
                  <c:v>8808.5416666666697</c:v>
                </c:pt>
                <c:pt idx="1107">
                  <c:v>8826.3750000000036</c:v>
                </c:pt>
                <c:pt idx="1108">
                  <c:v>8844.277777777781</c:v>
                </c:pt>
                <c:pt idx="1109">
                  <c:v>8862.0416666666697</c:v>
                </c:pt>
                <c:pt idx="1110">
                  <c:v>8879.4722222222244</c:v>
                </c:pt>
                <c:pt idx="1111">
                  <c:v>8896.5833333333358</c:v>
                </c:pt>
                <c:pt idx="1112">
                  <c:v>8913.5972222222244</c:v>
                </c:pt>
                <c:pt idx="1113">
                  <c:v>8930.8055555555566</c:v>
                </c:pt>
                <c:pt idx="1114">
                  <c:v>8948.5694444444453</c:v>
                </c:pt>
                <c:pt idx="1115">
                  <c:v>8967.0833333333339</c:v>
                </c:pt>
                <c:pt idx="1116">
                  <c:v>8986.1666666666679</c:v>
                </c:pt>
                <c:pt idx="1117">
                  <c:v>9005.4861111111113</c:v>
                </c:pt>
                <c:pt idx="1118">
                  <c:v>9024.7916666666679</c:v>
                </c:pt>
                <c:pt idx="1119">
                  <c:v>9043.8750000000018</c:v>
                </c:pt>
                <c:pt idx="1120">
                  <c:v>9062.6250000000018</c:v>
                </c:pt>
                <c:pt idx="1121">
                  <c:v>9081.1111111111131</c:v>
                </c:pt>
                <c:pt idx="1122">
                  <c:v>9099.4305555555566</c:v>
                </c:pt>
                <c:pt idx="1123">
                  <c:v>9117.5694444444453</c:v>
                </c:pt>
                <c:pt idx="1124">
                  <c:v>9135.3611111111113</c:v>
                </c:pt>
                <c:pt idx="1125">
                  <c:v>9152.5138888888887</c:v>
                </c:pt>
                <c:pt idx="1126">
                  <c:v>9168.6388888888887</c:v>
                </c:pt>
                <c:pt idx="1127">
                  <c:v>9183.4027777777774</c:v>
                </c:pt>
                <c:pt idx="1128">
                  <c:v>9196.6944444444434</c:v>
                </c:pt>
                <c:pt idx="1129">
                  <c:v>9208.5416666666642</c:v>
                </c:pt>
                <c:pt idx="1130">
                  <c:v>9219.1388888888869</c:v>
                </c:pt>
                <c:pt idx="1131">
                  <c:v>9228.7361111111077</c:v>
                </c:pt>
                <c:pt idx="1132">
                  <c:v>9237.4444444444416</c:v>
                </c:pt>
                <c:pt idx="1133">
                  <c:v>9245.2777777777737</c:v>
                </c:pt>
                <c:pt idx="1134">
                  <c:v>9252.1666666666624</c:v>
                </c:pt>
                <c:pt idx="1135">
                  <c:v>9258.0555555555511</c:v>
                </c:pt>
                <c:pt idx="1136">
                  <c:v>9263.013888888885</c:v>
                </c:pt>
                <c:pt idx="1137">
                  <c:v>9267.3055555555511</c:v>
                </c:pt>
                <c:pt idx="1138">
                  <c:v>9271.3055555555511</c:v>
                </c:pt>
                <c:pt idx="1139">
                  <c:v>9275.263888888885</c:v>
                </c:pt>
                <c:pt idx="1140">
                  <c:v>9279.2777777777737</c:v>
                </c:pt>
                <c:pt idx="1141">
                  <c:v>9283.4027777777737</c:v>
                </c:pt>
                <c:pt idx="1142">
                  <c:v>9287.7777777777737</c:v>
                </c:pt>
                <c:pt idx="1143">
                  <c:v>9292.7083333333285</c:v>
                </c:pt>
                <c:pt idx="1144">
                  <c:v>9298.4861111111059</c:v>
                </c:pt>
                <c:pt idx="1145">
                  <c:v>9304.9999999999945</c:v>
                </c:pt>
                <c:pt idx="1146">
                  <c:v>9311.8333333333267</c:v>
                </c:pt>
                <c:pt idx="1147">
                  <c:v>9318.4305555555493</c:v>
                </c:pt>
                <c:pt idx="1148">
                  <c:v>9323.9999999999927</c:v>
                </c:pt>
                <c:pt idx="1149">
                  <c:v>9328.3333333333267</c:v>
                </c:pt>
                <c:pt idx="1150">
                  <c:v>9331.9166666666606</c:v>
                </c:pt>
                <c:pt idx="1151">
                  <c:v>9335.2499999999945</c:v>
                </c:pt>
                <c:pt idx="1152">
                  <c:v>9338.5833333333285</c:v>
                </c:pt>
                <c:pt idx="1153">
                  <c:v>9342.1805555555511</c:v>
                </c:pt>
                <c:pt idx="1154">
                  <c:v>9346.7222222222172</c:v>
                </c:pt>
                <c:pt idx="1155">
                  <c:v>9352.8194444444398</c:v>
                </c:pt>
                <c:pt idx="1156">
                  <c:v>9360.4444444444398</c:v>
                </c:pt>
                <c:pt idx="1157">
                  <c:v>9369.2777777777719</c:v>
                </c:pt>
                <c:pt idx="1158">
                  <c:v>9379.2777777777719</c:v>
                </c:pt>
                <c:pt idx="1159">
                  <c:v>9390.6111111111059</c:v>
                </c:pt>
                <c:pt idx="1160">
                  <c:v>9403.4305555555493</c:v>
                </c:pt>
                <c:pt idx="1161">
                  <c:v>9417.694444444438</c:v>
                </c:pt>
                <c:pt idx="1162">
                  <c:v>9433.194444444438</c:v>
                </c:pt>
                <c:pt idx="1163">
                  <c:v>9449.7638888888814</c:v>
                </c:pt>
                <c:pt idx="1164">
                  <c:v>9467.3333333333267</c:v>
                </c:pt>
                <c:pt idx="1165">
                  <c:v>9485.861111111104</c:v>
                </c:pt>
                <c:pt idx="1166">
                  <c:v>9505.3055555555493</c:v>
                </c:pt>
                <c:pt idx="1167">
                  <c:v>9525.3888888888832</c:v>
                </c:pt>
                <c:pt idx="1168">
                  <c:v>9545.8472222222154</c:v>
                </c:pt>
                <c:pt idx="1169">
                  <c:v>9566.7499999999927</c:v>
                </c:pt>
                <c:pt idx="1170">
                  <c:v>9588.1527777777701</c:v>
                </c:pt>
                <c:pt idx="1171">
                  <c:v>9610.0138888888814</c:v>
                </c:pt>
                <c:pt idx="1172">
                  <c:v>9632.3055555555493</c:v>
                </c:pt>
                <c:pt idx="1173">
                  <c:v>9654.986111111104</c:v>
                </c:pt>
                <c:pt idx="1174">
                  <c:v>9678.0138888888814</c:v>
                </c:pt>
                <c:pt idx="1175">
                  <c:v>9701.361111111104</c:v>
                </c:pt>
                <c:pt idx="1176">
                  <c:v>9724.986111111104</c:v>
                </c:pt>
                <c:pt idx="1177">
                  <c:v>9748.8472222222154</c:v>
                </c:pt>
                <c:pt idx="1178">
                  <c:v>9772.9305555555493</c:v>
                </c:pt>
                <c:pt idx="1179">
                  <c:v>9797.2638888888832</c:v>
                </c:pt>
                <c:pt idx="1180">
                  <c:v>9821.8749999999945</c:v>
                </c:pt>
                <c:pt idx="1181">
                  <c:v>9846.7638888888832</c:v>
                </c:pt>
                <c:pt idx="1182">
                  <c:v>9871.9166666666606</c:v>
                </c:pt>
                <c:pt idx="1183">
                  <c:v>9897.2916666666606</c:v>
                </c:pt>
                <c:pt idx="1184">
                  <c:v>9922.8472222222172</c:v>
                </c:pt>
                <c:pt idx="1185">
                  <c:v>9948.5555555555511</c:v>
                </c:pt>
                <c:pt idx="1186">
                  <c:v>9974.3749999999945</c:v>
                </c:pt>
                <c:pt idx="1187">
                  <c:v>10000.236111111106</c:v>
                </c:pt>
                <c:pt idx="1188">
                  <c:v>10026.097222222217</c:v>
                </c:pt>
                <c:pt idx="1189">
                  <c:v>10051.958333333328</c:v>
                </c:pt>
                <c:pt idx="1190">
                  <c:v>10077.81944444444</c:v>
                </c:pt>
                <c:pt idx="1191">
                  <c:v>10103.680555555551</c:v>
                </c:pt>
                <c:pt idx="1192">
                  <c:v>10129.541666666662</c:v>
                </c:pt>
                <c:pt idx="1193">
                  <c:v>10155.402777777774</c:v>
                </c:pt>
                <c:pt idx="1194">
                  <c:v>10181.263888888885</c:v>
                </c:pt>
                <c:pt idx="1195">
                  <c:v>10207.124999999996</c:v>
                </c:pt>
                <c:pt idx="1196">
                  <c:v>10232.999999999996</c:v>
                </c:pt>
                <c:pt idx="1197">
                  <c:v>10258.888888888885</c:v>
                </c:pt>
                <c:pt idx="1198">
                  <c:v>10284.791666666662</c:v>
                </c:pt>
                <c:pt idx="1199">
                  <c:v>10310.763888888883</c:v>
                </c:pt>
                <c:pt idx="1200">
                  <c:v>10336.861111111106</c:v>
                </c:pt>
                <c:pt idx="1201">
                  <c:v>10363.138888888883</c:v>
                </c:pt>
                <c:pt idx="1202">
                  <c:v>10389.638888888883</c:v>
                </c:pt>
                <c:pt idx="1203">
                  <c:v>10416.333333333328</c:v>
                </c:pt>
                <c:pt idx="1204">
                  <c:v>10443.166666666661</c:v>
                </c:pt>
                <c:pt idx="1205">
                  <c:v>10470.083333333327</c:v>
                </c:pt>
                <c:pt idx="1206">
                  <c:v>10497.041666666661</c:v>
                </c:pt>
                <c:pt idx="1207">
                  <c:v>10524.027777777772</c:v>
                </c:pt>
                <c:pt idx="1208">
                  <c:v>10551.041666666661</c:v>
                </c:pt>
                <c:pt idx="1209">
                  <c:v>10578.083333333327</c:v>
                </c:pt>
                <c:pt idx="1210">
                  <c:v>10605.138888888881</c:v>
                </c:pt>
                <c:pt idx="1211">
                  <c:v>10632.194444444436</c:v>
                </c:pt>
                <c:pt idx="1212">
                  <c:v>10659.249999999991</c:v>
                </c:pt>
                <c:pt idx="1213">
                  <c:v>10686.291666666657</c:v>
                </c:pt>
                <c:pt idx="1214">
                  <c:v>10713.319444444434</c:v>
                </c:pt>
                <c:pt idx="1215">
                  <c:v>10740.347222222212</c:v>
                </c:pt>
                <c:pt idx="1216">
                  <c:v>10767.374999999989</c:v>
                </c:pt>
                <c:pt idx="1217">
                  <c:v>10794.388888888878</c:v>
                </c:pt>
                <c:pt idx="1218">
                  <c:v>10821.374999999989</c:v>
                </c:pt>
                <c:pt idx="1219">
                  <c:v>10848.333333333323</c:v>
                </c:pt>
                <c:pt idx="1220">
                  <c:v>10875.26388888888</c:v>
                </c:pt>
                <c:pt idx="1221">
                  <c:v>10902.152777777768</c:v>
                </c:pt>
                <c:pt idx="1222">
                  <c:v>10928.972222222214</c:v>
                </c:pt>
                <c:pt idx="1223">
                  <c:v>10955.708333333325</c:v>
                </c:pt>
                <c:pt idx="1224">
                  <c:v>10982.347222222215</c:v>
                </c:pt>
                <c:pt idx="1225">
                  <c:v>11008.902777777772</c:v>
                </c:pt>
                <c:pt idx="1226">
                  <c:v>11035.402777777772</c:v>
                </c:pt>
                <c:pt idx="1227">
                  <c:v>11061.861111111106</c:v>
                </c:pt>
                <c:pt idx="1228">
                  <c:v>11088.277777777774</c:v>
                </c:pt>
                <c:pt idx="1229">
                  <c:v>11114.652777777774</c:v>
                </c:pt>
                <c:pt idx="1230">
                  <c:v>11140.986111111108</c:v>
                </c:pt>
                <c:pt idx="1231">
                  <c:v>11167.263888888885</c:v>
                </c:pt>
                <c:pt idx="1232">
                  <c:v>11193.499999999996</c:v>
                </c:pt>
                <c:pt idx="1233">
                  <c:v>11219.722222222219</c:v>
                </c:pt>
                <c:pt idx="1234">
                  <c:v>11245.930555555553</c:v>
                </c:pt>
                <c:pt idx="1235">
                  <c:v>11272.124999999998</c:v>
                </c:pt>
                <c:pt idx="1236">
                  <c:v>11298.291666666666</c:v>
                </c:pt>
                <c:pt idx="1237">
                  <c:v>11324.402777777777</c:v>
                </c:pt>
                <c:pt idx="1238">
                  <c:v>11350.416666666666</c:v>
                </c:pt>
                <c:pt idx="1239">
                  <c:v>11376.277777777777</c:v>
                </c:pt>
                <c:pt idx="1240">
                  <c:v>11401.944444444443</c:v>
                </c:pt>
                <c:pt idx="1241">
                  <c:v>11427.402777777776</c:v>
                </c:pt>
                <c:pt idx="1242">
                  <c:v>11452.666666666664</c:v>
                </c:pt>
                <c:pt idx="1243">
                  <c:v>11477.749999999996</c:v>
                </c:pt>
                <c:pt idx="1244">
                  <c:v>11502.652777777774</c:v>
                </c:pt>
                <c:pt idx="1245">
                  <c:v>11527.374999999995</c:v>
                </c:pt>
                <c:pt idx="1246">
                  <c:v>11551.930555555549</c:v>
                </c:pt>
                <c:pt idx="1247">
                  <c:v>11576.305555555549</c:v>
                </c:pt>
                <c:pt idx="1248">
                  <c:v>11600.486111111104</c:v>
                </c:pt>
                <c:pt idx="1249">
                  <c:v>11624.472222222215</c:v>
                </c:pt>
                <c:pt idx="1250">
                  <c:v>11648.263888888881</c:v>
                </c:pt>
                <c:pt idx="1251">
                  <c:v>11671.874999999993</c:v>
                </c:pt>
                <c:pt idx="1252">
                  <c:v>11695.319444444436</c:v>
                </c:pt>
                <c:pt idx="1253">
                  <c:v>11718.597222222214</c:v>
                </c:pt>
                <c:pt idx="1254">
                  <c:v>11741.708333333325</c:v>
                </c:pt>
                <c:pt idx="1255">
                  <c:v>11764.652777777768</c:v>
                </c:pt>
                <c:pt idx="1256">
                  <c:v>11787.430555555546</c:v>
                </c:pt>
                <c:pt idx="1257">
                  <c:v>11810.041666666657</c:v>
                </c:pt>
                <c:pt idx="1258">
                  <c:v>11832.4861111111</c:v>
                </c:pt>
                <c:pt idx="1259">
                  <c:v>11854.763888888878</c:v>
                </c:pt>
                <c:pt idx="1260">
                  <c:v>11876.888888888878</c:v>
                </c:pt>
                <c:pt idx="1261">
                  <c:v>11898.888888888878</c:v>
                </c:pt>
                <c:pt idx="1262">
                  <c:v>11920.791666666657</c:v>
                </c:pt>
                <c:pt idx="1263">
                  <c:v>11942.652777777768</c:v>
                </c:pt>
                <c:pt idx="1264">
                  <c:v>11964.527777777768</c:v>
                </c:pt>
                <c:pt idx="1265">
                  <c:v>11986.458333333323</c:v>
                </c:pt>
                <c:pt idx="1266">
                  <c:v>12008.472222222212</c:v>
                </c:pt>
                <c:pt idx="1267">
                  <c:v>12030.555555555544</c:v>
                </c:pt>
                <c:pt idx="1268">
                  <c:v>12052.694444444433</c:v>
                </c:pt>
                <c:pt idx="1269">
                  <c:v>12074.861111111099</c:v>
                </c:pt>
                <c:pt idx="1270">
                  <c:v>12096.999999999987</c:v>
                </c:pt>
                <c:pt idx="1271">
                  <c:v>12119.069444444433</c:v>
                </c:pt>
                <c:pt idx="1272">
                  <c:v>12141.041666666655</c:v>
                </c:pt>
                <c:pt idx="1273">
                  <c:v>12162.902777777766</c:v>
                </c:pt>
                <c:pt idx="1274">
                  <c:v>12184.666666666655</c:v>
                </c:pt>
                <c:pt idx="1275">
                  <c:v>12206.347222222212</c:v>
                </c:pt>
                <c:pt idx="1276">
                  <c:v>12227.958333333323</c:v>
                </c:pt>
                <c:pt idx="1277">
                  <c:v>12249.541666666657</c:v>
                </c:pt>
                <c:pt idx="1278">
                  <c:v>12271.13888888888</c:v>
                </c:pt>
                <c:pt idx="1279">
                  <c:v>12292.76388888888</c:v>
                </c:pt>
                <c:pt idx="1280">
                  <c:v>12314.430555555546</c:v>
                </c:pt>
                <c:pt idx="1281">
                  <c:v>12336.152777777768</c:v>
                </c:pt>
                <c:pt idx="1282">
                  <c:v>12357.902777777768</c:v>
                </c:pt>
                <c:pt idx="1283">
                  <c:v>12379.666666666657</c:v>
                </c:pt>
                <c:pt idx="1284">
                  <c:v>12401.444444444434</c:v>
                </c:pt>
                <c:pt idx="1285">
                  <c:v>12423.222222222212</c:v>
                </c:pt>
                <c:pt idx="1286">
                  <c:v>12444.972222222212</c:v>
                </c:pt>
                <c:pt idx="1287">
                  <c:v>12466.666666666657</c:v>
                </c:pt>
                <c:pt idx="1288">
                  <c:v>12488.291666666657</c:v>
                </c:pt>
                <c:pt idx="1289">
                  <c:v>12509.819444444436</c:v>
                </c:pt>
                <c:pt idx="1290">
                  <c:v>12531.236111111104</c:v>
                </c:pt>
                <c:pt idx="1291">
                  <c:v>12552.555555555549</c:v>
                </c:pt>
                <c:pt idx="1292">
                  <c:v>12573.777777777772</c:v>
                </c:pt>
                <c:pt idx="1293">
                  <c:v>12594.874999999993</c:v>
                </c:pt>
                <c:pt idx="1294">
                  <c:v>12615.833333333325</c:v>
                </c:pt>
                <c:pt idx="1295">
                  <c:v>12636.652777777768</c:v>
                </c:pt>
                <c:pt idx="1296">
                  <c:v>12657.361111111102</c:v>
                </c:pt>
                <c:pt idx="1297">
                  <c:v>12678.01388888888</c:v>
                </c:pt>
                <c:pt idx="1298">
                  <c:v>12698.666666666657</c:v>
                </c:pt>
                <c:pt idx="1299">
                  <c:v>12719.3611111111</c:v>
                </c:pt>
                <c:pt idx="1300">
                  <c:v>12740.124999999989</c:v>
                </c:pt>
                <c:pt idx="1301">
                  <c:v>12760.958333333321</c:v>
                </c:pt>
                <c:pt idx="1302">
                  <c:v>12781.84722222221</c:v>
                </c:pt>
                <c:pt idx="1303">
                  <c:v>12802.791666666653</c:v>
                </c:pt>
                <c:pt idx="1304">
                  <c:v>12823.805555555542</c:v>
                </c:pt>
                <c:pt idx="1305">
                  <c:v>12844.874999999985</c:v>
                </c:pt>
                <c:pt idx="1306">
                  <c:v>12865.972222222208</c:v>
                </c:pt>
                <c:pt idx="1307">
                  <c:v>12887.083333333319</c:v>
                </c:pt>
                <c:pt idx="1308">
                  <c:v>12908.194444444431</c:v>
                </c:pt>
                <c:pt idx="1309">
                  <c:v>12929.291666666653</c:v>
                </c:pt>
                <c:pt idx="1310">
                  <c:v>12950.374999999987</c:v>
                </c:pt>
                <c:pt idx="1311">
                  <c:v>12971.444444444433</c:v>
                </c:pt>
                <c:pt idx="1312">
                  <c:v>12992.486111111099</c:v>
                </c:pt>
                <c:pt idx="1313">
                  <c:v>13013.486111111099</c:v>
                </c:pt>
                <c:pt idx="1314">
                  <c:v>13034.416666666655</c:v>
                </c:pt>
                <c:pt idx="1315">
                  <c:v>13055.277777777766</c:v>
                </c:pt>
                <c:pt idx="1316">
                  <c:v>13076.069444444434</c:v>
                </c:pt>
                <c:pt idx="1317">
                  <c:v>13096.7361111111</c:v>
                </c:pt>
                <c:pt idx="1318">
                  <c:v>13117.26388888888</c:v>
                </c:pt>
                <c:pt idx="1319">
                  <c:v>13137.680555555547</c:v>
                </c:pt>
                <c:pt idx="1320">
                  <c:v>13158.069444444436</c:v>
                </c:pt>
                <c:pt idx="1321">
                  <c:v>13178.555555555547</c:v>
                </c:pt>
                <c:pt idx="1322">
                  <c:v>13199.236111111102</c:v>
                </c:pt>
                <c:pt idx="1323">
                  <c:v>13220.208333333323</c:v>
                </c:pt>
                <c:pt idx="1324">
                  <c:v>13241.569444444434</c:v>
                </c:pt>
                <c:pt idx="1325">
                  <c:v>13263.361111111102</c:v>
                </c:pt>
                <c:pt idx="1326">
                  <c:v>13285.51388888888</c:v>
                </c:pt>
                <c:pt idx="1327">
                  <c:v>13307.88888888888</c:v>
                </c:pt>
                <c:pt idx="1328">
                  <c:v>13330.361111111102</c:v>
                </c:pt>
                <c:pt idx="1329">
                  <c:v>13352.861111111102</c:v>
                </c:pt>
                <c:pt idx="1330">
                  <c:v>13375.361111111102</c:v>
                </c:pt>
                <c:pt idx="1331">
                  <c:v>13397.861111111102</c:v>
                </c:pt>
                <c:pt idx="1332">
                  <c:v>13420.361111111102</c:v>
                </c:pt>
                <c:pt idx="1333">
                  <c:v>13442.847222222214</c:v>
                </c:pt>
                <c:pt idx="1334">
                  <c:v>13465.27777777777</c:v>
                </c:pt>
                <c:pt idx="1335">
                  <c:v>13487.624999999993</c:v>
                </c:pt>
                <c:pt idx="1336">
                  <c:v>13509.888888888881</c:v>
                </c:pt>
                <c:pt idx="1337">
                  <c:v>13532.097222222215</c:v>
                </c:pt>
                <c:pt idx="1338">
                  <c:v>13554.277777777772</c:v>
                </c:pt>
                <c:pt idx="1339">
                  <c:v>13576.444444444438</c:v>
                </c:pt>
                <c:pt idx="1340">
                  <c:v>13598.611111111104</c:v>
                </c:pt>
                <c:pt idx="1341">
                  <c:v>13620.791666666659</c:v>
                </c:pt>
                <c:pt idx="1342">
                  <c:v>13642.999999999993</c:v>
                </c:pt>
                <c:pt idx="1343">
                  <c:v>13665.27777777777</c:v>
                </c:pt>
                <c:pt idx="1344">
                  <c:v>13687.666666666659</c:v>
                </c:pt>
                <c:pt idx="1345">
                  <c:v>13710.166666666659</c:v>
                </c:pt>
                <c:pt idx="1346">
                  <c:v>13732.76388888888</c:v>
                </c:pt>
                <c:pt idx="1347">
                  <c:v>13755.416666666657</c:v>
                </c:pt>
                <c:pt idx="1348">
                  <c:v>13778.083333333323</c:v>
                </c:pt>
                <c:pt idx="1349">
                  <c:v>13800.722222222212</c:v>
                </c:pt>
                <c:pt idx="1350">
                  <c:v>13823.2361111111</c:v>
                </c:pt>
                <c:pt idx="1351">
                  <c:v>13845.499999999989</c:v>
                </c:pt>
                <c:pt idx="1352">
                  <c:v>13867.416666666655</c:v>
                </c:pt>
                <c:pt idx="1353">
                  <c:v>13888.944444444433</c:v>
                </c:pt>
                <c:pt idx="1354">
                  <c:v>13910.069444444433</c:v>
                </c:pt>
                <c:pt idx="1355">
                  <c:v>13930.777777777765</c:v>
                </c:pt>
                <c:pt idx="1356">
                  <c:v>13951.041666666653</c:v>
                </c:pt>
                <c:pt idx="1357">
                  <c:v>13970.805555555542</c:v>
                </c:pt>
                <c:pt idx="1358">
                  <c:v>13990.027777777765</c:v>
                </c:pt>
                <c:pt idx="1359">
                  <c:v>14008.680555555544</c:v>
                </c:pt>
                <c:pt idx="1360">
                  <c:v>14026.72222222221</c:v>
                </c:pt>
                <c:pt idx="1361">
                  <c:v>14044.138888888878</c:v>
                </c:pt>
                <c:pt idx="1362">
                  <c:v>14061.055555555544</c:v>
                </c:pt>
                <c:pt idx="1363">
                  <c:v>14077.722222222212</c:v>
                </c:pt>
                <c:pt idx="1364">
                  <c:v>14094.416666666657</c:v>
                </c:pt>
                <c:pt idx="1365">
                  <c:v>14111.38888888888</c:v>
                </c:pt>
                <c:pt idx="1366">
                  <c:v>14128.666666666657</c:v>
                </c:pt>
                <c:pt idx="1367">
                  <c:v>14146.069444444434</c:v>
                </c:pt>
                <c:pt idx="1368">
                  <c:v>14163.374999999989</c:v>
                </c:pt>
                <c:pt idx="1369">
                  <c:v>14180.305555555546</c:v>
                </c:pt>
                <c:pt idx="1370">
                  <c:v>14196.749999999989</c:v>
                </c:pt>
                <c:pt idx="1371">
                  <c:v>14212.888888888878</c:v>
                </c:pt>
                <c:pt idx="1372">
                  <c:v>14228.944444444433</c:v>
                </c:pt>
                <c:pt idx="1373">
                  <c:v>14244.999999999987</c:v>
                </c:pt>
                <c:pt idx="1374">
                  <c:v>14260.986111111097</c:v>
                </c:pt>
                <c:pt idx="1375">
                  <c:v>14276.749999999985</c:v>
                </c:pt>
                <c:pt idx="1376">
                  <c:v>14292.097222222208</c:v>
                </c:pt>
                <c:pt idx="1377">
                  <c:v>14306.694444444431</c:v>
                </c:pt>
                <c:pt idx="1378">
                  <c:v>14320.069444444431</c:v>
                </c:pt>
                <c:pt idx="1379">
                  <c:v>14331.972222222208</c:v>
                </c:pt>
                <c:pt idx="1380">
                  <c:v>14342.402777777763</c:v>
                </c:pt>
                <c:pt idx="1381">
                  <c:v>14351.361111111097</c:v>
                </c:pt>
                <c:pt idx="1382">
                  <c:v>14359.263888888874</c:v>
                </c:pt>
                <c:pt idx="1383">
                  <c:v>14367.124999999985</c:v>
                </c:pt>
                <c:pt idx="1384">
                  <c:v>14375.763888888874</c:v>
                </c:pt>
                <c:pt idx="1385">
                  <c:v>14385.277777777763</c:v>
                </c:pt>
                <c:pt idx="1386">
                  <c:v>14395.319444444429</c:v>
                </c:pt>
                <c:pt idx="1387">
                  <c:v>14405.638888888874</c:v>
                </c:pt>
                <c:pt idx="1388">
                  <c:v>14416.333333333319</c:v>
                </c:pt>
                <c:pt idx="1389">
                  <c:v>14427.708333333319</c:v>
                </c:pt>
                <c:pt idx="1390">
                  <c:v>14440.069444444429</c:v>
                </c:pt>
                <c:pt idx="1391">
                  <c:v>14453.499999999984</c:v>
                </c:pt>
                <c:pt idx="1392">
                  <c:v>14467.80555555554</c:v>
                </c:pt>
                <c:pt idx="1393">
                  <c:v>14482.68055555554</c:v>
                </c:pt>
                <c:pt idx="1394">
                  <c:v>14497.847222222208</c:v>
                </c:pt>
                <c:pt idx="1395">
                  <c:v>14513.097222222208</c:v>
                </c:pt>
                <c:pt idx="1396">
                  <c:v>14528.319444444431</c:v>
                </c:pt>
                <c:pt idx="1397">
                  <c:v>14543.430555555542</c:v>
                </c:pt>
                <c:pt idx="1398">
                  <c:v>14558.333333333319</c:v>
                </c:pt>
                <c:pt idx="1399">
                  <c:v>14572.958333333319</c:v>
                </c:pt>
                <c:pt idx="1400">
                  <c:v>14587.236111111097</c:v>
                </c:pt>
                <c:pt idx="1401">
                  <c:v>14601.097222222208</c:v>
                </c:pt>
                <c:pt idx="1402">
                  <c:v>14614.499999999985</c:v>
                </c:pt>
                <c:pt idx="1403">
                  <c:v>14627.361111111097</c:v>
                </c:pt>
                <c:pt idx="1404">
                  <c:v>14639.444444444429</c:v>
                </c:pt>
                <c:pt idx="1405">
                  <c:v>14650.319444444429</c:v>
                </c:pt>
                <c:pt idx="1406">
                  <c:v>14659.722222222206</c:v>
                </c:pt>
                <c:pt idx="1407">
                  <c:v>14667.888888888872</c:v>
                </c:pt>
                <c:pt idx="1408">
                  <c:v>14675.458333333316</c:v>
                </c:pt>
                <c:pt idx="1409">
                  <c:v>14682.986111111093</c:v>
                </c:pt>
                <c:pt idx="1410">
                  <c:v>14690.597222222204</c:v>
                </c:pt>
                <c:pt idx="1411">
                  <c:v>14698.222222222204</c:v>
                </c:pt>
                <c:pt idx="1412">
                  <c:v>14705.79166666665</c:v>
                </c:pt>
                <c:pt idx="1413">
                  <c:v>14713.263888888872</c:v>
                </c:pt>
                <c:pt idx="1414">
                  <c:v>14720.694444444427</c:v>
                </c:pt>
                <c:pt idx="1415">
                  <c:v>14728.333333333318</c:v>
                </c:pt>
                <c:pt idx="1416">
                  <c:v>14736.569444444429</c:v>
                </c:pt>
                <c:pt idx="1417">
                  <c:v>14745.722222222206</c:v>
                </c:pt>
                <c:pt idx="1418">
                  <c:v>14755.888888888872</c:v>
                </c:pt>
                <c:pt idx="1419">
                  <c:v>14766.902777777761</c:v>
                </c:pt>
                <c:pt idx="1420">
                  <c:v>14778.374999999984</c:v>
                </c:pt>
                <c:pt idx="1421">
                  <c:v>14789.847222222206</c:v>
                </c:pt>
                <c:pt idx="1422">
                  <c:v>14800.847222222206</c:v>
                </c:pt>
                <c:pt idx="1423">
                  <c:v>14811.069444444429</c:v>
                </c:pt>
                <c:pt idx="1424">
                  <c:v>14820.736111111095</c:v>
                </c:pt>
                <c:pt idx="1425">
                  <c:v>14830.305555555538</c:v>
                </c:pt>
                <c:pt idx="1426">
                  <c:v>14840.152777777761</c:v>
                </c:pt>
                <c:pt idx="1427">
                  <c:v>14850.68055555554</c:v>
                </c:pt>
                <c:pt idx="1428">
                  <c:v>14861.972222222208</c:v>
                </c:pt>
                <c:pt idx="1429">
                  <c:v>14873.680555555542</c:v>
                </c:pt>
                <c:pt idx="1430">
                  <c:v>14885.402777777763</c:v>
                </c:pt>
                <c:pt idx="1431">
                  <c:v>14896.791666666652</c:v>
                </c:pt>
                <c:pt idx="1432">
                  <c:v>14907.444444444429</c:v>
                </c:pt>
                <c:pt idx="1433">
                  <c:v>14916.874999999984</c:v>
                </c:pt>
                <c:pt idx="1434">
                  <c:v>14924.833333333318</c:v>
                </c:pt>
                <c:pt idx="1435">
                  <c:v>14931.30555555554</c:v>
                </c:pt>
                <c:pt idx="1436">
                  <c:v>14936.819444444429</c:v>
                </c:pt>
                <c:pt idx="1437">
                  <c:v>14942.208333333318</c:v>
                </c:pt>
                <c:pt idx="1438">
                  <c:v>14947.874999999985</c:v>
                </c:pt>
                <c:pt idx="1439">
                  <c:v>14953.861111111097</c:v>
                </c:pt>
                <c:pt idx="1440">
                  <c:v>14959.986111111097</c:v>
                </c:pt>
                <c:pt idx="1441">
                  <c:v>14966.027777777763</c:v>
                </c:pt>
                <c:pt idx="1442">
                  <c:v>14971.722222222208</c:v>
                </c:pt>
                <c:pt idx="1443">
                  <c:v>14976.986111111099</c:v>
                </c:pt>
                <c:pt idx="1444">
                  <c:v>14982.027777777766</c:v>
                </c:pt>
                <c:pt idx="1445">
                  <c:v>14987.069444444433</c:v>
                </c:pt>
                <c:pt idx="1446">
                  <c:v>14992.180555555544</c:v>
                </c:pt>
                <c:pt idx="1447">
                  <c:v>14997.236111111099</c:v>
                </c:pt>
                <c:pt idx="1448">
                  <c:v>15001.805555555544</c:v>
                </c:pt>
                <c:pt idx="1449">
                  <c:v>15005.263888888876</c:v>
                </c:pt>
                <c:pt idx="1450">
                  <c:v>15007.277777777765</c:v>
                </c:pt>
                <c:pt idx="1451">
                  <c:v>15008.083333333319</c:v>
                </c:pt>
                <c:pt idx="1452">
                  <c:v>15008.249999999987</c:v>
                </c:pt>
                <c:pt idx="1453">
                  <c:v>15008.249999999987</c:v>
                </c:pt>
                <c:pt idx="1454">
                  <c:v>15008.249999999987</c:v>
                </c:pt>
                <c:pt idx="1455">
                  <c:v>15008.249999999987</c:v>
                </c:pt>
                <c:pt idx="1456">
                  <c:v>15008.249999999987</c:v>
                </c:pt>
                <c:pt idx="1457">
                  <c:v>15008.249999999987</c:v>
                </c:pt>
                <c:pt idx="1458">
                  <c:v>15008.249999999987</c:v>
                </c:pt>
                <c:pt idx="1459">
                  <c:v>15008.249999999987</c:v>
                </c:pt>
                <c:pt idx="1460">
                  <c:v>15008.249999999987</c:v>
                </c:pt>
                <c:pt idx="1461">
                  <c:v>15008.249999999987</c:v>
                </c:pt>
                <c:pt idx="1462">
                  <c:v>15008.249999999987</c:v>
                </c:pt>
                <c:pt idx="1463">
                  <c:v>15008.249999999987</c:v>
                </c:pt>
                <c:pt idx="1464">
                  <c:v>15008.249999999987</c:v>
                </c:pt>
                <c:pt idx="1465">
                  <c:v>15008.249999999987</c:v>
                </c:pt>
                <c:pt idx="1466">
                  <c:v>15008.249999999987</c:v>
                </c:pt>
                <c:pt idx="1467">
                  <c:v>15008.249999999987</c:v>
                </c:pt>
                <c:pt idx="1468">
                  <c:v>15008.249999999987</c:v>
                </c:pt>
                <c:pt idx="1469">
                  <c:v>15008.249999999987</c:v>
                </c:pt>
                <c:pt idx="1470">
                  <c:v>15008.249999999987</c:v>
                </c:pt>
                <c:pt idx="1471">
                  <c:v>15008.249999999987</c:v>
                </c:pt>
                <c:pt idx="1472">
                  <c:v>15008.249999999987</c:v>
                </c:pt>
                <c:pt idx="1473">
                  <c:v>15008.249999999987</c:v>
                </c:pt>
                <c:pt idx="1474">
                  <c:v>15008.249999999987</c:v>
                </c:pt>
                <c:pt idx="1475">
                  <c:v>15008.249999999987</c:v>
                </c:pt>
                <c:pt idx="1476">
                  <c:v>15008.249999999987</c:v>
                </c:pt>
                <c:pt idx="1477">
                  <c:v>15008.249999999987</c:v>
                </c:pt>
                <c:pt idx="1478">
                  <c:v>15008.249999999987</c:v>
                </c:pt>
                <c:pt idx="1479">
                  <c:v>15008.555555555542</c:v>
                </c:pt>
                <c:pt idx="1480">
                  <c:v>15009.472222222208</c:v>
                </c:pt>
                <c:pt idx="1481">
                  <c:v>15010.958333333319</c:v>
                </c:pt>
                <c:pt idx="1482">
                  <c:v>15012.930555555542</c:v>
                </c:pt>
                <c:pt idx="1483">
                  <c:v>15015.305555555542</c:v>
                </c:pt>
                <c:pt idx="1484">
                  <c:v>15018.027777777763</c:v>
                </c:pt>
                <c:pt idx="1485">
                  <c:v>15021.069444444429</c:v>
                </c:pt>
                <c:pt idx="1486">
                  <c:v>15024.458333333319</c:v>
                </c:pt>
                <c:pt idx="1487">
                  <c:v>15028.291666666653</c:v>
                </c:pt>
                <c:pt idx="1488">
                  <c:v>15032.694444444433</c:v>
                </c:pt>
                <c:pt idx="1489">
                  <c:v>15037.805555555544</c:v>
                </c:pt>
                <c:pt idx="1490">
                  <c:v>15043.763888888878</c:v>
                </c:pt>
                <c:pt idx="1491">
                  <c:v>15050.680555555544</c:v>
                </c:pt>
                <c:pt idx="1492">
                  <c:v>15058.624999999987</c:v>
                </c:pt>
                <c:pt idx="1493">
                  <c:v>15067.59722222221</c:v>
                </c:pt>
                <c:pt idx="1494">
                  <c:v>15077.541666666655</c:v>
                </c:pt>
                <c:pt idx="1495">
                  <c:v>15088.388888888876</c:v>
                </c:pt>
                <c:pt idx="1496">
                  <c:v>15100.041666666653</c:v>
                </c:pt>
                <c:pt idx="1497">
                  <c:v>15112.402777777765</c:v>
                </c:pt>
                <c:pt idx="1498">
                  <c:v>15125.374999999987</c:v>
                </c:pt>
                <c:pt idx="1499">
                  <c:v>15138.84722222221</c:v>
                </c:pt>
                <c:pt idx="1500">
                  <c:v>15152.708333333321</c:v>
                </c:pt>
                <c:pt idx="1501">
                  <c:v>15166.84722222221</c:v>
                </c:pt>
                <c:pt idx="1502">
                  <c:v>15181.208333333321</c:v>
                </c:pt>
                <c:pt idx="1503">
                  <c:v>15195.763888888878</c:v>
                </c:pt>
                <c:pt idx="1504">
                  <c:v>15210.499999999989</c:v>
                </c:pt>
                <c:pt idx="1505">
                  <c:v>15225.416666666657</c:v>
                </c:pt>
                <c:pt idx="1506">
                  <c:v>15240.486111111102</c:v>
                </c:pt>
                <c:pt idx="1507">
                  <c:v>15255.694444444436</c:v>
                </c:pt>
                <c:pt idx="1508">
                  <c:v>15271.055555555547</c:v>
                </c:pt>
                <c:pt idx="1509">
                  <c:v>15286.597222222215</c:v>
                </c:pt>
                <c:pt idx="1510">
                  <c:v>15302.361111111104</c:v>
                </c:pt>
                <c:pt idx="1511">
                  <c:v>15318.430555555547</c:v>
                </c:pt>
                <c:pt idx="1512">
                  <c:v>15334.916666666659</c:v>
                </c:pt>
                <c:pt idx="1513">
                  <c:v>15351.930555555547</c:v>
                </c:pt>
                <c:pt idx="1514">
                  <c:v>15369.569444444436</c:v>
                </c:pt>
                <c:pt idx="1515">
                  <c:v>15387.874999999993</c:v>
                </c:pt>
                <c:pt idx="1516">
                  <c:v>15406.805555555547</c:v>
                </c:pt>
                <c:pt idx="1517">
                  <c:v>15426.236111111104</c:v>
                </c:pt>
                <c:pt idx="1518">
                  <c:v>15446.041666666659</c:v>
                </c:pt>
                <c:pt idx="1519">
                  <c:v>15466.124999999993</c:v>
                </c:pt>
                <c:pt idx="1520">
                  <c:v>15486.416666666661</c:v>
                </c:pt>
                <c:pt idx="1521">
                  <c:v>15506.861111111104</c:v>
                </c:pt>
                <c:pt idx="1522">
                  <c:v>15527.40277777777</c:v>
                </c:pt>
                <c:pt idx="1523">
                  <c:v>15547.972222222215</c:v>
                </c:pt>
                <c:pt idx="1524">
                  <c:v>15568.472222222215</c:v>
                </c:pt>
                <c:pt idx="1525">
                  <c:v>15588.763888888883</c:v>
                </c:pt>
                <c:pt idx="1526">
                  <c:v>15608.666666666661</c:v>
                </c:pt>
                <c:pt idx="1527">
                  <c:v>15628.027777777772</c:v>
                </c:pt>
                <c:pt idx="1528">
                  <c:v>15646.749999999993</c:v>
                </c:pt>
                <c:pt idx="1529">
                  <c:v>15664.833333333327</c:v>
                </c:pt>
                <c:pt idx="1530">
                  <c:v>15682.361111111104</c:v>
                </c:pt>
                <c:pt idx="1531">
                  <c:v>15699.458333333327</c:v>
                </c:pt>
                <c:pt idx="1532">
                  <c:v>15716.27777777777</c:v>
                </c:pt>
                <c:pt idx="1533">
                  <c:v>15732.972222222215</c:v>
                </c:pt>
                <c:pt idx="1534">
                  <c:v>15749.694444444436</c:v>
                </c:pt>
                <c:pt idx="1535">
                  <c:v>15766.611111111102</c:v>
                </c:pt>
                <c:pt idx="1536">
                  <c:v>15783.916666666657</c:v>
                </c:pt>
                <c:pt idx="1537">
                  <c:v>15801.805555555546</c:v>
                </c:pt>
                <c:pt idx="1538">
                  <c:v>15820.416666666657</c:v>
                </c:pt>
                <c:pt idx="1539">
                  <c:v>15839.861111111102</c:v>
                </c:pt>
                <c:pt idx="1540">
                  <c:v>15860.208333333325</c:v>
                </c:pt>
                <c:pt idx="1541">
                  <c:v>15881.499999999991</c:v>
                </c:pt>
                <c:pt idx="1542">
                  <c:v>15903.749999999991</c:v>
                </c:pt>
                <c:pt idx="1543">
                  <c:v>15926.902777777768</c:v>
                </c:pt>
                <c:pt idx="1544">
                  <c:v>15950.833333333325</c:v>
                </c:pt>
                <c:pt idx="1545">
                  <c:v>15975.333333333325</c:v>
                </c:pt>
                <c:pt idx="1546">
                  <c:v>16000.194444444436</c:v>
                </c:pt>
                <c:pt idx="1547">
                  <c:v>16025.27777777777</c:v>
                </c:pt>
                <c:pt idx="1548">
                  <c:v>16050.499999999991</c:v>
                </c:pt>
                <c:pt idx="1549">
                  <c:v>16075.847222222214</c:v>
                </c:pt>
                <c:pt idx="1550">
                  <c:v>16101.333333333325</c:v>
                </c:pt>
                <c:pt idx="1551">
                  <c:v>16126.986111111102</c:v>
                </c:pt>
                <c:pt idx="1552">
                  <c:v>16152.833333333325</c:v>
                </c:pt>
                <c:pt idx="1553">
                  <c:v>16178.888888888881</c:v>
                </c:pt>
                <c:pt idx="1554">
                  <c:v>16205.15277777777</c:v>
                </c:pt>
                <c:pt idx="1555">
                  <c:v>16231.624999999993</c:v>
                </c:pt>
                <c:pt idx="1556">
                  <c:v>16258.333333333327</c:v>
                </c:pt>
                <c:pt idx="1557">
                  <c:v>16285.319444444438</c:v>
                </c:pt>
                <c:pt idx="1558">
                  <c:v>16312.624999999993</c:v>
                </c:pt>
                <c:pt idx="1559">
                  <c:v>16340.305555555549</c:v>
                </c:pt>
                <c:pt idx="1560">
                  <c:v>16368.416666666661</c:v>
                </c:pt>
                <c:pt idx="1561">
                  <c:v>16396.972222222215</c:v>
                </c:pt>
                <c:pt idx="1562">
                  <c:v>16425.972222222215</c:v>
                </c:pt>
                <c:pt idx="1563">
                  <c:v>16455.416666666661</c:v>
                </c:pt>
                <c:pt idx="1564">
                  <c:v>16485.319444444438</c:v>
                </c:pt>
                <c:pt idx="1565">
                  <c:v>16515.694444444438</c:v>
                </c:pt>
                <c:pt idx="1566">
                  <c:v>16546.541666666657</c:v>
                </c:pt>
                <c:pt idx="1567">
                  <c:v>16577.874999999989</c:v>
                </c:pt>
                <c:pt idx="1568">
                  <c:v>16609.680555555544</c:v>
                </c:pt>
                <c:pt idx="1569">
                  <c:v>16641.916666666653</c:v>
                </c:pt>
                <c:pt idx="1570">
                  <c:v>16674.555555555544</c:v>
                </c:pt>
                <c:pt idx="1571">
                  <c:v>16707.569444444431</c:v>
                </c:pt>
                <c:pt idx="1572">
                  <c:v>16740.930555555544</c:v>
                </c:pt>
                <c:pt idx="1573">
                  <c:v>16774.611111111099</c:v>
                </c:pt>
                <c:pt idx="1574">
                  <c:v>16808.55555555554</c:v>
                </c:pt>
                <c:pt idx="1575">
                  <c:v>16842.694444444427</c:v>
                </c:pt>
                <c:pt idx="1576">
                  <c:v>16876.972222222204</c:v>
                </c:pt>
                <c:pt idx="1577">
                  <c:v>16911.319444444427</c:v>
                </c:pt>
                <c:pt idx="1578">
                  <c:v>16945.666666666646</c:v>
                </c:pt>
                <c:pt idx="1579">
                  <c:v>16979.95833333331</c:v>
                </c:pt>
                <c:pt idx="1580">
                  <c:v>17014.166666666642</c:v>
                </c:pt>
                <c:pt idx="1581">
                  <c:v>17048.263888888865</c:v>
                </c:pt>
                <c:pt idx="1582">
                  <c:v>17082.236111111088</c:v>
                </c:pt>
                <c:pt idx="1583">
                  <c:v>17116.069444444423</c:v>
                </c:pt>
                <c:pt idx="1584">
                  <c:v>17149.722222222201</c:v>
                </c:pt>
                <c:pt idx="1585">
                  <c:v>17183.166666666646</c:v>
                </c:pt>
                <c:pt idx="1586">
                  <c:v>17216.374999999978</c:v>
                </c:pt>
                <c:pt idx="1587">
                  <c:v>17249.31944444442</c:v>
                </c:pt>
                <c:pt idx="1588">
                  <c:v>17281.986111111084</c:v>
                </c:pt>
                <c:pt idx="1589">
                  <c:v>17314.388888888861</c:v>
                </c:pt>
                <c:pt idx="1590">
                  <c:v>17346.569444444416</c:v>
                </c:pt>
                <c:pt idx="1591">
                  <c:v>17378.569444444416</c:v>
                </c:pt>
                <c:pt idx="1592">
                  <c:v>17410.430555555529</c:v>
                </c:pt>
                <c:pt idx="1593">
                  <c:v>17442.180555555529</c:v>
                </c:pt>
                <c:pt idx="1594">
                  <c:v>17473.847222222197</c:v>
                </c:pt>
                <c:pt idx="1595">
                  <c:v>17505.45833333331</c:v>
                </c:pt>
                <c:pt idx="1596">
                  <c:v>17536.986111111088</c:v>
                </c:pt>
                <c:pt idx="1597">
                  <c:v>17568.402777777756</c:v>
                </c:pt>
                <c:pt idx="1598">
                  <c:v>17599.666666666642</c:v>
                </c:pt>
                <c:pt idx="1599">
                  <c:v>17630.722222222201</c:v>
                </c:pt>
                <c:pt idx="1600">
                  <c:v>17661.541666666646</c:v>
                </c:pt>
                <c:pt idx="1601">
                  <c:v>17692.097222222201</c:v>
                </c:pt>
                <c:pt idx="1602">
                  <c:v>17722.374999999978</c:v>
                </c:pt>
                <c:pt idx="1603">
                  <c:v>17752.402777777759</c:v>
                </c:pt>
                <c:pt idx="1604">
                  <c:v>17782.236111111095</c:v>
                </c:pt>
                <c:pt idx="1605">
                  <c:v>17811.91666666665</c:v>
                </c:pt>
                <c:pt idx="1606">
                  <c:v>17841.499999999982</c:v>
                </c:pt>
                <c:pt idx="1607">
                  <c:v>17871.027777777759</c:v>
                </c:pt>
                <c:pt idx="1608">
                  <c:v>17900.527777777759</c:v>
                </c:pt>
                <c:pt idx="1609">
                  <c:v>17930.027777777759</c:v>
                </c:pt>
                <c:pt idx="1610">
                  <c:v>17959.555555555537</c:v>
                </c:pt>
                <c:pt idx="1611">
                  <c:v>17989.124999999982</c:v>
                </c:pt>
                <c:pt idx="1612">
                  <c:v>18018.749999999982</c:v>
                </c:pt>
                <c:pt idx="1613">
                  <c:v>18048.472222222204</c:v>
                </c:pt>
                <c:pt idx="1614">
                  <c:v>18078.333333333314</c:v>
                </c:pt>
                <c:pt idx="1615">
                  <c:v>18108.374999999982</c:v>
                </c:pt>
                <c:pt idx="1616">
                  <c:v>18138.638888888872</c:v>
                </c:pt>
                <c:pt idx="1617">
                  <c:v>18169.18055555554</c:v>
                </c:pt>
                <c:pt idx="1618">
                  <c:v>18200.041666666653</c:v>
                </c:pt>
                <c:pt idx="1619">
                  <c:v>18231.249999999985</c:v>
                </c:pt>
                <c:pt idx="1620">
                  <c:v>18262.791666666653</c:v>
                </c:pt>
                <c:pt idx="1621">
                  <c:v>18294.624999999989</c:v>
                </c:pt>
                <c:pt idx="1622">
                  <c:v>18326.708333333321</c:v>
                </c:pt>
                <c:pt idx="1623">
                  <c:v>18358.986111111099</c:v>
                </c:pt>
                <c:pt idx="1624">
                  <c:v>18391.374999999985</c:v>
                </c:pt>
                <c:pt idx="1625">
                  <c:v>18423.777777777763</c:v>
                </c:pt>
                <c:pt idx="1626">
                  <c:v>18456.111111111099</c:v>
                </c:pt>
                <c:pt idx="1627">
                  <c:v>18488.249999999985</c:v>
                </c:pt>
                <c:pt idx="1628">
                  <c:v>18520.05555555554</c:v>
                </c:pt>
                <c:pt idx="1629">
                  <c:v>18551.41666666665</c:v>
                </c:pt>
                <c:pt idx="1630">
                  <c:v>18582.263888888869</c:v>
                </c:pt>
                <c:pt idx="1631">
                  <c:v>18612.597222222201</c:v>
                </c:pt>
                <c:pt idx="1632">
                  <c:v>18642.499999999978</c:v>
                </c:pt>
                <c:pt idx="1633">
                  <c:v>18672.097222222201</c:v>
                </c:pt>
                <c:pt idx="1634">
                  <c:v>18701.527777777756</c:v>
                </c:pt>
                <c:pt idx="1635">
                  <c:v>18730.902777777756</c:v>
                </c:pt>
                <c:pt idx="1636">
                  <c:v>18760.263888888865</c:v>
                </c:pt>
                <c:pt idx="1637">
                  <c:v>18789.611111111084</c:v>
                </c:pt>
                <c:pt idx="1638">
                  <c:v>18818.902777777748</c:v>
                </c:pt>
                <c:pt idx="1639">
                  <c:v>18848.097222222194</c:v>
                </c:pt>
                <c:pt idx="1640">
                  <c:v>18877.166666666639</c:v>
                </c:pt>
                <c:pt idx="1641">
                  <c:v>18906.111111111084</c:v>
                </c:pt>
                <c:pt idx="1642">
                  <c:v>18934.972222222197</c:v>
                </c:pt>
                <c:pt idx="1643">
                  <c:v>18963.81944444442</c:v>
                </c:pt>
                <c:pt idx="1644">
                  <c:v>18992.749999999975</c:v>
                </c:pt>
                <c:pt idx="1645">
                  <c:v>19021.847222222197</c:v>
                </c:pt>
                <c:pt idx="1646">
                  <c:v>19051.180555555533</c:v>
                </c:pt>
                <c:pt idx="1647">
                  <c:v>19080.805555555533</c:v>
                </c:pt>
                <c:pt idx="1648">
                  <c:v>19110.763888888865</c:v>
                </c:pt>
                <c:pt idx="1649">
                  <c:v>19141.097222222201</c:v>
                </c:pt>
                <c:pt idx="1650">
                  <c:v>19171.819444444423</c:v>
                </c:pt>
                <c:pt idx="1651">
                  <c:v>19202.930555555537</c:v>
                </c:pt>
                <c:pt idx="1652">
                  <c:v>19234.402777777759</c:v>
                </c:pt>
                <c:pt idx="1653">
                  <c:v>19266.194444444427</c:v>
                </c:pt>
                <c:pt idx="1654">
                  <c:v>19298.277777777763</c:v>
                </c:pt>
                <c:pt idx="1655">
                  <c:v>19330.611111111095</c:v>
                </c:pt>
                <c:pt idx="1656">
                  <c:v>19363.16666666665</c:v>
                </c:pt>
                <c:pt idx="1657">
                  <c:v>19395.944444444427</c:v>
                </c:pt>
                <c:pt idx="1658">
                  <c:v>19428.944444444427</c:v>
                </c:pt>
                <c:pt idx="1659">
                  <c:v>19462.166666666646</c:v>
                </c:pt>
                <c:pt idx="1660">
                  <c:v>19495.611111111088</c:v>
                </c:pt>
                <c:pt idx="1661">
                  <c:v>19529.277777777752</c:v>
                </c:pt>
                <c:pt idx="1662">
                  <c:v>19563.152777777752</c:v>
                </c:pt>
                <c:pt idx="1663">
                  <c:v>19597.236111111084</c:v>
                </c:pt>
                <c:pt idx="1664">
                  <c:v>19631.527777777752</c:v>
                </c:pt>
                <c:pt idx="1665">
                  <c:v>19665.999999999975</c:v>
                </c:pt>
                <c:pt idx="1666">
                  <c:v>19700.638888888861</c:v>
                </c:pt>
                <c:pt idx="1667">
                  <c:v>19735.416666666639</c:v>
                </c:pt>
                <c:pt idx="1668">
                  <c:v>19770.305555555526</c:v>
                </c:pt>
                <c:pt idx="1669">
                  <c:v>19805.291666666639</c:v>
                </c:pt>
                <c:pt idx="1670">
                  <c:v>19840.361111111084</c:v>
                </c:pt>
                <c:pt idx="1671">
                  <c:v>19875.499999999971</c:v>
                </c:pt>
                <c:pt idx="1672">
                  <c:v>19910.680555555529</c:v>
                </c:pt>
                <c:pt idx="1673">
                  <c:v>19945.888888888865</c:v>
                </c:pt>
                <c:pt idx="1674">
                  <c:v>19981.124999999978</c:v>
                </c:pt>
                <c:pt idx="1675">
                  <c:v>20016.374999999978</c:v>
                </c:pt>
                <c:pt idx="1676">
                  <c:v>20051.624999999978</c:v>
                </c:pt>
                <c:pt idx="1677">
                  <c:v>20086.861111111088</c:v>
                </c:pt>
                <c:pt idx="1678">
                  <c:v>20122.055555555533</c:v>
                </c:pt>
                <c:pt idx="1679">
                  <c:v>20157.180555555533</c:v>
                </c:pt>
                <c:pt idx="1680">
                  <c:v>20192.222222222197</c:v>
                </c:pt>
                <c:pt idx="1681">
                  <c:v>20227.180555555529</c:v>
                </c:pt>
                <c:pt idx="1682">
                  <c:v>20262.083333333307</c:v>
                </c:pt>
                <c:pt idx="1683">
                  <c:v>20296.972222222197</c:v>
                </c:pt>
                <c:pt idx="1684">
                  <c:v>20331.888888888865</c:v>
                </c:pt>
                <c:pt idx="1685">
                  <c:v>20366.888888888865</c:v>
                </c:pt>
                <c:pt idx="1686">
                  <c:v>20401.999999999975</c:v>
                </c:pt>
                <c:pt idx="1687">
                  <c:v>20437.222222222197</c:v>
                </c:pt>
                <c:pt idx="1688">
                  <c:v>20472.555555555529</c:v>
                </c:pt>
                <c:pt idx="1689">
                  <c:v>20507.972222222197</c:v>
                </c:pt>
                <c:pt idx="1690">
                  <c:v>20543.44444444442</c:v>
                </c:pt>
                <c:pt idx="1691">
                  <c:v>20578.95833333331</c:v>
                </c:pt>
                <c:pt idx="1692">
                  <c:v>20614.499999999978</c:v>
                </c:pt>
                <c:pt idx="1693">
                  <c:v>20650.069444444423</c:v>
                </c:pt>
                <c:pt idx="1694">
                  <c:v>20685.666666666646</c:v>
                </c:pt>
                <c:pt idx="1695">
                  <c:v>20721.291666666646</c:v>
                </c:pt>
                <c:pt idx="1696">
                  <c:v>20756.944444444427</c:v>
                </c:pt>
                <c:pt idx="1697">
                  <c:v>20792.624999999985</c:v>
                </c:pt>
                <c:pt idx="1698">
                  <c:v>20828.333333333321</c:v>
                </c:pt>
                <c:pt idx="1699">
                  <c:v>20864.055555555544</c:v>
                </c:pt>
                <c:pt idx="1700">
                  <c:v>20899.763888888876</c:v>
                </c:pt>
                <c:pt idx="1701">
                  <c:v>20935.430555555544</c:v>
                </c:pt>
                <c:pt idx="1702">
                  <c:v>20971.041666666657</c:v>
                </c:pt>
                <c:pt idx="1703">
                  <c:v>21006.597222222212</c:v>
                </c:pt>
                <c:pt idx="1704">
                  <c:v>21042.083333333321</c:v>
                </c:pt>
                <c:pt idx="1705">
                  <c:v>21077.499999999989</c:v>
                </c:pt>
                <c:pt idx="1706">
                  <c:v>21112.861111111102</c:v>
                </c:pt>
                <c:pt idx="1707">
                  <c:v>21148.166666666657</c:v>
                </c:pt>
                <c:pt idx="1708">
                  <c:v>21183.430555555544</c:v>
                </c:pt>
                <c:pt idx="1709">
                  <c:v>21218.666666666653</c:v>
                </c:pt>
                <c:pt idx="1710">
                  <c:v>21253.874999999985</c:v>
                </c:pt>
                <c:pt idx="1711">
                  <c:v>21289.083333333321</c:v>
                </c:pt>
                <c:pt idx="1712">
                  <c:v>21324.319444444434</c:v>
                </c:pt>
                <c:pt idx="1713">
                  <c:v>21359.597222222212</c:v>
                </c:pt>
                <c:pt idx="1714">
                  <c:v>21394.944444444434</c:v>
                </c:pt>
                <c:pt idx="1715">
                  <c:v>21430.374999999993</c:v>
                </c:pt>
                <c:pt idx="1716">
                  <c:v>21465.90277777777</c:v>
                </c:pt>
                <c:pt idx="1717">
                  <c:v>21501.541666666657</c:v>
                </c:pt>
                <c:pt idx="1718">
                  <c:v>21537.305555555547</c:v>
                </c:pt>
                <c:pt idx="1719">
                  <c:v>21573.208333333325</c:v>
                </c:pt>
                <c:pt idx="1720">
                  <c:v>21609.26388888888</c:v>
                </c:pt>
                <c:pt idx="1721">
                  <c:v>21645.472222222215</c:v>
                </c:pt>
                <c:pt idx="1722">
                  <c:v>21681.805555555547</c:v>
                </c:pt>
                <c:pt idx="1723">
                  <c:v>21718.222222222215</c:v>
                </c:pt>
                <c:pt idx="1724">
                  <c:v>21754.680555555551</c:v>
                </c:pt>
                <c:pt idx="1725">
                  <c:v>21791.138888888883</c:v>
                </c:pt>
                <c:pt idx="1726">
                  <c:v>21827.513888888883</c:v>
                </c:pt>
                <c:pt idx="1727">
                  <c:v>21863.694444444438</c:v>
                </c:pt>
                <c:pt idx="1728">
                  <c:v>21899.555555555547</c:v>
                </c:pt>
                <c:pt idx="1729">
                  <c:v>21934.958333333325</c:v>
                </c:pt>
                <c:pt idx="1730">
                  <c:v>21969.763888888883</c:v>
                </c:pt>
                <c:pt idx="1731">
                  <c:v>22003.888888888883</c:v>
                </c:pt>
                <c:pt idx="1732">
                  <c:v>22037.305555555551</c:v>
                </c:pt>
                <c:pt idx="1733">
                  <c:v>22070.013888888883</c:v>
                </c:pt>
                <c:pt idx="1734">
                  <c:v>22102.041666666661</c:v>
                </c:pt>
                <c:pt idx="1735">
                  <c:v>22133.416666666661</c:v>
                </c:pt>
                <c:pt idx="1736">
                  <c:v>22164.15277777777</c:v>
                </c:pt>
                <c:pt idx="1737">
                  <c:v>22194.236111111106</c:v>
                </c:pt>
                <c:pt idx="1738">
                  <c:v>22223.666666666661</c:v>
                </c:pt>
                <c:pt idx="1739">
                  <c:v>22252.458333333325</c:v>
                </c:pt>
                <c:pt idx="1740">
                  <c:v>22280.63888888888</c:v>
                </c:pt>
                <c:pt idx="1741">
                  <c:v>22308.27777777777</c:v>
                </c:pt>
                <c:pt idx="1742">
                  <c:v>22335.472222222215</c:v>
                </c:pt>
                <c:pt idx="1743">
                  <c:v>22362.291666666661</c:v>
                </c:pt>
                <c:pt idx="1744">
                  <c:v>22388.777777777774</c:v>
                </c:pt>
                <c:pt idx="1745">
                  <c:v>22414.972222222215</c:v>
                </c:pt>
                <c:pt idx="1746">
                  <c:v>22440.88888888888</c:v>
                </c:pt>
                <c:pt idx="1747">
                  <c:v>22466.527777777766</c:v>
                </c:pt>
                <c:pt idx="1748">
                  <c:v>22491.916666666657</c:v>
                </c:pt>
                <c:pt idx="1749">
                  <c:v>22517.083333333325</c:v>
                </c:pt>
                <c:pt idx="1750">
                  <c:v>22542.055555555547</c:v>
                </c:pt>
                <c:pt idx="1751">
                  <c:v>22566.874999999993</c:v>
                </c:pt>
                <c:pt idx="1752">
                  <c:v>22591.555555555547</c:v>
                </c:pt>
                <c:pt idx="1753">
                  <c:v>22616.097222222212</c:v>
                </c:pt>
                <c:pt idx="1754">
                  <c:v>22640.499999999989</c:v>
                </c:pt>
                <c:pt idx="1755">
                  <c:v>22664.763888888876</c:v>
                </c:pt>
                <c:pt idx="1756">
                  <c:v>22688.888888888876</c:v>
                </c:pt>
                <c:pt idx="1757">
                  <c:v>22712.874999999985</c:v>
                </c:pt>
                <c:pt idx="1758">
                  <c:v>22736.708333333321</c:v>
                </c:pt>
                <c:pt idx="1759">
                  <c:v>22760.388888888876</c:v>
                </c:pt>
                <c:pt idx="1760">
                  <c:v>22783.916666666653</c:v>
                </c:pt>
                <c:pt idx="1761">
                  <c:v>22807.277777777766</c:v>
                </c:pt>
                <c:pt idx="1762">
                  <c:v>22830.472222222212</c:v>
                </c:pt>
                <c:pt idx="1763">
                  <c:v>22853.499999999989</c:v>
                </c:pt>
                <c:pt idx="1764">
                  <c:v>22876.361111111102</c:v>
                </c:pt>
                <c:pt idx="1765">
                  <c:v>22899.041666666657</c:v>
                </c:pt>
                <c:pt idx="1766">
                  <c:v>22921.499999999989</c:v>
                </c:pt>
                <c:pt idx="1767">
                  <c:v>22943.652777777766</c:v>
                </c:pt>
                <c:pt idx="1768">
                  <c:v>22965.38888888888</c:v>
                </c:pt>
                <c:pt idx="1769">
                  <c:v>22986.569444444434</c:v>
                </c:pt>
                <c:pt idx="1770">
                  <c:v>23007.041666666653</c:v>
                </c:pt>
                <c:pt idx="1771">
                  <c:v>23026.68055555554</c:v>
                </c:pt>
                <c:pt idx="1772">
                  <c:v>23045.43055555554</c:v>
                </c:pt>
                <c:pt idx="1773">
                  <c:v>23063.29166666665</c:v>
                </c:pt>
                <c:pt idx="1774">
                  <c:v>23080.29166666665</c:v>
                </c:pt>
                <c:pt idx="1775">
                  <c:v>23096.499999999982</c:v>
                </c:pt>
                <c:pt idx="1776">
                  <c:v>23111.999999999982</c:v>
                </c:pt>
                <c:pt idx="1777">
                  <c:v>23126.833333333318</c:v>
                </c:pt>
                <c:pt idx="1778">
                  <c:v>23140.986111111095</c:v>
                </c:pt>
                <c:pt idx="1779">
                  <c:v>23154.388888888872</c:v>
                </c:pt>
                <c:pt idx="1780">
                  <c:v>23166.93055555554</c:v>
                </c:pt>
                <c:pt idx="1781">
                  <c:v>23178.513888888872</c:v>
                </c:pt>
                <c:pt idx="1782">
                  <c:v>23189.111111111095</c:v>
                </c:pt>
                <c:pt idx="1783">
                  <c:v>23198.777777777759</c:v>
                </c:pt>
                <c:pt idx="1784">
                  <c:v>23207.624999999982</c:v>
                </c:pt>
                <c:pt idx="1785">
                  <c:v>23215.79166666665</c:v>
                </c:pt>
                <c:pt idx="1786">
                  <c:v>23223.374999999982</c:v>
                </c:pt>
                <c:pt idx="1787">
                  <c:v>23230.416666666646</c:v>
                </c:pt>
                <c:pt idx="1788">
                  <c:v>23236.930555555533</c:v>
                </c:pt>
                <c:pt idx="1789">
                  <c:v>23242.902777777756</c:v>
                </c:pt>
                <c:pt idx="1790">
                  <c:v>23248.277777777756</c:v>
                </c:pt>
                <c:pt idx="1791">
                  <c:v>23252.95833333331</c:v>
                </c:pt>
                <c:pt idx="1792">
                  <c:v>23256.81944444442</c:v>
                </c:pt>
                <c:pt idx="1793">
                  <c:v>23259.736111111088</c:v>
                </c:pt>
                <c:pt idx="1794">
                  <c:v>23261.666666666646</c:v>
                </c:pt>
                <c:pt idx="1795">
                  <c:v>23262.388888888869</c:v>
                </c:pt>
                <c:pt idx="1796">
                  <c:v>23262.388888888869</c:v>
                </c:pt>
                <c:pt idx="1797">
                  <c:v>23262.388888888869</c:v>
                </c:pt>
                <c:pt idx="1798">
                  <c:v>23262.388888888869</c:v>
                </c:pt>
                <c:pt idx="1799">
                  <c:v>23262.388888888869</c:v>
                </c:pt>
                <c:pt idx="1800">
                  <c:v>23262.388888888869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067776"/>
        <c:axId val="181069696"/>
      </c:scatterChart>
      <c:valAx>
        <c:axId val="181067776"/>
        <c:scaling>
          <c:orientation val="minMax"/>
        </c:scaling>
        <c:delete val="0"/>
        <c:axPos val="b"/>
        <c:majorGridlines/>
        <c:title>
          <c:tx>
            <c:strRef>
              <c:f>Energieverbrauch_WLTC!$A$8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069696"/>
        <c:crosses val="autoZero"/>
        <c:crossBetween val="midCat"/>
      </c:valAx>
      <c:valAx>
        <c:axId val="181069696"/>
        <c:scaling>
          <c:orientation val="minMax"/>
        </c:scaling>
        <c:delete val="0"/>
        <c:axPos val="l"/>
        <c:majorGridlines/>
        <c:title>
          <c:tx>
            <c:strRef>
              <c:f>Energieverbrauch_WLTC!$E$8</c:f>
              <c:strCache>
                <c:ptCount val="1"/>
                <c:pt idx="0">
                  <c:v>s [m]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067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FTP-75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'FTP75'!$C$1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'FTP75'!$A$2:$A$1876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'FTP75'!$C$2:$C$1876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4.8280320000000003</c:v>
                </c:pt>
                <c:pt idx="22">
                  <c:v>9.4951296000000021</c:v>
                </c:pt>
                <c:pt idx="23">
                  <c:v>13.8403584</c:v>
                </c:pt>
                <c:pt idx="24">
                  <c:v>18.507456000000001</c:v>
                </c:pt>
                <c:pt idx="25">
                  <c:v>23.013619200000004</c:v>
                </c:pt>
                <c:pt idx="26">
                  <c:v>27.1979136</c:v>
                </c:pt>
                <c:pt idx="27">
                  <c:v>27.841651200000005</c:v>
                </c:pt>
                <c:pt idx="28">
                  <c:v>29.129126400000004</c:v>
                </c:pt>
                <c:pt idx="29">
                  <c:v>33.313420800000003</c:v>
                </c:pt>
                <c:pt idx="30">
                  <c:v>34.922764800000003</c:v>
                </c:pt>
                <c:pt idx="31">
                  <c:v>36.049305599999997</c:v>
                </c:pt>
                <c:pt idx="32">
                  <c:v>36.210239999999999</c:v>
                </c:pt>
                <c:pt idx="33">
                  <c:v>35.566502400000005</c:v>
                </c:pt>
                <c:pt idx="34">
                  <c:v>34.600896000000006</c:v>
                </c:pt>
                <c:pt idx="35">
                  <c:v>33.6352896</c:v>
                </c:pt>
                <c:pt idx="36">
                  <c:v>32.830617599999997</c:v>
                </c:pt>
                <c:pt idx="37">
                  <c:v>31.865011200000005</c:v>
                </c:pt>
                <c:pt idx="38">
                  <c:v>27.358848000000002</c:v>
                </c:pt>
                <c:pt idx="39">
                  <c:v>23.979225600000003</c:v>
                </c:pt>
                <c:pt idx="40">
                  <c:v>23.979225600000003</c:v>
                </c:pt>
                <c:pt idx="41">
                  <c:v>24.462028799999999</c:v>
                </c:pt>
                <c:pt idx="42">
                  <c:v>24.944832000000002</c:v>
                </c:pt>
                <c:pt idx="43">
                  <c:v>25.749504000000002</c:v>
                </c:pt>
                <c:pt idx="44">
                  <c:v>27.519782400000004</c:v>
                </c:pt>
                <c:pt idx="45">
                  <c:v>30.738470400000004</c:v>
                </c:pt>
                <c:pt idx="46">
                  <c:v>33.957158400000004</c:v>
                </c:pt>
                <c:pt idx="47">
                  <c:v>36.532108800000003</c:v>
                </c:pt>
                <c:pt idx="48">
                  <c:v>36.8539776</c:v>
                </c:pt>
                <c:pt idx="49">
                  <c:v>36.532108800000003</c:v>
                </c:pt>
                <c:pt idx="50">
                  <c:v>36.371174400000008</c:v>
                </c:pt>
                <c:pt idx="51">
                  <c:v>34.279027200000002</c:v>
                </c:pt>
                <c:pt idx="52">
                  <c:v>30.577536000000002</c:v>
                </c:pt>
                <c:pt idx="53">
                  <c:v>27.519782400000004</c:v>
                </c:pt>
                <c:pt idx="54">
                  <c:v>25.427635200000005</c:v>
                </c:pt>
                <c:pt idx="55">
                  <c:v>25.427635200000005</c:v>
                </c:pt>
                <c:pt idx="56">
                  <c:v>28.485388799999999</c:v>
                </c:pt>
                <c:pt idx="57">
                  <c:v>31.865011200000005</c:v>
                </c:pt>
                <c:pt idx="58">
                  <c:v>34.761830400000008</c:v>
                </c:pt>
                <c:pt idx="59">
                  <c:v>37.3367808</c:v>
                </c:pt>
                <c:pt idx="60">
                  <c:v>38.9461248</c:v>
                </c:pt>
                <c:pt idx="61">
                  <c:v>39.589862400000008</c:v>
                </c:pt>
                <c:pt idx="62">
                  <c:v>40.072665600000001</c:v>
                </c:pt>
                <c:pt idx="63">
                  <c:v>40.233600000000003</c:v>
                </c:pt>
                <c:pt idx="64">
                  <c:v>39.589862400000008</c:v>
                </c:pt>
                <c:pt idx="65">
                  <c:v>39.428927999999999</c:v>
                </c:pt>
                <c:pt idx="66">
                  <c:v>39.750796800000003</c:v>
                </c:pt>
                <c:pt idx="67">
                  <c:v>39.911731200000006</c:v>
                </c:pt>
                <c:pt idx="68">
                  <c:v>39.750796800000003</c:v>
                </c:pt>
                <c:pt idx="69">
                  <c:v>39.589862400000008</c:v>
                </c:pt>
                <c:pt idx="70">
                  <c:v>39.589862400000008</c:v>
                </c:pt>
                <c:pt idx="71">
                  <c:v>40.394534400000005</c:v>
                </c:pt>
                <c:pt idx="72">
                  <c:v>41.199206400000008</c:v>
                </c:pt>
                <c:pt idx="73">
                  <c:v>41.360140800000003</c:v>
                </c:pt>
                <c:pt idx="74">
                  <c:v>40.877337599999997</c:v>
                </c:pt>
                <c:pt idx="75">
                  <c:v>40.072665600000001</c:v>
                </c:pt>
                <c:pt idx="76">
                  <c:v>40.233600000000003</c:v>
                </c:pt>
                <c:pt idx="77">
                  <c:v>40.877337599999997</c:v>
                </c:pt>
                <c:pt idx="78">
                  <c:v>41.842944000000003</c:v>
                </c:pt>
                <c:pt idx="79">
                  <c:v>41.842944000000003</c:v>
                </c:pt>
                <c:pt idx="80">
                  <c:v>41.360140800000003</c:v>
                </c:pt>
                <c:pt idx="81">
                  <c:v>42.003878400000005</c:v>
                </c:pt>
                <c:pt idx="82">
                  <c:v>42.969484800000004</c:v>
                </c:pt>
                <c:pt idx="83">
                  <c:v>44.256960000000007</c:v>
                </c:pt>
                <c:pt idx="84">
                  <c:v>46.027238400000009</c:v>
                </c:pt>
                <c:pt idx="85">
                  <c:v>47.153779200000002</c:v>
                </c:pt>
                <c:pt idx="86">
                  <c:v>47.958451200000006</c:v>
                </c:pt>
                <c:pt idx="87">
                  <c:v>48.441254400000005</c:v>
                </c:pt>
                <c:pt idx="88">
                  <c:v>48.924057599999998</c:v>
                </c:pt>
                <c:pt idx="89">
                  <c:v>49.406860800000004</c:v>
                </c:pt>
                <c:pt idx="90">
                  <c:v>49.406860800000004</c:v>
                </c:pt>
                <c:pt idx="91">
                  <c:v>49.084992</c:v>
                </c:pt>
                <c:pt idx="92">
                  <c:v>48.924057599999998</c:v>
                </c:pt>
                <c:pt idx="93">
                  <c:v>48.763123200000003</c:v>
                </c:pt>
                <c:pt idx="94">
                  <c:v>48.924057599999998</c:v>
                </c:pt>
                <c:pt idx="95">
                  <c:v>49.567795200000006</c:v>
                </c:pt>
                <c:pt idx="96">
                  <c:v>48.924057599999998</c:v>
                </c:pt>
                <c:pt idx="97">
                  <c:v>48.119385600000001</c:v>
                </c:pt>
                <c:pt idx="98">
                  <c:v>47.475648000000007</c:v>
                </c:pt>
                <c:pt idx="99">
                  <c:v>47.958451200000006</c:v>
                </c:pt>
                <c:pt idx="100">
                  <c:v>48.763123200000003</c:v>
                </c:pt>
                <c:pt idx="101">
                  <c:v>49.406860800000004</c:v>
                </c:pt>
                <c:pt idx="102">
                  <c:v>49.728729600000001</c:v>
                </c:pt>
                <c:pt idx="103">
                  <c:v>49.889664000000003</c:v>
                </c:pt>
                <c:pt idx="104">
                  <c:v>49.728729600000001</c:v>
                </c:pt>
                <c:pt idx="105">
                  <c:v>48.924057599999998</c:v>
                </c:pt>
                <c:pt idx="106">
                  <c:v>47.958451200000006</c:v>
                </c:pt>
                <c:pt idx="107">
                  <c:v>48.119385600000001</c:v>
                </c:pt>
                <c:pt idx="108">
                  <c:v>48.6021888</c:v>
                </c:pt>
                <c:pt idx="109">
                  <c:v>49.406860800000004</c:v>
                </c:pt>
                <c:pt idx="110">
                  <c:v>50.211532800000001</c:v>
                </c:pt>
                <c:pt idx="111">
                  <c:v>51.177139200000006</c:v>
                </c:pt>
                <c:pt idx="112">
                  <c:v>51.820876800000008</c:v>
                </c:pt>
                <c:pt idx="113">
                  <c:v>52.142745599999998</c:v>
                </c:pt>
                <c:pt idx="114">
                  <c:v>51.820876800000008</c:v>
                </c:pt>
                <c:pt idx="115">
                  <c:v>51.016204800000004</c:v>
                </c:pt>
                <c:pt idx="116">
                  <c:v>46.027238400000009</c:v>
                </c:pt>
                <c:pt idx="117">
                  <c:v>40.716403200000002</c:v>
                </c:pt>
                <c:pt idx="118">
                  <c:v>35.405568000000002</c:v>
                </c:pt>
                <c:pt idx="119">
                  <c:v>30.094732799999999</c:v>
                </c:pt>
                <c:pt idx="120">
                  <c:v>24.783897600000003</c:v>
                </c:pt>
                <c:pt idx="121">
                  <c:v>19.4730624</c:v>
                </c:pt>
                <c:pt idx="122">
                  <c:v>14.162227200000002</c:v>
                </c:pt>
                <c:pt idx="123">
                  <c:v>8.8513920000000006</c:v>
                </c:pt>
                <c:pt idx="124">
                  <c:v>3.5405568000000005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5.3108351999999996</c:v>
                </c:pt>
                <c:pt idx="165">
                  <c:v>10.621670399999999</c:v>
                </c:pt>
                <c:pt idx="166">
                  <c:v>15.932505600000002</c:v>
                </c:pt>
                <c:pt idx="167">
                  <c:v>21.243340799999999</c:v>
                </c:pt>
                <c:pt idx="168">
                  <c:v>26.554176000000002</c:v>
                </c:pt>
                <c:pt idx="169">
                  <c:v>31.865011200000005</c:v>
                </c:pt>
                <c:pt idx="170">
                  <c:v>35.7274368</c:v>
                </c:pt>
                <c:pt idx="171">
                  <c:v>39.107059200000002</c:v>
                </c:pt>
                <c:pt idx="172">
                  <c:v>41.521075200000006</c:v>
                </c:pt>
                <c:pt idx="173">
                  <c:v>42.486681599999997</c:v>
                </c:pt>
                <c:pt idx="174">
                  <c:v>41.360140800000003</c:v>
                </c:pt>
                <c:pt idx="175">
                  <c:v>40.394534400000005</c:v>
                </c:pt>
                <c:pt idx="176">
                  <c:v>39.750796800000003</c:v>
                </c:pt>
                <c:pt idx="177">
                  <c:v>40.233600000000003</c:v>
                </c:pt>
                <c:pt idx="178">
                  <c:v>40.5554688</c:v>
                </c:pt>
                <c:pt idx="179">
                  <c:v>40.877337599999997</c:v>
                </c:pt>
                <c:pt idx="180">
                  <c:v>41.521075200000006</c:v>
                </c:pt>
                <c:pt idx="181">
                  <c:v>43.7741568</c:v>
                </c:pt>
                <c:pt idx="182">
                  <c:v>42.647615999999999</c:v>
                </c:pt>
                <c:pt idx="183">
                  <c:v>38.624256000000003</c:v>
                </c:pt>
                <c:pt idx="184">
                  <c:v>36.532108800000003</c:v>
                </c:pt>
                <c:pt idx="185">
                  <c:v>31.2212736</c:v>
                </c:pt>
                <c:pt idx="186">
                  <c:v>28.485388799999999</c:v>
                </c:pt>
                <c:pt idx="187">
                  <c:v>27.680716799999999</c:v>
                </c:pt>
                <c:pt idx="188">
                  <c:v>29.129126400000004</c:v>
                </c:pt>
                <c:pt idx="189">
                  <c:v>29.933798400000004</c:v>
                </c:pt>
                <c:pt idx="190">
                  <c:v>32.186880000000002</c:v>
                </c:pt>
                <c:pt idx="191">
                  <c:v>35.7274368</c:v>
                </c:pt>
                <c:pt idx="192">
                  <c:v>39.428927999999999</c:v>
                </c:pt>
                <c:pt idx="193">
                  <c:v>43.935091200000002</c:v>
                </c:pt>
                <c:pt idx="194">
                  <c:v>49.084992</c:v>
                </c:pt>
                <c:pt idx="195">
                  <c:v>53.913024000000007</c:v>
                </c:pt>
                <c:pt idx="196">
                  <c:v>58.258252800000008</c:v>
                </c:pt>
                <c:pt idx="197">
                  <c:v>60.028531199999996</c:v>
                </c:pt>
                <c:pt idx="198">
                  <c:v>63.247219199999996</c:v>
                </c:pt>
                <c:pt idx="199">
                  <c:v>65.178432000000001</c:v>
                </c:pt>
                <c:pt idx="200">
                  <c:v>67.753382400000007</c:v>
                </c:pt>
                <c:pt idx="201">
                  <c:v>70.006464000000008</c:v>
                </c:pt>
                <c:pt idx="202">
                  <c:v>72.581414400000014</c:v>
                </c:pt>
                <c:pt idx="203">
                  <c:v>74.029824000000005</c:v>
                </c:pt>
                <c:pt idx="204">
                  <c:v>75.317299199999994</c:v>
                </c:pt>
                <c:pt idx="205">
                  <c:v>76.443840000000009</c:v>
                </c:pt>
                <c:pt idx="206">
                  <c:v>76.443840000000009</c:v>
                </c:pt>
                <c:pt idx="207">
                  <c:v>76.121971200000004</c:v>
                </c:pt>
                <c:pt idx="208">
                  <c:v>75.961036800000016</c:v>
                </c:pt>
                <c:pt idx="209">
                  <c:v>75.639168000000012</c:v>
                </c:pt>
                <c:pt idx="210">
                  <c:v>75.639168000000012</c:v>
                </c:pt>
                <c:pt idx="211">
                  <c:v>75.639168000000012</c:v>
                </c:pt>
                <c:pt idx="212">
                  <c:v>75.639168000000012</c:v>
                </c:pt>
                <c:pt idx="213">
                  <c:v>75.639168000000012</c:v>
                </c:pt>
                <c:pt idx="214">
                  <c:v>75.961036800000016</c:v>
                </c:pt>
                <c:pt idx="215">
                  <c:v>76.282905600000007</c:v>
                </c:pt>
                <c:pt idx="216">
                  <c:v>77.087577600000003</c:v>
                </c:pt>
                <c:pt idx="217">
                  <c:v>78.053184000000002</c:v>
                </c:pt>
                <c:pt idx="218">
                  <c:v>79.018790400000015</c:v>
                </c:pt>
                <c:pt idx="219">
                  <c:v>79.662528000000009</c:v>
                </c:pt>
                <c:pt idx="220">
                  <c:v>80.467200000000005</c:v>
                </c:pt>
                <c:pt idx="221">
                  <c:v>81.432806400000004</c:v>
                </c:pt>
                <c:pt idx="222">
                  <c:v>82.076544000000013</c:v>
                </c:pt>
                <c:pt idx="223">
                  <c:v>82.881216000000009</c:v>
                </c:pt>
                <c:pt idx="224">
                  <c:v>84.00775680000001</c:v>
                </c:pt>
                <c:pt idx="225">
                  <c:v>85.617100800000017</c:v>
                </c:pt>
                <c:pt idx="226">
                  <c:v>87.065510400000008</c:v>
                </c:pt>
                <c:pt idx="227">
                  <c:v>87.870182400000004</c:v>
                </c:pt>
                <c:pt idx="228">
                  <c:v>88.352985599999997</c:v>
                </c:pt>
                <c:pt idx="229">
                  <c:v>88.513920000000013</c:v>
                </c:pt>
                <c:pt idx="230">
                  <c:v>88.352985599999997</c:v>
                </c:pt>
                <c:pt idx="231">
                  <c:v>87.870182400000004</c:v>
                </c:pt>
                <c:pt idx="232">
                  <c:v>87.870182400000004</c:v>
                </c:pt>
                <c:pt idx="233">
                  <c:v>88.192051199999995</c:v>
                </c:pt>
                <c:pt idx="234">
                  <c:v>88.674854400000015</c:v>
                </c:pt>
                <c:pt idx="235">
                  <c:v>89.31859200000001</c:v>
                </c:pt>
                <c:pt idx="236">
                  <c:v>89.640460800000014</c:v>
                </c:pt>
                <c:pt idx="237">
                  <c:v>90.284198400000008</c:v>
                </c:pt>
                <c:pt idx="238">
                  <c:v>90.606067199999998</c:v>
                </c:pt>
                <c:pt idx="239">
                  <c:v>91.088870400000005</c:v>
                </c:pt>
                <c:pt idx="240">
                  <c:v>91.249804800000007</c:v>
                </c:pt>
                <c:pt idx="241">
                  <c:v>91.249804800000007</c:v>
                </c:pt>
                <c:pt idx="242">
                  <c:v>90.927936000000003</c:v>
                </c:pt>
                <c:pt idx="243">
                  <c:v>90.927936000000003</c:v>
                </c:pt>
                <c:pt idx="244">
                  <c:v>90.927936000000003</c:v>
                </c:pt>
                <c:pt idx="245">
                  <c:v>90.927936000000003</c:v>
                </c:pt>
                <c:pt idx="246">
                  <c:v>90.927936000000003</c:v>
                </c:pt>
                <c:pt idx="247">
                  <c:v>90.927936000000003</c:v>
                </c:pt>
                <c:pt idx="248">
                  <c:v>90.7670016</c:v>
                </c:pt>
                <c:pt idx="249">
                  <c:v>90.284198400000008</c:v>
                </c:pt>
                <c:pt idx="250">
                  <c:v>89.801395200000002</c:v>
                </c:pt>
                <c:pt idx="251">
                  <c:v>88.674854400000015</c:v>
                </c:pt>
                <c:pt idx="252">
                  <c:v>87.870182400000004</c:v>
                </c:pt>
                <c:pt idx="253">
                  <c:v>87.22644480000001</c:v>
                </c:pt>
                <c:pt idx="254">
                  <c:v>86.904576000000006</c:v>
                </c:pt>
                <c:pt idx="255">
                  <c:v>86.421772800000014</c:v>
                </c:pt>
                <c:pt idx="256">
                  <c:v>86.260838400000011</c:v>
                </c:pt>
                <c:pt idx="257">
                  <c:v>86.743641600000004</c:v>
                </c:pt>
                <c:pt idx="258">
                  <c:v>86.904576000000006</c:v>
                </c:pt>
                <c:pt idx="259">
                  <c:v>87.065510400000008</c:v>
                </c:pt>
                <c:pt idx="260">
                  <c:v>87.065510400000008</c:v>
                </c:pt>
                <c:pt idx="261">
                  <c:v>86.582707200000002</c:v>
                </c:pt>
                <c:pt idx="262">
                  <c:v>85.938969600000007</c:v>
                </c:pt>
                <c:pt idx="263">
                  <c:v>85.295231999999999</c:v>
                </c:pt>
                <c:pt idx="264">
                  <c:v>84.651494400000004</c:v>
                </c:pt>
                <c:pt idx="265">
                  <c:v>83.846822400000008</c:v>
                </c:pt>
                <c:pt idx="266">
                  <c:v>84.3296256</c:v>
                </c:pt>
                <c:pt idx="267">
                  <c:v>83.685888000000006</c:v>
                </c:pt>
                <c:pt idx="268">
                  <c:v>83.524953600000003</c:v>
                </c:pt>
                <c:pt idx="269">
                  <c:v>83.203084800000013</c:v>
                </c:pt>
                <c:pt idx="270">
                  <c:v>82.881216000000009</c:v>
                </c:pt>
                <c:pt idx="271">
                  <c:v>83.042150400000011</c:v>
                </c:pt>
                <c:pt idx="272">
                  <c:v>83.364019200000001</c:v>
                </c:pt>
                <c:pt idx="273">
                  <c:v>83.846822400000008</c:v>
                </c:pt>
                <c:pt idx="274">
                  <c:v>84.490560000000002</c:v>
                </c:pt>
                <c:pt idx="275">
                  <c:v>85.295231999999999</c:v>
                </c:pt>
                <c:pt idx="276">
                  <c:v>86.099904000000009</c:v>
                </c:pt>
                <c:pt idx="277">
                  <c:v>86.904576000000006</c:v>
                </c:pt>
                <c:pt idx="278">
                  <c:v>88.352985599999997</c:v>
                </c:pt>
                <c:pt idx="279">
                  <c:v>89.157657600000007</c:v>
                </c:pt>
                <c:pt idx="280">
                  <c:v>89.479526400000012</c:v>
                </c:pt>
                <c:pt idx="281">
                  <c:v>90.123264000000006</c:v>
                </c:pt>
                <c:pt idx="282">
                  <c:v>90.123264000000006</c:v>
                </c:pt>
                <c:pt idx="283">
                  <c:v>89.801395200000002</c:v>
                </c:pt>
                <c:pt idx="284">
                  <c:v>88.835788800000017</c:v>
                </c:pt>
                <c:pt idx="285">
                  <c:v>87.709248000000002</c:v>
                </c:pt>
                <c:pt idx="286">
                  <c:v>86.260838400000011</c:v>
                </c:pt>
                <c:pt idx="287">
                  <c:v>84.490560000000002</c:v>
                </c:pt>
                <c:pt idx="288">
                  <c:v>82.881216000000009</c:v>
                </c:pt>
                <c:pt idx="289">
                  <c:v>82.881216000000009</c:v>
                </c:pt>
                <c:pt idx="290">
                  <c:v>82.881216000000009</c:v>
                </c:pt>
                <c:pt idx="291">
                  <c:v>82.237478400000015</c:v>
                </c:pt>
                <c:pt idx="292">
                  <c:v>80.628134400000008</c:v>
                </c:pt>
                <c:pt idx="293">
                  <c:v>80.467200000000005</c:v>
                </c:pt>
                <c:pt idx="294">
                  <c:v>80.628134400000008</c:v>
                </c:pt>
                <c:pt idx="295">
                  <c:v>80.467200000000005</c:v>
                </c:pt>
                <c:pt idx="296">
                  <c:v>79.823462400000011</c:v>
                </c:pt>
                <c:pt idx="297">
                  <c:v>79.662528000000009</c:v>
                </c:pt>
                <c:pt idx="298">
                  <c:v>79.662528000000009</c:v>
                </c:pt>
                <c:pt idx="299">
                  <c:v>79.662528000000009</c:v>
                </c:pt>
                <c:pt idx="300">
                  <c:v>79.018790400000015</c:v>
                </c:pt>
                <c:pt idx="301">
                  <c:v>78.214118400000004</c:v>
                </c:pt>
                <c:pt idx="302">
                  <c:v>77.409446400000007</c:v>
                </c:pt>
                <c:pt idx="303">
                  <c:v>75.961036800000016</c:v>
                </c:pt>
                <c:pt idx="304">
                  <c:v>74.190758400000007</c:v>
                </c:pt>
                <c:pt idx="305">
                  <c:v>72.420479999999998</c:v>
                </c:pt>
                <c:pt idx="306">
                  <c:v>70.4892672</c:v>
                </c:pt>
                <c:pt idx="307">
                  <c:v>68.558054400000003</c:v>
                </c:pt>
                <c:pt idx="308">
                  <c:v>66.787776000000008</c:v>
                </c:pt>
                <c:pt idx="309">
                  <c:v>64.856563199999997</c:v>
                </c:pt>
                <c:pt idx="310">
                  <c:v>61.959744000000001</c:v>
                </c:pt>
                <c:pt idx="311">
                  <c:v>59.545728000000004</c:v>
                </c:pt>
                <c:pt idx="312">
                  <c:v>56.648908800000008</c:v>
                </c:pt>
                <c:pt idx="313">
                  <c:v>54.395827199999999</c:v>
                </c:pt>
                <c:pt idx="314">
                  <c:v>52.30368</c:v>
                </c:pt>
                <c:pt idx="315">
                  <c:v>50.694336000000007</c:v>
                </c:pt>
                <c:pt idx="316">
                  <c:v>49.245926400000009</c:v>
                </c:pt>
                <c:pt idx="317">
                  <c:v>49.084992</c:v>
                </c:pt>
                <c:pt idx="318">
                  <c:v>48.280320000000003</c:v>
                </c:pt>
                <c:pt idx="319">
                  <c:v>46.670976000000003</c:v>
                </c:pt>
                <c:pt idx="320">
                  <c:v>44.256960000000007</c:v>
                </c:pt>
                <c:pt idx="321">
                  <c:v>39.911731200000006</c:v>
                </c:pt>
                <c:pt idx="322">
                  <c:v>34.600896000000006</c:v>
                </c:pt>
                <c:pt idx="323">
                  <c:v>32.347814400000004</c:v>
                </c:pt>
                <c:pt idx="324">
                  <c:v>30.738470400000004</c:v>
                </c:pt>
                <c:pt idx="325">
                  <c:v>29.772864000000002</c:v>
                </c:pt>
                <c:pt idx="326">
                  <c:v>27.358848000000002</c:v>
                </c:pt>
                <c:pt idx="327">
                  <c:v>24.944832000000002</c:v>
                </c:pt>
                <c:pt idx="328">
                  <c:v>20.116800000000001</c:v>
                </c:pt>
                <c:pt idx="329">
                  <c:v>17.380915200000004</c:v>
                </c:pt>
                <c:pt idx="330">
                  <c:v>12.874752000000001</c:v>
                </c:pt>
                <c:pt idx="331">
                  <c:v>7.5639168000000012</c:v>
                </c:pt>
                <c:pt idx="332">
                  <c:v>2.2530815999999998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1.6093440000000001</c:v>
                </c:pt>
                <c:pt idx="348">
                  <c:v>6.9201791999999998</c:v>
                </c:pt>
                <c:pt idx="349">
                  <c:v>12.231014399999999</c:v>
                </c:pt>
                <c:pt idx="350">
                  <c:v>17.541849600000003</c:v>
                </c:pt>
                <c:pt idx="351">
                  <c:v>22.852684799999999</c:v>
                </c:pt>
                <c:pt idx="352">
                  <c:v>27.841651200000005</c:v>
                </c:pt>
                <c:pt idx="353">
                  <c:v>32.186880000000002</c:v>
                </c:pt>
                <c:pt idx="354">
                  <c:v>36.210239999999999</c:v>
                </c:pt>
                <c:pt idx="355">
                  <c:v>38.141452800000003</c:v>
                </c:pt>
                <c:pt idx="356">
                  <c:v>40.5554688</c:v>
                </c:pt>
                <c:pt idx="357">
                  <c:v>42.808550400000009</c:v>
                </c:pt>
                <c:pt idx="358">
                  <c:v>45.222566400000005</c:v>
                </c:pt>
                <c:pt idx="359">
                  <c:v>48.280320000000003</c:v>
                </c:pt>
                <c:pt idx="360">
                  <c:v>49.567795200000006</c:v>
                </c:pt>
                <c:pt idx="361">
                  <c:v>50.855270400000009</c:v>
                </c:pt>
                <c:pt idx="362">
                  <c:v>51.659942400000006</c:v>
                </c:pt>
                <c:pt idx="363">
                  <c:v>52.786483199999999</c:v>
                </c:pt>
                <c:pt idx="364">
                  <c:v>54.073958400000009</c:v>
                </c:pt>
                <c:pt idx="365">
                  <c:v>55.522368</c:v>
                </c:pt>
                <c:pt idx="366">
                  <c:v>55.683302400000009</c:v>
                </c:pt>
                <c:pt idx="367">
                  <c:v>56.166105600000002</c:v>
                </c:pt>
                <c:pt idx="368">
                  <c:v>56.005171199999999</c:v>
                </c:pt>
                <c:pt idx="369">
                  <c:v>55.522368</c:v>
                </c:pt>
                <c:pt idx="370">
                  <c:v>55.844236800000012</c:v>
                </c:pt>
                <c:pt idx="371">
                  <c:v>57.131712000000007</c:v>
                </c:pt>
                <c:pt idx="372">
                  <c:v>57.936384000000004</c:v>
                </c:pt>
                <c:pt idx="373">
                  <c:v>57.936384000000004</c:v>
                </c:pt>
                <c:pt idx="374">
                  <c:v>57.936384000000004</c:v>
                </c:pt>
                <c:pt idx="375">
                  <c:v>57.936384000000004</c:v>
                </c:pt>
                <c:pt idx="376">
                  <c:v>57.936384000000004</c:v>
                </c:pt>
                <c:pt idx="377">
                  <c:v>57.936384000000004</c:v>
                </c:pt>
                <c:pt idx="378">
                  <c:v>58.097318400000006</c:v>
                </c:pt>
                <c:pt idx="379">
                  <c:v>58.580121599999998</c:v>
                </c:pt>
                <c:pt idx="380">
                  <c:v>58.741056</c:v>
                </c:pt>
                <c:pt idx="381">
                  <c:v>58.580121599999998</c:v>
                </c:pt>
                <c:pt idx="382">
                  <c:v>57.936384000000004</c:v>
                </c:pt>
                <c:pt idx="383">
                  <c:v>56.487974400000006</c:v>
                </c:pt>
                <c:pt idx="384">
                  <c:v>54.878630400000006</c:v>
                </c:pt>
                <c:pt idx="385">
                  <c:v>53.913024000000007</c:v>
                </c:pt>
                <c:pt idx="386">
                  <c:v>50.533401599999998</c:v>
                </c:pt>
                <c:pt idx="387">
                  <c:v>46.670976000000003</c:v>
                </c:pt>
                <c:pt idx="388">
                  <c:v>41.360140800000003</c:v>
                </c:pt>
                <c:pt idx="389">
                  <c:v>37.014912000000002</c:v>
                </c:pt>
                <c:pt idx="390">
                  <c:v>32.669683200000001</c:v>
                </c:pt>
                <c:pt idx="391">
                  <c:v>28.163520000000002</c:v>
                </c:pt>
                <c:pt idx="392">
                  <c:v>23.335488000000002</c:v>
                </c:pt>
                <c:pt idx="393">
                  <c:v>19.312128000000001</c:v>
                </c:pt>
                <c:pt idx="394">
                  <c:v>14.0012928</c:v>
                </c:pt>
                <c:pt idx="395">
                  <c:v>8.690457600000002</c:v>
                </c:pt>
                <c:pt idx="396">
                  <c:v>3.3796224000000006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4.1842944000000006</c:v>
                </c:pt>
                <c:pt idx="404">
                  <c:v>9.4951296000000021</c:v>
                </c:pt>
                <c:pt idx="405">
                  <c:v>14.8059648</c:v>
                </c:pt>
                <c:pt idx="406">
                  <c:v>20.116800000000001</c:v>
                </c:pt>
                <c:pt idx="407">
                  <c:v>25.427635200000005</c:v>
                </c:pt>
                <c:pt idx="408">
                  <c:v>30.738470400000004</c:v>
                </c:pt>
                <c:pt idx="409">
                  <c:v>36.049305599999997</c:v>
                </c:pt>
                <c:pt idx="410">
                  <c:v>40.233600000000003</c:v>
                </c:pt>
                <c:pt idx="411">
                  <c:v>41.199206400000008</c:v>
                </c:pt>
                <c:pt idx="412">
                  <c:v>44.256960000000007</c:v>
                </c:pt>
                <c:pt idx="413">
                  <c:v>46.670976000000003</c:v>
                </c:pt>
                <c:pt idx="414">
                  <c:v>48.280320000000003</c:v>
                </c:pt>
                <c:pt idx="415">
                  <c:v>48.441254400000005</c:v>
                </c:pt>
                <c:pt idx="416">
                  <c:v>48.280320000000003</c:v>
                </c:pt>
                <c:pt idx="417">
                  <c:v>47.797516800000004</c:v>
                </c:pt>
                <c:pt idx="418">
                  <c:v>47.153779200000002</c:v>
                </c:pt>
                <c:pt idx="419">
                  <c:v>46.349107200000006</c:v>
                </c:pt>
                <c:pt idx="420">
                  <c:v>45.061632000000003</c:v>
                </c:pt>
                <c:pt idx="421">
                  <c:v>40.233600000000003</c:v>
                </c:pt>
                <c:pt idx="422">
                  <c:v>34.922764800000003</c:v>
                </c:pt>
                <c:pt idx="423">
                  <c:v>29.6119296</c:v>
                </c:pt>
                <c:pt idx="424">
                  <c:v>24.3010944</c:v>
                </c:pt>
                <c:pt idx="425">
                  <c:v>18.990259200000004</c:v>
                </c:pt>
                <c:pt idx="426">
                  <c:v>13.679424000000001</c:v>
                </c:pt>
                <c:pt idx="427">
                  <c:v>8.3685888000000013</c:v>
                </c:pt>
                <c:pt idx="428">
                  <c:v>3.0577535999999998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5.3108351999999996</c:v>
                </c:pt>
                <c:pt idx="449">
                  <c:v>10.621670399999999</c:v>
                </c:pt>
                <c:pt idx="450">
                  <c:v>15.932505600000002</c:v>
                </c:pt>
                <c:pt idx="451">
                  <c:v>21.243340799999999</c:v>
                </c:pt>
                <c:pt idx="452">
                  <c:v>26.554176000000002</c:v>
                </c:pt>
                <c:pt idx="453">
                  <c:v>31.865011200000005</c:v>
                </c:pt>
                <c:pt idx="454">
                  <c:v>37.175846400000005</c:v>
                </c:pt>
                <c:pt idx="455">
                  <c:v>42.486681599999997</c:v>
                </c:pt>
                <c:pt idx="456">
                  <c:v>44.739763200000006</c:v>
                </c:pt>
                <c:pt idx="457">
                  <c:v>46.831910400000005</c:v>
                </c:pt>
                <c:pt idx="458">
                  <c:v>50.694336000000007</c:v>
                </c:pt>
                <c:pt idx="459">
                  <c:v>53.108352000000004</c:v>
                </c:pt>
                <c:pt idx="460">
                  <c:v>54.073958400000009</c:v>
                </c:pt>
                <c:pt idx="461">
                  <c:v>56.005171199999999</c:v>
                </c:pt>
                <c:pt idx="462">
                  <c:v>56.487974400000006</c:v>
                </c:pt>
                <c:pt idx="463">
                  <c:v>57.29264640000001</c:v>
                </c:pt>
                <c:pt idx="464">
                  <c:v>58.097318400000006</c:v>
                </c:pt>
                <c:pt idx="465">
                  <c:v>57.936384000000004</c:v>
                </c:pt>
                <c:pt idx="466">
                  <c:v>58.097318400000006</c:v>
                </c:pt>
                <c:pt idx="467">
                  <c:v>58.258252800000008</c:v>
                </c:pt>
                <c:pt idx="468">
                  <c:v>57.936384000000004</c:v>
                </c:pt>
                <c:pt idx="469">
                  <c:v>57.453580800000012</c:v>
                </c:pt>
                <c:pt idx="470">
                  <c:v>57.936384000000004</c:v>
                </c:pt>
                <c:pt idx="471">
                  <c:v>57.936384000000004</c:v>
                </c:pt>
                <c:pt idx="472">
                  <c:v>57.29264640000001</c:v>
                </c:pt>
                <c:pt idx="473">
                  <c:v>57.131712000000007</c:v>
                </c:pt>
                <c:pt idx="474">
                  <c:v>56.970777599999998</c:v>
                </c:pt>
                <c:pt idx="475">
                  <c:v>56.648908800000008</c:v>
                </c:pt>
                <c:pt idx="476">
                  <c:v>56.648908800000008</c:v>
                </c:pt>
                <c:pt idx="477">
                  <c:v>56.648908800000008</c:v>
                </c:pt>
                <c:pt idx="478">
                  <c:v>56.648908800000008</c:v>
                </c:pt>
                <c:pt idx="479">
                  <c:v>56.648908800000008</c:v>
                </c:pt>
                <c:pt idx="480">
                  <c:v>56.648908800000008</c:v>
                </c:pt>
                <c:pt idx="481">
                  <c:v>56.327040000000004</c:v>
                </c:pt>
                <c:pt idx="482">
                  <c:v>56.487974400000006</c:v>
                </c:pt>
                <c:pt idx="483">
                  <c:v>56.648908800000008</c:v>
                </c:pt>
                <c:pt idx="484">
                  <c:v>57.131712000000007</c:v>
                </c:pt>
                <c:pt idx="485">
                  <c:v>56.648908800000008</c:v>
                </c:pt>
                <c:pt idx="486">
                  <c:v>56.327040000000004</c:v>
                </c:pt>
                <c:pt idx="487">
                  <c:v>56.327040000000004</c:v>
                </c:pt>
                <c:pt idx="488">
                  <c:v>56.327040000000004</c:v>
                </c:pt>
                <c:pt idx="489">
                  <c:v>56.005171199999999</c:v>
                </c:pt>
                <c:pt idx="490">
                  <c:v>55.683302400000009</c:v>
                </c:pt>
                <c:pt idx="491">
                  <c:v>55.522368</c:v>
                </c:pt>
                <c:pt idx="492">
                  <c:v>53.913024000000007</c:v>
                </c:pt>
                <c:pt idx="493">
                  <c:v>51.499008000000003</c:v>
                </c:pt>
                <c:pt idx="494">
                  <c:v>48.441254400000005</c:v>
                </c:pt>
                <c:pt idx="495">
                  <c:v>45.061632000000003</c:v>
                </c:pt>
                <c:pt idx="496">
                  <c:v>41.038272000000006</c:v>
                </c:pt>
                <c:pt idx="497">
                  <c:v>36.210239999999999</c:v>
                </c:pt>
                <c:pt idx="498">
                  <c:v>31.865011200000005</c:v>
                </c:pt>
                <c:pt idx="499">
                  <c:v>26.554176000000002</c:v>
                </c:pt>
                <c:pt idx="500">
                  <c:v>21.243340799999999</c:v>
                </c:pt>
                <c:pt idx="501">
                  <c:v>16.576243200000004</c:v>
                </c:pt>
                <c:pt idx="502">
                  <c:v>11.587276800000001</c:v>
                </c:pt>
                <c:pt idx="503">
                  <c:v>6.4373760000000004</c:v>
                </c:pt>
                <c:pt idx="504">
                  <c:v>1.6093440000000001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1.9312128</c:v>
                </c:pt>
                <c:pt idx="512">
                  <c:v>5.6327040000000004</c:v>
                </c:pt>
                <c:pt idx="513">
                  <c:v>8.8513920000000006</c:v>
                </c:pt>
                <c:pt idx="514">
                  <c:v>10.460736000000001</c:v>
                </c:pt>
                <c:pt idx="515">
                  <c:v>13.679424000000001</c:v>
                </c:pt>
                <c:pt idx="516">
                  <c:v>15.4497024</c:v>
                </c:pt>
                <c:pt idx="517">
                  <c:v>16.898112000000001</c:v>
                </c:pt>
                <c:pt idx="518">
                  <c:v>19.151193600000003</c:v>
                </c:pt>
                <c:pt idx="519">
                  <c:v>22.530816000000002</c:v>
                </c:pt>
                <c:pt idx="520">
                  <c:v>25.749504000000002</c:v>
                </c:pt>
                <c:pt idx="521">
                  <c:v>28.485388799999999</c:v>
                </c:pt>
                <c:pt idx="522">
                  <c:v>30.577536000000002</c:v>
                </c:pt>
                <c:pt idx="523">
                  <c:v>32.347814400000004</c:v>
                </c:pt>
                <c:pt idx="524">
                  <c:v>33.796224000000002</c:v>
                </c:pt>
                <c:pt idx="525">
                  <c:v>35.405568000000002</c:v>
                </c:pt>
                <c:pt idx="526">
                  <c:v>37.014912000000002</c:v>
                </c:pt>
                <c:pt idx="527">
                  <c:v>38.302387200000005</c:v>
                </c:pt>
                <c:pt idx="528">
                  <c:v>39.428927999999999</c:v>
                </c:pt>
                <c:pt idx="529">
                  <c:v>40.072665600000001</c:v>
                </c:pt>
                <c:pt idx="530">
                  <c:v>40.233600000000003</c:v>
                </c:pt>
                <c:pt idx="531">
                  <c:v>40.233600000000003</c:v>
                </c:pt>
                <c:pt idx="532">
                  <c:v>40.233600000000003</c:v>
                </c:pt>
                <c:pt idx="533">
                  <c:v>40.233600000000003</c:v>
                </c:pt>
                <c:pt idx="534">
                  <c:v>40.233600000000003</c:v>
                </c:pt>
                <c:pt idx="535">
                  <c:v>40.233600000000003</c:v>
                </c:pt>
                <c:pt idx="536">
                  <c:v>41.199206400000008</c:v>
                </c:pt>
                <c:pt idx="537">
                  <c:v>41.521075200000006</c:v>
                </c:pt>
                <c:pt idx="538">
                  <c:v>41.842944000000003</c:v>
                </c:pt>
                <c:pt idx="539">
                  <c:v>41.199206400000008</c:v>
                </c:pt>
                <c:pt idx="540">
                  <c:v>40.5554688</c:v>
                </c:pt>
                <c:pt idx="541">
                  <c:v>40.233600000000003</c:v>
                </c:pt>
                <c:pt idx="542">
                  <c:v>40.233600000000003</c:v>
                </c:pt>
                <c:pt idx="543">
                  <c:v>40.233600000000003</c:v>
                </c:pt>
                <c:pt idx="544">
                  <c:v>39.267993599999997</c:v>
                </c:pt>
                <c:pt idx="545">
                  <c:v>37.175846400000005</c:v>
                </c:pt>
                <c:pt idx="546">
                  <c:v>31.865011200000005</c:v>
                </c:pt>
                <c:pt idx="547">
                  <c:v>26.554176000000002</c:v>
                </c:pt>
                <c:pt idx="548">
                  <c:v>21.243340799999999</c:v>
                </c:pt>
                <c:pt idx="549">
                  <c:v>15.932505600000002</c:v>
                </c:pt>
                <c:pt idx="550">
                  <c:v>10.621670399999999</c:v>
                </c:pt>
                <c:pt idx="551">
                  <c:v>5.3108351999999996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5.3108351999999996</c:v>
                </c:pt>
                <c:pt idx="570">
                  <c:v>10.621670399999999</c:v>
                </c:pt>
                <c:pt idx="571">
                  <c:v>15.932505600000002</c:v>
                </c:pt>
                <c:pt idx="572">
                  <c:v>20.921472000000001</c:v>
                </c:pt>
                <c:pt idx="573">
                  <c:v>23.4964224</c:v>
                </c:pt>
                <c:pt idx="574">
                  <c:v>25.749504000000002</c:v>
                </c:pt>
                <c:pt idx="575">
                  <c:v>27.358848000000002</c:v>
                </c:pt>
                <c:pt idx="576">
                  <c:v>27.358848000000002</c:v>
                </c:pt>
                <c:pt idx="577">
                  <c:v>27.358848000000002</c:v>
                </c:pt>
                <c:pt idx="578">
                  <c:v>28.163520000000002</c:v>
                </c:pt>
                <c:pt idx="579">
                  <c:v>28.485388799999999</c:v>
                </c:pt>
                <c:pt idx="580">
                  <c:v>28.485388799999999</c:v>
                </c:pt>
                <c:pt idx="581">
                  <c:v>28.163520000000002</c:v>
                </c:pt>
                <c:pt idx="582">
                  <c:v>27.358848000000002</c:v>
                </c:pt>
                <c:pt idx="583">
                  <c:v>27.1979136</c:v>
                </c:pt>
                <c:pt idx="584">
                  <c:v>26.715110400000004</c:v>
                </c:pt>
                <c:pt idx="585">
                  <c:v>27.358848000000002</c:v>
                </c:pt>
                <c:pt idx="586">
                  <c:v>27.519782400000004</c:v>
                </c:pt>
                <c:pt idx="587">
                  <c:v>27.358848000000002</c:v>
                </c:pt>
                <c:pt idx="588">
                  <c:v>26.715110400000004</c:v>
                </c:pt>
                <c:pt idx="589">
                  <c:v>26.554176000000002</c:v>
                </c:pt>
                <c:pt idx="590">
                  <c:v>26.554176000000002</c:v>
                </c:pt>
                <c:pt idx="591">
                  <c:v>26.715110400000004</c:v>
                </c:pt>
                <c:pt idx="592">
                  <c:v>27.358848000000002</c:v>
                </c:pt>
                <c:pt idx="593">
                  <c:v>28.324454400000004</c:v>
                </c:pt>
                <c:pt idx="594">
                  <c:v>29.772864000000002</c:v>
                </c:pt>
                <c:pt idx="595">
                  <c:v>30.899404799999999</c:v>
                </c:pt>
                <c:pt idx="596">
                  <c:v>32.508748799999999</c:v>
                </c:pt>
                <c:pt idx="597">
                  <c:v>33.796224000000002</c:v>
                </c:pt>
                <c:pt idx="598">
                  <c:v>33.957158400000004</c:v>
                </c:pt>
                <c:pt idx="599">
                  <c:v>34.118092799999999</c:v>
                </c:pt>
                <c:pt idx="600">
                  <c:v>34.761830400000008</c:v>
                </c:pt>
                <c:pt idx="601">
                  <c:v>35.405568000000002</c:v>
                </c:pt>
                <c:pt idx="602">
                  <c:v>36.049305599999997</c:v>
                </c:pt>
                <c:pt idx="603">
                  <c:v>36.210239999999999</c:v>
                </c:pt>
                <c:pt idx="604">
                  <c:v>36.210239999999999</c:v>
                </c:pt>
                <c:pt idx="605">
                  <c:v>36.210239999999999</c:v>
                </c:pt>
                <c:pt idx="606">
                  <c:v>36.532108800000003</c:v>
                </c:pt>
                <c:pt idx="607">
                  <c:v>38.141452800000003</c:v>
                </c:pt>
                <c:pt idx="608">
                  <c:v>40.394534400000005</c:v>
                </c:pt>
                <c:pt idx="609">
                  <c:v>41.842944000000003</c:v>
                </c:pt>
                <c:pt idx="610">
                  <c:v>42.647615999999999</c:v>
                </c:pt>
                <c:pt idx="611">
                  <c:v>43.452288000000003</c:v>
                </c:pt>
                <c:pt idx="612">
                  <c:v>42.003878400000005</c:v>
                </c:pt>
                <c:pt idx="613">
                  <c:v>36.693043200000005</c:v>
                </c:pt>
                <c:pt idx="614">
                  <c:v>31.382208000000002</c:v>
                </c:pt>
                <c:pt idx="615">
                  <c:v>26.071372799999999</c:v>
                </c:pt>
                <c:pt idx="616">
                  <c:v>20.760537600000003</c:v>
                </c:pt>
                <c:pt idx="617">
                  <c:v>15.4497024</c:v>
                </c:pt>
                <c:pt idx="618">
                  <c:v>10.1388672</c:v>
                </c:pt>
                <c:pt idx="619">
                  <c:v>4.8280320000000003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3.2186880000000002</c:v>
                </c:pt>
                <c:pt idx="647">
                  <c:v>7.2420480000000005</c:v>
                </c:pt>
                <c:pt idx="648">
                  <c:v>12.5528832</c:v>
                </c:pt>
                <c:pt idx="649">
                  <c:v>16.415308799999998</c:v>
                </c:pt>
                <c:pt idx="650">
                  <c:v>20.116800000000001</c:v>
                </c:pt>
                <c:pt idx="651">
                  <c:v>22.530816000000002</c:v>
                </c:pt>
                <c:pt idx="652">
                  <c:v>24.622963200000004</c:v>
                </c:pt>
                <c:pt idx="653">
                  <c:v>28.163520000000002</c:v>
                </c:pt>
                <c:pt idx="654">
                  <c:v>31.543142400000004</c:v>
                </c:pt>
                <c:pt idx="655">
                  <c:v>33.796224000000002</c:v>
                </c:pt>
                <c:pt idx="656">
                  <c:v>35.7274368</c:v>
                </c:pt>
                <c:pt idx="657">
                  <c:v>37.497715200000002</c:v>
                </c:pt>
                <c:pt idx="658">
                  <c:v>39.428927999999999</c:v>
                </c:pt>
                <c:pt idx="659">
                  <c:v>40.716403200000002</c:v>
                </c:pt>
                <c:pt idx="660">
                  <c:v>41.199206400000008</c:v>
                </c:pt>
                <c:pt idx="661">
                  <c:v>41.842944000000003</c:v>
                </c:pt>
                <c:pt idx="662">
                  <c:v>42.003878400000005</c:v>
                </c:pt>
                <c:pt idx="663">
                  <c:v>42.1648128</c:v>
                </c:pt>
                <c:pt idx="664">
                  <c:v>42.1648128</c:v>
                </c:pt>
                <c:pt idx="665">
                  <c:v>42.486681599999997</c:v>
                </c:pt>
                <c:pt idx="666">
                  <c:v>42.647615999999999</c:v>
                </c:pt>
                <c:pt idx="667">
                  <c:v>42.647615999999999</c:v>
                </c:pt>
                <c:pt idx="668">
                  <c:v>41.842944000000003</c:v>
                </c:pt>
                <c:pt idx="669">
                  <c:v>41.038272000000006</c:v>
                </c:pt>
                <c:pt idx="670">
                  <c:v>37.980518400000008</c:v>
                </c:pt>
                <c:pt idx="671">
                  <c:v>34.439961599999997</c:v>
                </c:pt>
                <c:pt idx="672">
                  <c:v>29.772864000000002</c:v>
                </c:pt>
                <c:pt idx="673">
                  <c:v>26.3932416</c:v>
                </c:pt>
                <c:pt idx="674">
                  <c:v>23.335488000000002</c:v>
                </c:pt>
                <c:pt idx="675">
                  <c:v>18.6683904</c:v>
                </c:pt>
                <c:pt idx="676">
                  <c:v>14.0012928</c:v>
                </c:pt>
                <c:pt idx="677">
                  <c:v>9.3341951999999999</c:v>
                </c:pt>
                <c:pt idx="678">
                  <c:v>5.6327040000000004</c:v>
                </c:pt>
                <c:pt idx="679">
                  <c:v>3.2186880000000002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2.2530815999999998</c:v>
                </c:pt>
                <c:pt idx="695">
                  <c:v>5.3108351999999996</c:v>
                </c:pt>
                <c:pt idx="696">
                  <c:v>7.081113600000001</c:v>
                </c:pt>
                <c:pt idx="697">
                  <c:v>10.460736000000001</c:v>
                </c:pt>
                <c:pt idx="698">
                  <c:v>14.8059648</c:v>
                </c:pt>
                <c:pt idx="699">
                  <c:v>18.185587200000004</c:v>
                </c:pt>
                <c:pt idx="700">
                  <c:v>21.726144000000001</c:v>
                </c:pt>
                <c:pt idx="701">
                  <c:v>23.4964224</c:v>
                </c:pt>
                <c:pt idx="702">
                  <c:v>26.3932416</c:v>
                </c:pt>
                <c:pt idx="703">
                  <c:v>26.876044799999999</c:v>
                </c:pt>
                <c:pt idx="704">
                  <c:v>26.554176000000002</c:v>
                </c:pt>
                <c:pt idx="705">
                  <c:v>26.554176000000002</c:v>
                </c:pt>
                <c:pt idx="706">
                  <c:v>29.290060799999999</c:v>
                </c:pt>
                <c:pt idx="707">
                  <c:v>30.899404799999999</c:v>
                </c:pt>
                <c:pt idx="708">
                  <c:v>32.347814400000004</c:v>
                </c:pt>
                <c:pt idx="709">
                  <c:v>34.600896000000006</c:v>
                </c:pt>
                <c:pt idx="710">
                  <c:v>36.210239999999999</c:v>
                </c:pt>
                <c:pt idx="711">
                  <c:v>36.210239999999999</c:v>
                </c:pt>
                <c:pt idx="712">
                  <c:v>35.566502400000005</c:v>
                </c:pt>
                <c:pt idx="713">
                  <c:v>36.532108800000003</c:v>
                </c:pt>
                <c:pt idx="714">
                  <c:v>37.497715200000002</c:v>
                </c:pt>
                <c:pt idx="715">
                  <c:v>37.819584000000006</c:v>
                </c:pt>
                <c:pt idx="716">
                  <c:v>36.210239999999999</c:v>
                </c:pt>
                <c:pt idx="717">
                  <c:v>34.761830400000008</c:v>
                </c:pt>
                <c:pt idx="718">
                  <c:v>32.991551999999999</c:v>
                </c:pt>
                <c:pt idx="719">
                  <c:v>28.968192000000002</c:v>
                </c:pt>
                <c:pt idx="720">
                  <c:v>24.140160000000002</c:v>
                </c:pt>
                <c:pt idx="721">
                  <c:v>19.312128000000001</c:v>
                </c:pt>
                <c:pt idx="722">
                  <c:v>14.484096000000001</c:v>
                </c:pt>
                <c:pt idx="723">
                  <c:v>9.9779328000000014</c:v>
                </c:pt>
                <c:pt idx="724">
                  <c:v>7.2420480000000005</c:v>
                </c:pt>
                <c:pt idx="725">
                  <c:v>4.8280320000000003</c:v>
                </c:pt>
                <c:pt idx="726">
                  <c:v>3.3796224000000006</c:v>
                </c:pt>
                <c:pt idx="727">
                  <c:v>0.80467200000000005</c:v>
                </c:pt>
                <c:pt idx="728">
                  <c:v>0.80467200000000005</c:v>
                </c:pt>
                <c:pt idx="729">
                  <c:v>5.1499008000000011</c:v>
                </c:pt>
                <c:pt idx="730">
                  <c:v>10.460736000000001</c:v>
                </c:pt>
                <c:pt idx="731">
                  <c:v>15.4497024</c:v>
                </c:pt>
                <c:pt idx="732">
                  <c:v>20.116800000000001</c:v>
                </c:pt>
                <c:pt idx="733">
                  <c:v>22.530816000000002</c:v>
                </c:pt>
                <c:pt idx="734">
                  <c:v>25.749504000000002</c:v>
                </c:pt>
                <c:pt idx="735">
                  <c:v>28.968192000000002</c:v>
                </c:pt>
                <c:pt idx="736">
                  <c:v>31.543142400000004</c:v>
                </c:pt>
                <c:pt idx="737">
                  <c:v>34.600896000000006</c:v>
                </c:pt>
                <c:pt idx="738">
                  <c:v>37.175846400000005</c:v>
                </c:pt>
                <c:pt idx="739">
                  <c:v>39.428927999999999</c:v>
                </c:pt>
                <c:pt idx="740">
                  <c:v>41.038272000000006</c:v>
                </c:pt>
                <c:pt idx="741">
                  <c:v>42.647615999999999</c:v>
                </c:pt>
                <c:pt idx="742">
                  <c:v>43.613222400000005</c:v>
                </c:pt>
                <c:pt idx="743">
                  <c:v>44.417894400000009</c:v>
                </c:pt>
                <c:pt idx="744">
                  <c:v>44.900697600000001</c:v>
                </c:pt>
                <c:pt idx="745">
                  <c:v>45.544435200000002</c:v>
                </c:pt>
                <c:pt idx="746">
                  <c:v>46.027238400000009</c:v>
                </c:pt>
                <c:pt idx="747">
                  <c:v>46.027238400000009</c:v>
                </c:pt>
                <c:pt idx="748">
                  <c:v>45.544435200000002</c:v>
                </c:pt>
                <c:pt idx="749">
                  <c:v>45.3835008</c:v>
                </c:pt>
                <c:pt idx="750">
                  <c:v>45.061632000000003</c:v>
                </c:pt>
                <c:pt idx="751">
                  <c:v>44.256960000000007</c:v>
                </c:pt>
                <c:pt idx="752">
                  <c:v>43.130419200000006</c:v>
                </c:pt>
                <c:pt idx="753">
                  <c:v>41.038272000000006</c:v>
                </c:pt>
                <c:pt idx="754">
                  <c:v>37.819584000000006</c:v>
                </c:pt>
                <c:pt idx="755">
                  <c:v>34.600896000000006</c:v>
                </c:pt>
                <c:pt idx="756">
                  <c:v>30.577536000000002</c:v>
                </c:pt>
                <c:pt idx="757">
                  <c:v>26.554176000000002</c:v>
                </c:pt>
                <c:pt idx="758">
                  <c:v>23.979225600000003</c:v>
                </c:pt>
                <c:pt idx="759">
                  <c:v>20.116800000000001</c:v>
                </c:pt>
                <c:pt idx="760">
                  <c:v>15.127833600000002</c:v>
                </c:pt>
                <c:pt idx="761">
                  <c:v>9.9779328000000014</c:v>
                </c:pt>
                <c:pt idx="762">
                  <c:v>4.8280320000000003</c:v>
                </c:pt>
                <c:pt idx="763">
                  <c:v>2.4140160000000002</c:v>
                </c:pt>
                <c:pt idx="764">
                  <c:v>2.4140160000000002</c:v>
                </c:pt>
                <c:pt idx="765">
                  <c:v>0.80467200000000005</c:v>
                </c:pt>
                <c:pt idx="766">
                  <c:v>0</c:v>
                </c:pt>
                <c:pt idx="767">
                  <c:v>4.8280320000000003</c:v>
                </c:pt>
                <c:pt idx="768">
                  <c:v>10.1388672</c:v>
                </c:pt>
                <c:pt idx="769">
                  <c:v>15.4497024</c:v>
                </c:pt>
                <c:pt idx="770">
                  <c:v>20.760537600000003</c:v>
                </c:pt>
                <c:pt idx="771">
                  <c:v>25.427635200000005</c:v>
                </c:pt>
                <c:pt idx="772">
                  <c:v>28.163520000000002</c:v>
                </c:pt>
                <c:pt idx="773">
                  <c:v>29.6119296</c:v>
                </c:pt>
                <c:pt idx="774">
                  <c:v>31.382208000000002</c:v>
                </c:pt>
                <c:pt idx="775">
                  <c:v>33.313420800000003</c:v>
                </c:pt>
                <c:pt idx="776">
                  <c:v>35.405568000000002</c:v>
                </c:pt>
                <c:pt idx="777">
                  <c:v>37.3367808</c:v>
                </c:pt>
                <c:pt idx="778">
                  <c:v>40.233600000000003</c:v>
                </c:pt>
                <c:pt idx="779">
                  <c:v>42.647615999999999</c:v>
                </c:pt>
                <c:pt idx="780">
                  <c:v>44.256960000000007</c:v>
                </c:pt>
                <c:pt idx="781">
                  <c:v>45.061632000000003</c:v>
                </c:pt>
                <c:pt idx="782">
                  <c:v>45.544435200000002</c:v>
                </c:pt>
                <c:pt idx="783">
                  <c:v>46.510041600000001</c:v>
                </c:pt>
                <c:pt idx="784">
                  <c:v>46.510041600000001</c:v>
                </c:pt>
                <c:pt idx="785">
                  <c:v>46.510041600000001</c:v>
                </c:pt>
                <c:pt idx="786">
                  <c:v>46.349107200000006</c:v>
                </c:pt>
                <c:pt idx="787">
                  <c:v>45.866304</c:v>
                </c:pt>
                <c:pt idx="788">
                  <c:v>45.544435200000002</c:v>
                </c:pt>
                <c:pt idx="789">
                  <c:v>45.544435200000002</c:v>
                </c:pt>
                <c:pt idx="790">
                  <c:v>45.544435200000002</c:v>
                </c:pt>
                <c:pt idx="791">
                  <c:v>45.3835008</c:v>
                </c:pt>
                <c:pt idx="792">
                  <c:v>44.417894400000009</c:v>
                </c:pt>
                <c:pt idx="793">
                  <c:v>44.256960000000007</c:v>
                </c:pt>
                <c:pt idx="794">
                  <c:v>44.256960000000007</c:v>
                </c:pt>
                <c:pt idx="795">
                  <c:v>44.256960000000007</c:v>
                </c:pt>
                <c:pt idx="796">
                  <c:v>44.256960000000007</c:v>
                </c:pt>
                <c:pt idx="797">
                  <c:v>44.256960000000007</c:v>
                </c:pt>
                <c:pt idx="798">
                  <c:v>44.256960000000007</c:v>
                </c:pt>
                <c:pt idx="799">
                  <c:v>44.417894400000009</c:v>
                </c:pt>
                <c:pt idx="800">
                  <c:v>45.061632000000003</c:v>
                </c:pt>
                <c:pt idx="801">
                  <c:v>45.866304</c:v>
                </c:pt>
                <c:pt idx="802">
                  <c:v>48.280320000000003</c:v>
                </c:pt>
                <c:pt idx="803">
                  <c:v>49.889664000000003</c:v>
                </c:pt>
                <c:pt idx="804">
                  <c:v>51.499008000000003</c:v>
                </c:pt>
                <c:pt idx="805">
                  <c:v>53.108352000000004</c:v>
                </c:pt>
                <c:pt idx="806">
                  <c:v>53.108352000000004</c:v>
                </c:pt>
                <c:pt idx="807">
                  <c:v>54.073958400000009</c:v>
                </c:pt>
                <c:pt idx="808">
                  <c:v>54.717696000000004</c:v>
                </c:pt>
                <c:pt idx="809">
                  <c:v>55.200499199999996</c:v>
                </c:pt>
                <c:pt idx="810">
                  <c:v>55.039564800000008</c:v>
                </c:pt>
                <c:pt idx="811">
                  <c:v>54.717696000000004</c:v>
                </c:pt>
                <c:pt idx="812">
                  <c:v>54.717696000000004</c:v>
                </c:pt>
                <c:pt idx="813">
                  <c:v>54.556761600000002</c:v>
                </c:pt>
                <c:pt idx="814">
                  <c:v>54.073958400000009</c:v>
                </c:pt>
                <c:pt idx="815">
                  <c:v>53.269286400000006</c:v>
                </c:pt>
                <c:pt idx="816">
                  <c:v>53.108352000000004</c:v>
                </c:pt>
                <c:pt idx="817">
                  <c:v>52.30368</c:v>
                </c:pt>
                <c:pt idx="818">
                  <c:v>51.499008000000003</c:v>
                </c:pt>
                <c:pt idx="819">
                  <c:v>51.338073600000001</c:v>
                </c:pt>
                <c:pt idx="820">
                  <c:v>50.855270400000009</c:v>
                </c:pt>
                <c:pt idx="821">
                  <c:v>50.694336000000007</c:v>
                </c:pt>
                <c:pt idx="822">
                  <c:v>49.245926400000009</c:v>
                </c:pt>
                <c:pt idx="823">
                  <c:v>48.280320000000003</c:v>
                </c:pt>
                <c:pt idx="824">
                  <c:v>48.119385600000001</c:v>
                </c:pt>
                <c:pt idx="825">
                  <c:v>48.119385600000001</c:v>
                </c:pt>
                <c:pt idx="826">
                  <c:v>48.119385600000001</c:v>
                </c:pt>
                <c:pt idx="827">
                  <c:v>48.119385600000001</c:v>
                </c:pt>
                <c:pt idx="828">
                  <c:v>47.636582400000009</c:v>
                </c:pt>
                <c:pt idx="829">
                  <c:v>47.475648000000007</c:v>
                </c:pt>
                <c:pt idx="830">
                  <c:v>47.475648000000007</c:v>
                </c:pt>
                <c:pt idx="831">
                  <c:v>47.153779200000002</c:v>
                </c:pt>
                <c:pt idx="832">
                  <c:v>46.510041600000001</c:v>
                </c:pt>
                <c:pt idx="833">
                  <c:v>45.3835008</c:v>
                </c:pt>
                <c:pt idx="834">
                  <c:v>44.578828800000004</c:v>
                </c:pt>
                <c:pt idx="835">
                  <c:v>43.452288000000003</c:v>
                </c:pt>
                <c:pt idx="836">
                  <c:v>41.038272000000006</c:v>
                </c:pt>
                <c:pt idx="837">
                  <c:v>38.141452800000003</c:v>
                </c:pt>
                <c:pt idx="838">
                  <c:v>35.405568000000002</c:v>
                </c:pt>
                <c:pt idx="839">
                  <c:v>32.991551999999999</c:v>
                </c:pt>
                <c:pt idx="840">
                  <c:v>30.899404799999999</c:v>
                </c:pt>
                <c:pt idx="841">
                  <c:v>30.899404799999999</c:v>
                </c:pt>
                <c:pt idx="842">
                  <c:v>32.347814400000004</c:v>
                </c:pt>
                <c:pt idx="843">
                  <c:v>33.6352896</c:v>
                </c:pt>
                <c:pt idx="844">
                  <c:v>34.439961599999997</c:v>
                </c:pt>
                <c:pt idx="845">
                  <c:v>35.405568000000002</c:v>
                </c:pt>
                <c:pt idx="846">
                  <c:v>36.371174400000008</c:v>
                </c:pt>
                <c:pt idx="847">
                  <c:v>37.3367808</c:v>
                </c:pt>
                <c:pt idx="848">
                  <c:v>38.624256000000003</c:v>
                </c:pt>
                <c:pt idx="849">
                  <c:v>40.233600000000003</c:v>
                </c:pt>
                <c:pt idx="850">
                  <c:v>41.842944000000003</c:v>
                </c:pt>
                <c:pt idx="851">
                  <c:v>42.808550400000009</c:v>
                </c:pt>
                <c:pt idx="852">
                  <c:v>42.808550400000009</c:v>
                </c:pt>
                <c:pt idx="853">
                  <c:v>43.130419200000006</c:v>
                </c:pt>
                <c:pt idx="854">
                  <c:v>43.452288000000003</c:v>
                </c:pt>
                <c:pt idx="855">
                  <c:v>43.7741568</c:v>
                </c:pt>
                <c:pt idx="856">
                  <c:v>44.739763200000006</c:v>
                </c:pt>
                <c:pt idx="857">
                  <c:v>45.222566400000005</c:v>
                </c:pt>
                <c:pt idx="858">
                  <c:v>46.349107200000006</c:v>
                </c:pt>
                <c:pt idx="859">
                  <c:v>46.510041600000001</c:v>
                </c:pt>
                <c:pt idx="860">
                  <c:v>46.670976000000003</c:v>
                </c:pt>
                <c:pt idx="861">
                  <c:v>46.831910400000005</c:v>
                </c:pt>
                <c:pt idx="862">
                  <c:v>46.670976000000003</c:v>
                </c:pt>
                <c:pt idx="863">
                  <c:v>45.222566400000005</c:v>
                </c:pt>
                <c:pt idx="864">
                  <c:v>44.256960000000007</c:v>
                </c:pt>
                <c:pt idx="865">
                  <c:v>43.452288000000003</c:v>
                </c:pt>
                <c:pt idx="866">
                  <c:v>41.521075200000006</c:v>
                </c:pt>
                <c:pt idx="867">
                  <c:v>40.233600000000003</c:v>
                </c:pt>
                <c:pt idx="868">
                  <c:v>39.428927999999999</c:v>
                </c:pt>
                <c:pt idx="869">
                  <c:v>39.911731200000006</c:v>
                </c:pt>
                <c:pt idx="870">
                  <c:v>40.394534400000005</c:v>
                </c:pt>
                <c:pt idx="871">
                  <c:v>41.038272000000006</c:v>
                </c:pt>
                <c:pt idx="872">
                  <c:v>41.360140800000003</c:v>
                </c:pt>
                <c:pt idx="873">
                  <c:v>42.1648128</c:v>
                </c:pt>
                <c:pt idx="874">
                  <c:v>43.291353600000001</c:v>
                </c:pt>
                <c:pt idx="875">
                  <c:v>44.256960000000007</c:v>
                </c:pt>
                <c:pt idx="876">
                  <c:v>44.739763200000006</c:v>
                </c:pt>
                <c:pt idx="877">
                  <c:v>45.705369599999997</c:v>
                </c:pt>
                <c:pt idx="878">
                  <c:v>46.670976000000003</c:v>
                </c:pt>
                <c:pt idx="879">
                  <c:v>46.9928448</c:v>
                </c:pt>
                <c:pt idx="880">
                  <c:v>46.831910400000005</c:v>
                </c:pt>
                <c:pt idx="881">
                  <c:v>46.670976000000003</c:v>
                </c:pt>
                <c:pt idx="882">
                  <c:v>46.510041600000001</c:v>
                </c:pt>
                <c:pt idx="883">
                  <c:v>45.866304</c:v>
                </c:pt>
                <c:pt idx="884">
                  <c:v>45.222566400000005</c:v>
                </c:pt>
                <c:pt idx="885">
                  <c:v>45.061632000000003</c:v>
                </c:pt>
                <c:pt idx="886">
                  <c:v>45.061632000000003</c:v>
                </c:pt>
                <c:pt idx="887">
                  <c:v>44.417894400000009</c:v>
                </c:pt>
                <c:pt idx="888">
                  <c:v>43.7741568</c:v>
                </c:pt>
                <c:pt idx="889">
                  <c:v>42.808550400000009</c:v>
                </c:pt>
                <c:pt idx="890">
                  <c:v>43.452288000000003</c:v>
                </c:pt>
                <c:pt idx="891">
                  <c:v>44.256960000000007</c:v>
                </c:pt>
                <c:pt idx="892">
                  <c:v>44.739763200000006</c:v>
                </c:pt>
                <c:pt idx="893">
                  <c:v>45.061632000000003</c:v>
                </c:pt>
                <c:pt idx="894">
                  <c:v>44.739763200000006</c:v>
                </c:pt>
                <c:pt idx="895">
                  <c:v>45.061632000000003</c:v>
                </c:pt>
                <c:pt idx="896">
                  <c:v>45.061632000000003</c:v>
                </c:pt>
                <c:pt idx="897">
                  <c:v>45.061632000000003</c:v>
                </c:pt>
                <c:pt idx="898">
                  <c:v>44.578828800000004</c:v>
                </c:pt>
                <c:pt idx="899">
                  <c:v>44.096025599999997</c:v>
                </c:pt>
                <c:pt idx="900">
                  <c:v>43.291353600000001</c:v>
                </c:pt>
                <c:pt idx="901">
                  <c:v>42.808550400000009</c:v>
                </c:pt>
                <c:pt idx="902">
                  <c:v>42.647615999999999</c:v>
                </c:pt>
                <c:pt idx="903">
                  <c:v>42.647615999999999</c:v>
                </c:pt>
                <c:pt idx="904">
                  <c:v>42.647615999999999</c:v>
                </c:pt>
                <c:pt idx="905">
                  <c:v>42.325747200000002</c:v>
                </c:pt>
                <c:pt idx="906">
                  <c:v>42.1648128</c:v>
                </c:pt>
                <c:pt idx="907">
                  <c:v>42.1648128</c:v>
                </c:pt>
                <c:pt idx="908">
                  <c:v>41.682009600000001</c:v>
                </c:pt>
                <c:pt idx="909">
                  <c:v>41.199206400000008</c:v>
                </c:pt>
                <c:pt idx="910">
                  <c:v>41.199206400000008</c:v>
                </c:pt>
                <c:pt idx="911">
                  <c:v>41.682009600000001</c:v>
                </c:pt>
                <c:pt idx="912">
                  <c:v>41.521075200000006</c:v>
                </c:pt>
                <c:pt idx="913">
                  <c:v>41.038272000000006</c:v>
                </c:pt>
                <c:pt idx="914">
                  <c:v>39.589862400000008</c:v>
                </c:pt>
                <c:pt idx="915">
                  <c:v>37.819584000000006</c:v>
                </c:pt>
                <c:pt idx="916">
                  <c:v>35.7274368</c:v>
                </c:pt>
                <c:pt idx="917">
                  <c:v>34.761830400000008</c:v>
                </c:pt>
                <c:pt idx="918">
                  <c:v>34.761830400000008</c:v>
                </c:pt>
                <c:pt idx="919">
                  <c:v>34.922764800000003</c:v>
                </c:pt>
                <c:pt idx="920">
                  <c:v>36.371174400000008</c:v>
                </c:pt>
                <c:pt idx="921">
                  <c:v>37.658649599999997</c:v>
                </c:pt>
                <c:pt idx="922">
                  <c:v>38.624256000000003</c:v>
                </c:pt>
                <c:pt idx="923">
                  <c:v>38.9461248</c:v>
                </c:pt>
                <c:pt idx="924">
                  <c:v>39.267993599999997</c:v>
                </c:pt>
                <c:pt idx="925">
                  <c:v>40.072665600000001</c:v>
                </c:pt>
                <c:pt idx="926">
                  <c:v>40.394534400000005</c:v>
                </c:pt>
                <c:pt idx="927">
                  <c:v>40.5554688</c:v>
                </c:pt>
                <c:pt idx="928">
                  <c:v>40.716403200000002</c:v>
                </c:pt>
                <c:pt idx="929">
                  <c:v>41.038272000000006</c:v>
                </c:pt>
                <c:pt idx="930">
                  <c:v>40.5554688</c:v>
                </c:pt>
                <c:pt idx="931">
                  <c:v>40.233600000000003</c:v>
                </c:pt>
                <c:pt idx="932">
                  <c:v>40.233600000000003</c:v>
                </c:pt>
                <c:pt idx="933">
                  <c:v>40.233600000000003</c:v>
                </c:pt>
                <c:pt idx="934">
                  <c:v>39.750796800000003</c:v>
                </c:pt>
                <c:pt idx="935">
                  <c:v>39.428927999999999</c:v>
                </c:pt>
                <c:pt idx="936">
                  <c:v>39.107059200000002</c:v>
                </c:pt>
                <c:pt idx="937">
                  <c:v>39.107059200000002</c:v>
                </c:pt>
                <c:pt idx="938">
                  <c:v>39.428927999999999</c:v>
                </c:pt>
                <c:pt idx="939">
                  <c:v>40.233600000000003</c:v>
                </c:pt>
                <c:pt idx="940">
                  <c:v>40.233600000000003</c:v>
                </c:pt>
                <c:pt idx="941">
                  <c:v>39.589862400000008</c:v>
                </c:pt>
                <c:pt idx="942">
                  <c:v>39.589862400000008</c:v>
                </c:pt>
                <c:pt idx="943">
                  <c:v>38.785190400000005</c:v>
                </c:pt>
                <c:pt idx="944">
                  <c:v>39.428927999999999</c:v>
                </c:pt>
                <c:pt idx="945">
                  <c:v>40.394534400000005</c:v>
                </c:pt>
                <c:pt idx="946">
                  <c:v>41.199206400000008</c:v>
                </c:pt>
                <c:pt idx="947">
                  <c:v>40.394534400000005</c:v>
                </c:pt>
                <c:pt idx="948">
                  <c:v>38.624256000000003</c:v>
                </c:pt>
                <c:pt idx="949">
                  <c:v>35.405568000000002</c:v>
                </c:pt>
                <c:pt idx="950">
                  <c:v>32.347814400000004</c:v>
                </c:pt>
                <c:pt idx="951">
                  <c:v>27.1979136</c:v>
                </c:pt>
                <c:pt idx="952">
                  <c:v>21.8870784</c:v>
                </c:pt>
                <c:pt idx="953">
                  <c:v>16.576243200000004</c:v>
                </c:pt>
                <c:pt idx="954">
                  <c:v>11.265408000000001</c:v>
                </c:pt>
                <c:pt idx="955">
                  <c:v>5.9545728000000011</c:v>
                </c:pt>
                <c:pt idx="956">
                  <c:v>0.64373760000000013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3.2186880000000002</c:v>
                </c:pt>
                <c:pt idx="961">
                  <c:v>8.5295231999999999</c:v>
                </c:pt>
                <c:pt idx="962">
                  <c:v>13.8403584</c:v>
                </c:pt>
                <c:pt idx="963">
                  <c:v>19.151193600000003</c:v>
                </c:pt>
                <c:pt idx="964">
                  <c:v>24.462028799999999</c:v>
                </c:pt>
                <c:pt idx="965">
                  <c:v>28.163520000000002</c:v>
                </c:pt>
                <c:pt idx="966">
                  <c:v>29.933798400000004</c:v>
                </c:pt>
                <c:pt idx="967">
                  <c:v>32.186880000000002</c:v>
                </c:pt>
                <c:pt idx="968">
                  <c:v>33.957158400000004</c:v>
                </c:pt>
                <c:pt idx="969">
                  <c:v>35.405568000000002</c:v>
                </c:pt>
                <c:pt idx="970">
                  <c:v>37.014912000000002</c:v>
                </c:pt>
                <c:pt idx="971">
                  <c:v>39.428927999999999</c:v>
                </c:pt>
                <c:pt idx="972">
                  <c:v>42.325747200000002</c:v>
                </c:pt>
                <c:pt idx="973">
                  <c:v>44.256960000000007</c:v>
                </c:pt>
                <c:pt idx="974">
                  <c:v>45.222566400000005</c:v>
                </c:pt>
                <c:pt idx="975">
                  <c:v>45.705369599999997</c:v>
                </c:pt>
                <c:pt idx="976">
                  <c:v>45.866304</c:v>
                </c:pt>
                <c:pt idx="977">
                  <c:v>45.866304</c:v>
                </c:pt>
                <c:pt idx="978">
                  <c:v>45.866304</c:v>
                </c:pt>
                <c:pt idx="979">
                  <c:v>44.578828800000004</c:v>
                </c:pt>
                <c:pt idx="980">
                  <c:v>44.256960000000007</c:v>
                </c:pt>
                <c:pt idx="981">
                  <c:v>43.7741568</c:v>
                </c:pt>
                <c:pt idx="982">
                  <c:v>43.130419200000006</c:v>
                </c:pt>
                <c:pt idx="983">
                  <c:v>42.647615999999999</c:v>
                </c:pt>
                <c:pt idx="984">
                  <c:v>41.842944000000003</c:v>
                </c:pt>
                <c:pt idx="985">
                  <c:v>41.360140800000003</c:v>
                </c:pt>
                <c:pt idx="986">
                  <c:v>40.5554688</c:v>
                </c:pt>
                <c:pt idx="987">
                  <c:v>38.624256000000003</c:v>
                </c:pt>
                <c:pt idx="988">
                  <c:v>35.405568000000002</c:v>
                </c:pt>
                <c:pt idx="989">
                  <c:v>34.600896000000006</c:v>
                </c:pt>
                <c:pt idx="990">
                  <c:v>34.600896000000006</c:v>
                </c:pt>
                <c:pt idx="991">
                  <c:v>35.083699200000005</c:v>
                </c:pt>
                <c:pt idx="992">
                  <c:v>36.210239999999999</c:v>
                </c:pt>
                <c:pt idx="993">
                  <c:v>37.014912000000002</c:v>
                </c:pt>
                <c:pt idx="994">
                  <c:v>36.693043200000005</c:v>
                </c:pt>
                <c:pt idx="995">
                  <c:v>36.693043200000005</c:v>
                </c:pt>
                <c:pt idx="996">
                  <c:v>37.014912000000002</c:v>
                </c:pt>
                <c:pt idx="997">
                  <c:v>36.532108800000003</c:v>
                </c:pt>
                <c:pt idx="998">
                  <c:v>36.532108800000003</c:v>
                </c:pt>
                <c:pt idx="999">
                  <c:v>36.532108800000003</c:v>
                </c:pt>
                <c:pt idx="1000">
                  <c:v>37.819584000000006</c:v>
                </c:pt>
                <c:pt idx="1001">
                  <c:v>38.624256000000003</c:v>
                </c:pt>
                <c:pt idx="1002">
                  <c:v>39.589862400000008</c:v>
                </c:pt>
                <c:pt idx="1003">
                  <c:v>39.911731200000006</c:v>
                </c:pt>
                <c:pt idx="1004">
                  <c:v>40.394534400000005</c:v>
                </c:pt>
                <c:pt idx="1005">
                  <c:v>41.038272000000006</c:v>
                </c:pt>
                <c:pt idx="1006">
                  <c:v>41.199206400000008</c:v>
                </c:pt>
                <c:pt idx="1007">
                  <c:v>41.038272000000006</c:v>
                </c:pt>
                <c:pt idx="1008">
                  <c:v>40.233600000000003</c:v>
                </c:pt>
                <c:pt idx="1009">
                  <c:v>38.785190400000005</c:v>
                </c:pt>
                <c:pt idx="1010">
                  <c:v>38.141452800000003</c:v>
                </c:pt>
                <c:pt idx="1011">
                  <c:v>37.3367808</c:v>
                </c:pt>
                <c:pt idx="1012">
                  <c:v>36.8539776</c:v>
                </c:pt>
                <c:pt idx="1013">
                  <c:v>36.210239999999999</c:v>
                </c:pt>
                <c:pt idx="1014">
                  <c:v>35.405568000000002</c:v>
                </c:pt>
                <c:pt idx="1015">
                  <c:v>34.761830400000008</c:v>
                </c:pt>
                <c:pt idx="1016">
                  <c:v>32.991551999999999</c:v>
                </c:pt>
                <c:pt idx="1017">
                  <c:v>28.163520000000002</c:v>
                </c:pt>
                <c:pt idx="1018">
                  <c:v>22.852684799999999</c:v>
                </c:pt>
                <c:pt idx="1019">
                  <c:v>17.541849600000003</c:v>
                </c:pt>
                <c:pt idx="1020">
                  <c:v>12.231014399999999</c:v>
                </c:pt>
                <c:pt idx="1021">
                  <c:v>6.9201791999999998</c:v>
                </c:pt>
                <c:pt idx="1022">
                  <c:v>1.6093440000000001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1.9312128</c:v>
                </c:pt>
                <c:pt idx="1054">
                  <c:v>6.4373760000000004</c:v>
                </c:pt>
                <c:pt idx="1055">
                  <c:v>11.7482112</c:v>
                </c:pt>
                <c:pt idx="1056">
                  <c:v>17.0590464</c:v>
                </c:pt>
                <c:pt idx="1057">
                  <c:v>22.369881600000003</c:v>
                </c:pt>
                <c:pt idx="1058">
                  <c:v>27.358848000000002</c:v>
                </c:pt>
                <c:pt idx="1059">
                  <c:v>29.772864000000002</c:v>
                </c:pt>
                <c:pt idx="1060">
                  <c:v>32.186880000000002</c:v>
                </c:pt>
                <c:pt idx="1061">
                  <c:v>35.083699200000005</c:v>
                </c:pt>
                <c:pt idx="1062">
                  <c:v>37.014912000000002</c:v>
                </c:pt>
                <c:pt idx="1063">
                  <c:v>38.624256000000003</c:v>
                </c:pt>
                <c:pt idx="1064">
                  <c:v>39.911731200000006</c:v>
                </c:pt>
                <c:pt idx="1065">
                  <c:v>41.199206400000008</c:v>
                </c:pt>
                <c:pt idx="1066">
                  <c:v>42.647615999999999</c:v>
                </c:pt>
                <c:pt idx="1067">
                  <c:v>43.130419200000006</c:v>
                </c:pt>
                <c:pt idx="1068">
                  <c:v>44.096025599999997</c:v>
                </c:pt>
                <c:pt idx="1069">
                  <c:v>44.900697600000001</c:v>
                </c:pt>
                <c:pt idx="1070">
                  <c:v>45.544435200000002</c:v>
                </c:pt>
                <c:pt idx="1071">
                  <c:v>45.061632000000003</c:v>
                </c:pt>
                <c:pt idx="1072">
                  <c:v>44.256960000000007</c:v>
                </c:pt>
                <c:pt idx="1073">
                  <c:v>43.452288000000003</c:v>
                </c:pt>
                <c:pt idx="1074">
                  <c:v>43.452288000000003</c:v>
                </c:pt>
                <c:pt idx="1075">
                  <c:v>42.325747200000002</c:v>
                </c:pt>
                <c:pt idx="1076">
                  <c:v>39.428927999999999</c:v>
                </c:pt>
                <c:pt idx="1077">
                  <c:v>36.210239999999999</c:v>
                </c:pt>
                <c:pt idx="1078">
                  <c:v>34.600896000000006</c:v>
                </c:pt>
                <c:pt idx="1079">
                  <c:v>33.152486400000008</c:v>
                </c:pt>
                <c:pt idx="1080">
                  <c:v>28.968192000000002</c:v>
                </c:pt>
                <c:pt idx="1081">
                  <c:v>24.140160000000002</c:v>
                </c:pt>
                <c:pt idx="1082">
                  <c:v>19.794931200000004</c:v>
                </c:pt>
                <c:pt idx="1083">
                  <c:v>17.8637184</c:v>
                </c:pt>
                <c:pt idx="1084">
                  <c:v>17.0590464</c:v>
                </c:pt>
                <c:pt idx="1085">
                  <c:v>16.093440000000001</c:v>
                </c:pt>
                <c:pt idx="1086">
                  <c:v>15.288768000000001</c:v>
                </c:pt>
                <c:pt idx="1087">
                  <c:v>14.6450304</c:v>
                </c:pt>
                <c:pt idx="1088">
                  <c:v>14.0012928</c:v>
                </c:pt>
                <c:pt idx="1089">
                  <c:v>13.8403584</c:v>
                </c:pt>
                <c:pt idx="1090">
                  <c:v>14.162227200000002</c:v>
                </c:pt>
                <c:pt idx="1091">
                  <c:v>14.484096000000001</c:v>
                </c:pt>
                <c:pt idx="1092">
                  <c:v>14.0012928</c:v>
                </c:pt>
                <c:pt idx="1093">
                  <c:v>13.8403584</c:v>
                </c:pt>
                <c:pt idx="1094">
                  <c:v>12.874752000000001</c:v>
                </c:pt>
                <c:pt idx="1095">
                  <c:v>11.265408000000001</c:v>
                </c:pt>
                <c:pt idx="1096">
                  <c:v>8.0467200000000005</c:v>
                </c:pt>
                <c:pt idx="1097">
                  <c:v>6.7592448000000012</c:v>
                </c:pt>
                <c:pt idx="1098">
                  <c:v>4.1842944000000006</c:v>
                </c:pt>
                <c:pt idx="1099">
                  <c:v>1.6093440000000001</c:v>
                </c:pt>
                <c:pt idx="1100">
                  <c:v>0</c:v>
                </c:pt>
                <c:pt idx="1101">
                  <c:v>0.16093440000000003</c:v>
                </c:pt>
                <c:pt idx="1102">
                  <c:v>0.96560639999999998</c:v>
                </c:pt>
                <c:pt idx="1103">
                  <c:v>2.5749504000000005</c:v>
                </c:pt>
                <c:pt idx="1104">
                  <c:v>5.7936384000000007</c:v>
                </c:pt>
                <c:pt idx="1105">
                  <c:v>11.104473600000002</c:v>
                </c:pt>
                <c:pt idx="1106">
                  <c:v>16.093440000000001</c:v>
                </c:pt>
                <c:pt idx="1107">
                  <c:v>20.599603200000004</c:v>
                </c:pt>
                <c:pt idx="1108">
                  <c:v>22.530816000000002</c:v>
                </c:pt>
                <c:pt idx="1109">
                  <c:v>23.335488000000002</c:v>
                </c:pt>
                <c:pt idx="1110">
                  <c:v>25.749504000000002</c:v>
                </c:pt>
                <c:pt idx="1111">
                  <c:v>29.129126400000004</c:v>
                </c:pt>
                <c:pt idx="1112">
                  <c:v>32.186880000000002</c:v>
                </c:pt>
                <c:pt idx="1113">
                  <c:v>33.796224000000002</c:v>
                </c:pt>
                <c:pt idx="1114">
                  <c:v>34.118092799999999</c:v>
                </c:pt>
                <c:pt idx="1115">
                  <c:v>34.279027200000002</c:v>
                </c:pt>
                <c:pt idx="1116">
                  <c:v>34.439961599999997</c:v>
                </c:pt>
                <c:pt idx="1117">
                  <c:v>34.922764800000003</c:v>
                </c:pt>
                <c:pt idx="1118">
                  <c:v>36.210239999999999</c:v>
                </c:pt>
                <c:pt idx="1119">
                  <c:v>37.014912000000002</c:v>
                </c:pt>
                <c:pt idx="1120">
                  <c:v>38.302387200000005</c:v>
                </c:pt>
                <c:pt idx="1121">
                  <c:v>39.428927999999999</c:v>
                </c:pt>
                <c:pt idx="1122">
                  <c:v>40.233600000000003</c:v>
                </c:pt>
                <c:pt idx="1123">
                  <c:v>40.072665600000001</c:v>
                </c:pt>
                <c:pt idx="1124">
                  <c:v>39.911731200000006</c:v>
                </c:pt>
                <c:pt idx="1125">
                  <c:v>40.233600000000003</c:v>
                </c:pt>
                <c:pt idx="1126">
                  <c:v>40.877337599999997</c:v>
                </c:pt>
                <c:pt idx="1127">
                  <c:v>41.521075200000006</c:v>
                </c:pt>
                <c:pt idx="1128">
                  <c:v>41.842944000000003</c:v>
                </c:pt>
                <c:pt idx="1129">
                  <c:v>42.486681599999997</c:v>
                </c:pt>
                <c:pt idx="1130">
                  <c:v>42.808550400000009</c:v>
                </c:pt>
                <c:pt idx="1131">
                  <c:v>43.291353600000001</c:v>
                </c:pt>
                <c:pt idx="1132">
                  <c:v>43.452288000000003</c:v>
                </c:pt>
                <c:pt idx="1133">
                  <c:v>43.452288000000003</c:v>
                </c:pt>
                <c:pt idx="1134">
                  <c:v>43.452288000000003</c:v>
                </c:pt>
                <c:pt idx="1135">
                  <c:v>43.291353600000001</c:v>
                </c:pt>
                <c:pt idx="1136">
                  <c:v>43.130419200000006</c:v>
                </c:pt>
                <c:pt idx="1137">
                  <c:v>43.130419200000006</c:v>
                </c:pt>
                <c:pt idx="1138">
                  <c:v>42.647615999999999</c:v>
                </c:pt>
                <c:pt idx="1139">
                  <c:v>42.486681599999997</c:v>
                </c:pt>
                <c:pt idx="1140">
                  <c:v>41.842944000000003</c:v>
                </c:pt>
                <c:pt idx="1141">
                  <c:v>41.038272000000006</c:v>
                </c:pt>
                <c:pt idx="1142">
                  <c:v>39.589862400000008</c:v>
                </c:pt>
                <c:pt idx="1143">
                  <c:v>37.819584000000006</c:v>
                </c:pt>
                <c:pt idx="1144">
                  <c:v>34.600896000000006</c:v>
                </c:pt>
                <c:pt idx="1145">
                  <c:v>32.186880000000002</c:v>
                </c:pt>
                <c:pt idx="1146">
                  <c:v>28.163520000000002</c:v>
                </c:pt>
                <c:pt idx="1147">
                  <c:v>25.749504000000002</c:v>
                </c:pt>
                <c:pt idx="1148">
                  <c:v>22.530816000000002</c:v>
                </c:pt>
                <c:pt idx="1149">
                  <c:v>17.219980799999998</c:v>
                </c:pt>
                <c:pt idx="1150">
                  <c:v>11.909145600000002</c:v>
                </c:pt>
                <c:pt idx="1151">
                  <c:v>6.5983103999999999</c:v>
                </c:pt>
                <c:pt idx="1152">
                  <c:v>1.2874752000000003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3.3796224000000006</c:v>
                </c:pt>
                <c:pt idx="1170">
                  <c:v>8.690457600000002</c:v>
                </c:pt>
                <c:pt idx="1171">
                  <c:v>14.0012928</c:v>
                </c:pt>
                <c:pt idx="1172">
                  <c:v>19.312128000000001</c:v>
                </c:pt>
                <c:pt idx="1173">
                  <c:v>24.622963200000004</c:v>
                </c:pt>
                <c:pt idx="1174">
                  <c:v>29.933798400000004</c:v>
                </c:pt>
                <c:pt idx="1175">
                  <c:v>33.957158400000004</c:v>
                </c:pt>
                <c:pt idx="1176">
                  <c:v>37.014912000000002</c:v>
                </c:pt>
                <c:pt idx="1177">
                  <c:v>37.819584000000006</c:v>
                </c:pt>
                <c:pt idx="1178">
                  <c:v>37.014912000000002</c:v>
                </c:pt>
                <c:pt idx="1179">
                  <c:v>36.210239999999999</c:v>
                </c:pt>
                <c:pt idx="1180">
                  <c:v>32.186880000000002</c:v>
                </c:pt>
                <c:pt idx="1181">
                  <c:v>26.876044799999999</c:v>
                </c:pt>
                <c:pt idx="1182">
                  <c:v>21.565209600000003</c:v>
                </c:pt>
                <c:pt idx="1183">
                  <c:v>16.2543744</c:v>
                </c:pt>
                <c:pt idx="1184">
                  <c:v>10.9435392</c:v>
                </c:pt>
                <c:pt idx="1185">
                  <c:v>5.6327040000000004</c:v>
                </c:pt>
                <c:pt idx="1186">
                  <c:v>0.32186880000000007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0.32186880000000007</c:v>
                </c:pt>
                <c:pt idx="1198">
                  <c:v>2.4140160000000002</c:v>
                </c:pt>
                <c:pt idx="1199">
                  <c:v>5.6327040000000004</c:v>
                </c:pt>
                <c:pt idx="1200">
                  <c:v>10.460736000000001</c:v>
                </c:pt>
                <c:pt idx="1201">
                  <c:v>15.771571200000002</c:v>
                </c:pt>
                <c:pt idx="1202">
                  <c:v>19.312128000000001</c:v>
                </c:pt>
                <c:pt idx="1203">
                  <c:v>20.760537600000003</c:v>
                </c:pt>
                <c:pt idx="1204">
                  <c:v>20.921472000000001</c:v>
                </c:pt>
                <c:pt idx="1205">
                  <c:v>20.2777344</c:v>
                </c:pt>
                <c:pt idx="1206">
                  <c:v>20.599603200000004</c:v>
                </c:pt>
                <c:pt idx="1207">
                  <c:v>21.0824064</c:v>
                </c:pt>
                <c:pt idx="1208">
                  <c:v>21.0824064</c:v>
                </c:pt>
                <c:pt idx="1209">
                  <c:v>22.530816000000002</c:v>
                </c:pt>
                <c:pt idx="1210">
                  <c:v>24.944832000000002</c:v>
                </c:pt>
                <c:pt idx="1211">
                  <c:v>27.358848000000002</c:v>
                </c:pt>
                <c:pt idx="1212">
                  <c:v>29.933798400000004</c:v>
                </c:pt>
                <c:pt idx="1213">
                  <c:v>31.704076799999999</c:v>
                </c:pt>
                <c:pt idx="1214">
                  <c:v>33.796224000000002</c:v>
                </c:pt>
                <c:pt idx="1215">
                  <c:v>34.600896000000006</c:v>
                </c:pt>
                <c:pt idx="1216">
                  <c:v>35.083699200000005</c:v>
                </c:pt>
                <c:pt idx="1217">
                  <c:v>35.083699200000005</c:v>
                </c:pt>
                <c:pt idx="1218">
                  <c:v>34.600896000000006</c:v>
                </c:pt>
                <c:pt idx="1219">
                  <c:v>34.118092799999999</c:v>
                </c:pt>
                <c:pt idx="1220">
                  <c:v>34.600896000000006</c:v>
                </c:pt>
                <c:pt idx="1221">
                  <c:v>35.083699200000005</c:v>
                </c:pt>
                <c:pt idx="1222">
                  <c:v>35.405568000000002</c:v>
                </c:pt>
                <c:pt idx="1223">
                  <c:v>35.2446336</c:v>
                </c:pt>
                <c:pt idx="1224">
                  <c:v>34.922764800000003</c:v>
                </c:pt>
                <c:pt idx="1225">
                  <c:v>34.600896000000006</c:v>
                </c:pt>
                <c:pt idx="1226">
                  <c:v>34.600896000000006</c:v>
                </c:pt>
                <c:pt idx="1227">
                  <c:v>34.439961599999997</c:v>
                </c:pt>
                <c:pt idx="1228">
                  <c:v>32.347814400000004</c:v>
                </c:pt>
                <c:pt idx="1229">
                  <c:v>31.382208000000002</c:v>
                </c:pt>
                <c:pt idx="1230">
                  <c:v>30.899404799999999</c:v>
                </c:pt>
                <c:pt idx="1231">
                  <c:v>31.543142400000004</c:v>
                </c:pt>
                <c:pt idx="1232">
                  <c:v>31.865011200000005</c:v>
                </c:pt>
                <c:pt idx="1233">
                  <c:v>32.186880000000002</c:v>
                </c:pt>
                <c:pt idx="1234">
                  <c:v>31.382208000000002</c:v>
                </c:pt>
                <c:pt idx="1235">
                  <c:v>28.163520000000002</c:v>
                </c:pt>
                <c:pt idx="1236">
                  <c:v>24.944832000000002</c:v>
                </c:pt>
                <c:pt idx="1237">
                  <c:v>20.921472000000001</c:v>
                </c:pt>
                <c:pt idx="1238">
                  <c:v>16.093440000000001</c:v>
                </c:pt>
                <c:pt idx="1239">
                  <c:v>12.874752000000001</c:v>
                </c:pt>
                <c:pt idx="1240">
                  <c:v>9.6560640000000006</c:v>
                </c:pt>
                <c:pt idx="1241">
                  <c:v>6.4373760000000004</c:v>
                </c:pt>
                <c:pt idx="1242">
                  <c:v>4.0233600000000003</c:v>
                </c:pt>
                <c:pt idx="1243">
                  <c:v>1.1265407999999999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1.6093440000000001</c:v>
                </c:pt>
                <c:pt idx="1253">
                  <c:v>1.6093440000000001</c:v>
                </c:pt>
                <c:pt idx="1254">
                  <c:v>1.6093440000000001</c:v>
                </c:pt>
                <c:pt idx="1255">
                  <c:v>1.6093440000000001</c:v>
                </c:pt>
                <c:pt idx="1256">
                  <c:v>1.6093440000000001</c:v>
                </c:pt>
                <c:pt idx="1257">
                  <c:v>2.5749504000000005</c:v>
                </c:pt>
                <c:pt idx="1258">
                  <c:v>4.8280320000000003</c:v>
                </c:pt>
                <c:pt idx="1259">
                  <c:v>6.4373760000000004</c:v>
                </c:pt>
                <c:pt idx="1260">
                  <c:v>8.0467200000000005</c:v>
                </c:pt>
                <c:pt idx="1261">
                  <c:v>10.1388672</c:v>
                </c:pt>
                <c:pt idx="1262">
                  <c:v>12.874752000000001</c:v>
                </c:pt>
                <c:pt idx="1263">
                  <c:v>16.093440000000001</c:v>
                </c:pt>
                <c:pt idx="1264">
                  <c:v>16.898112000000001</c:v>
                </c:pt>
                <c:pt idx="1265">
                  <c:v>15.288768000000001</c:v>
                </c:pt>
                <c:pt idx="1266">
                  <c:v>13.679424000000001</c:v>
                </c:pt>
                <c:pt idx="1267">
                  <c:v>12.231014399999999</c:v>
                </c:pt>
                <c:pt idx="1268">
                  <c:v>14.162227200000002</c:v>
                </c:pt>
                <c:pt idx="1269">
                  <c:v>17.702784000000001</c:v>
                </c:pt>
                <c:pt idx="1270">
                  <c:v>22.530816000000002</c:v>
                </c:pt>
                <c:pt idx="1271">
                  <c:v>27.358848000000002</c:v>
                </c:pt>
                <c:pt idx="1272">
                  <c:v>31.382208000000002</c:v>
                </c:pt>
                <c:pt idx="1273">
                  <c:v>33.796224000000002</c:v>
                </c:pt>
                <c:pt idx="1274">
                  <c:v>35.083699200000005</c:v>
                </c:pt>
                <c:pt idx="1275">
                  <c:v>35.7274368</c:v>
                </c:pt>
                <c:pt idx="1276">
                  <c:v>37.014912000000002</c:v>
                </c:pt>
                <c:pt idx="1277">
                  <c:v>37.980518400000008</c:v>
                </c:pt>
                <c:pt idx="1278">
                  <c:v>38.785190400000005</c:v>
                </c:pt>
                <c:pt idx="1279">
                  <c:v>39.428927999999999</c:v>
                </c:pt>
                <c:pt idx="1280">
                  <c:v>39.428927999999999</c:v>
                </c:pt>
                <c:pt idx="1281">
                  <c:v>38.624256000000003</c:v>
                </c:pt>
                <c:pt idx="1282">
                  <c:v>37.819584000000006</c:v>
                </c:pt>
                <c:pt idx="1283">
                  <c:v>37.819584000000006</c:v>
                </c:pt>
                <c:pt idx="1284">
                  <c:v>37.819584000000006</c:v>
                </c:pt>
                <c:pt idx="1285">
                  <c:v>37.819584000000006</c:v>
                </c:pt>
                <c:pt idx="1286">
                  <c:v>37.819584000000006</c:v>
                </c:pt>
                <c:pt idx="1287">
                  <c:v>37.819584000000006</c:v>
                </c:pt>
                <c:pt idx="1288">
                  <c:v>38.624256000000003</c:v>
                </c:pt>
                <c:pt idx="1289">
                  <c:v>38.785190400000005</c:v>
                </c:pt>
                <c:pt idx="1290">
                  <c:v>39.428927999999999</c:v>
                </c:pt>
                <c:pt idx="1291">
                  <c:v>39.750796800000003</c:v>
                </c:pt>
                <c:pt idx="1292">
                  <c:v>40.233600000000003</c:v>
                </c:pt>
                <c:pt idx="1293">
                  <c:v>40.877337599999997</c:v>
                </c:pt>
                <c:pt idx="1294">
                  <c:v>41.199206400000008</c:v>
                </c:pt>
                <c:pt idx="1295">
                  <c:v>41.360140800000003</c:v>
                </c:pt>
                <c:pt idx="1296">
                  <c:v>41.842944000000003</c:v>
                </c:pt>
                <c:pt idx="1297">
                  <c:v>42.1648128</c:v>
                </c:pt>
                <c:pt idx="1298">
                  <c:v>43.452288000000003</c:v>
                </c:pt>
                <c:pt idx="1299">
                  <c:v>44.739763200000006</c:v>
                </c:pt>
                <c:pt idx="1300">
                  <c:v>45.544435200000002</c:v>
                </c:pt>
                <c:pt idx="1301">
                  <c:v>46.670976000000003</c:v>
                </c:pt>
                <c:pt idx="1302">
                  <c:v>46.831910400000005</c:v>
                </c:pt>
                <c:pt idx="1303">
                  <c:v>46.670976000000003</c:v>
                </c:pt>
                <c:pt idx="1304">
                  <c:v>45.061632000000003</c:v>
                </c:pt>
                <c:pt idx="1305">
                  <c:v>39.750796800000003</c:v>
                </c:pt>
                <c:pt idx="1306">
                  <c:v>34.439961599999997</c:v>
                </c:pt>
                <c:pt idx="1307">
                  <c:v>29.129126400000004</c:v>
                </c:pt>
                <c:pt idx="1308">
                  <c:v>23.818291200000004</c:v>
                </c:pt>
                <c:pt idx="1309">
                  <c:v>18.507456000000001</c:v>
                </c:pt>
                <c:pt idx="1310">
                  <c:v>13.1966208</c:v>
                </c:pt>
                <c:pt idx="1311">
                  <c:v>7.8857856000000011</c:v>
                </c:pt>
                <c:pt idx="1312">
                  <c:v>2.5749504000000005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2.4140160000000002</c:v>
                </c:pt>
                <c:pt idx="1339">
                  <c:v>7.7248511999999998</c:v>
                </c:pt>
                <c:pt idx="1340">
                  <c:v>13.035686399999999</c:v>
                </c:pt>
                <c:pt idx="1341">
                  <c:v>18.346521600000003</c:v>
                </c:pt>
                <c:pt idx="1342">
                  <c:v>21.243340799999999</c:v>
                </c:pt>
                <c:pt idx="1343">
                  <c:v>24.3010944</c:v>
                </c:pt>
                <c:pt idx="1344">
                  <c:v>27.036979200000005</c:v>
                </c:pt>
                <c:pt idx="1345">
                  <c:v>29.450995200000005</c:v>
                </c:pt>
                <c:pt idx="1346">
                  <c:v>31.382208000000002</c:v>
                </c:pt>
                <c:pt idx="1347">
                  <c:v>32.669683200000001</c:v>
                </c:pt>
                <c:pt idx="1348">
                  <c:v>34.279027200000002</c:v>
                </c:pt>
                <c:pt idx="1349">
                  <c:v>35.2446336</c:v>
                </c:pt>
                <c:pt idx="1350">
                  <c:v>35.566502400000005</c:v>
                </c:pt>
                <c:pt idx="1351">
                  <c:v>36.049305599999997</c:v>
                </c:pt>
                <c:pt idx="1352">
                  <c:v>35.405568000000002</c:v>
                </c:pt>
                <c:pt idx="1353">
                  <c:v>34.761830400000008</c:v>
                </c:pt>
                <c:pt idx="1354">
                  <c:v>33.957158400000004</c:v>
                </c:pt>
                <c:pt idx="1355">
                  <c:v>32.991551999999999</c:v>
                </c:pt>
                <c:pt idx="1356">
                  <c:v>32.186880000000002</c:v>
                </c:pt>
                <c:pt idx="1357">
                  <c:v>31.543142400000004</c:v>
                </c:pt>
                <c:pt idx="1358">
                  <c:v>29.772864000000002</c:v>
                </c:pt>
                <c:pt idx="1359">
                  <c:v>28.163520000000002</c:v>
                </c:pt>
                <c:pt idx="1360">
                  <c:v>26.554176000000002</c:v>
                </c:pt>
                <c:pt idx="1361">
                  <c:v>24.944832000000002</c:v>
                </c:pt>
                <c:pt idx="1362">
                  <c:v>22.530816000000002</c:v>
                </c:pt>
                <c:pt idx="1363">
                  <c:v>17.702784000000001</c:v>
                </c:pt>
                <c:pt idx="1364">
                  <c:v>12.874752000000001</c:v>
                </c:pt>
                <c:pt idx="1365">
                  <c:v>8.3685888000000013</c:v>
                </c:pt>
                <c:pt idx="1366">
                  <c:v>4.0233600000000003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4.8280320000000003</c:v>
                </c:pt>
                <c:pt idx="1391">
                  <c:v>9.4951296000000021</c:v>
                </c:pt>
                <c:pt idx="1392">
                  <c:v>13.8403584</c:v>
                </c:pt>
                <c:pt idx="1393">
                  <c:v>18.507456000000001</c:v>
                </c:pt>
                <c:pt idx="1394">
                  <c:v>23.013619200000004</c:v>
                </c:pt>
                <c:pt idx="1395">
                  <c:v>27.1979136</c:v>
                </c:pt>
                <c:pt idx="1396">
                  <c:v>27.841651200000005</c:v>
                </c:pt>
                <c:pt idx="1397">
                  <c:v>29.129126400000004</c:v>
                </c:pt>
                <c:pt idx="1398">
                  <c:v>33.313420800000003</c:v>
                </c:pt>
                <c:pt idx="1399">
                  <c:v>34.922764800000003</c:v>
                </c:pt>
                <c:pt idx="1400">
                  <c:v>36.049305599999997</c:v>
                </c:pt>
                <c:pt idx="1401">
                  <c:v>36.210239999999999</c:v>
                </c:pt>
                <c:pt idx="1402">
                  <c:v>35.566502400000005</c:v>
                </c:pt>
                <c:pt idx="1403">
                  <c:v>34.600896000000006</c:v>
                </c:pt>
                <c:pt idx="1404">
                  <c:v>33.6352896</c:v>
                </c:pt>
                <c:pt idx="1405">
                  <c:v>32.830617599999997</c:v>
                </c:pt>
                <c:pt idx="1406">
                  <c:v>31.865011200000005</c:v>
                </c:pt>
                <c:pt idx="1407">
                  <c:v>27.358848000000002</c:v>
                </c:pt>
                <c:pt idx="1408">
                  <c:v>23.979225600000003</c:v>
                </c:pt>
                <c:pt idx="1409">
                  <c:v>23.979225600000003</c:v>
                </c:pt>
                <c:pt idx="1410">
                  <c:v>24.462028799999999</c:v>
                </c:pt>
                <c:pt idx="1411">
                  <c:v>24.944832000000002</c:v>
                </c:pt>
                <c:pt idx="1412">
                  <c:v>25.749504000000002</c:v>
                </c:pt>
                <c:pt idx="1413">
                  <c:v>27.519782400000004</c:v>
                </c:pt>
                <c:pt idx="1414">
                  <c:v>30.738470400000004</c:v>
                </c:pt>
                <c:pt idx="1415">
                  <c:v>33.957158400000004</c:v>
                </c:pt>
                <c:pt idx="1416">
                  <c:v>36.532108800000003</c:v>
                </c:pt>
                <c:pt idx="1417">
                  <c:v>36.8539776</c:v>
                </c:pt>
                <c:pt idx="1418">
                  <c:v>36.532108800000003</c:v>
                </c:pt>
                <c:pt idx="1419">
                  <c:v>36.371174400000008</c:v>
                </c:pt>
                <c:pt idx="1420">
                  <c:v>34.279027200000002</c:v>
                </c:pt>
                <c:pt idx="1421">
                  <c:v>30.577536000000002</c:v>
                </c:pt>
                <c:pt idx="1422">
                  <c:v>27.519782400000004</c:v>
                </c:pt>
                <c:pt idx="1423">
                  <c:v>25.427635200000005</c:v>
                </c:pt>
                <c:pt idx="1424">
                  <c:v>25.427635200000005</c:v>
                </c:pt>
                <c:pt idx="1425">
                  <c:v>28.485388799999999</c:v>
                </c:pt>
                <c:pt idx="1426">
                  <c:v>31.865011200000005</c:v>
                </c:pt>
                <c:pt idx="1427">
                  <c:v>34.761830400000008</c:v>
                </c:pt>
                <c:pt idx="1428">
                  <c:v>37.3367808</c:v>
                </c:pt>
                <c:pt idx="1429">
                  <c:v>38.9461248</c:v>
                </c:pt>
                <c:pt idx="1430">
                  <c:v>39.589862400000008</c:v>
                </c:pt>
                <c:pt idx="1431">
                  <c:v>40.072665600000001</c:v>
                </c:pt>
                <c:pt idx="1432">
                  <c:v>40.233600000000003</c:v>
                </c:pt>
                <c:pt idx="1433">
                  <c:v>39.589862400000008</c:v>
                </c:pt>
                <c:pt idx="1434">
                  <c:v>39.428927999999999</c:v>
                </c:pt>
                <c:pt idx="1435">
                  <c:v>39.750796800000003</c:v>
                </c:pt>
                <c:pt idx="1436">
                  <c:v>39.911731200000006</c:v>
                </c:pt>
                <c:pt idx="1437">
                  <c:v>39.750796800000003</c:v>
                </c:pt>
                <c:pt idx="1438">
                  <c:v>39.589862400000008</c:v>
                </c:pt>
                <c:pt idx="1439">
                  <c:v>39.589862400000008</c:v>
                </c:pt>
                <c:pt idx="1440">
                  <c:v>40.394534400000005</c:v>
                </c:pt>
                <c:pt idx="1441">
                  <c:v>41.199206400000008</c:v>
                </c:pt>
                <c:pt idx="1442">
                  <c:v>41.360140800000003</c:v>
                </c:pt>
                <c:pt idx="1443">
                  <c:v>40.877337599999997</c:v>
                </c:pt>
                <c:pt idx="1444">
                  <c:v>40.072665600000001</c:v>
                </c:pt>
                <c:pt idx="1445">
                  <c:v>40.233600000000003</c:v>
                </c:pt>
                <c:pt idx="1446">
                  <c:v>40.877337599999997</c:v>
                </c:pt>
                <c:pt idx="1447">
                  <c:v>41.842944000000003</c:v>
                </c:pt>
                <c:pt idx="1448">
                  <c:v>41.842944000000003</c:v>
                </c:pt>
                <c:pt idx="1449">
                  <c:v>41.360140800000003</c:v>
                </c:pt>
                <c:pt idx="1450">
                  <c:v>42.003878400000005</c:v>
                </c:pt>
                <c:pt idx="1451">
                  <c:v>42.969484800000004</c:v>
                </c:pt>
                <c:pt idx="1452">
                  <c:v>44.256960000000007</c:v>
                </c:pt>
                <c:pt idx="1453">
                  <c:v>46.027238400000009</c:v>
                </c:pt>
                <c:pt idx="1454">
                  <c:v>47.153779200000002</c:v>
                </c:pt>
                <c:pt idx="1455">
                  <c:v>47.958451200000006</c:v>
                </c:pt>
                <c:pt idx="1456">
                  <c:v>48.441254400000005</c:v>
                </c:pt>
                <c:pt idx="1457">
                  <c:v>48.924057599999998</c:v>
                </c:pt>
                <c:pt idx="1458">
                  <c:v>49.406860800000004</c:v>
                </c:pt>
                <c:pt idx="1459">
                  <c:v>49.406860800000004</c:v>
                </c:pt>
                <c:pt idx="1460">
                  <c:v>49.084992</c:v>
                </c:pt>
                <c:pt idx="1461">
                  <c:v>48.924057599999998</c:v>
                </c:pt>
                <c:pt idx="1462">
                  <c:v>48.763123200000003</c:v>
                </c:pt>
                <c:pt idx="1463">
                  <c:v>48.924057599999998</c:v>
                </c:pt>
                <c:pt idx="1464">
                  <c:v>49.567795200000006</c:v>
                </c:pt>
                <c:pt idx="1465">
                  <c:v>48.924057599999998</c:v>
                </c:pt>
                <c:pt idx="1466">
                  <c:v>48.119385600000001</c:v>
                </c:pt>
                <c:pt idx="1467">
                  <c:v>47.475648000000007</c:v>
                </c:pt>
                <c:pt idx="1468">
                  <c:v>47.958451200000006</c:v>
                </c:pt>
                <c:pt idx="1469">
                  <c:v>48.763123200000003</c:v>
                </c:pt>
                <c:pt idx="1470">
                  <c:v>49.406860800000004</c:v>
                </c:pt>
                <c:pt idx="1471">
                  <c:v>49.728729600000001</c:v>
                </c:pt>
                <c:pt idx="1472">
                  <c:v>49.889664000000003</c:v>
                </c:pt>
                <c:pt idx="1473">
                  <c:v>49.728729600000001</c:v>
                </c:pt>
                <c:pt idx="1474">
                  <c:v>48.924057599999998</c:v>
                </c:pt>
                <c:pt idx="1475">
                  <c:v>47.958451200000006</c:v>
                </c:pt>
                <c:pt idx="1476">
                  <c:v>48.119385600000001</c:v>
                </c:pt>
                <c:pt idx="1477">
                  <c:v>48.6021888</c:v>
                </c:pt>
                <c:pt idx="1478">
                  <c:v>49.406860800000004</c:v>
                </c:pt>
                <c:pt idx="1479">
                  <c:v>50.211532800000001</c:v>
                </c:pt>
                <c:pt idx="1480">
                  <c:v>51.177139200000006</c:v>
                </c:pt>
                <c:pt idx="1481">
                  <c:v>51.820876800000008</c:v>
                </c:pt>
                <c:pt idx="1482">
                  <c:v>52.142745599999998</c:v>
                </c:pt>
                <c:pt idx="1483">
                  <c:v>51.820876800000008</c:v>
                </c:pt>
                <c:pt idx="1484">
                  <c:v>51.016204800000004</c:v>
                </c:pt>
                <c:pt idx="1485">
                  <c:v>46.027238400000009</c:v>
                </c:pt>
                <c:pt idx="1486">
                  <c:v>40.716403200000002</c:v>
                </c:pt>
                <c:pt idx="1487">
                  <c:v>35.405568000000002</c:v>
                </c:pt>
                <c:pt idx="1488">
                  <c:v>30.094732799999999</c:v>
                </c:pt>
                <c:pt idx="1489">
                  <c:v>24.783897600000003</c:v>
                </c:pt>
                <c:pt idx="1490">
                  <c:v>19.4730624</c:v>
                </c:pt>
                <c:pt idx="1491">
                  <c:v>14.162227200000002</c:v>
                </c:pt>
                <c:pt idx="1492">
                  <c:v>8.8513920000000006</c:v>
                </c:pt>
                <c:pt idx="1493">
                  <c:v>3.5405568000000005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5.3108351999999996</c:v>
                </c:pt>
                <c:pt idx="1534">
                  <c:v>10.621670399999999</c:v>
                </c:pt>
                <c:pt idx="1535">
                  <c:v>15.932505600000002</c:v>
                </c:pt>
                <c:pt idx="1536">
                  <c:v>21.243340799999999</c:v>
                </c:pt>
                <c:pt idx="1537">
                  <c:v>26.554176000000002</c:v>
                </c:pt>
                <c:pt idx="1538">
                  <c:v>31.865011200000005</c:v>
                </c:pt>
                <c:pt idx="1539">
                  <c:v>35.7274368</c:v>
                </c:pt>
                <c:pt idx="1540">
                  <c:v>39.107059200000002</c:v>
                </c:pt>
                <c:pt idx="1541">
                  <c:v>41.521075200000006</c:v>
                </c:pt>
                <c:pt idx="1542">
                  <c:v>42.486681599999997</c:v>
                </c:pt>
                <c:pt idx="1543">
                  <c:v>41.360140800000003</c:v>
                </c:pt>
                <c:pt idx="1544">
                  <c:v>40.394534400000005</c:v>
                </c:pt>
                <c:pt idx="1545">
                  <c:v>39.750796800000003</c:v>
                </c:pt>
                <c:pt idx="1546">
                  <c:v>40.233600000000003</c:v>
                </c:pt>
                <c:pt idx="1547">
                  <c:v>40.5554688</c:v>
                </c:pt>
                <c:pt idx="1548">
                  <c:v>40.877337599999997</c:v>
                </c:pt>
                <c:pt idx="1549">
                  <c:v>41.521075200000006</c:v>
                </c:pt>
                <c:pt idx="1550">
                  <c:v>43.7741568</c:v>
                </c:pt>
                <c:pt idx="1551">
                  <c:v>42.647615999999999</c:v>
                </c:pt>
                <c:pt idx="1552">
                  <c:v>38.624256000000003</c:v>
                </c:pt>
                <c:pt idx="1553">
                  <c:v>36.532108800000003</c:v>
                </c:pt>
                <c:pt idx="1554">
                  <c:v>31.2212736</c:v>
                </c:pt>
                <c:pt idx="1555">
                  <c:v>28.485388799999999</c:v>
                </c:pt>
                <c:pt idx="1556">
                  <c:v>27.680716799999999</c:v>
                </c:pt>
                <c:pt idx="1557">
                  <c:v>29.129126400000004</c:v>
                </c:pt>
                <c:pt idx="1558">
                  <c:v>29.933798400000004</c:v>
                </c:pt>
                <c:pt idx="1559">
                  <c:v>32.186880000000002</c:v>
                </c:pt>
                <c:pt idx="1560">
                  <c:v>35.7274368</c:v>
                </c:pt>
                <c:pt idx="1561">
                  <c:v>39.428927999999999</c:v>
                </c:pt>
                <c:pt idx="1562">
                  <c:v>43.935091200000002</c:v>
                </c:pt>
                <c:pt idx="1563">
                  <c:v>49.084992</c:v>
                </c:pt>
                <c:pt idx="1564">
                  <c:v>53.913024000000007</c:v>
                </c:pt>
                <c:pt idx="1565">
                  <c:v>58.258252800000008</c:v>
                </c:pt>
                <c:pt idx="1566">
                  <c:v>60.028531199999996</c:v>
                </c:pt>
                <c:pt idx="1567">
                  <c:v>63.247219199999996</c:v>
                </c:pt>
                <c:pt idx="1568">
                  <c:v>65.178432000000001</c:v>
                </c:pt>
                <c:pt idx="1569">
                  <c:v>67.753382400000007</c:v>
                </c:pt>
                <c:pt idx="1570">
                  <c:v>70.006464000000008</c:v>
                </c:pt>
                <c:pt idx="1571">
                  <c:v>72.581414400000014</c:v>
                </c:pt>
                <c:pt idx="1572">
                  <c:v>74.029824000000005</c:v>
                </c:pt>
                <c:pt idx="1573">
                  <c:v>75.317299199999994</c:v>
                </c:pt>
                <c:pt idx="1574">
                  <c:v>76.443840000000009</c:v>
                </c:pt>
                <c:pt idx="1575">
                  <c:v>76.443840000000009</c:v>
                </c:pt>
                <c:pt idx="1576">
                  <c:v>76.121971200000004</c:v>
                </c:pt>
                <c:pt idx="1577">
                  <c:v>75.961036800000016</c:v>
                </c:pt>
                <c:pt idx="1578">
                  <c:v>75.639168000000012</c:v>
                </c:pt>
                <c:pt idx="1579">
                  <c:v>75.639168000000012</c:v>
                </c:pt>
                <c:pt idx="1580">
                  <c:v>75.639168000000012</c:v>
                </c:pt>
                <c:pt idx="1581">
                  <c:v>75.639168000000012</c:v>
                </c:pt>
                <c:pt idx="1582">
                  <c:v>75.639168000000012</c:v>
                </c:pt>
                <c:pt idx="1583">
                  <c:v>75.961036800000016</c:v>
                </c:pt>
                <c:pt idx="1584">
                  <c:v>76.282905600000007</c:v>
                </c:pt>
                <c:pt idx="1585">
                  <c:v>77.087577600000003</c:v>
                </c:pt>
                <c:pt idx="1586">
                  <c:v>78.053184000000002</c:v>
                </c:pt>
                <c:pt idx="1587">
                  <c:v>79.018790400000015</c:v>
                </c:pt>
                <c:pt idx="1588">
                  <c:v>79.662528000000009</c:v>
                </c:pt>
                <c:pt idx="1589">
                  <c:v>80.467200000000005</c:v>
                </c:pt>
                <c:pt idx="1590">
                  <c:v>81.432806400000004</c:v>
                </c:pt>
                <c:pt idx="1591">
                  <c:v>82.076544000000013</c:v>
                </c:pt>
                <c:pt idx="1592">
                  <c:v>82.881216000000009</c:v>
                </c:pt>
                <c:pt idx="1593">
                  <c:v>84.00775680000001</c:v>
                </c:pt>
                <c:pt idx="1594">
                  <c:v>85.617100800000017</c:v>
                </c:pt>
                <c:pt idx="1595">
                  <c:v>87.065510400000008</c:v>
                </c:pt>
                <c:pt idx="1596">
                  <c:v>87.870182400000004</c:v>
                </c:pt>
                <c:pt idx="1597">
                  <c:v>88.352985599999997</c:v>
                </c:pt>
                <c:pt idx="1598">
                  <c:v>88.513920000000013</c:v>
                </c:pt>
                <c:pt idx="1599">
                  <c:v>88.352985599999997</c:v>
                </c:pt>
                <c:pt idx="1600">
                  <c:v>87.870182400000004</c:v>
                </c:pt>
                <c:pt idx="1601">
                  <c:v>87.870182400000004</c:v>
                </c:pt>
                <c:pt idx="1602">
                  <c:v>88.192051199999995</c:v>
                </c:pt>
                <c:pt idx="1603">
                  <c:v>88.674854400000015</c:v>
                </c:pt>
                <c:pt idx="1604">
                  <c:v>89.31859200000001</c:v>
                </c:pt>
                <c:pt idx="1605">
                  <c:v>89.640460800000014</c:v>
                </c:pt>
                <c:pt idx="1606">
                  <c:v>90.284198400000008</c:v>
                </c:pt>
                <c:pt idx="1607">
                  <c:v>90.606067199999998</c:v>
                </c:pt>
                <c:pt idx="1608">
                  <c:v>91.088870400000005</c:v>
                </c:pt>
                <c:pt idx="1609">
                  <c:v>91.249804800000007</c:v>
                </c:pt>
                <c:pt idx="1610">
                  <c:v>91.249804800000007</c:v>
                </c:pt>
                <c:pt idx="1611">
                  <c:v>90.927936000000003</c:v>
                </c:pt>
                <c:pt idx="1612">
                  <c:v>90.927936000000003</c:v>
                </c:pt>
                <c:pt idx="1613">
                  <c:v>90.927936000000003</c:v>
                </c:pt>
                <c:pt idx="1614">
                  <c:v>90.927936000000003</c:v>
                </c:pt>
                <c:pt idx="1615">
                  <c:v>90.927936000000003</c:v>
                </c:pt>
                <c:pt idx="1616">
                  <c:v>90.927936000000003</c:v>
                </c:pt>
                <c:pt idx="1617">
                  <c:v>90.7670016</c:v>
                </c:pt>
                <c:pt idx="1618">
                  <c:v>90.284198400000008</c:v>
                </c:pt>
                <c:pt idx="1619">
                  <c:v>89.801395200000002</c:v>
                </c:pt>
                <c:pt idx="1620">
                  <c:v>88.674854400000015</c:v>
                </c:pt>
                <c:pt idx="1621">
                  <c:v>87.870182400000004</c:v>
                </c:pt>
                <c:pt idx="1622">
                  <c:v>87.22644480000001</c:v>
                </c:pt>
                <c:pt idx="1623">
                  <c:v>86.904576000000006</c:v>
                </c:pt>
                <c:pt idx="1624">
                  <c:v>86.421772800000014</c:v>
                </c:pt>
                <c:pt idx="1625">
                  <c:v>86.260838400000011</c:v>
                </c:pt>
                <c:pt idx="1626">
                  <c:v>86.743641600000004</c:v>
                </c:pt>
                <c:pt idx="1627">
                  <c:v>86.904576000000006</c:v>
                </c:pt>
                <c:pt idx="1628">
                  <c:v>87.065510400000008</c:v>
                </c:pt>
                <c:pt idx="1629">
                  <c:v>87.065510400000008</c:v>
                </c:pt>
                <c:pt idx="1630">
                  <c:v>86.582707200000002</c:v>
                </c:pt>
                <c:pt idx="1631">
                  <c:v>85.938969600000007</c:v>
                </c:pt>
                <c:pt idx="1632">
                  <c:v>85.295231999999999</c:v>
                </c:pt>
                <c:pt idx="1633">
                  <c:v>84.651494400000004</c:v>
                </c:pt>
                <c:pt idx="1634">
                  <c:v>83.846822400000008</c:v>
                </c:pt>
                <c:pt idx="1635">
                  <c:v>84.3296256</c:v>
                </c:pt>
                <c:pt idx="1636">
                  <c:v>83.685888000000006</c:v>
                </c:pt>
                <c:pt idx="1637">
                  <c:v>83.524953600000003</c:v>
                </c:pt>
                <c:pt idx="1638">
                  <c:v>83.203084800000013</c:v>
                </c:pt>
                <c:pt idx="1639">
                  <c:v>82.881216000000009</c:v>
                </c:pt>
                <c:pt idx="1640">
                  <c:v>83.042150400000011</c:v>
                </c:pt>
                <c:pt idx="1641">
                  <c:v>83.364019200000001</c:v>
                </c:pt>
                <c:pt idx="1642">
                  <c:v>83.846822400000008</c:v>
                </c:pt>
                <c:pt idx="1643">
                  <c:v>84.490560000000002</c:v>
                </c:pt>
                <c:pt idx="1644">
                  <c:v>85.295231999999999</c:v>
                </c:pt>
                <c:pt idx="1645">
                  <c:v>86.099904000000009</c:v>
                </c:pt>
                <c:pt idx="1646">
                  <c:v>86.904576000000006</c:v>
                </c:pt>
                <c:pt idx="1647">
                  <c:v>88.352985599999997</c:v>
                </c:pt>
                <c:pt idx="1648">
                  <c:v>89.157657600000007</c:v>
                </c:pt>
                <c:pt idx="1649">
                  <c:v>89.479526400000012</c:v>
                </c:pt>
                <c:pt idx="1650">
                  <c:v>90.123264000000006</c:v>
                </c:pt>
                <c:pt idx="1651">
                  <c:v>90.123264000000006</c:v>
                </c:pt>
                <c:pt idx="1652">
                  <c:v>89.801395200000002</c:v>
                </c:pt>
                <c:pt idx="1653">
                  <c:v>88.835788800000017</c:v>
                </c:pt>
                <c:pt idx="1654">
                  <c:v>87.709248000000002</c:v>
                </c:pt>
                <c:pt idx="1655">
                  <c:v>86.260838400000011</c:v>
                </c:pt>
                <c:pt idx="1656">
                  <c:v>84.490560000000002</c:v>
                </c:pt>
                <c:pt idx="1657">
                  <c:v>82.881216000000009</c:v>
                </c:pt>
                <c:pt idx="1658">
                  <c:v>82.881216000000009</c:v>
                </c:pt>
                <c:pt idx="1659">
                  <c:v>82.881216000000009</c:v>
                </c:pt>
                <c:pt idx="1660">
                  <c:v>82.237478400000015</c:v>
                </c:pt>
                <c:pt idx="1661">
                  <c:v>80.628134400000008</c:v>
                </c:pt>
                <c:pt idx="1662">
                  <c:v>80.467200000000005</c:v>
                </c:pt>
                <c:pt idx="1663">
                  <c:v>80.628134400000008</c:v>
                </c:pt>
                <c:pt idx="1664">
                  <c:v>80.467200000000005</c:v>
                </c:pt>
                <c:pt idx="1665">
                  <c:v>79.823462400000011</c:v>
                </c:pt>
                <c:pt idx="1666">
                  <c:v>79.662528000000009</c:v>
                </c:pt>
                <c:pt idx="1667">
                  <c:v>79.662528000000009</c:v>
                </c:pt>
                <c:pt idx="1668">
                  <c:v>79.662528000000009</c:v>
                </c:pt>
                <c:pt idx="1669">
                  <c:v>79.018790400000015</c:v>
                </c:pt>
                <c:pt idx="1670">
                  <c:v>78.214118400000004</c:v>
                </c:pt>
                <c:pt idx="1671">
                  <c:v>77.409446400000007</c:v>
                </c:pt>
                <c:pt idx="1672">
                  <c:v>75.961036800000016</c:v>
                </c:pt>
                <c:pt idx="1673">
                  <c:v>74.190758400000007</c:v>
                </c:pt>
                <c:pt idx="1674">
                  <c:v>72.420479999999998</c:v>
                </c:pt>
                <c:pt idx="1675">
                  <c:v>70.4892672</c:v>
                </c:pt>
                <c:pt idx="1676">
                  <c:v>68.558054400000003</c:v>
                </c:pt>
                <c:pt idx="1677">
                  <c:v>66.787776000000008</c:v>
                </c:pt>
                <c:pt idx="1678">
                  <c:v>64.856563199999997</c:v>
                </c:pt>
                <c:pt idx="1679">
                  <c:v>61.959744000000001</c:v>
                </c:pt>
                <c:pt idx="1680">
                  <c:v>59.545728000000004</c:v>
                </c:pt>
                <c:pt idx="1681">
                  <c:v>56.648908800000008</c:v>
                </c:pt>
                <c:pt idx="1682">
                  <c:v>54.395827199999999</c:v>
                </c:pt>
                <c:pt idx="1683">
                  <c:v>52.30368</c:v>
                </c:pt>
                <c:pt idx="1684">
                  <c:v>50.694336000000007</c:v>
                </c:pt>
                <c:pt idx="1685">
                  <c:v>49.245926400000009</c:v>
                </c:pt>
                <c:pt idx="1686">
                  <c:v>49.084992</c:v>
                </c:pt>
                <c:pt idx="1687">
                  <c:v>48.280320000000003</c:v>
                </c:pt>
                <c:pt idx="1688">
                  <c:v>46.670976000000003</c:v>
                </c:pt>
                <c:pt idx="1689">
                  <c:v>44.256960000000007</c:v>
                </c:pt>
                <c:pt idx="1690">
                  <c:v>39.911731200000006</c:v>
                </c:pt>
                <c:pt idx="1691">
                  <c:v>34.600896000000006</c:v>
                </c:pt>
                <c:pt idx="1692">
                  <c:v>32.347814400000004</c:v>
                </c:pt>
                <c:pt idx="1693">
                  <c:v>30.738470400000004</c:v>
                </c:pt>
                <c:pt idx="1694">
                  <c:v>29.772864000000002</c:v>
                </c:pt>
                <c:pt idx="1695">
                  <c:v>27.358848000000002</c:v>
                </c:pt>
                <c:pt idx="1696">
                  <c:v>24.944832000000002</c:v>
                </c:pt>
                <c:pt idx="1697">
                  <c:v>20.116800000000001</c:v>
                </c:pt>
                <c:pt idx="1698">
                  <c:v>17.380915200000004</c:v>
                </c:pt>
                <c:pt idx="1699">
                  <c:v>12.874752000000001</c:v>
                </c:pt>
                <c:pt idx="1700">
                  <c:v>7.5639168000000012</c:v>
                </c:pt>
                <c:pt idx="1701">
                  <c:v>2.2530815999999998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1.6093440000000001</c:v>
                </c:pt>
                <c:pt idx="1717">
                  <c:v>6.9201791999999998</c:v>
                </c:pt>
                <c:pt idx="1718">
                  <c:v>12.231014399999999</c:v>
                </c:pt>
                <c:pt idx="1719">
                  <c:v>17.541849600000003</c:v>
                </c:pt>
                <c:pt idx="1720">
                  <c:v>22.852684799999999</c:v>
                </c:pt>
                <c:pt idx="1721">
                  <c:v>27.841651200000005</c:v>
                </c:pt>
                <c:pt idx="1722">
                  <c:v>32.186880000000002</c:v>
                </c:pt>
                <c:pt idx="1723">
                  <c:v>36.210239999999999</c:v>
                </c:pt>
                <c:pt idx="1724">
                  <c:v>38.141452800000003</c:v>
                </c:pt>
                <c:pt idx="1725">
                  <c:v>40.5554688</c:v>
                </c:pt>
                <c:pt idx="1726">
                  <c:v>42.808550400000009</c:v>
                </c:pt>
                <c:pt idx="1727">
                  <c:v>45.222566400000005</c:v>
                </c:pt>
                <c:pt idx="1728">
                  <c:v>48.280320000000003</c:v>
                </c:pt>
                <c:pt idx="1729">
                  <c:v>49.567795200000006</c:v>
                </c:pt>
                <c:pt idx="1730">
                  <c:v>50.855270400000009</c:v>
                </c:pt>
                <c:pt idx="1731">
                  <c:v>51.659942400000006</c:v>
                </c:pt>
                <c:pt idx="1732">
                  <c:v>52.786483199999999</c:v>
                </c:pt>
                <c:pt idx="1733">
                  <c:v>54.073958400000009</c:v>
                </c:pt>
                <c:pt idx="1734">
                  <c:v>55.522368</c:v>
                </c:pt>
                <c:pt idx="1735">
                  <c:v>55.683302400000009</c:v>
                </c:pt>
                <c:pt idx="1736">
                  <c:v>56.166105600000002</c:v>
                </c:pt>
                <c:pt idx="1737">
                  <c:v>56.005171199999999</c:v>
                </c:pt>
                <c:pt idx="1738">
                  <c:v>55.522368</c:v>
                </c:pt>
                <c:pt idx="1739">
                  <c:v>55.844236800000012</c:v>
                </c:pt>
                <c:pt idx="1740">
                  <c:v>57.131712000000007</c:v>
                </c:pt>
                <c:pt idx="1741">
                  <c:v>57.936384000000004</c:v>
                </c:pt>
                <c:pt idx="1742">
                  <c:v>57.936384000000004</c:v>
                </c:pt>
                <c:pt idx="1743">
                  <c:v>57.936384000000004</c:v>
                </c:pt>
                <c:pt idx="1744">
                  <c:v>57.936384000000004</c:v>
                </c:pt>
                <c:pt idx="1745">
                  <c:v>57.936384000000004</c:v>
                </c:pt>
                <c:pt idx="1746">
                  <c:v>57.936384000000004</c:v>
                </c:pt>
                <c:pt idx="1747">
                  <c:v>58.097318400000006</c:v>
                </c:pt>
                <c:pt idx="1748">
                  <c:v>58.580121599999998</c:v>
                </c:pt>
                <c:pt idx="1749">
                  <c:v>58.741056</c:v>
                </c:pt>
                <c:pt idx="1750">
                  <c:v>58.580121599999998</c:v>
                </c:pt>
                <c:pt idx="1751">
                  <c:v>57.936384000000004</c:v>
                </c:pt>
                <c:pt idx="1752">
                  <c:v>56.487974400000006</c:v>
                </c:pt>
                <c:pt idx="1753">
                  <c:v>54.878630400000006</c:v>
                </c:pt>
                <c:pt idx="1754">
                  <c:v>53.913024000000007</c:v>
                </c:pt>
                <c:pt idx="1755">
                  <c:v>50.533401599999998</c:v>
                </c:pt>
                <c:pt idx="1756">
                  <c:v>46.670976000000003</c:v>
                </c:pt>
                <c:pt idx="1757">
                  <c:v>41.360140800000003</c:v>
                </c:pt>
                <c:pt idx="1758">
                  <c:v>37.014912000000002</c:v>
                </c:pt>
                <c:pt idx="1759">
                  <c:v>32.669683200000001</c:v>
                </c:pt>
                <c:pt idx="1760">
                  <c:v>28.163520000000002</c:v>
                </c:pt>
                <c:pt idx="1761">
                  <c:v>23.335488000000002</c:v>
                </c:pt>
                <c:pt idx="1762">
                  <c:v>19.312128000000001</c:v>
                </c:pt>
                <c:pt idx="1763">
                  <c:v>14.0012928</c:v>
                </c:pt>
                <c:pt idx="1764">
                  <c:v>8.690457600000002</c:v>
                </c:pt>
                <c:pt idx="1765">
                  <c:v>3.3796224000000006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4.1842944000000006</c:v>
                </c:pt>
                <c:pt idx="1773">
                  <c:v>9.4951296000000021</c:v>
                </c:pt>
                <c:pt idx="1774">
                  <c:v>14.8059648</c:v>
                </c:pt>
                <c:pt idx="1775">
                  <c:v>20.116800000000001</c:v>
                </c:pt>
                <c:pt idx="1776">
                  <c:v>25.427635200000005</c:v>
                </c:pt>
                <c:pt idx="1777">
                  <c:v>30.738470400000004</c:v>
                </c:pt>
                <c:pt idx="1778">
                  <c:v>36.049305599999997</c:v>
                </c:pt>
                <c:pt idx="1779">
                  <c:v>40.233600000000003</c:v>
                </c:pt>
                <c:pt idx="1780">
                  <c:v>41.199206400000008</c:v>
                </c:pt>
                <c:pt idx="1781">
                  <c:v>44.256960000000007</c:v>
                </c:pt>
                <c:pt idx="1782">
                  <c:v>46.670976000000003</c:v>
                </c:pt>
                <c:pt idx="1783">
                  <c:v>48.280320000000003</c:v>
                </c:pt>
                <c:pt idx="1784">
                  <c:v>48.441254400000005</c:v>
                </c:pt>
                <c:pt idx="1785">
                  <c:v>48.280320000000003</c:v>
                </c:pt>
                <c:pt idx="1786">
                  <c:v>47.797516800000004</c:v>
                </c:pt>
                <c:pt idx="1787">
                  <c:v>47.153779200000002</c:v>
                </c:pt>
                <c:pt idx="1788">
                  <c:v>46.349107200000006</c:v>
                </c:pt>
                <c:pt idx="1789">
                  <c:v>45.061632000000003</c:v>
                </c:pt>
                <c:pt idx="1790">
                  <c:v>40.233600000000003</c:v>
                </c:pt>
                <c:pt idx="1791">
                  <c:v>34.922764800000003</c:v>
                </c:pt>
                <c:pt idx="1792">
                  <c:v>29.6119296</c:v>
                </c:pt>
                <c:pt idx="1793">
                  <c:v>24.3010944</c:v>
                </c:pt>
                <c:pt idx="1794">
                  <c:v>18.990259200000004</c:v>
                </c:pt>
                <c:pt idx="1795">
                  <c:v>13.679424000000001</c:v>
                </c:pt>
                <c:pt idx="1796">
                  <c:v>8.3685888000000013</c:v>
                </c:pt>
                <c:pt idx="1797">
                  <c:v>3.0577535999999998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5.3108351999999996</c:v>
                </c:pt>
                <c:pt idx="1818">
                  <c:v>10.621670399999999</c:v>
                </c:pt>
                <c:pt idx="1819">
                  <c:v>15.932505600000002</c:v>
                </c:pt>
                <c:pt idx="1820">
                  <c:v>21.243340799999999</c:v>
                </c:pt>
                <c:pt idx="1821">
                  <c:v>26.554176000000002</c:v>
                </c:pt>
                <c:pt idx="1822">
                  <c:v>31.865011200000005</c:v>
                </c:pt>
                <c:pt idx="1823">
                  <c:v>37.175846400000005</c:v>
                </c:pt>
                <c:pt idx="1824">
                  <c:v>42.486681599999997</c:v>
                </c:pt>
                <c:pt idx="1825">
                  <c:v>44.739763200000006</c:v>
                </c:pt>
                <c:pt idx="1826">
                  <c:v>46.831910400000005</c:v>
                </c:pt>
                <c:pt idx="1827">
                  <c:v>50.694336000000007</c:v>
                </c:pt>
                <c:pt idx="1828">
                  <c:v>53.108352000000004</c:v>
                </c:pt>
                <c:pt idx="1829">
                  <c:v>54.073958400000009</c:v>
                </c:pt>
                <c:pt idx="1830">
                  <c:v>56.005171199999999</c:v>
                </c:pt>
                <c:pt idx="1831">
                  <c:v>56.487974400000006</c:v>
                </c:pt>
                <c:pt idx="1832">
                  <c:v>57.29264640000001</c:v>
                </c:pt>
                <c:pt idx="1833">
                  <c:v>58.097318400000006</c:v>
                </c:pt>
                <c:pt idx="1834">
                  <c:v>57.936384000000004</c:v>
                </c:pt>
                <c:pt idx="1835">
                  <c:v>58.097318400000006</c:v>
                </c:pt>
                <c:pt idx="1836">
                  <c:v>58.258252800000008</c:v>
                </c:pt>
                <c:pt idx="1837">
                  <c:v>57.936384000000004</c:v>
                </c:pt>
                <c:pt idx="1838">
                  <c:v>57.453580800000012</c:v>
                </c:pt>
                <c:pt idx="1839">
                  <c:v>57.936384000000004</c:v>
                </c:pt>
                <c:pt idx="1840">
                  <c:v>57.936384000000004</c:v>
                </c:pt>
                <c:pt idx="1841">
                  <c:v>57.29264640000001</c:v>
                </c:pt>
                <c:pt idx="1842">
                  <c:v>57.131712000000007</c:v>
                </c:pt>
                <c:pt idx="1843">
                  <c:v>56.970777599999998</c:v>
                </c:pt>
                <c:pt idx="1844">
                  <c:v>56.648908800000008</c:v>
                </c:pt>
                <c:pt idx="1845">
                  <c:v>56.648908800000008</c:v>
                </c:pt>
                <c:pt idx="1846">
                  <c:v>56.648908800000008</c:v>
                </c:pt>
                <c:pt idx="1847">
                  <c:v>56.648908800000008</c:v>
                </c:pt>
                <c:pt idx="1848">
                  <c:v>56.648908800000008</c:v>
                </c:pt>
                <c:pt idx="1849">
                  <c:v>56.648908800000008</c:v>
                </c:pt>
                <c:pt idx="1850">
                  <c:v>56.327040000000004</c:v>
                </c:pt>
                <c:pt idx="1851">
                  <c:v>56.487974400000006</c:v>
                </c:pt>
                <c:pt idx="1852">
                  <c:v>56.648908800000008</c:v>
                </c:pt>
                <c:pt idx="1853">
                  <c:v>57.131712000000007</c:v>
                </c:pt>
                <c:pt idx="1854">
                  <c:v>56.648908800000008</c:v>
                </c:pt>
                <c:pt idx="1855">
                  <c:v>56.327040000000004</c:v>
                </c:pt>
                <c:pt idx="1856">
                  <c:v>56.327040000000004</c:v>
                </c:pt>
                <c:pt idx="1857">
                  <c:v>56.327040000000004</c:v>
                </c:pt>
                <c:pt idx="1858">
                  <c:v>56.005171199999999</c:v>
                </c:pt>
                <c:pt idx="1859">
                  <c:v>55.683302400000009</c:v>
                </c:pt>
                <c:pt idx="1860">
                  <c:v>55.522368</c:v>
                </c:pt>
                <c:pt idx="1861">
                  <c:v>53.913024000000007</c:v>
                </c:pt>
                <c:pt idx="1862">
                  <c:v>51.499008000000003</c:v>
                </c:pt>
                <c:pt idx="1863">
                  <c:v>48.441254400000005</c:v>
                </c:pt>
                <c:pt idx="1864">
                  <c:v>45.061632000000003</c:v>
                </c:pt>
                <c:pt idx="1865">
                  <c:v>41.038272000000006</c:v>
                </c:pt>
                <c:pt idx="1866">
                  <c:v>36.210239999999999</c:v>
                </c:pt>
                <c:pt idx="1867">
                  <c:v>31.865011200000005</c:v>
                </c:pt>
                <c:pt idx="1868">
                  <c:v>26.554176000000002</c:v>
                </c:pt>
                <c:pt idx="1869">
                  <c:v>21.243340799999999</c:v>
                </c:pt>
                <c:pt idx="1870">
                  <c:v>16.576243200000004</c:v>
                </c:pt>
                <c:pt idx="1871">
                  <c:v>11.587276800000001</c:v>
                </c:pt>
                <c:pt idx="1872">
                  <c:v>6.4373760000000004</c:v>
                </c:pt>
                <c:pt idx="1873">
                  <c:v>1.6093440000000001</c:v>
                </c:pt>
                <c:pt idx="187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467008"/>
        <c:axId val="179970048"/>
      </c:scatterChart>
      <c:valAx>
        <c:axId val="181467008"/>
        <c:scaling>
          <c:orientation val="minMax"/>
        </c:scaling>
        <c:delete val="0"/>
        <c:axPos val="b"/>
        <c:title>
          <c:tx>
            <c:strRef>
              <c:f>'FTP75'!$A$1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79970048"/>
        <c:crosses val="autoZero"/>
        <c:crossBetween val="midCat"/>
      </c:valAx>
      <c:valAx>
        <c:axId val="179970048"/>
        <c:scaling>
          <c:orientation val="minMax"/>
        </c:scaling>
        <c:delete val="0"/>
        <c:axPos val="l"/>
        <c:majorGridlines/>
        <c:title>
          <c:tx>
            <c:strRef>
              <c:f>'FTP75'!$C$1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467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Energieverbrauch_FTP75!$J$8</c:f>
              <c:strCache>
                <c:ptCount val="1"/>
                <c:pt idx="0">
                  <c:v>F tot/N</c:v>
                </c:pt>
              </c:strCache>
            </c:strRef>
          </c:tx>
          <c:marker>
            <c:symbol val="none"/>
          </c:marker>
          <c:xVal>
            <c:numRef>
              <c:f>Energieverbrauch_FTP75!$A$9:$A$1883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Energieverbrauch_FTP75!$J$9:$J$1883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1727.819413198848</c:v>
                </c:pt>
                <c:pt idx="22">
                  <c:v>1676.3409703835446</c:v>
                </c:pt>
                <c:pt idx="23">
                  <c:v>1572.3374177985327</c:v>
                </c:pt>
                <c:pt idx="24">
                  <c:v>1684.519577283073</c:v>
                </c:pt>
                <c:pt idx="25">
                  <c:v>1636.9382272258258</c:v>
                </c:pt>
                <c:pt idx="26">
                  <c:v>1536.4574181914404</c:v>
                </c:pt>
                <c:pt idx="27">
                  <c:v>357.42004625369236</c:v>
                </c:pt>
                <c:pt idx="28">
                  <c:v>574.37627978606668</c:v>
                </c:pt>
                <c:pt idx="29">
                  <c:v>1548.4500223971518</c:v>
                </c:pt>
                <c:pt idx="30">
                  <c:v>693.69205791172544</c:v>
                </c:pt>
                <c:pt idx="31">
                  <c:v>535.34872518377404</c:v>
                </c:pt>
                <c:pt idx="32">
                  <c:v>213.85679243519928</c:v>
                </c:pt>
                <c:pt idx="33">
                  <c:v>-55.864604394513663</c:v>
                </c:pt>
                <c:pt idx="34">
                  <c:v>-165.34993875916803</c:v>
                </c:pt>
                <c:pt idx="35">
                  <c:v>-167.48524006791382</c:v>
                </c:pt>
                <c:pt idx="36">
                  <c:v>-115.57369368526923</c:v>
                </c:pt>
                <c:pt idx="37">
                  <c:v>-171.24300105817903</c:v>
                </c:pt>
                <c:pt idx="38">
                  <c:v>-1360.0772428369924</c:v>
                </c:pt>
                <c:pt idx="39">
                  <c:v>-990.18643508041635</c:v>
                </c:pt>
                <c:pt idx="40">
                  <c:v>136.35436491958274</c:v>
                </c:pt>
                <c:pt idx="41">
                  <c:v>298.04669616242472</c:v>
                </c:pt>
                <c:pt idx="42">
                  <c:v>298.8197356692491</c:v>
                </c:pt>
                <c:pt idx="43">
                  <c:v>407.43130876723166</c:v>
                </c:pt>
                <c:pt idx="44">
                  <c:v>732.3561748305724</c:v>
                </c:pt>
                <c:pt idx="45">
                  <c:v>1221.2362543413051</c:v>
                </c:pt>
                <c:pt idx="46">
                  <c:v>1227.9846122510139</c:v>
                </c:pt>
                <c:pt idx="47">
                  <c:v>1019.2875630260423</c:v>
                </c:pt>
                <c:pt idx="48">
                  <c:v>269.02584840087411</c:v>
                </c:pt>
                <c:pt idx="49">
                  <c:v>53.681163026044317</c:v>
                </c:pt>
                <c:pt idx="50">
                  <c:v>106.94573838262343</c:v>
                </c:pt>
                <c:pt idx="51">
                  <c:v>-541.58202064607372</c:v>
                </c:pt>
                <c:pt idx="52">
                  <c:v>-1085.8099372462088</c:v>
                </c:pt>
                <c:pt idx="53">
                  <c:v>-876.98782516942788</c:v>
                </c:pt>
                <c:pt idx="54">
                  <c:v>-558.7089165599532</c:v>
                </c:pt>
                <c:pt idx="55">
                  <c:v>138.67348344004608</c:v>
                </c:pt>
                <c:pt idx="56">
                  <c:v>1163.2671334518973</c:v>
                </c:pt>
                <c:pt idx="57">
                  <c:v>1277.16659894182</c:v>
                </c:pt>
                <c:pt idx="58">
                  <c:v>1122.4870202282825</c:v>
                </c:pt>
                <c:pt idx="59">
                  <c:v>1021.2138666831024</c:v>
                </c:pt>
                <c:pt idx="60">
                  <c:v>703.32357619703737</c:v>
                </c:pt>
                <c:pt idx="61">
                  <c:v>383.09318349054308</c:v>
                </c:pt>
                <c:pt idx="62">
                  <c:v>330.6948152686366</c:v>
                </c:pt>
                <c:pt idx="63">
                  <c:v>223.82404991999931</c:v>
                </c:pt>
                <c:pt idx="64">
                  <c:v>-46.065216509457628</c:v>
                </c:pt>
                <c:pt idx="65">
                  <c:v>114.45706362316443</c:v>
                </c:pt>
                <c:pt idx="66">
                  <c:v>276.2173820539092</c:v>
                </c:pt>
                <c:pt idx="67">
                  <c:v>222.98805931327632</c:v>
                </c:pt>
                <c:pt idx="68">
                  <c:v>115.28298205390706</c:v>
                </c:pt>
                <c:pt idx="69">
                  <c:v>114.86918349054238</c:v>
                </c:pt>
                <c:pt idx="70">
                  <c:v>168.51398349053954</c:v>
                </c:pt>
                <c:pt idx="71">
                  <c:v>438.82376326735732</c:v>
                </c:pt>
                <c:pt idx="72">
                  <c:v>440.95151044411466</c:v>
                </c:pt>
                <c:pt idx="73">
                  <c:v>226.80289596745658</c:v>
                </c:pt>
                <c:pt idx="74">
                  <c:v>10.936975485417349</c:v>
                </c:pt>
                <c:pt idx="75">
                  <c:v>-98.463584731359845</c:v>
                </c:pt>
                <c:pt idx="76">
                  <c:v>223.82404991999931</c:v>
                </c:pt>
                <c:pt idx="77">
                  <c:v>386.45057548541877</c:v>
                </c:pt>
                <c:pt idx="78">
                  <c:v>496.32872471347412</c:v>
                </c:pt>
                <c:pt idx="79">
                  <c:v>174.45992471347202</c:v>
                </c:pt>
                <c:pt idx="80">
                  <c:v>12.223695967457274</c:v>
                </c:pt>
                <c:pt idx="81">
                  <c:v>389.47642502080441</c:v>
                </c:pt>
                <c:pt idx="82">
                  <c:v>499.42507948075013</c:v>
                </c:pt>
                <c:pt idx="83">
                  <c:v>610.35409240320075</c:v>
                </c:pt>
                <c:pt idx="84">
                  <c:v>776.46810890330198</c:v>
                </c:pt>
                <c:pt idx="85">
                  <c:v>565.29078634211044</c:v>
                </c:pt>
                <c:pt idx="86">
                  <c:v>460.48145967833381</c:v>
                </c:pt>
                <c:pt idx="87">
                  <c:v>354.70016803202861</c:v>
                </c:pt>
                <c:pt idx="88">
                  <c:v>356.22358464970534</c:v>
                </c:pt>
                <c:pt idx="89">
                  <c:v>357.76210953136342</c:v>
                </c:pt>
                <c:pt idx="90">
                  <c:v>196.82770953136128</c:v>
                </c:pt>
                <c:pt idx="91">
                  <c:v>88.510747580927273</c:v>
                </c:pt>
                <c:pt idx="92">
                  <c:v>141.64438464970607</c:v>
                </c:pt>
                <c:pt idx="93">
                  <c:v>141.13490041448733</c:v>
                </c:pt>
                <c:pt idx="94">
                  <c:v>248.93398464970466</c:v>
                </c:pt>
                <c:pt idx="95">
                  <c:v>411.92310855057769</c:v>
                </c:pt>
                <c:pt idx="96">
                  <c:v>-19.290015350296073</c:v>
                </c:pt>
                <c:pt idx="97">
                  <c:v>-75.465449566431857</c:v>
                </c:pt>
                <c:pt idx="98">
                  <c:v>-23.814940411389159</c:v>
                </c:pt>
                <c:pt idx="99">
                  <c:v>353.19185967833096</c:v>
                </c:pt>
                <c:pt idx="100">
                  <c:v>463.00370041448309</c:v>
                </c:pt>
                <c:pt idx="101">
                  <c:v>411.40690953136061</c:v>
                </c:pt>
                <c:pt idx="102">
                  <c:v>305.15138626578289</c:v>
                </c:pt>
                <c:pt idx="103">
                  <c:v>252.02614267699343</c:v>
                </c:pt>
                <c:pt idx="104">
                  <c:v>144.21698626578288</c:v>
                </c:pt>
                <c:pt idx="105">
                  <c:v>-72.934815350293235</c:v>
                </c:pt>
                <c:pt idx="106">
                  <c:v>-129.61134032166484</c:v>
                </c:pt>
                <c:pt idx="107">
                  <c:v>246.40335043356387</c:v>
                </c:pt>
                <c:pt idx="108">
                  <c:v>355.20629487525889</c:v>
                </c:pt>
                <c:pt idx="109">
                  <c:v>465.05170953136201</c:v>
                </c:pt>
                <c:pt idx="110">
                  <c:v>467.64949158739824</c:v>
                </c:pt>
                <c:pt idx="111">
                  <c:v>524.46702702256334</c:v>
                </c:pt>
                <c:pt idx="112">
                  <c:v>419.32615789928593</c:v>
                </c:pt>
                <c:pt idx="113">
                  <c:v>313.12099551362712</c:v>
                </c:pt>
                <c:pt idx="114">
                  <c:v>97.457357899288041</c:v>
                </c:pt>
                <c:pt idx="115">
                  <c:v>-66.158758956626627</c:v>
                </c:pt>
                <c:pt idx="116">
                  <c:v>-1476.6134910966982</c:v>
                </c:pt>
                <c:pt idx="117">
                  <c:v>-1598.8325739499337</c:v>
                </c:pt>
                <c:pt idx="118">
                  <c:v>-1611.9339568619521</c:v>
                </c:pt>
                <c:pt idx="119">
                  <c:v>-1623.2072398327605</c:v>
                </c:pt>
                <c:pt idx="120">
                  <c:v>-1632.6524228623555</c:v>
                </c:pt>
                <c:pt idx="121">
                  <c:v>-1640.2695059507419</c:v>
                </c:pt>
                <c:pt idx="122">
                  <c:v>-1646.0584890979114</c:v>
                </c:pt>
                <c:pt idx="123">
                  <c:v>-1650.0193723038726</c:v>
                </c:pt>
                <c:pt idx="124">
                  <c:v>-1652.1521555686195</c:v>
                </c:pt>
                <c:pt idx="125">
                  <c:v>-1180.1856000000002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1888.9124499706061</c:v>
                </c:pt>
                <c:pt idx="165">
                  <c:v>1891.6545998824242</c:v>
                </c:pt>
                <c:pt idx="166">
                  <c:v>1896.2248497354553</c:v>
                </c:pt>
                <c:pt idx="167">
                  <c:v>1902.6231995296962</c:v>
                </c:pt>
                <c:pt idx="168">
                  <c:v>1910.8496492651534</c:v>
                </c:pt>
                <c:pt idx="169">
                  <c:v>1920.904198941819</c:v>
                </c:pt>
                <c:pt idx="170">
                  <c:v>1446.5616267689145</c:v>
                </c:pt>
                <c:pt idx="171">
                  <c:v>1293.8234599764196</c:v>
                </c:pt>
                <c:pt idx="172">
                  <c:v>978.26236018679811</c:v>
                </c:pt>
                <c:pt idx="173">
                  <c:v>498.08799811878703</c:v>
                </c:pt>
                <c:pt idx="174">
                  <c:v>-202.35550403253987</c:v>
                </c:pt>
                <c:pt idx="175">
                  <c:v>-151.2690367326413</c:v>
                </c:pt>
                <c:pt idx="176">
                  <c:v>-45.651417946092948</c:v>
                </c:pt>
                <c:pt idx="177">
                  <c:v>331.11364992000006</c:v>
                </c:pt>
                <c:pt idx="178">
                  <c:v>278.31155531071346</c:v>
                </c:pt>
                <c:pt idx="179">
                  <c:v>279.16097548542018</c:v>
                </c:pt>
                <c:pt idx="180">
                  <c:v>388.16956018679952</c:v>
                </c:pt>
                <c:pt idx="181">
                  <c:v>930.84552233729914</c:v>
                </c:pt>
                <c:pt idx="182">
                  <c:v>-198.85038678988732</c:v>
                </c:pt>
                <c:pt idx="183">
                  <c:v>-1175.0535552737274</c:v>
                </c:pt>
                <c:pt idx="184">
                  <c:v>-536.41163697395632</c:v>
                </c:pt>
                <c:pt idx="185">
                  <c:v>-1620.9686987201762</c:v>
                </c:pt>
                <c:pt idx="186">
                  <c:v>-767.94566654810092</c:v>
                </c:pt>
                <c:pt idx="187">
                  <c:v>-125.67272880586717</c:v>
                </c:pt>
                <c:pt idx="188">
                  <c:v>628.02107978606807</c:v>
                </c:pt>
                <c:pt idx="189">
                  <c:v>414.98208336371567</c:v>
                </c:pt>
                <c:pt idx="190">
                  <c:v>902.32111994880074</c:v>
                </c:pt>
                <c:pt idx="191">
                  <c:v>1339.2720267689137</c:v>
                </c:pt>
                <c:pt idx="192">
                  <c:v>1401.9322636231686</c:v>
                </c:pt>
                <c:pt idx="193">
                  <c:v>1682.3301669966045</c:v>
                </c:pt>
                <c:pt idx="194">
                  <c:v>1912.4339475809268</c:v>
                </c:pt>
                <c:pt idx="195">
                  <c:v>1821.2598291563543</c:v>
                </c:pt>
                <c:pt idx="196">
                  <c:v>1676.121119144266</c:v>
                </c:pt>
                <c:pt idx="197">
                  <c:v>824.590447713907</c:v>
                </c:pt>
                <c:pt idx="198">
                  <c:v>1320.2524590543082</c:v>
                </c:pt>
                <c:pt idx="199">
                  <c:v>899.13165549004805</c:v>
                </c:pt>
                <c:pt idx="200">
                  <c:v>1124.803678641133</c:v>
                </c:pt>
                <c:pt idx="201">
                  <c:v>1027.5728250577949</c:v>
                </c:pt>
                <c:pt idx="202">
                  <c:v>1146.7610222876483</c:v>
                </c:pt>
                <c:pt idx="203">
                  <c:v>778.12923652914992</c:v>
                </c:pt>
                <c:pt idx="204">
                  <c:v>730.71575607164357</c:v>
                </c:pt>
                <c:pt idx="205">
                  <c:v>682.61149221120354</c:v>
                </c:pt>
                <c:pt idx="206">
                  <c:v>307.09789221120002</c:v>
                </c:pt>
                <c:pt idx="207">
                  <c:v>198.21688840562831</c:v>
                </c:pt>
                <c:pt idx="208">
                  <c:v>251.06850454683723</c:v>
                </c:pt>
                <c:pt idx="209">
                  <c:v>195.84237291724946</c:v>
                </c:pt>
                <c:pt idx="210">
                  <c:v>303.13197291724805</c:v>
                </c:pt>
                <c:pt idx="211">
                  <c:v>303.13197291724805</c:v>
                </c:pt>
                <c:pt idx="212">
                  <c:v>303.13197291724805</c:v>
                </c:pt>
                <c:pt idx="213">
                  <c:v>303.13197291724805</c:v>
                </c:pt>
                <c:pt idx="214">
                  <c:v>412.00290454683511</c:v>
                </c:pt>
                <c:pt idx="215">
                  <c:v>413.59095096041335</c:v>
                </c:pt>
                <c:pt idx="216">
                  <c:v>578.52484417431629</c:v>
                </c:pt>
                <c:pt idx="217">
                  <c:v>637.02443299890774</c:v>
                </c:pt>
                <c:pt idx="218">
                  <c:v>641.93965487942069</c:v>
                </c:pt>
                <c:pt idx="219">
                  <c:v>537.96044338636943</c:v>
                </c:pt>
                <c:pt idx="220">
                  <c:v>595.78099967999651</c:v>
                </c:pt>
                <c:pt idx="221">
                  <c:v>654.49210420027384</c:v>
                </c:pt>
                <c:pt idx="222">
                  <c:v>550.61361446707338</c:v>
                </c:pt>
                <c:pt idx="223">
                  <c:v>608.5600729605128</c:v>
                </c:pt>
                <c:pt idx="224">
                  <c:v>721.94250008321978</c:v>
                </c:pt>
                <c:pt idx="225">
                  <c:v>891.72362798973074</c:v>
                </c:pt>
                <c:pt idx="226">
                  <c:v>846.18441161336625</c:v>
                </c:pt>
                <c:pt idx="227">
                  <c:v>636.16706798641223</c:v>
                </c:pt>
                <c:pt idx="228">
                  <c:v>531.63472616220452</c:v>
                </c:pt>
                <c:pt idx="229">
                  <c:v>425.26756961280364</c:v>
                </c:pt>
                <c:pt idx="230">
                  <c:v>317.05552616220314</c:v>
                </c:pt>
                <c:pt idx="231">
                  <c:v>207.00866798641363</c:v>
                </c:pt>
                <c:pt idx="232">
                  <c:v>367.94306798641151</c:v>
                </c:pt>
                <c:pt idx="233">
                  <c:v>477.06916140760512</c:v>
                </c:pt>
                <c:pt idx="234">
                  <c:v>533.48129175939721</c:v>
                </c:pt>
                <c:pt idx="235">
                  <c:v>590.83936730572941</c:v>
                </c:pt>
                <c:pt idx="236">
                  <c:v>485.41647725487985</c:v>
                </c:pt>
                <c:pt idx="237">
                  <c:v>596.45964150515431</c:v>
                </c:pt>
                <c:pt idx="238">
                  <c:v>491.05689580627825</c:v>
                </c:pt>
                <c:pt idx="239">
                  <c:v>547.54456747794643</c:v>
                </c:pt>
                <c:pt idx="240">
                  <c:v>441.20594876049341</c:v>
                </c:pt>
                <c:pt idx="241">
                  <c:v>387.56114876049412</c:v>
                </c:pt>
                <c:pt idx="242">
                  <c:v>278.37126489139348</c:v>
                </c:pt>
                <c:pt idx="243">
                  <c:v>385.66086489139207</c:v>
                </c:pt>
                <c:pt idx="244">
                  <c:v>385.66086489139207</c:v>
                </c:pt>
                <c:pt idx="245">
                  <c:v>385.66086489139207</c:v>
                </c:pt>
                <c:pt idx="246">
                  <c:v>385.66086489139207</c:v>
                </c:pt>
                <c:pt idx="247">
                  <c:v>385.66086489139207</c:v>
                </c:pt>
                <c:pt idx="248">
                  <c:v>331.06844100083356</c:v>
                </c:pt>
                <c:pt idx="249">
                  <c:v>220.94604150515926</c:v>
                </c:pt>
                <c:pt idx="250">
                  <c:v>218.12835027345193</c:v>
                </c:pt>
                <c:pt idx="251">
                  <c:v>-2.966708240604305</c:v>
                </c:pt>
                <c:pt idx="252">
                  <c:v>99.719067986410778</c:v>
                </c:pt>
                <c:pt idx="253">
                  <c:v>149.71102549598061</c:v>
                </c:pt>
                <c:pt idx="254">
                  <c:v>255.18427642675346</c:v>
                </c:pt>
                <c:pt idx="255">
                  <c:v>198.82754304288989</c:v>
                </c:pt>
                <c:pt idx="256">
                  <c:v>305.21652264026187</c:v>
                </c:pt>
                <c:pt idx="257">
                  <c:v>522.50261993612662</c:v>
                </c:pt>
                <c:pt idx="258">
                  <c:v>416.1186764267556</c:v>
                </c:pt>
                <c:pt idx="259">
                  <c:v>417.02601161336764</c:v>
                </c:pt>
                <c:pt idx="260">
                  <c:v>363.38121161336835</c:v>
                </c:pt>
                <c:pt idx="261">
                  <c:v>199.72984214150949</c:v>
                </c:pt>
                <c:pt idx="262">
                  <c:v>142.48591792300317</c:v>
                </c:pt>
                <c:pt idx="263">
                  <c:v>138.91365284044656</c:v>
                </c:pt>
                <c:pt idx="264">
                  <c:v>135.36824689385327</c:v>
                </c:pt>
                <c:pt idx="265">
                  <c:v>77.329460120559077</c:v>
                </c:pt>
                <c:pt idx="266">
                  <c:v>509.11921609654058</c:v>
                </c:pt>
                <c:pt idx="267">
                  <c:v>130.10049885389088</c:v>
                </c:pt>
                <c:pt idx="268">
                  <c:v>290.16281628321434</c:v>
                </c:pt>
                <c:pt idx="269">
                  <c:v>234.77888722987581</c:v>
                </c:pt>
                <c:pt idx="270">
                  <c:v>233.04647296050922</c:v>
                </c:pt>
                <c:pt idx="271">
                  <c:v>394.84624074719164</c:v>
                </c:pt>
                <c:pt idx="272">
                  <c:v>450.22681240854388</c:v>
                </c:pt>
                <c:pt idx="273">
                  <c:v>506.48786012055768</c:v>
                </c:pt>
                <c:pt idx="274">
                  <c:v>563.64449214719718</c:v>
                </c:pt>
                <c:pt idx="275">
                  <c:v>621.71685284044872</c:v>
                </c:pt>
                <c:pt idx="276">
                  <c:v>626.18638093363279</c:v>
                </c:pt>
                <c:pt idx="277">
                  <c:v>630.69787642675283</c:v>
                </c:pt>
                <c:pt idx="278">
                  <c:v>853.50352616220459</c:v>
                </c:pt>
                <c:pt idx="279">
                  <c:v>643.55333037514822</c:v>
                </c:pt>
                <c:pt idx="280">
                  <c:v>484.48228293230881</c:v>
                </c:pt>
                <c:pt idx="281">
                  <c:v>595.51873239858912</c:v>
                </c:pt>
                <c:pt idx="282">
                  <c:v>380.93953239859195</c:v>
                </c:pt>
                <c:pt idx="283">
                  <c:v>271.77315027345122</c:v>
                </c:pt>
                <c:pt idx="284">
                  <c:v>51.603892601987525</c:v>
                </c:pt>
                <c:pt idx="285">
                  <c:v>-8.486260680199905</c:v>
                </c:pt>
                <c:pt idx="286">
                  <c:v>-123.94187735973247</c:v>
                </c:pt>
                <c:pt idx="287">
                  <c:v>-241.027507852805</c:v>
                </c:pt>
                <c:pt idx="288">
                  <c:v>-196.11192703948507</c:v>
                </c:pt>
                <c:pt idx="289">
                  <c:v>340.33607296051207</c:v>
                </c:pt>
                <c:pt idx="290">
                  <c:v>340.33607296051207</c:v>
                </c:pt>
                <c:pt idx="291">
                  <c:v>122.31218877376807</c:v>
                </c:pt>
                <c:pt idx="292">
                  <c:v>-208.05081297328269</c:v>
                </c:pt>
                <c:pt idx="293">
                  <c:v>273.91219967999643</c:v>
                </c:pt>
                <c:pt idx="294">
                  <c:v>382.04198702672232</c:v>
                </c:pt>
                <c:pt idx="295">
                  <c:v>273.91219967999643</c:v>
                </c:pt>
                <c:pt idx="296">
                  <c:v>109.6338372531024</c:v>
                </c:pt>
                <c:pt idx="297">
                  <c:v>269.73644338636876</c:v>
                </c:pt>
                <c:pt idx="298">
                  <c:v>323.38124338636806</c:v>
                </c:pt>
                <c:pt idx="299">
                  <c:v>323.38124338636806</c:v>
                </c:pt>
                <c:pt idx="300">
                  <c:v>105.49165487941491</c:v>
                </c:pt>
                <c:pt idx="301">
                  <c:v>47.746639905668417</c:v>
                </c:pt>
                <c:pt idx="302">
                  <c:v>43.688392331857244</c:v>
                </c:pt>
                <c:pt idx="303">
                  <c:v>-178.08989545316138</c:v>
                </c:pt>
                <c:pt idx="304">
                  <c:v>-293.99372396402771</c:v>
                </c:pt>
                <c:pt idx="305">
                  <c:v>-302.40483025920503</c:v>
                </c:pt>
                <c:pt idx="306">
                  <c:v>-364.99372253355614</c:v>
                </c:pt>
                <c:pt idx="307">
                  <c:v>-373.69608258428934</c:v>
                </c:pt>
                <c:pt idx="308">
                  <c:v>-327.8160909204488</c:v>
                </c:pt>
                <c:pt idx="309">
                  <c:v>-389.69993087588784</c:v>
                </c:pt>
                <c:pt idx="310">
                  <c:v>-723.47404288972382</c:v>
                </c:pt>
                <c:pt idx="311">
                  <c:v>-572.0452589752299</c:v>
                </c:pt>
                <c:pt idx="312">
                  <c:v>-743.88782556659726</c:v>
                </c:pt>
                <c:pt idx="313">
                  <c:v>-537.41672723423528</c:v>
                </c:pt>
                <c:pt idx="314">
                  <c:v>-491.00626763519926</c:v>
                </c:pt>
                <c:pt idx="315">
                  <c:v>-335.44369482700728</c:v>
                </c:pt>
                <c:pt idx="316">
                  <c:v>-286.49001079185194</c:v>
                </c:pt>
                <c:pt idx="317">
                  <c:v>142.15554758092443</c:v>
                </c:pt>
                <c:pt idx="318">
                  <c:v>-74.962680115198566</c:v>
                </c:pt>
                <c:pt idx="319">
                  <c:v>-348.13883330764946</c:v>
                </c:pt>
                <c:pt idx="320">
                  <c:v>-623.47630759679794</c:v>
                </c:pt>
                <c:pt idx="321">
                  <c:v>-1279.0663406867252</c:v>
                </c:pt>
                <c:pt idx="322">
                  <c:v>-1613.7595387591682</c:v>
                </c:pt>
                <c:pt idx="323">
                  <c:v>-599.3967015037141</c:v>
                </c:pt>
                <c:pt idx="324">
                  <c:v>-388.10774565869497</c:v>
                </c:pt>
                <c:pt idx="325">
                  <c:v>-175.42211474380801</c:v>
                </c:pt>
                <c:pt idx="326">
                  <c:v>-662.69484283699319</c:v>
                </c:pt>
                <c:pt idx="327">
                  <c:v>-666.78666433075205</c:v>
                </c:pt>
                <c:pt idx="328">
                  <c:v>-1478.5091875200001</c:v>
                </c:pt>
                <c:pt idx="329">
                  <c:v>-784.45144494292856</c:v>
                </c:pt>
                <c:pt idx="330">
                  <c:v>-1378.9625728081935</c:v>
                </c:pt>
                <c:pt idx="331">
                  <c:v>-1650.7042802708272</c:v>
                </c:pt>
                <c:pt idx="332">
                  <c:v>-1652.3938877922512</c:v>
                </c:pt>
                <c:pt idx="333">
                  <c:v>-751.02719999999999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654.25193479987195</c:v>
                </c:pt>
                <c:pt idx="348">
                  <c:v>1889.5503544496335</c:v>
                </c:pt>
                <c:pt idx="349">
                  <c:v>1892.8464740406064</c:v>
                </c:pt>
                <c:pt idx="350">
                  <c:v>1897.9706935727936</c:v>
                </c:pt>
                <c:pt idx="351">
                  <c:v>1904.923013046189</c:v>
                </c:pt>
                <c:pt idx="352">
                  <c:v>1805.8296462536923</c:v>
                </c:pt>
                <c:pt idx="353">
                  <c:v>1599.7035199488002</c:v>
                </c:pt>
                <c:pt idx="354">
                  <c:v>1501.3319924351972</c:v>
                </c:pt>
                <c:pt idx="355">
                  <c:v>808.60293774010586</c:v>
                </c:pt>
                <c:pt idx="356">
                  <c:v>975.69395531071291</c:v>
                </c:pt>
                <c:pt idx="357">
                  <c:v>928.13610699743526</c:v>
                </c:pt>
                <c:pt idx="358">
                  <c:v>988.66775732692997</c:v>
                </c:pt>
                <c:pt idx="359">
                  <c:v>1212.5125198847993</c:v>
                </c:pt>
                <c:pt idx="360">
                  <c:v>626.50230855057475</c:v>
                </c:pt>
                <c:pt idx="361">
                  <c:v>630.69233376018508</c:v>
                </c:pt>
                <c:pt idx="362">
                  <c:v>472.43125713610607</c:v>
                </c:pt>
                <c:pt idx="363">
                  <c:v>583.53401509428954</c:v>
                </c:pt>
                <c:pt idx="364">
                  <c:v>641.63743166349821</c:v>
                </c:pt>
                <c:pt idx="365">
                  <c:v>700.42659554764373</c:v>
                </c:pt>
                <c:pt idx="366">
                  <c:v>271.84818501476713</c:v>
                </c:pt>
                <c:pt idx="367">
                  <c:v>380.88782559209261</c:v>
                </c:pt>
                <c:pt idx="368">
                  <c:v>165.72360003698543</c:v>
                </c:pt>
                <c:pt idx="369">
                  <c:v>56.688995547647977</c:v>
                </c:pt>
                <c:pt idx="370">
                  <c:v>326.07465317788149</c:v>
                </c:pt>
                <c:pt idx="371">
                  <c:v>652.65723153868657</c:v>
                </c:pt>
                <c:pt idx="372">
                  <c:v>494.72350063411056</c:v>
                </c:pt>
                <c:pt idx="373">
                  <c:v>226.499500634112</c:v>
                </c:pt>
                <c:pt idx="374">
                  <c:v>226.499500634112</c:v>
                </c:pt>
                <c:pt idx="375">
                  <c:v>226.499500634112</c:v>
                </c:pt>
                <c:pt idx="376">
                  <c:v>226.499500634112</c:v>
                </c:pt>
                <c:pt idx="377">
                  <c:v>226.499500634112</c:v>
                </c:pt>
                <c:pt idx="378">
                  <c:v>280.74947054118843</c:v>
                </c:pt>
                <c:pt idx="379">
                  <c:v>389.86465243840297</c:v>
                </c:pt>
                <c:pt idx="380">
                  <c:v>283.18693712947129</c:v>
                </c:pt>
                <c:pt idx="381">
                  <c:v>175.2854524384058</c:v>
                </c:pt>
                <c:pt idx="382">
                  <c:v>11.920300634114824</c:v>
                </c:pt>
                <c:pt idx="383">
                  <c:v>-261.67468720969737</c:v>
                </c:pt>
                <c:pt idx="384">
                  <c:v>-321.127775360839</c:v>
                </c:pt>
                <c:pt idx="385">
                  <c:v>-109.95297084364802</c:v>
                </c:pt>
                <c:pt idx="386">
                  <c:v>-926.0644447182051</c:v>
                </c:pt>
                <c:pt idx="387">
                  <c:v>-1099.1660333076481</c:v>
                </c:pt>
                <c:pt idx="388">
                  <c:v>-1597.1203040325406</c:v>
                </c:pt>
                <c:pt idx="389">
                  <c:v>-1286.2880908677121</c:v>
                </c:pt>
                <c:pt idx="390">
                  <c:v>-1296.1009083207498</c:v>
                </c:pt>
                <c:pt idx="391">
                  <c:v>-1358.6293675391994</c:v>
                </c:pt>
                <c:pt idx="392">
                  <c:v>-1473.9767083269121</c:v>
                </c:pt>
                <c:pt idx="393">
                  <c:v>-1211.3133888184313</c:v>
                </c:pt>
                <c:pt idx="394">
                  <c:v>-1646.205374997689</c:v>
                </c:pt>
                <c:pt idx="395">
                  <c:v>-1650.1108612357316</c:v>
                </c:pt>
                <c:pt idx="396">
                  <c:v>-1652.1882475325651</c:v>
                </c:pt>
                <c:pt idx="397">
                  <c:v>-1126.5408000000002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1513.0521992471351</c:v>
                </c:pt>
                <c:pt idx="404">
                  <c:v>1890.9201703835445</c:v>
                </c:pt>
                <c:pt idx="405">
                  <c:v>1895.1026414611658</c:v>
                </c:pt>
                <c:pt idx="406">
                  <c:v>1901.1132124800001</c:v>
                </c:pt>
                <c:pt idx="407">
                  <c:v>1908.9518834400474</c:v>
                </c:pt>
                <c:pt idx="408">
                  <c:v>1918.6186543413046</c:v>
                </c:pt>
                <c:pt idx="409">
                  <c:v>1930.1135251837727</c:v>
                </c:pt>
                <c:pt idx="410">
                  <c:v>1564.9440499200009</c:v>
                </c:pt>
                <c:pt idx="411">
                  <c:v>494.59631044411606</c:v>
                </c:pt>
                <c:pt idx="412">
                  <c:v>1200.4468924031994</c:v>
                </c:pt>
                <c:pt idx="413">
                  <c:v>992.98116669234992</c:v>
                </c:pt>
                <c:pt idx="414">
                  <c:v>729.70931988480152</c:v>
                </c:pt>
                <c:pt idx="415">
                  <c:v>247.41056803203003</c:v>
                </c:pt>
                <c:pt idx="416">
                  <c:v>139.61651988480071</c:v>
                </c:pt>
                <c:pt idx="417">
                  <c:v>30.823647619092469</c:v>
                </c:pt>
                <c:pt idx="418">
                  <c:v>-24.802013657888153</c:v>
                </c:pt>
                <c:pt idx="419">
                  <c:v>-80.885119594166895</c:v>
                </c:pt>
                <c:pt idx="420">
                  <c:v>-245.63351690035273</c:v>
                </c:pt>
                <c:pt idx="421">
                  <c:v>-1439.16475008</c:v>
                </c:pt>
                <c:pt idx="422">
                  <c:v>-1613.0343420882741</c:v>
                </c:pt>
                <c:pt idx="423">
                  <c:v>-1624.1414341553359</c:v>
                </c:pt>
                <c:pt idx="424">
                  <c:v>-1633.4204262811854</c:v>
                </c:pt>
                <c:pt idx="425">
                  <c:v>-1640.8713184658218</c:v>
                </c:pt>
                <c:pt idx="426">
                  <c:v>-1646.4941107092486</c:v>
                </c:pt>
                <c:pt idx="427">
                  <c:v>-1650.2888030114609</c:v>
                </c:pt>
                <c:pt idx="428">
                  <c:v>-1652.2553953724628</c:v>
                </c:pt>
                <c:pt idx="429">
                  <c:v>-1019.2511999999999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1888.9124499706061</c:v>
                </c:pt>
                <c:pt idx="449">
                  <c:v>1891.6545998824242</c:v>
                </c:pt>
                <c:pt idx="450">
                  <c:v>1896.2248497354553</c:v>
                </c:pt>
                <c:pt idx="451">
                  <c:v>1902.6231995296962</c:v>
                </c:pt>
                <c:pt idx="452">
                  <c:v>1910.8496492651534</c:v>
                </c:pt>
                <c:pt idx="453">
                  <c:v>1920.904198941819</c:v>
                </c:pt>
                <c:pt idx="454">
                  <c:v>1932.786848559698</c:v>
                </c:pt>
                <c:pt idx="455">
                  <c:v>1946.497598118787</c:v>
                </c:pt>
                <c:pt idx="456">
                  <c:v>933.61537073307943</c:v>
                </c:pt>
                <c:pt idx="457">
                  <c:v>886.17922787960765</c:v>
                </c:pt>
                <c:pt idx="458">
                  <c:v>1488.479505172992</c:v>
                </c:pt>
                <c:pt idx="459">
                  <c:v>1013.796997060608</c:v>
                </c:pt>
                <c:pt idx="460">
                  <c:v>534.3478316634953</c:v>
                </c:pt>
                <c:pt idx="461">
                  <c:v>863.10600003698266</c:v>
                </c:pt>
                <c:pt idx="462">
                  <c:v>382.06291279030484</c:v>
                </c:pt>
                <c:pt idx="463">
                  <c:v>492.31960796577869</c:v>
                </c:pt>
                <c:pt idx="464">
                  <c:v>495.32867054118771</c:v>
                </c:pt>
                <c:pt idx="465">
                  <c:v>172.8547006341127</c:v>
                </c:pt>
                <c:pt idx="466">
                  <c:v>280.74947054118843</c:v>
                </c:pt>
                <c:pt idx="467">
                  <c:v>281.35631914426727</c:v>
                </c:pt>
                <c:pt idx="468">
                  <c:v>119.20990063410915</c:v>
                </c:pt>
                <c:pt idx="469">
                  <c:v>63.759663088867427</c:v>
                </c:pt>
                <c:pt idx="470">
                  <c:v>387.43390063410988</c:v>
                </c:pt>
                <c:pt idx="471">
                  <c:v>226.499500634112</c:v>
                </c:pt>
                <c:pt idx="472">
                  <c:v>9.5164079657786544</c:v>
                </c:pt>
                <c:pt idx="473">
                  <c:v>169.85403153868873</c:v>
                </c:pt>
                <c:pt idx="474">
                  <c:v>169.25893380759197</c:v>
                </c:pt>
                <c:pt idx="475">
                  <c:v>114.42897443340647</c:v>
                </c:pt>
                <c:pt idx="476">
                  <c:v>221.71857443340292</c:v>
                </c:pt>
                <c:pt idx="477">
                  <c:v>221.71857443340292</c:v>
                </c:pt>
                <c:pt idx="478">
                  <c:v>221.71857443340292</c:v>
                </c:pt>
                <c:pt idx="479">
                  <c:v>221.71857443340292</c:v>
                </c:pt>
                <c:pt idx="480">
                  <c:v>221.71857443340292</c:v>
                </c:pt>
                <c:pt idx="481">
                  <c:v>113.25052984319714</c:v>
                </c:pt>
                <c:pt idx="482">
                  <c:v>274.77331279030415</c:v>
                </c:pt>
                <c:pt idx="483">
                  <c:v>275.36337443340437</c:v>
                </c:pt>
                <c:pt idx="484">
                  <c:v>384.43323153868801</c:v>
                </c:pt>
                <c:pt idx="485">
                  <c:v>60.78417443340291</c:v>
                </c:pt>
                <c:pt idx="486">
                  <c:v>113.25052984319714</c:v>
                </c:pt>
                <c:pt idx="487">
                  <c:v>220.54012984319999</c:v>
                </c:pt>
                <c:pt idx="488">
                  <c:v>220.54012984319999</c:v>
                </c:pt>
                <c:pt idx="489">
                  <c:v>112.07880003698614</c:v>
                </c:pt>
                <c:pt idx="490">
                  <c:v>110.91378501476711</c:v>
                </c:pt>
                <c:pt idx="491">
                  <c:v>163.97859554764443</c:v>
                </c:pt>
                <c:pt idx="492">
                  <c:v>-324.53217084364513</c:v>
                </c:pt>
                <c:pt idx="493">
                  <c:v>-601.00276493107413</c:v>
                </c:pt>
                <c:pt idx="494">
                  <c:v>-825.48543196796868</c:v>
                </c:pt>
                <c:pt idx="495">
                  <c:v>-943.01591690035207</c:v>
                </c:pt>
                <c:pt idx="496">
                  <c:v>-1168.8213963832313</c:v>
                </c:pt>
                <c:pt idx="497">
                  <c:v>-1449.1320075648023</c:v>
                </c:pt>
                <c:pt idx="498">
                  <c:v>-1297.7838010581791</c:v>
                </c:pt>
                <c:pt idx="499">
                  <c:v>-1629.7071507348483</c:v>
                </c:pt>
                <c:pt idx="500">
                  <c:v>-1637.9336004703041</c:v>
                </c:pt>
                <c:pt idx="501">
                  <c:v>-1429.0745570815782</c:v>
                </c:pt>
                <c:pt idx="502">
                  <c:v>-1540.917619974636</c:v>
                </c:pt>
                <c:pt idx="503">
                  <c:v>-1597.5706432020484</c:v>
                </c:pt>
                <c:pt idx="504">
                  <c:v>-1491.5400652001281</c:v>
                </c:pt>
                <c:pt idx="505">
                  <c:v>-536.44799999999998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761.5784661118156</c:v>
                </c:pt>
                <c:pt idx="512">
                  <c:v>1352.5786012984322</c:v>
                </c:pt>
                <c:pt idx="513">
                  <c:v>1193.1550276961279</c:v>
                </c:pt>
                <c:pt idx="514">
                  <c:v>657.71424529459239</c:v>
                </c:pt>
                <c:pt idx="515">
                  <c:v>1196.6802892907517</c:v>
                </c:pt>
                <c:pt idx="516">
                  <c:v>715.54823115620263</c:v>
                </c:pt>
                <c:pt idx="517">
                  <c:v>609.77701168588908</c:v>
                </c:pt>
                <c:pt idx="518">
                  <c:v>880.6332070098747</c:v>
                </c:pt>
                <c:pt idx="519">
                  <c:v>1260.712020774911</c:v>
                </c:pt>
                <c:pt idx="520">
                  <c:v>1212.1033087672317</c:v>
                </c:pt>
                <c:pt idx="521">
                  <c:v>1055.9775334518986</c:v>
                </c:pt>
                <c:pt idx="522">
                  <c:v>845.40286275379242</c:v>
                </c:pt>
                <c:pt idx="523">
                  <c:v>741.7232984962875</c:v>
                </c:pt>
                <c:pt idx="524">
                  <c:v>637.53844674355207</c:v>
                </c:pt>
                <c:pt idx="525">
                  <c:v>694.79244313804725</c:v>
                </c:pt>
                <c:pt idx="526">
                  <c:v>698.56950913228945</c:v>
                </c:pt>
                <c:pt idx="527">
                  <c:v>594.42242803949648</c:v>
                </c:pt>
                <c:pt idx="528">
                  <c:v>543.61546362316517</c:v>
                </c:pt>
                <c:pt idx="529">
                  <c:v>384.33961526864016</c:v>
                </c:pt>
                <c:pt idx="530">
                  <c:v>223.82404991999931</c:v>
                </c:pt>
                <c:pt idx="531">
                  <c:v>170.17924992000002</c:v>
                </c:pt>
                <c:pt idx="532">
                  <c:v>170.17924992000002</c:v>
                </c:pt>
                <c:pt idx="533">
                  <c:v>170.17924992000002</c:v>
                </c:pt>
                <c:pt idx="534">
                  <c:v>170.17924992000002</c:v>
                </c:pt>
                <c:pt idx="535">
                  <c:v>170.17924992000002</c:v>
                </c:pt>
                <c:pt idx="536">
                  <c:v>494.59631044411606</c:v>
                </c:pt>
                <c:pt idx="537">
                  <c:v>280.87996018679667</c:v>
                </c:pt>
                <c:pt idx="538">
                  <c:v>281.74952471347274</c:v>
                </c:pt>
                <c:pt idx="539">
                  <c:v>-41.851689555885372</c:v>
                </c:pt>
                <c:pt idx="540">
                  <c:v>-43.557244689288694</c:v>
                </c:pt>
                <c:pt idx="541">
                  <c:v>62.889649920001432</c:v>
                </c:pt>
                <c:pt idx="542">
                  <c:v>170.17924992000002</c:v>
                </c:pt>
                <c:pt idx="543">
                  <c:v>170.17924992000002</c:v>
                </c:pt>
                <c:pt idx="544">
                  <c:v>-154.17737754820823</c:v>
                </c:pt>
                <c:pt idx="545">
                  <c:v>-534.87395144029938</c:v>
                </c:pt>
                <c:pt idx="546">
                  <c:v>-1619.6526010581813</c:v>
                </c:pt>
                <c:pt idx="547">
                  <c:v>-1629.7071507348483</c:v>
                </c:pt>
                <c:pt idx="548">
                  <c:v>-1637.9336004703041</c:v>
                </c:pt>
                <c:pt idx="549">
                  <c:v>-1644.3319502645443</c:v>
                </c:pt>
                <c:pt idx="550">
                  <c:v>-1648.9022001175763</c:v>
                </c:pt>
                <c:pt idx="551">
                  <c:v>-1651.6443500293938</c:v>
                </c:pt>
                <c:pt idx="552">
                  <c:v>-1770.2783999999999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1888.9124499706061</c:v>
                </c:pt>
                <c:pt idx="570">
                  <c:v>1891.6545998824242</c:v>
                </c:pt>
                <c:pt idx="571">
                  <c:v>1896.2248497354553</c:v>
                </c:pt>
                <c:pt idx="572">
                  <c:v>1794.8937811783685</c:v>
                </c:pt>
                <c:pt idx="573">
                  <c:v>993.92834194071486</c:v>
                </c:pt>
                <c:pt idx="574">
                  <c:v>890.23450876723166</c:v>
                </c:pt>
                <c:pt idx="575">
                  <c:v>678.42515716300841</c:v>
                </c:pt>
                <c:pt idx="576">
                  <c:v>141.977157163008</c:v>
                </c:pt>
                <c:pt idx="577">
                  <c:v>141.977157163008</c:v>
                </c:pt>
                <c:pt idx="578">
                  <c:v>411.64903246079962</c:v>
                </c:pt>
                <c:pt idx="579">
                  <c:v>251.30553345189855</c:v>
                </c:pt>
                <c:pt idx="580">
                  <c:v>144.01593345189889</c:v>
                </c:pt>
                <c:pt idx="581">
                  <c:v>36.135432460800345</c:v>
                </c:pt>
                <c:pt idx="582">
                  <c:v>-126.24684283699165</c:v>
                </c:pt>
                <c:pt idx="583">
                  <c:v>88.04781819144155</c:v>
                </c:pt>
                <c:pt idx="584">
                  <c:v>-20.085326547270625</c:v>
                </c:pt>
                <c:pt idx="585">
                  <c:v>356.55635716300731</c:v>
                </c:pt>
                <c:pt idx="586">
                  <c:v>195.90817483057191</c:v>
                </c:pt>
                <c:pt idx="587">
                  <c:v>88.332357163007643</c:v>
                </c:pt>
                <c:pt idx="588">
                  <c:v>-73.73012654727097</c:v>
                </c:pt>
                <c:pt idx="589">
                  <c:v>86.926449265151646</c:v>
                </c:pt>
                <c:pt idx="590">
                  <c:v>140.57124926515201</c:v>
                </c:pt>
                <c:pt idx="591">
                  <c:v>194.49387345272868</c:v>
                </c:pt>
                <c:pt idx="592">
                  <c:v>356.55635716300731</c:v>
                </c:pt>
                <c:pt idx="593">
                  <c:v>465.58844360835184</c:v>
                </c:pt>
                <c:pt idx="594">
                  <c:v>629.2498852561921</c:v>
                </c:pt>
                <c:pt idx="595">
                  <c:v>524.1753246248112</c:v>
                </c:pt>
                <c:pt idx="596">
                  <c:v>688.41675573977227</c:v>
                </c:pt>
                <c:pt idx="597">
                  <c:v>583.89364674355272</c:v>
                </c:pt>
                <c:pt idx="598">
                  <c:v>208.73341225101456</c:v>
                </c:pt>
                <c:pt idx="599">
                  <c:v>209.08845645446883</c:v>
                </c:pt>
                <c:pt idx="600">
                  <c:v>371.45982022828389</c:v>
                </c:pt>
                <c:pt idx="601">
                  <c:v>372.92364313804518</c:v>
                </c:pt>
                <c:pt idx="602">
                  <c:v>374.41432518377405</c:v>
                </c:pt>
                <c:pt idx="603">
                  <c:v>213.85679243519928</c:v>
                </c:pt>
                <c:pt idx="604">
                  <c:v>160.21199243519999</c:v>
                </c:pt>
                <c:pt idx="605">
                  <c:v>160.21199243519999</c:v>
                </c:pt>
                <c:pt idx="606">
                  <c:v>268.26036302604575</c:v>
                </c:pt>
                <c:pt idx="607">
                  <c:v>701.31333774010295</c:v>
                </c:pt>
                <c:pt idx="608">
                  <c:v>921.62696326735954</c:v>
                </c:pt>
                <c:pt idx="609">
                  <c:v>657.26312471347205</c:v>
                </c:pt>
                <c:pt idx="610">
                  <c:v>444.88721321011053</c:v>
                </c:pt>
                <c:pt idx="611">
                  <c:v>447.13246910668875</c:v>
                </c:pt>
                <c:pt idx="612">
                  <c:v>-307.90597497919492</c:v>
                </c:pt>
                <c:pt idx="613">
                  <c:v>-1608.9257336345397</c:v>
                </c:pt>
                <c:pt idx="614">
                  <c:v>-1620.6421923486721</c:v>
                </c:pt>
                <c:pt idx="615">
                  <c:v>-1630.5305511215936</c:v>
                </c:pt>
                <c:pt idx="616">
                  <c:v>-1638.5908099532994</c:v>
                </c:pt>
                <c:pt idx="617">
                  <c:v>-1644.8229688437978</c:v>
                </c:pt>
                <c:pt idx="618">
                  <c:v>-1649.22702779308</c:v>
                </c:pt>
                <c:pt idx="619">
                  <c:v>-1651.8029868011517</c:v>
                </c:pt>
                <c:pt idx="620">
                  <c:v>-1609.3440000000001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1190.951739199488</c:v>
                </c:pt>
                <c:pt idx="647">
                  <c:v>1460.539679697408</c:v>
                </c:pt>
                <c:pt idx="648">
                  <c:v>1893.1049932242122</c:v>
                </c:pt>
                <c:pt idx="649">
                  <c:v>1413.9277765786826</c:v>
                </c:pt>
                <c:pt idx="650">
                  <c:v>1364.6652124800007</c:v>
                </c:pt>
                <c:pt idx="651">
                  <c:v>938.84322077491197</c:v>
                </c:pt>
                <c:pt idx="652">
                  <c:v>834.75069730203791</c:v>
                </c:pt>
                <c:pt idx="653">
                  <c:v>1323.6106324607981</c:v>
                </c:pt>
                <c:pt idx="654">
                  <c:v>1276.5051927188297</c:v>
                </c:pt>
                <c:pt idx="655">
                  <c:v>905.76244674355064</c:v>
                </c:pt>
                <c:pt idx="656">
                  <c:v>802.82402676891434</c:v>
                </c:pt>
                <c:pt idx="657">
                  <c:v>753.38016350251087</c:v>
                </c:pt>
                <c:pt idx="658">
                  <c:v>811.83946362316806</c:v>
                </c:pt>
                <c:pt idx="659">
                  <c:v>600.6042260500692</c:v>
                </c:pt>
                <c:pt idx="660">
                  <c:v>333.66191044411607</c:v>
                </c:pt>
                <c:pt idx="661">
                  <c:v>389.03912471347132</c:v>
                </c:pt>
                <c:pt idx="662">
                  <c:v>228.54202502080443</c:v>
                </c:pt>
                <c:pt idx="663">
                  <c:v>228.98100402413496</c:v>
                </c:pt>
                <c:pt idx="664">
                  <c:v>175.33620402413567</c:v>
                </c:pt>
                <c:pt idx="665">
                  <c:v>283.50879811878769</c:v>
                </c:pt>
                <c:pt idx="666">
                  <c:v>230.30801321011342</c:v>
                </c:pt>
                <c:pt idx="667">
                  <c:v>176.66321321011199</c:v>
                </c:pt>
                <c:pt idx="668">
                  <c:v>-93.764075286526548</c:v>
                </c:pt>
                <c:pt idx="669">
                  <c:v>-95.925396383232737</c:v>
                </c:pt>
                <c:pt idx="670">
                  <c:v>-854.78287386329021</c:v>
                </c:pt>
                <c:pt idx="671">
                  <c:v>-1024.0268190506226</c:v>
                </c:pt>
                <c:pt idx="672">
                  <c:v>-1409.2525147438046</c:v>
                </c:pt>
                <c:pt idx="673">
                  <c:v>-986.24569622642912</c:v>
                </c:pt>
                <c:pt idx="674">
                  <c:v>-883.8839083269113</c:v>
                </c:pt>
                <c:pt idx="675">
                  <c:v>-1426.6849333292234</c:v>
                </c:pt>
                <c:pt idx="676">
                  <c:v>-1431.6261749976886</c:v>
                </c:pt>
                <c:pt idx="677">
                  <c:v>-1435.1556333323058</c:v>
                </c:pt>
                <c:pt idx="678">
                  <c:v>-1115.0821987015681</c:v>
                </c:pt>
                <c:pt idx="679">
                  <c:v>-686.61626080051201</c:v>
                </c:pt>
                <c:pt idx="680">
                  <c:v>-1072.896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868.91171220774913</c:v>
                </c:pt>
                <c:pt idx="695">
                  <c:v>1137.8852499706061</c:v>
                </c:pt>
                <c:pt idx="696">
                  <c:v>709.43777772552244</c:v>
                </c:pt>
                <c:pt idx="697">
                  <c:v>1247.8070452945919</c:v>
                </c:pt>
                <c:pt idx="698">
                  <c:v>1573.2338414611656</c:v>
                </c:pt>
                <c:pt idx="699">
                  <c:v>1254.9784345956568</c:v>
                </c:pt>
                <c:pt idx="700">
                  <c:v>1313.2027172766714</c:v>
                </c:pt>
                <c:pt idx="701">
                  <c:v>725.70434194071515</c:v>
                </c:pt>
                <c:pt idx="702">
                  <c:v>1105.9015037735721</c:v>
                </c:pt>
                <c:pt idx="703">
                  <c:v>302.06297633630209</c:v>
                </c:pt>
                <c:pt idx="704">
                  <c:v>33.281649265153419</c:v>
                </c:pt>
                <c:pt idx="705">
                  <c:v>140.57124926515201</c:v>
                </c:pt>
                <c:pt idx="706">
                  <c:v>1057.4841631095999</c:v>
                </c:pt>
                <c:pt idx="707">
                  <c:v>685.10972462481334</c:v>
                </c:pt>
                <c:pt idx="708">
                  <c:v>634.43369849628891</c:v>
                </c:pt>
                <c:pt idx="709">
                  <c:v>907.54606124083284</c:v>
                </c:pt>
                <c:pt idx="710">
                  <c:v>696.65999243519718</c:v>
                </c:pt>
                <c:pt idx="711">
                  <c:v>160.21199243519999</c:v>
                </c:pt>
                <c:pt idx="712">
                  <c:v>-55.864604394513663</c:v>
                </c:pt>
                <c:pt idx="713">
                  <c:v>482.83956302604292</c:v>
                </c:pt>
                <c:pt idx="714">
                  <c:v>485.15616350250798</c:v>
                </c:pt>
                <c:pt idx="715">
                  <c:v>271.36259322931483</c:v>
                </c:pt>
                <c:pt idx="716">
                  <c:v>-376.23600756480363</c:v>
                </c:pt>
                <c:pt idx="717">
                  <c:v>-325.92257977171539</c:v>
                </c:pt>
                <c:pt idx="718">
                  <c:v>-437.09920035379486</c:v>
                </c:pt>
                <c:pt idx="719">
                  <c:v>-1196.2051248414714</c:v>
                </c:pt>
                <c:pt idx="720">
                  <c:v>-1472.7386700288</c:v>
                </c:pt>
                <c:pt idx="721">
                  <c:v>-1479.537388818432</c:v>
                </c:pt>
                <c:pt idx="722">
                  <c:v>-1484.8252812103681</c:v>
                </c:pt>
                <c:pt idx="723">
                  <c:v>-1381.1079462929204</c:v>
                </c:pt>
                <c:pt idx="724">
                  <c:v>-792.54192030259219</c:v>
                </c:pt>
                <c:pt idx="725">
                  <c:v>-686.19658680115208</c:v>
                </c:pt>
                <c:pt idx="726">
                  <c:v>-364.71304753256436</c:v>
                </c:pt>
                <c:pt idx="727">
                  <c:v>-740.57581630003222</c:v>
                </c:pt>
                <c:pt idx="728">
                  <c:v>117.740983699968</c:v>
                </c:pt>
                <c:pt idx="729">
                  <c:v>1566.9890923506896</c:v>
                </c:pt>
                <c:pt idx="730">
                  <c:v>1891.5446452945921</c:v>
                </c:pt>
                <c:pt idx="731">
                  <c:v>1788.4442311562025</c:v>
                </c:pt>
                <c:pt idx="732">
                  <c:v>1686.5340124800009</c:v>
                </c:pt>
                <c:pt idx="733">
                  <c:v>938.84322077491197</c:v>
                </c:pt>
                <c:pt idx="734">
                  <c:v>1212.1033087672317</c:v>
                </c:pt>
                <c:pt idx="735">
                  <c:v>1217.8108751585289</c:v>
                </c:pt>
                <c:pt idx="736">
                  <c:v>1008.2811927188289</c:v>
                </c:pt>
                <c:pt idx="737">
                  <c:v>1175.7700612408314</c:v>
                </c:pt>
                <c:pt idx="738">
                  <c:v>1020.8252485596972</c:v>
                </c:pt>
                <c:pt idx="739">
                  <c:v>919.12906362316664</c:v>
                </c:pt>
                <c:pt idx="740">
                  <c:v>708.74660361676945</c:v>
                </c:pt>
                <c:pt idx="741">
                  <c:v>713.11121321011126</c:v>
                </c:pt>
                <c:pt idx="742">
                  <c:v>501.23135637399554</c:v>
                </c:pt>
                <c:pt idx="743">
                  <c:v>449.88217315049764</c:v>
                </c:pt>
                <c:pt idx="744">
                  <c:v>343.99008756835929</c:v>
                </c:pt>
                <c:pt idx="745">
                  <c:v>399.52174186948753</c:v>
                </c:pt>
                <c:pt idx="746">
                  <c:v>347.30970890330326</c:v>
                </c:pt>
                <c:pt idx="747">
                  <c:v>186.37530890330112</c:v>
                </c:pt>
                <c:pt idx="748">
                  <c:v>24.00814186948395</c:v>
                </c:pt>
                <c:pt idx="749">
                  <c:v>130.82351025020785</c:v>
                </c:pt>
                <c:pt idx="750">
                  <c:v>76.235283099649394</c:v>
                </c:pt>
                <c:pt idx="751">
                  <c:v>-87.028307596798555</c:v>
                </c:pt>
                <c:pt idx="752">
                  <c:v>-197.50826933993403</c:v>
                </c:pt>
                <c:pt idx="753">
                  <c:v>-525.08379638323345</c:v>
                </c:pt>
                <c:pt idx="754">
                  <c:v>-908.82300677068656</c:v>
                </c:pt>
                <c:pt idx="755">
                  <c:v>-916.37713875916893</c:v>
                </c:pt>
                <c:pt idx="756">
                  <c:v>-1193.0995372462094</c:v>
                </c:pt>
                <c:pt idx="757">
                  <c:v>-1200.5487507348475</c:v>
                </c:pt>
                <c:pt idx="758">
                  <c:v>-721.96243508041664</c:v>
                </c:pt>
                <c:pt idx="759">
                  <c:v>-1156.6403875200012</c:v>
                </c:pt>
                <c:pt idx="760">
                  <c:v>-1537.8523210833096</c:v>
                </c:pt>
                <c:pt idx="761">
                  <c:v>-1595.6871462929207</c:v>
                </c:pt>
                <c:pt idx="762">
                  <c:v>-1598.1581868011524</c:v>
                </c:pt>
                <c:pt idx="763">
                  <c:v>-686.76314670028808</c:v>
                </c:pt>
                <c:pt idx="764">
                  <c:v>117.90885329971199</c:v>
                </c:pt>
                <c:pt idx="765">
                  <c:v>-418.70701630003208</c:v>
                </c:pt>
                <c:pt idx="766">
                  <c:v>-268.22399999999999</c:v>
                </c:pt>
                <c:pt idx="767">
                  <c:v>1727.819413198848</c:v>
                </c:pt>
                <c:pt idx="768">
                  <c:v>1891.3297722069194</c:v>
                </c:pt>
                <c:pt idx="769">
                  <c:v>1895.7338311562032</c:v>
                </c:pt>
                <c:pt idx="770">
                  <c:v>1901.9659900467009</c:v>
                </c:pt>
                <c:pt idx="771">
                  <c:v>1694.372683440047</c:v>
                </c:pt>
                <c:pt idx="772">
                  <c:v>1055.3866324607986</c:v>
                </c:pt>
                <c:pt idx="773">
                  <c:v>628.94016584466442</c:v>
                </c:pt>
                <c:pt idx="774">
                  <c:v>739.72900765132886</c:v>
                </c:pt>
                <c:pt idx="775">
                  <c:v>797.42282239715337</c:v>
                </c:pt>
                <c:pt idx="776">
                  <c:v>855.72684313804734</c:v>
                </c:pt>
                <c:pt idx="777">
                  <c:v>806.63466668310525</c:v>
                </c:pt>
                <c:pt idx="778">
                  <c:v>1135.7856499200002</c:v>
                </c:pt>
                <c:pt idx="779">
                  <c:v>981.33521321011199</c:v>
                </c:pt>
                <c:pt idx="780">
                  <c:v>717.6436924032015</c:v>
                </c:pt>
                <c:pt idx="781">
                  <c:v>451.74888309964655</c:v>
                </c:pt>
                <c:pt idx="782">
                  <c:v>345.87694186948613</c:v>
                </c:pt>
                <c:pt idx="783">
                  <c:v>509.69198420109313</c:v>
                </c:pt>
                <c:pt idx="784">
                  <c:v>187.82318420109311</c:v>
                </c:pt>
                <c:pt idx="785">
                  <c:v>187.82318420109311</c:v>
                </c:pt>
                <c:pt idx="786">
                  <c:v>133.69408040583238</c:v>
                </c:pt>
                <c:pt idx="787">
                  <c:v>24.961641196029859</c:v>
                </c:pt>
                <c:pt idx="788">
                  <c:v>77.652941869487506</c:v>
                </c:pt>
                <c:pt idx="789">
                  <c:v>184.94254186948609</c:v>
                </c:pt>
                <c:pt idx="790">
                  <c:v>184.94254186948609</c:v>
                </c:pt>
                <c:pt idx="791">
                  <c:v>130.82351025020785</c:v>
                </c:pt>
                <c:pt idx="792">
                  <c:v>-140.21062684950101</c:v>
                </c:pt>
                <c:pt idx="793">
                  <c:v>127.55089240319859</c:v>
                </c:pt>
                <c:pt idx="794">
                  <c:v>181.19569240320001</c:v>
                </c:pt>
                <c:pt idx="795">
                  <c:v>181.19569240320001</c:v>
                </c:pt>
                <c:pt idx="796">
                  <c:v>181.19569240320001</c:v>
                </c:pt>
                <c:pt idx="797">
                  <c:v>181.19569240320001</c:v>
                </c:pt>
                <c:pt idx="798">
                  <c:v>181.19569240320001</c:v>
                </c:pt>
                <c:pt idx="799">
                  <c:v>235.30297315049617</c:v>
                </c:pt>
                <c:pt idx="800">
                  <c:v>398.10408309964515</c:v>
                </c:pt>
                <c:pt idx="801">
                  <c:v>454.12004119603057</c:v>
                </c:pt>
                <c:pt idx="802">
                  <c:v>997.93331988480213</c:v>
                </c:pt>
                <c:pt idx="803">
                  <c:v>734.82934267699125</c:v>
                </c:pt>
                <c:pt idx="804">
                  <c:v>740.11723506892736</c:v>
                </c:pt>
                <c:pt idx="805">
                  <c:v>745.5729970606094</c:v>
                </c:pt>
                <c:pt idx="806">
                  <c:v>209.124997060608</c:v>
                </c:pt>
                <c:pt idx="807">
                  <c:v>534.3478316634953</c:v>
                </c:pt>
                <c:pt idx="808">
                  <c:v>429.32782865202915</c:v>
                </c:pt>
                <c:pt idx="809">
                  <c:v>377.40285270140714</c:v>
                </c:pt>
                <c:pt idx="810">
                  <c:v>162.24869932228893</c:v>
                </c:pt>
                <c:pt idx="811">
                  <c:v>107.45902865203126</c:v>
                </c:pt>
                <c:pt idx="812">
                  <c:v>214.74862865203198</c:v>
                </c:pt>
                <c:pt idx="813">
                  <c:v>160.53391136089968</c:v>
                </c:pt>
                <c:pt idx="814">
                  <c:v>51.544631663497398</c:v>
                </c:pt>
                <c:pt idx="815">
                  <c:v>-58.544193912240985</c:v>
                </c:pt>
                <c:pt idx="816">
                  <c:v>155.4801970606087</c:v>
                </c:pt>
                <c:pt idx="817">
                  <c:v>-61.847867635200714</c:v>
                </c:pt>
                <c:pt idx="818">
                  <c:v>-64.554764931072725</c:v>
                </c:pt>
                <c:pt idx="819">
                  <c:v>149.48809169774663</c:v>
                </c:pt>
                <c:pt idx="820">
                  <c:v>40.599533760186461</c:v>
                </c:pt>
                <c:pt idx="821">
                  <c:v>147.35950517299059</c:v>
                </c:pt>
                <c:pt idx="822">
                  <c:v>-286.49001079185194</c:v>
                </c:pt>
                <c:pt idx="823">
                  <c:v>-128.60748011520212</c:v>
                </c:pt>
                <c:pt idx="824">
                  <c:v>139.11375043356529</c:v>
                </c:pt>
                <c:pt idx="825">
                  <c:v>192.75855043356671</c:v>
                </c:pt>
                <c:pt idx="826">
                  <c:v>192.75855043356671</c:v>
                </c:pt>
                <c:pt idx="827">
                  <c:v>192.75855043356671</c:v>
                </c:pt>
                <c:pt idx="828">
                  <c:v>30.325914255853661</c:v>
                </c:pt>
                <c:pt idx="829">
                  <c:v>137.11945958860872</c:v>
                </c:pt>
                <c:pt idx="830">
                  <c:v>190.76425958860801</c:v>
                </c:pt>
                <c:pt idx="831">
                  <c:v>82.487586342110433</c:v>
                </c:pt>
                <c:pt idx="832">
                  <c:v>-26.756015798906191</c:v>
                </c:pt>
                <c:pt idx="833">
                  <c:v>-191.0452897497922</c:v>
                </c:pt>
                <c:pt idx="834">
                  <c:v>-86.101667406211675</c:v>
                </c:pt>
                <c:pt idx="835">
                  <c:v>-196.6051308933113</c:v>
                </c:pt>
                <c:pt idx="836">
                  <c:v>-632.37339638323203</c:v>
                </c:pt>
                <c:pt idx="837">
                  <c:v>-800.74106225989647</c:v>
                </c:pt>
                <c:pt idx="838">
                  <c:v>-753.61715686195271</c:v>
                </c:pt>
                <c:pt idx="839">
                  <c:v>-651.67840035379209</c:v>
                </c:pt>
                <c:pt idx="840">
                  <c:v>-548.7206753751874</c:v>
                </c:pt>
                <c:pt idx="841">
                  <c:v>148.66172462481407</c:v>
                </c:pt>
                <c:pt idx="842">
                  <c:v>634.43369849628891</c:v>
                </c:pt>
                <c:pt idx="843">
                  <c:v>583.54195993208691</c:v>
                </c:pt>
                <c:pt idx="844">
                  <c:v>424.38278094937971</c:v>
                </c:pt>
                <c:pt idx="845">
                  <c:v>480.21324313805013</c:v>
                </c:pt>
                <c:pt idx="846">
                  <c:v>482.45933838262488</c:v>
                </c:pt>
                <c:pt idx="847">
                  <c:v>484.76586668310318</c:v>
                </c:pt>
                <c:pt idx="848">
                  <c:v>595.22484472627275</c:v>
                </c:pt>
                <c:pt idx="849">
                  <c:v>706.62724991999926</c:v>
                </c:pt>
                <c:pt idx="850">
                  <c:v>710.90792471347345</c:v>
                </c:pt>
                <c:pt idx="851">
                  <c:v>498.97770699743234</c:v>
                </c:pt>
                <c:pt idx="852">
                  <c:v>177.10890699743231</c:v>
                </c:pt>
                <c:pt idx="853">
                  <c:v>285.29493066006603</c:v>
                </c:pt>
                <c:pt idx="854">
                  <c:v>286.1980691066866</c:v>
                </c:pt>
                <c:pt idx="855">
                  <c:v>287.10792233729904</c:v>
                </c:pt>
                <c:pt idx="856">
                  <c:v>504.45697073307861</c:v>
                </c:pt>
                <c:pt idx="857">
                  <c:v>344.93015732692993</c:v>
                </c:pt>
                <c:pt idx="858">
                  <c:v>562.85248040583099</c:v>
                </c:pt>
                <c:pt idx="859">
                  <c:v>241.46798420109241</c:v>
                </c:pt>
                <c:pt idx="860">
                  <c:v>241.95396669235129</c:v>
                </c:pt>
                <c:pt idx="861">
                  <c:v>242.44162787960974</c:v>
                </c:pt>
                <c:pt idx="862">
                  <c:v>134.66436669235057</c:v>
                </c:pt>
                <c:pt idx="863">
                  <c:v>-298.80744267306795</c:v>
                </c:pt>
                <c:pt idx="864">
                  <c:v>-140.67310759680001</c:v>
                </c:pt>
                <c:pt idx="865">
                  <c:v>-89.315530893312712</c:v>
                </c:pt>
                <c:pt idx="866">
                  <c:v>-470.14723981320196</c:v>
                </c:pt>
                <c:pt idx="867">
                  <c:v>-258.97915008000069</c:v>
                </c:pt>
                <c:pt idx="868">
                  <c:v>-100.12213637683274</c:v>
                </c:pt>
                <c:pt idx="869">
                  <c:v>330.27765931327701</c:v>
                </c:pt>
                <c:pt idx="870">
                  <c:v>331.53416326735874</c:v>
                </c:pt>
                <c:pt idx="871">
                  <c:v>386.87780361676732</c:v>
                </c:pt>
                <c:pt idx="872">
                  <c:v>280.447695967458</c:v>
                </c:pt>
                <c:pt idx="873">
                  <c:v>443.56020402413424</c:v>
                </c:pt>
                <c:pt idx="874">
                  <c:v>553.96966053537722</c:v>
                </c:pt>
                <c:pt idx="875">
                  <c:v>503.06449240320217</c:v>
                </c:pt>
                <c:pt idx="876">
                  <c:v>343.52257073307646</c:v>
                </c:pt>
                <c:pt idx="877">
                  <c:v>507.28725218475824</c:v>
                </c:pt>
                <c:pt idx="878">
                  <c:v>510.17796669235202</c:v>
                </c:pt>
                <c:pt idx="879">
                  <c:v>296.57576776286282</c:v>
                </c:pt>
                <c:pt idx="880">
                  <c:v>135.15202787960902</c:v>
                </c:pt>
                <c:pt idx="881">
                  <c:v>134.66436669235057</c:v>
                </c:pt>
                <c:pt idx="882">
                  <c:v>134.17838420109382</c:v>
                </c:pt>
                <c:pt idx="883">
                  <c:v>-28.683158803969434</c:v>
                </c:pt>
                <c:pt idx="884">
                  <c:v>-30.583442673067225</c:v>
                </c:pt>
                <c:pt idx="885">
                  <c:v>129.88008309964655</c:v>
                </c:pt>
                <c:pt idx="886">
                  <c:v>183.52488309964798</c:v>
                </c:pt>
                <c:pt idx="887">
                  <c:v>-32.921026849502425</c:v>
                </c:pt>
                <c:pt idx="888">
                  <c:v>-34.760877662703109</c:v>
                </c:pt>
                <c:pt idx="889">
                  <c:v>-144.7598930025656</c:v>
                </c:pt>
                <c:pt idx="890">
                  <c:v>393.48766910668735</c:v>
                </c:pt>
                <c:pt idx="891">
                  <c:v>449.41969240320077</c:v>
                </c:pt>
                <c:pt idx="892">
                  <c:v>343.52257073307646</c:v>
                </c:pt>
                <c:pt idx="893">
                  <c:v>290.81448309964657</c:v>
                </c:pt>
                <c:pt idx="894">
                  <c:v>75.298570733077895</c:v>
                </c:pt>
                <c:pt idx="895">
                  <c:v>290.81448309964657</c:v>
                </c:pt>
                <c:pt idx="896">
                  <c:v>183.52488309964798</c:v>
                </c:pt>
                <c:pt idx="897">
                  <c:v>183.52488309964798</c:v>
                </c:pt>
                <c:pt idx="898">
                  <c:v>21.187932593786883</c:v>
                </c:pt>
                <c:pt idx="899">
                  <c:v>19.800490351900578</c:v>
                </c:pt>
                <c:pt idx="900">
                  <c:v>-89.767939464620667</c:v>
                </c:pt>
                <c:pt idx="901">
                  <c:v>16.174506997434435</c:v>
                </c:pt>
                <c:pt idx="902">
                  <c:v>123.01841321011057</c:v>
                </c:pt>
                <c:pt idx="903">
                  <c:v>176.66321321011199</c:v>
                </c:pt>
                <c:pt idx="904">
                  <c:v>176.66321321011199</c:v>
                </c:pt>
                <c:pt idx="905">
                  <c:v>68.48726172346295</c:v>
                </c:pt>
                <c:pt idx="906">
                  <c:v>121.69140402413638</c:v>
                </c:pt>
                <c:pt idx="907">
                  <c:v>175.33620402413567</c:v>
                </c:pt>
                <c:pt idx="908">
                  <c:v>13.089903102136304</c:v>
                </c:pt>
                <c:pt idx="909">
                  <c:v>11.793110444116053</c:v>
                </c:pt>
                <c:pt idx="910">
                  <c:v>172.72751044411393</c:v>
                </c:pt>
                <c:pt idx="911">
                  <c:v>334.95870310213422</c:v>
                </c:pt>
                <c:pt idx="912">
                  <c:v>119.94556018679879</c:v>
                </c:pt>
                <c:pt idx="913">
                  <c:v>11.364203616767981</c:v>
                </c:pt>
                <c:pt idx="914">
                  <c:v>-314.28921650945836</c:v>
                </c:pt>
                <c:pt idx="915">
                  <c:v>-426.01980677068877</c:v>
                </c:pt>
                <c:pt idx="916">
                  <c:v>-538.29597323108715</c:v>
                </c:pt>
                <c:pt idx="917">
                  <c:v>-164.98817977171541</c:v>
                </c:pt>
                <c:pt idx="918">
                  <c:v>156.88062022828035</c:v>
                </c:pt>
                <c:pt idx="919">
                  <c:v>210.88885791172325</c:v>
                </c:pt>
                <c:pt idx="920">
                  <c:v>643.39373838262486</c:v>
                </c:pt>
                <c:pt idx="921">
                  <c:v>592.8377390179088</c:v>
                </c:pt>
                <c:pt idx="922">
                  <c:v>487.93524472627416</c:v>
                </c:pt>
                <c:pt idx="923">
                  <c:v>274.16517619703666</c:v>
                </c:pt>
                <c:pt idx="924">
                  <c:v>274.98102245179246</c:v>
                </c:pt>
                <c:pt idx="925">
                  <c:v>437.98441526864161</c:v>
                </c:pt>
                <c:pt idx="926">
                  <c:v>277.88936326735944</c:v>
                </c:pt>
                <c:pt idx="927">
                  <c:v>224.66675531071203</c:v>
                </c:pt>
                <c:pt idx="928">
                  <c:v>225.09062605006991</c:v>
                </c:pt>
                <c:pt idx="929">
                  <c:v>279.58820361676874</c:v>
                </c:pt>
                <c:pt idx="930">
                  <c:v>10.08755531071273</c:v>
                </c:pt>
                <c:pt idx="931">
                  <c:v>62.889649920001432</c:v>
                </c:pt>
                <c:pt idx="932">
                  <c:v>170.17924992000002</c:v>
                </c:pt>
                <c:pt idx="933">
                  <c:v>170.17924992000002</c:v>
                </c:pt>
                <c:pt idx="934">
                  <c:v>7.9933820539084763</c:v>
                </c:pt>
                <c:pt idx="935">
                  <c:v>60.812263623167269</c:v>
                </c:pt>
                <c:pt idx="936">
                  <c:v>59.993059976418692</c:v>
                </c:pt>
                <c:pt idx="937">
                  <c:v>167.28265997641728</c:v>
                </c:pt>
                <c:pt idx="938">
                  <c:v>275.3914636231666</c:v>
                </c:pt>
                <c:pt idx="939">
                  <c:v>438.40324992000075</c:v>
                </c:pt>
                <c:pt idx="940">
                  <c:v>170.17924992000002</c:v>
                </c:pt>
                <c:pt idx="941">
                  <c:v>-46.065216509457628</c:v>
                </c:pt>
                <c:pt idx="942">
                  <c:v>168.51398349053954</c:v>
                </c:pt>
                <c:pt idx="943">
                  <c:v>-101.75382888634439</c:v>
                </c:pt>
                <c:pt idx="944">
                  <c:v>382.68106362316519</c:v>
                </c:pt>
                <c:pt idx="945">
                  <c:v>492.46856326736088</c:v>
                </c:pt>
                <c:pt idx="946">
                  <c:v>440.95151044411466</c:v>
                </c:pt>
                <c:pt idx="947">
                  <c:v>-97.624236732642004</c:v>
                </c:pt>
                <c:pt idx="948">
                  <c:v>-424.02635527372877</c:v>
                </c:pt>
                <c:pt idx="949">
                  <c:v>-914.5515568619528</c:v>
                </c:pt>
                <c:pt idx="950">
                  <c:v>-867.62070150371267</c:v>
                </c:pt>
                <c:pt idx="951">
                  <c:v>-1574.9409818085589</c:v>
                </c:pt>
                <c:pt idx="952">
                  <c:v>-1637.033819415675</c:v>
                </c:pt>
                <c:pt idx="953">
                  <c:v>-1643.6537570815785</c:v>
                </c:pt>
                <c:pt idx="954">
                  <c:v>-1648.4455948062725</c:v>
                </c:pt>
                <c:pt idx="955">
                  <c:v>-1651.4093325897522</c:v>
                </c:pt>
                <c:pt idx="956">
                  <c:v>-1652.5449704320206</c:v>
                </c:pt>
                <c:pt idx="957">
                  <c:v>-214.57920000000004</c:v>
                </c:pt>
                <c:pt idx="958">
                  <c:v>0</c:v>
                </c:pt>
                <c:pt idx="959">
                  <c:v>0</c:v>
                </c:pt>
                <c:pt idx="960">
                  <c:v>1190.951739199488</c:v>
                </c:pt>
                <c:pt idx="961">
                  <c:v>1890.3561285284045</c:v>
                </c:pt>
                <c:pt idx="962">
                  <c:v>1894.2062177985333</c:v>
                </c:pt>
                <c:pt idx="963">
                  <c:v>1899.8844070098753</c:v>
                </c:pt>
                <c:pt idx="964">
                  <c:v>1907.3906961624248</c:v>
                </c:pt>
                <c:pt idx="965">
                  <c:v>1377.2554324608006</c:v>
                </c:pt>
                <c:pt idx="966">
                  <c:v>736.85088336371791</c:v>
                </c:pt>
                <c:pt idx="967">
                  <c:v>902.32111994880074</c:v>
                </c:pt>
                <c:pt idx="968">
                  <c:v>745.18141225101397</c:v>
                </c:pt>
                <c:pt idx="969">
                  <c:v>641.14764313804585</c:v>
                </c:pt>
                <c:pt idx="970">
                  <c:v>698.56950913228945</c:v>
                </c:pt>
                <c:pt idx="971">
                  <c:v>972.77386362316599</c:v>
                </c:pt>
                <c:pt idx="972">
                  <c:v>1141.3832617234639</c:v>
                </c:pt>
                <c:pt idx="973">
                  <c:v>824.93329240320224</c:v>
                </c:pt>
                <c:pt idx="974">
                  <c:v>505.86455732692997</c:v>
                </c:pt>
                <c:pt idx="975">
                  <c:v>346.35285218475821</c:v>
                </c:pt>
                <c:pt idx="976">
                  <c:v>239.54084119603129</c:v>
                </c:pt>
                <c:pt idx="977">
                  <c:v>185.896041196032</c:v>
                </c:pt>
                <c:pt idx="978">
                  <c:v>185.896041196032</c:v>
                </c:pt>
                <c:pt idx="979">
                  <c:v>-247.03606740621171</c:v>
                </c:pt>
                <c:pt idx="980">
                  <c:v>73.906092403201427</c:v>
                </c:pt>
                <c:pt idx="981">
                  <c:v>18.883922337298316</c:v>
                </c:pt>
                <c:pt idx="982">
                  <c:v>-36.573869339931889</c:v>
                </c:pt>
                <c:pt idx="983">
                  <c:v>15.728813210109848</c:v>
                </c:pt>
                <c:pt idx="984">
                  <c:v>-93.764075286526548</c:v>
                </c:pt>
                <c:pt idx="985">
                  <c:v>12.223695967457274</c:v>
                </c:pt>
                <c:pt idx="986">
                  <c:v>-97.202044689288016</c:v>
                </c:pt>
                <c:pt idx="987">
                  <c:v>-477.67115527372584</c:v>
                </c:pt>
                <c:pt idx="988">
                  <c:v>-914.5515568619528</c:v>
                </c:pt>
                <c:pt idx="989">
                  <c:v>-111.70513875916657</c:v>
                </c:pt>
                <c:pt idx="990">
                  <c:v>156.518861240832</c:v>
                </c:pt>
                <c:pt idx="991">
                  <c:v>318.54357429116931</c:v>
                </c:pt>
                <c:pt idx="992">
                  <c:v>535.72559243519709</c:v>
                </c:pt>
                <c:pt idx="993">
                  <c:v>430.34550913229089</c:v>
                </c:pt>
                <c:pt idx="994">
                  <c:v>54.063066365459775</c:v>
                </c:pt>
                <c:pt idx="995">
                  <c:v>161.35266636546049</c:v>
                </c:pt>
                <c:pt idx="996">
                  <c:v>269.41110913228874</c:v>
                </c:pt>
                <c:pt idx="997">
                  <c:v>3.6363026042891988E-2</c:v>
                </c:pt>
                <c:pt idx="998">
                  <c:v>160.9707630260429</c:v>
                </c:pt>
                <c:pt idx="999">
                  <c:v>160.9707630260429</c:v>
                </c:pt>
                <c:pt idx="1000">
                  <c:v>593.23139322931274</c:v>
                </c:pt>
                <c:pt idx="1001">
                  <c:v>434.29044472627061</c:v>
                </c:pt>
                <c:pt idx="1002">
                  <c:v>490.38278349054167</c:v>
                </c:pt>
                <c:pt idx="1003">
                  <c:v>276.63285931327346</c:v>
                </c:pt>
                <c:pt idx="1004">
                  <c:v>331.53416326735874</c:v>
                </c:pt>
                <c:pt idx="1005">
                  <c:v>386.87780361676732</c:v>
                </c:pt>
                <c:pt idx="1006">
                  <c:v>226.37231044411536</c:v>
                </c:pt>
                <c:pt idx="1007">
                  <c:v>118.65380361676657</c:v>
                </c:pt>
                <c:pt idx="1008">
                  <c:v>-98.044750080000711</c:v>
                </c:pt>
                <c:pt idx="1009">
                  <c:v>-316.33302888634159</c:v>
                </c:pt>
                <c:pt idx="1010">
                  <c:v>-49.713862259897752</c:v>
                </c:pt>
                <c:pt idx="1011">
                  <c:v>-105.32693331689546</c:v>
                </c:pt>
                <c:pt idx="1012">
                  <c:v>0.80184840087551379</c:v>
                </c:pt>
                <c:pt idx="1013">
                  <c:v>-54.367207564801447</c:v>
                </c:pt>
                <c:pt idx="1014">
                  <c:v>-109.87955686195056</c:v>
                </c:pt>
                <c:pt idx="1015">
                  <c:v>-57.698579771716823</c:v>
                </c:pt>
                <c:pt idx="1016">
                  <c:v>-437.09920035379486</c:v>
                </c:pt>
                <c:pt idx="1017">
                  <c:v>-1465.9189675392001</c:v>
                </c:pt>
                <c:pt idx="1018">
                  <c:v>-1635.6337869538102</c:v>
                </c:pt>
                <c:pt idx="1019">
                  <c:v>-1642.5861064272067</c:v>
                </c:pt>
                <c:pt idx="1020">
                  <c:v>-1647.7103259593946</c:v>
                </c:pt>
                <c:pt idx="1021">
                  <c:v>-1651.0064455503664</c:v>
                </c:pt>
                <c:pt idx="1022">
                  <c:v>-1652.4744652001282</c:v>
                </c:pt>
                <c:pt idx="1023">
                  <c:v>-536.44799999999998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761.5784661118156</c:v>
                </c:pt>
                <c:pt idx="1054">
                  <c:v>1621.117356797952</c:v>
                </c:pt>
                <c:pt idx="1055">
                  <c:v>1892.4712854851791</c:v>
                </c:pt>
                <c:pt idx="1056">
                  <c:v>1897.4293141136177</c:v>
                </c:pt>
                <c:pt idx="1057">
                  <c:v>1904.2154426832703</c:v>
                </c:pt>
                <c:pt idx="1058">
                  <c:v>1804.9659571630075</c:v>
                </c:pt>
                <c:pt idx="1059">
                  <c:v>951.1186852561932</c:v>
                </c:pt>
                <c:pt idx="1060">
                  <c:v>955.96591994880009</c:v>
                </c:pt>
                <c:pt idx="1061">
                  <c:v>1123.2155742911693</c:v>
                </c:pt>
                <c:pt idx="1062">
                  <c:v>805.85910913228804</c:v>
                </c:pt>
                <c:pt idx="1063">
                  <c:v>702.51444472627134</c:v>
                </c:pt>
                <c:pt idx="1064">
                  <c:v>598.50165931327558</c:v>
                </c:pt>
                <c:pt idx="1065">
                  <c:v>601.88591044411464</c:v>
                </c:pt>
                <c:pt idx="1066">
                  <c:v>659.46641321010986</c:v>
                </c:pt>
                <c:pt idx="1067">
                  <c:v>338.93973066006743</c:v>
                </c:pt>
                <c:pt idx="1068">
                  <c:v>502.60369035189848</c:v>
                </c:pt>
                <c:pt idx="1069">
                  <c:v>451.27968756836424</c:v>
                </c:pt>
                <c:pt idx="1070">
                  <c:v>399.52174186948753</c:v>
                </c:pt>
                <c:pt idx="1071">
                  <c:v>22.590483099647969</c:v>
                </c:pt>
                <c:pt idx="1072">
                  <c:v>-87.028307596798555</c:v>
                </c:pt>
                <c:pt idx="1073">
                  <c:v>-89.315530893312712</c:v>
                </c:pt>
                <c:pt idx="1074">
                  <c:v>178.90846910668802</c:v>
                </c:pt>
                <c:pt idx="1075">
                  <c:v>-199.73673827653781</c:v>
                </c:pt>
                <c:pt idx="1076">
                  <c:v>-797.50453637683211</c:v>
                </c:pt>
                <c:pt idx="1077">
                  <c:v>-912.68400756480082</c:v>
                </c:pt>
                <c:pt idx="1078">
                  <c:v>-379.92913875916514</c:v>
                </c:pt>
                <c:pt idx="1079">
                  <c:v>-329.46462832631812</c:v>
                </c:pt>
                <c:pt idx="1080">
                  <c:v>-1249.8499248414728</c:v>
                </c:pt>
                <c:pt idx="1081">
                  <c:v>-1472.7386700288</c:v>
                </c:pt>
                <c:pt idx="1082">
                  <c:v>-1317.9911041273642</c:v>
                </c:pt>
                <c:pt idx="1083">
                  <c:v>-515.67599330777307</c:v>
                </c:pt>
                <c:pt idx="1084">
                  <c:v>-141.07308588638173</c:v>
                </c:pt>
                <c:pt idx="1085">
                  <c:v>-195.75532001279893</c:v>
                </c:pt>
                <c:pt idx="1086">
                  <c:v>-142.92888431155274</c:v>
                </c:pt>
                <c:pt idx="1087">
                  <c:v>-89.908559222600033</c:v>
                </c:pt>
                <c:pt idx="1088">
                  <c:v>-90.506174997688163</c:v>
                </c:pt>
                <c:pt idx="1089">
                  <c:v>70.28301779853328</c:v>
                </c:pt>
                <c:pt idx="1090">
                  <c:v>231.50951090208838</c:v>
                </c:pt>
                <c:pt idx="1091">
                  <c:v>231.80831878963164</c:v>
                </c:pt>
                <c:pt idx="1092">
                  <c:v>-36.86137499768887</c:v>
                </c:pt>
                <c:pt idx="1093">
                  <c:v>70.28301779853328</c:v>
                </c:pt>
                <c:pt idx="1094">
                  <c:v>-198.77697280819203</c:v>
                </c:pt>
                <c:pt idx="1095">
                  <c:v>-414.61519480627186</c:v>
                </c:pt>
                <c:pt idx="1096">
                  <c:v>-953.07763000319972</c:v>
                </c:pt>
                <c:pt idx="1097">
                  <c:v>-309.95779013025782</c:v>
                </c:pt>
                <c:pt idx="1098">
                  <c:v>-740.02940075286551</c:v>
                </c:pt>
                <c:pt idx="1099">
                  <c:v>-740.51286520012832</c:v>
                </c:pt>
                <c:pt idx="1100">
                  <c:v>-536.44799999999998</c:v>
                </c:pt>
                <c:pt idx="1101">
                  <c:v>171.36563934799872</c:v>
                </c:pt>
                <c:pt idx="1102">
                  <c:v>385.97421652795384</c:v>
                </c:pt>
                <c:pt idx="1103">
                  <c:v>654.38287308767258</c:v>
                </c:pt>
                <c:pt idx="1104">
                  <c:v>1191.7037950063411</c:v>
                </c:pt>
                <c:pt idx="1105">
                  <c:v>1891.9945358219065</c:v>
                </c:pt>
                <c:pt idx="1106">
                  <c:v>1789.1022799871998</c:v>
                </c:pt>
                <c:pt idx="1107">
                  <c:v>1633.5262776110289</c:v>
                </c:pt>
                <c:pt idx="1108">
                  <c:v>777.90882077491096</c:v>
                </c:pt>
                <c:pt idx="1109">
                  <c:v>403.59129167308765</c:v>
                </c:pt>
                <c:pt idx="1110">
                  <c:v>943.87930876723203</c:v>
                </c:pt>
                <c:pt idx="1111">
                  <c:v>1271.7586797860681</c:v>
                </c:pt>
                <c:pt idx="1112">
                  <c:v>1170.5451199487993</c:v>
                </c:pt>
                <c:pt idx="1113">
                  <c:v>691.18324674355131</c:v>
                </c:pt>
                <c:pt idx="1114">
                  <c:v>262.73325645447028</c:v>
                </c:pt>
                <c:pt idx="1115">
                  <c:v>209.44517935392909</c:v>
                </c:pt>
                <c:pt idx="1116">
                  <c:v>209.80358094937827</c:v>
                </c:pt>
                <c:pt idx="1117">
                  <c:v>318.17845791172823</c:v>
                </c:pt>
                <c:pt idx="1118">
                  <c:v>589.3703924351986</c:v>
                </c:pt>
                <c:pt idx="1119">
                  <c:v>430.34550913229089</c:v>
                </c:pt>
                <c:pt idx="1120">
                  <c:v>594.42242803949648</c:v>
                </c:pt>
                <c:pt idx="1121">
                  <c:v>543.61546362316517</c:v>
                </c:pt>
                <c:pt idx="1122">
                  <c:v>438.40324992000075</c:v>
                </c:pt>
                <c:pt idx="1123">
                  <c:v>116.11561526863943</c:v>
                </c:pt>
                <c:pt idx="1124">
                  <c:v>115.69845931327561</c:v>
                </c:pt>
                <c:pt idx="1125">
                  <c:v>277.4688499199986</c:v>
                </c:pt>
                <c:pt idx="1126">
                  <c:v>386.45057548541877</c:v>
                </c:pt>
                <c:pt idx="1127">
                  <c:v>388.16956018679952</c:v>
                </c:pt>
                <c:pt idx="1128">
                  <c:v>281.74952471347274</c:v>
                </c:pt>
                <c:pt idx="1129">
                  <c:v>390.79839811878628</c:v>
                </c:pt>
                <c:pt idx="1130">
                  <c:v>284.39850699743516</c:v>
                </c:pt>
                <c:pt idx="1131">
                  <c:v>339.39046053537578</c:v>
                </c:pt>
                <c:pt idx="1132">
                  <c:v>232.55326910668944</c:v>
                </c:pt>
                <c:pt idx="1133">
                  <c:v>178.90846910668802</c:v>
                </c:pt>
                <c:pt idx="1134">
                  <c:v>178.90846910668802</c:v>
                </c:pt>
                <c:pt idx="1135">
                  <c:v>124.81126053537648</c:v>
                </c:pt>
                <c:pt idx="1136">
                  <c:v>124.36053066006812</c:v>
                </c:pt>
                <c:pt idx="1137">
                  <c:v>178.00533066006528</c:v>
                </c:pt>
                <c:pt idx="1138">
                  <c:v>15.728813210109848</c:v>
                </c:pt>
                <c:pt idx="1139">
                  <c:v>122.57439811878768</c:v>
                </c:pt>
                <c:pt idx="1140">
                  <c:v>-40.119275286525152</c:v>
                </c:pt>
                <c:pt idx="1141">
                  <c:v>-95.925396383232737</c:v>
                </c:pt>
                <c:pt idx="1142">
                  <c:v>-314.28921650945836</c:v>
                </c:pt>
                <c:pt idx="1143">
                  <c:v>-426.01980677068877</c:v>
                </c:pt>
                <c:pt idx="1144">
                  <c:v>-916.37713875916893</c:v>
                </c:pt>
                <c:pt idx="1145">
                  <c:v>-653.37808005119996</c:v>
                </c:pt>
                <c:pt idx="1146">
                  <c:v>-1197.6949675392016</c:v>
                </c:pt>
                <c:pt idx="1147">
                  <c:v>-665.46469123276802</c:v>
                </c:pt>
                <c:pt idx="1148">
                  <c:v>-938.72477922508779</c:v>
                </c:pt>
                <c:pt idx="1149">
                  <c:v>-1642.948704762656</c:v>
                </c:pt>
                <c:pt idx="1150">
                  <c:v>-1647.9621303590079</c:v>
                </c:pt>
                <c:pt idx="1151">
                  <c:v>-1651.1474560141523</c:v>
                </c:pt>
                <c:pt idx="1152">
                  <c:v>-1652.5046817280816</c:v>
                </c:pt>
                <c:pt idx="1153">
                  <c:v>-429.15840000000009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1244.6309524674357</c:v>
                </c:pt>
                <c:pt idx="1170">
                  <c:v>1890.445938764268</c:v>
                </c:pt>
                <c:pt idx="1171">
                  <c:v>1894.3514250023106</c:v>
                </c:pt>
                <c:pt idx="1172">
                  <c:v>1900.0850111815687</c:v>
                </c:pt>
                <c:pt idx="1173">
                  <c:v>1907.6466973020379</c:v>
                </c:pt>
                <c:pt idx="1174">
                  <c:v>1917.0364833637161</c:v>
                </c:pt>
                <c:pt idx="1175">
                  <c:v>1496.2086122510145</c:v>
                </c:pt>
                <c:pt idx="1176">
                  <c:v>1181.3727091322874</c:v>
                </c:pt>
                <c:pt idx="1177">
                  <c:v>432.29699322931276</c:v>
                </c:pt>
                <c:pt idx="1178">
                  <c:v>-106.10249086771273</c:v>
                </c:pt>
                <c:pt idx="1179">
                  <c:v>-108.0120075648029</c:v>
                </c:pt>
                <c:pt idx="1180">
                  <c:v>-1189.8260800511971</c:v>
                </c:pt>
                <c:pt idx="1181">
                  <c:v>-1629.1498236637001</c:v>
                </c:pt>
                <c:pt idx="1182">
                  <c:v>-1637.4870673349815</c:v>
                </c:pt>
                <c:pt idx="1183">
                  <c:v>-1643.9962110650586</c:v>
                </c:pt>
                <c:pt idx="1184">
                  <c:v>-1648.6772548539188</c:v>
                </c:pt>
                <c:pt idx="1185">
                  <c:v>-1651.530198701568</c:v>
                </c:pt>
                <c:pt idx="1186">
                  <c:v>-1652.5550426080054</c:v>
                </c:pt>
                <c:pt idx="1187">
                  <c:v>-107.28960000000002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225.01295739199492</c:v>
                </c:pt>
                <c:pt idx="1198">
                  <c:v>815.29125329971191</c:v>
                </c:pt>
                <c:pt idx="1199">
                  <c:v>1191.6442012984319</c:v>
                </c:pt>
                <c:pt idx="1200">
                  <c:v>1730.6102452945922</c:v>
                </c:pt>
                <c:pt idx="1201">
                  <c:v>1896.0594981797076</c:v>
                </c:pt>
                <c:pt idx="1202">
                  <c:v>1309.9922111815674</c:v>
                </c:pt>
                <c:pt idx="1203">
                  <c:v>614.49079004669954</c:v>
                </c:pt>
                <c:pt idx="1204">
                  <c:v>185.54978117836833</c:v>
                </c:pt>
                <c:pt idx="1205">
                  <c:v>-83.533711172322711</c:v>
                </c:pt>
                <c:pt idx="1206">
                  <c:v>238.76147761103027</c:v>
                </c:pt>
                <c:pt idx="1207">
                  <c:v>293.0584510060329</c:v>
                </c:pt>
                <c:pt idx="1208">
                  <c:v>132.12405100603391</c:v>
                </c:pt>
                <c:pt idx="1209">
                  <c:v>616.97442077491201</c:v>
                </c:pt>
                <c:pt idx="1210">
                  <c:v>942.557335669248</c:v>
                </c:pt>
                <c:pt idx="1211">
                  <c:v>946.649157163008</c:v>
                </c:pt>
                <c:pt idx="1212">
                  <c:v>1005.0748833637175</c:v>
                </c:pt>
                <c:pt idx="1213">
                  <c:v>740.38705648232315</c:v>
                </c:pt>
                <c:pt idx="1214">
                  <c:v>852.11764674355345</c:v>
                </c:pt>
                <c:pt idx="1215">
                  <c:v>424.74286124083272</c:v>
                </c:pt>
                <c:pt idx="1216">
                  <c:v>318.54357429116931</c:v>
                </c:pt>
                <c:pt idx="1217">
                  <c:v>157.6091742911693</c:v>
                </c:pt>
                <c:pt idx="1218">
                  <c:v>-4.4155387591680153</c:v>
                </c:pt>
                <c:pt idx="1219">
                  <c:v>-5.4907435455304778</c:v>
                </c:pt>
                <c:pt idx="1220">
                  <c:v>317.45326124083414</c:v>
                </c:pt>
                <c:pt idx="1221">
                  <c:v>318.54357429116931</c:v>
                </c:pt>
                <c:pt idx="1222">
                  <c:v>265.63404313804659</c:v>
                </c:pt>
                <c:pt idx="1223">
                  <c:v>104.33116936661062</c:v>
                </c:pt>
                <c:pt idx="1224">
                  <c:v>49.95445791172537</c:v>
                </c:pt>
                <c:pt idx="1225">
                  <c:v>49.229261240833409</c:v>
                </c:pt>
                <c:pt idx="1226">
                  <c:v>156.518861240832</c:v>
                </c:pt>
                <c:pt idx="1227">
                  <c:v>102.51398094937755</c:v>
                </c:pt>
                <c:pt idx="1228">
                  <c:v>-545.75190150371054</c:v>
                </c:pt>
                <c:pt idx="1229">
                  <c:v>-172.23259234867203</c:v>
                </c:pt>
                <c:pt idx="1230">
                  <c:v>-12.272675375188072</c:v>
                </c:pt>
                <c:pt idx="1231">
                  <c:v>364.54359271883106</c:v>
                </c:pt>
                <c:pt idx="1232">
                  <c:v>257.91539894181744</c:v>
                </c:pt>
                <c:pt idx="1233">
                  <c:v>258.5835199488007</c:v>
                </c:pt>
                <c:pt idx="1234">
                  <c:v>-118.58779234867274</c:v>
                </c:pt>
                <c:pt idx="1235">
                  <c:v>-929.47096753920084</c:v>
                </c:pt>
                <c:pt idx="1236">
                  <c:v>-935.01066433075175</c:v>
                </c:pt>
                <c:pt idx="1237">
                  <c:v>-1209.2150188216315</c:v>
                </c:pt>
                <c:pt idx="1238">
                  <c:v>-1483.2305200128001</c:v>
                </c:pt>
                <c:pt idx="1239">
                  <c:v>-949.8041728081929</c:v>
                </c:pt>
                <c:pt idx="1240">
                  <c:v>-952.15434720460769</c:v>
                </c:pt>
                <c:pt idx="1241">
                  <c:v>-953.8330432020482</c:v>
                </c:pt>
                <c:pt idx="1242">
                  <c:v>-686.42740750079975</c:v>
                </c:pt>
                <c:pt idx="1243">
                  <c:v>-847.84527194806299</c:v>
                </c:pt>
                <c:pt idx="1244">
                  <c:v>-375.5136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654.25193479987195</c:v>
                </c:pt>
                <c:pt idx="1253">
                  <c:v>117.803934799872</c:v>
                </c:pt>
                <c:pt idx="1254">
                  <c:v>117.803934799872</c:v>
                </c:pt>
                <c:pt idx="1255">
                  <c:v>117.803934799872</c:v>
                </c:pt>
                <c:pt idx="1256">
                  <c:v>117.803934799872</c:v>
                </c:pt>
                <c:pt idx="1257">
                  <c:v>439.80367308767245</c:v>
                </c:pt>
                <c:pt idx="1258">
                  <c:v>869.50261319884794</c:v>
                </c:pt>
                <c:pt idx="1259">
                  <c:v>655.51095679795185</c:v>
                </c:pt>
                <c:pt idx="1260">
                  <c:v>656.26636999680045</c:v>
                </c:pt>
                <c:pt idx="1261">
                  <c:v>818.433772206919</c:v>
                </c:pt>
                <c:pt idx="1262">
                  <c:v>1035.0534271918082</c:v>
                </c:pt>
                <c:pt idx="1263">
                  <c:v>1199.0094799872008</c:v>
                </c:pt>
                <c:pt idx="1264">
                  <c:v>395.19781168588764</c:v>
                </c:pt>
                <c:pt idx="1265">
                  <c:v>-411.15288431155244</c:v>
                </c:pt>
                <c:pt idx="1266">
                  <c:v>-412.66371070924788</c:v>
                </c:pt>
                <c:pt idx="1267">
                  <c:v>-360.23512595939383</c:v>
                </c:pt>
                <c:pt idx="1268">
                  <c:v>767.95751090208876</c:v>
                </c:pt>
                <c:pt idx="1269">
                  <c:v>1308.0617107845114</c:v>
                </c:pt>
                <c:pt idx="1270">
                  <c:v>1743.515220774912</c:v>
                </c:pt>
                <c:pt idx="1271">
                  <c:v>1751.3211571630081</c:v>
                </c:pt>
                <c:pt idx="1272">
                  <c:v>1490.7562076513284</c:v>
                </c:pt>
                <c:pt idx="1273">
                  <c:v>959.40724674355204</c:v>
                </c:pt>
                <c:pt idx="1274">
                  <c:v>586.76757429117004</c:v>
                </c:pt>
                <c:pt idx="1275">
                  <c:v>373.66562676891363</c:v>
                </c:pt>
                <c:pt idx="1276">
                  <c:v>591.27990913229087</c:v>
                </c:pt>
                <c:pt idx="1277">
                  <c:v>486.33712613670912</c:v>
                </c:pt>
                <c:pt idx="1278">
                  <c:v>434.69417111365703</c:v>
                </c:pt>
                <c:pt idx="1279">
                  <c:v>382.68106362316519</c:v>
                </c:pt>
                <c:pt idx="1280">
                  <c:v>168.10186362316799</c:v>
                </c:pt>
                <c:pt idx="1281">
                  <c:v>-102.15755527372656</c:v>
                </c:pt>
                <c:pt idx="1282">
                  <c:v>-104.15100677068656</c:v>
                </c:pt>
                <c:pt idx="1283">
                  <c:v>164.072993229312</c:v>
                </c:pt>
                <c:pt idx="1284">
                  <c:v>164.072993229312</c:v>
                </c:pt>
                <c:pt idx="1285">
                  <c:v>164.072993229312</c:v>
                </c:pt>
                <c:pt idx="1286">
                  <c:v>164.072993229312</c:v>
                </c:pt>
                <c:pt idx="1287">
                  <c:v>164.072993229312</c:v>
                </c:pt>
                <c:pt idx="1288">
                  <c:v>434.29044472627061</c:v>
                </c:pt>
                <c:pt idx="1289">
                  <c:v>220.11497111365776</c:v>
                </c:pt>
                <c:pt idx="1290">
                  <c:v>382.68106362316519</c:v>
                </c:pt>
                <c:pt idx="1291">
                  <c:v>276.2173820539092</c:v>
                </c:pt>
                <c:pt idx="1292">
                  <c:v>331.11364992000006</c:v>
                </c:pt>
                <c:pt idx="1293">
                  <c:v>386.45057548541877</c:v>
                </c:pt>
                <c:pt idx="1294">
                  <c:v>280.01711044411678</c:v>
                </c:pt>
                <c:pt idx="1295">
                  <c:v>226.80289596745658</c:v>
                </c:pt>
                <c:pt idx="1296">
                  <c:v>335.39432471347203</c:v>
                </c:pt>
                <c:pt idx="1297">
                  <c:v>282.62580402413425</c:v>
                </c:pt>
                <c:pt idx="1298">
                  <c:v>608.06686910668873</c:v>
                </c:pt>
                <c:pt idx="1299">
                  <c:v>611.74657073307719</c:v>
                </c:pt>
                <c:pt idx="1300">
                  <c:v>453.16654186948466</c:v>
                </c:pt>
                <c:pt idx="1301">
                  <c:v>563.82276669235125</c:v>
                </c:pt>
                <c:pt idx="1302">
                  <c:v>242.44162787960974</c:v>
                </c:pt>
                <c:pt idx="1303">
                  <c:v>134.66436669235057</c:v>
                </c:pt>
                <c:pt idx="1304">
                  <c:v>-352.92311690035132</c:v>
                </c:pt>
                <c:pt idx="1305">
                  <c:v>-1601.3506179460917</c:v>
                </c:pt>
                <c:pt idx="1306">
                  <c:v>-1614.1196190506212</c:v>
                </c:pt>
                <c:pt idx="1307">
                  <c:v>-1625.06052021393</c:v>
                </c:pt>
                <c:pt idx="1308">
                  <c:v>-1634.1733214360383</c:v>
                </c:pt>
                <c:pt idx="1309">
                  <c:v>-1641.4580227169281</c:v>
                </c:pt>
                <c:pt idx="1310">
                  <c:v>-1646.9146240566081</c:v>
                </c:pt>
                <c:pt idx="1311">
                  <c:v>-1650.5431254550722</c:v>
                </c:pt>
                <c:pt idx="1312">
                  <c:v>-1652.3435269123281</c:v>
                </c:pt>
                <c:pt idx="1313">
                  <c:v>-858.31680000000017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922.58085329971198</c:v>
                </c:pt>
                <c:pt idx="1339">
                  <c:v>1889.9322577890505</c:v>
                </c:pt>
                <c:pt idx="1340">
                  <c:v>1893.5053622196021</c:v>
                </c:pt>
                <c:pt idx="1341">
                  <c:v>1898.9065665913658</c:v>
                </c:pt>
                <c:pt idx="1342">
                  <c:v>1097.9511995296962</c:v>
                </c:pt>
                <c:pt idx="1343">
                  <c:v>1156.1091737188151</c:v>
                </c:pt>
                <c:pt idx="1344">
                  <c:v>1053.371357915875</c:v>
                </c:pt>
                <c:pt idx="1345">
                  <c:v>950.50092512913307</c:v>
                </c:pt>
                <c:pt idx="1346">
                  <c:v>793.37380765132798</c:v>
                </c:pt>
                <c:pt idx="1347">
                  <c:v>581.4670916792511</c:v>
                </c:pt>
                <c:pt idx="1348">
                  <c:v>692.24837935392907</c:v>
                </c:pt>
                <c:pt idx="1349">
                  <c:v>479.84476936660997</c:v>
                </c:pt>
                <c:pt idx="1350">
                  <c:v>266.00419560548426</c:v>
                </c:pt>
                <c:pt idx="1351">
                  <c:v>320.7695251837726</c:v>
                </c:pt>
                <c:pt idx="1352">
                  <c:v>-56.234756861951297</c:v>
                </c:pt>
                <c:pt idx="1353">
                  <c:v>-57.698579771716823</c:v>
                </c:pt>
                <c:pt idx="1354">
                  <c:v>-113.1353877489876</c:v>
                </c:pt>
                <c:pt idx="1355">
                  <c:v>-168.87520035379413</c:v>
                </c:pt>
                <c:pt idx="1356">
                  <c:v>-116.93008005119856</c:v>
                </c:pt>
                <c:pt idx="1357">
                  <c:v>-64.614807281171778</c:v>
                </c:pt>
                <c:pt idx="1358">
                  <c:v>-443.64611474380877</c:v>
                </c:pt>
                <c:pt idx="1359">
                  <c:v>-393.02296753920143</c:v>
                </c:pt>
                <c:pt idx="1360">
                  <c:v>-395.87675073484729</c:v>
                </c:pt>
                <c:pt idx="1361">
                  <c:v>-398.56266433075245</c:v>
                </c:pt>
                <c:pt idx="1362">
                  <c:v>-670.50077922508808</c:v>
                </c:pt>
                <c:pt idx="1363">
                  <c:v>-1481.467889215488</c:v>
                </c:pt>
                <c:pt idx="1364">
                  <c:v>-1486.252172808192</c:v>
                </c:pt>
                <c:pt idx="1365">
                  <c:v>-1382.0648030114605</c:v>
                </c:pt>
                <c:pt idx="1366">
                  <c:v>-1330.1650075008004</c:v>
                </c:pt>
                <c:pt idx="1367">
                  <c:v>-1341.1200000000001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1727.819413198848</c:v>
                </c:pt>
                <c:pt idx="1391">
                  <c:v>1676.3409703835446</c:v>
                </c:pt>
                <c:pt idx="1392">
                  <c:v>1572.3374177985327</c:v>
                </c:pt>
                <c:pt idx="1393">
                  <c:v>1684.519577283073</c:v>
                </c:pt>
                <c:pt idx="1394">
                  <c:v>1636.9382272258258</c:v>
                </c:pt>
                <c:pt idx="1395">
                  <c:v>1536.4574181914404</c:v>
                </c:pt>
                <c:pt idx="1396">
                  <c:v>357.42004625369236</c:v>
                </c:pt>
                <c:pt idx="1397">
                  <c:v>574.37627978606668</c:v>
                </c:pt>
                <c:pt idx="1398">
                  <c:v>1548.4500223971518</c:v>
                </c:pt>
                <c:pt idx="1399">
                  <c:v>693.69205791172544</c:v>
                </c:pt>
                <c:pt idx="1400">
                  <c:v>535.34872518377404</c:v>
                </c:pt>
                <c:pt idx="1401">
                  <c:v>213.85679243519928</c:v>
                </c:pt>
                <c:pt idx="1402">
                  <c:v>-55.864604394513663</c:v>
                </c:pt>
                <c:pt idx="1403">
                  <c:v>-165.34993875916803</c:v>
                </c:pt>
                <c:pt idx="1404">
                  <c:v>-167.48524006791382</c:v>
                </c:pt>
                <c:pt idx="1405">
                  <c:v>-115.57369368526923</c:v>
                </c:pt>
                <c:pt idx="1406">
                  <c:v>-171.24300105817903</c:v>
                </c:pt>
                <c:pt idx="1407">
                  <c:v>-1360.0772428369924</c:v>
                </c:pt>
                <c:pt idx="1408">
                  <c:v>-990.18643508041635</c:v>
                </c:pt>
                <c:pt idx="1409">
                  <c:v>136.35436491958274</c:v>
                </c:pt>
                <c:pt idx="1410">
                  <c:v>298.04669616242472</c:v>
                </c:pt>
                <c:pt idx="1411">
                  <c:v>298.8197356692491</c:v>
                </c:pt>
                <c:pt idx="1412">
                  <c:v>407.43130876723166</c:v>
                </c:pt>
                <c:pt idx="1413">
                  <c:v>732.3561748305724</c:v>
                </c:pt>
                <c:pt idx="1414">
                  <c:v>1221.2362543413051</c:v>
                </c:pt>
                <c:pt idx="1415">
                  <c:v>1227.9846122510139</c:v>
                </c:pt>
                <c:pt idx="1416">
                  <c:v>1019.2875630260423</c:v>
                </c:pt>
                <c:pt idx="1417">
                  <c:v>269.02584840087411</c:v>
                </c:pt>
                <c:pt idx="1418">
                  <c:v>53.681163026044317</c:v>
                </c:pt>
                <c:pt idx="1419">
                  <c:v>106.94573838262343</c:v>
                </c:pt>
                <c:pt idx="1420">
                  <c:v>-541.58202064607372</c:v>
                </c:pt>
                <c:pt idx="1421">
                  <c:v>-1085.8099372462088</c:v>
                </c:pt>
                <c:pt idx="1422">
                  <c:v>-876.98782516942788</c:v>
                </c:pt>
                <c:pt idx="1423">
                  <c:v>-558.7089165599532</c:v>
                </c:pt>
                <c:pt idx="1424">
                  <c:v>138.67348344004608</c:v>
                </c:pt>
                <c:pt idx="1425">
                  <c:v>1163.2671334518973</c:v>
                </c:pt>
                <c:pt idx="1426">
                  <c:v>1277.16659894182</c:v>
                </c:pt>
                <c:pt idx="1427">
                  <c:v>1122.4870202282825</c:v>
                </c:pt>
                <c:pt idx="1428">
                  <c:v>1021.2138666831024</c:v>
                </c:pt>
                <c:pt idx="1429">
                  <c:v>703.32357619703737</c:v>
                </c:pt>
                <c:pt idx="1430">
                  <c:v>383.09318349054308</c:v>
                </c:pt>
                <c:pt idx="1431">
                  <c:v>330.6948152686366</c:v>
                </c:pt>
                <c:pt idx="1432">
                  <c:v>223.82404991999931</c:v>
                </c:pt>
                <c:pt idx="1433">
                  <c:v>-46.065216509457628</c:v>
                </c:pt>
                <c:pt idx="1434">
                  <c:v>114.45706362316443</c:v>
                </c:pt>
                <c:pt idx="1435">
                  <c:v>276.2173820539092</c:v>
                </c:pt>
                <c:pt idx="1436">
                  <c:v>222.98805931327632</c:v>
                </c:pt>
                <c:pt idx="1437">
                  <c:v>115.28298205390706</c:v>
                </c:pt>
                <c:pt idx="1438">
                  <c:v>114.86918349054238</c:v>
                </c:pt>
                <c:pt idx="1439">
                  <c:v>168.51398349053954</c:v>
                </c:pt>
                <c:pt idx="1440">
                  <c:v>438.82376326735732</c:v>
                </c:pt>
                <c:pt idx="1441">
                  <c:v>440.95151044411466</c:v>
                </c:pt>
                <c:pt idx="1442">
                  <c:v>226.80289596745658</c:v>
                </c:pt>
                <c:pt idx="1443">
                  <c:v>10.936975485417349</c:v>
                </c:pt>
                <c:pt idx="1444">
                  <c:v>-98.463584731359845</c:v>
                </c:pt>
                <c:pt idx="1445">
                  <c:v>223.82404991999931</c:v>
                </c:pt>
                <c:pt idx="1446">
                  <c:v>386.45057548541877</c:v>
                </c:pt>
                <c:pt idx="1447">
                  <c:v>496.32872471347412</c:v>
                </c:pt>
                <c:pt idx="1448">
                  <c:v>174.45992471347202</c:v>
                </c:pt>
                <c:pt idx="1449">
                  <c:v>12.223695967457274</c:v>
                </c:pt>
                <c:pt idx="1450">
                  <c:v>389.47642502080441</c:v>
                </c:pt>
                <c:pt idx="1451">
                  <c:v>499.42507948075013</c:v>
                </c:pt>
                <c:pt idx="1452">
                  <c:v>610.35409240320075</c:v>
                </c:pt>
                <c:pt idx="1453">
                  <c:v>776.46810890330198</c:v>
                </c:pt>
                <c:pt idx="1454">
                  <c:v>565.29078634211044</c:v>
                </c:pt>
                <c:pt idx="1455">
                  <c:v>460.48145967833381</c:v>
                </c:pt>
                <c:pt idx="1456">
                  <c:v>354.70016803202861</c:v>
                </c:pt>
                <c:pt idx="1457">
                  <c:v>356.22358464970534</c:v>
                </c:pt>
                <c:pt idx="1458">
                  <c:v>357.76210953136342</c:v>
                </c:pt>
                <c:pt idx="1459">
                  <c:v>196.82770953136128</c:v>
                </c:pt>
                <c:pt idx="1460">
                  <c:v>88.510747580927273</c:v>
                </c:pt>
                <c:pt idx="1461">
                  <c:v>141.64438464970607</c:v>
                </c:pt>
                <c:pt idx="1462">
                  <c:v>141.13490041448733</c:v>
                </c:pt>
                <c:pt idx="1463">
                  <c:v>248.93398464970466</c:v>
                </c:pt>
                <c:pt idx="1464">
                  <c:v>411.92310855057769</c:v>
                </c:pt>
                <c:pt idx="1465">
                  <c:v>-19.290015350296073</c:v>
                </c:pt>
                <c:pt idx="1466">
                  <c:v>-75.465449566431857</c:v>
                </c:pt>
                <c:pt idx="1467">
                  <c:v>-23.814940411389159</c:v>
                </c:pt>
                <c:pt idx="1468">
                  <c:v>353.19185967833096</c:v>
                </c:pt>
                <c:pt idx="1469">
                  <c:v>463.00370041448309</c:v>
                </c:pt>
                <c:pt idx="1470">
                  <c:v>411.40690953136061</c:v>
                </c:pt>
                <c:pt idx="1471">
                  <c:v>305.15138626578289</c:v>
                </c:pt>
                <c:pt idx="1472">
                  <c:v>252.02614267699343</c:v>
                </c:pt>
                <c:pt idx="1473">
                  <c:v>144.21698626578288</c:v>
                </c:pt>
                <c:pt idx="1474">
                  <c:v>-72.934815350293235</c:v>
                </c:pt>
                <c:pt idx="1475">
                  <c:v>-129.61134032166484</c:v>
                </c:pt>
                <c:pt idx="1476">
                  <c:v>246.40335043356387</c:v>
                </c:pt>
                <c:pt idx="1477">
                  <c:v>355.20629487525889</c:v>
                </c:pt>
                <c:pt idx="1478">
                  <c:v>465.05170953136201</c:v>
                </c:pt>
                <c:pt idx="1479">
                  <c:v>467.64949158739824</c:v>
                </c:pt>
                <c:pt idx="1480">
                  <c:v>524.46702702256334</c:v>
                </c:pt>
                <c:pt idx="1481">
                  <c:v>419.32615789928593</c:v>
                </c:pt>
                <c:pt idx="1482">
                  <c:v>313.12099551362712</c:v>
                </c:pt>
                <c:pt idx="1483">
                  <c:v>97.457357899288041</c:v>
                </c:pt>
                <c:pt idx="1484">
                  <c:v>-66.158758956626627</c:v>
                </c:pt>
                <c:pt idx="1485">
                  <c:v>-1476.6134910966982</c:v>
                </c:pt>
                <c:pt idx="1486">
                  <c:v>-1598.8325739499337</c:v>
                </c:pt>
                <c:pt idx="1487">
                  <c:v>-1611.9339568619521</c:v>
                </c:pt>
                <c:pt idx="1488">
                  <c:v>-1623.2072398327605</c:v>
                </c:pt>
                <c:pt idx="1489">
                  <c:v>-1632.6524228623555</c:v>
                </c:pt>
                <c:pt idx="1490">
                  <c:v>-1640.2695059507419</c:v>
                </c:pt>
                <c:pt idx="1491">
                  <c:v>-1646.0584890979114</c:v>
                </c:pt>
                <c:pt idx="1492">
                  <c:v>-1650.0193723038726</c:v>
                </c:pt>
                <c:pt idx="1493">
                  <c:v>-1652.1521555686195</c:v>
                </c:pt>
                <c:pt idx="1494">
                  <c:v>-1180.1856000000002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1888.9124499706061</c:v>
                </c:pt>
                <c:pt idx="1534">
                  <c:v>1891.6545998824242</c:v>
                </c:pt>
                <c:pt idx="1535">
                  <c:v>1896.2248497354553</c:v>
                </c:pt>
                <c:pt idx="1536">
                  <c:v>1902.6231995296962</c:v>
                </c:pt>
                <c:pt idx="1537">
                  <c:v>1910.8496492651534</c:v>
                </c:pt>
                <c:pt idx="1538">
                  <c:v>1920.904198941819</c:v>
                </c:pt>
                <c:pt idx="1539">
                  <c:v>1446.5616267689145</c:v>
                </c:pt>
                <c:pt idx="1540">
                  <c:v>1293.8234599764196</c:v>
                </c:pt>
                <c:pt idx="1541">
                  <c:v>978.26236018679811</c:v>
                </c:pt>
                <c:pt idx="1542">
                  <c:v>498.08799811878703</c:v>
                </c:pt>
                <c:pt idx="1543">
                  <c:v>-202.35550403253987</c:v>
                </c:pt>
                <c:pt idx="1544">
                  <c:v>-151.2690367326413</c:v>
                </c:pt>
                <c:pt idx="1545">
                  <c:v>-45.651417946092948</c:v>
                </c:pt>
                <c:pt idx="1546">
                  <c:v>331.11364992000006</c:v>
                </c:pt>
                <c:pt idx="1547">
                  <c:v>278.31155531071346</c:v>
                </c:pt>
                <c:pt idx="1548">
                  <c:v>279.16097548542018</c:v>
                </c:pt>
                <c:pt idx="1549">
                  <c:v>388.16956018679952</c:v>
                </c:pt>
                <c:pt idx="1550">
                  <c:v>930.84552233729914</c:v>
                </c:pt>
                <c:pt idx="1551">
                  <c:v>-198.85038678988732</c:v>
                </c:pt>
                <c:pt idx="1552">
                  <c:v>-1175.0535552737274</c:v>
                </c:pt>
                <c:pt idx="1553">
                  <c:v>-536.41163697395632</c:v>
                </c:pt>
                <c:pt idx="1554">
                  <c:v>-1620.9686987201762</c:v>
                </c:pt>
                <c:pt idx="1555">
                  <c:v>-767.94566654810092</c:v>
                </c:pt>
                <c:pt idx="1556">
                  <c:v>-125.67272880586717</c:v>
                </c:pt>
                <c:pt idx="1557">
                  <c:v>628.02107978606807</c:v>
                </c:pt>
                <c:pt idx="1558">
                  <c:v>414.98208336371567</c:v>
                </c:pt>
                <c:pt idx="1559">
                  <c:v>902.32111994880074</c:v>
                </c:pt>
                <c:pt idx="1560">
                  <c:v>1339.2720267689137</c:v>
                </c:pt>
                <c:pt idx="1561">
                  <c:v>1401.9322636231686</c:v>
                </c:pt>
                <c:pt idx="1562">
                  <c:v>1682.3301669966045</c:v>
                </c:pt>
                <c:pt idx="1563">
                  <c:v>1912.4339475809268</c:v>
                </c:pt>
                <c:pt idx="1564">
                  <c:v>1821.2598291563543</c:v>
                </c:pt>
                <c:pt idx="1565">
                  <c:v>1676.121119144266</c:v>
                </c:pt>
                <c:pt idx="1566">
                  <c:v>824.590447713907</c:v>
                </c:pt>
                <c:pt idx="1567">
                  <c:v>1320.2524590543082</c:v>
                </c:pt>
                <c:pt idx="1568">
                  <c:v>899.13165549004805</c:v>
                </c:pt>
                <c:pt idx="1569">
                  <c:v>1124.803678641133</c:v>
                </c:pt>
                <c:pt idx="1570">
                  <c:v>1027.5728250577949</c:v>
                </c:pt>
                <c:pt idx="1571">
                  <c:v>1146.7610222876483</c:v>
                </c:pt>
                <c:pt idx="1572">
                  <c:v>778.12923652914992</c:v>
                </c:pt>
                <c:pt idx="1573">
                  <c:v>730.71575607164357</c:v>
                </c:pt>
                <c:pt idx="1574">
                  <c:v>682.61149221120354</c:v>
                </c:pt>
                <c:pt idx="1575">
                  <c:v>307.09789221120002</c:v>
                </c:pt>
                <c:pt idx="1576">
                  <c:v>198.21688840562831</c:v>
                </c:pt>
                <c:pt idx="1577">
                  <c:v>251.06850454683723</c:v>
                </c:pt>
                <c:pt idx="1578">
                  <c:v>195.84237291724946</c:v>
                </c:pt>
                <c:pt idx="1579">
                  <c:v>303.13197291724805</c:v>
                </c:pt>
                <c:pt idx="1580">
                  <c:v>303.13197291724805</c:v>
                </c:pt>
                <c:pt idx="1581">
                  <c:v>303.13197291724805</c:v>
                </c:pt>
                <c:pt idx="1582">
                  <c:v>303.13197291724805</c:v>
                </c:pt>
                <c:pt idx="1583">
                  <c:v>412.00290454683511</c:v>
                </c:pt>
                <c:pt idx="1584">
                  <c:v>413.59095096041335</c:v>
                </c:pt>
                <c:pt idx="1585">
                  <c:v>578.52484417431629</c:v>
                </c:pt>
                <c:pt idx="1586">
                  <c:v>637.02443299890774</c:v>
                </c:pt>
                <c:pt idx="1587">
                  <c:v>641.93965487942069</c:v>
                </c:pt>
                <c:pt idx="1588">
                  <c:v>537.96044338636943</c:v>
                </c:pt>
                <c:pt idx="1589">
                  <c:v>595.78099967999651</c:v>
                </c:pt>
                <c:pt idx="1590">
                  <c:v>654.49210420027384</c:v>
                </c:pt>
                <c:pt idx="1591">
                  <c:v>550.61361446707338</c:v>
                </c:pt>
                <c:pt idx="1592">
                  <c:v>608.5600729605128</c:v>
                </c:pt>
                <c:pt idx="1593">
                  <c:v>721.94250008321978</c:v>
                </c:pt>
                <c:pt idx="1594">
                  <c:v>891.72362798973074</c:v>
                </c:pt>
                <c:pt idx="1595">
                  <c:v>846.18441161336625</c:v>
                </c:pt>
                <c:pt idx="1596">
                  <c:v>636.16706798641223</c:v>
                </c:pt>
                <c:pt idx="1597">
                  <c:v>531.63472616220452</c:v>
                </c:pt>
                <c:pt idx="1598">
                  <c:v>425.26756961280364</c:v>
                </c:pt>
                <c:pt idx="1599">
                  <c:v>317.05552616220314</c:v>
                </c:pt>
                <c:pt idx="1600">
                  <c:v>207.00866798641363</c:v>
                </c:pt>
                <c:pt idx="1601">
                  <c:v>367.94306798641151</c:v>
                </c:pt>
                <c:pt idx="1602">
                  <c:v>477.06916140760512</c:v>
                </c:pt>
                <c:pt idx="1603">
                  <c:v>533.48129175939721</c:v>
                </c:pt>
                <c:pt idx="1604">
                  <c:v>590.83936730572941</c:v>
                </c:pt>
                <c:pt idx="1605">
                  <c:v>485.41647725487985</c:v>
                </c:pt>
                <c:pt idx="1606">
                  <c:v>596.45964150515431</c:v>
                </c:pt>
                <c:pt idx="1607">
                  <c:v>491.05689580627825</c:v>
                </c:pt>
                <c:pt idx="1608">
                  <c:v>547.54456747794643</c:v>
                </c:pt>
                <c:pt idx="1609">
                  <c:v>441.20594876049341</c:v>
                </c:pt>
                <c:pt idx="1610">
                  <c:v>387.56114876049412</c:v>
                </c:pt>
                <c:pt idx="1611">
                  <c:v>278.37126489139348</c:v>
                </c:pt>
                <c:pt idx="1612">
                  <c:v>385.66086489139207</c:v>
                </c:pt>
                <c:pt idx="1613">
                  <c:v>385.66086489139207</c:v>
                </c:pt>
                <c:pt idx="1614">
                  <c:v>385.66086489139207</c:v>
                </c:pt>
                <c:pt idx="1615">
                  <c:v>385.66086489139207</c:v>
                </c:pt>
                <c:pt idx="1616">
                  <c:v>385.66086489139207</c:v>
                </c:pt>
                <c:pt idx="1617">
                  <c:v>331.06844100083356</c:v>
                </c:pt>
                <c:pt idx="1618">
                  <c:v>220.94604150515926</c:v>
                </c:pt>
                <c:pt idx="1619">
                  <c:v>218.12835027345193</c:v>
                </c:pt>
                <c:pt idx="1620">
                  <c:v>-2.966708240604305</c:v>
                </c:pt>
                <c:pt idx="1621">
                  <c:v>99.719067986410778</c:v>
                </c:pt>
                <c:pt idx="1622">
                  <c:v>149.71102549598061</c:v>
                </c:pt>
                <c:pt idx="1623">
                  <c:v>255.18427642675346</c:v>
                </c:pt>
                <c:pt idx="1624">
                  <c:v>198.82754304288989</c:v>
                </c:pt>
                <c:pt idx="1625">
                  <c:v>305.21652264026187</c:v>
                </c:pt>
                <c:pt idx="1626">
                  <c:v>522.50261993612662</c:v>
                </c:pt>
                <c:pt idx="1627">
                  <c:v>416.1186764267556</c:v>
                </c:pt>
                <c:pt idx="1628">
                  <c:v>417.02601161336764</c:v>
                </c:pt>
                <c:pt idx="1629">
                  <c:v>363.38121161336835</c:v>
                </c:pt>
                <c:pt idx="1630">
                  <c:v>199.72984214150949</c:v>
                </c:pt>
                <c:pt idx="1631">
                  <c:v>142.48591792300317</c:v>
                </c:pt>
                <c:pt idx="1632">
                  <c:v>138.91365284044656</c:v>
                </c:pt>
                <c:pt idx="1633">
                  <c:v>135.36824689385327</c:v>
                </c:pt>
                <c:pt idx="1634">
                  <c:v>77.329460120559077</c:v>
                </c:pt>
                <c:pt idx="1635">
                  <c:v>509.11921609654058</c:v>
                </c:pt>
                <c:pt idx="1636">
                  <c:v>130.10049885389088</c:v>
                </c:pt>
                <c:pt idx="1637">
                  <c:v>290.16281628321434</c:v>
                </c:pt>
                <c:pt idx="1638">
                  <c:v>234.77888722987581</c:v>
                </c:pt>
                <c:pt idx="1639">
                  <c:v>233.04647296050922</c:v>
                </c:pt>
                <c:pt idx="1640">
                  <c:v>394.84624074719164</c:v>
                </c:pt>
                <c:pt idx="1641">
                  <c:v>450.22681240854388</c:v>
                </c:pt>
                <c:pt idx="1642">
                  <c:v>506.48786012055768</c:v>
                </c:pt>
                <c:pt idx="1643">
                  <c:v>563.64449214719718</c:v>
                </c:pt>
                <c:pt idx="1644">
                  <c:v>621.71685284044872</c:v>
                </c:pt>
                <c:pt idx="1645">
                  <c:v>626.18638093363279</c:v>
                </c:pt>
                <c:pt idx="1646">
                  <c:v>630.69787642675283</c:v>
                </c:pt>
                <c:pt idx="1647">
                  <c:v>853.50352616220459</c:v>
                </c:pt>
                <c:pt idx="1648">
                  <c:v>643.55333037514822</c:v>
                </c:pt>
                <c:pt idx="1649">
                  <c:v>484.48228293230881</c:v>
                </c:pt>
                <c:pt idx="1650">
                  <c:v>595.51873239858912</c:v>
                </c:pt>
                <c:pt idx="1651">
                  <c:v>380.93953239859195</c:v>
                </c:pt>
                <c:pt idx="1652">
                  <c:v>271.77315027345122</c:v>
                </c:pt>
                <c:pt idx="1653">
                  <c:v>51.603892601987525</c:v>
                </c:pt>
                <c:pt idx="1654">
                  <c:v>-8.486260680199905</c:v>
                </c:pt>
                <c:pt idx="1655">
                  <c:v>-123.94187735973247</c:v>
                </c:pt>
                <c:pt idx="1656">
                  <c:v>-241.027507852805</c:v>
                </c:pt>
                <c:pt idx="1657">
                  <c:v>-196.11192703948507</c:v>
                </c:pt>
                <c:pt idx="1658">
                  <c:v>340.33607296051207</c:v>
                </c:pt>
                <c:pt idx="1659">
                  <c:v>340.33607296051207</c:v>
                </c:pt>
                <c:pt idx="1660">
                  <c:v>122.31218877376807</c:v>
                </c:pt>
                <c:pt idx="1661">
                  <c:v>-208.05081297328269</c:v>
                </c:pt>
                <c:pt idx="1662">
                  <c:v>273.91219967999643</c:v>
                </c:pt>
                <c:pt idx="1663">
                  <c:v>382.04198702672232</c:v>
                </c:pt>
                <c:pt idx="1664">
                  <c:v>273.91219967999643</c:v>
                </c:pt>
                <c:pt idx="1665">
                  <c:v>109.6338372531024</c:v>
                </c:pt>
                <c:pt idx="1666">
                  <c:v>269.73644338636876</c:v>
                </c:pt>
                <c:pt idx="1667">
                  <c:v>323.38124338636806</c:v>
                </c:pt>
                <c:pt idx="1668">
                  <c:v>323.38124338636806</c:v>
                </c:pt>
                <c:pt idx="1669">
                  <c:v>105.49165487941491</c:v>
                </c:pt>
                <c:pt idx="1670">
                  <c:v>47.746639905668417</c:v>
                </c:pt>
                <c:pt idx="1671">
                  <c:v>43.688392331857244</c:v>
                </c:pt>
                <c:pt idx="1672">
                  <c:v>-178.08989545316138</c:v>
                </c:pt>
                <c:pt idx="1673">
                  <c:v>-293.99372396402771</c:v>
                </c:pt>
                <c:pt idx="1674">
                  <c:v>-302.40483025920503</c:v>
                </c:pt>
                <c:pt idx="1675">
                  <c:v>-364.99372253355614</c:v>
                </c:pt>
                <c:pt idx="1676">
                  <c:v>-373.69608258428934</c:v>
                </c:pt>
                <c:pt idx="1677">
                  <c:v>-327.8160909204488</c:v>
                </c:pt>
                <c:pt idx="1678">
                  <c:v>-389.69993087588784</c:v>
                </c:pt>
                <c:pt idx="1679">
                  <c:v>-723.47404288972382</c:v>
                </c:pt>
                <c:pt idx="1680">
                  <c:v>-572.0452589752299</c:v>
                </c:pt>
                <c:pt idx="1681">
                  <c:v>-743.88782556659726</c:v>
                </c:pt>
                <c:pt idx="1682">
                  <c:v>-537.41672723423528</c:v>
                </c:pt>
                <c:pt idx="1683">
                  <c:v>-491.00626763519926</c:v>
                </c:pt>
                <c:pt idx="1684">
                  <c:v>-335.44369482700728</c:v>
                </c:pt>
                <c:pt idx="1685">
                  <c:v>-286.49001079185194</c:v>
                </c:pt>
                <c:pt idx="1686">
                  <c:v>142.15554758092443</c:v>
                </c:pt>
                <c:pt idx="1687">
                  <c:v>-74.962680115198566</c:v>
                </c:pt>
                <c:pt idx="1688">
                  <c:v>-348.13883330764946</c:v>
                </c:pt>
                <c:pt idx="1689">
                  <c:v>-623.47630759679794</c:v>
                </c:pt>
                <c:pt idx="1690">
                  <c:v>-1279.0663406867252</c:v>
                </c:pt>
                <c:pt idx="1691">
                  <c:v>-1613.7595387591682</c:v>
                </c:pt>
                <c:pt idx="1692">
                  <c:v>-599.3967015037141</c:v>
                </c:pt>
                <c:pt idx="1693">
                  <c:v>-388.10774565869497</c:v>
                </c:pt>
                <c:pt idx="1694">
                  <c:v>-175.42211474380801</c:v>
                </c:pt>
                <c:pt idx="1695">
                  <c:v>-662.69484283699319</c:v>
                </c:pt>
                <c:pt idx="1696">
                  <c:v>-666.78666433075205</c:v>
                </c:pt>
                <c:pt idx="1697">
                  <c:v>-1478.5091875200001</c:v>
                </c:pt>
                <c:pt idx="1698">
                  <c:v>-784.45144494292856</c:v>
                </c:pt>
                <c:pt idx="1699">
                  <c:v>-1378.9625728081935</c:v>
                </c:pt>
                <c:pt idx="1700">
                  <c:v>-1650.7042802708272</c:v>
                </c:pt>
                <c:pt idx="1701">
                  <c:v>-1652.3938877922512</c:v>
                </c:pt>
                <c:pt idx="1702">
                  <c:v>-751.02719999999999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654.25193479987195</c:v>
                </c:pt>
                <c:pt idx="1717">
                  <c:v>1889.5503544496335</c:v>
                </c:pt>
                <c:pt idx="1718">
                  <c:v>1892.8464740406064</c:v>
                </c:pt>
                <c:pt idx="1719">
                  <c:v>1897.9706935727936</c:v>
                </c:pt>
                <c:pt idx="1720">
                  <c:v>1904.923013046189</c:v>
                </c:pt>
                <c:pt idx="1721">
                  <c:v>1805.8296462536923</c:v>
                </c:pt>
                <c:pt idx="1722">
                  <c:v>1599.7035199488002</c:v>
                </c:pt>
                <c:pt idx="1723">
                  <c:v>1501.3319924351972</c:v>
                </c:pt>
                <c:pt idx="1724">
                  <c:v>808.60293774010586</c:v>
                </c:pt>
                <c:pt idx="1725">
                  <c:v>975.69395531071291</c:v>
                </c:pt>
                <c:pt idx="1726">
                  <c:v>928.13610699743526</c:v>
                </c:pt>
                <c:pt idx="1727">
                  <c:v>988.66775732692997</c:v>
                </c:pt>
                <c:pt idx="1728">
                  <c:v>1212.5125198847993</c:v>
                </c:pt>
                <c:pt idx="1729">
                  <c:v>626.50230855057475</c:v>
                </c:pt>
                <c:pt idx="1730">
                  <c:v>630.69233376018508</c:v>
                </c:pt>
                <c:pt idx="1731">
                  <c:v>472.43125713610607</c:v>
                </c:pt>
                <c:pt idx="1732">
                  <c:v>583.53401509428954</c:v>
                </c:pt>
                <c:pt idx="1733">
                  <c:v>641.63743166349821</c:v>
                </c:pt>
                <c:pt idx="1734">
                  <c:v>700.42659554764373</c:v>
                </c:pt>
                <c:pt idx="1735">
                  <c:v>271.84818501476713</c:v>
                </c:pt>
                <c:pt idx="1736">
                  <c:v>380.88782559209261</c:v>
                </c:pt>
                <c:pt idx="1737">
                  <c:v>165.72360003698543</c:v>
                </c:pt>
                <c:pt idx="1738">
                  <c:v>56.688995547647977</c:v>
                </c:pt>
                <c:pt idx="1739">
                  <c:v>326.07465317788149</c:v>
                </c:pt>
                <c:pt idx="1740">
                  <c:v>652.65723153868657</c:v>
                </c:pt>
                <c:pt idx="1741">
                  <c:v>494.72350063411056</c:v>
                </c:pt>
                <c:pt idx="1742">
                  <c:v>226.499500634112</c:v>
                </c:pt>
                <c:pt idx="1743">
                  <c:v>226.499500634112</c:v>
                </c:pt>
                <c:pt idx="1744">
                  <c:v>226.499500634112</c:v>
                </c:pt>
                <c:pt idx="1745">
                  <c:v>226.499500634112</c:v>
                </c:pt>
                <c:pt idx="1746">
                  <c:v>226.499500634112</c:v>
                </c:pt>
                <c:pt idx="1747">
                  <c:v>280.74947054118843</c:v>
                </c:pt>
                <c:pt idx="1748">
                  <c:v>389.86465243840297</c:v>
                </c:pt>
                <c:pt idx="1749">
                  <c:v>283.18693712947129</c:v>
                </c:pt>
                <c:pt idx="1750">
                  <c:v>175.2854524384058</c:v>
                </c:pt>
                <c:pt idx="1751">
                  <c:v>11.920300634114824</c:v>
                </c:pt>
                <c:pt idx="1752">
                  <c:v>-261.67468720969737</c:v>
                </c:pt>
                <c:pt idx="1753">
                  <c:v>-321.127775360839</c:v>
                </c:pt>
                <c:pt idx="1754">
                  <c:v>-109.95297084364802</c:v>
                </c:pt>
                <c:pt idx="1755">
                  <c:v>-926.0644447182051</c:v>
                </c:pt>
                <c:pt idx="1756">
                  <c:v>-1099.1660333076481</c:v>
                </c:pt>
                <c:pt idx="1757">
                  <c:v>-1597.1203040325406</c:v>
                </c:pt>
                <c:pt idx="1758">
                  <c:v>-1286.2880908677121</c:v>
                </c:pt>
                <c:pt idx="1759">
                  <c:v>-1296.1009083207498</c:v>
                </c:pt>
                <c:pt idx="1760">
                  <c:v>-1358.6293675391994</c:v>
                </c:pt>
                <c:pt idx="1761">
                  <c:v>-1473.9767083269121</c:v>
                </c:pt>
                <c:pt idx="1762">
                  <c:v>-1211.3133888184313</c:v>
                </c:pt>
                <c:pt idx="1763">
                  <c:v>-1646.205374997689</c:v>
                </c:pt>
                <c:pt idx="1764">
                  <c:v>-1650.1108612357316</c:v>
                </c:pt>
                <c:pt idx="1765">
                  <c:v>-1652.1882475325651</c:v>
                </c:pt>
                <c:pt idx="1766">
                  <c:v>-1126.5408000000002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1513.0521992471351</c:v>
                </c:pt>
                <c:pt idx="1773">
                  <c:v>1890.9201703835445</c:v>
                </c:pt>
                <c:pt idx="1774">
                  <c:v>1895.1026414611658</c:v>
                </c:pt>
                <c:pt idx="1775">
                  <c:v>1901.1132124800001</c:v>
                </c:pt>
                <c:pt idx="1776">
                  <c:v>1908.9518834400474</c:v>
                </c:pt>
                <c:pt idx="1777">
                  <c:v>1918.6186543413046</c:v>
                </c:pt>
                <c:pt idx="1778">
                  <c:v>1930.1135251837727</c:v>
                </c:pt>
                <c:pt idx="1779">
                  <c:v>1564.9440499200009</c:v>
                </c:pt>
                <c:pt idx="1780">
                  <c:v>494.59631044411606</c:v>
                </c:pt>
                <c:pt idx="1781">
                  <c:v>1200.4468924031994</c:v>
                </c:pt>
                <c:pt idx="1782">
                  <c:v>992.98116669234992</c:v>
                </c:pt>
                <c:pt idx="1783">
                  <c:v>729.70931988480152</c:v>
                </c:pt>
                <c:pt idx="1784">
                  <c:v>247.41056803203003</c:v>
                </c:pt>
                <c:pt idx="1785">
                  <c:v>139.61651988480071</c:v>
                </c:pt>
                <c:pt idx="1786">
                  <c:v>30.823647619092469</c:v>
                </c:pt>
                <c:pt idx="1787">
                  <c:v>-24.802013657888153</c:v>
                </c:pt>
                <c:pt idx="1788">
                  <c:v>-80.885119594166895</c:v>
                </c:pt>
                <c:pt idx="1789">
                  <c:v>-245.63351690035273</c:v>
                </c:pt>
                <c:pt idx="1790">
                  <c:v>-1439.16475008</c:v>
                </c:pt>
                <c:pt idx="1791">
                  <c:v>-1613.0343420882741</c:v>
                </c:pt>
                <c:pt idx="1792">
                  <c:v>-1624.1414341553359</c:v>
                </c:pt>
                <c:pt idx="1793">
                  <c:v>-1633.4204262811854</c:v>
                </c:pt>
                <c:pt idx="1794">
                  <c:v>-1640.8713184658218</c:v>
                </c:pt>
                <c:pt idx="1795">
                  <c:v>-1646.4941107092486</c:v>
                </c:pt>
                <c:pt idx="1796">
                  <c:v>-1650.2888030114609</c:v>
                </c:pt>
                <c:pt idx="1797">
                  <c:v>-1652.2553953724628</c:v>
                </c:pt>
                <c:pt idx="1798">
                  <c:v>-1019.2511999999999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1888.9124499706061</c:v>
                </c:pt>
                <c:pt idx="1818">
                  <c:v>1891.6545998824242</c:v>
                </c:pt>
                <c:pt idx="1819">
                  <c:v>1896.2248497354553</c:v>
                </c:pt>
                <c:pt idx="1820">
                  <c:v>1902.6231995296962</c:v>
                </c:pt>
                <c:pt idx="1821">
                  <c:v>1910.8496492651534</c:v>
                </c:pt>
                <c:pt idx="1822">
                  <c:v>1920.904198941819</c:v>
                </c:pt>
                <c:pt idx="1823">
                  <c:v>1932.786848559698</c:v>
                </c:pt>
                <c:pt idx="1824">
                  <c:v>1946.497598118787</c:v>
                </c:pt>
                <c:pt idx="1825">
                  <c:v>933.61537073307943</c:v>
                </c:pt>
                <c:pt idx="1826">
                  <c:v>886.17922787960765</c:v>
                </c:pt>
                <c:pt idx="1827">
                  <c:v>1488.479505172992</c:v>
                </c:pt>
                <c:pt idx="1828">
                  <c:v>1013.796997060608</c:v>
                </c:pt>
                <c:pt idx="1829">
                  <c:v>534.3478316634953</c:v>
                </c:pt>
                <c:pt idx="1830">
                  <c:v>863.10600003698266</c:v>
                </c:pt>
                <c:pt idx="1831">
                  <c:v>382.06291279030484</c:v>
                </c:pt>
                <c:pt idx="1832">
                  <c:v>492.31960796577869</c:v>
                </c:pt>
                <c:pt idx="1833">
                  <c:v>495.32867054118771</c:v>
                </c:pt>
                <c:pt idx="1834">
                  <c:v>172.8547006341127</c:v>
                </c:pt>
                <c:pt idx="1835">
                  <c:v>280.74947054118843</c:v>
                </c:pt>
                <c:pt idx="1836">
                  <c:v>281.35631914426727</c:v>
                </c:pt>
                <c:pt idx="1837">
                  <c:v>119.20990063410915</c:v>
                </c:pt>
                <c:pt idx="1838">
                  <c:v>63.759663088867427</c:v>
                </c:pt>
                <c:pt idx="1839">
                  <c:v>387.43390063410988</c:v>
                </c:pt>
                <c:pt idx="1840">
                  <c:v>226.499500634112</c:v>
                </c:pt>
                <c:pt idx="1841">
                  <c:v>9.5164079657786544</c:v>
                </c:pt>
                <c:pt idx="1842">
                  <c:v>169.85403153868873</c:v>
                </c:pt>
                <c:pt idx="1843">
                  <c:v>169.25893380759197</c:v>
                </c:pt>
                <c:pt idx="1844">
                  <c:v>114.42897443340647</c:v>
                </c:pt>
                <c:pt idx="1845">
                  <c:v>221.71857443340292</c:v>
                </c:pt>
                <c:pt idx="1846">
                  <c:v>221.71857443340292</c:v>
                </c:pt>
                <c:pt idx="1847">
                  <c:v>221.71857443340292</c:v>
                </c:pt>
                <c:pt idx="1848">
                  <c:v>221.71857443340292</c:v>
                </c:pt>
                <c:pt idx="1849">
                  <c:v>221.71857443340292</c:v>
                </c:pt>
                <c:pt idx="1850">
                  <c:v>113.25052984319714</c:v>
                </c:pt>
                <c:pt idx="1851">
                  <c:v>274.77331279030415</c:v>
                </c:pt>
                <c:pt idx="1852">
                  <c:v>275.36337443340437</c:v>
                </c:pt>
                <c:pt idx="1853">
                  <c:v>384.43323153868801</c:v>
                </c:pt>
                <c:pt idx="1854">
                  <c:v>60.78417443340291</c:v>
                </c:pt>
                <c:pt idx="1855">
                  <c:v>113.25052984319714</c:v>
                </c:pt>
                <c:pt idx="1856">
                  <c:v>220.54012984319999</c:v>
                </c:pt>
                <c:pt idx="1857">
                  <c:v>220.54012984319999</c:v>
                </c:pt>
                <c:pt idx="1858">
                  <c:v>112.07880003698614</c:v>
                </c:pt>
                <c:pt idx="1859">
                  <c:v>110.91378501476711</c:v>
                </c:pt>
                <c:pt idx="1860">
                  <c:v>163.97859554764443</c:v>
                </c:pt>
                <c:pt idx="1861">
                  <c:v>-324.53217084364513</c:v>
                </c:pt>
                <c:pt idx="1862">
                  <c:v>-601.00276493107413</c:v>
                </c:pt>
                <c:pt idx="1863">
                  <c:v>-825.48543196796868</c:v>
                </c:pt>
                <c:pt idx="1864">
                  <c:v>-943.01591690035207</c:v>
                </c:pt>
                <c:pt idx="1865">
                  <c:v>-1168.8213963832313</c:v>
                </c:pt>
                <c:pt idx="1866">
                  <c:v>-1449.1320075648023</c:v>
                </c:pt>
                <c:pt idx="1867">
                  <c:v>-1297.7838010581791</c:v>
                </c:pt>
                <c:pt idx="1868">
                  <c:v>-1629.7071507348483</c:v>
                </c:pt>
                <c:pt idx="1869">
                  <c:v>-1637.9336004703041</c:v>
                </c:pt>
                <c:pt idx="1870">
                  <c:v>-1429.0745570815782</c:v>
                </c:pt>
                <c:pt idx="1871">
                  <c:v>-1540.917619974636</c:v>
                </c:pt>
                <c:pt idx="1872">
                  <c:v>-1597.5706432020484</c:v>
                </c:pt>
                <c:pt idx="1873">
                  <c:v>-1491.5400652001281</c:v>
                </c:pt>
                <c:pt idx="1874">
                  <c:v>-536.44799999999998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236096"/>
        <c:axId val="181238016"/>
      </c:scatterChart>
      <c:valAx>
        <c:axId val="181236096"/>
        <c:scaling>
          <c:orientation val="minMax"/>
        </c:scaling>
        <c:delete val="0"/>
        <c:axPos val="b"/>
        <c:majorGridlines/>
        <c:title>
          <c:tx>
            <c:strRef>
              <c:f>Energieverbrauch_FTP75!$A$8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238016"/>
        <c:crosses val="autoZero"/>
        <c:crossBetween val="midCat"/>
      </c:valAx>
      <c:valAx>
        <c:axId val="181238016"/>
        <c:scaling>
          <c:orientation val="minMax"/>
        </c:scaling>
        <c:delete val="0"/>
        <c:axPos val="l"/>
        <c:majorGridlines/>
        <c:title>
          <c:tx>
            <c:strRef>
              <c:f>Energieverbrauch_FTP75!$J$8</c:f>
              <c:strCache>
                <c:ptCount val="1"/>
                <c:pt idx="0">
                  <c:v>F tot/N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236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Energieverbrauch_FTP75!$L$8</c:f>
              <c:strCache>
                <c:ptCount val="1"/>
                <c:pt idx="0">
                  <c:v>E/kW.s</c:v>
                </c:pt>
              </c:strCache>
            </c:strRef>
          </c:tx>
          <c:marker>
            <c:symbol val="none"/>
          </c:marker>
          <c:xVal>
            <c:numRef>
              <c:f>Energieverbrauch_FTP75!$A$9:$A$1883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Energieverbrauch_FTP75!$L$9:$L$1883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1.1586065857146195</c:v>
                </c:pt>
                <c:pt idx="22">
                  <c:v>4.5279180002600059</c:v>
                </c:pt>
                <c:pt idx="23">
                  <c:v>9.7610830218771945</c:v>
                </c:pt>
                <c:pt idx="24">
                  <c:v>17.11356709767821</c:v>
                </c:pt>
                <c:pt idx="25">
                  <c:v>26.675795566150892</c:v>
                </c:pt>
                <c:pt idx="26">
                  <c:v>37.711949611338127</c:v>
                </c:pt>
                <c:pt idx="27">
                  <c:v>44.898005218245494</c:v>
                </c:pt>
                <c:pt idx="28">
                  <c:v>48.603872373069564</c:v>
                </c:pt>
                <c:pt idx="29">
                  <c:v>58.092101045143991</c:v>
                </c:pt>
                <c:pt idx="30">
                  <c:v>68.621241568194677</c:v>
                </c:pt>
                <c:pt idx="31">
                  <c:v>74.666324120805712</c:v>
                </c:pt>
                <c:pt idx="32">
                  <c:v>78.422262395309744</c:v>
                </c:pt>
                <c:pt idx="33">
                  <c:v>79.221831449953669</c:v>
                </c:pt>
                <c:pt idx="34">
                  <c:v>78.151253030386329</c:v>
                </c:pt>
                <c:pt idx="35">
                  <c:v>76.574215448716586</c:v>
                </c:pt>
                <c:pt idx="36">
                  <c:v>75.264802907687368</c:v>
                </c:pt>
                <c:pt idx="37">
                  <c:v>73.979939589820546</c:v>
                </c:pt>
                <c:pt idx="38">
                  <c:v>68.053994214587647</c:v>
                </c:pt>
                <c:pt idx="39">
                  <c:v>59.588153871825227</c:v>
                </c:pt>
                <c:pt idx="40">
                  <c:v>56.744510561422217</c:v>
                </c:pt>
                <c:pt idx="41">
                  <c:v>58.211246525758533</c:v>
                </c:pt>
                <c:pt idx="42">
                  <c:v>60.259140271567411</c:v>
                </c:pt>
                <c:pt idx="43">
                  <c:v>62.751523913148091</c:v>
                </c:pt>
                <c:pt idx="44">
                  <c:v>67.007834563906528</c:v>
                </c:pt>
                <c:pt idx="45">
                  <c:v>75.020781373088582</c:v>
                </c:pt>
                <c:pt idx="46">
                  <c:v>86.026031712872935</c:v>
                </c:pt>
                <c:pt idx="47">
                  <c:v>96.989308399251343</c:v>
                </c:pt>
                <c:pt idx="48">
                  <c:v>103.53811350227093</c:v>
                </c:pt>
                <c:pt idx="49">
                  <c:v>105.18752442990493</c:v>
                </c:pt>
                <c:pt idx="50">
                  <c:v>106.00013945632564</c:v>
                </c:pt>
                <c:pt idx="51">
                  <c:v>103.9619224126164</c:v>
                </c:pt>
                <c:pt idx="52">
                  <c:v>96.772158903996768</c:v>
                </c:pt>
                <c:pt idx="53">
                  <c:v>88.808838548244609</c:v>
                </c:pt>
                <c:pt idx="54">
                  <c:v>83.483677349718832</c:v>
                </c:pt>
                <c:pt idx="55">
                  <c:v>82.000273493545635</c:v>
                </c:pt>
                <c:pt idx="56">
                  <c:v>87.092253399582518</c:v>
                </c:pt>
                <c:pt idx="57">
                  <c:v>97.346842920997204</c:v>
                </c:pt>
                <c:pt idx="58">
                  <c:v>108.41859728251441</c:v>
                </c:pt>
                <c:pt idx="59">
                  <c:v>119.13367252052058</c:v>
                </c:pt>
                <c:pt idx="60">
                  <c:v>128.23375114046775</c:v>
                </c:pt>
                <c:pt idx="61">
                  <c:v>134.14463088965118</c:v>
                </c:pt>
                <c:pt idx="62">
                  <c:v>138.09163494085706</c:v>
                </c:pt>
                <c:pt idx="63">
                  <c:v>141.18289466902027</c:v>
                </c:pt>
                <c:pt idx="64">
                  <c:v>142.18032962899605</c:v>
                </c:pt>
                <c:pt idx="65">
                  <c:v>142.5538301481146</c:v>
                </c:pt>
                <c:pt idx="66">
                  <c:v>144.70560519635654</c:v>
                </c:pt>
                <c:pt idx="67">
                  <c:v>147.46667471174183</c:v>
                </c:pt>
                <c:pt idx="68">
                  <c:v>149.33923441705352</c:v>
                </c:pt>
                <c:pt idx="69">
                  <c:v>150.60732407851378</c:v>
                </c:pt>
                <c:pt idx="70">
                  <c:v>152.16553249341064</c:v>
                </c:pt>
                <c:pt idx="71">
                  <c:v>155.55407791281439</c:v>
                </c:pt>
                <c:pt idx="72">
                  <c:v>160.53920762003932</c:v>
                </c:pt>
                <c:pt idx="73">
                  <c:v>164.3652426203505</c:v>
                </c:pt>
                <c:pt idx="74">
                  <c:v>165.73019736344801</c:v>
                </c:pt>
                <c:pt idx="75">
                  <c:v>165.2442773821318</c:v>
                </c:pt>
                <c:pt idx="76">
                  <c:v>165.94699251965184</c:v>
                </c:pt>
                <c:pt idx="77">
                  <c:v>169.39175889947032</c:v>
                </c:pt>
                <c:pt idx="78">
                  <c:v>174.47022079858269</c:v>
                </c:pt>
                <c:pt idx="79">
                  <c:v>178.36852245050036</c:v>
                </c:pt>
                <c:pt idx="80">
                  <c:v>179.4526183736032</c:v>
                </c:pt>
                <c:pt idx="81">
                  <c:v>181.79499256562417</c:v>
                </c:pt>
                <c:pt idx="82">
                  <c:v>187.04770905975298</c:v>
                </c:pt>
                <c:pt idx="83">
                  <c:v>193.77999447847682</c:v>
                </c:pt>
                <c:pt idx="84">
                  <c:v>202.4954249523399</c:v>
                </c:pt>
                <c:pt idx="85">
                  <c:v>211.16129713032041</c:v>
                </c:pt>
                <c:pt idx="86">
                  <c:v>217.9306824824674</c:v>
                </c:pt>
                <c:pt idx="87">
                  <c:v>223.38430730022441</c:v>
                </c:pt>
                <c:pt idx="88">
                  <c:v>228.19125511261925</c:v>
                </c:pt>
                <c:pt idx="89">
                  <c:v>233.06678371248191</c:v>
                </c:pt>
                <c:pt idx="90">
                  <c:v>236.87241454463873</c:v>
                </c:pt>
                <c:pt idx="91">
                  <c:v>238.82646851454464</c:v>
                </c:pt>
                <c:pt idx="92">
                  <c:v>240.39235287152277</c:v>
                </c:pt>
                <c:pt idx="93">
                  <c:v>242.3106857284742</c:v>
                </c:pt>
                <c:pt idx="94">
                  <c:v>244.9580522757424</c:v>
                </c:pt>
                <c:pt idx="95">
                  <c:v>249.48541073218436</c:v>
                </c:pt>
                <c:pt idx="96">
                  <c:v>252.19018496283431</c:v>
                </c:pt>
                <c:pt idx="97">
                  <c:v>251.55475483932497</c:v>
                </c:pt>
                <c:pt idx="98">
                  <c:v>250.89336861775877</c:v>
                </c:pt>
                <c:pt idx="99">
                  <c:v>253.08891095644049</c:v>
                </c:pt>
                <c:pt idx="100">
                  <c:v>258.5772499914388</c:v>
                </c:pt>
                <c:pt idx="101">
                  <c:v>264.53611532431955</c:v>
                </c:pt>
                <c:pt idx="102">
                  <c:v>269.46682569738209</c:v>
                </c:pt>
                <c:pt idx="103">
                  <c:v>273.32075491294427</c:v>
                </c:pt>
                <c:pt idx="104">
                  <c:v>276.06314756448722</c:v>
                </c:pt>
                <c:pt idx="105">
                  <c:v>276.5636281765004</c:v>
                </c:pt>
                <c:pt idx="106">
                  <c:v>275.20470786441342</c:v>
                </c:pt>
                <c:pt idx="107">
                  <c:v>275.98815490508861</c:v>
                </c:pt>
                <c:pt idx="108">
                  <c:v>280.03268007718867</c:v>
                </c:pt>
                <c:pt idx="109">
                  <c:v>285.62164514442395</c:v>
                </c:pt>
                <c:pt idx="110">
                  <c:v>292.07416498655755</c:v>
                </c:pt>
                <c:pt idx="111">
                  <c:v>299.06334829676422</c:v>
                </c:pt>
                <c:pt idx="112">
                  <c:v>305.80926096555032</c:v>
                </c:pt>
                <c:pt idx="113">
                  <c:v>311.09493285146726</c:v>
                </c:pt>
                <c:pt idx="114">
                  <c:v>314.06400426091705</c:v>
                </c:pt>
                <c:pt idx="115">
                  <c:v>314.29666494712643</c:v>
                </c:pt>
                <c:pt idx="116">
                  <c:v>304.38838578384741</c:v>
                </c:pt>
                <c:pt idx="117">
                  <c:v>285.90739232418031</c:v>
                </c:pt>
                <c:pt idx="118">
                  <c:v>268.93931606703808</c:v>
                </c:pt>
                <c:pt idx="119">
                  <c:v>254.22800697218011</c:v>
                </c:pt>
                <c:pt idx="120">
                  <c:v>241.82335716295719</c:v>
                </c:pt>
                <c:pt idx="121">
                  <c:v>231.76716814812269</c:v>
                </c:pt>
                <c:pt idx="122">
                  <c:v>224.09315082183252</c:v>
                </c:pt>
                <c:pt idx="123">
                  <c:v>218.82692546364518</c:v>
                </c:pt>
                <c:pt idx="124">
                  <c:v>215.98602173852177</c:v>
                </c:pt>
                <c:pt idx="125">
                  <c:v>215.17358582893382</c:v>
                </c:pt>
                <c:pt idx="126">
                  <c:v>215.17358582893382</c:v>
                </c:pt>
                <c:pt idx="127">
                  <c:v>215.17358582893382</c:v>
                </c:pt>
                <c:pt idx="128">
                  <c:v>215.17358582893382</c:v>
                </c:pt>
                <c:pt idx="129">
                  <c:v>215.17358582893382</c:v>
                </c:pt>
                <c:pt idx="130">
                  <c:v>215.17358582893382</c:v>
                </c:pt>
                <c:pt idx="131">
                  <c:v>215.17358582893382</c:v>
                </c:pt>
                <c:pt idx="132">
                  <c:v>215.17358582893382</c:v>
                </c:pt>
                <c:pt idx="133">
                  <c:v>215.17358582893382</c:v>
                </c:pt>
                <c:pt idx="134">
                  <c:v>215.17358582893382</c:v>
                </c:pt>
                <c:pt idx="135">
                  <c:v>215.17358582893382</c:v>
                </c:pt>
                <c:pt idx="136">
                  <c:v>215.17358582893382</c:v>
                </c:pt>
                <c:pt idx="137">
                  <c:v>215.17358582893382</c:v>
                </c:pt>
                <c:pt idx="138">
                  <c:v>215.17358582893382</c:v>
                </c:pt>
                <c:pt idx="139">
                  <c:v>215.17358582893382</c:v>
                </c:pt>
                <c:pt idx="140">
                  <c:v>215.17358582893382</c:v>
                </c:pt>
                <c:pt idx="141">
                  <c:v>215.17358582893382</c:v>
                </c:pt>
                <c:pt idx="142">
                  <c:v>215.17358582893382</c:v>
                </c:pt>
                <c:pt idx="143">
                  <c:v>215.17358582893382</c:v>
                </c:pt>
                <c:pt idx="144">
                  <c:v>215.17358582893382</c:v>
                </c:pt>
                <c:pt idx="145">
                  <c:v>215.17358582893382</c:v>
                </c:pt>
                <c:pt idx="146">
                  <c:v>215.17358582893382</c:v>
                </c:pt>
                <c:pt idx="147">
                  <c:v>215.17358582893382</c:v>
                </c:pt>
                <c:pt idx="148">
                  <c:v>215.17358582893382</c:v>
                </c:pt>
                <c:pt idx="149">
                  <c:v>215.17358582893382</c:v>
                </c:pt>
                <c:pt idx="150">
                  <c:v>215.17358582893382</c:v>
                </c:pt>
                <c:pt idx="151">
                  <c:v>215.17358582893382</c:v>
                </c:pt>
                <c:pt idx="152">
                  <c:v>215.17358582893382</c:v>
                </c:pt>
                <c:pt idx="153">
                  <c:v>215.17358582893382</c:v>
                </c:pt>
                <c:pt idx="154">
                  <c:v>215.17358582893382</c:v>
                </c:pt>
                <c:pt idx="155">
                  <c:v>215.17358582893382</c:v>
                </c:pt>
                <c:pt idx="156">
                  <c:v>215.17358582893382</c:v>
                </c:pt>
                <c:pt idx="157">
                  <c:v>215.17358582893382</c:v>
                </c:pt>
                <c:pt idx="158">
                  <c:v>215.17358582893382</c:v>
                </c:pt>
                <c:pt idx="159">
                  <c:v>215.17358582893382</c:v>
                </c:pt>
                <c:pt idx="160">
                  <c:v>215.17358582893382</c:v>
                </c:pt>
                <c:pt idx="161">
                  <c:v>215.17358582893382</c:v>
                </c:pt>
                <c:pt idx="162">
                  <c:v>215.17358582893382</c:v>
                </c:pt>
                <c:pt idx="163">
                  <c:v>215.17358582893382</c:v>
                </c:pt>
                <c:pt idx="164">
                  <c:v>216.56687787463133</c:v>
                </c:pt>
                <c:pt idx="165">
                  <c:v>220.7507993190226</c:v>
                </c:pt>
                <c:pt idx="166">
                  <c:v>227.73748608400376</c:v>
                </c:pt>
                <c:pt idx="167">
                  <c:v>237.54716470606834</c:v>
                </c:pt>
                <c:pt idx="168">
                  <c:v>250.20815233630736</c:v>
                </c:pt>
                <c:pt idx="169">
                  <c:v>265.75685674040921</c:v>
                </c:pt>
                <c:pt idx="170">
                  <c:v>281.43624186695081</c:v>
                </c:pt>
                <c:pt idx="171">
                  <c:v>295.64173766435891</c:v>
                </c:pt>
                <c:pt idx="172">
                  <c:v>308.31064539578841</c:v>
                </c:pt>
                <c:pt idx="173">
                  <c:v>316.89128584127451</c:v>
                </c:pt>
                <c:pt idx="174">
                  <c:v>318.66804334772081</c:v>
                </c:pt>
                <c:pt idx="175">
                  <c:v>316.65694689683301</c:v>
                </c:pt>
                <c:pt idx="176">
                  <c:v>315.55623543206099</c:v>
                </c:pt>
                <c:pt idx="177">
                  <c:v>317.15445958581296</c:v>
                </c:pt>
                <c:pt idx="178">
                  <c:v>320.57236927241081</c:v>
                </c:pt>
                <c:pt idx="179">
                  <c:v>323.72492663876443</c:v>
                </c:pt>
                <c:pt idx="180">
                  <c:v>327.54833982467136</c:v>
                </c:pt>
                <c:pt idx="181">
                  <c:v>335.44614473442664</c:v>
                </c:pt>
                <c:pt idx="182">
                  <c:v>339.92760069471888</c:v>
                </c:pt>
                <c:pt idx="183">
                  <c:v>332.44620287945929</c:v>
                </c:pt>
                <c:pt idx="184">
                  <c:v>323.42095043277578</c:v>
                </c:pt>
                <c:pt idx="185">
                  <c:v>313.67026216565114</c:v>
                </c:pt>
                <c:pt idx="186">
                  <c:v>303.60304853666833</c:v>
                </c:pt>
                <c:pt idx="187">
                  <c:v>300.08166768882717</c:v>
                </c:pt>
                <c:pt idx="188">
                  <c:v>302.1393057720764</c:v>
                </c:pt>
                <c:pt idx="189">
                  <c:v>306.40537458290618</c:v>
                </c:pt>
                <c:pt idx="190">
                  <c:v>312.16438730961158</c:v>
                </c:pt>
                <c:pt idx="191">
                  <c:v>322.8437842962299</c:v>
                </c:pt>
                <c:pt idx="192">
                  <c:v>337.16676248757284</c:v>
                </c:pt>
                <c:pt idx="193">
                  <c:v>355.10982020962587</c:v>
                </c:pt>
                <c:pt idx="194">
                  <c:v>378.41331108921548</c:v>
                </c:pt>
                <c:pt idx="195">
                  <c:v>405.08850968603224</c:v>
                </c:pt>
                <c:pt idx="196">
                  <c:v>432.28816423631946</c:v>
                </c:pt>
                <c:pt idx="197">
                  <c:v>452.7252255280336</c:v>
                </c:pt>
                <c:pt idx="198">
                  <c:v>471.19762137455626</c:v>
                </c:pt>
                <c:pt idx="199">
                  <c:v>490.93460583893852</c:v>
                </c:pt>
                <c:pt idx="200">
                  <c:v>509.65866767648089</c:v>
                </c:pt>
                <c:pt idx="201">
                  <c:v>530.23450014157618</c:v>
                </c:pt>
                <c:pt idx="202">
                  <c:v>551.78592749730035</c:v>
                </c:pt>
                <c:pt idx="203">
                  <c:v>571.34680352590237</c:v>
                </c:pt>
                <c:pt idx="204">
                  <c:v>586.99129070086201</c:v>
                </c:pt>
                <c:pt idx="205">
                  <c:v>601.8825380512726</c:v>
                </c:pt>
                <c:pt idx="206">
                  <c:v>612.3904805275622</c:v>
                </c:pt>
                <c:pt idx="207">
                  <c:v>617.7466475285479</c:v>
                </c:pt>
                <c:pt idx="208">
                  <c:v>622.49110366518266</c:v>
                </c:pt>
                <c:pt idx="209">
                  <c:v>627.19732284015629</c:v>
                </c:pt>
                <c:pt idx="210">
                  <c:v>632.4392678918598</c:v>
                </c:pt>
                <c:pt idx="211">
                  <c:v>638.80833739898731</c:v>
                </c:pt>
                <c:pt idx="212">
                  <c:v>645.17740690611481</c:v>
                </c:pt>
                <c:pt idx="213">
                  <c:v>651.54647641324232</c:v>
                </c:pt>
                <c:pt idx="214">
                  <c:v>659.07770113819345</c:v>
                </c:pt>
                <c:pt idx="215">
                  <c:v>667.80632436918188</c:v>
                </c:pt>
                <c:pt idx="216">
                  <c:v>678.38229635361836</c:v>
                </c:pt>
                <c:pt idx="217">
                  <c:v>691.48213858975373</c:v>
                </c:pt>
                <c:pt idx="218">
                  <c:v>705.43312196749332</c:v>
                </c:pt>
                <c:pt idx="219">
                  <c:v>718.43042529006618</c:v>
                </c:pt>
                <c:pt idx="220">
                  <c:v>731.04099719862302</c:v>
                </c:pt>
                <c:pt idx="221">
                  <c:v>745.10182465266746</c:v>
                </c:pt>
                <c:pt idx="222">
                  <c:v>758.78093456467786</c:v>
                </c:pt>
                <c:pt idx="223">
                  <c:v>772.06297087173641</c:v>
                </c:pt>
                <c:pt idx="224">
                  <c:v>787.49171654209624</c:v>
                </c:pt>
                <c:pt idx="225">
                  <c:v>806.5188778912509</c:v>
                </c:pt>
                <c:pt idx="226">
                  <c:v>827.35502642360916</c:v>
                </c:pt>
                <c:pt idx="227">
                  <c:v>845.35135892228709</c:v>
                </c:pt>
                <c:pt idx="228">
                  <c:v>859.63908553421879</c:v>
                </c:pt>
                <c:pt idx="229">
                  <c:v>871.39097649815926</c:v>
                </c:pt>
                <c:pt idx="230">
                  <c:v>880.50971288325809</c:v>
                </c:pt>
                <c:pt idx="231">
                  <c:v>886.92675340433539</c:v>
                </c:pt>
                <c:pt idx="232">
                  <c:v>893.94357478088102</c:v>
                </c:pt>
                <c:pt idx="233">
                  <c:v>904.27759317054517</c:v>
                </c:pt>
                <c:pt idx="234">
                  <c:v>916.69149369564093</c:v>
                </c:pt>
                <c:pt idx="235">
                  <c:v>930.5913987314475</c:v>
                </c:pt>
                <c:pt idx="236">
                  <c:v>943.96443999352505</c:v>
                </c:pt>
                <c:pt idx="237">
                  <c:v>957.48719517578672</c:v>
                </c:pt>
                <c:pt idx="238">
                  <c:v>971.14603055241048</c:v>
                </c:pt>
                <c:pt idx="239">
                  <c:v>984.25269030875347</c:v>
                </c:pt>
                <c:pt idx="240">
                  <c:v>996.77146431517247</c:v>
                </c:pt>
                <c:pt idx="241">
                  <c:v>1007.2749137420409</c:v>
                </c:pt>
                <c:pt idx="242">
                  <c:v>1015.7022198157551</c:v>
                </c:pt>
                <c:pt idx="243">
                  <c:v>1024.0882018989264</c:v>
                </c:pt>
                <c:pt idx="244">
                  <c:v>1033.8291314657456</c:v>
                </c:pt>
                <c:pt idx="245">
                  <c:v>1043.5700610325648</c:v>
                </c:pt>
                <c:pt idx="246">
                  <c:v>1053.310990599384</c:v>
                </c:pt>
                <c:pt idx="247">
                  <c:v>1063.0519201662032</c:v>
                </c:pt>
                <c:pt idx="248">
                  <c:v>1072.0960085210061</c:v>
                </c:pt>
                <c:pt idx="249">
                  <c:v>1079.0401787933642</c:v>
                </c:pt>
                <c:pt idx="250">
                  <c:v>1084.5313130203333</c:v>
                </c:pt>
                <c:pt idx="251">
                  <c:v>1087.2153627100481</c:v>
                </c:pt>
                <c:pt idx="252">
                  <c:v>1088.3958155255261</c:v>
                </c:pt>
                <c:pt idx="253">
                  <c:v>1091.4265229135956</c:v>
                </c:pt>
                <c:pt idx="254">
                  <c:v>1096.3203342811109</c:v>
                </c:pt>
                <c:pt idx="255">
                  <c:v>1101.7869606833287</c:v>
                </c:pt>
                <c:pt idx="256">
                  <c:v>1107.8301915010672</c:v>
                </c:pt>
                <c:pt idx="257">
                  <c:v>1117.7818599920786</c:v>
                </c:pt>
                <c:pt idx="258">
                  <c:v>1129.0994151503214</c:v>
                </c:pt>
                <c:pt idx="259">
                  <c:v>1139.1648595519523</c:v>
                </c:pt>
                <c:pt idx="260">
                  <c:v>1148.6018808311305</c:v>
                </c:pt>
                <c:pt idx="261">
                  <c:v>1155.3978698728151</c:v>
                </c:pt>
                <c:pt idx="262">
                  <c:v>1159.500403679767</c:v>
                </c:pt>
                <c:pt idx="263">
                  <c:v>1162.8467599597402</c:v>
                </c:pt>
                <c:pt idx="264">
                  <c:v>1166.0839539376384</c:v>
                </c:pt>
                <c:pt idx="265">
                  <c:v>1168.5760308685951</c:v>
                </c:pt>
                <c:pt idx="266">
                  <c:v>1175.439595089179</c:v>
                </c:pt>
                <c:pt idx="267">
                  <c:v>1182.9147907357092</c:v>
                </c:pt>
                <c:pt idx="268">
                  <c:v>1187.7930423388109</c:v>
                </c:pt>
                <c:pt idx="269">
                  <c:v>1193.8722317040799</c:v>
                </c:pt>
                <c:pt idx="270">
                  <c:v>1199.267995971707</c:v>
                </c:pt>
                <c:pt idx="271">
                  <c:v>1206.5046704123295</c:v>
                </c:pt>
                <c:pt idx="272">
                  <c:v>1216.2715589599661</c:v>
                </c:pt>
                <c:pt idx="273">
                  <c:v>1227.3826859445862</c:v>
                </c:pt>
                <c:pt idx="274">
                  <c:v>1239.8951910053802</c:v>
                </c:pt>
                <c:pt idx="275">
                  <c:v>1253.8746523920147</c:v>
                </c:pt>
                <c:pt idx="276">
                  <c:v>1268.7279955150466</c:v>
                </c:pt>
                <c:pt idx="277">
                  <c:v>1283.8287064621938</c:v>
                </c:pt>
                <c:pt idx="278">
                  <c:v>1301.9148337249057</c:v>
                </c:pt>
                <c:pt idx="279">
                  <c:v>1320.3575132017788</c:v>
                </c:pt>
                <c:pt idx="280">
                  <c:v>1334.3476455216262</c:v>
                </c:pt>
                <c:pt idx="281">
                  <c:v>1347.8228312386925</c:v>
                </c:pt>
                <c:pt idx="282">
                  <c:v>1360.0452765141506</c:v>
                </c:pt>
                <c:pt idx="283">
                  <c:v>1368.2032101417687</c:v>
                </c:pt>
                <c:pt idx="284">
                  <c:v>1372.2295824441164</c:v>
                </c:pt>
                <c:pt idx="285">
                  <c:v>1372.7629086888187</c:v>
                </c:pt>
                <c:pt idx="286">
                  <c:v>1371.1746234393031</c:v>
                </c:pt>
                <c:pt idx="287">
                  <c:v>1366.8613068604409</c:v>
                </c:pt>
                <c:pt idx="288">
                  <c:v>1361.7753979577988</c:v>
                </c:pt>
                <c:pt idx="289">
                  <c:v>1363.4356024842566</c:v>
                </c:pt>
                <c:pt idx="290">
                  <c:v>1371.2710101441544</c:v>
                </c:pt>
                <c:pt idx="291">
                  <c:v>1376.5857481383171</c:v>
                </c:pt>
                <c:pt idx="292">
                  <c:v>1375.6529560649699</c:v>
                </c:pt>
                <c:pt idx="293">
                  <c:v>1376.3843725710326</c:v>
                </c:pt>
                <c:pt idx="294">
                  <c:v>1383.723855964161</c:v>
                </c:pt>
                <c:pt idx="295">
                  <c:v>1391.0633393572894</c:v>
                </c:pt>
                <c:pt idx="296">
                  <c:v>1395.3400477239325</c:v>
                </c:pt>
                <c:pt idx="297">
                  <c:v>1399.5399420933252</c:v>
                </c:pt>
                <c:pt idx="298">
                  <c:v>1406.1023385280237</c:v>
                </c:pt>
                <c:pt idx="299">
                  <c:v>1413.2582739046741</c:v>
                </c:pt>
                <c:pt idx="300">
                  <c:v>1417.9939947827029</c:v>
                </c:pt>
                <c:pt idx="301">
                  <c:v>1419.6704231594597</c:v>
                </c:pt>
                <c:pt idx="302">
                  <c:v>1420.6588058832513</c:v>
                </c:pt>
                <c:pt idx="303">
                  <c:v>1419.2496393780136</c:v>
                </c:pt>
                <c:pt idx="304">
                  <c:v>1414.3413740380195</c:v>
                </c:pt>
                <c:pt idx="305">
                  <c:v>1408.270273995322</c:v>
                </c:pt>
                <c:pt idx="306">
                  <c:v>1401.6552124681441</c:v>
                </c:pt>
                <c:pt idx="307">
                  <c:v>1394.5235435246898</c:v>
                </c:pt>
                <c:pt idx="308">
                  <c:v>1387.9243790790688</c:v>
                </c:pt>
                <c:pt idx="309">
                  <c:v>1381.3731699338634</c:v>
                </c:pt>
                <c:pt idx="310">
                  <c:v>1371.636938727755</c:v>
                </c:pt>
                <c:pt idx="311">
                  <c:v>1360.6801167995993</c:v>
                </c:pt>
                <c:pt idx="312">
                  <c:v>1350.0963272186852</c:v>
                </c:pt>
                <c:pt idx="313">
                  <c:v>1340.1833187441052</c:v>
                </c:pt>
                <c:pt idx="314">
                  <c:v>1332.5562823372429</c:v>
                </c:pt>
                <c:pt idx="315">
                  <c:v>1326.6275976046002</c:v>
                </c:pt>
                <c:pt idx="316">
                  <c:v>1322.3062696378734</c:v>
                </c:pt>
                <c:pt idx="317">
                  <c:v>1321.3158860170365</c:v>
                </c:pt>
                <c:pt idx="318">
                  <c:v>1321.7823418131122</c:v>
                </c:pt>
                <c:pt idx="319">
                  <c:v>1319.0230082967248</c:v>
                </c:pt>
                <c:pt idx="320">
                  <c:v>1312.933960360582</c:v>
                </c:pt>
                <c:pt idx="321">
                  <c:v>1302.0113328629827</c:v>
                </c:pt>
                <c:pt idx="322">
                  <c:v>1287.1658775926951</c:v>
                </c:pt>
                <c:pt idx="323">
                  <c:v>1276.7177249229967</c:v>
                </c:pt>
                <c:pt idx="324">
                  <c:v>1272.3678621863085</c:v>
                </c:pt>
                <c:pt idx="325">
                  <c:v>1269.9855486839751</c:v>
                </c:pt>
                <c:pt idx="326">
                  <c:v>1266.74202281725</c:v>
                </c:pt>
                <c:pt idx="327">
                  <c:v>1261.9137660398706</c:v>
                </c:pt>
                <c:pt idx="328">
                  <c:v>1255.4726889641659</c:v>
                </c:pt>
                <c:pt idx="329">
                  <c:v>1249.4480559549197</c:v>
                </c:pt>
                <c:pt idx="330">
                  <c:v>1245.0885719014116</c:v>
                </c:pt>
                <c:pt idx="331">
                  <c:v>1240.888628709806</c:v>
                </c:pt>
                <c:pt idx="332">
                  <c:v>1238.6374109178741</c:v>
                </c:pt>
                <c:pt idx="333">
                  <c:v>1238.1203306033551</c:v>
                </c:pt>
                <c:pt idx="334">
                  <c:v>1238.1203306033551</c:v>
                </c:pt>
                <c:pt idx="335">
                  <c:v>1238.1203306033551</c:v>
                </c:pt>
                <c:pt idx="336">
                  <c:v>1238.1203306033551</c:v>
                </c:pt>
                <c:pt idx="337">
                  <c:v>1238.1203306033551</c:v>
                </c:pt>
                <c:pt idx="338">
                  <c:v>1238.1203306033551</c:v>
                </c:pt>
                <c:pt idx="339">
                  <c:v>1238.1203306033551</c:v>
                </c:pt>
                <c:pt idx="340">
                  <c:v>1238.1203306033551</c:v>
                </c:pt>
                <c:pt idx="341">
                  <c:v>1238.1203306033551</c:v>
                </c:pt>
                <c:pt idx="342">
                  <c:v>1238.1203306033551</c:v>
                </c:pt>
                <c:pt idx="343">
                  <c:v>1238.1203306033551</c:v>
                </c:pt>
                <c:pt idx="344">
                  <c:v>1238.1203306033551</c:v>
                </c:pt>
                <c:pt idx="345">
                  <c:v>1238.1203306033551</c:v>
                </c:pt>
                <c:pt idx="346">
                  <c:v>1238.1203306033551</c:v>
                </c:pt>
                <c:pt idx="347">
                  <c:v>1238.2665689958217</c:v>
                </c:pt>
                <c:pt idx="348">
                  <c:v>1240.2289222577624</c:v>
                </c:pt>
                <c:pt idx="349">
                  <c:v>1245.2605138607062</c:v>
                </c:pt>
                <c:pt idx="350">
                  <c:v>1253.100145656934</c:v>
                </c:pt>
                <c:pt idx="351">
                  <c:v>1263.7704958843331</c:v>
                </c:pt>
                <c:pt idx="352">
                  <c:v>1276.7996464847533</c:v>
                </c:pt>
                <c:pt idx="353">
                  <c:v>1290.9339165361123</c:v>
                </c:pt>
                <c:pt idx="354">
                  <c:v>1305.6357300080465</c:v>
                </c:pt>
                <c:pt idx="355">
                  <c:v>1317.4697414732566</c:v>
                </c:pt>
                <c:pt idx="356">
                  <c:v>1327.2490493269661</c:v>
                </c:pt>
                <c:pt idx="357">
                  <c:v>1338.26320030994</c:v>
                </c:pt>
                <c:pt idx="358">
                  <c:v>1349.9912912290672</c:v>
                </c:pt>
                <c:pt idx="359">
                  <c:v>1364.3316503634146</c:v>
                </c:pt>
                <c:pt idx="360">
                  <c:v>1376.7753768337766</c:v>
                </c:pt>
                <c:pt idx="361">
                  <c:v>1385.5432056247687</c:v>
                </c:pt>
                <c:pt idx="362">
                  <c:v>1393.3876223892398</c:v>
                </c:pt>
                <c:pt idx="363">
                  <c:v>1401.0554668359084</c:v>
                </c:pt>
                <c:pt idx="364">
                  <c:v>1410.1524924292498</c:v>
                </c:pt>
                <c:pt idx="365">
                  <c:v>1420.3726617323941</c:v>
                </c:pt>
                <c:pt idx="366">
                  <c:v>1427.8763767168457</c:v>
                </c:pt>
                <c:pt idx="367">
                  <c:v>1432.9500420678219</c:v>
                </c:pt>
                <c:pt idx="368">
                  <c:v>1437.2103704603096</c:v>
                </c:pt>
                <c:pt idx="369">
                  <c:v>1438.9366046081288</c:v>
                </c:pt>
                <c:pt idx="370">
                  <c:v>1441.9028403607524</c:v>
                </c:pt>
                <c:pt idx="371">
                  <c:v>1449.6107313515204</c:v>
                </c:pt>
                <c:pt idx="372">
                  <c:v>1458.770441864513</c:v>
                </c:pt>
                <c:pt idx="373">
                  <c:v>1464.573921413278</c:v>
                </c:pt>
                <c:pt idx="374">
                  <c:v>1468.2190775367631</c:v>
                </c:pt>
                <c:pt idx="375">
                  <c:v>1471.8642336602481</c:v>
                </c:pt>
                <c:pt idx="376">
                  <c:v>1475.5093897837332</c:v>
                </c:pt>
                <c:pt idx="377">
                  <c:v>1479.1545459072183</c:v>
                </c:pt>
                <c:pt idx="378">
                  <c:v>1483.2425116607196</c:v>
                </c:pt>
                <c:pt idx="379">
                  <c:v>1488.6798880673928</c:v>
                </c:pt>
                <c:pt idx="380">
                  <c:v>1494.1622517451392</c:v>
                </c:pt>
                <c:pt idx="381">
                  <c:v>1497.898771585548</c:v>
                </c:pt>
                <c:pt idx="382">
                  <c:v>1499.4208357846435</c:v>
                </c:pt>
                <c:pt idx="383">
                  <c:v>1497.4637727405745</c:v>
                </c:pt>
                <c:pt idx="384">
                  <c:v>1492.963144195098</c:v>
                </c:pt>
                <c:pt idx="385">
                  <c:v>1489.6921789657692</c:v>
                </c:pt>
                <c:pt idx="386">
                  <c:v>1482.3692506812704</c:v>
                </c:pt>
                <c:pt idx="387">
                  <c:v>1468.7447592850283</c:v>
                </c:pt>
                <c:pt idx="388">
                  <c:v>1452.4452770336616</c:v>
                </c:pt>
                <c:pt idx="389">
                  <c:v>1436.6579213198504</c:v>
                </c:pt>
                <c:pt idx="390">
                  <c:v>1424.1641648531577</c:v>
                </c:pt>
                <c:pt idx="391">
                  <c:v>1412.9687493760259</c:v>
                </c:pt>
                <c:pt idx="392">
                  <c:v>1402.8771172712038</c:v>
                </c:pt>
                <c:pt idx="393">
                  <c:v>1394.8508665764236</c:v>
                </c:pt>
                <c:pt idx="394">
                  <c:v>1388.4005828712498</c:v>
                </c:pt>
                <c:pt idx="395">
                  <c:v>1383.2076353797017</c:v>
                </c:pt>
                <c:pt idx="396">
                  <c:v>1380.4404144234175</c:v>
                </c:pt>
                <c:pt idx="397">
                  <c:v>1379.6648904775316</c:v>
                </c:pt>
                <c:pt idx="398">
                  <c:v>1379.6648904775316</c:v>
                </c:pt>
                <c:pt idx="399">
                  <c:v>1379.6648904775316</c:v>
                </c:pt>
                <c:pt idx="400">
                  <c:v>1379.6648904775316</c:v>
                </c:pt>
                <c:pt idx="401">
                  <c:v>1379.6648904775316</c:v>
                </c:pt>
                <c:pt idx="402">
                  <c:v>1379.6648904775316</c:v>
                </c:pt>
                <c:pt idx="403">
                  <c:v>1380.5442037892285</c:v>
                </c:pt>
                <c:pt idx="404">
                  <c:v>1383.9172021121817</c:v>
                </c:pt>
                <c:pt idx="405">
                  <c:v>1390.3079458736966</c:v>
                </c:pt>
                <c:pt idx="406">
                  <c:v>1399.5167149396241</c:v>
                </c:pt>
                <c:pt idx="407">
                  <c:v>1411.5701102700802</c:v>
                </c:pt>
                <c:pt idx="408">
                  <c:v>1426.502823439778</c:v>
                </c:pt>
                <c:pt idx="409">
                  <c:v>1444.3576366380282</c:v>
                </c:pt>
                <c:pt idx="410">
                  <c:v>1462.7663290323205</c:v>
                </c:pt>
                <c:pt idx="411">
                  <c:v>1474.3413718664215</c:v>
                </c:pt>
                <c:pt idx="412">
                  <c:v>1484.5504143077935</c:v>
                </c:pt>
                <c:pt idx="413">
                  <c:v>1498.3659046270107</c:v>
                </c:pt>
                <c:pt idx="414">
                  <c:v>1509.6956268034232</c:v>
                </c:pt>
                <c:pt idx="415">
                  <c:v>1516.2533320448549</c:v>
                </c:pt>
                <c:pt idx="416">
                  <c:v>1518.8541110066067</c:v>
                </c:pt>
                <c:pt idx="417">
                  <c:v>1519.994947683306</c:v>
                </c:pt>
                <c:pt idx="418">
                  <c:v>1520.0371400637464</c:v>
                </c:pt>
                <c:pt idx="419">
                  <c:v>1519.3540203755945</c:v>
                </c:pt>
                <c:pt idx="420">
                  <c:v>1517.29602034443</c:v>
                </c:pt>
                <c:pt idx="421">
                  <c:v>1507.7166556174511</c:v>
                </c:pt>
                <c:pt idx="422">
                  <c:v>1491.8507670296885</c:v>
                </c:pt>
                <c:pt idx="423">
                  <c:v>1477.3472141475049</c:v>
                </c:pt>
                <c:pt idx="424">
                  <c:v>1465.154455011033</c:v>
                </c:pt>
                <c:pt idx="425">
                  <c:v>1455.313555618608</c:v>
                </c:pt>
                <c:pt idx="426">
                  <c:v>1447.8574913539683</c:v>
                </c:pt>
                <c:pt idx="427">
                  <c:v>1442.811146986254</c:v>
                </c:pt>
                <c:pt idx="428">
                  <c:v>1440.1913166700087</c:v>
                </c:pt>
                <c:pt idx="429">
                  <c:v>1439.4896236306588</c:v>
                </c:pt>
                <c:pt idx="430">
                  <c:v>1439.4896236306588</c:v>
                </c:pt>
                <c:pt idx="431">
                  <c:v>1439.4896236306588</c:v>
                </c:pt>
                <c:pt idx="432">
                  <c:v>1439.4896236306588</c:v>
                </c:pt>
                <c:pt idx="433">
                  <c:v>1439.4896236306588</c:v>
                </c:pt>
                <c:pt idx="434">
                  <c:v>1439.4896236306588</c:v>
                </c:pt>
                <c:pt idx="435">
                  <c:v>1439.4896236306588</c:v>
                </c:pt>
                <c:pt idx="436">
                  <c:v>1439.4896236306588</c:v>
                </c:pt>
                <c:pt idx="437">
                  <c:v>1439.4896236306588</c:v>
                </c:pt>
                <c:pt idx="438">
                  <c:v>1439.4896236306588</c:v>
                </c:pt>
                <c:pt idx="439">
                  <c:v>1439.4896236306588</c:v>
                </c:pt>
                <c:pt idx="440">
                  <c:v>1439.4896236306588</c:v>
                </c:pt>
                <c:pt idx="441">
                  <c:v>1439.4896236306588</c:v>
                </c:pt>
                <c:pt idx="442">
                  <c:v>1439.4896236306588</c:v>
                </c:pt>
                <c:pt idx="443">
                  <c:v>1439.4896236306588</c:v>
                </c:pt>
                <c:pt idx="444">
                  <c:v>1439.4896236306588</c:v>
                </c:pt>
                <c:pt idx="445">
                  <c:v>1439.4896236306588</c:v>
                </c:pt>
                <c:pt idx="446">
                  <c:v>1439.4896236306588</c:v>
                </c:pt>
                <c:pt idx="447">
                  <c:v>1439.4896236306588</c:v>
                </c:pt>
                <c:pt idx="448">
                  <c:v>1440.8829156763563</c:v>
                </c:pt>
                <c:pt idx="449">
                  <c:v>1445.0668371207476</c:v>
                </c:pt>
                <c:pt idx="450">
                  <c:v>1452.0535238857287</c:v>
                </c:pt>
                <c:pt idx="451">
                  <c:v>1461.8632025077934</c:v>
                </c:pt>
                <c:pt idx="452">
                  <c:v>1474.5241901380325</c:v>
                </c:pt>
                <c:pt idx="453">
                  <c:v>1490.0728945421342</c:v>
                </c:pt>
                <c:pt idx="454">
                  <c:v>1508.5538141003847</c:v>
                </c:pt>
                <c:pt idx="455">
                  <c:v>1530.0195378076671</c:v>
                </c:pt>
                <c:pt idx="456">
                  <c:v>1547.3070314594611</c:v>
                </c:pt>
                <c:pt idx="457">
                  <c:v>1558.8724754601385</c:v>
                </c:pt>
                <c:pt idx="458">
                  <c:v>1575.1167735660763</c:v>
                </c:pt>
                <c:pt idx="459">
                  <c:v>1593.0749080022972</c:v>
                </c:pt>
                <c:pt idx="460">
                  <c:v>1604.5659344185387</c:v>
                </c:pt>
                <c:pt idx="461">
                  <c:v>1615.2926985458055</c:v>
                </c:pt>
                <c:pt idx="462">
                  <c:v>1625.003859564237</c:v>
                </c:pt>
                <c:pt idx="463">
                  <c:v>1631.9188947381062</c:v>
                </c:pt>
                <c:pt idx="464">
                  <c:v>1639.8332781686688</c:v>
                </c:pt>
                <c:pt idx="465">
                  <c:v>1645.2210342516164</c:v>
                </c:pt>
                <c:pt idx="466">
                  <c:v>1648.8773353200615</c:v>
                </c:pt>
                <c:pt idx="467">
                  <c:v>1653.4192962850959</c:v>
                </c:pt>
                <c:pt idx="468">
                  <c:v>1656.655118250002</c:v>
                </c:pt>
                <c:pt idx="469">
                  <c:v>1658.1231476298349</c:v>
                </c:pt>
                <c:pt idx="470">
                  <c:v>1661.7495004349478</c:v>
                </c:pt>
                <c:pt idx="471">
                  <c:v>1666.6896506136009</c:v>
                </c:pt>
                <c:pt idx="472">
                  <c:v>1668.5879537026465</c:v>
                </c:pt>
                <c:pt idx="473">
                  <c:v>1670.0114636760477</c:v>
                </c:pt>
                <c:pt idx="474">
                  <c:v>1672.6985282158635</c:v>
                </c:pt>
                <c:pt idx="475">
                  <c:v>1674.9381239952413</c:v>
                </c:pt>
                <c:pt idx="476">
                  <c:v>1677.5829006395606</c:v>
                </c:pt>
                <c:pt idx="477">
                  <c:v>1681.0718215568784</c:v>
                </c:pt>
                <c:pt idx="478">
                  <c:v>1684.5607424741961</c:v>
                </c:pt>
                <c:pt idx="479">
                  <c:v>1688.0496633915138</c:v>
                </c:pt>
                <c:pt idx="480">
                  <c:v>1691.5385843088316</c:v>
                </c:pt>
                <c:pt idx="481">
                  <c:v>1694.1690263125597</c:v>
                </c:pt>
                <c:pt idx="482">
                  <c:v>1697.2107561713376</c:v>
                </c:pt>
                <c:pt idx="483">
                  <c:v>1701.5330370802044</c:v>
                </c:pt>
                <c:pt idx="484">
                  <c:v>1706.7500319902927</c:v>
                </c:pt>
                <c:pt idx="485">
                  <c:v>1710.2787383543841</c:v>
                </c:pt>
                <c:pt idx="486">
                  <c:v>1711.6429639486148</c:v>
                </c:pt>
                <c:pt idx="487">
                  <c:v>1714.2542750374735</c:v>
                </c:pt>
                <c:pt idx="488">
                  <c:v>1717.7049341250522</c:v>
                </c:pt>
                <c:pt idx="489">
                  <c:v>1720.3020681666139</c:v>
                </c:pt>
                <c:pt idx="490">
                  <c:v>1722.0316568076234</c:v>
                </c:pt>
                <c:pt idx="491">
                  <c:v>1724.1539520517103</c:v>
                </c:pt>
                <c:pt idx="492">
                  <c:v>1722.9883922198567</c:v>
                </c:pt>
                <c:pt idx="493">
                  <c:v>1716.2595648705965</c:v>
                </c:pt>
                <c:pt idx="494">
                  <c:v>1706.4069820910602</c:v>
                </c:pt>
                <c:pt idx="495">
                  <c:v>1694.9512340312046</c:v>
                </c:pt>
                <c:pt idx="496">
                  <c:v>1682.3873108920795</c:v>
                </c:pt>
                <c:pt idx="497">
                  <c:v>1668.4373347573853</c:v>
                </c:pt>
                <c:pt idx="498">
                  <c:v>1655.4057634877324</c:v>
                </c:pt>
                <c:pt idx="499">
                  <c:v>1643.6516765620422</c:v>
                </c:pt>
                <c:pt idx="500">
                  <c:v>1632.808522090982</c:v>
                </c:pt>
                <c:pt idx="501">
                  <c:v>1624.6857624949157</c:v>
                </c:pt>
                <c:pt idx="502">
                  <c:v>1618.9158004952269</c:v>
                </c:pt>
                <c:pt idx="503">
                  <c:v>1615.0075780083523</c:v>
                </c:pt>
                <c:pt idx="504">
                  <c:v>1613.2458330123047</c:v>
                </c:pt>
                <c:pt idx="505">
                  <c:v>1612.9124439769312</c:v>
                </c:pt>
                <c:pt idx="506">
                  <c:v>1612.9124439769312</c:v>
                </c:pt>
                <c:pt idx="507">
                  <c:v>1612.9124439769312</c:v>
                </c:pt>
                <c:pt idx="508">
                  <c:v>1612.9124439769312</c:v>
                </c:pt>
                <c:pt idx="509">
                  <c:v>1612.9124439769312</c:v>
                </c:pt>
                <c:pt idx="510">
                  <c:v>1612.9124439769312</c:v>
                </c:pt>
                <c:pt idx="511">
                  <c:v>1613.1167175994256</c:v>
                </c:pt>
                <c:pt idx="512">
                  <c:v>1614.3791405132877</c:v>
                </c:pt>
                <c:pt idx="513">
                  <c:v>1616.9041068695039</c:v>
                </c:pt>
                <c:pt idx="514">
                  <c:v>1619.326503807056</c:v>
                </c:pt>
                <c:pt idx="515">
                  <c:v>1622.555680494989</c:v>
                </c:pt>
                <c:pt idx="516">
                  <c:v>1626.3646949802474</c:v>
                </c:pt>
                <c:pt idx="517">
                  <c:v>1629.3312349056228</c:v>
                </c:pt>
                <c:pt idx="518">
                  <c:v>1633.1047428606962</c:v>
                </c:pt>
                <c:pt idx="519">
                  <c:v>1639.3922494727938</c:v>
                </c:pt>
                <c:pt idx="520">
                  <c:v>1647.6722396903747</c:v>
                </c:pt>
                <c:pt idx="521">
                  <c:v>1656.184877135091</c:v>
                </c:pt>
                <c:pt idx="522">
                  <c:v>1663.9529697843686</c:v>
                </c:pt>
                <c:pt idx="523">
                  <c:v>1670.8756731269063</c:v>
                </c:pt>
                <c:pt idx="524">
                  <c:v>1677.2006064256107</c:v>
                </c:pt>
                <c:pt idx="525">
                  <c:v>1683.6097610431339</c:v>
                </c:pt>
                <c:pt idx="526">
                  <c:v>1690.6176790983873</c:v>
                </c:pt>
                <c:pt idx="527">
                  <c:v>1697.3711911686023</c:v>
                </c:pt>
                <c:pt idx="528">
                  <c:v>1703.5103540816604</c:v>
                </c:pt>
                <c:pt idx="529">
                  <c:v>1708.6264218392128</c:v>
                </c:pt>
                <c:pt idx="530">
                  <c:v>1712.0162496412063</c:v>
                </c:pt>
                <c:pt idx="531">
                  <c:v>1714.2179400807122</c:v>
                </c:pt>
                <c:pt idx="532">
                  <c:v>1716.1198633778181</c:v>
                </c:pt>
                <c:pt idx="533">
                  <c:v>1718.021786674924</c:v>
                </c:pt>
                <c:pt idx="534">
                  <c:v>1719.9237099720299</c:v>
                </c:pt>
                <c:pt idx="535">
                  <c:v>1721.8256332691358</c:v>
                </c:pt>
                <c:pt idx="536">
                  <c:v>1725.6067304008368</c:v>
                </c:pt>
                <c:pt idx="537">
                  <c:v>1730.0566489324694</c:v>
                </c:pt>
                <c:pt idx="538">
                  <c:v>1733.3138249788169</c:v>
                </c:pt>
                <c:pt idx="539">
                  <c:v>1734.7117379216518</c:v>
                </c:pt>
                <c:pt idx="540">
                  <c:v>1734.2269128002333</c:v>
                </c:pt>
                <c:pt idx="541">
                  <c:v>1734.332995097596</c:v>
                </c:pt>
                <c:pt idx="542">
                  <c:v>1735.6353841099019</c:v>
                </c:pt>
                <c:pt idx="543">
                  <c:v>1737.5373074070078</c:v>
                </c:pt>
                <c:pt idx="544">
                  <c:v>1737.647402906279</c:v>
                </c:pt>
                <c:pt idx="545">
                  <c:v>1734.0448156650382</c:v>
                </c:pt>
                <c:pt idx="546">
                  <c:v>1724.1150045351862</c:v>
                </c:pt>
                <c:pt idx="547">
                  <c:v>1710.9364241488113</c:v>
                </c:pt>
                <c:pt idx="548">
                  <c:v>1700.0932696777511</c:v>
                </c:pt>
                <c:pt idx="549">
                  <c:v>1691.6219488876941</c:v>
                </c:pt>
                <c:pt idx="550">
                  <c:v>1685.5507789297312</c:v>
                </c:pt>
                <c:pt idx="551">
                  <c:v>1681.899986340356</c:v>
                </c:pt>
                <c:pt idx="552">
                  <c:v>1680.6817070414647</c:v>
                </c:pt>
                <c:pt idx="553">
                  <c:v>1680.6817070414647</c:v>
                </c:pt>
                <c:pt idx="554">
                  <c:v>1680.6817070414647</c:v>
                </c:pt>
                <c:pt idx="555">
                  <c:v>1680.6817070414647</c:v>
                </c:pt>
                <c:pt idx="556">
                  <c:v>1680.6817070414647</c:v>
                </c:pt>
                <c:pt idx="557">
                  <c:v>1680.6817070414647</c:v>
                </c:pt>
                <c:pt idx="558">
                  <c:v>1680.6817070414647</c:v>
                </c:pt>
                <c:pt idx="559">
                  <c:v>1680.6817070414647</c:v>
                </c:pt>
                <c:pt idx="560">
                  <c:v>1680.6817070414647</c:v>
                </c:pt>
                <c:pt idx="561">
                  <c:v>1680.6817070414647</c:v>
                </c:pt>
                <c:pt idx="562">
                  <c:v>1680.6817070414647</c:v>
                </c:pt>
                <c:pt idx="563">
                  <c:v>1680.6817070414647</c:v>
                </c:pt>
                <c:pt idx="564">
                  <c:v>1680.6817070414647</c:v>
                </c:pt>
                <c:pt idx="565">
                  <c:v>1680.6817070414647</c:v>
                </c:pt>
                <c:pt idx="566">
                  <c:v>1680.6817070414647</c:v>
                </c:pt>
                <c:pt idx="567">
                  <c:v>1680.6817070414647</c:v>
                </c:pt>
                <c:pt idx="568">
                  <c:v>1680.6817070414647</c:v>
                </c:pt>
                <c:pt idx="569">
                  <c:v>1682.0749990871623</c:v>
                </c:pt>
                <c:pt idx="570">
                  <c:v>1686.2589205315535</c:v>
                </c:pt>
                <c:pt idx="571">
                  <c:v>1693.2456072965347</c:v>
                </c:pt>
                <c:pt idx="572">
                  <c:v>1702.657195216419</c:v>
                </c:pt>
                <c:pt idx="573">
                  <c:v>1711.1163035696784</c:v>
                </c:pt>
                <c:pt idx="574">
                  <c:v>1717.5436448477353</c:v>
                </c:pt>
                <c:pt idx="575">
                  <c:v>1723.305315375324</c:v>
                </c:pt>
                <c:pt idx="576">
                  <c:v>1726.4227129053925</c:v>
                </c:pt>
                <c:pt idx="577">
                  <c:v>1727.5016938671411</c:v>
                </c:pt>
                <c:pt idx="578">
                  <c:v>1729.6513907033891</c:v>
                </c:pt>
                <c:pt idx="579">
                  <c:v>1732.2558381459805</c:v>
                </c:pt>
                <c:pt idx="580">
                  <c:v>1733.8198500467779</c:v>
                </c:pt>
                <c:pt idx="581">
                  <c:v>1734.5309682179711</c:v>
                </c:pt>
                <c:pt idx="582">
                  <c:v>1734.192597772299</c:v>
                </c:pt>
                <c:pt idx="583">
                  <c:v>1734.0454795456576</c:v>
                </c:pt>
                <c:pt idx="584">
                  <c:v>1734.3035538839506</c:v>
                </c:pt>
                <c:pt idx="585">
                  <c:v>1735.5838857538015</c:v>
                </c:pt>
                <c:pt idx="586">
                  <c:v>1737.6875415205757</c:v>
                </c:pt>
                <c:pt idx="587">
                  <c:v>1738.7719890031899</c:v>
                </c:pt>
                <c:pt idx="588">
                  <c:v>1738.8340672063271</c:v>
                </c:pt>
                <c:pt idx="589">
                  <c:v>1738.8810882844277</c:v>
                </c:pt>
                <c:pt idx="590">
                  <c:v>1739.7201179964234</c:v>
                </c:pt>
                <c:pt idx="591">
                  <c:v>1740.9602123012762</c:v>
                </c:pt>
                <c:pt idx="592">
                  <c:v>1743.0367257013415</c:v>
                </c:pt>
                <c:pt idx="593">
                  <c:v>1746.2231853984538</c:v>
                </c:pt>
                <c:pt idx="594">
                  <c:v>1750.6568117728843</c:v>
                </c:pt>
                <c:pt idx="595">
                  <c:v>1755.5083779947595</c:v>
                </c:pt>
                <c:pt idx="596">
                  <c:v>1760.8661936786218</c:v>
                </c:pt>
                <c:pt idx="597">
                  <c:v>1766.715216992452</c:v>
                </c:pt>
                <c:pt idx="598">
                  <c:v>1770.4404106064385</c:v>
                </c:pt>
                <c:pt idx="599">
                  <c:v>1772.4156457319805</c:v>
                </c:pt>
                <c:pt idx="600">
                  <c:v>1775.199857208635</c:v>
                </c:pt>
                <c:pt idx="601">
                  <c:v>1778.8271067471242</c:v>
                </c:pt>
                <c:pt idx="602">
                  <c:v>1782.5355720020546</c:v>
                </c:pt>
                <c:pt idx="603">
                  <c:v>1785.4857361977874</c:v>
                </c:pt>
                <c:pt idx="604">
                  <c:v>1787.3670029306577</c:v>
                </c:pt>
                <c:pt idx="605">
                  <c:v>1788.978479235368</c:v>
                </c:pt>
                <c:pt idx="606">
                  <c:v>1791.1453447167223</c:v>
                </c:pt>
                <c:pt idx="607">
                  <c:v>1796.2216261525862</c:v>
                </c:pt>
                <c:pt idx="608">
                  <c:v>1805.1074319360716</c:v>
                </c:pt>
                <c:pt idx="609">
                  <c:v>1814.0977814072273</c:v>
                </c:pt>
                <c:pt idx="610">
                  <c:v>1820.5526707340252</c:v>
                </c:pt>
                <c:pt idx="611">
                  <c:v>1825.886324602646</c:v>
                </c:pt>
                <c:pt idx="612">
                  <c:v>1826.7885028929397</c:v>
                </c:pt>
                <c:pt idx="613">
                  <c:v>1816.7927214232864</c:v>
                </c:pt>
                <c:pt idx="614">
                  <c:v>1801.5294281144384</c:v>
                </c:pt>
                <c:pt idx="615">
                  <c:v>1788.5614419708352</c:v>
                </c:pt>
                <c:pt idx="616">
                  <c:v>1777.9325258623448</c:v>
                </c:pt>
                <c:pt idx="617">
                  <c:v>1769.6783520442377</c:v>
                </c:pt>
                <c:pt idx="618">
                  <c:v>1763.826502157187</c:v>
                </c:pt>
                <c:pt idx="619">
                  <c:v>1760.396467227268</c:v>
                </c:pt>
                <c:pt idx="620">
                  <c:v>1759.2888342164385</c:v>
                </c:pt>
                <c:pt idx="621">
                  <c:v>1759.2888342164385</c:v>
                </c:pt>
                <c:pt idx="622">
                  <c:v>1759.2888342164385</c:v>
                </c:pt>
                <c:pt idx="623">
                  <c:v>1759.2888342164385</c:v>
                </c:pt>
                <c:pt idx="624">
                  <c:v>1759.2888342164385</c:v>
                </c:pt>
                <c:pt idx="625">
                  <c:v>1759.2888342164385</c:v>
                </c:pt>
                <c:pt idx="626">
                  <c:v>1759.2888342164385</c:v>
                </c:pt>
                <c:pt idx="627">
                  <c:v>1759.2888342164385</c:v>
                </c:pt>
                <c:pt idx="628">
                  <c:v>1759.2888342164385</c:v>
                </c:pt>
                <c:pt idx="629">
                  <c:v>1759.2888342164385</c:v>
                </c:pt>
                <c:pt idx="630">
                  <c:v>1759.2888342164385</c:v>
                </c:pt>
                <c:pt idx="631">
                  <c:v>1759.2888342164385</c:v>
                </c:pt>
                <c:pt idx="632">
                  <c:v>1759.2888342164385</c:v>
                </c:pt>
                <c:pt idx="633">
                  <c:v>1759.2888342164385</c:v>
                </c:pt>
                <c:pt idx="634">
                  <c:v>1759.2888342164385</c:v>
                </c:pt>
                <c:pt idx="635">
                  <c:v>1759.2888342164385</c:v>
                </c:pt>
                <c:pt idx="636">
                  <c:v>1759.2888342164385</c:v>
                </c:pt>
                <c:pt idx="637">
                  <c:v>1759.2888342164385</c:v>
                </c:pt>
                <c:pt idx="638">
                  <c:v>1759.2888342164385</c:v>
                </c:pt>
                <c:pt idx="639">
                  <c:v>1759.2888342164385</c:v>
                </c:pt>
                <c:pt idx="640">
                  <c:v>1759.2888342164385</c:v>
                </c:pt>
                <c:pt idx="641">
                  <c:v>1759.2888342164385</c:v>
                </c:pt>
                <c:pt idx="642">
                  <c:v>1759.2888342164385</c:v>
                </c:pt>
                <c:pt idx="643">
                  <c:v>1759.2888342164385</c:v>
                </c:pt>
                <c:pt idx="644">
                  <c:v>1759.2888342164385</c:v>
                </c:pt>
                <c:pt idx="645">
                  <c:v>1759.2888342164385</c:v>
                </c:pt>
                <c:pt idx="646">
                  <c:v>1759.8212372819303</c:v>
                </c:pt>
                <c:pt idx="647">
                  <c:v>1761.8227095788488</c:v>
                </c:pt>
                <c:pt idx="648">
                  <c:v>1766.5923240693423</c:v>
                </c:pt>
                <c:pt idx="649">
                  <c:v>1773.1164889219419</c:v>
                </c:pt>
                <c:pt idx="650">
                  <c:v>1780.152983119144</c:v>
                </c:pt>
                <c:pt idx="651">
                  <c:v>1786.9037610367195</c:v>
                </c:pt>
                <c:pt idx="652">
                  <c:v>1792.6963915312986</c:v>
                </c:pt>
                <c:pt idx="653">
                  <c:v>1800.7285540619048</c:v>
                </c:pt>
                <c:pt idx="654">
                  <c:v>1811.4983484490981</c:v>
                </c:pt>
                <c:pt idx="655">
                  <c:v>1821.3422839503762</c:v>
                </c:pt>
                <c:pt idx="656">
                  <c:v>1829.5775888418818</c:v>
                </c:pt>
                <c:pt idx="657">
                  <c:v>1837.4849332149727</c:v>
                </c:pt>
                <c:pt idx="658">
                  <c:v>1845.8543769048481</c:v>
                </c:pt>
                <c:pt idx="659">
                  <c:v>1853.6966551812695</c:v>
                </c:pt>
                <c:pt idx="660">
                  <c:v>1859.0023565351146</c:v>
                </c:pt>
                <c:pt idx="661">
                  <c:v>1863.1725160108647</c:v>
                </c:pt>
                <c:pt idx="662">
                  <c:v>1866.7667095855118</c:v>
                </c:pt>
                <c:pt idx="663">
                  <c:v>1869.4409585574142</c:v>
                </c:pt>
                <c:pt idx="664">
                  <c:v>1871.8087306947996</c:v>
                </c:pt>
                <c:pt idx="665">
                  <c:v>1874.5085037859401</c:v>
                </c:pt>
                <c:pt idx="666">
                  <c:v>1877.5456476394927</c:v>
                </c:pt>
                <c:pt idx="667">
                  <c:v>1879.956252165523</c:v>
                </c:pt>
                <c:pt idx="668">
                  <c:v>1880.4577660442569</c:v>
                </c:pt>
                <c:pt idx="669">
                  <c:v>1879.3661025081585</c:v>
                </c:pt>
                <c:pt idx="670">
                  <c:v>1874.3103095668735</c:v>
                </c:pt>
                <c:pt idx="671">
                  <c:v>1864.9030122065619</c:v>
                </c:pt>
                <c:pt idx="672">
                  <c:v>1854.1773277914788</c:v>
                </c:pt>
                <c:pt idx="673">
                  <c:v>1844.7345910691747</c:v>
                </c:pt>
                <c:pt idx="674">
                  <c:v>1838.2545795033941</c:v>
                </c:pt>
                <c:pt idx="675">
                  <c:v>1831.6907220520964</c:v>
                </c:pt>
                <c:pt idx="676">
                  <c:v>1825.2075930841138</c:v>
                </c:pt>
                <c:pt idx="677">
                  <c:v>1820.563059739643</c:v>
                </c:pt>
                <c:pt idx="678">
                  <c:v>1817.8301499084127</c:v>
                </c:pt>
                <c:pt idx="679">
                  <c:v>1816.6508538694964</c:v>
                </c:pt>
                <c:pt idx="680">
                  <c:v>1816.343908936268</c:v>
                </c:pt>
                <c:pt idx="681">
                  <c:v>1816.343908936268</c:v>
                </c:pt>
                <c:pt idx="682">
                  <c:v>1816.343908936268</c:v>
                </c:pt>
                <c:pt idx="683">
                  <c:v>1816.343908936268</c:v>
                </c:pt>
                <c:pt idx="684">
                  <c:v>1816.343908936268</c:v>
                </c:pt>
                <c:pt idx="685">
                  <c:v>1816.343908936268</c:v>
                </c:pt>
                <c:pt idx="686">
                  <c:v>1816.343908936268</c:v>
                </c:pt>
                <c:pt idx="687">
                  <c:v>1816.343908936268</c:v>
                </c:pt>
                <c:pt idx="688">
                  <c:v>1816.343908936268</c:v>
                </c:pt>
                <c:pt idx="689">
                  <c:v>1816.343908936268</c:v>
                </c:pt>
                <c:pt idx="690">
                  <c:v>1816.343908936268</c:v>
                </c:pt>
                <c:pt idx="691">
                  <c:v>1816.343908936268</c:v>
                </c:pt>
                <c:pt idx="692">
                  <c:v>1816.343908936268</c:v>
                </c:pt>
                <c:pt idx="693">
                  <c:v>1816.343908936268</c:v>
                </c:pt>
                <c:pt idx="694">
                  <c:v>1816.6158157405457</c:v>
                </c:pt>
                <c:pt idx="695">
                  <c:v>1817.7270449113657</c:v>
                </c:pt>
                <c:pt idx="696">
                  <c:v>1819.2640908190479</c:v>
                </c:pt>
                <c:pt idx="697">
                  <c:v>1821.7747282601551</c:v>
                </c:pt>
                <c:pt idx="698">
                  <c:v>1826.8228150599621</c:v>
                </c:pt>
                <c:pt idx="699">
                  <c:v>1833.2277823704205</c:v>
                </c:pt>
                <c:pt idx="700">
                  <c:v>1840.3601922444766</c:v>
                </c:pt>
                <c:pt idx="701">
                  <c:v>1846.6910654517678</c:v>
                </c:pt>
                <c:pt idx="702">
                  <c:v>1853.1132573032473</c:v>
                </c:pt>
                <c:pt idx="703">
                  <c:v>1858.2947272559327</c:v>
                </c:pt>
                <c:pt idx="704">
                  <c:v>1859.5450084860151</c:v>
                </c:pt>
                <c:pt idx="705">
                  <c:v>1860.1861918840268</c:v>
                </c:pt>
                <c:pt idx="706">
                  <c:v>1865.0065431515329</c:v>
                </c:pt>
                <c:pt idx="707">
                  <c:v>1872.2486623384934</c:v>
                </c:pt>
                <c:pt idx="708">
                  <c:v>1878.0392215387242</c:v>
                </c:pt>
                <c:pt idx="709">
                  <c:v>1885.2509507620946</c:v>
                </c:pt>
                <c:pt idx="710">
                  <c:v>1893.1159691516336</c:v>
                </c:pt>
                <c:pt idx="711">
                  <c:v>1897.4253497379439</c:v>
                </c:pt>
                <c:pt idx="712">
                  <c:v>1897.9551283644278</c:v>
                </c:pt>
                <c:pt idx="713">
                  <c:v>1900.1290504287526</c:v>
                </c:pt>
                <c:pt idx="714">
                  <c:v>1905.1056330809683</c:v>
                </c:pt>
                <c:pt idx="715">
                  <c:v>1909.0577258636956</c:v>
                </c:pt>
                <c:pt idx="716">
                  <c:v>1908.5909514551581</c:v>
                </c:pt>
                <c:pt idx="717">
                  <c:v>1905.1252206812528</c:v>
                </c:pt>
                <c:pt idx="718">
                  <c:v>1901.5487975646993</c:v>
                </c:pt>
                <c:pt idx="719">
                  <c:v>1894.733175241724</c:v>
                </c:pt>
                <c:pt idx="720">
                  <c:v>1884.9826131777693</c:v>
                </c:pt>
                <c:pt idx="721">
                  <c:v>1876.0763405991124</c:v>
                </c:pt>
                <c:pt idx="722">
                  <c:v>1869.1208729116229</c:v>
                </c:pt>
                <c:pt idx="723">
                  <c:v>1864.2199070513541</c:v>
                </c:pt>
                <c:pt idx="724">
                  <c:v>1861.5087641476734</c:v>
                </c:pt>
                <c:pt idx="725">
                  <c:v>1860.2514577993109</c:v>
                </c:pt>
                <c:pt idx="726">
                  <c:v>1859.6201284292581</c:v>
                </c:pt>
                <c:pt idx="727">
                  <c:v>1859.3661682892209</c:v>
                </c:pt>
                <c:pt idx="728">
                  <c:v>1859.2965602683296</c:v>
                </c:pt>
                <c:pt idx="729">
                  <c:v>1860.4305298868189</c:v>
                </c:pt>
                <c:pt idx="730">
                  <c:v>1864.2995281572257</c:v>
                </c:pt>
                <c:pt idx="731">
                  <c:v>1870.8853448651425</c:v>
                </c:pt>
                <c:pt idx="732">
                  <c:v>1879.4351502196728</c:v>
                </c:pt>
                <c:pt idx="733">
                  <c:v>1887.0852295644484</c:v>
                </c:pt>
                <c:pt idx="734">
                  <c:v>1894.3580021835653</c:v>
                </c:pt>
                <c:pt idx="735">
                  <c:v>1903.5925630514535</c:v>
                </c:pt>
                <c:pt idx="736">
                  <c:v>1912.9095264531829</c:v>
                </c:pt>
                <c:pt idx="737">
                  <c:v>1922.9771729601384</c:v>
                </c:pt>
                <c:pt idx="738">
                  <c:v>1933.8983868838336</c:v>
                </c:pt>
                <c:pt idx="739">
                  <c:v>1944.2025974830005</c:v>
                </c:pt>
                <c:pt idx="740">
                  <c:v>1953.275654367807</c:v>
                </c:pt>
                <c:pt idx="741">
                  <c:v>1961.5392972962209</c:v>
                </c:pt>
                <c:pt idx="742">
                  <c:v>1968.7994094914529</c:v>
                </c:pt>
                <c:pt idx="743">
                  <c:v>1974.6109558079577</c:v>
                </c:pt>
                <c:pt idx="744">
                  <c:v>1979.531541052228</c:v>
                </c:pt>
                <c:pt idx="745">
                  <c:v>1984.2039559109601</c:v>
                </c:pt>
                <c:pt idx="746">
                  <c:v>1988.9514140851118</c:v>
                </c:pt>
                <c:pt idx="747">
                  <c:v>1992.3630873552636</c:v>
                </c:pt>
                <c:pt idx="748">
                  <c:v>1993.706389860321</c:v>
                </c:pt>
                <c:pt idx="749">
                  <c:v>1994.6828712691747</c:v>
                </c:pt>
                <c:pt idx="750">
                  <c:v>1995.9846094850845</c:v>
                </c:pt>
                <c:pt idx="751">
                  <c:v>1995.9267869773446</c:v>
                </c:pt>
                <c:pt idx="752">
                  <c:v>1994.208700480084</c:v>
                </c:pt>
                <c:pt idx="753">
                  <c:v>1990.0327079646859</c:v>
                </c:pt>
                <c:pt idx="754">
                  <c:v>1982.2660635612881</c:v>
                </c:pt>
                <c:pt idx="755">
                  <c:v>1973.0884554889715</c:v>
                </c:pt>
                <c:pt idx="756">
                  <c:v>1963.6176896380391</c:v>
                </c:pt>
                <c:pt idx="757">
                  <c:v>1954.1230192386888</c:v>
                </c:pt>
                <c:pt idx="758">
                  <c:v>1947.2908410540899</c:v>
                </c:pt>
                <c:pt idx="759">
                  <c:v>1941.6547294633704</c:v>
                </c:pt>
                <c:pt idx="760">
                  <c:v>1935.1919131630391</c:v>
                </c:pt>
                <c:pt idx="761">
                  <c:v>1929.7494085616145</c:v>
                </c:pt>
                <c:pt idx="762">
                  <c:v>1926.4664060640489</c:v>
                </c:pt>
                <c:pt idx="763">
                  <c:v>1925.1644871624819</c:v>
                </c:pt>
                <c:pt idx="764">
                  <c:v>1924.9737616949906</c:v>
                </c:pt>
                <c:pt idx="765">
                  <c:v>1924.9664994791833</c:v>
                </c:pt>
                <c:pt idx="766">
                  <c:v>1924.9197047830417</c:v>
                </c:pt>
                <c:pt idx="767">
                  <c:v>1926.0783113687562</c:v>
                </c:pt>
                <c:pt idx="768">
                  <c:v>1929.9002431477782</c:v>
                </c:pt>
                <c:pt idx="769">
                  <c:v>1936.6314188301099</c:v>
                </c:pt>
                <c:pt idx="770">
                  <c:v>1946.1834132705628</c:v>
                </c:pt>
                <c:pt idx="771">
                  <c:v>1957.6514309007912</c:v>
                </c:pt>
                <c:pt idx="772">
                  <c:v>1967.7635549311246</c:v>
                </c:pt>
                <c:pt idx="773">
                  <c:v>1974.478490270659</c:v>
                </c:pt>
                <c:pt idx="774">
                  <c:v>1980.289387700569</c:v>
                </c:pt>
                <c:pt idx="775">
                  <c:v>1987.2031670922063</c:v>
                </c:pt>
                <c:pt idx="776">
                  <c:v>1995.1007194494548</c:v>
                </c:pt>
                <c:pt idx="777">
                  <c:v>2003.4916412091461</c:v>
                </c:pt>
                <c:pt idx="778">
                  <c:v>2014.0213477730697</c:v>
                </c:pt>
                <c:pt idx="779">
                  <c:v>2026.1808412265259</c:v>
                </c:pt>
                <c:pt idx="780">
                  <c:v>2036.404776716693</c:v>
                </c:pt>
                <c:pt idx="781">
                  <c:v>2043.6432864549693</c:v>
                </c:pt>
                <c:pt idx="782">
                  <c:v>2048.6584686623019</c:v>
                </c:pt>
                <c:pt idx="783">
                  <c:v>2054.138824961542</c:v>
                </c:pt>
                <c:pt idx="784">
                  <c:v>2058.6445832252944</c:v>
                </c:pt>
                <c:pt idx="785">
                  <c:v>2061.0711565893603</c:v>
                </c:pt>
                <c:pt idx="786">
                  <c:v>2063.1450823359396</c:v>
                </c:pt>
                <c:pt idx="787">
                  <c:v>2064.1647350426301</c:v>
                </c:pt>
                <c:pt idx="788">
                  <c:v>2064.8149513763105</c:v>
                </c:pt>
                <c:pt idx="789">
                  <c:v>2066.4760295697774</c:v>
                </c:pt>
                <c:pt idx="790">
                  <c:v>2068.8157805736382</c:v>
                </c:pt>
                <c:pt idx="791">
                  <c:v>2070.8102711980823</c:v>
                </c:pt>
                <c:pt idx="792">
                  <c:v>2070.7699056515462</c:v>
                </c:pt>
                <c:pt idx="793">
                  <c:v>2070.6889548079203</c:v>
                </c:pt>
                <c:pt idx="794">
                  <c:v>2072.5867583154081</c:v>
                </c:pt>
                <c:pt idx="795">
                  <c:v>2074.8143056795361</c:v>
                </c:pt>
                <c:pt idx="796">
                  <c:v>2077.0418530436641</c:v>
                </c:pt>
                <c:pt idx="797">
                  <c:v>2079.2694004077921</c:v>
                </c:pt>
                <c:pt idx="798">
                  <c:v>2081.4969477719201</c:v>
                </c:pt>
                <c:pt idx="799">
                  <c:v>2084.0623412614013</c:v>
                </c:pt>
                <c:pt idx="800">
                  <c:v>2088.0055193591429</c:v>
                </c:pt>
                <c:pt idx="801">
                  <c:v>2093.389967630299</c:v>
                </c:pt>
                <c:pt idx="802">
                  <c:v>2102.9745992809503</c:v>
                </c:pt>
                <c:pt idx="803">
                  <c:v>2114.7580616456999</c:v>
                </c:pt>
                <c:pt idx="804">
                  <c:v>2125.1435744808732</c:v>
                </c:pt>
                <c:pt idx="805">
                  <c:v>2135.9368323391154</c:v>
                </c:pt>
                <c:pt idx="806">
                  <c:v>2142.9788374954328</c:v>
                </c:pt>
                <c:pt idx="807">
                  <c:v>2148.5344744921545</c:v>
                </c:pt>
                <c:pt idx="808">
                  <c:v>2155.8103261634078</c:v>
                </c:pt>
                <c:pt idx="809">
                  <c:v>2161.9665283135664</c:v>
                </c:pt>
                <c:pt idx="810">
                  <c:v>2166.100267711995</c:v>
                </c:pt>
                <c:pt idx="811">
                  <c:v>2168.1572133039813</c:v>
                </c:pt>
                <c:pt idx="812">
                  <c:v>2170.6058883930418</c:v>
                </c:pt>
                <c:pt idx="813">
                  <c:v>2173.4543273527406</c:v>
                </c:pt>
                <c:pt idx="814">
                  <c:v>2175.0578596581777</c:v>
                </c:pt>
                <c:pt idx="815">
                  <c:v>2175.0118339409205</c:v>
                </c:pt>
                <c:pt idx="816">
                  <c:v>2175.7255408300812</c:v>
                </c:pt>
                <c:pt idx="817">
                  <c:v>2176.4230999907827</c:v>
                </c:pt>
                <c:pt idx="818">
                  <c:v>2175.512075347297</c:v>
                </c:pt>
                <c:pt idx="819">
                  <c:v>2176.116231499836</c:v>
                </c:pt>
                <c:pt idx="820">
                  <c:v>2177.4688885722512</c:v>
                </c:pt>
                <c:pt idx="821">
                  <c:v>2178.7931930910736</c:v>
                </c:pt>
                <c:pt idx="822">
                  <c:v>2177.8712245191628</c:v>
                </c:pt>
                <c:pt idx="823">
                  <c:v>2175.049325035809</c:v>
                </c:pt>
                <c:pt idx="824">
                  <c:v>2175.1166664115062</c:v>
                </c:pt>
                <c:pt idx="825">
                  <c:v>2177.3346513025317</c:v>
                </c:pt>
                <c:pt idx="826">
                  <c:v>2179.9111576958676</c:v>
                </c:pt>
                <c:pt idx="827">
                  <c:v>2182.4876640892035</c:v>
                </c:pt>
                <c:pt idx="828">
                  <c:v>2183.9765593571638</c:v>
                </c:pt>
                <c:pt idx="829">
                  <c:v>2185.0813452058696</c:v>
                </c:pt>
                <c:pt idx="830">
                  <c:v>2187.2433579887293</c:v>
                </c:pt>
                <c:pt idx="831">
                  <c:v>2189.0414494154411</c:v>
                </c:pt>
                <c:pt idx="832">
                  <c:v>2189.4088352522826</c:v>
                </c:pt>
                <c:pt idx="833">
                  <c:v>2188.0317897706086</c:v>
                </c:pt>
                <c:pt idx="834">
                  <c:v>2186.294482055207</c:v>
                </c:pt>
                <c:pt idx="835">
                  <c:v>2184.5748634079087</c:v>
                </c:pt>
                <c:pt idx="836">
                  <c:v>2179.7839669889931</c:v>
                </c:pt>
                <c:pt idx="837">
                  <c:v>2171.937725478223</c:v>
                </c:pt>
                <c:pt idx="838">
                  <c:v>2163.9899934053828</c:v>
                </c:pt>
                <c:pt idx="839">
                  <c:v>2157.2980315545783</c:v>
                </c:pt>
                <c:pt idx="840">
                  <c:v>2151.9570559847039</c:v>
                </c:pt>
                <c:pt idx="841">
                  <c:v>2150.2401693926067</c:v>
                </c:pt>
                <c:pt idx="842">
                  <c:v>2153.7285169392057</c:v>
                </c:pt>
                <c:pt idx="843">
                  <c:v>2159.3049261536685</c:v>
                </c:pt>
                <c:pt idx="844">
                  <c:v>2164.0609441391775</c:v>
                </c:pt>
                <c:pt idx="845">
                  <c:v>2168.4523259883472</c:v>
                </c:pt>
                <c:pt idx="846">
                  <c:v>2173.2509142344093</c:v>
                </c:pt>
                <c:pt idx="847">
                  <c:v>2178.201915573422</c:v>
                </c:pt>
                <c:pt idx="848">
                  <c:v>2183.9088202517464</c:v>
                </c:pt>
                <c:pt idx="849">
                  <c:v>2191.0505250993365</c:v>
                </c:pt>
                <c:pt idx="850">
                  <c:v>2199.1306137945203</c:v>
                </c:pt>
                <c:pt idx="851">
                  <c:v>2206.2288072391616</c:v>
                </c:pt>
                <c:pt idx="852">
                  <c:v>2210.2485694461011</c:v>
                </c:pt>
                <c:pt idx="853">
                  <c:v>2213.0106063247804</c:v>
                </c:pt>
                <c:pt idx="854">
                  <c:v>2216.4468356135126</c:v>
                </c:pt>
                <c:pt idx="855">
                  <c:v>2219.9195950766771</c:v>
                </c:pt>
                <c:pt idx="856">
                  <c:v>2224.7997607191915</c:v>
                </c:pt>
                <c:pt idx="857">
                  <c:v>2230.1008596578395</c:v>
                </c:pt>
                <c:pt idx="858">
                  <c:v>2235.8906286710612</c:v>
                </c:pt>
                <c:pt idx="859">
                  <c:v>2241.0737392186134</c:v>
                </c:pt>
                <c:pt idx="860">
                  <c:v>2244.2019216856779</c:v>
                </c:pt>
                <c:pt idx="861">
                  <c:v>2247.3472317366072</c:v>
                </c:pt>
                <c:pt idx="862">
                  <c:v>2249.7970820171686</c:v>
                </c:pt>
                <c:pt idx="863">
                  <c:v>2248.7932039628431</c:v>
                </c:pt>
                <c:pt idx="864">
                  <c:v>2246.0517312526927</c:v>
                </c:pt>
                <c:pt idx="865">
                  <c:v>2244.6480189933541</c:v>
                </c:pt>
                <c:pt idx="866">
                  <c:v>2241.3977435668812</c:v>
                </c:pt>
                <c:pt idx="867">
                  <c:v>2237.2393154513234</c:v>
                </c:pt>
                <c:pt idx="868">
                  <c:v>2235.2438471125643</c:v>
                </c:pt>
                <c:pt idx="869">
                  <c:v>2236.5263810922124</c:v>
                </c:pt>
                <c:pt idx="870">
                  <c:v>2240.2172312759285</c:v>
                </c:pt>
                <c:pt idx="871">
                  <c:v>2244.2823652618267</c:v>
                </c:pt>
                <c:pt idx="872">
                  <c:v>2248.0984975851375</c:v>
                </c:pt>
                <c:pt idx="873">
                  <c:v>2252.3071071907566</c:v>
                </c:pt>
                <c:pt idx="874">
                  <c:v>2258.2355418332727</c:v>
                </c:pt>
                <c:pt idx="875">
                  <c:v>2264.6586253854416</c:v>
                </c:pt>
                <c:pt idx="876">
                  <c:v>2269.885461994631</c:v>
                </c:pt>
                <c:pt idx="877">
                  <c:v>2275.240305025593</c:v>
                </c:pt>
                <c:pt idx="878">
                  <c:v>2281.7675626636069</c:v>
                </c:pt>
                <c:pt idx="879">
                  <c:v>2287.0102630337665</c:v>
                </c:pt>
                <c:pt idx="880">
                  <c:v>2289.825036184594</c:v>
                </c:pt>
                <c:pt idx="881">
                  <c:v>2291.5770285576482</c:v>
                </c:pt>
                <c:pt idx="882">
                  <c:v>2293.316689621116</c:v>
                </c:pt>
                <c:pt idx="883">
                  <c:v>2294.0007245863426</c:v>
                </c:pt>
                <c:pt idx="884">
                  <c:v>2293.6259117740638</c:v>
                </c:pt>
                <c:pt idx="885">
                  <c:v>2294.2466821548614</c:v>
                </c:pt>
                <c:pt idx="886">
                  <c:v>2296.2081459401179</c:v>
                </c:pt>
                <c:pt idx="887">
                  <c:v>2297.1536526138593</c:v>
                </c:pt>
                <c:pt idx="888">
                  <c:v>2296.739220557824</c:v>
                </c:pt>
                <c:pt idx="889">
                  <c:v>2295.6671942682669</c:v>
                </c:pt>
                <c:pt idx="890">
                  <c:v>2297.18121903868</c:v>
                </c:pt>
                <c:pt idx="891">
                  <c:v>2302.3184258265096</c:v>
                </c:pt>
                <c:pt idx="892">
                  <c:v>2307.2155185790589</c:v>
                </c:pt>
                <c:pt idx="893">
                  <c:v>2311.1701982576919</c:v>
                </c:pt>
                <c:pt idx="894">
                  <c:v>2313.458172624581</c:v>
                </c:pt>
                <c:pt idx="895">
                  <c:v>2315.7461469914701</c:v>
                </c:pt>
                <c:pt idx="896">
                  <c:v>2318.7148283751903</c:v>
                </c:pt>
                <c:pt idx="897">
                  <c:v>2321.0120313599346</c:v>
                </c:pt>
                <c:pt idx="898">
                  <c:v>2322.291818021713</c:v>
                </c:pt>
                <c:pt idx="899">
                  <c:v>2322.5442702646537</c:v>
                </c:pt>
                <c:pt idx="900">
                  <c:v>2322.125790725785</c:v>
                </c:pt>
                <c:pt idx="901">
                  <c:v>2321.6822117797697</c:v>
                </c:pt>
                <c:pt idx="902">
                  <c:v>2322.5070519527571</c:v>
                </c:pt>
                <c:pt idx="903">
                  <c:v>2324.2821501368994</c:v>
                </c:pt>
                <c:pt idx="904">
                  <c:v>2326.3750014919856</c:v>
                </c:pt>
                <c:pt idx="905">
                  <c:v>2327.8240347426022</c:v>
                </c:pt>
                <c:pt idx="906">
                  <c:v>2328.9392944365154</c:v>
                </c:pt>
                <c:pt idx="907">
                  <c:v>2330.6787546434302</c:v>
                </c:pt>
                <c:pt idx="908">
                  <c:v>2331.7813423776674</c:v>
                </c:pt>
                <c:pt idx="909">
                  <c:v>2331.9246035246192</c:v>
                </c:pt>
                <c:pt idx="910">
                  <c:v>2332.980451183651</c:v>
                </c:pt>
                <c:pt idx="911">
                  <c:v>2335.9079495492138</c:v>
                </c:pt>
                <c:pt idx="912">
                  <c:v>2338.5387857301484</c:v>
                </c:pt>
                <c:pt idx="913">
                  <c:v>2339.2952629389692</c:v>
                </c:pt>
                <c:pt idx="914">
                  <c:v>2337.6318880005906</c:v>
                </c:pt>
                <c:pt idx="915">
                  <c:v>2333.6659770695851</c:v>
                </c:pt>
                <c:pt idx="916">
                  <c:v>2328.7571121763717</c:v>
                </c:pt>
                <c:pt idx="917">
                  <c:v>2325.2894418310193</c:v>
                </c:pt>
                <c:pt idx="918">
                  <c:v>2325.2502982741016</c:v>
                </c:pt>
                <c:pt idx="919">
                  <c:v>2327.0306148709369</c:v>
                </c:pt>
                <c:pt idx="920">
                  <c:v>2331.3036437390442</c:v>
                </c:pt>
                <c:pt idx="921">
                  <c:v>2337.6545402043103</c:v>
                </c:pt>
                <c:pt idx="922">
                  <c:v>2343.3728186052913</c:v>
                </c:pt>
                <c:pt idx="923">
                  <c:v>2347.4733473513625</c:v>
                </c:pt>
                <c:pt idx="924">
                  <c:v>2350.4560729343821</c:v>
                </c:pt>
                <c:pt idx="925">
                  <c:v>2354.3934557178309</c:v>
                </c:pt>
                <c:pt idx="926">
                  <c:v>2358.3901799476876</c:v>
                </c:pt>
                <c:pt idx="927">
                  <c:v>2361.2147184239789</c:v>
                </c:pt>
                <c:pt idx="928">
                  <c:v>2363.7530998506727</c:v>
                </c:pt>
                <c:pt idx="929">
                  <c:v>2366.6195856055078</c:v>
                </c:pt>
                <c:pt idx="930">
                  <c:v>2368.2699914781033</c:v>
                </c:pt>
                <c:pt idx="931">
                  <c:v>2368.6782390550052</c:v>
                </c:pt>
                <c:pt idx="932">
                  <c:v>2369.980628067311</c:v>
                </c:pt>
                <c:pt idx="933">
                  <c:v>2371.8825513644169</c:v>
                </c:pt>
                <c:pt idx="934">
                  <c:v>2372.8776440276602</c:v>
                </c:pt>
                <c:pt idx="935">
                  <c:v>2373.2547975928942</c:v>
                </c:pt>
                <c:pt idx="936">
                  <c:v>2373.91367460845</c:v>
                </c:pt>
                <c:pt idx="937">
                  <c:v>2375.1481308632997</c:v>
                </c:pt>
                <c:pt idx="938">
                  <c:v>2377.5648424018891</c:v>
                </c:pt>
                <c:pt idx="939">
                  <c:v>2381.522749511194</c:v>
                </c:pt>
                <c:pt idx="940">
                  <c:v>2384.9235085202999</c:v>
                </c:pt>
                <c:pt idx="941">
                  <c:v>2385.6211763378756</c:v>
                </c:pt>
                <c:pt idx="942">
                  <c:v>2386.2944721484077</c:v>
                </c:pt>
                <c:pt idx="943">
                  <c:v>2386.6729310083497</c:v>
                </c:pt>
                <c:pt idx="944">
                  <c:v>2388.2204535746378</c:v>
                </c:pt>
                <c:pt idx="945">
                  <c:v>2393.0790289113575</c:v>
                </c:pt>
                <c:pt idx="946">
                  <c:v>2398.3651248295519</c:v>
                </c:pt>
                <c:pt idx="947">
                  <c:v>2400.340592427081</c:v>
                </c:pt>
                <c:pt idx="948">
                  <c:v>2397.5182051929405</c:v>
                </c:pt>
                <c:pt idx="949">
                  <c:v>2390.7462718828265</c:v>
                </c:pt>
                <c:pt idx="950">
                  <c:v>2382.3510148331288</c:v>
                </c:pt>
                <c:pt idx="951">
                  <c:v>2372.5036895317166</c:v>
                </c:pt>
                <c:pt idx="952">
                  <c:v>2361.5779956015317</c:v>
                </c:pt>
                <c:pt idx="953">
                  <c:v>2352.8175106066733</c:v>
                </c:pt>
                <c:pt idx="954">
                  <c:v>2346.454174967052</c:v>
                </c:pt>
                <c:pt idx="955">
                  <c:v>2342.5091958997186</c:v>
                </c:pt>
                <c:pt idx="956">
                  <c:v>2340.9956900071265</c:v>
                </c:pt>
                <c:pt idx="957">
                  <c:v>2340.8479392664103</c:v>
                </c:pt>
                <c:pt idx="958">
                  <c:v>2340.8479392664103</c:v>
                </c:pt>
                <c:pt idx="959">
                  <c:v>2340.8479392664103</c:v>
                </c:pt>
                <c:pt idx="960">
                  <c:v>2341.3803423319023</c:v>
                </c:pt>
                <c:pt idx="961">
                  <c:v>2344.1521671271921</c:v>
                </c:pt>
                <c:pt idx="962">
                  <c:v>2350.0327684316899</c:v>
                </c:pt>
                <c:pt idx="963">
                  <c:v>2358.7274277419824</c:v>
                </c:pt>
                <c:pt idx="964">
                  <c:v>2370.2612749973496</c:v>
                </c:pt>
                <c:pt idx="965">
                  <c:v>2382.1289148667379</c:v>
                </c:pt>
                <c:pt idx="966">
                  <c:v>2390.5796241321113</c:v>
                </c:pt>
                <c:pt idx="967">
                  <c:v>2397.6767973824903</c:v>
                </c:pt>
                <c:pt idx="968">
                  <c:v>2405.2250119466294</c:v>
                </c:pt>
                <c:pt idx="969">
                  <c:v>2411.8922952424218</c:v>
                </c:pt>
                <c:pt idx="970">
                  <c:v>2418.6364182123634</c:v>
                </c:pt>
                <c:pt idx="971">
                  <c:v>2427.5548792589598</c:v>
                </c:pt>
                <c:pt idx="972">
                  <c:v>2439.5917306510569</c:v>
                </c:pt>
                <c:pt idx="973">
                  <c:v>2451.3721388619701</c:v>
                </c:pt>
                <c:pt idx="974">
                  <c:v>2459.6201295922037</c:v>
                </c:pt>
                <c:pt idx="975">
                  <c:v>2464.9960571830707</c:v>
                </c:pt>
                <c:pt idx="976">
                  <c:v>2468.7206458169362</c:v>
                </c:pt>
                <c:pt idx="977">
                  <c:v>2471.4308148975761</c:v>
                </c:pt>
                <c:pt idx="978">
                  <c:v>2473.79924943588</c:v>
                </c:pt>
                <c:pt idx="979">
                  <c:v>2473.4539419055423</c:v>
                </c:pt>
                <c:pt idx="980">
                  <c:v>2472.3787030748363</c:v>
                </c:pt>
                <c:pt idx="981">
                  <c:v>2472.9477984571467</c:v>
                </c:pt>
                <c:pt idx="982">
                  <c:v>2472.843518104507</c:v>
                </c:pt>
                <c:pt idx="983">
                  <c:v>2472.7175945030517</c:v>
                </c:pt>
                <c:pt idx="984">
                  <c:v>2472.2658488689535</c:v>
                </c:pt>
                <c:pt idx="985">
                  <c:v>2471.7911556515764</c:v>
                </c:pt>
                <c:pt idx="986">
                  <c:v>2471.3138638870787</c:v>
                </c:pt>
                <c:pt idx="987">
                  <c:v>2468.2038961821063</c:v>
                </c:pt>
                <c:pt idx="988">
                  <c:v>2461.1441864152885</c:v>
                </c:pt>
                <c:pt idx="989">
                  <c:v>2456.1101148562811</c:v>
                </c:pt>
                <c:pt idx="990">
                  <c:v>2456.3254752661369</c:v>
                </c:pt>
                <c:pt idx="991">
                  <c:v>2458.6298335692418</c:v>
                </c:pt>
                <c:pt idx="992">
                  <c:v>2462.8762834607342</c:v>
                </c:pt>
                <c:pt idx="993">
                  <c:v>2467.7829436588381</c:v>
                </c:pt>
                <c:pt idx="994">
                  <c:v>2470.2708519338103</c:v>
                </c:pt>
                <c:pt idx="995">
                  <c:v>2471.3686656542345</c:v>
                </c:pt>
                <c:pt idx="996">
                  <c:v>2473.5759918839203</c:v>
                </c:pt>
                <c:pt idx="997">
                  <c:v>2474.9612081220284</c:v>
                </c:pt>
                <c:pt idx="998">
                  <c:v>2475.7781428229328</c:v>
                </c:pt>
                <c:pt idx="999">
                  <c:v>2477.4116432197347</c:v>
                </c:pt>
                <c:pt idx="1000">
                  <c:v>2481.3444718219789</c:v>
                </c:pt>
                <c:pt idx="1001">
                  <c:v>2486.7902926307474</c:v>
                </c:pt>
                <c:pt idx="1002">
                  <c:v>2491.8164498859114</c:v>
                </c:pt>
                <c:pt idx="1003">
                  <c:v>2496.04632255865</c:v>
                </c:pt>
                <c:pt idx="1004">
                  <c:v>2499.4398037371052</c:v>
                </c:pt>
                <c:pt idx="1005">
                  <c:v>2503.5049377230034</c:v>
                </c:pt>
                <c:pt idx="1006">
                  <c:v>2507.0053760670062</c:v>
                </c:pt>
                <c:pt idx="1007">
                  <c:v>2508.9770019847688</c:v>
                </c:pt>
                <c:pt idx="1008">
                  <c:v>2509.1054261250242</c:v>
                </c:pt>
                <c:pt idx="1009">
                  <c:v>2506.8535191789151</c:v>
                </c:pt>
                <c:pt idx="1010">
                  <c:v>2504.8861308891851</c:v>
                </c:pt>
                <c:pt idx="1011">
                  <c:v>2504.0765853957851</c:v>
                </c:pt>
                <c:pt idx="1012">
                  <c:v>2503.534499657093</c:v>
                </c:pt>
                <c:pt idx="1013">
                  <c:v>2503.2651804444477</c:v>
                </c:pt>
                <c:pt idx="1014">
                  <c:v>2502.4514307560676</c:v>
                </c:pt>
                <c:pt idx="1015">
                  <c:v>2501.6325340384801</c:v>
                </c:pt>
                <c:pt idx="1016">
                  <c:v>2499.3511049770946</c:v>
                </c:pt>
                <c:pt idx="1017">
                  <c:v>2491.6141578717752</c:v>
                </c:pt>
                <c:pt idx="1018">
                  <c:v>2480.688593768698</c:v>
                </c:pt>
                <c:pt idx="1019">
                  <c:v>2471.4951740721035</c:v>
                </c:pt>
                <c:pt idx="1020">
                  <c:v>2464.6941786335155</c:v>
                </c:pt>
                <c:pt idx="1021">
                  <c:v>2460.3082856908209</c:v>
                </c:pt>
                <c:pt idx="1022">
                  <c:v>2458.352082867309</c:v>
                </c:pt>
                <c:pt idx="1023">
                  <c:v>2457.9827217748475</c:v>
                </c:pt>
                <c:pt idx="1024">
                  <c:v>2457.9827217748475</c:v>
                </c:pt>
                <c:pt idx="1025">
                  <c:v>2457.9827217748475</c:v>
                </c:pt>
                <c:pt idx="1026">
                  <c:v>2457.9827217748475</c:v>
                </c:pt>
                <c:pt idx="1027">
                  <c:v>2457.9827217748475</c:v>
                </c:pt>
                <c:pt idx="1028">
                  <c:v>2457.9827217748475</c:v>
                </c:pt>
                <c:pt idx="1029">
                  <c:v>2457.9827217748475</c:v>
                </c:pt>
                <c:pt idx="1030">
                  <c:v>2457.9827217748475</c:v>
                </c:pt>
                <c:pt idx="1031">
                  <c:v>2457.9827217748475</c:v>
                </c:pt>
                <c:pt idx="1032">
                  <c:v>2457.9827217748475</c:v>
                </c:pt>
                <c:pt idx="1033">
                  <c:v>2457.9827217748475</c:v>
                </c:pt>
                <c:pt idx="1034">
                  <c:v>2457.9827217748475</c:v>
                </c:pt>
                <c:pt idx="1035">
                  <c:v>2457.9827217748475</c:v>
                </c:pt>
                <c:pt idx="1036">
                  <c:v>2457.9827217748475</c:v>
                </c:pt>
                <c:pt idx="1037">
                  <c:v>2457.9827217748475</c:v>
                </c:pt>
                <c:pt idx="1038">
                  <c:v>2457.9827217748475</c:v>
                </c:pt>
                <c:pt idx="1039">
                  <c:v>2457.9827217748475</c:v>
                </c:pt>
                <c:pt idx="1040">
                  <c:v>2457.9827217748475</c:v>
                </c:pt>
                <c:pt idx="1041">
                  <c:v>2457.9827217748475</c:v>
                </c:pt>
                <c:pt idx="1042">
                  <c:v>2457.9827217748475</c:v>
                </c:pt>
                <c:pt idx="1043">
                  <c:v>2457.9827217748475</c:v>
                </c:pt>
                <c:pt idx="1044">
                  <c:v>2457.9827217748475</c:v>
                </c:pt>
                <c:pt idx="1045">
                  <c:v>2457.9827217748475</c:v>
                </c:pt>
                <c:pt idx="1046">
                  <c:v>2457.9827217748475</c:v>
                </c:pt>
                <c:pt idx="1047">
                  <c:v>2457.9827217748475</c:v>
                </c:pt>
                <c:pt idx="1048">
                  <c:v>2457.9827217748475</c:v>
                </c:pt>
                <c:pt idx="1049">
                  <c:v>2457.9827217748475</c:v>
                </c:pt>
                <c:pt idx="1050">
                  <c:v>2457.9827217748475</c:v>
                </c:pt>
                <c:pt idx="1051">
                  <c:v>2457.9827217748475</c:v>
                </c:pt>
                <c:pt idx="1052">
                  <c:v>2457.9827217748475</c:v>
                </c:pt>
                <c:pt idx="1053">
                  <c:v>2458.1869953973419</c:v>
                </c:pt>
                <c:pt idx="1054">
                  <c:v>2459.8406776262023</c:v>
                </c:pt>
                <c:pt idx="1055">
                  <c:v>2464.3780240592091</c:v>
                </c:pt>
                <c:pt idx="1056">
                  <c:v>2471.9615639289314</c:v>
                </c:pt>
                <c:pt idx="1057">
                  <c:v>2482.3734262489174</c:v>
                </c:pt>
                <c:pt idx="1058">
                  <c:v>2495.148268368489</c:v>
                </c:pt>
                <c:pt idx="1059">
                  <c:v>2505.939840108932</c:v>
                </c:pt>
                <c:pt idx="1060">
                  <c:v>2514.1463800552478</c:v>
                </c:pt>
                <c:pt idx="1061">
                  <c:v>2523.8930630683963</c:v>
                </c:pt>
                <c:pt idx="1062">
                  <c:v>2533.5090854786904</c:v>
                </c:pt>
                <c:pt idx="1063">
                  <c:v>2541.4205996128203</c:v>
                </c:pt>
                <c:pt idx="1064">
                  <c:v>2548.5068961553302</c:v>
                </c:pt>
                <c:pt idx="1065">
                  <c:v>2555.2686266001779</c:v>
                </c:pt>
                <c:pt idx="1066">
                  <c:v>2562.6188894070001</c:v>
                </c:pt>
                <c:pt idx="1067">
                  <c:v>2568.5554564934428</c:v>
                </c:pt>
                <c:pt idx="1068">
                  <c:v>2573.6639895300145</c:v>
                </c:pt>
                <c:pt idx="1069">
                  <c:v>2579.5564336940342</c:v>
                </c:pt>
                <c:pt idx="1070">
                  <c:v>2584.8979288146029</c:v>
                </c:pt>
                <c:pt idx="1071">
                  <c:v>2587.5665338312283</c:v>
                </c:pt>
                <c:pt idx="1072">
                  <c:v>2587.1729721240004</c:v>
                </c:pt>
                <c:pt idx="1073">
                  <c:v>2586.0990037213019</c:v>
                </c:pt>
                <c:pt idx="1074">
                  <c:v>2586.6397006871371</c:v>
                </c:pt>
                <c:pt idx="1075">
                  <c:v>2586.5452528585838</c:v>
                </c:pt>
                <c:pt idx="1076">
                  <c:v>2581.0037590203447</c:v>
                </c:pt>
                <c:pt idx="1077">
                  <c:v>2572.0463623672117</c:v>
                </c:pt>
                <c:pt idx="1078">
                  <c:v>2565.6304740928149</c:v>
                </c:pt>
                <c:pt idx="1079">
                  <c:v>2562.2876323945588</c:v>
                </c:pt>
                <c:pt idx="1080">
                  <c:v>2555.7420123662446</c:v>
                </c:pt>
                <c:pt idx="1081">
                  <c:v>2545.7756179597618</c:v>
                </c:pt>
                <c:pt idx="1082">
                  <c:v>2537.2142720762763</c:v>
                </c:pt>
                <c:pt idx="1083">
                  <c:v>2532.3112951375952</c:v>
                </c:pt>
                <c:pt idx="1084">
                  <c:v>2530.6976197142594</c:v>
                </c:pt>
                <c:pt idx="1085">
                  <c:v>2529.9258212676991</c:v>
                </c:pt>
                <c:pt idx="1086">
                  <c:v>2529.1847680663041</c:v>
                </c:pt>
                <c:pt idx="1087">
                  <c:v>2528.6983902696688</c:v>
                </c:pt>
                <c:pt idx="1088">
                  <c:v>2528.3395129030873</c:v>
                </c:pt>
                <c:pt idx="1089">
                  <c:v>2528.2986155002282</c:v>
                </c:pt>
                <c:pt idx="1090">
                  <c:v>2528.8890922291339</c:v>
                </c:pt>
                <c:pt idx="1091">
                  <c:v>2529.8107900395926</c:v>
                </c:pt>
                <c:pt idx="1092">
                  <c:v>2530.205432683842</c:v>
                </c:pt>
                <c:pt idx="1093">
                  <c:v>2530.268854246538</c:v>
                </c:pt>
                <c:pt idx="1094">
                  <c:v>2530.0485122920309</c:v>
                </c:pt>
                <c:pt idx="1095">
                  <c:v>2529.0443437419326</c:v>
                </c:pt>
                <c:pt idx="1096">
                  <c:v>2527.3304606642391</c:v>
                </c:pt>
                <c:pt idx="1097">
                  <c:v>2525.9743176908978</c:v>
                </c:pt>
                <c:pt idx="1098">
                  <c:v>2525.2532647105418</c:v>
                </c:pt>
                <c:pt idx="1099">
                  <c:v>2524.6576757086059</c:v>
                </c:pt>
                <c:pt idx="1100">
                  <c:v>2524.4921562729764</c:v>
                </c:pt>
                <c:pt idx="1101">
                  <c:v>2524.4959866377471</c:v>
                </c:pt>
                <c:pt idx="1102">
                  <c:v>2524.5515807766446</c:v>
                </c:pt>
                <c:pt idx="1103">
                  <c:v>2524.8373728064398</c:v>
                </c:pt>
                <c:pt idx="1104">
                  <c:v>2526.0303317382431</c:v>
                </c:pt>
                <c:pt idx="1105">
                  <c:v>2529.9072628830422</c:v>
                </c:pt>
                <c:pt idx="1106">
                  <c:v>2536.8242647679335</c:v>
                </c:pt>
                <c:pt idx="1107">
                  <c:v>2545.4968763418774</c:v>
                </c:pt>
                <c:pt idx="1108">
                  <c:v>2552.6047810142686</c:v>
                </c:pt>
                <c:pt idx="1109">
                  <c:v>2556.3471310489072</c:v>
                </c:pt>
                <c:pt idx="1110">
                  <c:v>2561.0308010184017</c:v>
                </c:pt>
                <c:pt idx="1111">
                  <c:v>2569.551584819847</c:v>
                </c:pt>
                <c:pt idx="1112">
                  <c:v>2579.9295590759807</c:v>
                </c:pt>
                <c:pt idx="1113">
                  <c:v>2588.4067228457543</c:v>
                </c:pt>
                <c:pt idx="1114">
                  <c:v>2592.8960758259423</c:v>
                </c:pt>
                <c:pt idx="1115">
                  <c:v>2595.1382334127952</c:v>
                </c:pt>
                <c:pt idx="1116">
                  <c:v>2597.1389562282702</c:v>
                </c:pt>
                <c:pt idx="1117">
                  <c:v>2599.6858032729256</c:v>
                </c:pt>
                <c:pt idx="1118">
                  <c:v>2604.1931525519603</c:v>
                </c:pt>
                <c:pt idx="1119">
                  <c:v>2609.3696031782242</c:v>
                </c:pt>
                <c:pt idx="1120">
                  <c:v>2614.7441863933991</c:v>
                </c:pt>
                <c:pt idx="1121">
                  <c:v>2620.8833493064571</c:v>
                </c:pt>
                <c:pt idx="1122">
                  <c:v>2626.310115413522</c:v>
                </c:pt>
                <c:pt idx="1123">
                  <c:v>2629.4061714159639</c:v>
                </c:pt>
                <c:pt idx="1124">
                  <c:v>2630.6937808645698</c:v>
                </c:pt>
                <c:pt idx="1125">
                  <c:v>2632.8856276046404</c:v>
                </c:pt>
                <c:pt idx="1126">
                  <c:v>2636.6301611268586</c:v>
                </c:pt>
                <c:pt idx="1127">
                  <c:v>2641.0627011461224</c:v>
                </c:pt>
                <c:pt idx="1128">
                  <c:v>2644.9385965743836</c:v>
                </c:pt>
                <c:pt idx="1129">
                  <c:v>2648.8820627820605</c:v>
                </c:pt>
                <c:pt idx="1130">
                  <c:v>2652.8790648558311</c:v>
                </c:pt>
                <c:pt idx="1131">
                  <c:v>2656.6106426691626</c:v>
                </c:pt>
                <c:pt idx="1132">
                  <c:v>2660.0547598997277</c:v>
                </c:pt>
                <c:pt idx="1133">
                  <c:v>2662.5379479483149</c:v>
                </c:pt>
                <c:pt idx="1134">
                  <c:v>2664.6973874831101</c:v>
                </c:pt>
                <c:pt idx="1135">
                  <c:v>2666.5275584189935</c:v>
                </c:pt>
                <c:pt idx="1136">
                  <c:v>2668.0229709512714</c:v>
                </c:pt>
                <c:pt idx="1137">
                  <c:v>2669.8342440555084</c:v>
                </c:pt>
                <c:pt idx="1138">
                  <c:v>2670.9937219606645</c:v>
                </c:pt>
                <c:pt idx="1139">
                  <c:v>2671.810190823318</c:v>
                </c:pt>
                <c:pt idx="1140">
                  <c:v>2672.3003395505471</c:v>
                </c:pt>
                <c:pt idx="1141">
                  <c:v>2671.5204338425447</c:v>
                </c:pt>
                <c:pt idx="1142">
                  <c:v>2669.2455339336702</c:v>
                </c:pt>
                <c:pt idx="1143">
                  <c:v>2665.2796230026647</c:v>
                </c:pt>
                <c:pt idx="1144">
                  <c:v>2658.638044955052</c:v>
                </c:pt>
                <c:pt idx="1145">
                  <c:v>2651.3133682977991</c:v>
                </c:pt>
                <c:pt idx="1146">
                  <c:v>2643.7076032937121</c:v>
                </c:pt>
                <c:pt idx="1147">
                  <c:v>2636.6427849741362</c:v>
                </c:pt>
                <c:pt idx="1148">
                  <c:v>2631.325337612453</c:v>
                </c:pt>
                <c:pt idx="1149">
                  <c:v>2624.4584236642922</c:v>
                </c:pt>
                <c:pt idx="1150">
                  <c:v>2617.8032339274687</c:v>
                </c:pt>
                <c:pt idx="1151">
                  <c:v>2613.5642610962627</c:v>
                </c:pt>
                <c:pt idx="1152">
                  <c:v>2611.7556024536848</c:v>
                </c:pt>
                <c:pt idx="1153">
                  <c:v>2611.4601081765168</c:v>
                </c:pt>
                <c:pt idx="1154">
                  <c:v>2611.4601081765168</c:v>
                </c:pt>
                <c:pt idx="1155">
                  <c:v>2611.4601081765168</c:v>
                </c:pt>
                <c:pt idx="1156">
                  <c:v>2611.4601081765168</c:v>
                </c:pt>
                <c:pt idx="1157">
                  <c:v>2611.4601081765168</c:v>
                </c:pt>
                <c:pt idx="1158">
                  <c:v>2611.4601081765168</c:v>
                </c:pt>
                <c:pt idx="1159">
                  <c:v>2611.4601081765168</c:v>
                </c:pt>
                <c:pt idx="1160">
                  <c:v>2611.4601081765168</c:v>
                </c:pt>
                <c:pt idx="1161">
                  <c:v>2611.4601081765168</c:v>
                </c:pt>
                <c:pt idx="1162">
                  <c:v>2611.4601081765168</c:v>
                </c:pt>
                <c:pt idx="1163">
                  <c:v>2611.4601081765168</c:v>
                </c:pt>
                <c:pt idx="1164">
                  <c:v>2611.4601081765168</c:v>
                </c:pt>
                <c:pt idx="1165">
                  <c:v>2611.4601081765168</c:v>
                </c:pt>
                <c:pt idx="1166">
                  <c:v>2611.4601081765168</c:v>
                </c:pt>
                <c:pt idx="1167">
                  <c:v>2611.4601081765168</c:v>
                </c:pt>
                <c:pt idx="1168">
                  <c:v>2611.4601081765168</c:v>
                </c:pt>
                <c:pt idx="1169">
                  <c:v>2612.0443279885571</c:v>
                </c:pt>
                <c:pt idx="1170">
                  <c:v>2614.9103311722538</c:v>
                </c:pt>
                <c:pt idx="1171">
                  <c:v>2620.8759157894033</c:v>
                </c:pt>
                <c:pt idx="1172">
                  <c:v>2629.6562010552884</c:v>
                </c:pt>
                <c:pt idx="1173">
                  <c:v>2641.2765620793284</c:v>
                </c:pt>
                <c:pt idx="1174">
                  <c:v>2655.7704645855401</c:v>
                </c:pt>
                <c:pt idx="1175">
                  <c:v>2670.7970168722218</c:v>
                </c:pt>
                <c:pt idx="1176">
                  <c:v>2683.9269334990809</c:v>
                </c:pt>
                <c:pt idx="1177">
                  <c:v>2692.2710584040969</c:v>
                </c:pt>
                <c:pt idx="1178">
                  <c:v>2693.9963248049212</c:v>
                </c:pt>
                <c:pt idx="1179">
                  <c:v>2692.9076421550249</c:v>
                </c:pt>
                <c:pt idx="1180">
                  <c:v>2687.0454296583189</c:v>
                </c:pt>
                <c:pt idx="1181">
                  <c:v>2675.6451667546835</c:v>
                </c:pt>
                <c:pt idx="1182">
                  <c:v>2664.6593534948133</c:v>
                </c:pt>
                <c:pt idx="1183">
                  <c:v>2656.0433976960353</c:v>
                </c:pt>
                <c:pt idx="1184">
                  <c:v>2649.8261068497195</c:v>
                </c:pt>
                <c:pt idx="1185">
                  <c:v>2646.0281978326375</c:v>
                </c:pt>
                <c:pt idx="1186">
                  <c:v>2644.6622969069645</c:v>
                </c:pt>
                <c:pt idx="1187">
                  <c:v>2644.5884210863396</c:v>
                </c:pt>
                <c:pt idx="1188">
                  <c:v>2644.5884210863396</c:v>
                </c:pt>
                <c:pt idx="1189">
                  <c:v>2644.5884210863396</c:v>
                </c:pt>
                <c:pt idx="1190">
                  <c:v>2644.5884210863396</c:v>
                </c:pt>
                <c:pt idx="1191">
                  <c:v>2644.5884210863396</c:v>
                </c:pt>
                <c:pt idx="1192">
                  <c:v>2644.5884210863396</c:v>
                </c:pt>
                <c:pt idx="1193">
                  <c:v>2644.5884210863396</c:v>
                </c:pt>
                <c:pt idx="1194">
                  <c:v>2644.5884210863396</c:v>
                </c:pt>
                <c:pt idx="1195">
                  <c:v>2644.5884210863396</c:v>
                </c:pt>
                <c:pt idx="1196">
                  <c:v>2644.5884210863396</c:v>
                </c:pt>
                <c:pt idx="1197">
                  <c:v>2644.598480065587</c:v>
                </c:pt>
                <c:pt idx="1198">
                  <c:v>2644.8818898962404</c:v>
                </c:pt>
                <c:pt idx="1199">
                  <c:v>2646.0874878392065</c:v>
                </c:pt>
                <c:pt idx="1200">
                  <c:v>2649.53410394395</c:v>
                </c:pt>
                <c:pt idx="1201">
                  <c:v>2656.2017837036583</c:v>
                </c:pt>
                <c:pt idx="1202">
                  <c:v>2663.8688079587027</c:v>
                </c:pt>
                <c:pt idx="1203">
                  <c:v>2669.1543491271696</c:v>
                </c:pt>
                <c:pt idx="1204">
                  <c:v>2671.4653399192734</c:v>
                </c:pt>
                <c:pt idx="1205">
                  <c:v>2671.7692427169027</c:v>
                </c:pt>
                <c:pt idx="1206">
                  <c:v>2672.2170923404628</c:v>
                </c:pt>
                <c:pt idx="1207">
                  <c:v>2673.7583102656431</c:v>
                </c:pt>
                <c:pt idx="1208">
                  <c:v>2675.0032922519745</c:v>
                </c:pt>
                <c:pt idx="1209">
                  <c:v>2677.3208519866562</c:v>
                </c:pt>
                <c:pt idx="1210">
                  <c:v>2682.5170841449649</c:v>
                </c:pt>
                <c:pt idx="1211">
                  <c:v>2689.3797459211855</c:v>
                </c:pt>
                <c:pt idx="1212">
                  <c:v>2697.1554319400279</c:v>
                </c:pt>
                <c:pt idx="1213">
                  <c:v>2704.594181528355</c:v>
                </c:pt>
                <c:pt idx="1214">
                  <c:v>2711.8541324955968</c:v>
                </c:pt>
                <c:pt idx="1215">
                  <c:v>2717.8950828334073</c:v>
                </c:pt>
                <c:pt idx="1216">
                  <c:v>2721.4884398488325</c:v>
                </c:pt>
                <c:pt idx="1217">
                  <c:v>2723.8086064883487</c:v>
                </c:pt>
                <c:pt idx="1218">
                  <c:v>2724.5553747195436</c:v>
                </c:pt>
                <c:pt idx="1219">
                  <c:v>2724.5081364840967</c:v>
                </c:pt>
                <c:pt idx="1220">
                  <c:v>2726.0076967034338</c:v>
                </c:pt>
                <c:pt idx="1221">
                  <c:v>2729.0854542339307</c:v>
                </c:pt>
                <c:pt idx="1222">
                  <c:v>2731.9438724450365</c:v>
                </c:pt>
                <c:pt idx="1223">
                  <c:v>2733.7608221693176</c:v>
                </c:pt>
                <c:pt idx="1224">
                  <c:v>2734.5138307278939</c:v>
                </c:pt>
                <c:pt idx="1225">
                  <c:v>2734.9927091074373</c:v>
                </c:pt>
                <c:pt idx="1226">
                  <c:v>2735.9814687446851</c:v>
                </c:pt>
                <c:pt idx="1227">
                  <c:v>2737.2240063012396</c:v>
                </c:pt>
                <c:pt idx="1228">
                  <c:v>2735.2624363497216</c:v>
                </c:pt>
                <c:pt idx="1229">
                  <c:v>2732.0598085364222</c:v>
                </c:pt>
                <c:pt idx="1230">
                  <c:v>2731.2564394528304</c:v>
                </c:pt>
                <c:pt idx="1231">
                  <c:v>2732.8008327989055</c:v>
                </c:pt>
                <c:pt idx="1232">
                  <c:v>2735.5393505116931</c:v>
                </c:pt>
                <c:pt idx="1233">
                  <c:v>2737.8367774287076</c:v>
                </c:pt>
                <c:pt idx="1234">
                  <c:v>2738.4758677010441</c:v>
                </c:pt>
                <c:pt idx="1235">
                  <c:v>2734.3232675691752</c:v>
                </c:pt>
                <c:pt idx="1236">
                  <c:v>2727.4481483853351</c:v>
                </c:pt>
                <c:pt idx="1237">
                  <c:v>2720.6950592050302</c:v>
                </c:pt>
                <c:pt idx="1238">
                  <c:v>2713.8660537136066</c:v>
                </c:pt>
                <c:pt idx="1239">
                  <c:v>2708.8523350256251</c:v>
                </c:pt>
                <c:pt idx="1240">
                  <c:v>2705.8769799578531</c:v>
                </c:pt>
                <c:pt idx="1241">
                  <c:v>2703.7472236724639</c:v>
                </c:pt>
                <c:pt idx="1242">
                  <c:v>2702.5108449898862</c:v>
                </c:pt>
                <c:pt idx="1243">
                  <c:v>2701.9946120919449</c:v>
                </c:pt>
                <c:pt idx="1244">
                  <c:v>2701.861954829315</c:v>
                </c:pt>
                <c:pt idx="1245">
                  <c:v>2701.861954829315</c:v>
                </c:pt>
                <c:pt idx="1246">
                  <c:v>2701.861954829315</c:v>
                </c:pt>
                <c:pt idx="1247">
                  <c:v>2701.861954829315</c:v>
                </c:pt>
                <c:pt idx="1248">
                  <c:v>2701.861954829315</c:v>
                </c:pt>
                <c:pt idx="1249">
                  <c:v>2701.861954829315</c:v>
                </c:pt>
                <c:pt idx="1250">
                  <c:v>2701.861954829315</c:v>
                </c:pt>
                <c:pt idx="1251">
                  <c:v>2701.861954829315</c:v>
                </c:pt>
                <c:pt idx="1252">
                  <c:v>2702.0081932217813</c:v>
                </c:pt>
                <c:pt idx="1253">
                  <c:v>2702.1807631497541</c:v>
                </c:pt>
                <c:pt idx="1254">
                  <c:v>2702.2334262207669</c:v>
                </c:pt>
                <c:pt idx="1255">
                  <c:v>2702.2860892917797</c:v>
                </c:pt>
                <c:pt idx="1256">
                  <c:v>2702.3387523627925</c:v>
                </c:pt>
                <c:pt idx="1257">
                  <c:v>2702.5223717655126</c:v>
                </c:pt>
                <c:pt idx="1258">
                  <c:v>2703.2627133050328</c:v>
                </c:pt>
                <c:pt idx="1259">
                  <c:v>2704.4318462135934</c:v>
                </c:pt>
                <c:pt idx="1260">
                  <c:v>2705.7513687449559</c:v>
                </c:pt>
                <c:pt idx="1261">
                  <c:v>2707.6373108356756</c:v>
                </c:pt>
                <c:pt idx="1262">
                  <c:v>2710.6406507676543</c:v>
                </c:pt>
                <c:pt idx="1263">
                  <c:v>2715.1715178936888</c:v>
                </c:pt>
                <c:pt idx="1264">
                  <c:v>2718.7790573394705</c:v>
                </c:pt>
                <c:pt idx="1265">
                  <c:v>2718.8335123149222</c:v>
                </c:pt>
                <c:pt idx="1266">
                  <c:v>2717.176425797009</c:v>
                </c:pt>
                <c:pt idx="1267">
                  <c:v>2715.7804476190645</c:v>
                </c:pt>
                <c:pt idx="1268">
                  <c:v>2716.6790514713348</c:v>
                </c:pt>
                <c:pt idx="1269">
                  <c:v>2721.4057629538388</c:v>
                </c:pt>
                <c:pt idx="1270">
                  <c:v>2730.0778677534454</c:v>
                </c:pt>
                <c:pt idx="1271">
                  <c:v>2742.1885552493463</c:v>
                </c:pt>
                <c:pt idx="1272">
                  <c:v>2755.3409650720978</c:v>
                </c:pt>
                <c:pt idx="1273">
                  <c:v>2766.3420155726499</c:v>
                </c:pt>
                <c:pt idx="1274">
                  <c:v>2773.7045599191656</c:v>
                </c:pt>
                <c:pt idx="1275">
                  <c:v>2778.4179060499246</c:v>
                </c:pt>
                <c:pt idx="1276">
                  <c:v>2783.311835059455</c:v>
                </c:pt>
                <c:pt idx="1277">
                  <c:v>2788.9170447777519</c:v>
                </c:pt>
                <c:pt idx="1278">
                  <c:v>2793.8241326055645</c:v>
                </c:pt>
                <c:pt idx="1279">
                  <c:v>2798.2614104245886</c:v>
                </c:pt>
                <c:pt idx="1280">
                  <c:v>2801.2776299220918</c:v>
                </c:pt>
                <c:pt idx="1281">
                  <c:v>2801.6501739096248</c:v>
                </c:pt>
                <c:pt idx="1282">
                  <c:v>2800.5550756712255</c:v>
                </c:pt>
                <c:pt idx="1283">
                  <c:v>2800.8698290879365</c:v>
                </c:pt>
                <c:pt idx="1284">
                  <c:v>2802.5934880739273</c:v>
                </c:pt>
                <c:pt idx="1285">
                  <c:v>2804.3171470599182</c:v>
                </c:pt>
                <c:pt idx="1286">
                  <c:v>2806.040806045909</c:v>
                </c:pt>
                <c:pt idx="1287">
                  <c:v>2807.7644650318998</c:v>
                </c:pt>
                <c:pt idx="1288">
                  <c:v>2810.9560369298206</c:v>
                </c:pt>
                <c:pt idx="1289">
                  <c:v>2814.4715017048197</c:v>
                </c:pt>
                <c:pt idx="1290">
                  <c:v>2817.7528774227494</c:v>
                </c:pt>
                <c:pt idx="1291">
                  <c:v>2821.3735114687515</c:v>
                </c:pt>
                <c:pt idx="1292">
                  <c:v>2824.7487552426505</c:v>
                </c:pt>
                <c:pt idx="1293">
                  <c:v>2828.7930559072688</c:v>
                </c:pt>
                <c:pt idx="1294">
                  <c:v>2832.589382764012</c:v>
                </c:pt>
                <c:pt idx="1295">
                  <c:v>2835.4945331028703</c:v>
                </c:pt>
                <c:pt idx="1296">
                  <c:v>2838.7465449998099</c:v>
                </c:pt>
                <c:pt idx="1297">
                  <c:v>2842.3508158423142</c:v>
                </c:pt>
                <c:pt idx="1298">
                  <c:v>2847.6756437365934</c:v>
                </c:pt>
                <c:pt idx="1299">
                  <c:v>2855.1466567133562</c:v>
                </c:pt>
                <c:pt idx="1300">
                  <c:v>2861.8145193402997</c:v>
                </c:pt>
                <c:pt idx="1301">
                  <c:v>2868.3358211477353</c:v>
                </c:pt>
                <c:pt idx="1302">
                  <c:v>2873.5675105097685</c:v>
                </c:pt>
                <c:pt idx="1303">
                  <c:v>2876.0173607903298</c:v>
                </c:pt>
                <c:pt idx="1304">
                  <c:v>2874.681475485871</c:v>
                </c:pt>
                <c:pt idx="1305">
                  <c:v>2863.6317178973172</c:v>
                </c:pt>
                <c:pt idx="1306">
                  <c:v>2847.0698872421171</c:v>
                </c:pt>
                <c:pt idx="1307">
                  <c:v>2832.7744968256075</c:v>
                </c:pt>
                <c:pt idx="1308">
                  <c:v>2820.7939677503023</c:v>
                </c:pt>
                <c:pt idx="1309">
                  <c:v>2811.1686305041194</c:v>
                </c:pt>
                <c:pt idx="1310">
                  <c:v>2803.9307249603789</c:v>
                </c:pt>
                <c:pt idx="1311">
                  <c:v>2799.1044003778038</c:v>
                </c:pt>
                <c:pt idx="1312">
                  <c:v>2796.7057154005188</c:v>
                </c:pt>
                <c:pt idx="1313">
                  <c:v>2796.1147844803022</c:v>
                </c:pt>
                <c:pt idx="1314">
                  <c:v>2796.1147844803022</c:v>
                </c:pt>
                <c:pt idx="1315">
                  <c:v>2796.1147844803022</c:v>
                </c:pt>
                <c:pt idx="1316">
                  <c:v>2796.1147844803022</c:v>
                </c:pt>
                <c:pt idx="1317">
                  <c:v>2796.1147844803022</c:v>
                </c:pt>
                <c:pt idx="1318">
                  <c:v>2796.1147844803022</c:v>
                </c:pt>
                <c:pt idx="1319">
                  <c:v>2796.1147844803022</c:v>
                </c:pt>
                <c:pt idx="1320">
                  <c:v>2796.1147844803022</c:v>
                </c:pt>
                <c:pt idx="1321">
                  <c:v>2796.1147844803022</c:v>
                </c:pt>
                <c:pt idx="1322">
                  <c:v>2796.1147844803022</c:v>
                </c:pt>
                <c:pt idx="1323">
                  <c:v>2796.1147844803022</c:v>
                </c:pt>
                <c:pt idx="1324">
                  <c:v>2796.1147844803022</c:v>
                </c:pt>
                <c:pt idx="1325">
                  <c:v>2796.1147844803022</c:v>
                </c:pt>
                <c:pt idx="1326">
                  <c:v>2796.1147844803022</c:v>
                </c:pt>
                <c:pt idx="1327">
                  <c:v>2796.1147844803022</c:v>
                </c:pt>
                <c:pt idx="1328">
                  <c:v>2796.1147844803022</c:v>
                </c:pt>
                <c:pt idx="1329">
                  <c:v>2796.1147844803022</c:v>
                </c:pt>
                <c:pt idx="1330">
                  <c:v>2796.1147844803022</c:v>
                </c:pt>
                <c:pt idx="1331">
                  <c:v>2796.1147844803022</c:v>
                </c:pt>
                <c:pt idx="1332">
                  <c:v>2796.1147844803022</c:v>
                </c:pt>
                <c:pt idx="1333">
                  <c:v>2796.1147844803022</c:v>
                </c:pt>
                <c:pt idx="1334">
                  <c:v>2796.1147844803022</c:v>
                </c:pt>
                <c:pt idx="1335">
                  <c:v>2796.1147844803022</c:v>
                </c:pt>
                <c:pt idx="1336">
                  <c:v>2796.1147844803022</c:v>
                </c:pt>
                <c:pt idx="1337">
                  <c:v>2796.1147844803022</c:v>
                </c:pt>
                <c:pt idx="1338">
                  <c:v>2796.4241073887965</c:v>
                </c:pt>
                <c:pt idx="1339">
                  <c:v>2798.7611310569437</c:v>
                </c:pt>
                <c:pt idx="1340">
                  <c:v>2804.2170459969593</c:v>
                </c:pt>
                <c:pt idx="1341">
                  <c:v>2812.4839171690378</c:v>
                </c:pt>
                <c:pt idx="1342">
                  <c:v>2820.5620396487225</c:v>
                </c:pt>
                <c:pt idx="1343">
                  <c:v>2827.7035493265871</c:v>
                </c:pt>
                <c:pt idx="1344">
                  <c:v>2835.5611462239613</c:v>
                </c:pt>
                <c:pt idx="1345">
                  <c:v>2843.4046431236029</c:v>
                </c:pt>
                <c:pt idx="1346">
                  <c:v>2850.7506181287472</c:v>
                </c:pt>
                <c:pt idx="1347">
                  <c:v>2856.8470302856713</c:v>
                </c:pt>
                <c:pt idx="1348">
                  <c:v>2862.7811895497566</c:v>
                </c:pt>
                <c:pt idx="1349">
                  <c:v>2868.4258498422887</c:v>
                </c:pt>
                <c:pt idx="1350">
                  <c:v>2872.0887376120963</c:v>
                </c:pt>
                <c:pt idx="1351">
                  <c:v>2875.008787265142</c:v>
                </c:pt>
                <c:pt idx="1352">
                  <c:v>2876.3383004779862</c:v>
                </c:pt>
                <c:pt idx="1353">
                  <c:v>2875.7831988457106</c:v>
                </c:pt>
                <c:pt idx="1354">
                  <c:v>2874.9710509947686</c:v>
                </c:pt>
                <c:pt idx="1355">
                  <c:v>2873.6636605452659</c:v>
                </c:pt>
                <c:pt idx="1356">
                  <c:v>2872.367123127352</c:v>
                </c:pt>
                <c:pt idx="1357">
                  <c:v>2871.5613219437109</c:v>
                </c:pt>
                <c:pt idx="1358">
                  <c:v>2869.443715067931</c:v>
                </c:pt>
                <c:pt idx="1359">
                  <c:v>2866.0718365061052</c:v>
                </c:pt>
                <c:pt idx="1360">
                  <c:v>2863.0744627394288</c:v>
                </c:pt>
                <c:pt idx="1361">
                  <c:v>2860.233593348245</c:v>
                </c:pt>
                <c:pt idx="1362">
                  <c:v>2856.7545644054976</c:v>
                </c:pt>
                <c:pt idx="1363">
                  <c:v>2851.0138649985124</c:v>
                </c:pt>
                <c:pt idx="1364">
                  <c:v>2844.713693584612</c:v>
                </c:pt>
                <c:pt idx="1365">
                  <c:v>2840.4496574504838</c:v>
                </c:pt>
                <c:pt idx="1366">
                  <c:v>2838.099981795493</c:v>
                </c:pt>
                <c:pt idx="1367">
                  <c:v>2837.3566855893014</c:v>
                </c:pt>
                <c:pt idx="1368">
                  <c:v>2837.3566855893014</c:v>
                </c:pt>
                <c:pt idx="1369">
                  <c:v>2837.3566855893014</c:v>
                </c:pt>
                <c:pt idx="1370">
                  <c:v>2837.3566855893014</c:v>
                </c:pt>
                <c:pt idx="1371">
                  <c:v>2837.3566855893014</c:v>
                </c:pt>
                <c:pt idx="1372">
                  <c:v>2837.3566855893014</c:v>
                </c:pt>
                <c:pt idx="1373">
                  <c:v>2837.3566855893014</c:v>
                </c:pt>
                <c:pt idx="1374">
                  <c:v>2837.3566855893014</c:v>
                </c:pt>
                <c:pt idx="1375">
                  <c:v>2837.3566855893014</c:v>
                </c:pt>
                <c:pt idx="1376">
                  <c:v>2837.3566855893014</c:v>
                </c:pt>
                <c:pt idx="1377">
                  <c:v>2837.3566855893014</c:v>
                </c:pt>
                <c:pt idx="1378">
                  <c:v>2837.3566855893014</c:v>
                </c:pt>
                <c:pt idx="1379">
                  <c:v>2837.3566855893014</c:v>
                </c:pt>
                <c:pt idx="1380">
                  <c:v>2837.3566855893014</c:v>
                </c:pt>
                <c:pt idx="1381">
                  <c:v>2837.3566855893014</c:v>
                </c:pt>
                <c:pt idx="1382">
                  <c:v>2837.3566855893014</c:v>
                </c:pt>
                <c:pt idx="1383">
                  <c:v>2837.3566855893014</c:v>
                </c:pt>
                <c:pt idx="1384">
                  <c:v>2837.3566855893014</c:v>
                </c:pt>
                <c:pt idx="1385">
                  <c:v>2837.3566855893014</c:v>
                </c:pt>
                <c:pt idx="1386">
                  <c:v>2837.3566855893014</c:v>
                </c:pt>
                <c:pt idx="1387">
                  <c:v>2837.3566855893014</c:v>
                </c:pt>
                <c:pt idx="1388">
                  <c:v>2837.3566855893014</c:v>
                </c:pt>
                <c:pt idx="1389">
                  <c:v>2837.3566855893014</c:v>
                </c:pt>
                <c:pt idx="1390">
                  <c:v>2838.5152921750159</c:v>
                </c:pt>
                <c:pt idx="1391">
                  <c:v>2841.8846035895613</c:v>
                </c:pt>
                <c:pt idx="1392">
                  <c:v>2847.1177686111782</c:v>
                </c:pt>
                <c:pt idx="1393">
                  <c:v>2854.4702526869792</c:v>
                </c:pt>
                <c:pt idx="1394">
                  <c:v>2864.0324811554519</c:v>
                </c:pt>
                <c:pt idx="1395">
                  <c:v>2875.0686352006392</c:v>
                </c:pt>
                <c:pt idx="1396">
                  <c:v>2882.2546908075465</c:v>
                </c:pt>
                <c:pt idx="1397">
                  <c:v>2885.9605579623703</c:v>
                </c:pt>
                <c:pt idx="1398">
                  <c:v>2895.4487866344448</c:v>
                </c:pt>
                <c:pt idx="1399">
                  <c:v>2905.9779271574953</c:v>
                </c:pt>
                <c:pt idx="1400">
                  <c:v>2912.0230097101062</c:v>
                </c:pt>
                <c:pt idx="1401">
                  <c:v>2915.7789479846101</c:v>
                </c:pt>
                <c:pt idx="1402">
                  <c:v>2916.5785170392542</c:v>
                </c:pt>
                <c:pt idx="1403">
                  <c:v>2915.5079386196867</c:v>
                </c:pt>
                <c:pt idx="1404">
                  <c:v>2913.9309010380171</c:v>
                </c:pt>
                <c:pt idx="1405">
                  <c:v>2912.6214884969877</c:v>
                </c:pt>
                <c:pt idx="1406">
                  <c:v>2911.3366251791208</c:v>
                </c:pt>
                <c:pt idx="1407">
                  <c:v>2905.4106798038879</c:v>
                </c:pt>
                <c:pt idx="1408">
                  <c:v>2896.9448394611254</c:v>
                </c:pt>
                <c:pt idx="1409">
                  <c:v>2894.1011961507224</c:v>
                </c:pt>
                <c:pt idx="1410">
                  <c:v>2895.5679321150587</c:v>
                </c:pt>
                <c:pt idx="1411">
                  <c:v>2897.6158258608675</c:v>
                </c:pt>
                <c:pt idx="1412">
                  <c:v>2900.1082095024481</c:v>
                </c:pt>
                <c:pt idx="1413">
                  <c:v>2904.3645201532063</c:v>
                </c:pt>
                <c:pt idx="1414">
                  <c:v>2912.3774669623886</c:v>
                </c:pt>
                <c:pt idx="1415">
                  <c:v>2923.3827173021728</c:v>
                </c:pt>
                <c:pt idx="1416">
                  <c:v>2934.3459939885511</c:v>
                </c:pt>
                <c:pt idx="1417">
                  <c:v>2940.8947990915708</c:v>
                </c:pt>
                <c:pt idx="1418">
                  <c:v>2942.5442100192049</c:v>
                </c:pt>
                <c:pt idx="1419">
                  <c:v>2943.3568250456256</c:v>
                </c:pt>
                <c:pt idx="1420">
                  <c:v>2941.3186080019163</c:v>
                </c:pt>
                <c:pt idx="1421">
                  <c:v>2934.1288444932966</c:v>
                </c:pt>
                <c:pt idx="1422">
                  <c:v>2926.1655241375443</c:v>
                </c:pt>
                <c:pt idx="1423">
                  <c:v>2920.8403629390186</c:v>
                </c:pt>
                <c:pt idx="1424">
                  <c:v>2919.3569590828456</c:v>
                </c:pt>
                <c:pt idx="1425">
                  <c:v>2924.4489389888827</c:v>
                </c:pt>
                <c:pt idx="1426">
                  <c:v>2934.7035285102975</c:v>
                </c:pt>
                <c:pt idx="1427">
                  <c:v>2945.7752828718149</c:v>
                </c:pt>
                <c:pt idx="1428">
                  <c:v>2956.490358109821</c:v>
                </c:pt>
                <c:pt idx="1429">
                  <c:v>2965.590436729768</c:v>
                </c:pt>
                <c:pt idx="1430">
                  <c:v>2971.5013164789516</c:v>
                </c:pt>
                <c:pt idx="1431">
                  <c:v>2975.4483205301576</c:v>
                </c:pt>
                <c:pt idx="1432">
                  <c:v>2978.5395802583207</c:v>
                </c:pt>
                <c:pt idx="1433">
                  <c:v>2979.5370152182963</c:v>
                </c:pt>
                <c:pt idx="1434">
                  <c:v>2979.9105157374147</c:v>
                </c:pt>
                <c:pt idx="1435">
                  <c:v>2982.0622907856568</c:v>
                </c:pt>
                <c:pt idx="1436">
                  <c:v>2984.8233603010422</c:v>
                </c:pt>
                <c:pt idx="1437">
                  <c:v>2986.6959200063538</c:v>
                </c:pt>
                <c:pt idx="1438">
                  <c:v>2987.964009667814</c:v>
                </c:pt>
                <c:pt idx="1439">
                  <c:v>2989.5222180827109</c:v>
                </c:pt>
                <c:pt idx="1440">
                  <c:v>2992.9107635021146</c:v>
                </c:pt>
                <c:pt idx="1441">
                  <c:v>2997.8958932093396</c:v>
                </c:pt>
                <c:pt idx="1442">
                  <c:v>3001.7219282096507</c:v>
                </c:pt>
                <c:pt idx="1443">
                  <c:v>3003.0868829527481</c:v>
                </c:pt>
                <c:pt idx="1444">
                  <c:v>3002.6009629714317</c:v>
                </c:pt>
                <c:pt idx="1445">
                  <c:v>3003.3036781089518</c:v>
                </c:pt>
                <c:pt idx="1446">
                  <c:v>3006.7484444887705</c:v>
                </c:pt>
                <c:pt idx="1447">
                  <c:v>3011.8269063878829</c:v>
                </c:pt>
                <c:pt idx="1448">
                  <c:v>3015.7252080398007</c:v>
                </c:pt>
                <c:pt idx="1449">
                  <c:v>3016.8093039629034</c:v>
                </c:pt>
                <c:pt idx="1450">
                  <c:v>3019.1516781549244</c:v>
                </c:pt>
                <c:pt idx="1451">
                  <c:v>3024.4043946490533</c:v>
                </c:pt>
                <c:pt idx="1452">
                  <c:v>3031.136680067777</c:v>
                </c:pt>
                <c:pt idx="1453">
                  <c:v>3039.8521105416403</c:v>
                </c:pt>
                <c:pt idx="1454">
                  <c:v>3048.5179827196207</c:v>
                </c:pt>
                <c:pt idx="1455">
                  <c:v>3055.2873680717676</c:v>
                </c:pt>
                <c:pt idx="1456">
                  <c:v>3060.7409928895245</c:v>
                </c:pt>
                <c:pt idx="1457">
                  <c:v>3065.5479407019193</c:v>
                </c:pt>
                <c:pt idx="1458">
                  <c:v>3070.423469301782</c:v>
                </c:pt>
                <c:pt idx="1459">
                  <c:v>3074.229100133939</c:v>
                </c:pt>
                <c:pt idx="1460">
                  <c:v>3076.183154103845</c:v>
                </c:pt>
                <c:pt idx="1461">
                  <c:v>3077.7490384608232</c:v>
                </c:pt>
                <c:pt idx="1462">
                  <c:v>3079.6673713177747</c:v>
                </c:pt>
                <c:pt idx="1463">
                  <c:v>3082.3147378650428</c:v>
                </c:pt>
                <c:pt idx="1464">
                  <c:v>3086.8420963214849</c:v>
                </c:pt>
                <c:pt idx="1465">
                  <c:v>3089.5468705521348</c:v>
                </c:pt>
                <c:pt idx="1466">
                  <c:v>3088.9114404286256</c:v>
                </c:pt>
                <c:pt idx="1467">
                  <c:v>3088.2500542070593</c:v>
                </c:pt>
                <c:pt idx="1468">
                  <c:v>3090.445596545741</c:v>
                </c:pt>
                <c:pt idx="1469">
                  <c:v>3095.9339355807392</c:v>
                </c:pt>
                <c:pt idx="1470">
                  <c:v>3101.8928009136198</c:v>
                </c:pt>
                <c:pt idx="1471">
                  <c:v>3106.8235112866823</c:v>
                </c:pt>
                <c:pt idx="1472">
                  <c:v>3110.6774405022443</c:v>
                </c:pt>
                <c:pt idx="1473">
                  <c:v>3113.4198331537873</c:v>
                </c:pt>
                <c:pt idx="1474">
                  <c:v>3113.9203137658005</c:v>
                </c:pt>
                <c:pt idx="1475">
                  <c:v>3112.5613934537137</c:v>
                </c:pt>
                <c:pt idx="1476">
                  <c:v>3113.3448404943888</c:v>
                </c:pt>
                <c:pt idx="1477">
                  <c:v>3117.3893656664886</c:v>
                </c:pt>
                <c:pt idx="1478">
                  <c:v>3122.9783307337239</c:v>
                </c:pt>
                <c:pt idx="1479">
                  <c:v>3129.4308505758577</c:v>
                </c:pt>
                <c:pt idx="1480">
                  <c:v>3136.4200338860642</c:v>
                </c:pt>
                <c:pt idx="1481">
                  <c:v>3143.1659465548505</c:v>
                </c:pt>
                <c:pt idx="1482">
                  <c:v>3148.4516184407676</c:v>
                </c:pt>
                <c:pt idx="1483">
                  <c:v>3151.4206898502175</c:v>
                </c:pt>
                <c:pt idx="1484">
                  <c:v>3151.6533505364268</c:v>
                </c:pt>
                <c:pt idx="1485">
                  <c:v>3141.7450713731478</c:v>
                </c:pt>
                <c:pt idx="1486">
                  <c:v>3123.2640779134808</c:v>
                </c:pt>
                <c:pt idx="1487">
                  <c:v>3106.2960016563384</c:v>
                </c:pt>
                <c:pt idx="1488">
                  <c:v>3091.5846925614806</c:v>
                </c:pt>
                <c:pt idx="1489">
                  <c:v>3079.1800427522576</c:v>
                </c:pt>
                <c:pt idx="1490">
                  <c:v>3069.1238537374229</c:v>
                </c:pt>
                <c:pt idx="1491">
                  <c:v>3061.4498364111328</c:v>
                </c:pt>
                <c:pt idx="1492">
                  <c:v>3056.1836110529453</c:v>
                </c:pt>
                <c:pt idx="1493">
                  <c:v>3053.3427073278217</c:v>
                </c:pt>
                <c:pt idx="1494">
                  <c:v>3052.530271418234</c:v>
                </c:pt>
                <c:pt idx="1495">
                  <c:v>3052.530271418234</c:v>
                </c:pt>
                <c:pt idx="1496">
                  <c:v>3052.530271418234</c:v>
                </c:pt>
                <c:pt idx="1497">
                  <c:v>3052.530271418234</c:v>
                </c:pt>
                <c:pt idx="1498">
                  <c:v>3052.530271418234</c:v>
                </c:pt>
                <c:pt idx="1499">
                  <c:v>3052.530271418234</c:v>
                </c:pt>
                <c:pt idx="1500">
                  <c:v>3052.530271418234</c:v>
                </c:pt>
                <c:pt idx="1501">
                  <c:v>3052.530271418234</c:v>
                </c:pt>
                <c:pt idx="1502">
                  <c:v>3052.530271418234</c:v>
                </c:pt>
                <c:pt idx="1503">
                  <c:v>3052.530271418234</c:v>
                </c:pt>
                <c:pt idx="1504">
                  <c:v>3052.530271418234</c:v>
                </c:pt>
                <c:pt idx="1505">
                  <c:v>3052.530271418234</c:v>
                </c:pt>
                <c:pt idx="1506">
                  <c:v>3052.530271418234</c:v>
                </c:pt>
                <c:pt idx="1507">
                  <c:v>3052.530271418234</c:v>
                </c:pt>
                <c:pt idx="1508">
                  <c:v>3052.530271418234</c:v>
                </c:pt>
                <c:pt idx="1509">
                  <c:v>3052.530271418234</c:v>
                </c:pt>
                <c:pt idx="1510">
                  <c:v>3052.530271418234</c:v>
                </c:pt>
                <c:pt idx="1511">
                  <c:v>3052.530271418234</c:v>
                </c:pt>
                <c:pt idx="1512">
                  <c:v>3052.530271418234</c:v>
                </c:pt>
                <c:pt idx="1513">
                  <c:v>3052.530271418234</c:v>
                </c:pt>
                <c:pt idx="1514">
                  <c:v>3052.530271418234</c:v>
                </c:pt>
                <c:pt idx="1515">
                  <c:v>3052.530271418234</c:v>
                </c:pt>
                <c:pt idx="1516">
                  <c:v>3052.530271418234</c:v>
                </c:pt>
                <c:pt idx="1517">
                  <c:v>3052.530271418234</c:v>
                </c:pt>
                <c:pt idx="1518">
                  <c:v>3052.530271418234</c:v>
                </c:pt>
                <c:pt idx="1519">
                  <c:v>3052.530271418234</c:v>
                </c:pt>
                <c:pt idx="1520">
                  <c:v>3052.530271418234</c:v>
                </c:pt>
                <c:pt idx="1521">
                  <c:v>3052.530271418234</c:v>
                </c:pt>
                <c:pt idx="1522">
                  <c:v>3052.530271418234</c:v>
                </c:pt>
                <c:pt idx="1523">
                  <c:v>3052.530271418234</c:v>
                </c:pt>
                <c:pt idx="1524">
                  <c:v>3052.530271418234</c:v>
                </c:pt>
                <c:pt idx="1525">
                  <c:v>3052.530271418234</c:v>
                </c:pt>
                <c:pt idx="1526">
                  <c:v>3052.530271418234</c:v>
                </c:pt>
                <c:pt idx="1527">
                  <c:v>3052.530271418234</c:v>
                </c:pt>
                <c:pt idx="1528">
                  <c:v>3052.530271418234</c:v>
                </c:pt>
                <c:pt idx="1529">
                  <c:v>3052.530271418234</c:v>
                </c:pt>
                <c:pt idx="1530">
                  <c:v>3052.530271418234</c:v>
                </c:pt>
                <c:pt idx="1531">
                  <c:v>3052.530271418234</c:v>
                </c:pt>
                <c:pt idx="1532">
                  <c:v>3052.530271418234</c:v>
                </c:pt>
                <c:pt idx="1533">
                  <c:v>3053.9235634639313</c:v>
                </c:pt>
                <c:pt idx="1534">
                  <c:v>3058.1074849083225</c:v>
                </c:pt>
                <c:pt idx="1535">
                  <c:v>3065.0941716733037</c:v>
                </c:pt>
                <c:pt idx="1536">
                  <c:v>3074.9038502953681</c:v>
                </c:pt>
                <c:pt idx="1537">
                  <c:v>3087.5648379256072</c:v>
                </c:pt>
                <c:pt idx="1538">
                  <c:v>3103.1135423297092</c:v>
                </c:pt>
                <c:pt idx="1539">
                  <c:v>3118.7929274562507</c:v>
                </c:pt>
                <c:pt idx="1540">
                  <c:v>3132.998423253659</c:v>
                </c:pt>
                <c:pt idx="1541">
                  <c:v>3145.6673309850885</c:v>
                </c:pt>
                <c:pt idx="1542">
                  <c:v>3154.2479714305746</c:v>
                </c:pt>
                <c:pt idx="1543">
                  <c:v>3156.0247289370209</c:v>
                </c:pt>
                <c:pt idx="1544">
                  <c:v>3154.0136324861332</c:v>
                </c:pt>
                <c:pt idx="1545">
                  <c:v>3152.9129210213614</c:v>
                </c:pt>
                <c:pt idx="1546">
                  <c:v>3154.5111451751136</c:v>
                </c:pt>
                <c:pt idx="1547">
                  <c:v>3157.9290548617114</c:v>
                </c:pt>
                <c:pt idx="1548">
                  <c:v>3161.0816122280648</c:v>
                </c:pt>
                <c:pt idx="1549">
                  <c:v>3164.9050254139715</c:v>
                </c:pt>
                <c:pt idx="1550">
                  <c:v>3172.802830323727</c:v>
                </c:pt>
                <c:pt idx="1551">
                  <c:v>3177.2842862840193</c:v>
                </c:pt>
                <c:pt idx="1552">
                  <c:v>3169.8028884687596</c:v>
                </c:pt>
                <c:pt idx="1553">
                  <c:v>3160.777636022076</c:v>
                </c:pt>
                <c:pt idx="1554">
                  <c:v>3151.0269477549514</c:v>
                </c:pt>
                <c:pt idx="1555">
                  <c:v>3140.9597341259687</c:v>
                </c:pt>
                <c:pt idx="1556">
                  <c:v>3137.4383532781276</c:v>
                </c:pt>
                <c:pt idx="1557">
                  <c:v>3139.4959913613766</c:v>
                </c:pt>
                <c:pt idx="1558">
                  <c:v>3143.7620601722065</c:v>
                </c:pt>
                <c:pt idx="1559">
                  <c:v>3149.5210728989118</c:v>
                </c:pt>
                <c:pt idx="1560">
                  <c:v>3160.2004698855303</c:v>
                </c:pt>
                <c:pt idx="1561">
                  <c:v>3174.5234480768731</c:v>
                </c:pt>
                <c:pt idx="1562">
                  <c:v>3192.4665057989264</c:v>
                </c:pt>
                <c:pt idx="1563">
                  <c:v>3215.7699966785158</c:v>
                </c:pt>
                <c:pt idx="1564">
                  <c:v>3242.4451952753325</c:v>
                </c:pt>
                <c:pt idx="1565">
                  <c:v>3269.6448498256195</c:v>
                </c:pt>
                <c:pt idx="1566">
                  <c:v>3290.0819111173337</c:v>
                </c:pt>
                <c:pt idx="1567">
                  <c:v>3308.5543069638561</c:v>
                </c:pt>
                <c:pt idx="1568">
                  <c:v>3328.2912914282383</c:v>
                </c:pt>
                <c:pt idx="1569">
                  <c:v>3347.0153532657805</c:v>
                </c:pt>
                <c:pt idx="1570">
                  <c:v>3367.5911857308756</c:v>
                </c:pt>
                <c:pt idx="1571">
                  <c:v>3389.1426130865998</c:v>
                </c:pt>
                <c:pt idx="1572">
                  <c:v>3408.703489115202</c:v>
                </c:pt>
                <c:pt idx="1573">
                  <c:v>3424.3479762901616</c:v>
                </c:pt>
                <c:pt idx="1574">
                  <c:v>3439.2392236405722</c:v>
                </c:pt>
                <c:pt idx="1575">
                  <c:v>3449.7471661168615</c:v>
                </c:pt>
                <c:pt idx="1576">
                  <c:v>3455.1033331178473</c:v>
                </c:pt>
                <c:pt idx="1577">
                  <c:v>3459.847789254482</c:v>
                </c:pt>
                <c:pt idx="1578">
                  <c:v>3464.5540084294557</c:v>
                </c:pt>
                <c:pt idx="1579">
                  <c:v>3469.7959534811594</c:v>
                </c:pt>
                <c:pt idx="1580">
                  <c:v>3476.1650229882871</c:v>
                </c:pt>
                <c:pt idx="1581">
                  <c:v>3482.5340924954148</c:v>
                </c:pt>
                <c:pt idx="1582">
                  <c:v>3488.9031620025426</c:v>
                </c:pt>
                <c:pt idx="1583">
                  <c:v>3496.4343867274938</c:v>
                </c:pt>
                <c:pt idx="1584">
                  <c:v>3505.1630099584822</c:v>
                </c:pt>
                <c:pt idx="1585">
                  <c:v>3515.7389819429186</c:v>
                </c:pt>
                <c:pt idx="1586">
                  <c:v>3528.838824179054</c:v>
                </c:pt>
                <c:pt idx="1587">
                  <c:v>3542.7898075567937</c:v>
                </c:pt>
                <c:pt idx="1588">
                  <c:v>3555.7871108793665</c:v>
                </c:pt>
                <c:pt idx="1589">
                  <c:v>3568.3976827879233</c:v>
                </c:pt>
                <c:pt idx="1590">
                  <c:v>3582.4585102419678</c:v>
                </c:pt>
                <c:pt idx="1591">
                  <c:v>3596.1376201539783</c:v>
                </c:pt>
                <c:pt idx="1592">
                  <c:v>3609.419656461037</c:v>
                </c:pt>
                <c:pt idx="1593">
                  <c:v>3624.8484021313971</c:v>
                </c:pt>
                <c:pt idx="1594">
                  <c:v>3643.8755634805516</c:v>
                </c:pt>
                <c:pt idx="1595">
                  <c:v>3664.7117120129101</c:v>
                </c:pt>
                <c:pt idx="1596">
                  <c:v>3682.708044511588</c:v>
                </c:pt>
                <c:pt idx="1597">
                  <c:v>3696.9957711235197</c:v>
                </c:pt>
                <c:pt idx="1598">
                  <c:v>3708.74766208746</c:v>
                </c:pt>
                <c:pt idx="1599">
                  <c:v>3717.866398472559</c:v>
                </c:pt>
                <c:pt idx="1600">
                  <c:v>3724.2834389936365</c:v>
                </c:pt>
                <c:pt idx="1601">
                  <c:v>3731.3002603701821</c:v>
                </c:pt>
                <c:pt idx="1602">
                  <c:v>3741.6342787598464</c:v>
                </c:pt>
                <c:pt idx="1603">
                  <c:v>3754.0481792849423</c:v>
                </c:pt>
                <c:pt idx="1604">
                  <c:v>3767.9480843207489</c:v>
                </c:pt>
                <c:pt idx="1605">
                  <c:v>3781.3211255828264</c:v>
                </c:pt>
                <c:pt idx="1606">
                  <c:v>3794.8438807650882</c:v>
                </c:pt>
                <c:pt idx="1607">
                  <c:v>3808.502716141712</c:v>
                </c:pt>
                <c:pt idx="1608">
                  <c:v>3821.6093758980551</c:v>
                </c:pt>
                <c:pt idx="1609">
                  <c:v>3834.128149904474</c:v>
                </c:pt>
                <c:pt idx="1610">
                  <c:v>3844.6315993313424</c:v>
                </c:pt>
                <c:pt idx="1611">
                  <c:v>3853.0589054050565</c:v>
                </c:pt>
                <c:pt idx="1612">
                  <c:v>3861.4448874882278</c:v>
                </c:pt>
                <c:pt idx="1613">
                  <c:v>3871.1858170550472</c:v>
                </c:pt>
                <c:pt idx="1614">
                  <c:v>3880.9267466218666</c:v>
                </c:pt>
                <c:pt idx="1615">
                  <c:v>3890.6676761886861</c:v>
                </c:pt>
                <c:pt idx="1616">
                  <c:v>3900.4086057555055</c:v>
                </c:pt>
                <c:pt idx="1617">
                  <c:v>3909.4526941103086</c:v>
                </c:pt>
                <c:pt idx="1618">
                  <c:v>3916.3968643826665</c:v>
                </c:pt>
                <c:pt idx="1619">
                  <c:v>3921.8879986096354</c:v>
                </c:pt>
                <c:pt idx="1620">
                  <c:v>3924.5720482993502</c:v>
                </c:pt>
                <c:pt idx="1621">
                  <c:v>3925.7525011148282</c:v>
                </c:pt>
                <c:pt idx="1622">
                  <c:v>3928.7832085028977</c:v>
                </c:pt>
                <c:pt idx="1623">
                  <c:v>3933.677019870413</c:v>
                </c:pt>
                <c:pt idx="1624">
                  <c:v>3939.143646272631</c:v>
                </c:pt>
                <c:pt idx="1625">
                  <c:v>3945.1868770903693</c:v>
                </c:pt>
                <c:pt idx="1626">
                  <c:v>3955.1385455813806</c:v>
                </c:pt>
                <c:pt idx="1627">
                  <c:v>3966.4561007396237</c:v>
                </c:pt>
                <c:pt idx="1628">
                  <c:v>3976.5215451412546</c:v>
                </c:pt>
                <c:pt idx="1629">
                  <c:v>3985.9585664204328</c:v>
                </c:pt>
                <c:pt idx="1630">
                  <c:v>3992.7545554621174</c:v>
                </c:pt>
                <c:pt idx="1631">
                  <c:v>3996.8570892690691</c:v>
                </c:pt>
                <c:pt idx="1632">
                  <c:v>4000.203445549042</c:v>
                </c:pt>
                <c:pt idx="1633">
                  <c:v>4003.4406395269402</c:v>
                </c:pt>
                <c:pt idx="1634">
                  <c:v>4005.9327164578972</c:v>
                </c:pt>
                <c:pt idx="1635">
                  <c:v>4012.7962806784808</c:v>
                </c:pt>
                <c:pt idx="1636">
                  <c:v>4020.271476325011</c:v>
                </c:pt>
                <c:pt idx="1637">
                  <c:v>4025.1497279281125</c:v>
                </c:pt>
                <c:pt idx="1638">
                  <c:v>4031.2289172933815</c:v>
                </c:pt>
                <c:pt idx="1639">
                  <c:v>4036.6246815610084</c:v>
                </c:pt>
                <c:pt idx="1640">
                  <c:v>4043.8613560016306</c:v>
                </c:pt>
                <c:pt idx="1641">
                  <c:v>4053.628244549267</c:v>
                </c:pt>
                <c:pt idx="1642">
                  <c:v>4064.7393715338872</c:v>
                </c:pt>
                <c:pt idx="1643">
                  <c:v>4077.2518765946811</c:v>
                </c:pt>
                <c:pt idx="1644">
                  <c:v>4091.2313379813154</c:v>
                </c:pt>
                <c:pt idx="1645">
                  <c:v>4106.0846811043475</c:v>
                </c:pt>
                <c:pt idx="1646">
                  <c:v>4121.185392051495</c:v>
                </c:pt>
                <c:pt idx="1647">
                  <c:v>4139.2715193142067</c:v>
                </c:pt>
                <c:pt idx="1648">
                  <c:v>4157.71419879108</c:v>
                </c:pt>
                <c:pt idx="1649">
                  <c:v>4171.7043311109273</c:v>
                </c:pt>
                <c:pt idx="1650">
                  <c:v>4185.1795168279932</c:v>
                </c:pt>
                <c:pt idx="1651">
                  <c:v>4197.4019621034513</c:v>
                </c:pt>
                <c:pt idx="1652">
                  <c:v>4205.5598957310694</c:v>
                </c:pt>
                <c:pt idx="1653">
                  <c:v>4209.5862680334167</c:v>
                </c:pt>
                <c:pt idx="1654">
                  <c:v>4210.1195942781187</c:v>
                </c:pt>
                <c:pt idx="1655">
                  <c:v>4208.5313090286027</c:v>
                </c:pt>
                <c:pt idx="1656">
                  <c:v>4204.2179924497404</c:v>
                </c:pt>
                <c:pt idx="1657">
                  <c:v>4199.1320835470979</c:v>
                </c:pt>
                <c:pt idx="1658">
                  <c:v>4200.7922880735559</c:v>
                </c:pt>
                <c:pt idx="1659">
                  <c:v>4208.6276957334539</c:v>
                </c:pt>
                <c:pt idx="1660">
                  <c:v>4213.9424337276168</c:v>
                </c:pt>
                <c:pt idx="1661">
                  <c:v>4213.0096416542701</c:v>
                </c:pt>
                <c:pt idx="1662">
                  <c:v>4213.7410581603326</c:v>
                </c:pt>
                <c:pt idx="1663">
                  <c:v>4221.0805415534605</c:v>
                </c:pt>
                <c:pt idx="1664">
                  <c:v>4228.4200249465885</c:v>
                </c:pt>
                <c:pt idx="1665">
                  <c:v>4232.6967333132316</c:v>
                </c:pt>
                <c:pt idx="1666">
                  <c:v>4236.8966276826241</c:v>
                </c:pt>
                <c:pt idx="1667">
                  <c:v>4243.4590241173228</c:v>
                </c:pt>
                <c:pt idx="1668">
                  <c:v>4250.6149594939734</c:v>
                </c:pt>
                <c:pt idx="1669">
                  <c:v>4255.350680372002</c:v>
                </c:pt>
                <c:pt idx="1670">
                  <c:v>4257.027108748759</c:v>
                </c:pt>
                <c:pt idx="1671">
                  <c:v>4258.0154914725508</c:v>
                </c:pt>
                <c:pt idx="1672">
                  <c:v>4256.6063249673134</c:v>
                </c:pt>
                <c:pt idx="1673">
                  <c:v>4251.6980596273197</c:v>
                </c:pt>
                <c:pt idx="1674">
                  <c:v>4245.6269595846225</c:v>
                </c:pt>
                <c:pt idx="1675">
                  <c:v>4239.0118980574443</c:v>
                </c:pt>
                <c:pt idx="1676">
                  <c:v>4231.88022911399</c:v>
                </c:pt>
                <c:pt idx="1677">
                  <c:v>4225.2810646683693</c:v>
                </c:pt>
                <c:pt idx="1678">
                  <c:v>4218.7298555231637</c:v>
                </c:pt>
                <c:pt idx="1679">
                  <c:v>4208.993624317055</c:v>
                </c:pt>
                <c:pt idx="1680">
                  <c:v>4198.0368023888996</c:v>
                </c:pt>
                <c:pt idx="1681">
                  <c:v>4187.4530128079859</c:v>
                </c:pt>
                <c:pt idx="1682">
                  <c:v>4177.5400043334057</c:v>
                </c:pt>
                <c:pt idx="1683">
                  <c:v>4169.9129679265434</c:v>
                </c:pt>
                <c:pt idx="1684">
                  <c:v>4163.9842831939004</c:v>
                </c:pt>
                <c:pt idx="1685">
                  <c:v>4159.6629552271734</c:v>
                </c:pt>
                <c:pt idx="1686">
                  <c:v>4158.6725716063365</c:v>
                </c:pt>
                <c:pt idx="1687">
                  <c:v>4159.1390274024125</c:v>
                </c:pt>
                <c:pt idx="1688">
                  <c:v>4156.3796938860251</c:v>
                </c:pt>
                <c:pt idx="1689">
                  <c:v>4150.2906459498818</c:v>
                </c:pt>
                <c:pt idx="1690">
                  <c:v>4139.3680184522827</c:v>
                </c:pt>
                <c:pt idx="1691">
                  <c:v>4124.5225631819949</c:v>
                </c:pt>
                <c:pt idx="1692">
                  <c:v>4114.0744105122967</c:v>
                </c:pt>
                <c:pt idx="1693">
                  <c:v>4109.7245477756087</c:v>
                </c:pt>
                <c:pt idx="1694">
                  <c:v>4107.3422342732756</c:v>
                </c:pt>
                <c:pt idx="1695">
                  <c:v>4104.09870840655</c:v>
                </c:pt>
                <c:pt idx="1696">
                  <c:v>4099.2704516291706</c:v>
                </c:pt>
                <c:pt idx="1697">
                  <c:v>4092.8293745534661</c:v>
                </c:pt>
                <c:pt idx="1698">
                  <c:v>4086.8047415442197</c:v>
                </c:pt>
                <c:pt idx="1699">
                  <c:v>4082.4452574907118</c:v>
                </c:pt>
                <c:pt idx="1700">
                  <c:v>4078.2453142991062</c:v>
                </c:pt>
                <c:pt idx="1701">
                  <c:v>4075.9940965071742</c:v>
                </c:pt>
                <c:pt idx="1702">
                  <c:v>4075.4770161926549</c:v>
                </c:pt>
                <c:pt idx="1703">
                  <c:v>4075.4770161926549</c:v>
                </c:pt>
                <c:pt idx="1704">
                  <c:v>4075.4770161926549</c:v>
                </c:pt>
                <c:pt idx="1705">
                  <c:v>4075.4770161926549</c:v>
                </c:pt>
                <c:pt idx="1706">
                  <c:v>4075.4770161926549</c:v>
                </c:pt>
                <c:pt idx="1707">
                  <c:v>4075.4770161926549</c:v>
                </c:pt>
                <c:pt idx="1708">
                  <c:v>4075.4770161926549</c:v>
                </c:pt>
                <c:pt idx="1709">
                  <c:v>4075.4770161926549</c:v>
                </c:pt>
                <c:pt idx="1710">
                  <c:v>4075.4770161926549</c:v>
                </c:pt>
                <c:pt idx="1711">
                  <c:v>4075.4770161926549</c:v>
                </c:pt>
                <c:pt idx="1712">
                  <c:v>4075.4770161926549</c:v>
                </c:pt>
                <c:pt idx="1713">
                  <c:v>4075.4770161926549</c:v>
                </c:pt>
                <c:pt idx="1714">
                  <c:v>4075.4770161926549</c:v>
                </c:pt>
                <c:pt idx="1715">
                  <c:v>4075.4770161926549</c:v>
                </c:pt>
                <c:pt idx="1716">
                  <c:v>4075.6232545851212</c:v>
                </c:pt>
                <c:pt idx="1717">
                  <c:v>4077.585607847062</c:v>
                </c:pt>
                <c:pt idx="1718">
                  <c:v>4082.6171994500055</c:v>
                </c:pt>
                <c:pt idx="1719">
                  <c:v>4090.4568312462334</c:v>
                </c:pt>
                <c:pt idx="1720">
                  <c:v>4101.1271814736319</c:v>
                </c:pt>
                <c:pt idx="1721">
                  <c:v>4114.1563320740524</c:v>
                </c:pt>
                <c:pt idx="1722">
                  <c:v>4128.2906021254112</c:v>
                </c:pt>
                <c:pt idx="1723">
                  <c:v>4142.9924155973458</c:v>
                </c:pt>
                <c:pt idx="1724">
                  <c:v>4154.8264270625559</c:v>
                </c:pt>
                <c:pt idx="1725">
                  <c:v>4164.6057349162656</c:v>
                </c:pt>
                <c:pt idx="1726">
                  <c:v>4175.6198858992393</c:v>
                </c:pt>
                <c:pt idx="1727">
                  <c:v>4187.3479768183661</c:v>
                </c:pt>
                <c:pt idx="1728">
                  <c:v>4201.6883359527137</c:v>
                </c:pt>
                <c:pt idx="1729">
                  <c:v>4214.1320624230757</c:v>
                </c:pt>
                <c:pt idx="1730">
                  <c:v>4222.8998912140678</c:v>
                </c:pt>
                <c:pt idx="1731">
                  <c:v>4230.7443079785389</c:v>
                </c:pt>
                <c:pt idx="1732">
                  <c:v>4238.4121524252078</c:v>
                </c:pt>
                <c:pt idx="1733">
                  <c:v>4247.5091780185494</c:v>
                </c:pt>
                <c:pt idx="1734">
                  <c:v>4257.7293473216932</c:v>
                </c:pt>
                <c:pt idx="1735">
                  <c:v>4265.2330623061453</c:v>
                </c:pt>
                <c:pt idx="1736">
                  <c:v>4270.306727657121</c:v>
                </c:pt>
                <c:pt idx="1737">
                  <c:v>4274.5670560496083</c:v>
                </c:pt>
                <c:pt idx="1738">
                  <c:v>4276.2932901974273</c:v>
                </c:pt>
                <c:pt idx="1739">
                  <c:v>4279.2595259500513</c:v>
                </c:pt>
                <c:pt idx="1740">
                  <c:v>4286.967416940819</c:v>
                </c:pt>
                <c:pt idx="1741">
                  <c:v>4296.1271274538121</c:v>
                </c:pt>
                <c:pt idx="1742">
                  <c:v>4301.9306070025768</c:v>
                </c:pt>
                <c:pt idx="1743">
                  <c:v>4305.5757631260622</c:v>
                </c:pt>
                <c:pt idx="1744">
                  <c:v>4309.2209192495475</c:v>
                </c:pt>
                <c:pt idx="1745">
                  <c:v>4312.8660753730328</c:v>
                </c:pt>
                <c:pt idx="1746">
                  <c:v>4316.5112314965181</c:v>
                </c:pt>
                <c:pt idx="1747">
                  <c:v>4320.5991972500196</c:v>
                </c:pt>
                <c:pt idx="1748">
                  <c:v>4326.0365736566928</c:v>
                </c:pt>
                <c:pt idx="1749">
                  <c:v>4331.5189373344392</c:v>
                </c:pt>
                <c:pt idx="1750">
                  <c:v>4335.2554571748478</c:v>
                </c:pt>
                <c:pt idx="1751">
                  <c:v>4336.7775213739433</c:v>
                </c:pt>
                <c:pt idx="1752">
                  <c:v>4334.8204583298748</c:v>
                </c:pt>
                <c:pt idx="1753">
                  <c:v>4330.3198297843983</c:v>
                </c:pt>
                <c:pt idx="1754">
                  <c:v>4327.0488645550695</c:v>
                </c:pt>
                <c:pt idx="1755">
                  <c:v>4319.7259362705709</c:v>
                </c:pt>
                <c:pt idx="1756">
                  <c:v>4306.101444874329</c:v>
                </c:pt>
                <c:pt idx="1757">
                  <c:v>4289.8019626229625</c:v>
                </c:pt>
                <c:pt idx="1758">
                  <c:v>4274.0146069091516</c:v>
                </c:pt>
                <c:pt idx="1759">
                  <c:v>4261.5208504424591</c:v>
                </c:pt>
                <c:pt idx="1760">
                  <c:v>4250.3254349653271</c:v>
                </c:pt>
                <c:pt idx="1761">
                  <c:v>4240.2338028605045</c:v>
                </c:pt>
                <c:pt idx="1762">
                  <c:v>4232.2075521657243</c:v>
                </c:pt>
                <c:pt idx="1763">
                  <c:v>4225.7572684605502</c:v>
                </c:pt>
                <c:pt idx="1764">
                  <c:v>4220.5643209690024</c:v>
                </c:pt>
                <c:pt idx="1765">
                  <c:v>4217.7971000127181</c:v>
                </c:pt>
                <c:pt idx="1766">
                  <c:v>4217.0215760668325</c:v>
                </c:pt>
                <c:pt idx="1767">
                  <c:v>4217.0215760668325</c:v>
                </c:pt>
                <c:pt idx="1768">
                  <c:v>4217.0215760668325</c:v>
                </c:pt>
                <c:pt idx="1769">
                  <c:v>4217.0215760668325</c:v>
                </c:pt>
                <c:pt idx="1770">
                  <c:v>4217.0215760668325</c:v>
                </c:pt>
                <c:pt idx="1771">
                  <c:v>4217.0215760668325</c:v>
                </c:pt>
                <c:pt idx="1772">
                  <c:v>4217.9008893785294</c:v>
                </c:pt>
                <c:pt idx="1773">
                  <c:v>4221.2738877014826</c:v>
                </c:pt>
                <c:pt idx="1774">
                  <c:v>4227.6646314629979</c:v>
                </c:pt>
                <c:pt idx="1775">
                  <c:v>4236.8734005289252</c:v>
                </c:pt>
                <c:pt idx="1776">
                  <c:v>4248.9267958593809</c:v>
                </c:pt>
                <c:pt idx="1777">
                  <c:v>4263.8595090290792</c:v>
                </c:pt>
                <c:pt idx="1778">
                  <c:v>4281.7143222273289</c:v>
                </c:pt>
                <c:pt idx="1779">
                  <c:v>4300.1230146216212</c:v>
                </c:pt>
                <c:pt idx="1780">
                  <c:v>4311.6980574557219</c:v>
                </c:pt>
                <c:pt idx="1781">
                  <c:v>4321.9070998970938</c:v>
                </c:pt>
                <c:pt idx="1782">
                  <c:v>4335.7225902163109</c:v>
                </c:pt>
                <c:pt idx="1783">
                  <c:v>4347.0523123927233</c:v>
                </c:pt>
                <c:pt idx="1784">
                  <c:v>4353.6100176341552</c:v>
                </c:pt>
                <c:pt idx="1785">
                  <c:v>4356.2107965959067</c:v>
                </c:pt>
                <c:pt idx="1786">
                  <c:v>4357.3516332726058</c:v>
                </c:pt>
                <c:pt idx="1787">
                  <c:v>4357.3938256530464</c:v>
                </c:pt>
                <c:pt idx="1788">
                  <c:v>4356.7107059648943</c:v>
                </c:pt>
                <c:pt idx="1789">
                  <c:v>4354.6527059337295</c:v>
                </c:pt>
                <c:pt idx="1790">
                  <c:v>4345.0733412067502</c:v>
                </c:pt>
                <c:pt idx="1791">
                  <c:v>4329.2074526189881</c:v>
                </c:pt>
                <c:pt idx="1792">
                  <c:v>4314.7038997368045</c:v>
                </c:pt>
                <c:pt idx="1793">
                  <c:v>4302.5111406003325</c:v>
                </c:pt>
                <c:pt idx="1794">
                  <c:v>4292.6702412079076</c:v>
                </c:pt>
                <c:pt idx="1795">
                  <c:v>4285.2141769432674</c:v>
                </c:pt>
                <c:pt idx="1796">
                  <c:v>4280.1678325755529</c:v>
                </c:pt>
                <c:pt idx="1797">
                  <c:v>4277.5480022593074</c:v>
                </c:pt>
                <c:pt idx="1798">
                  <c:v>4276.8463092199572</c:v>
                </c:pt>
                <c:pt idx="1799">
                  <c:v>4276.8463092199572</c:v>
                </c:pt>
                <c:pt idx="1800">
                  <c:v>4276.8463092199572</c:v>
                </c:pt>
                <c:pt idx="1801">
                  <c:v>4276.8463092199572</c:v>
                </c:pt>
                <c:pt idx="1802">
                  <c:v>4276.8463092199572</c:v>
                </c:pt>
                <c:pt idx="1803">
                  <c:v>4276.8463092199572</c:v>
                </c:pt>
                <c:pt idx="1804">
                  <c:v>4276.8463092199572</c:v>
                </c:pt>
                <c:pt idx="1805">
                  <c:v>4276.8463092199572</c:v>
                </c:pt>
                <c:pt idx="1806">
                  <c:v>4276.8463092199572</c:v>
                </c:pt>
                <c:pt idx="1807">
                  <c:v>4276.8463092199572</c:v>
                </c:pt>
                <c:pt idx="1808">
                  <c:v>4276.8463092199572</c:v>
                </c:pt>
                <c:pt idx="1809">
                  <c:v>4276.8463092199572</c:v>
                </c:pt>
                <c:pt idx="1810">
                  <c:v>4276.8463092199572</c:v>
                </c:pt>
                <c:pt idx="1811">
                  <c:v>4276.8463092199572</c:v>
                </c:pt>
                <c:pt idx="1812">
                  <c:v>4276.8463092199572</c:v>
                </c:pt>
                <c:pt idx="1813">
                  <c:v>4276.8463092199572</c:v>
                </c:pt>
                <c:pt idx="1814">
                  <c:v>4276.8463092199572</c:v>
                </c:pt>
                <c:pt idx="1815">
                  <c:v>4276.8463092199572</c:v>
                </c:pt>
                <c:pt idx="1816">
                  <c:v>4276.8463092199572</c:v>
                </c:pt>
                <c:pt idx="1817">
                  <c:v>4278.2396012656545</c:v>
                </c:pt>
                <c:pt idx="1818">
                  <c:v>4282.4235227100462</c:v>
                </c:pt>
                <c:pt idx="1819">
                  <c:v>4289.4102094750269</c:v>
                </c:pt>
                <c:pt idx="1820">
                  <c:v>4299.2198880970918</c:v>
                </c:pt>
                <c:pt idx="1821">
                  <c:v>4311.8808757273309</c:v>
                </c:pt>
                <c:pt idx="1822">
                  <c:v>4327.4295801314329</c:v>
                </c:pt>
                <c:pt idx="1823">
                  <c:v>4345.9104996896831</c:v>
                </c:pt>
                <c:pt idx="1824">
                  <c:v>4367.3762233969655</c:v>
                </c:pt>
                <c:pt idx="1825">
                  <c:v>4384.6637170487593</c:v>
                </c:pt>
                <c:pt idx="1826">
                  <c:v>4396.2291610494367</c:v>
                </c:pt>
                <c:pt idx="1827">
                  <c:v>4412.4734591553743</c:v>
                </c:pt>
                <c:pt idx="1828">
                  <c:v>4430.4315935915956</c:v>
                </c:pt>
                <c:pt idx="1829">
                  <c:v>4441.9226200078374</c:v>
                </c:pt>
                <c:pt idx="1830">
                  <c:v>4452.6493841351039</c:v>
                </c:pt>
                <c:pt idx="1831">
                  <c:v>4462.360545153535</c:v>
                </c:pt>
                <c:pt idx="1832">
                  <c:v>4469.275580327404</c:v>
                </c:pt>
                <c:pt idx="1833">
                  <c:v>4477.1899637579663</c:v>
                </c:pt>
                <c:pt idx="1834">
                  <c:v>4482.5777198409141</c:v>
                </c:pt>
                <c:pt idx="1835">
                  <c:v>4486.2340209093591</c:v>
                </c:pt>
                <c:pt idx="1836">
                  <c:v>4490.7759818743934</c:v>
                </c:pt>
                <c:pt idx="1837">
                  <c:v>4494.0118038392993</c:v>
                </c:pt>
                <c:pt idx="1838">
                  <c:v>4495.4798332191322</c:v>
                </c:pt>
                <c:pt idx="1839">
                  <c:v>4499.1061860242453</c:v>
                </c:pt>
                <c:pt idx="1840">
                  <c:v>4504.0463362028986</c:v>
                </c:pt>
                <c:pt idx="1841">
                  <c:v>4505.9446392919444</c:v>
                </c:pt>
                <c:pt idx="1842">
                  <c:v>4507.3681492653459</c:v>
                </c:pt>
                <c:pt idx="1843">
                  <c:v>4510.0552138051617</c:v>
                </c:pt>
                <c:pt idx="1844">
                  <c:v>4512.2948095845395</c:v>
                </c:pt>
                <c:pt idx="1845">
                  <c:v>4514.9395862288593</c:v>
                </c:pt>
                <c:pt idx="1846">
                  <c:v>4518.4285071461773</c:v>
                </c:pt>
                <c:pt idx="1847">
                  <c:v>4521.9174280634952</c:v>
                </c:pt>
                <c:pt idx="1848">
                  <c:v>4525.4063489808132</c:v>
                </c:pt>
                <c:pt idx="1849">
                  <c:v>4528.8952698981311</c:v>
                </c:pt>
                <c:pt idx="1850">
                  <c:v>4531.5257119018597</c:v>
                </c:pt>
                <c:pt idx="1851">
                  <c:v>4534.5674417606378</c:v>
                </c:pt>
                <c:pt idx="1852">
                  <c:v>4538.8897226695044</c:v>
                </c:pt>
                <c:pt idx="1853">
                  <c:v>4544.1067175795924</c:v>
                </c:pt>
                <c:pt idx="1854">
                  <c:v>4547.6354239436841</c:v>
                </c:pt>
                <c:pt idx="1855">
                  <c:v>4548.9996495379146</c:v>
                </c:pt>
                <c:pt idx="1856">
                  <c:v>4551.6109606267728</c:v>
                </c:pt>
                <c:pt idx="1857">
                  <c:v>4555.0616197143518</c:v>
                </c:pt>
                <c:pt idx="1858">
                  <c:v>4557.6587537559135</c:v>
                </c:pt>
                <c:pt idx="1859">
                  <c:v>4559.3883423969228</c:v>
                </c:pt>
                <c:pt idx="1860">
                  <c:v>4561.5106376410095</c:v>
                </c:pt>
                <c:pt idx="1861">
                  <c:v>4560.3450778091556</c:v>
                </c:pt>
                <c:pt idx="1862">
                  <c:v>4553.6162504598951</c:v>
                </c:pt>
                <c:pt idx="1863">
                  <c:v>4543.7636676803586</c:v>
                </c:pt>
                <c:pt idx="1864">
                  <c:v>4532.3079196205026</c:v>
                </c:pt>
                <c:pt idx="1865">
                  <c:v>4519.7439964813775</c:v>
                </c:pt>
                <c:pt idx="1866">
                  <c:v>4505.7940203466833</c:v>
                </c:pt>
                <c:pt idx="1867">
                  <c:v>4492.7624490770304</c:v>
                </c:pt>
                <c:pt idx="1868">
                  <c:v>4481.0083621513404</c:v>
                </c:pt>
                <c:pt idx="1869">
                  <c:v>4470.1652076802802</c:v>
                </c:pt>
                <c:pt idx="1870">
                  <c:v>4462.0424480842139</c:v>
                </c:pt>
                <c:pt idx="1871">
                  <c:v>4456.2724860845246</c:v>
                </c:pt>
                <c:pt idx="1872">
                  <c:v>4452.3642635976503</c:v>
                </c:pt>
                <c:pt idx="1873">
                  <c:v>4450.6025186016022</c:v>
                </c:pt>
                <c:pt idx="1874">
                  <c:v>4450.2691295662289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266304"/>
        <c:axId val="182149120"/>
      </c:scatterChart>
      <c:valAx>
        <c:axId val="181266304"/>
        <c:scaling>
          <c:orientation val="minMax"/>
        </c:scaling>
        <c:delete val="0"/>
        <c:axPos val="b"/>
        <c:majorGridlines/>
        <c:title>
          <c:tx>
            <c:strRef>
              <c:f>Energieverbrauch_FTP75!$A$8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149120"/>
        <c:crosses val="autoZero"/>
        <c:crossBetween val="midCat"/>
      </c:valAx>
      <c:valAx>
        <c:axId val="182149120"/>
        <c:scaling>
          <c:orientation val="minMax"/>
        </c:scaling>
        <c:delete val="0"/>
        <c:axPos val="l"/>
        <c:majorGridlines/>
        <c:title>
          <c:tx>
            <c:strRef>
              <c:f>Energieverbrauch_FTP75!$L$8</c:f>
              <c:strCache>
                <c:ptCount val="1"/>
                <c:pt idx="0">
                  <c:v>E/kW.s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1266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Energieverbrauch_FTP75!$K$8</c:f>
              <c:strCache>
                <c:ptCount val="1"/>
                <c:pt idx="0">
                  <c:v>Pm/kW</c:v>
                </c:pt>
              </c:strCache>
            </c:strRef>
          </c:tx>
          <c:marker>
            <c:symbol val="none"/>
          </c:marker>
          <c:xVal>
            <c:numRef>
              <c:f>Energieverbrauch_FTP75!$A$9:$A$1883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Energieverbrauch_FTP75!$K$9:$K$1883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2.317213171429239</c:v>
                </c:pt>
                <c:pt idx="22">
                  <c:v>4.4214096576615329</c:v>
                </c:pt>
                <c:pt idx="23">
                  <c:v>6.0449203855728424</c:v>
                </c:pt>
                <c:pt idx="24">
                  <c:v>8.6600477660291872</c:v>
                </c:pt>
                <c:pt idx="25">
                  <c:v>10.464409170916177</c:v>
                </c:pt>
                <c:pt idx="26">
                  <c:v>11.607898919458295</c:v>
                </c:pt>
                <c:pt idx="27">
                  <c:v>2.7642122943564362</c:v>
                </c:pt>
                <c:pt idx="28">
                  <c:v>4.6475220152916954</c:v>
                </c:pt>
                <c:pt idx="29">
                  <c:v>14.328935328857151</c:v>
                </c:pt>
                <c:pt idx="30">
                  <c:v>6.7293457172442128</c:v>
                </c:pt>
                <c:pt idx="31">
                  <c:v>5.3608193879778572</c:v>
                </c:pt>
                <c:pt idx="32">
                  <c:v>2.1510571610302081</c:v>
                </c:pt>
                <c:pt idx="33">
                  <c:v>-0.551919051742367</c:v>
                </c:pt>
                <c:pt idx="34">
                  <c:v>-1.5892377873923174</c:v>
                </c:pt>
                <c:pt idx="35">
                  <c:v>-1.5648373759471681</c:v>
                </c:pt>
                <c:pt idx="36">
                  <c:v>-1.0539877061112801</c:v>
                </c:pt>
                <c:pt idx="37">
                  <c:v>-1.5157389296223576</c:v>
                </c:pt>
                <c:pt idx="38">
                  <c:v>-10.336151820843433</c:v>
                </c:pt>
                <c:pt idx="39">
                  <c:v>-6.5955288646814063</c:v>
                </c:pt>
                <c:pt idx="40">
                  <c:v>0.9082422438753891</c:v>
                </c:pt>
                <c:pt idx="41">
                  <c:v>2.0252296847972451</c:v>
                </c:pt>
                <c:pt idx="42">
                  <c:v>2.0705578068205073</c:v>
                </c:pt>
                <c:pt idx="43">
                  <c:v>2.9142094763408517</c:v>
                </c:pt>
                <c:pt idx="44">
                  <c:v>5.5984118251760311</c:v>
                </c:pt>
                <c:pt idx="45">
                  <c:v>10.427481793188079</c:v>
                </c:pt>
                <c:pt idx="46">
                  <c:v>11.58301888638063</c:v>
                </c:pt>
                <c:pt idx="47">
                  <c:v>10.343534486376178</c:v>
                </c:pt>
                <c:pt idx="48">
                  <c:v>2.7540757196630028</c:v>
                </c:pt>
                <c:pt idx="49">
                  <c:v>0.54474613560499674</c:v>
                </c:pt>
                <c:pt idx="50">
                  <c:v>1.0804839172364367</c:v>
                </c:pt>
                <c:pt idx="51">
                  <c:v>-5.1569180046549237</c:v>
                </c:pt>
                <c:pt idx="52">
                  <c:v>-9.2226090125843587</c:v>
                </c:pt>
                <c:pt idx="53">
                  <c:v>-6.7040316989199722</c:v>
                </c:pt>
                <c:pt idx="54">
                  <c:v>-3.9462906981315919</c:v>
                </c:pt>
                <c:pt idx="55">
                  <c:v>0.97948298578520376</c:v>
                </c:pt>
                <c:pt idx="56">
                  <c:v>9.2044768262885501</c:v>
                </c:pt>
                <c:pt idx="57">
                  <c:v>11.304702216540834</c:v>
                </c:pt>
                <c:pt idx="58">
                  <c:v>10.838806506493592</c:v>
                </c:pt>
                <c:pt idx="59">
                  <c:v>10.591343969518729</c:v>
                </c:pt>
                <c:pt idx="60">
                  <c:v>7.60881327037559</c:v>
                </c:pt>
                <c:pt idx="61">
                  <c:v>4.2129462279912655</c:v>
                </c:pt>
                <c:pt idx="62">
                  <c:v>3.6810618744205139</c:v>
                </c:pt>
                <c:pt idx="63">
                  <c:v>2.5014575819059122</c:v>
                </c:pt>
                <c:pt idx="64">
                  <c:v>-0.50658766195434335</c:v>
                </c:pt>
                <c:pt idx="65">
                  <c:v>1.2535887001914359</c:v>
                </c:pt>
                <c:pt idx="66">
                  <c:v>3.0499613962924754</c:v>
                </c:pt>
                <c:pt idx="67">
                  <c:v>2.4721776344780952</c:v>
                </c:pt>
                <c:pt idx="68">
                  <c:v>1.2729417761452517</c:v>
                </c:pt>
                <c:pt idx="69">
                  <c:v>1.2632375467752572</c:v>
                </c:pt>
                <c:pt idx="70">
                  <c:v>1.8531792830184262</c:v>
                </c:pt>
                <c:pt idx="71">
                  <c:v>4.9239115557890898</c:v>
                </c:pt>
                <c:pt idx="72">
                  <c:v>5.0463478586607886</c:v>
                </c:pt>
                <c:pt idx="73">
                  <c:v>2.6057221419615995</c:v>
                </c:pt>
                <c:pt idx="74">
                  <c:v>0.12418734423342469</c:v>
                </c:pt>
                <c:pt idx="75">
                  <c:v>-1.096027306865847</c:v>
                </c:pt>
                <c:pt idx="76">
                  <c:v>2.5014575819059122</c:v>
                </c:pt>
                <c:pt idx="77">
                  <c:v>4.3880751777310403</c:v>
                </c:pt>
                <c:pt idx="78">
                  <c:v>5.7688486204936993</c:v>
                </c:pt>
                <c:pt idx="79">
                  <c:v>2.0277546833416742</c:v>
                </c:pt>
                <c:pt idx="80">
                  <c:v>0.14043716286400698</c:v>
                </c:pt>
                <c:pt idx="81">
                  <c:v>4.5443112211779404</c:v>
                </c:pt>
                <c:pt idx="82">
                  <c:v>5.9611217670796908</c:v>
                </c:pt>
                <c:pt idx="83">
                  <c:v>7.5034490703679895</c:v>
                </c:pt>
                <c:pt idx="84">
                  <c:v>9.9274118773581801</c:v>
                </c:pt>
                <c:pt idx="85">
                  <c:v>7.4043324786028473</c:v>
                </c:pt>
                <c:pt idx="86">
                  <c:v>6.1344382256911514</c:v>
                </c:pt>
                <c:pt idx="87">
                  <c:v>4.7728114098228458</c:v>
                </c:pt>
                <c:pt idx="88">
                  <c:v>4.84108421496685</c:v>
                </c:pt>
                <c:pt idx="89">
                  <c:v>4.9099729847584515</c:v>
                </c:pt>
                <c:pt idx="90">
                  <c:v>2.7012886795552222</c:v>
                </c:pt>
                <c:pt idx="91">
                  <c:v>1.2068192602566208</c:v>
                </c:pt>
                <c:pt idx="92">
                  <c:v>1.9249494536996596</c:v>
                </c:pt>
                <c:pt idx="93">
                  <c:v>1.9117162602031603</c:v>
                </c:pt>
                <c:pt idx="94">
                  <c:v>3.3830168343332403</c:v>
                </c:pt>
                <c:pt idx="95">
                  <c:v>5.6717000785506677</c:v>
                </c:pt>
                <c:pt idx="96">
                  <c:v>-0.26215161725076924</c:v>
                </c:pt>
                <c:pt idx="97">
                  <c:v>-1.0087086297679131</c:v>
                </c:pt>
                <c:pt idx="98">
                  <c:v>-0.31406381336446859</c:v>
                </c:pt>
                <c:pt idx="99">
                  <c:v>4.7051484907279129</c:v>
                </c:pt>
                <c:pt idx="100">
                  <c:v>6.2715295792687034</c:v>
                </c:pt>
                <c:pt idx="101">
                  <c:v>5.6462010864928134</c:v>
                </c:pt>
                <c:pt idx="102">
                  <c:v>4.2152196596322975</c:v>
                </c:pt>
                <c:pt idx="103">
                  <c:v>3.4926387714920173</c:v>
                </c:pt>
                <c:pt idx="104">
                  <c:v>1.9921465315938971</c:v>
                </c:pt>
                <c:pt idx="105">
                  <c:v>-0.99118530756753054</c:v>
                </c:pt>
                <c:pt idx="106">
                  <c:v>-1.7266553166064322</c:v>
                </c:pt>
                <c:pt idx="107">
                  <c:v>3.2935493979568298</c:v>
                </c:pt>
                <c:pt idx="108">
                  <c:v>4.7955009462432789</c:v>
                </c:pt>
                <c:pt idx="109">
                  <c:v>6.382429188227233</c:v>
                </c:pt>
                <c:pt idx="110">
                  <c:v>6.5226104960399915</c:v>
                </c:pt>
                <c:pt idx="111">
                  <c:v>7.4557561243733019</c:v>
                </c:pt>
                <c:pt idx="112">
                  <c:v>6.0360692131989575</c:v>
                </c:pt>
                <c:pt idx="113">
                  <c:v>4.5352745586349448</c:v>
                </c:pt>
                <c:pt idx="114">
                  <c:v>1.402868260264587</c:v>
                </c:pt>
                <c:pt idx="115">
                  <c:v>-0.93754688784586071</c:v>
                </c:pt>
                <c:pt idx="116">
                  <c:v>-18.879011438712226</c:v>
                </c:pt>
                <c:pt idx="117">
                  <c:v>-18.082975480622032</c:v>
                </c:pt>
                <c:pt idx="118">
                  <c:v>-15.853177033662476</c:v>
                </c:pt>
                <c:pt idx="119">
                  <c:v>-13.569441156053458</c:v>
                </c:pt>
                <c:pt idx="120">
                  <c:v>-11.239858462392368</c:v>
                </c:pt>
                <c:pt idx="121">
                  <c:v>-8.8725195672766564</c:v>
                </c:pt>
                <c:pt idx="122">
                  <c:v>-6.4755150853037078</c:v>
                </c:pt>
                <c:pt idx="123">
                  <c:v>-4.0569356310709779</c:v>
                </c:pt>
                <c:pt idx="124">
                  <c:v>-1.6248718191758709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2.7865840913950368</c:v>
                </c:pt>
                <c:pt idx="165">
                  <c:v>5.5812587973874965</c:v>
                </c:pt>
                <c:pt idx="166">
                  <c:v>8.3921147325748056</c:v>
                </c:pt>
                <c:pt idx="167">
                  <c:v>11.227242511554371</c:v>
                </c:pt>
                <c:pt idx="168">
                  <c:v>14.094732748923654</c:v>
                </c:pt>
                <c:pt idx="169">
                  <c:v>17.002676059280027</c:v>
                </c:pt>
                <c:pt idx="170">
                  <c:v>14.356094193803216</c:v>
                </c:pt>
                <c:pt idx="171">
                  <c:v>14.054897401012965</c:v>
                </c:pt>
                <c:pt idx="172">
                  <c:v>11.282918061845981</c:v>
                </c:pt>
                <c:pt idx="173">
                  <c:v>5.8783628291261945</c:v>
                </c:pt>
                <c:pt idx="174">
                  <c:v>-2.3248478162335604</c:v>
                </c:pt>
                <c:pt idx="175">
                  <c:v>-1.6973450855420953</c:v>
                </c:pt>
                <c:pt idx="176">
                  <c:v>-0.50407784400194844</c:v>
                </c:pt>
                <c:pt idx="177">
                  <c:v>3.7005261515059207</c:v>
                </c:pt>
                <c:pt idx="178">
                  <c:v>3.1352932216897536</c:v>
                </c:pt>
                <c:pt idx="179">
                  <c:v>3.169821511017457</c:v>
                </c:pt>
                <c:pt idx="180">
                  <c:v>4.4770048607963968</c:v>
                </c:pt>
                <c:pt idx="181">
                  <c:v>11.31860495871412</c:v>
                </c:pt>
                <c:pt idx="182">
                  <c:v>-2.3556930381296075</c:v>
                </c:pt>
                <c:pt idx="183">
                  <c:v>-12.607102592389611</c:v>
                </c:pt>
                <c:pt idx="184">
                  <c:v>-5.44340230097741</c:v>
                </c:pt>
                <c:pt idx="185">
                  <c:v>-14.05797423327183</c:v>
                </c:pt>
                <c:pt idx="186">
                  <c:v>-6.0764530246938353</c:v>
                </c:pt>
                <c:pt idx="187">
                  <c:v>-0.96630867098844764</c:v>
                </c:pt>
                <c:pt idx="188">
                  <c:v>5.0815848374869077</c:v>
                </c:pt>
                <c:pt idx="189">
                  <c:v>3.4505527841726273</c:v>
                </c:pt>
                <c:pt idx="190">
                  <c:v>8.0674726692382386</c:v>
                </c:pt>
                <c:pt idx="191">
                  <c:v>13.291321303998407</c:v>
                </c:pt>
                <c:pt idx="192">
                  <c:v>15.354635078687481</c:v>
                </c:pt>
                <c:pt idx="193">
                  <c:v>20.531480365418624</c:v>
                </c:pt>
                <c:pt idx="194">
                  <c:v>26.075501393760614</c:v>
                </c:pt>
                <c:pt idx="195">
                  <c:v>27.274895799872898</c:v>
                </c:pt>
                <c:pt idx="196">
                  <c:v>27.124413300701551</c:v>
                </c:pt>
                <c:pt idx="197">
                  <c:v>13.74970928272673</c:v>
                </c:pt>
                <c:pt idx="198">
                  <c:v>23.19508241031857</c:v>
                </c:pt>
                <c:pt idx="199">
                  <c:v>16.278886518445976</c:v>
                </c:pt>
                <c:pt idx="200">
                  <c:v>21.169237156638722</c:v>
                </c:pt>
                <c:pt idx="201">
                  <c:v>19.982427773551898</c:v>
                </c:pt>
                <c:pt idx="202">
                  <c:v>23.120426937896514</c:v>
                </c:pt>
                <c:pt idx="203">
                  <c:v>16.001325119307594</c:v>
                </c:pt>
                <c:pt idx="204">
                  <c:v>15.28764923061172</c:v>
                </c:pt>
                <c:pt idx="205">
                  <c:v>14.494845470209581</c:v>
                </c:pt>
                <c:pt idx="206">
                  <c:v>6.5210394823695061</c:v>
                </c:pt>
                <c:pt idx="207">
                  <c:v>4.1912945196019038</c:v>
                </c:pt>
                <c:pt idx="208">
                  <c:v>5.2976177536675761</c:v>
                </c:pt>
                <c:pt idx="209">
                  <c:v>4.1148205962795794</c:v>
                </c:pt>
                <c:pt idx="210">
                  <c:v>6.3690695071275494</c:v>
                </c:pt>
                <c:pt idx="211">
                  <c:v>6.3690695071275494</c:v>
                </c:pt>
                <c:pt idx="212">
                  <c:v>6.3690695071275494</c:v>
                </c:pt>
                <c:pt idx="213">
                  <c:v>6.3690695071275494</c:v>
                </c:pt>
                <c:pt idx="214">
                  <c:v>8.6933799427747314</c:v>
                </c:pt>
                <c:pt idx="215">
                  <c:v>8.7638665192020664</c:v>
                </c:pt>
                <c:pt idx="216">
                  <c:v>12.388077449670979</c:v>
                </c:pt>
                <c:pt idx="217">
                  <c:v>13.811607022599837</c:v>
                </c:pt>
                <c:pt idx="218">
                  <c:v>14.090359732879246</c:v>
                </c:pt>
                <c:pt idx="219">
                  <c:v>11.904246912266411</c:v>
                </c:pt>
                <c:pt idx="220">
                  <c:v>13.316896904847283</c:v>
                </c:pt>
                <c:pt idx="221">
                  <c:v>14.804758003241535</c:v>
                </c:pt>
                <c:pt idx="222">
                  <c:v>12.553461820779384</c:v>
                </c:pt>
                <c:pt idx="223">
                  <c:v>14.010610793337785</c:v>
                </c:pt>
                <c:pt idx="224">
                  <c:v>16.846880547381975</c:v>
                </c:pt>
                <c:pt idx="225">
                  <c:v>21.207442150927356</c:v>
                </c:pt>
                <c:pt idx="226">
                  <c:v>20.464854913789285</c:v>
                </c:pt>
                <c:pt idx="227">
                  <c:v>15.527810083566457</c:v>
                </c:pt>
                <c:pt idx="228">
                  <c:v>13.047643140297</c:v>
                </c:pt>
                <c:pt idx="229">
                  <c:v>10.456138787583926</c:v>
                </c:pt>
                <c:pt idx="230">
                  <c:v>7.7813339826137664</c:v>
                </c:pt>
                <c:pt idx="231">
                  <c:v>5.0527470595408914</c:v>
                </c:pt>
                <c:pt idx="232">
                  <c:v>8.9808956935504387</c:v>
                </c:pt>
                <c:pt idx="233">
                  <c:v>11.687141085777936</c:v>
                </c:pt>
                <c:pt idx="234">
                  <c:v>13.140659964413464</c:v>
                </c:pt>
                <c:pt idx="235">
                  <c:v>14.659150107199608</c:v>
                </c:pt>
                <c:pt idx="236">
                  <c:v>12.086932416955598</c:v>
                </c:pt>
                <c:pt idx="237">
                  <c:v>14.958577947567841</c:v>
                </c:pt>
                <c:pt idx="238">
                  <c:v>12.359092805679735</c:v>
                </c:pt>
                <c:pt idx="239">
                  <c:v>13.85422670700631</c:v>
                </c:pt>
                <c:pt idx="240">
                  <c:v>11.183321305831617</c:v>
                </c:pt>
                <c:pt idx="241">
                  <c:v>9.8235775479052361</c:v>
                </c:pt>
                <c:pt idx="242">
                  <c:v>7.0310345995232426</c:v>
                </c:pt>
                <c:pt idx="243">
                  <c:v>9.740929566819208</c:v>
                </c:pt>
                <c:pt idx="244">
                  <c:v>9.740929566819208</c:v>
                </c:pt>
                <c:pt idx="245">
                  <c:v>9.740929566819208</c:v>
                </c:pt>
                <c:pt idx="246">
                  <c:v>9.740929566819208</c:v>
                </c:pt>
                <c:pt idx="247">
                  <c:v>9.740929566819208</c:v>
                </c:pt>
                <c:pt idx="248">
                  <c:v>8.3472471427867116</c:v>
                </c:pt>
                <c:pt idx="249">
                  <c:v>5.5410934019295643</c:v>
                </c:pt>
                <c:pt idx="250">
                  <c:v>5.4411750520084121</c:v>
                </c:pt>
                <c:pt idx="251">
                  <c:v>-7.3075672578574155E-2</c:v>
                </c:pt>
                <c:pt idx="252">
                  <c:v>2.4339813035344213</c:v>
                </c:pt>
                <c:pt idx="253">
                  <c:v>3.6274334726045958</c:v>
                </c:pt>
                <c:pt idx="254">
                  <c:v>6.1601892624260568</c:v>
                </c:pt>
                <c:pt idx="255">
                  <c:v>4.7730635420096812</c:v>
                </c:pt>
                <c:pt idx="256">
                  <c:v>7.3133980934671046</c:v>
                </c:pt>
                <c:pt idx="257">
                  <c:v>12.589938888555661</c:v>
                </c:pt>
                <c:pt idx="258">
                  <c:v>10.045171427930109</c:v>
                </c:pt>
                <c:pt idx="259">
                  <c:v>10.085717375331718</c:v>
                </c:pt>
                <c:pt idx="260">
                  <c:v>8.7883251830245346</c:v>
                </c:pt>
                <c:pt idx="261">
                  <c:v>4.803652900344594</c:v>
                </c:pt>
                <c:pt idx="262">
                  <c:v>3.4014147135591846</c:v>
                </c:pt>
                <c:pt idx="263">
                  <c:v>3.2912978463870415</c:v>
                </c:pt>
                <c:pt idx="264">
                  <c:v>3.1830901094091213</c:v>
                </c:pt>
                <c:pt idx="265">
                  <c:v>1.8010637525045556</c:v>
                </c:pt>
                <c:pt idx="266">
                  <c:v>11.92606468866299</c:v>
                </c:pt>
                <c:pt idx="267">
                  <c:v>3.0243266043974564</c:v>
                </c:pt>
                <c:pt idx="268">
                  <c:v>6.7321766018057785</c:v>
                </c:pt>
                <c:pt idx="269">
                  <c:v>5.4262021287324993</c:v>
                </c:pt>
                <c:pt idx="270">
                  <c:v>5.3653264065217021</c:v>
                </c:pt>
                <c:pt idx="271">
                  <c:v>9.1080224747230272</c:v>
                </c:pt>
                <c:pt idx="272">
                  <c:v>10.42575462055018</c:v>
                </c:pt>
                <c:pt idx="273">
                  <c:v>11.796499348690125</c:v>
                </c:pt>
                <c:pt idx="274">
                  <c:v>13.228510772897858</c:v>
                </c:pt>
                <c:pt idx="275">
                  <c:v>14.730412000371093</c:v>
                </c:pt>
                <c:pt idx="276">
                  <c:v>14.976274245692561</c:v>
                </c:pt>
                <c:pt idx="277">
                  <c:v>15.225147648602041</c:v>
                </c:pt>
                <c:pt idx="278">
                  <c:v>20.947106876821803</c:v>
                </c:pt>
                <c:pt idx="279">
                  <c:v>15.938252076924208</c:v>
                </c:pt>
                <c:pt idx="280">
                  <c:v>12.0420125627705</c:v>
                </c:pt>
                <c:pt idx="281">
                  <c:v>14.908358871362056</c:v>
                </c:pt>
                <c:pt idx="282">
                  <c:v>9.5365316795541268</c:v>
                </c:pt>
                <c:pt idx="283">
                  <c:v>6.7793355756819951</c:v>
                </c:pt>
                <c:pt idx="284">
                  <c:v>1.2734090290133466</c:v>
                </c:pt>
                <c:pt idx="285">
                  <c:v>-0.20675653960897281</c:v>
                </c:pt>
                <c:pt idx="286">
                  <c:v>-2.9698139594223623</c:v>
                </c:pt>
                <c:pt idx="287">
                  <c:v>-5.6568191983021929</c:v>
                </c:pt>
                <c:pt idx="288">
                  <c:v>-4.5149986069821679</c:v>
                </c:pt>
                <c:pt idx="289">
                  <c:v>7.8354076598977676</c:v>
                </c:pt>
                <c:pt idx="290">
                  <c:v>7.8354076598977676</c:v>
                </c:pt>
                <c:pt idx="291">
                  <c:v>2.7940683284276324</c:v>
                </c:pt>
                <c:pt idx="292">
                  <c:v>-4.6596524751219732</c:v>
                </c:pt>
                <c:pt idx="293">
                  <c:v>6.1224854872472809</c:v>
                </c:pt>
                <c:pt idx="294">
                  <c:v>8.5564812990093415</c:v>
                </c:pt>
                <c:pt idx="295">
                  <c:v>6.1224854872472809</c:v>
                </c:pt>
                <c:pt idx="296">
                  <c:v>2.4309312460390942</c:v>
                </c:pt>
                <c:pt idx="297">
                  <c:v>5.9688574927463938</c:v>
                </c:pt>
                <c:pt idx="298">
                  <c:v>7.1559353766503788</c:v>
                </c:pt>
                <c:pt idx="299">
                  <c:v>7.1559353766503788</c:v>
                </c:pt>
                <c:pt idx="300">
                  <c:v>2.3155063794071178</c:v>
                </c:pt>
                <c:pt idx="301">
                  <c:v>1.0373503741066985</c:v>
                </c:pt>
                <c:pt idx="302">
                  <c:v>0.93941507347640962</c:v>
                </c:pt>
                <c:pt idx="303">
                  <c:v>-3.7577480839515962</c:v>
                </c:pt>
                <c:pt idx="304">
                  <c:v>-6.0587825960365196</c:v>
                </c:pt>
                <c:pt idx="305">
                  <c:v>-6.083417489358375</c:v>
                </c:pt>
                <c:pt idx="306">
                  <c:v>-7.1467055649973616</c:v>
                </c:pt>
                <c:pt idx="307">
                  <c:v>-7.1166323219112781</c:v>
                </c:pt>
                <c:pt idx="308">
                  <c:v>-6.0816965693307141</c:v>
                </c:pt>
                <c:pt idx="309">
                  <c:v>-7.0207217210799016</c:v>
                </c:pt>
                <c:pt idx="310">
                  <c:v>-12.451740691136752</c:v>
                </c:pt>
                <c:pt idx="311">
                  <c:v>-9.4619031651746113</c:v>
                </c:pt>
                <c:pt idx="312">
                  <c:v>-11.705675996653467</c:v>
                </c:pt>
                <c:pt idx="313">
                  <c:v>-8.1203409525063872</c:v>
                </c:pt>
                <c:pt idx="314">
                  <c:v>-7.1337318612182834</c:v>
                </c:pt>
                <c:pt idx="315">
                  <c:v>-4.7236376040671582</c:v>
                </c:pt>
                <c:pt idx="316">
                  <c:v>-3.9190183293863194</c:v>
                </c:pt>
                <c:pt idx="317">
                  <c:v>1.9382510877125818</c:v>
                </c:pt>
                <c:pt idx="318">
                  <c:v>-1.0053394955609511</c:v>
                </c:pt>
                <c:pt idx="319">
                  <c:v>-4.5133275372136969</c:v>
                </c:pt>
                <c:pt idx="320">
                  <c:v>-7.6647683350719964</c:v>
                </c:pt>
                <c:pt idx="321">
                  <c:v>-14.180486660126723</c:v>
                </c:pt>
                <c:pt idx="322">
                  <c:v>-15.510423880448322</c:v>
                </c:pt>
                <c:pt idx="323">
                  <c:v>-5.385881458948429</c:v>
                </c:pt>
                <c:pt idx="324">
                  <c:v>-3.3138440144279238</c:v>
                </c:pt>
                <c:pt idx="325">
                  <c:v>-1.4507829902388309</c:v>
                </c:pt>
                <c:pt idx="326">
                  <c:v>-5.0362687432114406</c:v>
                </c:pt>
                <c:pt idx="327">
                  <c:v>-4.6202448115475008</c:v>
                </c:pt>
                <c:pt idx="328">
                  <c:v>-8.2619093398617611</c:v>
                </c:pt>
                <c:pt idx="329">
                  <c:v>-3.7873566786306982</c:v>
                </c:pt>
                <c:pt idx="330">
                  <c:v>-4.9316114283853985</c:v>
                </c:pt>
                <c:pt idx="331">
                  <c:v>-3.4682749548256724</c:v>
                </c:pt>
                <c:pt idx="332">
                  <c:v>-1.0341606290381071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0.29247678493293477</c:v>
                </c:pt>
                <c:pt idx="348">
                  <c:v>3.6322297389486056</c:v>
                </c:pt>
                <c:pt idx="349">
                  <c:v>6.4309534669388562</c:v>
                </c:pt>
                <c:pt idx="350">
                  <c:v>9.2483101255171203</c:v>
                </c:pt>
                <c:pt idx="351">
                  <c:v>12.092390329280789</c:v>
                </c:pt>
                <c:pt idx="352">
                  <c:v>13.965910871559638</c:v>
                </c:pt>
                <c:pt idx="353">
                  <c:v>14.302629231158235</c:v>
                </c:pt>
                <c:pt idx="354">
                  <c:v>15.100997712710187</c:v>
                </c:pt>
                <c:pt idx="355">
                  <c:v>8.5670252177098867</c:v>
                </c:pt>
                <c:pt idx="356">
                  <c:v>10.991590489708946</c:v>
                </c:pt>
                <c:pt idx="357">
                  <c:v>11.036711476238752</c:v>
                </c:pt>
                <c:pt idx="358">
                  <c:v>12.419470362015607</c:v>
                </c:pt>
                <c:pt idx="359">
                  <c:v>16.261247906679021</c:v>
                </c:pt>
                <c:pt idx="360">
                  <c:v>8.6262050340450269</c:v>
                </c:pt>
                <c:pt idx="361">
                  <c:v>8.9094525479392388</c:v>
                </c:pt>
                <c:pt idx="362">
                  <c:v>6.7793809810030083</c:v>
                </c:pt>
                <c:pt idx="363">
                  <c:v>8.5563079123342369</c:v>
                </c:pt>
                <c:pt idx="364">
                  <c:v>9.6377432743485691</c:v>
                </c:pt>
                <c:pt idx="365">
                  <c:v>10.802595331939843</c:v>
                </c:pt>
                <c:pt idx="366">
                  <c:v>4.2048346369634526</c:v>
                </c:pt>
                <c:pt idx="367">
                  <c:v>5.9424960649888492</c:v>
                </c:pt>
                <c:pt idx="368">
                  <c:v>2.5781607199865819</c:v>
                </c:pt>
                <c:pt idx="369">
                  <c:v>0.87430757565190897</c:v>
                </c:pt>
                <c:pt idx="370">
                  <c:v>5.0581639295954135</c:v>
                </c:pt>
                <c:pt idx="371">
                  <c:v>10.357618051940435</c:v>
                </c:pt>
                <c:pt idx="372">
                  <c:v>7.9618029740450211</c:v>
                </c:pt>
                <c:pt idx="373">
                  <c:v>3.6451561234850436</c:v>
                </c:pt>
                <c:pt idx="374">
                  <c:v>3.6451561234850436</c:v>
                </c:pt>
                <c:pt idx="375">
                  <c:v>3.6451561234850436</c:v>
                </c:pt>
                <c:pt idx="376">
                  <c:v>3.6451561234850436</c:v>
                </c:pt>
                <c:pt idx="377">
                  <c:v>3.6451561234850436</c:v>
                </c:pt>
                <c:pt idx="378">
                  <c:v>4.5307753835174571</c:v>
                </c:pt>
                <c:pt idx="379">
                  <c:v>6.3439774298287164</c:v>
                </c:pt>
                <c:pt idx="380">
                  <c:v>4.6207499256640974</c:v>
                </c:pt>
                <c:pt idx="381">
                  <c:v>2.8522897551535631</c:v>
                </c:pt>
                <c:pt idx="382">
                  <c:v>0.19183864303708886</c:v>
                </c:pt>
                <c:pt idx="383">
                  <c:v>-4.1059647311748311</c:v>
                </c:pt>
                <c:pt idx="384">
                  <c:v>-4.8952923597782529</c:v>
                </c:pt>
                <c:pt idx="385">
                  <c:v>-1.646638098879138</c:v>
                </c:pt>
                <c:pt idx="386">
                  <c:v>-12.999218470118349</c:v>
                </c:pt>
                <c:pt idx="387">
                  <c:v>-14.24976432236568</c:v>
                </c:pt>
                <c:pt idx="388">
                  <c:v>-18.349200180367969</c:v>
                </c:pt>
                <c:pt idx="389">
                  <c:v>-13.225511247254548</c:v>
                </c:pt>
                <c:pt idx="390">
                  <c:v>-11.762001686130873</c:v>
                </c:pt>
                <c:pt idx="391">
                  <c:v>-10.628829268132664</c:v>
                </c:pt>
                <c:pt idx="392">
                  <c:v>-9.55443494151171</c:v>
                </c:pt>
                <c:pt idx="393">
                  <c:v>-6.4980664480486992</c:v>
                </c:pt>
                <c:pt idx="394">
                  <c:v>-6.4025009622990119</c:v>
                </c:pt>
                <c:pt idx="395">
                  <c:v>-3.9833940207968368</c:v>
                </c:pt>
                <c:pt idx="396">
                  <c:v>-1.5510478917716117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1.7586266233937424</c:v>
                </c:pt>
                <c:pt idx="404">
                  <c:v>4.9873700225127333</c:v>
                </c:pt>
                <c:pt idx="405">
                  <c:v>7.7941175005169558</c:v>
                </c:pt>
                <c:pt idx="406">
                  <c:v>10.62342063133824</c:v>
                </c:pt>
                <c:pt idx="407">
                  <c:v>13.483370029574015</c:v>
                </c:pt>
                <c:pt idx="408">
                  <c:v>16.382056309821674</c:v>
                </c:pt>
                <c:pt idx="409">
                  <c:v>19.327570086678644</c:v>
                </c:pt>
                <c:pt idx="410">
                  <c:v>17.489814701905928</c:v>
                </c:pt>
                <c:pt idx="411">
                  <c:v>5.6602709662960038</c:v>
                </c:pt>
                <c:pt idx="412">
                  <c:v>14.757813916447974</c:v>
                </c:pt>
                <c:pt idx="413">
                  <c:v>12.873166721986296</c:v>
                </c:pt>
                <c:pt idx="414">
                  <c:v>9.7862776308390504</c:v>
                </c:pt>
                <c:pt idx="415">
                  <c:v>3.3291328520244652</c:v>
                </c:pt>
                <c:pt idx="416">
                  <c:v>1.8724250714790394</c:v>
                </c:pt>
                <c:pt idx="417">
                  <c:v>0.40924828191968121</c:v>
                </c:pt>
                <c:pt idx="418">
                  <c:v>-0.32486352103873395</c:v>
                </c:pt>
                <c:pt idx="419">
                  <c:v>-1.0413758552652397</c:v>
                </c:pt>
                <c:pt idx="420">
                  <c:v>-3.0746242070637431</c:v>
                </c:pt>
                <c:pt idx="421">
                  <c:v>-16.084105246894079</c:v>
                </c:pt>
                <c:pt idx="422">
                  <c:v>-15.647671928630983</c:v>
                </c:pt>
                <c:pt idx="423">
                  <c:v>-13.359433835736345</c:v>
                </c:pt>
                <c:pt idx="424">
                  <c:v>-11.026084437207592</c:v>
                </c:pt>
                <c:pt idx="425">
                  <c:v>-8.6557143476421405</c:v>
                </c:pt>
                <c:pt idx="426">
                  <c:v>-6.2564141816374317</c:v>
                </c:pt>
                <c:pt idx="427">
                  <c:v>-3.8362745537908669</c:v>
                </c:pt>
                <c:pt idx="428">
                  <c:v>-1.4033860786998806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2.7865840913950368</c:v>
                </c:pt>
                <c:pt idx="449">
                  <c:v>5.5812587973874965</c:v>
                </c:pt>
                <c:pt idx="450">
                  <c:v>8.3921147325748056</c:v>
                </c:pt>
                <c:pt idx="451">
                  <c:v>11.227242511554371</c:v>
                </c:pt>
                <c:pt idx="452">
                  <c:v>14.094732748923654</c:v>
                </c:pt>
                <c:pt idx="453">
                  <c:v>17.002676059280027</c:v>
                </c:pt>
                <c:pt idx="454">
                  <c:v>19.959163057220945</c:v>
                </c:pt>
                <c:pt idx="455">
                  <c:v>22.972284357343792</c:v>
                </c:pt>
                <c:pt idx="456">
                  <c:v>11.602702946243941</c:v>
                </c:pt>
                <c:pt idx="457">
                  <c:v>11.528185055110825</c:v>
                </c:pt>
                <c:pt idx="458">
                  <c:v>20.960411156764831</c:v>
                </c:pt>
                <c:pt idx="459">
                  <c:v>14.955857715677149</c:v>
                </c:pt>
                <c:pt idx="460">
                  <c:v>8.0261951168061252</c:v>
                </c:pt>
                <c:pt idx="461">
                  <c:v>13.42733313772734</c:v>
                </c:pt>
                <c:pt idx="462">
                  <c:v>5.9949888991356035</c:v>
                </c:pt>
                <c:pt idx="463">
                  <c:v>7.8350814486027742</c:v>
                </c:pt>
                <c:pt idx="464">
                  <c:v>7.993685412522245</c:v>
                </c:pt>
                <c:pt idx="465">
                  <c:v>2.7818267533730552</c:v>
                </c:pt>
                <c:pt idx="466">
                  <c:v>4.5307753835174571</c:v>
                </c:pt>
                <c:pt idx="467">
                  <c:v>4.5531465465511687</c:v>
                </c:pt>
                <c:pt idx="468">
                  <c:v>1.9184973832609975</c:v>
                </c:pt>
                <c:pt idx="469">
                  <c:v>1.0175613764047287</c:v>
                </c:pt>
                <c:pt idx="470">
                  <c:v>6.2351442338210097</c:v>
                </c:pt>
                <c:pt idx="471">
                  <c:v>3.6451561234850436</c:v>
                </c:pt>
                <c:pt idx="472">
                  <c:v>0.15145005460597216</c:v>
                </c:pt>
                <c:pt idx="473">
                  <c:v>2.6955698921964673</c:v>
                </c:pt>
                <c:pt idx="474">
                  <c:v>2.6785591874348453</c:v>
                </c:pt>
                <c:pt idx="475">
                  <c:v>1.8006323713209931</c:v>
                </c:pt>
                <c:pt idx="476">
                  <c:v>3.488920917317738</c:v>
                </c:pt>
                <c:pt idx="477">
                  <c:v>3.488920917317738</c:v>
                </c:pt>
                <c:pt idx="478">
                  <c:v>3.488920917317738</c:v>
                </c:pt>
                <c:pt idx="479">
                  <c:v>3.488920917317738</c:v>
                </c:pt>
                <c:pt idx="480">
                  <c:v>3.488920917317738</c:v>
                </c:pt>
                <c:pt idx="481">
                  <c:v>1.7719630901385997</c:v>
                </c:pt>
                <c:pt idx="482">
                  <c:v>4.3114966274171929</c:v>
                </c:pt>
                <c:pt idx="483">
                  <c:v>4.3330651903161606</c:v>
                </c:pt>
                <c:pt idx="484">
                  <c:v>6.1009246298604562</c:v>
                </c:pt>
                <c:pt idx="485">
                  <c:v>0.95648809832253712</c:v>
                </c:pt>
                <c:pt idx="486">
                  <c:v>1.7719630901385997</c:v>
                </c:pt>
                <c:pt idx="487">
                  <c:v>3.4506590875786443</c:v>
                </c:pt>
                <c:pt idx="488">
                  <c:v>3.4506590875786443</c:v>
                </c:pt>
                <c:pt idx="489">
                  <c:v>1.7436089955449929</c:v>
                </c:pt>
                <c:pt idx="490">
                  <c:v>1.715568286473852</c:v>
                </c:pt>
                <c:pt idx="491">
                  <c:v>2.529022201699854</c:v>
                </c:pt>
                <c:pt idx="492">
                  <c:v>-4.8601418654070949</c:v>
                </c:pt>
                <c:pt idx="493">
                  <c:v>-8.5975128331131963</c:v>
                </c:pt>
                <c:pt idx="494">
                  <c:v>-11.107652725959518</c:v>
                </c:pt>
                <c:pt idx="495">
                  <c:v>-11.803843393751734</c:v>
                </c:pt>
                <c:pt idx="496">
                  <c:v>-13.324002884498574</c:v>
                </c:pt>
                <c:pt idx="497">
                  <c:v>-14.575949384889805</c:v>
                </c:pt>
                <c:pt idx="498">
                  <c:v>-11.487193154415959</c:v>
                </c:pt>
                <c:pt idx="499">
                  <c:v>-12.02098069696436</c:v>
                </c:pt>
                <c:pt idx="500">
                  <c:v>-9.6653282451560294</c:v>
                </c:pt>
                <c:pt idx="501">
                  <c:v>-6.5801909469768125</c:v>
                </c:pt>
                <c:pt idx="502">
                  <c:v>-4.9597330524009209</c:v>
                </c:pt>
                <c:pt idx="503">
                  <c:v>-2.8567119213481749</c:v>
                </c:pt>
                <c:pt idx="504">
                  <c:v>-0.6667780707470653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0.40854724498875117</c:v>
                </c:pt>
                <c:pt idx="512">
                  <c:v>2.1162985827355794</c:v>
                </c:pt>
                <c:pt idx="513">
                  <c:v>2.9336341296970234</c:v>
                </c:pt>
                <c:pt idx="514">
                  <c:v>1.9111597454072151</c:v>
                </c:pt>
                <c:pt idx="515">
                  <c:v>4.5471936304585698</c:v>
                </c:pt>
                <c:pt idx="516">
                  <c:v>3.0708353400582604</c:v>
                </c:pt>
                <c:pt idx="517">
                  <c:v>2.8622445106926291</c:v>
                </c:pt>
                <c:pt idx="518">
                  <c:v>4.6847713994541635</c:v>
                </c:pt>
                <c:pt idx="519">
                  <c:v>7.8902418247410271</c:v>
                </c:pt>
                <c:pt idx="520">
                  <c:v>8.6697386104208523</c:v>
                </c:pt>
                <c:pt idx="521">
                  <c:v>8.3555362790117602</c:v>
                </c:pt>
                <c:pt idx="522">
                  <c:v>7.1806490195436519</c:v>
                </c:pt>
                <c:pt idx="523">
                  <c:v>6.6647576655315861</c:v>
                </c:pt>
                <c:pt idx="524">
                  <c:v>5.9851089318769883</c:v>
                </c:pt>
                <c:pt idx="525">
                  <c:v>6.8332003031695185</c:v>
                </c:pt>
                <c:pt idx="526">
                  <c:v>7.1826358073374701</c:v>
                </c:pt>
                <c:pt idx="527">
                  <c:v>6.3243883330924815</c:v>
                </c:pt>
                <c:pt idx="528">
                  <c:v>5.9539374930234432</c:v>
                </c:pt>
                <c:pt idx="529">
                  <c:v>4.2781980220813534</c:v>
                </c:pt>
                <c:pt idx="530">
                  <c:v>2.5014575819059122</c:v>
                </c:pt>
                <c:pt idx="531">
                  <c:v>1.9019232971059203</c:v>
                </c:pt>
                <c:pt idx="532">
                  <c:v>1.9019232971059203</c:v>
                </c:pt>
                <c:pt idx="533">
                  <c:v>1.9019232971059203</c:v>
                </c:pt>
                <c:pt idx="534">
                  <c:v>1.9019232971059203</c:v>
                </c:pt>
                <c:pt idx="535">
                  <c:v>1.9019232971059203</c:v>
                </c:pt>
                <c:pt idx="536">
                  <c:v>5.6602709662960038</c:v>
                </c:pt>
                <c:pt idx="537">
                  <c:v>3.2395660969691642</c:v>
                </c:pt>
                <c:pt idx="538">
                  <c:v>3.2747859957256824</c:v>
                </c:pt>
                <c:pt idx="539">
                  <c:v>-0.4789601100560128</c:v>
                </c:pt>
                <c:pt idx="540">
                  <c:v>-0.49069013278067036</c:v>
                </c:pt>
                <c:pt idx="541">
                  <c:v>0.70285472750593603</c:v>
                </c:pt>
                <c:pt idx="542">
                  <c:v>1.9019232971059203</c:v>
                </c:pt>
                <c:pt idx="543">
                  <c:v>1.9019232971059203</c:v>
                </c:pt>
                <c:pt idx="544">
                  <c:v>-1.6817322985632843</c:v>
                </c:pt>
                <c:pt idx="545">
                  <c:v>-5.5234421839182302</c:v>
                </c:pt>
                <c:pt idx="546">
                  <c:v>-14.336180075785578</c:v>
                </c:pt>
                <c:pt idx="547">
                  <c:v>-12.02098069696436</c:v>
                </c:pt>
                <c:pt idx="548">
                  <c:v>-9.6653282451560294</c:v>
                </c:pt>
                <c:pt idx="549">
                  <c:v>-7.2773133349579933</c:v>
                </c:pt>
                <c:pt idx="550">
                  <c:v>-4.8650265809677036</c:v>
                </c:pt>
                <c:pt idx="551">
                  <c:v>-2.4365585977825628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2.7865840913950368</c:v>
                </c:pt>
                <c:pt idx="570">
                  <c:v>5.5812587973874965</c:v>
                </c:pt>
                <c:pt idx="571">
                  <c:v>8.3921147325748056</c:v>
                </c:pt>
                <c:pt idx="572">
                  <c:v>10.431061107193713</c:v>
                </c:pt>
                <c:pt idx="573">
                  <c:v>6.4871555993251864</c:v>
                </c:pt>
                <c:pt idx="574">
                  <c:v>6.3675269567888515</c:v>
                </c:pt>
                <c:pt idx="575">
                  <c:v>5.1558140983885714</c:v>
                </c:pt>
                <c:pt idx="576">
                  <c:v>1.0789809617485686</c:v>
                </c:pt>
                <c:pt idx="577">
                  <c:v>1.0789809617485686</c:v>
                </c:pt>
                <c:pt idx="578">
                  <c:v>3.2204127107473273</c:v>
                </c:pt>
                <c:pt idx="579">
                  <c:v>1.9884821744357601</c:v>
                </c:pt>
                <c:pt idx="580">
                  <c:v>1.1395416271589627</c:v>
                </c:pt>
                <c:pt idx="581">
                  <c:v>0.28269471522733325</c:v>
                </c:pt>
                <c:pt idx="582">
                  <c:v>-0.95943560657142868</c:v>
                </c:pt>
                <c:pt idx="583">
                  <c:v>0.66519915328870438</c:v>
                </c:pt>
                <c:pt idx="584">
                  <c:v>-0.1490504767028849</c:v>
                </c:pt>
                <c:pt idx="585">
                  <c:v>2.7097142164045636</c:v>
                </c:pt>
                <c:pt idx="586">
                  <c:v>1.4975973171440267</c:v>
                </c:pt>
                <c:pt idx="587">
                  <c:v>0.67129764808456593</c:v>
                </c:pt>
                <c:pt idx="588">
                  <c:v>-0.5471412418100875</c:v>
                </c:pt>
                <c:pt idx="589">
                  <c:v>0.64118339801164093</c:v>
                </c:pt>
                <c:pt idx="590">
                  <c:v>1.0368760259796437</c:v>
                </c:pt>
                <c:pt idx="591">
                  <c:v>1.4433125837259102</c:v>
                </c:pt>
                <c:pt idx="592">
                  <c:v>2.7097142164045636</c:v>
                </c:pt>
                <c:pt idx="593">
                  <c:v>3.6632051778199264</c:v>
                </c:pt>
                <c:pt idx="594">
                  <c:v>5.2040475710411709</c:v>
                </c:pt>
                <c:pt idx="595">
                  <c:v>4.4990848727092905</c:v>
                </c:pt>
                <c:pt idx="596">
                  <c:v>6.2165464950153373</c:v>
                </c:pt>
                <c:pt idx="597">
                  <c:v>5.481500132644995</c:v>
                </c:pt>
                <c:pt idx="598">
                  <c:v>1.9688870953278341</c:v>
                </c:pt>
                <c:pt idx="599">
                  <c:v>1.9815831557562016</c:v>
                </c:pt>
                <c:pt idx="600">
                  <c:v>3.5868397975528046</c:v>
                </c:pt>
                <c:pt idx="601">
                  <c:v>3.6676592794254979</c:v>
                </c:pt>
                <c:pt idx="602">
                  <c:v>3.7492712304354572</c:v>
                </c:pt>
                <c:pt idx="603">
                  <c:v>2.1510571610302081</c:v>
                </c:pt>
                <c:pt idx="604">
                  <c:v>1.6114763047102154</c:v>
                </c:pt>
                <c:pt idx="605">
                  <c:v>1.6114763047102154</c:v>
                </c:pt>
                <c:pt idx="606">
                  <c:v>2.7222546579986115</c:v>
                </c:pt>
                <c:pt idx="607">
                  <c:v>7.430308213729055</c:v>
                </c:pt>
                <c:pt idx="608">
                  <c:v>10.341303353241916</c:v>
                </c:pt>
                <c:pt idx="609">
                  <c:v>7.6393955890696752</c:v>
                </c:pt>
                <c:pt idx="610">
                  <c:v>5.2703830645263672</c:v>
                </c:pt>
                <c:pt idx="611">
                  <c:v>5.3969246727152624</c:v>
                </c:pt>
                <c:pt idx="612">
                  <c:v>-3.5925680921276522</c:v>
                </c:pt>
                <c:pt idx="613">
                  <c:v>-16.398994847178852</c:v>
                </c:pt>
                <c:pt idx="614">
                  <c:v>-14.127591770517233</c:v>
                </c:pt>
                <c:pt idx="615">
                  <c:v>-11.808380516689034</c:v>
                </c:pt>
                <c:pt idx="616">
                  <c:v>-9.4494517002916467</c:v>
                </c:pt>
                <c:pt idx="617">
                  <c:v>-7.0588959359225401</c:v>
                </c:pt>
                <c:pt idx="618">
                  <c:v>-4.6448038381790955</c:v>
                </c:pt>
                <c:pt idx="619">
                  <c:v>-2.2152660216587607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1.0648061309834782</c:v>
                </c:pt>
                <c:pt idx="647">
                  <c:v>2.938138462853682</c:v>
                </c:pt>
                <c:pt idx="648">
                  <c:v>6.6010905181334234</c:v>
                </c:pt>
                <c:pt idx="649">
                  <c:v>6.447239187065688</c:v>
                </c:pt>
                <c:pt idx="650">
                  <c:v>7.6257492073382442</c:v>
                </c:pt>
                <c:pt idx="651">
                  <c:v>5.8758066278130325</c:v>
                </c:pt>
                <c:pt idx="652">
                  <c:v>5.7094543613451174</c:v>
                </c:pt>
                <c:pt idx="653">
                  <c:v>10.354870699867314</c:v>
                </c:pt>
                <c:pt idx="654">
                  <c:v>11.184718074519303</c:v>
                </c:pt>
                <c:pt idx="655">
                  <c:v>8.5031529280369735</c:v>
                </c:pt>
                <c:pt idx="656">
                  <c:v>7.9674568549744142</c:v>
                </c:pt>
                <c:pt idx="657">
                  <c:v>7.8472318912073851</c:v>
                </c:pt>
                <c:pt idx="658">
                  <c:v>8.891655488543476</c:v>
                </c:pt>
                <c:pt idx="659">
                  <c:v>6.7929010642995999</c:v>
                </c:pt>
                <c:pt idx="660">
                  <c:v>3.8185016433904044</c:v>
                </c:pt>
                <c:pt idx="661">
                  <c:v>4.5218173081096662</c:v>
                </c:pt>
                <c:pt idx="662">
                  <c:v>2.6665698411843408</c:v>
                </c:pt>
                <c:pt idx="663">
                  <c:v>2.6819281026204718</c:v>
                </c:pt>
                <c:pt idx="664">
                  <c:v>2.0536161721500799</c:v>
                </c:pt>
                <c:pt idx="665">
                  <c:v>3.3459300101310032</c:v>
                </c:pt>
                <c:pt idx="666">
                  <c:v>2.7283576969744012</c:v>
                </c:pt>
                <c:pt idx="667">
                  <c:v>2.0928513550863843</c:v>
                </c:pt>
                <c:pt idx="668">
                  <c:v>-1.0898235976183095</c:v>
                </c:pt>
                <c:pt idx="669">
                  <c:v>-1.0935034745785892</c:v>
                </c:pt>
                <c:pt idx="670">
                  <c:v>-9.0180824079915496</c:v>
                </c:pt>
                <c:pt idx="671">
                  <c:v>-9.7965123126315525</c:v>
                </c:pt>
                <c:pt idx="672">
                  <c:v>-11.654856517534803</c:v>
                </c:pt>
                <c:pt idx="673">
                  <c:v>-7.2306169270734308</c:v>
                </c:pt>
                <c:pt idx="674">
                  <c:v>-5.729406204487705</c:v>
                </c:pt>
                <c:pt idx="675">
                  <c:v>-7.3983086981077539</c:v>
                </c:pt>
                <c:pt idx="676">
                  <c:v>-5.5679492378574107</c:v>
                </c:pt>
                <c:pt idx="677">
                  <c:v>-3.7211174510842695</c:v>
                </c:pt>
                <c:pt idx="678">
                  <c:v>-1.7447022113764217</c:v>
                </c:pt>
                <c:pt idx="679">
                  <c:v>-0.61388986645652177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0.54381360855549299</c:v>
                </c:pt>
                <c:pt idx="695">
                  <c:v>1.678644733084637</c:v>
                </c:pt>
                <c:pt idx="696">
                  <c:v>1.3954470822794374</c:v>
                </c:pt>
                <c:pt idx="697">
                  <c:v>3.6258277999352142</c:v>
                </c:pt>
                <c:pt idx="698">
                  <c:v>6.4703457996785554</c:v>
                </c:pt>
                <c:pt idx="699">
                  <c:v>6.3395888212385607</c:v>
                </c:pt>
                <c:pt idx="700">
                  <c:v>7.9252309268734038</c:v>
                </c:pt>
                <c:pt idx="701">
                  <c:v>4.7365154877091893</c:v>
                </c:pt>
                <c:pt idx="702">
                  <c:v>8.107868215249777</c:v>
                </c:pt>
                <c:pt idx="703">
                  <c:v>2.2550716901210541</c:v>
                </c:pt>
                <c:pt idx="704">
                  <c:v>0.24549077004365408</c:v>
                </c:pt>
                <c:pt idx="705">
                  <c:v>1.0368760259796437</c:v>
                </c:pt>
                <c:pt idx="706">
                  <c:v>8.6038265090325829</c:v>
                </c:pt>
                <c:pt idx="707">
                  <c:v>5.8804118648885089</c:v>
                </c:pt>
                <c:pt idx="708">
                  <c:v>5.7007065355731985</c:v>
                </c:pt>
                <c:pt idx="709">
                  <c:v>8.7227519111676912</c:v>
                </c:pt>
                <c:pt idx="710">
                  <c:v>7.0072848679101858</c:v>
                </c:pt>
                <c:pt idx="711">
                  <c:v>1.6114763047102154</c:v>
                </c:pt>
                <c:pt idx="712">
                  <c:v>-0.551919051742367</c:v>
                </c:pt>
                <c:pt idx="713">
                  <c:v>4.8997631803921831</c:v>
                </c:pt>
                <c:pt idx="714">
                  <c:v>5.053402124039355</c:v>
                </c:pt>
                <c:pt idx="715">
                  <c:v>2.8507834414149738</c:v>
                </c:pt>
                <c:pt idx="716">
                  <c:v>-3.7843322584898207</c:v>
                </c:pt>
                <c:pt idx="717">
                  <c:v>-3.1471292893207901</c:v>
                </c:pt>
                <c:pt idx="718">
                  <c:v>-4.0057169437862896</c:v>
                </c:pt>
                <c:pt idx="719">
                  <c:v>-9.6255277021643657</c:v>
                </c:pt>
                <c:pt idx="720">
                  <c:v>-9.8755964257451208</c:v>
                </c:pt>
                <c:pt idx="721">
                  <c:v>-7.9369487315687017</c:v>
                </c:pt>
                <c:pt idx="722">
                  <c:v>-5.9739866434105471</c:v>
                </c:pt>
                <c:pt idx="723">
                  <c:v>-3.8279450771268806</c:v>
                </c:pt>
                <c:pt idx="724">
                  <c:v>-1.5943407302343187</c:v>
                </c:pt>
                <c:pt idx="725">
                  <c:v>-0.92027196649076104</c:v>
                </c:pt>
                <c:pt idx="726">
                  <c:v>-0.34238677361481096</c:v>
                </c:pt>
                <c:pt idx="727">
                  <c:v>-0.1655335064593832</c:v>
                </c:pt>
                <c:pt idx="728">
                  <c:v>2.6317464676616848E-2</c:v>
                </c:pt>
                <c:pt idx="729">
                  <c:v>2.2416217723022478</c:v>
                </c:pt>
                <c:pt idx="730">
                  <c:v>5.496374768511215</c:v>
                </c:pt>
                <c:pt idx="731">
                  <c:v>7.6752586473222593</c:v>
                </c:pt>
                <c:pt idx="732">
                  <c:v>9.4243520617382455</c:v>
                </c:pt>
                <c:pt idx="733">
                  <c:v>5.8758066278130325</c:v>
                </c:pt>
                <c:pt idx="734">
                  <c:v>8.6697386104208523</c:v>
                </c:pt>
                <c:pt idx="735">
                  <c:v>9.7993831253556376</c:v>
                </c:pt>
                <c:pt idx="736">
                  <c:v>8.8345436781032962</c:v>
                </c:pt>
                <c:pt idx="737">
                  <c:v>11.300749335807678</c:v>
                </c:pt>
                <c:pt idx="738">
                  <c:v>10.541678511582536</c:v>
                </c:pt>
                <c:pt idx="739">
                  <c:v>10.066742686751461</c:v>
                </c:pt>
                <c:pt idx="740">
                  <c:v>8.0793710828614351</c:v>
                </c:pt>
                <c:pt idx="741">
                  <c:v>8.4479147739663745</c:v>
                </c:pt>
                <c:pt idx="742">
                  <c:v>6.0723096164979786</c:v>
                </c:pt>
                <c:pt idx="743">
                  <c:v>5.5507830165114784</c:v>
                </c:pt>
                <c:pt idx="744">
                  <c:v>4.2903874720290052</c:v>
                </c:pt>
                <c:pt idx="745">
                  <c:v>5.0544422454350002</c:v>
                </c:pt>
                <c:pt idx="746">
                  <c:v>4.4404741028685955</c:v>
                </c:pt>
                <c:pt idx="747">
                  <c:v>2.3828724374349681</c:v>
                </c:pt>
                <c:pt idx="748">
                  <c:v>0.30373257267975518</c:v>
                </c:pt>
                <c:pt idx="749">
                  <c:v>1.6492302450275322</c:v>
                </c:pt>
                <c:pt idx="750">
                  <c:v>0.95424618679228346</c:v>
                </c:pt>
                <c:pt idx="751">
                  <c:v>-1.0698912022720029</c:v>
                </c:pt>
                <c:pt idx="752">
                  <c:v>-2.3662817922494064</c:v>
                </c:pt>
                <c:pt idx="753">
                  <c:v>-5.9857032385465985</c:v>
                </c:pt>
                <c:pt idx="754">
                  <c:v>-9.547585568249044</c:v>
                </c:pt>
                <c:pt idx="755">
                  <c:v>-8.8076305763843266</c:v>
                </c:pt>
                <c:pt idx="756">
                  <c:v>-10.133901125480362</c:v>
                </c:pt>
                <c:pt idx="757">
                  <c:v>-8.8554396732203529</c:v>
                </c:pt>
                <c:pt idx="758">
                  <c:v>-4.8089166959774072</c:v>
                </c:pt>
                <c:pt idx="759">
                  <c:v>-6.463306485461767</c:v>
                </c:pt>
                <c:pt idx="760">
                  <c:v>-6.462326115200578</c:v>
                </c:pt>
                <c:pt idx="761">
                  <c:v>-4.4226830876484815</c:v>
                </c:pt>
                <c:pt idx="762">
                  <c:v>-2.1433219074827616</c:v>
                </c:pt>
                <c:pt idx="763">
                  <c:v>-0.46051589565134521</c:v>
                </c:pt>
                <c:pt idx="764">
                  <c:v>7.9064960668654871E-2</c:v>
                </c:pt>
                <c:pt idx="765">
                  <c:v>-9.3589392283383158E-2</c:v>
                </c:pt>
                <c:pt idx="766">
                  <c:v>0</c:v>
                </c:pt>
                <c:pt idx="767">
                  <c:v>2.317213171429239</c:v>
                </c:pt>
                <c:pt idx="768">
                  <c:v>5.3266503866145012</c:v>
                </c:pt>
                <c:pt idx="769">
                  <c:v>8.1357009780486624</c:v>
                </c:pt>
                <c:pt idx="770">
                  <c:v>10.968287902857156</c:v>
                </c:pt>
                <c:pt idx="771">
                  <c:v>11.967747357599611</c:v>
                </c:pt>
                <c:pt idx="772">
                  <c:v>8.2565007030673208</c:v>
                </c:pt>
                <c:pt idx="773">
                  <c:v>5.1733699760012577</c:v>
                </c:pt>
                <c:pt idx="774">
                  <c:v>6.4484248838187765</c:v>
                </c:pt>
                <c:pt idx="775">
                  <c:v>7.3791338994555655</c:v>
                </c:pt>
                <c:pt idx="776">
                  <c:v>8.4159708150415184</c:v>
                </c:pt>
                <c:pt idx="777">
                  <c:v>8.3658727043411556</c:v>
                </c:pt>
                <c:pt idx="778">
                  <c:v>12.693540423505922</c:v>
                </c:pt>
                <c:pt idx="779">
                  <c:v>11.625446483406384</c:v>
                </c:pt>
                <c:pt idx="780">
                  <c:v>8.822424496927999</c:v>
                </c:pt>
                <c:pt idx="781">
                  <c:v>5.6545949796242478</c:v>
                </c:pt>
                <c:pt idx="782">
                  <c:v>4.3757694350413834</c:v>
                </c:pt>
                <c:pt idx="783">
                  <c:v>6.5849431634387185</c:v>
                </c:pt>
                <c:pt idx="784">
                  <c:v>2.4265733640659177</c:v>
                </c:pt>
                <c:pt idx="785">
                  <c:v>2.4265733640659177</c:v>
                </c:pt>
                <c:pt idx="786">
                  <c:v>1.7212781290931514</c:v>
                </c:pt>
                <c:pt idx="787">
                  <c:v>0.31802728428778587</c:v>
                </c:pt>
                <c:pt idx="788">
                  <c:v>0.9824053830734002</c:v>
                </c:pt>
                <c:pt idx="789">
                  <c:v>2.3397510038605822</c:v>
                </c:pt>
                <c:pt idx="790">
                  <c:v>2.3397510038605822</c:v>
                </c:pt>
                <c:pt idx="791">
                  <c:v>1.6492302450275322</c:v>
                </c:pt>
                <c:pt idx="792">
                  <c:v>-1.7299613380997061</c:v>
                </c:pt>
                <c:pt idx="793">
                  <c:v>1.5680596508479623</c:v>
                </c:pt>
                <c:pt idx="794">
                  <c:v>2.2275473641279802</c:v>
                </c:pt>
                <c:pt idx="795">
                  <c:v>2.2275473641279802</c:v>
                </c:pt>
                <c:pt idx="796">
                  <c:v>2.2275473641279802</c:v>
                </c:pt>
                <c:pt idx="797">
                  <c:v>2.2275473641279802</c:v>
                </c:pt>
                <c:pt idx="798">
                  <c:v>2.2275473641279802</c:v>
                </c:pt>
                <c:pt idx="799">
                  <c:v>2.9032396148346602</c:v>
                </c:pt>
                <c:pt idx="800">
                  <c:v>4.9831165806482307</c:v>
                </c:pt>
                <c:pt idx="801">
                  <c:v>5.7857799616637946</c:v>
                </c:pt>
                <c:pt idx="802">
                  <c:v>13.383483339639058</c:v>
                </c:pt>
                <c:pt idx="803">
                  <c:v>10.183441389859986</c:v>
                </c:pt>
                <c:pt idx="804">
                  <c:v>10.587584280486825</c:v>
                </c:pt>
                <c:pt idx="805">
                  <c:v>10.99893143599717</c:v>
                </c:pt>
                <c:pt idx="806">
                  <c:v>3.0850788766371489</c:v>
                </c:pt>
                <c:pt idx="807">
                  <c:v>8.0261951168061252</c:v>
                </c:pt>
                <c:pt idx="808">
                  <c:v>6.5255082257005057</c:v>
                </c:pt>
                <c:pt idx="809">
                  <c:v>5.7868960746171503</c:v>
                </c:pt>
                <c:pt idx="810">
                  <c:v>2.4805827222402326</c:v>
                </c:pt>
                <c:pt idx="811">
                  <c:v>1.633308461732538</c:v>
                </c:pt>
                <c:pt idx="812">
                  <c:v>3.2640417163885491</c:v>
                </c:pt>
                <c:pt idx="813">
                  <c:v>2.4328362030089266</c:v>
                </c:pt>
                <c:pt idx="814">
                  <c:v>0.77422840786535596</c:v>
                </c:pt>
                <c:pt idx="815">
                  <c:v>-0.86627984238008382</c:v>
                </c:pt>
                <c:pt idx="816">
                  <c:v>2.2936936207011591</c:v>
                </c:pt>
                <c:pt idx="817">
                  <c:v>-0.89857529929830415</c:v>
                </c:pt>
                <c:pt idx="818">
                  <c:v>-0.92347398767317601</c:v>
                </c:pt>
                <c:pt idx="819">
                  <c:v>2.131786292750685</c:v>
                </c:pt>
                <c:pt idx="820">
                  <c:v>0.57352785208005874</c:v>
                </c:pt>
                <c:pt idx="821">
                  <c:v>2.0750811855648119</c:v>
                </c:pt>
                <c:pt idx="822">
                  <c:v>-3.9190183293863194</c:v>
                </c:pt>
                <c:pt idx="823">
                  <c:v>-1.7247806373209986</c:v>
                </c:pt>
                <c:pt idx="824">
                  <c:v>1.8594633887152485</c:v>
                </c:pt>
                <c:pt idx="825">
                  <c:v>2.5765063933360675</c:v>
                </c:pt>
                <c:pt idx="826">
                  <c:v>2.5765063933360675</c:v>
                </c:pt>
                <c:pt idx="827">
                  <c:v>2.5765063933360675</c:v>
                </c:pt>
                <c:pt idx="828">
                  <c:v>0.40128414258452993</c:v>
                </c:pt>
                <c:pt idx="829">
                  <c:v>1.8082875548275037</c:v>
                </c:pt>
                <c:pt idx="830">
                  <c:v>2.5157380108914946</c:v>
                </c:pt>
                <c:pt idx="831">
                  <c:v>1.0804448425324473</c:v>
                </c:pt>
                <c:pt idx="832">
                  <c:v>-0.3456731688492734</c:v>
                </c:pt>
                <c:pt idx="833">
                  <c:v>-2.4084177944988681</c:v>
                </c:pt>
                <c:pt idx="834">
                  <c:v>-1.0661976363044585</c:v>
                </c:pt>
                <c:pt idx="835">
                  <c:v>-2.3730396582927393</c:v>
                </c:pt>
                <c:pt idx="836">
                  <c:v>-7.208753179538582</c:v>
                </c:pt>
                <c:pt idx="837">
                  <c:v>-8.4837298420021394</c:v>
                </c:pt>
                <c:pt idx="838">
                  <c:v>-7.4117343036784815</c:v>
                </c:pt>
                <c:pt idx="839">
                  <c:v>-5.972189397930264</c:v>
                </c:pt>
                <c:pt idx="840">
                  <c:v>-4.7097617418186957</c:v>
                </c:pt>
                <c:pt idx="841">
                  <c:v>1.275988557624516</c:v>
                </c:pt>
                <c:pt idx="842">
                  <c:v>5.7007065355731985</c:v>
                </c:pt>
                <c:pt idx="843">
                  <c:v>5.4521118933520381</c:v>
                </c:pt>
                <c:pt idx="844">
                  <c:v>4.0599240776660688</c:v>
                </c:pt>
                <c:pt idx="845">
                  <c:v>4.7228396206735468</c:v>
                </c:pt>
                <c:pt idx="846">
                  <c:v>4.8743368714508515</c:v>
                </c:pt>
                <c:pt idx="847">
                  <c:v>5.0276658065747348</c:v>
                </c:pt>
                <c:pt idx="848">
                  <c:v>6.3861435500743919</c:v>
                </c:pt>
                <c:pt idx="849">
                  <c:v>7.8972661451059123</c:v>
                </c:pt>
                <c:pt idx="850">
                  <c:v>8.2629112452616926</c:v>
                </c:pt>
                <c:pt idx="851">
                  <c:v>5.933475644021116</c:v>
                </c:pt>
                <c:pt idx="852">
                  <c:v>2.1060487698579156</c:v>
                </c:pt>
                <c:pt idx="853">
                  <c:v>3.4180249875009951</c:v>
                </c:pt>
                <c:pt idx="854">
                  <c:v>3.4544335899632359</c:v>
                </c:pt>
                <c:pt idx="855">
                  <c:v>3.4910853363653196</c:v>
                </c:pt>
                <c:pt idx="856">
                  <c:v>6.2692459486631309</c:v>
                </c:pt>
                <c:pt idx="857">
                  <c:v>4.3329519286332054</c:v>
                </c:pt>
                <c:pt idx="858">
                  <c:v>7.2465860978099332</c:v>
                </c:pt>
                <c:pt idx="859">
                  <c:v>3.1196349972947086</c:v>
                </c:pt>
                <c:pt idx="860">
                  <c:v>3.1367299368343127</c:v>
                </c:pt>
                <c:pt idx="861">
                  <c:v>3.1538901650244515</c:v>
                </c:pt>
                <c:pt idx="862">
                  <c:v>1.7458103960983036</c:v>
                </c:pt>
                <c:pt idx="863">
                  <c:v>-3.7535665047491698</c:v>
                </c:pt>
                <c:pt idx="864">
                  <c:v>-1.7293789155520207</c:v>
                </c:pt>
                <c:pt idx="865">
                  <c:v>-1.0780456031247558</c:v>
                </c:pt>
                <c:pt idx="866">
                  <c:v>-5.4225052498212207</c:v>
                </c:pt>
                <c:pt idx="867">
                  <c:v>-2.894350981294088</c:v>
                </c:pt>
                <c:pt idx="868">
                  <c:v>-1.0965856962245331</c:v>
                </c:pt>
                <c:pt idx="869">
                  <c:v>3.6616536555213028</c:v>
                </c:pt>
                <c:pt idx="870">
                  <c:v>3.7200467119107055</c:v>
                </c:pt>
                <c:pt idx="871">
                  <c:v>4.4102212598854118</c:v>
                </c:pt>
                <c:pt idx="872">
                  <c:v>3.2220433867360159</c:v>
                </c:pt>
                <c:pt idx="873">
                  <c:v>5.1951758245020629</c:v>
                </c:pt>
                <c:pt idx="874">
                  <c:v>6.6616934605302722</c:v>
                </c:pt>
                <c:pt idx="875">
                  <c:v>6.1844736438080075</c:v>
                </c:pt>
                <c:pt idx="876">
                  <c:v>4.2691995745703037</c:v>
                </c:pt>
                <c:pt idx="877">
                  <c:v>6.4404864873535503</c:v>
                </c:pt>
                <c:pt idx="878">
                  <c:v>6.6140287886743216</c:v>
                </c:pt>
                <c:pt idx="879">
                  <c:v>3.8713719516447376</c:v>
                </c:pt>
                <c:pt idx="880">
                  <c:v>1.7581743500100422</c:v>
                </c:pt>
                <c:pt idx="881">
                  <c:v>1.7458103960983036</c:v>
                </c:pt>
                <c:pt idx="882">
                  <c:v>1.7335117308371268</c:v>
                </c:pt>
                <c:pt idx="883">
                  <c:v>-0.36544180038420515</c:v>
                </c:pt>
                <c:pt idx="884">
                  <c:v>-0.38418382417316005</c:v>
                </c:pt>
                <c:pt idx="885">
                  <c:v>1.6257245857682479</c:v>
                </c:pt>
                <c:pt idx="886">
                  <c:v>2.2972029847442661</c:v>
                </c:pt>
                <c:pt idx="887">
                  <c:v>-0.40618963726132323</c:v>
                </c:pt>
                <c:pt idx="888">
                  <c:v>-0.42267447480910647</c:v>
                </c:pt>
                <c:pt idx="889">
                  <c:v>-1.7213781043052605</c:v>
                </c:pt>
                <c:pt idx="890">
                  <c:v>4.7494276451312452</c:v>
                </c:pt>
                <c:pt idx="891">
                  <c:v>5.5249859305279898</c:v>
                </c:pt>
                <c:pt idx="892">
                  <c:v>4.2691995745703037</c:v>
                </c:pt>
                <c:pt idx="893">
                  <c:v>3.640159782696248</c:v>
                </c:pt>
                <c:pt idx="894">
                  <c:v>0.93578895108232107</c:v>
                </c:pt>
                <c:pt idx="895">
                  <c:v>3.640159782696248</c:v>
                </c:pt>
                <c:pt idx="896">
                  <c:v>2.2972029847442661</c:v>
                </c:pt>
                <c:pt idx="897">
                  <c:v>2.2972029847442661</c:v>
                </c:pt>
                <c:pt idx="898">
                  <c:v>0.26237033881232374</c:v>
                </c:pt>
                <c:pt idx="899">
                  <c:v>0.24253414706943355</c:v>
                </c:pt>
                <c:pt idx="900">
                  <c:v>-1.0794932248073021</c:v>
                </c:pt>
                <c:pt idx="901">
                  <c:v>0.19233533277634021</c:v>
                </c:pt>
                <c:pt idx="902">
                  <c:v>1.4573450131983674</c:v>
                </c:pt>
                <c:pt idx="903">
                  <c:v>2.0928513550863843</c:v>
                </c:pt>
                <c:pt idx="904">
                  <c:v>2.0928513550863843</c:v>
                </c:pt>
                <c:pt idx="905">
                  <c:v>0.80521514614653589</c:v>
                </c:pt>
                <c:pt idx="906">
                  <c:v>1.4253042416796879</c:v>
                </c:pt>
                <c:pt idx="907">
                  <c:v>2.0536161721500799</c:v>
                </c:pt>
                <c:pt idx="908">
                  <c:v>0.15155929632397644</c:v>
                </c:pt>
                <c:pt idx="909">
                  <c:v>0.1349629975792036</c:v>
                </c:pt>
                <c:pt idx="910">
                  <c:v>1.9767323204847795</c:v>
                </c:pt>
                <c:pt idx="911">
                  <c:v>3.8782644106407522</c:v>
                </c:pt>
                <c:pt idx="912">
                  <c:v>1.3834079512283886</c:v>
                </c:pt>
                <c:pt idx="913">
                  <c:v>0.12954646641341894</c:v>
                </c:pt>
                <c:pt idx="914">
                  <c:v>-3.4562963431703522</c:v>
                </c:pt>
                <c:pt idx="915">
                  <c:v>-4.4755255188410654</c:v>
                </c:pt>
                <c:pt idx="916">
                  <c:v>-5.3422042675855987</c:v>
                </c:pt>
                <c:pt idx="917">
                  <c:v>-1.5931364231191898</c:v>
                </c:pt>
                <c:pt idx="918">
                  <c:v>1.5148493092839701</c:v>
                </c:pt>
                <c:pt idx="919">
                  <c:v>2.0457838843865916</c:v>
                </c:pt>
                <c:pt idx="920">
                  <c:v>6.5002738518284522</c:v>
                </c:pt>
                <c:pt idx="921">
                  <c:v>6.2015190787032424</c:v>
                </c:pt>
                <c:pt idx="922">
                  <c:v>5.2350377232584071</c:v>
                </c:pt>
                <c:pt idx="923">
                  <c:v>2.9660197688843826</c:v>
                </c:pt>
                <c:pt idx="924">
                  <c:v>2.9994313971551225</c:v>
                </c:pt>
                <c:pt idx="925">
                  <c:v>4.8753341697421693</c:v>
                </c:pt>
                <c:pt idx="926">
                  <c:v>3.1181142899715137</c:v>
                </c:pt>
                <c:pt idx="927">
                  <c:v>2.5309626626113375</c:v>
                </c:pt>
                <c:pt idx="928">
                  <c:v>2.5458001907764083</c:v>
                </c:pt>
                <c:pt idx="929">
                  <c:v>3.1871713188934279</c:v>
                </c:pt>
                <c:pt idx="930">
                  <c:v>0.11364042629774566</c:v>
                </c:pt>
                <c:pt idx="931">
                  <c:v>0.70285472750593603</c:v>
                </c:pt>
                <c:pt idx="932">
                  <c:v>1.9019232971059203</c:v>
                </c:pt>
                <c:pt idx="933">
                  <c:v>1.9019232971059203</c:v>
                </c:pt>
                <c:pt idx="934">
                  <c:v>8.8262029380467358E-2</c:v>
                </c:pt>
                <c:pt idx="935">
                  <c:v>0.66604510108746706</c:v>
                </c:pt>
                <c:pt idx="936">
                  <c:v>0.65170893002415464</c:v>
                </c:pt>
                <c:pt idx="937">
                  <c:v>1.8172035796753394</c:v>
                </c:pt>
                <c:pt idx="938">
                  <c:v>3.0162194975034593</c:v>
                </c:pt>
                <c:pt idx="939">
                  <c:v>4.8995947211059283</c:v>
                </c:pt>
                <c:pt idx="940">
                  <c:v>1.9019232971059203</c:v>
                </c:pt>
                <c:pt idx="941">
                  <c:v>-0.50658766195434335</c:v>
                </c:pt>
                <c:pt idx="942">
                  <c:v>1.8531792830184262</c:v>
                </c:pt>
                <c:pt idx="943">
                  <c:v>-1.0962615631349688</c:v>
                </c:pt>
                <c:pt idx="944">
                  <c:v>4.191306695711444</c:v>
                </c:pt>
                <c:pt idx="945">
                  <c:v>5.5258439777283304</c:v>
                </c:pt>
                <c:pt idx="946">
                  <c:v>5.0463478586607886</c:v>
                </c:pt>
                <c:pt idx="947">
                  <c:v>-1.0954126636029031</c:v>
                </c:pt>
                <c:pt idx="948">
                  <c:v>-4.5493618046776252</c:v>
                </c:pt>
                <c:pt idx="949">
                  <c:v>-8.9945048155504832</c:v>
                </c:pt>
                <c:pt idx="950">
                  <c:v>-7.796009283844417</c:v>
                </c:pt>
                <c:pt idx="951">
                  <c:v>-11.898641318980099</c:v>
                </c:pt>
                <c:pt idx="952">
                  <c:v>-9.9527465413895335</c:v>
                </c:pt>
                <c:pt idx="953">
                  <c:v>-7.5682234483272142</c:v>
                </c:pt>
                <c:pt idx="954">
                  <c:v>-5.1584478309153727</c:v>
                </c:pt>
                <c:pt idx="955">
                  <c:v>-2.7315103037514148</c:v>
                </c:pt>
                <c:pt idx="956">
                  <c:v>-0.29550148143277227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1.0648061309834782</c:v>
                </c:pt>
                <c:pt idx="961">
                  <c:v>4.4788434595958906</c:v>
                </c:pt>
                <c:pt idx="962">
                  <c:v>7.2823591494000448</c:v>
                </c:pt>
                <c:pt idx="963">
                  <c:v>10.106959471185368</c:v>
                </c:pt>
                <c:pt idx="964">
                  <c:v>12.960735039549245</c:v>
                </c:pt>
                <c:pt idx="965">
                  <c:v>10.774544699227336</c:v>
                </c:pt>
                <c:pt idx="966">
                  <c:v>6.1268738315198465</c:v>
                </c:pt>
                <c:pt idx="967">
                  <c:v>8.0674726692382386</c:v>
                </c:pt>
                <c:pt idx="968">
                  <c:v>7.0289564590398292</c:v>
                </c:pt>
                <c:pt idx="969">
                  <c:v>6.305610132545505</c:v>
                </c:pt>
                <c:pt idx="970">
                  <c:v>7.1826358073374701</c:v>
                </c:pt>
                <c:pt idx="971">
                  <c:v>10.654286285855452</c:v>
                </c:pt>
                <c:pt idx="972">
                  <c:v>13.419416498338547</c:v>
                </c:pt>
                <c:pt idx="973">
                  <c:v>10.141399923488008</c:v>
                </c:pt>
                <c:pt idx="974">
                  <c:v>6.354581536978805</c:v>
                </c:pt>
                <c:pt idx="975">
                  <c:v>4.3972736447551508</c:v>
                </c:pt>
                <c:pt idx="976">
                  <c:v>3.0519036229758041</c:v>
                </c:pt>
                <c:pt idx="977">
                  <c:v>2.3684345383038132</c:v>
                </c:pt>
                <c:pt idx="978">
                  <c:v>2.3684345383038132</c:v>
                </c:pt>
                <c:pt idx="979">
                  <c:v>-3.0590495989796591</c:v>
                </c:pt>
                <c:pt idx="980">
                  <c:v>0.90857193756799726</c:v>
                </c:pt>
                <c:pt idx="981">
                  <c:v>0.2296188270533108</c:v>
                </c:pt>
                <c:pt idx="982">
                  <c:v>-0.43817953233258056</c:v>
                </c:pt>
                <c:pt idx="983">
                  <c:v>0.18633232942235892</c:v>
                </c:pt>
                <c:pt idx="984">
                  <c:v>-1.0898235976183095</c:v>
                </c:pt>
                <c:pt idx="985">
                  <c:v>0.14043716286400698</c:v>
                </c:pt>
                <c:pt idx="986">
                  <c:v>-1.0950206918590628</c:v>
                </c:pt>
                <c:pt idx="987">
                  <c:v>-5.1249147180855941</c:v>
                </c:pt>
                <c:pt idx="988">
                  <c:v>-8.9945048155504832</c:v>
                </c:pt>
                <c:pt idx="989">
                  <c:v>-1.0736383024643035</c:v>
                </c:pt>
                <c:pt idx="990">
                  <c:v>1.5043591221756833</c:v>
                </c:pt>
                <c:pt idx="991">
                  <c:v>3.104357484034511</c:v>
                </c:pt>
                <c:pt idx="992">
                  <c:v>5.3885422989501857</c:v>
                </c:pt>
                <c:pt idx="993">
                  <c:v>4.4247780972574846</c:v>
                </c:pt>
                <c:pt idx="994">
                  <c:v>0.55103845268674512</c:v>
                </c:pt>
                <c:pt idx="995">
                  <c:v>1.6445889881619526</c:v>
                </c:pt>
                <c:pt idx="996">
                  <c:v>2.7700634712094625</c:v>
                </c:pt>
                <c:pt idx="997">
                  <c:v>3.6900500658226771E-4</c:v>
                </c:pt>
                <c:pt idx="998">
                  <c:v>1.6335003968017825</c:v>
                </c:pt>
                <c:pt idx="999">
                  <c:v>1.6335003968017825</c:v>
                </c:pt>
                <c:pt idx="1000">
                  <c:v>6.2321568076869527</c:v>
                </c:pt>
                <c:pt idx="1001">
                  <c:v>4.6594848098503689</c:v>
                </c:pt>
                <c:pt idx="1002">
                  <c:v>5.3928297004776509</c:v>
                </c:pt>
                <c:pt idx="1003">
                  <c:v>3.0669156449996637</c:v>
                </c:pt>
                <c:pt idx="1004">
                  <c:v>3.7200467119107055</c:v>
                </c:pt>
                <c:pt idx="1005">
                  <c:v>4.4102212598854118</c:v>
                </c:pt>
                <c:pt idx="1006">
                  <c:v>2.5906554281199958</c:v>
                </c:pt>
                <c:pt idx="1007">
                  <c:v>1.3525964074054029</c:v>
                </c:pt>
                <c:pt idx="1008">
                  <c:v>-1.0957481268940881</c:v>
                </c:pt>
                <c:pt idx="1009">
                  <c:v>-3.4080657653237392</c:v>
                </c:pt>
                <c:pt idx="1010">
                  <c:v>-0.5267108141365533</c:v>
                </c:pt>
                <c:pt idx="1011">
                  <c:v>-1.0923801726636508</c:v>
                </c:pt>
                <c:pt idx="1012">
                  <c:v>8.2086952790172245E-3</c:v>
                </c:pt>
                <c:pt idx="1013">
                  <c:v>-0.54684712056979878</c:v>
                </c:pt>
                <c:pt idx="1014">
                  <c:v>-1.0806522561904603</c:v>
                </c:pt>
                <c:pt idx="1015">
                  <c:v>-0.5571411789848032</c:v>
                </c:pt>
                <c:pt idx="1016">
                  <c:v>-4.0057169437862896</c:v>
                </c:pt>
                <c:pt idx="1017">
                  <c:v>-11.46817726685267</c:v>
                </c:pt>
                <c:pt idx="1018">
                  <c:v>-10.382950939301603</c:v>
                </c:pt>
                <c:pt idx="1019">
                  <c:v>-8.0038884538876829</c:v>
                </c:pt>
                <c:pt idx="1020">
                  <c:v>-5.5981024232883465</c:v>
                </c:pt>
                <c:pt idx="1021">
                  <c:v>-3.1736834621009939</c:v>
                </c:pt>
                <c:pt idx="1022">
                  <c:v>-0.73872218492306529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0.40854724498875117</c:v>
                </c:pt>
                <c:pt idx="1054">
                  <c:v>2.8988172127318257</c:v>
                </c:pt>
                <c:pt idx="1055">
                  <c:v>6.1758756532820502</c:v>
                </c:pt>
                <c:pt idx="1056">
                  <c:v>8.9912040861623268</c:v>
                </c:pt>
                <c:pt idx="1057">
                  <c:v>11.832520553810097</c:v>
                </c:pt>
                <c:pt idx="1058">
                  <c:v>13.717163685332565</c:v>
                </c:pt>
                <c:pt idx="1059">
                  <c:v>7.8659797955531801</c:v>
                </c:pt>
                <c:pt idx="1060">
                  <c:v>8.5471000970782338</c:v>
                </c:pt>
                <c:pt idx="1061">
                  <c:v>10.946265929218512</c:v>
                </c:pt>
                <c:pt idx="1062">
                  <c:v>8.285778891369457</c:v>
                </c:pt>
                <c:pt idx="1063">
                  <c:v>7.5372493768903768</c:v>
                </c:pt>
                <c:pt idx="1064">
                  <c:v>6.6353437081292874</c:v>
                </c:pt>
                <c:pt idx="1065">
                  <c:v>6.888117181566388</c:v>
                </c:pt>
                <c:pt idx="1066">
                  <c:v>7.8124084320783593</c:v>
                </c:pt>
                <c:pt idx="1067">
                  <c:v>4.0607257408066122</c:v>
                </c:pt>
                <c:pt idx="1068">
                  <c:v>6.1563403323366073</c:v>
                </c:pt>
                <c:pt idx="1069">
                  <c:v>5.6285479957026663</c:v>
                </c:pt>
                <c:pt idx="1070">
                  <c:v>5.0544422454350002</c:v>
                </c:pt>
                <c:pt idx="1071">
                  <c:v>0.2827677878162656</c:v>
                </c:pt>
                <c:pt idx="1072">
                  <c:v>-1.0698912022720029</c:v>
                </c:pt>
                <c:pt idx="1073">
                  <c:v>-1.0780456031247558</c:v>
                </c:pt>
                <c:pt idx="1074">
                  <c:v>2.1594395347952533</c:v>
                </c:pt>
                <c:pt idx="1075">
                  <c:v>-2.348335191901473</c:v>
                </c:pt>
                <c:pt idx="1076">
                  <c:v>-8.7346524845765252</c:v>
                </c:pt>
                <c:pt idx="1077">
                  <c:v>-9.1801408216897915</c:v>
                </c:pt>
                <c:pt idx="1078">
                  <c:v>-3.6516357271042899</c:v>
                </c:pt>
                <c:pt idx="1079">
                  <c:v>-3.0340476694081442</c:v>
                </c:pt>
                <c:pt idx="1080">
                  <c:v>-10.057192387220377</c:v>
                </c:pt>
                <c:pt idx="1081">
                  <c:v>-9.8755964257451208</c:v>
                </c:pt>
                <c:pt idx="1082">
                  <c:v>-7.2470953412258936</c:v>
                </c:pt>
                <c:pt idx="1083">
                  <c:v>-2.558858536136206</c:v>
                </c:pt>
                <c:pt idx="1084">
                  <c:v>-0.6684923105352697</c:v>
                </c:pt>
                <c:pt idx="1085">
                  <c:v>-0.87510458258521651</c:v>
                </c:pt>
                <c:pt idx="1086">
                  <c:v>-0.60700182020504712</c:v>
                </c:pt>
                <c:pt idx="1087">
                  <c:v>-0.36575377306532714</c:v>
                </c:pt>
                <c:pt idx="1088">
                  <c:v>-0.35200096009740867</c:v>
                </c:pt>
                <c:pt idx="1089">
                  <c:v>0.27020615437924433</c:v>
                </c:pt>
                <c:pt idx="1090">
                  <c:v>0.91074730343229249</c:v>
                </c:pt>
                <c:pt idx="1091">
                  <c:v>0.93264831748545252</c:v>
                </c:pt>
                <c:pt idx="1092">
                  <c:v>-0.14336302898701142</c:v>
                </c:pt>
                <c:pt idx="1093">
                  <c:v>0.27020615437924433</c:v>
                </c:pt>
                <c:pt idx="1094">
                  <c:v>-0.71089006339339333</c:v>
                </c:pt>
                <c:pt idx="1095">
                  <c:v>-1.2974470368033704</c:v>
                </c:pt>
                <c:pt idx="1096">
                  <c:v>-2.1303191185831523</c:v>
                </c:pt>
                <c:pt idx="1097">
                  <c:v>-0.58196682809928801</c:v>
                </c:pt>
                <c:pt idx="1098">
                  <c:v>-0.86013913261265873</c:v>
                </c:pt>
                <c:pt idx="1099">
                  <c:v>-0.33103887125906534</c:v>
                </c:pt>
                <c:pt idx="1100">
                  <c:v>0</c:v>
                </c:pt>
                <c:pt idx="1101">
                  <c:v>7.6607295414129369E-3</c:v>
                </c:pt>
                <c:pt idx="1102">
                  <c:v>0.10352754825399386</c:v>
                </c:pt>
                <c:pt idx="1103">
                  <c:v>0.46805651133618115</c:v>
                </c:pt>
                <c:pt idx="1104">
                  <c:v>1.9178613522706851</c:v>
                </c:pt>
                <c:pt idx="1105">
                  <c:v>5.8360009373273947</c:v>
                </c:pt>
                <c:pt idx="1106">
                  <c:v>7.9980028324547794</c:v>
                </c:pt>
                <c:pt idx="1107">
                  <c:v>9.3472203154334021</c:v>
                </c:pt>
                <c:pt idx="1108">
                  <c:v>4.8685890293490264</c:v>
                </c:pt>
                <c:pt idx="1109">
                  <c:v>2.6161110399282879</c:v>
                </c:pt>
                <c:pt idx="1110">
                  <c:v>6.7512288990608544</c:v>
                </c:pt>
                <c:pt idx="1111">
                  <c:v>10.29033870382931</c:v>
                </c:pt>
                <c:pt idx="1112">
                  <c:v>10.465609808438227</c:v>
                </c:pt>
                <c:pt idx="1113">
                  <c:v>6.4887177311089808</c:v>
                </c:pt>
                <c:pt idx="1114">
                  <c:v>2.4899882292666153</c:v>
                </c:pt>
                <c:pt idx="1115">
                  <c:v>1.994326944439504</c:v>
                </c:pt>
                <c:pt idx="1116">
                  <c:v>2.007118686510855</c:v>
                </c:pt>
                <c:pt idx="1117">
                  <c:v>3.0865754027994399</c:v>
                </c:pt>
                <c:pt idx="1118">
                  <c:v>5.9281231552702014</c:v>
                </c:pt>
                <c:pt idx="1119">
                  <c:v>4.4247780972574846</c:v>
                </c:pt>
                <c:pt idx="1120">
                  <c:v>6.3243883330924815</c:v>
                </c:pt>
                <c:pt idx="1121">
                  <c:v>5.9539374930234432</c:v>
                </c:pt>
                <c:pt idx="1122">
                  <c:v>4.8995947211059283</c:v>
                </c:pt>
                <c:pt idx="1123">
                  <c:v>1.2925172837773451</c:v>
                </c:pt>
                <c:pt idx="1124">
                  <c:v>1.282701613434887</c:v>
                </c:pt>
                <c:pt idx="1125">
                  <c:v>3.1009918667059044</c:v>
                </c:pt>
                <c:pt idx="1126">
                  <c:v>4.3880751777310403</c:v>
                </c:pt>
                <c:pt idx="1127">
                  <c:v>4.4770048607963968</c:v>
                </c:pt>
                <c:pt idx="1128">
                  <c:v>3.2747859957256824</c:v>
                </c:pt>
                <c:pt idx="1129">
                  <c:v>4.6121464196285862</c:v>
                </c:pt>
                <c:pt idx="1130">
                  <c:v>3.3818577279123492</c:v>
                </c:pt>
                <c:pt idx="1131">
                  <c:v>4.0812978987510551</c:v>
                </c:pt>
                <c:pt idx="1132">
                  <c:v>2.8069365623792701</c:v>
                </c:pt>
                <c:pt idx="1133">
                  <c:v>2.1594395347952533</c:v>
                </c:pt>
                <c:pt idx="1134">
                  <c:v>2.1594395347952533</c:v>
                </c:pt>
                <c:pt idx="1135">
                  <c:v>1.5009023369718635</c:v>
                </c:pt>
                <c:pt idx="1136">
                  <c:v>1.48992272758422</c:v>
                </c:pt>
                <c:pt idx="1137">
                  <c:v>2.1326234808897864</c:v>
                </c:pt>
                <c:pt idx="1138">
                  <c:v>0.18633232942235892</c:v>
                </c:pt>
                <c:pt idx="1139">
                  <c:v>1.446605395884603</c:v>
                </c:pt>
                <c:pt idx="1140">
                  <c:v>-0.46630794142629339</c:v>
                </c:pt>
                <c:pt idx="1141">
                  <c:v>-1.0935034745785892</c:v>
                </c:pt>
                <c:pt idx="1142">
                  <c:v>-3.4562963431703522</c:v>
                </c:pt>
                <c:pt idx="1143">
                  <c:v>-4.4755255188410654</c:v>
                </c:pt>
                <c:pt idx="1144">
                  <c:v>-8.8076305763843266</c:v>
                </c:pt>
                <c:pt idx="1145">
                  <c:v>-5.8417227381217689</c:v>
                </c:pt>
                <c:pt idx="1146">
                  <c:v>-9.3698072700526804</c:v>
                </c:pt>
                <c:pt idx="1147">
                  <c:v>-4.7598293690991458</c:v>
                </c:pt>
                <c:pt idx="1148">
                  <c:v>-5.8750653542669653</c:v>
                </c:pt>
                <c:pt idx="1149">
                  <c:v>-7.8587625420549445</c:v>
                </c:pt>
                <c:pt idx="1150">
                  <c:v>-5.4516169315921132</c:v>
                </c:pt>
                <c:pt idx="1151">
                  <c:v>-3.0263287308199227</c:v>
                </c:pt>
                <c:pt idx="1152">
                  <c:v>-0.59098855433577735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1.1684396240811894</c:v>
                </c:pt>
                <c:pt idx="1170">
                  <c:v>4.5635667433119647</c:v>
                </c:pt>
                <c:pt idx="1171">
                  <c:v>7.3676024909873856</c:v>
                </c:pt>
                <c:pt idx="1172">
                  <c:v>10.192968040783303</c:v>
                </c:pt>
                <c:pt idx="1173">
                  <c:v>13.047754007297119</c:v>
                </c:pt>
                <c:pt idx="1174">
                  <c:v>15.940051005126232</c:v>
                </c:pt>
                <c:pt idx="1175">
                  <c:v>14.113053568236637</c:v>
                </c:pt>
                <c:pt idx="1176">
                  <c:v>12.14677968548145</c:v>
                </c:pt>
                <c:pt idx="1177">
                  <c:v>4.5414701245509521</c:v>
                </c:pt>
                <c:pt idx="1178">
                  <c:v>-1.090937322902553</c:v>
                </c:pt>
                <c:pt idx="1179">
                  <c:v>-1.0864279768898135</c:v>
                </c:pt>
                <c:pt idx="1180">
                  <c:v>-10.637997016521744</c:v>
                </c:pt>
                <c:pt idx="1181">
                  <c:v>-12.162528790749361</c:v>
                </c:pt>
                <c:pt idx="1182">
                  <c:v>-9.8090977289911638</c:v>
                </c:pt>
                <c:pt idx="1183">
                  <c:v>-7.4228138685646901</c:v>
                </c:pt>
                <c:pt idx="1184">
                  <c:v>-5.0117678240672925</c:v>
                </c:pt>
                <c:pt idx="1185">
                  <c:v>-2.5840502100964211</c:v>
                </c:pt>
                <c:pt idx="1186">
                  <c:v>-0.14775164124949658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2.0117958494503482E-2</c:v>
                </c:pt>
                <c:pt idx="1198">
                  <c:v>0.54670170281265484</c:v>
                </c:pt>
                <c:pt idx="1199">
                  <c:v>1.8644941831195785</c:v>
                </c:pt>
                <c:pt idx="1200">
                  <c:v>5.0287380263672148</c:v>
                </c:pt>
                <c:pt idx="1201">
                  <c:v>8.306621493049315</c:v>
                </c:pt>
                <c:pt idx="1202">
                  <c:v>7.0274270170392956</c:v>
                </c:pt>
                <c:pt idx="1203">
                  <c:v>3.5436553198939476</c:v>
                </c:pt>
                <c:pt idx="1204">
                  <c:v>1.0783262643137113</c:v>
                </c:pt>
                <c:pt idx="1205">
                  <c:v>-0.47052066905518675</c:v>
                </c:pt>
                <c:pt idx="1206">
                  <c:v>1.3662199161758077</c:v>
                </c:pt>
                <c:pt idx="1207">
                  <c:v>1.7162159341843539</c:v>
                </c:pt>
                <c:pt idx="1208">
                  <c:v>0.77374803847875995</c:v>
                </c:pt>
                <c:pt idx="1209">
                  <c:v>3.8613714308850335</c:v>
                </c:pt>
                <c:pt idx="1210">
                  <c:v>6.5310928857324999</c:v>
                </c:pt>
                <c:pt idx="1211">
                  <c:v>7.1942306667085685</c:v>
                </c:pt>
                <c:pt idx="1212">
                  <c:v>8.3571413709758442</c:v>
                </c:pt>
                <c:pt idx="1213">
                  <c:v>6.5203578056781968</c:v>
                </c:pt>
                <c:pt idx="1214">
                  <c:v>7.9995441288050015</c:v>
                </c:pt>
                <c:pt idx="1215">
                  <c:v>4.0823565468156904</c:v>
                </c:pt>
                <c:pt idx="1216">
                  <c:v>3.104357484034511</c:v>
                </c:pt>
                <c:pt idx="1217">
                  <c:v>1.5359757949977104</c:v>
                </c:pt>
                <c:pt idx="1218">
                  <c:v>-4.2439332608317101E-2</c:v>
                </c:pt>
                <c:pt idx="1219">
                  <c:v>-5.2037138285391631E-2</c:v>
                </c:pt>
                <c:pt idx="1220">
                  <c:v>3.0511575769597039</c:v>
                </c:pt>
                <c:pt idx="1221">
                  <c:v>3.104357484034511</c:v>
                </c:pt>
                <c:pt idx="1222">
                  <c:v>2.6124789381775115</c:v>
                </c:pt>
                <c:pt idx="1223">
                  <c:v>1.0214205103849265</c:v>
                </c:pt>
                <c:pt idx="1224">
                  <c:v>0.48459660676741229</c:v>
                </c:pt>
                <c:pt idx="1225">
                  <c:v>0.47316015231969666</c:v>
                </c:pt>
                <c:pt idx="1226">
                  <c:v>1.5043591221756833</c:v>
                </c:pt>
                <c:pt idx="1227">
                  <c:v>0.98071599093324835</c:v>
                </c:pt>
                <c:pt idx="1228">
                  <c:v>-4.9038558939691974</c:v>
                </c:pt>
                <c:pt idx="1229">
                  <c:v>-1.5013997326292317</c:v>
                </c:pt>
                <c:pt idx="1230">
                  <c:v>-0.10533843455470225</c:v>
                </c:pt>
                <c:pt idx="1231">
                  <c:v>3.1941251267049151</c:v>
                </c:pt>
                <c:pt idx="1232">
                  <c:v>2.2829102988704117</c:v>
                </c:pt>
                <c:pt idx="1233">
                  <c:v>2.3119435351582376</c:v>
                </c:pt>
                <c:pt idx="1234">
                  <c:v>-1.0337629904852379</c:v>
                </c:pt>
                <c:pt idx="1235">
                  <c:v>-7.2714372732526762</c:v>
                </c:pt>
                <c:pt idx="1236">
                  <c:v>-6.4788010944274985</c:v>
                </c:pt>
                <c:pt idx="1237">
                  <c:v>-7.0273772661822882</c:v>
                </c:pt>
                <c:pt idx="1238">
                  <c:v>-6.6306337166652218</c:v>
                </c:pt>
                <c:pt idx="1239">
                  <c:v>-3.3968036592973965</c:v>
                </c:pt>
                <c:pt idx="1240">
                  <c:v>-2.553906476246087</c:v>
                </c:pt>
                <c:pt idx="1241">
                  <c:v>-1.7056060945321745</c:v>
                </c:pt>
                <c:pt idx="1242">
                  <c:v>-0.7671512706228939</c:v>
                </c:pt>
                <c:pt idx="1243">
                  <c:v>-0.26531452526016347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0.29247678493293477</c:v>
                </c:pt>
                <c:pt idx="1253">
                  <c:v>5.2663071012934777E-2</c:v>
                </c:pt>
                <c:pt idx="1254">
                  <c:v>5.2663071012934777E-2</c:v>
                </c:pt>
                <c:pt idx="1255">
                  <c:v>5.2663071012934777E-2</c:v>
                </c:pt>
                <c:pt idx="1256">
                  <c:v>5.2663071012934777E-2</c:v>
                </c:pt>
                <c:pt idx="1257">
                  <c:v>0.31457573442738102</c:v>
                </c:pt>
                <c:pt idx="1258">
                  <c:v>1.1661073446132391</c:v>
                </c:pt>
                <c:pt idx="1259">
                  <c:v>1.1721584725078256</c:v>
                </c:pt>
                <c:pt idx="1260">
                  <c:v>1.4668865902168486</c:v>
                </c:pt>
                <c:pt idx="1261">
                  <c:v>2.3049975912225005</c:v>
                </c:pt>
                <c:pt idx="1262">
                  <c:v>3.7016822727346077</c:v>
                </c:pt>
                <c:pt idx="1263">
                  <c:v>5.3600519793347834</c:v>
                </c:pt>
                <c:pt idx="1264">
                  <c:v>1.8550269122286218</c:v>
                </c:pt>
                <c:pt idx="1265">
                  <c:v>-1.7461169613250458</c:v>
                </c:pt>
                <c:pt idx="1266">
                  <c:v>-1.5680560745014287</c:v>
                </c:pt>
                <c:pt idx="1267">
                  <c:v>-1.2239002813875444</c:v>
                </c:pt>
                <c:pt idx="1268">
                  <c:v>3.0211079859282943</c:v>
                </c:pt>
                <c:pt idx="1269">
                  <c:v>6.4323149790801883</c:v>
                </c:pt>
                <c:pt idx="1270">
                  <c:v>10.911894620133033</c:v>
                </c:pt>
                <c:pt idx="1271">
                  <c:v>13.309480371668569</c:v>
                </c:pt>
                <c:pt idx="1272">
                  <c:v>12.995339273834771</c:v>
                </c:pt>
                <c:pt idx="1273">
                  <c:v>9.0067617272689873</c:v>
                </c:pt>
                <c:pt idx="1274">
                  <c:v>5.7183269657625182</c:v>
                </c:pt>
                <c:pt idx="1275">
                  <c:v>3.7083652957552076</c:v>
                </c:pt>
                <c:pt idx="1276">
                  <c:v>6.079492723305485</c:v>
                </c:pt>
                <c:pt idx="1277">
                  <c:v>5.1309267132884449</c:v>
                </c:pt>
                <c:pt idx="1278">
                  <c:v>4.6832489423370474</c:v>
                </c:pt>
                <c:pt idx="1279">
                  <c:v>4.191306695711444</c:v>
                </c:pt>
                <c:pt idx="1280">
                  <c:v>1.8411322992954748</c:v>
                </c:pt>
                <c:pt idx="1281">
                  <c:v>-1.0960443242296014</c:v>
                </c:pt>
                <c:pt idx="1282">
                  <c:v>-1.0941521525690416</c:v>
                </c:pt>
                <c:pt idx="1283">
                  <c:v>1.7236589859909439</c:v>
                </c:pt>
                <c:pt idx="1284">
                  <c:v>1.7236589859909439</c:v>
                </c:pt>
                <c:pt idx="1285">
                  <c:v>1.7236589859909439</c:v>
                </c:pt>
                <c:pt idx="1286">
                  <c:v>1.7236589859909439</c:v>
                </c:pt>
                <c:pt idx="1287">
                  <c:v>1.7236589859909439</c:v>
                </c:pt>
                <c:pt idx="1288">
                  <c:v>4.6594848098503689</c:v>
                </c:pt>
                <c:pt idx="1289">
                  <c:v>2.371444740148255</c:v>
                </c:pt>
                <c:pt idx="1290">
                  <c:v>4.191306695711444</c:v>
                </c:pt>
                <c:pt idx="1291">
                  <c:v>3.0499613962924754</c:v>
                </c:pt>
                <c:pt idx="1292">
                  <c:v>3.7005261515059207</c:v>
                </c:pt>
                <c:pt idx="1293">
                  <c:v>4.3880751777310403</c:v>
                </c:pt>
                <c:pt idx="1294">
                  <c:v>3.2045785357552128</c:v>
                </c:pt>
                <c:pt idx="1295">
                  <c:v>2.6057221419615995</c:v>
                </c:pt>
                <c:pt idx="1296">
                  <c:v>3.8983016519176745</c:v>
                </c:pt>
                <c:pt idx="1297">
                  <c:v>3.3102400330908632</c:v>
                </c:pt>
                <c:pt idx="1298">
                  <c:v>7.3394157554672619</c:v>
                </c:pt>
                <c:pt idx="1299">
                  <c:v>7.6026101980583132</c:v>
                </c:pt>
                <c:pt idx="1300">
                  <c:v>5.7331150558285646</c:v>
                </c:pt>
                <c:pt idx="1301">
                  <c:v>7.309488559042312</c:v>
                </c:pt>
                <c:pt idx="1302">
                  <c:v>3.1538901650244515</c:v>
                </c:pt>
                <c:pt idx="1303">
                  <c:v>1.7458103960983036</c:v>
                </c:pt>
                <c:pt idx="1304">
                  <c:v>-4.4175810050157249</c:v>
                </c:pt>
                <c:pt idx="1305">
                  <c:v>-17.681934172091538</c:v>
                </c:pt>
                <c:pt idx="1306">
                  <c:v>-15.441727138308337</c:v>
                </c:pt>
                <c:pt idx="1307">
                  <c:v>-13.149053694711482</c:v>
                </c:pt>
                <c:pt idx="1308">
                  <c:v>-10.812004455898547</c:v>
                </c:pt>
                <c:pt idx="1309">
                  <c:v>-8.438670036466819</c:v>
                </c:pt>
                <c:pt idx="1310">
                  <c:v>-6.0371410510137808</c:v>
                </c:pt>
                <c:pt idx="1311">
                  <c:v>-3.6155081141368344</c:v>
                </c:pt>
                <c:pt idx="1312">
                  <c:v>-1.1818618404334198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0.61864581698865495</c:v>
                </c:pt>
                <c:pt idx="1339">
                  <c:v>4.0554015193056818</c:v>
                </c:pt>
                <c:pt idx="1340">
                  <c:v>6.8564283607258725</c:v>
                </c:pt>
                <c:pt idx="1341">
                  <c:v>9.677313983430647</c:v>
                </c:pt>
                <c:pt idx="1342">
                  <c:v>6.4789309759383702</c:v>
                </c:pt>
                <c:pt idx="1343">
                  <c:v>7.8040883797908132</c:v>
                </c:pt>
                <c:pt idx="1344">
                  <c:v>7.9111054149575759</c:v>
                </c:pt>
                <c:pt idx="1345">
                  <c:v>7.7758883843260165</c:v>
                </c:pt>
                <c:pt idx="1346">
                  <c:v>6.9160616259627687</c:v>
                </c:pt>
                <c:pt idx="1347">
                  <c:v>5.2767626878851353</c:v>
                </c:pt>
                <c:pt idx="1348">
                  <c:v>6.5915558402859045</c:v>
                </c:pt>
                <c:pt idx="1349">
                  <c:v>4.69776474477852</c:v>
                </c:pt>
                <c:pt idx="1350">
                  <c:v>2.6280107948368125</c:v>
                </c:pt>
                <c:pt idx="1351">
                  <c:v>3.2120885112546431</c:v>
                </c:pt>
                <c:pt idx="1352">
                  <c:v>-0.55306208556646752</c:v>
                </c:pt>
                <c:pt idx="1353">
                  <c:v>-0.5571411789848032</c:v>
                </c:pt>
                <c:pt idx="1354">
                  <c:v>-1.0671545228993866</c:v>
                </c:pt>
                <c:pt idx="1355">
                  <c:v>-1.5476263761062825</c:v>
                </c:pt>
                <c:pt idx="1356">
                  <c:v>-1.0454484597217564</c:v>
                </c:pt>
                <c:pt idx="1357">
                  <c:v>-0.56615390756071071</c:v>
                </c:pt>
                <c:pt idx="1358">
                  <c:v>-3.6690598439988373</c:v>
                </c:pt>
                <c:pt idx="1359">
                  <c:v>-3.0746972796526806</c:v>
                </c:pt>
                <c:pt idx="1360">
                  <c:v>-2.9200502537003512</c:v>
                </c:pt>
                <c:pt idx="1361">
                  <c:v>-2.7616885286675035</c:v>
                </c:pt>
                <c:pt idx="1362">
                  <c:v>-4.1963693568269669</c:v>
                </c:pt>
                <c:pt idx="1363">
                  <c:v>-7.2850294571438088</c:v>
                </c:pt>
                <c:pt idx="1364">
                  <c:v>-5.3153133706573925</c:v>
                </c:pt>
                <c:pt idx="1365">
                  <c:v>-3.2127588975988659</c:v>
                </c:pt>
                <c:pt idx="1366">
                  <c:v>-1.4865924123828946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2.317213171429239</c:v>
                </c:pt>
                <c:pt idx="1391">
                  <c:v>4.4214096576615329</c:v>
                </c:pt>
                <c:pt idx="1392">
                  <c:v>6.0449203855728424</c:v>
                </c:pt>
                <c:pt idx="1393">
                  <c:v>8.6600477660291872</c:v>
                </c:pt>
                <c:pt idx="1394">
                  <c:v>10.464409170916177</c:v>
                </c:pt>
                <c:pt idx="1395">
                  <c:v>11.607898919458295</c:v>
                </c:pt>
                <c:pt idx="1396">
                  <c:v>2.7642122943564362</c:v>
                </c:pt>
                <c:pt idx="1397">
                  <c:v>4.6475220152916954</c:v>
                </c:pt>
                <c:pt idx="1398">
                  <c:v>14.328935328857151</c:v>
                </c:pt>
                <c:pt idx="1399">
                  <c:v>6.7293457172442128</c:v>
                </c:pt>
                <c:pt idx="1400">
                  <c:v>5.3608193879778572</c:v>
                </c:pt>
                <c:pt idx="1401">
                  <c:v>2.1510571610302081</c:v>
                </c:pt>
                <c:pt idx="1402">
                  <c:v>-0.551919051742367</c:v>
                </c:pt>
                <c:pt idx="1403">
                  <c:v>-1.5892377873923174</c:v>
                </c:pt>
                <c:pt idx="1404">
                  <c:v>-1.5648373759471681</c:v>
                </c:pt>
                <c:pt idx="1405">
                  <c:v>-1.0539877061112801</c:v>
                </c:pt>
                <c:pt idx="1406">
                  <c:v>-1.5157389296223576</c:v>
                </c:pt>
                <c:pt idx="1407">
                  <c:v>-10.336151820843433</c:v>
                </c:pt>
                <c:pt idx="1408">
                  <c:v>-6.5955288646814063</c:v>
                </c:pt>
                <c:pt idx="1409">
                  <c:v>0.9082422438753891</c:v>
                </c:pt>
                <c:pt idx="1410">
                  <c:v>2.0252296847972451</c:v>
                </c:pt>
                <c:pt idx="1411">
                  <c:v>2.0705578068205073</c:v>
                </c:pt>
                <c:pt idx="1412">
                  <c:v>2.9142094763408517</c:v>
                </c:pt>
                <c:pt idx="1413">
                  <c:v>5.5984118251760311</c:v>
                </c:pt>
                <c:pt idx="1414">
                  <c:v>10.427481793188079</c:v>
                </c:pt>
                <c:pt idx="1415">
                  <c:v>11.58301888638063</c:v>
                </c:pt>
                <c:pt idx="1416">
                  <c:v>10.343534486376178</c:v>
                </c:pt>
                <c:pt idx="1417">
                  <c:v>2.7540757196630028</c:v>
                </c:pt>
                <c:pt idx="1418">
                  <c:v>0.54474613560499674</c:v>
                </c:pt>
                <c:pt idx="1419">
                  <c:v>1.0804839172364367</c:v>
                </c:pt>
                <c:pt idx="1420">
                  <c:v>-5.1569180046549237</c:v>
                </c:pt>
                <c:pt idx="1421">
                  <c:v>-9.2226090125843587</c:v>
                </c:pt>
                <c:pt idx="1422">
                  <c:v>-6.7040316989199722</c:v>
                </c:pt>
                <c:pt idx="1423">
                  <c:v>-3.9462906981315919</c:v>
                </c:pt>
                <c:pt idx="1424">
                  <c:v>0.97948298578520376</c:v>
                </c:pt>
                <c:pt idx="1425">
                  <c:v>9.2044768262885501</c:v>
                </c:pt>
                <c:pt idx="1426">
                  <c:v>11.304702216540834</c:v>
                </c:pt>
                <c:pt idx="1427">
                  <c:v>10.838806506493592</c:v>
                </c:pt>
                <c:pt idx="1428">
                  <c:v>10.591343969518729</c:v>
                </c:pt>
                <c:pt idx="1429">
                  <c:v>7.60881327037559</c:v>
                </c:pt>
                <c:pt idx="1430">
                  <c:v>4.2129462279912655</c:v>
                </c:pt>
                <c:pt idx="1431">
                  <c:v>3.6810618744205139</c:v>
                </c:pt>
                <c:pt idx="1432">
                  <c:v>2.5014575819059122</c:v>
                </c:pt>
                <c:pt idx="1433">
                  <c:v>-0.50658766195434335</c:v>
                </c:pt>
                <c:pt idx="1434">
                  <c:v>1.2535887001914359</c:v>
                </c:pt>
                <c:pt idx="1435">
                  <c:v>3.0499613962924754</c:v>
                </c:pt>
                <c:pt idx="1436">
                  <c:v>2.4721776344780952</c:v>
                </c:pt>
                <c:pt idx="1437">
                  <c:v>1.2729417761452517</c:v>
                </c:pt>
                <c:pt idx="1438">
                  <c:v>1.2632375467752572</c:v>
                </c:pt>
                <c:pt idx="1439">
                  <c:v>1.8531792830184262</c:v>
                </c:pt>
                <c:pt idx="1440">
                  <c:v>4.9239115557890898</c:v>
                </c:pt>
                <c:pt idx="1441">
                  <c:v>5.0463478586607886</c:v>
                </c:pt>
                <c:pt idx="1442">
                  <c:v>2.6057221419615995</c:v>
                </c:pt>
                <c:pt idx="1443">
                  <c:v>0.12418734423342469</c:v>
                </c:pt>
                <c:pt idx="1444">
                  <c:v>-1.096027306865847</c:v>
                </c:pt>
                <c:pt idx="1445">
                  <c:v>2.5014575819059122</c:v>
                </c:pt>
                <c:pt idx="1446">
                  <c:v>4.3880751777310403</c:v>
                </c:pt>
                <c:pt idx="1447">
                  <c:v>5.7688486204936993</c:v>
                </c:pt>
                <c:pt idx="1448">
                  <c:v>2.0277546833416742</c:v>
                </c:pt>
                <c:pt idx="1449">
                  <c:v>0.14043716286400698</c:v>
                </c:pt>
                <c:pt idx="1450">
                  <c:v>4.5443112211779404</c:v>
                </c:pt>
                <c:pt idx="1451">
                  <c:v>5.9611217670796908</c:v>
                </c:pt>
                <c:pt idx="1452">
                  <c:v>7.5034490703679895</c:v>
                </c:pt>
                <c:pt idx="1453">
                  <c:v>9.9274118773581801</c:v>
                </c:pt>
                <c:pt idx="1454">
                  <c:v>7.4043324786028473</c:v>
                </c:pt>
                <c:pt idx="1455">
                  <c:v>6.1344382256911514</c:v>
                </c:pt>
                <c:pt idx="1456">
                  <c:v>4.7728114098228458</c:v>
                </c:pt>
                <c:pt idx="1457">
                  <c:v>4.84108421496685</c:v>
                </c:pt>
                <c:pt idx="1458">
                  <c:v>4.9099729847584515</c:v>
                </c:pt>
                <c:pt idx="1459">
                  <c:v>2.7012886795552222</c:v>
                </c:pt>
                <c:pt idx="1460">
                  <c:v>1.2068192602566208</c:v>
                </c:pt>
                <c:pt idx="1461">
                  <c:v>1.9249494536996596</c:v>
                </c:pt>
                <c:pt idx="1462">
                  <c:v>1.9117162602031603</c:v>
                </c:pt>
                <c:pt idx="1463">
                  <c:v>3.3830168343332403</c:v>
                </c:pt>
                <c:pt idx="1464">
                  <c:v>5.6717000785506677</c:v>
                </c:pt>
                <c:pt idx="1465">
                  <c:v>-0.26215161725076924</c:v>
                </c:pt>
                <c:pt idx="1466">
                  <c:v>-1.0087086297679131</c:v>
                </c:pt>
                <c:pt idx="1467">
                  <c:v>-0.31406381336446859</c:v>
                </c:pt>
                <c:pt idx="1468">
                  <c:v>4.7051484907279129</c:v>
                </c:pt>
                <c:pt idx="1469">
                  <c:v>6.2715295792687034</c:v>
                </c:pt>
                <c:pt idx="1470">
                  <c:v>5.6462010864928134</c:v>
                </c:pt>
                <c:pt idx="1471">
                  <c:v>4.2152196596322975</c:v>
                </c:pt>
                <c:pt idx="1472">
                  <c:v>3.4926387714920173</c:v>
                </c:pt>
                <c:pt idx="1473">
                  <c:v>1.9921465315938971</c:v>
                </c:pt>
                <c:pt idx="1474">
                  <c:v>-0.99118530756753054</c:v>
                </c:pt>
                <c:pt idx="1475">
                  <c:v>-1.7266553166064322</c:v>
                </c:pt>
                <c:pt idx="1476">
                  <c:v>3.2935493979568298</c:v>
                </c:pt>
                <c:pt idx="1477">
                  <c:v>4.7955009462432789</c:v>
                </c:pt>
                <c:pt idx="1478">
                  <c:v>6.382429188227233</c:v>
                </c:pt>
                <c:pt idx="1479">
                  <c:v>6.5226104960399915</c:v>
                </c:pt>
                <c:pt idx="1480">
                  <c:v>7.4557561243733019</c:v>
                </c:pt>
                <c:pt idx="1481">
                  <c:v>6.0360692131989575</c:v>
                </c:pt>
                <c:pt idx="1482">
                  <c:v>4.5352745586349448</c:v>
                </c:pt>
                <c:pt idx="1483">
                  <c:v>1.402868260264587</c:v>
                </c:pt>
                <c:pt idx="1484">
                  <c:v>-0.93754688784586071</c:v>
                </c:pt>
                <c:pt idx="1485">
                  <c:v>-18.879011438712226</c:v>
                </c:pt>
                <c:pt idx="1486">
                  <c:v>-18.082975480622032</c:v>
                </c:pt>
                <c:pt idx="1487">
                  <c:v>-15.853177033662476</c:v>
                </c:pt>
                <c:pt idx="1488">
                  <c:v>-13.569441156053458</c:v>
                </c:pt>
                <c:pt idx="1489">
                  <c:v>-11.239858462392368</c:v>
                </c:pt>
                <c:pt idx="1490">
                  <c:v>-8.8725195672766564</c:v>
                </c:pt>
                <c:pt idx="1491">
                  <c:v>-6.4755150853037078</c:v>
                </c:pt>
                <c:pt idx="1492">
                  <c:v>-4.0569356310709779</c:v>
                </c:pt>
                <c:pt idx="1493">
                  <c:v>-1.6248718191758709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2.7865840913950368</c:v>
                </c:pt>
                <c:pt idx="1534">
                  <c:v>5.5812587973874965</c:v>
                </c:pt>
                <c:pt idx="1535">
                  <c:v>8.3921147325748056</c:v>
                </c:pt>
                <c:pt idx="1536">
                  <c:v>11.227242511554371</c:v>
                </c:pt>
                <c:pt idx="1537">
                  <c:v>14.094732748923654</c:v>
                </c:pt>
                <c:pt idx="1538">
                  <c:v>17.002676059280027</c:v>
                </c:pt>
                <c:pt idx="1539">
                  <c:v>14.356094193803216</c:v>
                </c:pt>
                <c:pt idx="1540">
                  <c:v>14.054897401012965</c:v>
                </c:pt>
                <c:pt idx="1541">
                  <c:v>11.282918061845981</c:v>
                </c:pt>
                <c:pt idx="1542">
                  <c:v>5.8783628291261945</c:v>
                </c:pt>
                <c:pt idx="1543">
                  <c:v>-2.3248478162335604</c:v>
                </c:pt>
                <c:pt idx="1544">
                  <c:v>-1.6973450855420953</c:v>
                </c:pt>
                <c:pt idx="1545">
                  <c:v>-0.50407784400194844</c:v>
                </c:pt>
                <c:pt idx="1546">
                  <c:v>3.7005261515059207</c:v>
                </c:pt>
                <c:pt idx="1547">
                  <c:v>3.1352932216897536</c:v>
                </c:pt>
                <c:pt idx="1548">
                  <c:v>3.169821511017457</c:v>
                </c:pt>
                <c:pt idx="1549">
                  <c:v>4.4770048607963968</c:v>
                </c:pt>
                <c:pt idx="1550">
                  <c:v>11.31860495871412</c:v>
                </c:pt>
                <c:pt idx="1551">
                  <c:v>-2.3556930381296075</c:v>
                </c:pt>
                <c:pt idx="1552">
                  <c:v>-12.607102592389611</c:v>
                </c:pt>
                <c:pt idx="1553">
                  <c:v>-5.44340230097741</c:v>
                </c:pt>
                <c:pt idx="1554">
                  <c:v>-14.05797423327183</c:v>
                </c:pt>
                <c:pt idx="1555">
                  <c:v>-6.0764530246938353</c:v>
                </c:pt>
                <c:pt idx="1556">
                  <c:v>-0.96630867098844764</c:v>
                </c:pt>
                <c:pt idx="1557">
                  <c:v>5.0815848374869077</c:v>
                </c:pt>
                <c:pt idx="1558">
                  <c:v>3.4505527841726273</c:v>
                </c:pt>
                <c:pt idx="1559">
                  <c:v>8.0674726692382386</c:v>
                </c:pt>
                <c:pt idx="1560">
                  <c:v>13.291321303998407</c:v>
                </c:pt>
                <c:pt idx="1561">
                  <c:v>15.354635078687481</c:v>
                </c:pt>
                <c:pt idx="1562">
                  <c:v>20.531480365418624</c:v>
                </c:pt>
                <c:pt idx="1563">
                  <c:v>26.075501393760614</c:v>
                </c:pt>
                <c:pt idx="1564">
                  <c:v>27.274895799872898</c:v>
                </c:pt>
                <c:pt idx="1565">
                  <c:v>27.124413300701551</c:v>
                </c:pt>
                <c:pt idx="1566">
                  <c:v>13.74970928272673</c:v>
                </c:pt>
                <c:pt idx="1567">
                  <c:v>23.19508241031857</c:v>
                </c:pt>
                <c:pt idx="1568">
                  <c:v>16.278886518445976</c:v>
                </c:pt>
                <c:pt idx="1569">
                  <c:v>21.169237156638722</c:v>
                </c:pt>
                <c:pt idx="1570">
                  <c:v>19.982427773551898</c:v>
                </c:pt>
                <c:pt idx="1571">
                  <c:v>23.120426937896514</c:v>
                </c:pt>
                <c:pt idx="1572">
                  <c:v>16.001325119307594</c:v>
                </c:pt>
                <c:pt idx="1573">
                  <c:v>15.28764923061172</c:v>
                </c:pt>
                <c:pt idx="1574">
                  <c:v>14.494845470209581</c:v>
                </c:pt>
                <c:pt idx="1575">
                  <c:v>6.5210394823695061</c:v>
                </c:pt>
                <c:pt idx="1576">
                  <c:v>4.1912945196019038</c:v>
                </c:pt>
                <c:pt idx="1577">
                  <c:v>5.2976177536675761</c:v>
                </c:pt>
                <c:pt idx="1578">
                  <c:v>4.1148205962795794</c:v>
                </c:pt>
                <c:pt idx="1579">
                  <c:v>6.3690695071275494</c:v>
                </c:pt>
                <c:pt idx="1580">
                  <c:v>6.3690695071275494</c:v>
                </c:pt>
                <c:pt idx="1581">
                  <c:v>6.3690695071275494</c:v>
                </c:pt>
                <c:pt idx="1582">
                  <c:v>6.3690695071275494</c:v>
                </c:pt>
                <c:pt idx="1583">
                  <c:v>8.6933799427747314</c:v>
                </c:pt>
                <c:pt idx="1584">
                  <c:v>8.7638665192020664</c:v>
                </c:pt>
                <c:pt idx="1585">
                  <c:v>12.388077449670979</c:v>
                </c:pt>
                <c:pt idx="1586">
                  <c:v>13.811607022599837</c:v>
                </c:pt>
                <c:pt idx="1587">
                  <c:v>14.090359732879246</c:v>
                </c:pt>
                <c:pt idx="1588">
                  <c:v>11.904246912266411</c:v>
                </c:pt>
                <c:pt idx="1589">
                  <c:v>13.316896904847283</c:v>
                </c:pt>
                <c:pt idx="1590">
                  <c:v>14.804758003241535</c:v>
                </c:pt>
                <c:pt idx="1591">
                  <c:v>12.553461820779384</c:v>
                </c:pt>
                <c:pt idx="1592">
                  <c:v>14.010610793337785</c:v>
                </c:pt>
                <c:pt idx="1593">
                  <c:v>16.846880547381975</c:v>
                </c:pt>
                <c:pt idx="1594">
                  <c:v>21.207442150927356</c:v>
                </c:pt>
                <c:pt idx="1595">
                  <c:v>20.464854913789285</c:v>
                </c:pt>
                <c:pt idx="1596">
                  <c:v>15.527810083566457</c:v>
                </c:pt>
                <c:pt idx="1597">
                  <c:v>13.047643140297</c:v>
                </c:pt>
                <c:pt idx="1598">
                  <c:v>10.456138787583926</c:v>
                </c:pt>
                <c:pt idx="1599">
                  <c:v>7.7813339826137664</c:v>
                </c:pt>
                <c:pt idx="1600">
                  <c:v>5.0527470595408914</c:v>
                </c:pt>
                <c:pt idx="1601">
                  <c:v>8.9808956935504387</c:v>
                </c:pt>
                <c:pt idx="1602">
                  <c:v>11.687141085777936</c:v>
                </c:pt>
                <c:pt idx="1603">
                  <c:v>13.140659964413464</c:v>
                </c:pt>
                <c:pt idx="1604">
                  <c:v>14.659150107199608</c:v>
                </c:pt>
                <c:pt idx="1605">
                  <c:v>12.086932416955598</c:v>
                </c:pt>
                <c:pt idx="1606">
                  <c:v>14.958577947567841</c:v>
                </c:pt>
                <c:pt idx="1607">
                  <c:v>12.359092805679735</c:v>
                </c:pt>
                <c:pt idx="1608">
                  <c:v>13.85422670700631</c:v>
                </c:pt>
                <c:pt idx="1609">
                  <c:v>11.183321305831617</c:v>
                </c:pt>
                <c:pt idx="1610">
                  <c:v>9.8235775479052361</c:v>
                </c:pt>
                <c:pt idx="1611">
                  <c:v>7.0310345995232426</c:v>
                </c:pt>
                <c:pt idx="1612">
                  <c:v>9.740929566819208</c:v>
                </c:pt>
                <c:pt idx="1613">
                  <c:v>9.740929566819208</c:v>
                </c:pt>
                <c:pt idx="1614">
                  <c:v>9.740929566819208</c:v>
                </c:pt>
                <c:pt idx="1615">
                  <c:v>9.740929566819208</c:v>
                </c:pt>
                <c:pt idx="1616">
                  <c:v>9.740929566819208</c:v>
                </c:pt>
                <c:pt idx="1617">
                  <c:v>8.3472471427867116</c:v>
                </c:pt>
                <c:pt idx="1618">
                  <c:v>5.5410934019295643</c:v>
                </c:pt>
                <c:pt idx="1619">
                  <c:v>5.4411750520084121</c:v>
                </c:pt>
                <c:pt idx="1620">
                  <c:v>-7.3075672578574155E-2</c:v>
                </c:pt>
                <c:pt idx="1621">
                  <c:v>2.4339813035344213</c:v>
                </c:pt>
                <c:pt idx="1622">
                  <c:v>3.6274334726045958</c:v>
                </c:pt>
                <c:pt idx="1623">
                  <c:v>6.1601892624260568</c:v>
                </c:pt>
                <c:pt idx="1624">
                  <c:v>4.7730635420096812</c:v>
                </c:pt>
                <c:pt idx="1625">
                  <c:v>7.3133980934671046</c:v>
                </c:pt>
                <c:pt idx="1626">
                  <c:v>12.589938888555661</c:v>
                </c:pt>
                <c:pt idx="1627">
                  <c:v>10.045171427930109</c:v>
                </c:pt>
                <c:pt idx="1628">
                  <c:v>10.085717375331718</c:v>
                </c:pt>
                <c:pt idx="1629">
                  <c:v>8.7883251830245346</c:v>
                </c:pt>
                <c:pt idx="1630">
                  <c:v>4.803652900344594</c:v>
                </c:pt>
                <c:pt idx="1631">
                  <c:v>3.4014147135591846</c:v>
                </c:pt>
                <c:pt idx="1632">
                  <c:v>3.2912978463870415</c:v>
                </c:pt>
                <c:pt idx="1633">
                  <c:v>3.1830901094091213</c:v>
                </c:pt>
                <c:pt idx="1634">
                  <c:v>1.8010637525045556</c:v>
                </c:pt>
                <c:pt idx="1635">
                  <c:v>11.92606468866299</c:v>
                </c:pt>
                <c:pt idx="1636">
                  <c:v>3.0243266043974564</c:v>
                </c:pt>
                <c:pt idx="1637">
                  <c:v>6.7321766018057785</c:v>
                </c:pt>
                <c:pt idx="1638">
                  <c:v>5.4262021287324993</c:v>
                </c:pt>
                <c:pt idx="1639">
                  <c:v>5.3653264065217021</c:v>
                </c:pt>
                <c:pt idx="1640">
                  <c:v>9.1080224747230272</c:v>
                </c:pt>
                <c:pt idx="1641">
                  <c:v>10.42575462055018</c:v>
                </c:pt>
                <c:pt idx="1642">
                  <c:v>11.796499348690125</c:v>
                </c:pt>
                <c:pt idx="1643">
                  <c:v>13.228510772897858</c:v>
                </c:pt>
                <c:pt idx="1644">
                  <c:v>14.730412000371093</c:v>
                </c:pt>
                <c:pt idx="1645">
                  <c:v>14.976274245692561</c:v>
                </c:pt>
                <c:pt idx="1646">
                  <c:v>15.225147648602041</c:v>
                </c:pt>
                <c:pt idx="1647">
                  <c:v>20.947106876821803</c:v>
                </c:pt>
                <c:pt idx="1648">
                  <c:v>15.938252076924208</c:v>
                </c:pt>
                <c:pt idx="1649">
                  <c:v>12.0420125627705</c:v>
                </c:pt>
                <c:pt idx="1650">
                  <c:v>14.908358871362056</c:v>
                </c:pt>
                <c:pt idx="1651">
                  <c:v>9.5365316795541268</c:v>
                </c:pt>
                <c:pt idx="1652">
                  <c:v>6.7793355756819951</c:v>
                </c:pt>
                <c:pt idx="1653">
                  <c:v>1.2734090290133466</c:v>
                </c:pt>
                <c:pt idx="1654">
                  <c:v>-0.20675653960897281</c:v>
                </c:pt>
                <c:pt idx="1655">
                  <c:v>-2.9698139594223623</c:v>
                </c:pt>
                <c:pt idx="1656">
                  <c:v>-5.6568191983021929</c:v>
                </c:pt>
                <c:pt idx="1657">
                  <c:v>-4.5149986069821679</c:v>
                </c:pt>
                <c:pt idx="1658">
                  <c:v>7.8354076598977676</c:v>
                </c:pt>
                <c:pt idx="1659">
                  <c:v>7.8354076598977676</c:v>
                </c:pt>
                <c:pt idx="1660">
                  <c:v>2.7940683284276324</c:v>
                </c:pt>
                <c:pt idx="1661">
                  <c:v>-4.6596524751219732</c:v>
                </c:pt>
                <c:pt idx="1662">
                  <c:v>6.1224854872472809</c:v>
                </c:pt>
                <c:pt idx="1663">
                  <c:v>8.5564812990093415</c:v>
                </c:pt>
                <c:pt idx="1664">
                  <c:v>6.1224854872472809</c:v>
                </c:pt>
                <c:pt idx="1665">
                  <c:v>2.4309312460390942</c:v>
                </c:pt>
                <c:pt idx="1666">
                  <c:v>5.9688574927463938</c:v>
                </c:pt>
                <c:pt idx="1667">
                  <c:v>7.1559353766503788</c:v>
                </c:pt>
                <c:pt idx="1668">
                  <c:v>7.1559353766503788</c:v>
                </c:pt>
                <c:pt idx="1669">
                  <c:v>2.3155063794071178</c:v>
                </c:pt>
                <c:pt idx="1670">
                  <c:v>1.0373503741066985</c:v>
                </c:pt>
                <c:pt idx="1671">
                  <c:v>0.93941507347640962</c:v>
                </c:pt>
                <c:pt idx="1672">
                  <c:v>-3.7577480839515962</c:v>
                </c:pt>
                <c:pt idx="1673">
                  <c:v>-6.0587825960365196</c:v>
                </c:pt>
                <c:pt idx="1674">
                  <c:v>-6.083417489358375</c:v>
                </c:pt>
                <c:pt idx="1675">
                  <c:v>-7.1467055649973616</c:v>
                </c:pt>
                <c:pt idx="1676">
                  <c:v>-7.1166323219112781</c:v>
                </c:pt>
                <c:pt idx="1677">
                  <c:v>-6.0816965693307141</c:v>
                </c:pt>
                <c:pt idx="1678">
                  <c:v>-7.0207217210799016</c:v>
                </c:pt>
                <c:pt idx="1679">
                  <c:v>-12.451740691136752</c:v>
                </c:pt>
                <c:pt idx="1680">
                  <c:v>-9.4619031651746113</c:v>
                </c:pt>
                <c:pt idx="1681">
                  <c:v>-11.705675996653467</c:v>
                </c:pt>
                <c:pt idx="1682">
                  <c:v>-8.1203409525063872</c:v>
                </c:pt>
                <c:pt idx="1683">
                  <c:v>-7.1337318612182834</c:v>
                </c:pt>
                <c:pt idx="1684">
                  <c:v>-4.7236376040671582</c:v>
                </c:pt>
                <c:pt idx="1685">
                  <c:v>-3.9190183293863194</c:v>
                </c:pt>
                <c:pt idx="1686">
                  <c:v>1.9382510877125818</c:v>
                </c:pt>
                <c:pt idx="1687">
                  <c:v>-1.0053394955609511</c:v>
                </c:pt>
                <c:pt idx="1688">
                  <c:v>-4.5133275372136969</c:v>
                </c:pt>
                <c:pt idx="1689">
                  <c:v>-7.6647683350719964</c:v>
                </c:pt>
                <c:pt idx="1690">
                  <c:v>-14.180486660126723</c:v>
                </c:pt>
                <c:pt idx="1691">
                  <c:v>-15.510423880448322</c:v>
                </c:pt>
                <c:pt idx="1692">
                  <c:v>-5.385881458948429</c:v>
                </c:pt>
                <c:pt idx="1693">
                  <c:v>-3.3138440144279238</c:v>
                </c:pt>
                <c:pt idx="1694">
                  <c:v>-1.4507829902388309</c:v>
                </c:pt>
                <c:pt idx="1695">
                  <c:v>-5.0362687432114406</c:v>
                </c:pt>
                <c:pt idx="1696">
                  <c:v>-4.6202448115475008</c:v>
                </c:pt>
                <c:pt idx="1697">
                  <c:v>-8.2619093398617611</c:v>
                </c:pt>
                <c:pt idx="1698">
                  <c:v>-3.7873566786306982</c:v>
                </c:pt>
                <c:pt idx="1699">
                  <c:v>-4.9316114283853985</c:v>
                </c:pt>
                <c:pt idx="1700">
                  <c:v>-3.4682749548256724</c:v>
                </c:pt>
                <c:pt idx="1701">
                  <c:v>-1.0341606290381071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0.29247678493293477</c:v>
                </c:pt>
                <c:pt idx="1717">
                  <c:v>3.6322297389486056</c:v>
                </c:pt>
                <c:pt idx="1718">
                  <c:v>6.4309534669388562</c:v>
                </c:pt>
                <c:pt idx="1719">
                  <c:v>9.2483101255171203</c:v>
                </c:pt>
                <c:pt idx="1720">
                  <c:v>12.092390329280789</c:v>
                </c:pt>
                <c:pt idx="1721">
                  <c:v>13.965910871559638</c:v>
                </c:pt>
                <c:pt idx="1722">
                  <c:v>14.302629231158235</c:v>
                </c:pt>
                <c:pt idx="1723">
                  <c:v>15.100997712710187</c:v>
                </c:pt>
                <c:pt idx="1724">
                  <c:v>8.5670252177098867</c:v>
                </c:pt>
                <c:pt idx="1725">
                  <c:v>10.991590489708946</c:v>
                </c:pt>
                <c:pt idx="1726">
                  <c:v>11.036711476238752</c:v>
                </c:pt>
                <c:pt idx="1727">
                  <c:v>12.419470362015607</c:v>
                </c:pt>
                <c:pt idx="1728">
                  <c:v>16.261247906679021</c:v>
                </c:pt>
                <c:pt idx="1729">
                  <c:v>8.6262050340450269</c:v>
                </c:pt>
                <c:pt idx="1730">
                  <c:v>8.9094525479392388</c:v>
                </c:pt>
                <c:pt idx="1731">
                  <c:v>6.7793809810030083</c:v>
                </c:pt>
                <c:pt idx="1732">
                  <c:v>8.5563079123342369</c:v>
                </c:pt>
                <c:pt idx="1733">
                  <c:v>9.6377432743485691</c:v>
                </c:pt>
                <c:pt idx="1734">
                  <c:v>10.802595331939843</c:v>
                </c:pt>
                <c:pt idx="1735">
                  <c:v>4.2048346369634526</c:v>
                </c:pt>
                <c:pt idx="1736">
                  <c:v>5.9424960649888492</c:v>
                </c:pt>
                <c:pt idx="1737">
                  <c:v>2.5781607199865819</c:v>
                </c:pt>
                <c:pt idx="1738">
                  <c:v>0.87430757565190897</c:v>
                </c:pt>
                <c:pt idx="1739">
                  <c:v>5.0581639295954135</c:v>
                </c:pt>
                <c:pt idx="1740">
                  <c:v>10.357618051940435</c:v>
                </c:pt>
                <c:pt idx="1741">
                  <c:v>7.9618029740450211</c:v>
                </c:pt>
                <c:pt idx="1742">
                  <c:v>3.6451561234850436</c:v>
                </c:pt>
                <c:pt idx="1743">
                  <c:v>3.6451561234850436</c:v>
                </c:pt>
                <c:pt idx="1744">
                  <c:v>3.6451561234850436</c:v>
                </c:pt>
                <c:pt idx="1745">
                  <c:v>3.6451561234850436</c:v>
                </c:pt>
                <c:pt idx="1746">
                  <c:v>3.6451561234850436</c:v>
                </c:pt>
                <c:pt idx="1747">
                  <c:v>4.5307753835174571</c:v>
                </c:pt>
                <c:pt idx="1748">
                  <c:v>6.3439774298287164</c:v>
                </c:pt>
                <c:pt idx="1749">
                  <c:v>4.6207499256640974</c:v>
                </c:pt>
                <c:pt idx="1750">
                  <c:v>2.8522897551535631</c:v>
                </c:pt>
                <c:pt idx="1751">
                  <c:v>0.19183864303708886</c:v>
                </c:pt>
                <c:pt idx="1752">
                  <c:v>-4.1059647311748311</c:v>
                </c:pt>
                <c:pt idx="1753">
                  <c:v>-4.8952923597782529</c:v>
                </c:pt>
                <c:pt idx="1754">
                  <c:v>-1.646638098879138</c:v>
                </c:pt>
                <c:pt idx="1755">
                  <c:v>-12.999218470118349</c:v>
                </c:pt>
                <c:pt idx="1756">
                  <c:v>-14.24976432236568</c:v>
                </c:pt>
                <c:pt idx="1757">
                  <c:v>-18.349200180367969</c:v>
                </c:pt>
                <c:pt idx="1758">
                  <c:v>-13.225511247254548</c:v>
                </c:pt>
                <c:pt idx="1759">
                  <c:v>-11.762001686130873</c:v>
                </c:pt>
                <c:pt idx="1760">
                  <c:v>-10.628829268132664</c:v>
                </c:pt>
                <c:pt idx="1761">
                  <c:v>-9.55443494151171</c:v>
                </c:pt>
                <c:pt idx="1762">
                  <c:v>-6.4980664480486992</c:v>
                </c:pt>
                <c:pt idx="1763">
                  <c:v>-6.4025009622990119</c:v>
                </c:pt>
                <c:pt idx="1764">
                  <c:v>-3.9833940207968368</c:v>
                </c:pt>
                <c:pt idx="1765">
                  <c:v>-1.5510478917716117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1.7586266233937424</c:v>
                </c:pt>
                <c:pt idx="1773">
                  <c:v>4.9873700225127333</c:v>
                </c:pt>
                <c:pt idx="1774">
                  <c:v>7.7941175005169558</c:v>
                </c:pt>
                <c:pt idx="1775">
                  <c:v>10.62342063133824</c:v>
                </c:pt>
                <c:pt idx="1776">
                  <c:v>13.483370029574015</c:v>
                </c:pt>
                <c:pt idx="1777">
                  <c:v>16.382056309821674</c:v>
                </c:pt>
                <c:pt idx="1778">
                  <c:v>19.327570086678644</c:v>
                </c:pt>
                <c:pt idx="1779">
                  <c:v>17.489814701905928</c:v>
                </c:pt>
                <c:pt idx="1780">
                  <c:v>5.6602709662960038</c:v>
                </c:pt>
                <c:pt idx="1781">
                  <c:v>14.757813916447974</c:v>
                </c:pt>
                <c:pt idx="1782">
                  <c:v>12.873166721986296</c:v>
                </c:pt>
                <c:pt idx="1783">
                  <c:v>9.7862776308390504</c:v>
                </c:pt>
                <c:pt idx="1784">
                  <c:v>3.3291328520244652</c:v>
                </c:pt>
                <c:pt idx="1785">
                  <c:v>1.8724250714790394</c:v>
                </c:pt>
                <c:pt idx="1786">
                  <c:v>0.40924828191968121</c:v>
                </c:pt>
                <c:pt idx="1787">
                  <c:v>-0.32486352103873395</c:v>
                </c:pt>
                <c:pt idx="1788">
                  <c:v>-1.0413758552652397</c:v>
                </c:pt>
                <c:pt idx="1789">
                  <c:v>-3.0746242070637431</c:v>
                </c:pt>
                <c:pt idx="1790">
                  <c:v>-16.084105246894079</c:v>
                </c:pt>
                <c:pt idx="1791">
                  <c:v>-15.647671928630983</c:v>
                </c:pt>
                <c:pt idx="1792">
                  <c:v>-13.359433835736345</c:v>
                </c:pt>
                <c:pt idx="1793">
                  <c:v>-11.026084437207592</c:v>
                </c:pt>
                <c:pt idx="1794">
                  <c:v>-8.6557143476421405</c:v>
                </c:pt>
                <c:pt idx="1795">
                  <c:v>-6.2564141816374317</c:v>
                </c:pt>
                <c:pt idx="1796">
                  <c:v>-3.8362745537908669</c:v>
                </c:pt>
                <c:pt idx="1797">
                  <c:v>-1.4033860786998806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2.7865840913950368</c:v>
                </c:pt>
                <c:pt idx="1818">
                  <c:v>5.5812587973874965</c:v>
                </c:pt>
                <c:pt idx="1819">
                  <c:v>8.3921147325748056</c:v>
                </c:pt>
                <c:pt idx="1820">
                  <c:v>11.227242511554371</c:v>
                </c:pt>
                <c:pt idx="1821">
                  <c:v>14.094732748923654</c:v>
                </c:pt>
                <c:pt idx="1822">
                  <c:v>17.002676059280027</c:v>
                </c:pt>
                <c:pt idx="1823">
                  <c:v>19.959163057220945</c:v>
                </c:pt>
                <c:pt idx="1824">
                  <c:v>22.972284357343792</c:v>
                </c:pt>
                <c:pt idx="1825">
                  <c:v>11.602702946243941</c:v>
                </c:pt>
                <c:pt idx="1826">
                  <c:v>11.528185055110825</c:v>
                </c:pt>
                <c:pt idx="1827">
                  <c:v>20.960411156764831</c:v>
                </c:pt>
                <c:pt idx="1828">
                  <c:v>14.955857715677149</c:v>
                </c:pt>
                <c:pt idx="1829">
                  <c:v>8.0261951168061252</c:v>
                </c:pt>
                <c:pt idx="1830">
                  <c:v>13.42733313772734</c:v>
                </c:pt>
                <c:pt idx="1831">
                  <c:v>5.9949888991356035</c:v>
                </c:pt>
                <c:pt idx="1832">
                  <c:v>7.8350814486027742</c:v>
                </c:pt>
                <c:pt idx="1833">
                  <c:v>7.993685412522245</c:v>
                </c:pt>
                <c:pt idx="1834">
                  <c:v>2.7818267533730552</c:v>
                </c:pt>
                <c:pt idx="1835">
                  <c:v>4.5307753835174571</c:v>
                </c:pt>
                <c:pt idx="1836">
                  <c:v>4.5531465465511687</c:v>
                </c:pt>
                <c:pt idx="1837">
                  <c:v>1.9184973832609975</c:v>
                </c:pt>
                <c:pt idx="1838">
                  <c:v>1.0175613764047287</c:v>
                </c:pt>
                <c:pt idx="1839">
                  <c:v>6.2351442338210097</c:v>
                </c:pt>
                <c:pt idx="1840">
                  <c:v>3.6451561234850436</c:v>
                </c:pt>
                <c:pt idx="1841">
                  <c:v>0.15145005460597216</c:v>
                </c:pt>
                <c:pt idx="1842">
                  <c:v>2.6955698921964673</c:v>
                </c:pt>
                <c:pt idx="1843">
                  <c:v>2.6785591874348453</c:v>
                </c:pt>
                <c:pt idx="1844">
                  <c:v>1.8006323713209931</c:v>
                </c:pt>
                <c:pt idx="1845">
                  <c:v>3.488920917317738</c:v>
                </c:pt>
                <c:pt idx="1846">
                  <c:v>3.488920917317738</c:v>
                </c:pt>
                <c:pt idx="1847">
                  <c:v>3.488920917317738</c:v>
                </c:pt>
                <c:pt idx="1848">
                  <c:v>3.488920917317738</c:v>
                </c:pt>
                <c:pt idx="1849">
                  <c:v>3.488920917317738</c:v>
                </c:pt>
                <c:pt idx="1850">
                  <c:v>1.7719630901385997</c:v>
                </c:pt>
                <c:pt idx="1851">
                  <c:v>4.3114966274171929</c:v>
                </c:pt>
                <c:pt idx="1852">
                  <c:v>4.3330651903161606</c:v>
                </c:pt>
                <c:pt idx="1853">
                  <c:v>6.1009246298604562</c:v>
                </c:pt>
                <c:pt idx="1854">
                  <c:v>0.95648809832253712</c:v>
                </c:pt>
                <c:pt idx="1855">
                  <c:v>1.7719630901385997</c:v>
                </c:pt>
                <c:pt idx="1856">
                  <c:v>3.4506590875786443</c:v>
                </c:pt>
                <c:pt idx="1857">
                  <c:v>3.4506590875786443</c:v>
                </c:pt>
                <c:pt idx="1858">
                  <c:v>1.7436089955449929</c:v>
                </c:pt>
                <c:pt idx="1859">
                  <c:v>1.715568286473852</c:v>
                </c:pt>
                <c:pt idx="1860">
                  <c:v>2.529022201699854</c:v>
                </c:pt>
                <c:pt idx="1861">
                  <c:v>-4.8601418654070949</c:v>
                </c:pt>
                <c:pt idx="1862">
                  <c:v>-8.5975128331131963</c:v>
                </c:pt>
                <c:pt idx="1863">
                  <c:v>-11.107652725959518</c:v>
                </c:pt>
                <c:pt idx="1864">
                  <c:v>-11.803843393751734</c:v>
                </c:pt>
                <c:pt idx="1865">
                  <c:v>-13.324002884498574</c:v>
                </c:pt>
                <c:pt idx="1866">
                  <c:v>-14.575949384889805</c:v>
                </c:pt>
                <c:pt idx="1867">
                  <c:v>-11.487193154415959</c:v>
                </c:pt>
                <c:pt idx="1868">
                  <c:v>-12.02098069696436</c:v>
                </c:pt>
                <c:pt idx="1869">
                  <c:v>-9.6653282451560294</c:v>
                </c:pt>
                <c:pt idx="1870">
                  <c:v>-6.5801909469768125</c:v>
                </c:pt>
                <c:pt idx="1871">
                  <c:v>-4.9597330524009209</c:v>
                </c:pt>
                <c:pt idx="1872">
                  <c:v>-2.8567119213481749</c:v>
                </c:pt>
                <c:pt idx="1873">
                  <c:v>-0.6667780707470653</c:v>
                </c:pt>
                <c:pt idx="187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56672"/>
        <c:axId val="182171136"/>
      </c:scatterChart>
      <c:valAx>
        <c:axId val="182156672"/>
        <c:scaling>
          <c:orientation val="minMax"/>
        </c:scaling>
        <c:delete val="0"/>
        <c:axPos val="b"/>
        <c:majorGridlines/>
        <c:title>
          <c:tx>
            <c:strRef>
              <c:f>Energieverbrauch_FTP75!$A$8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2171136"/>
        <c:crosses val="autoZero"/>
        <c:crossBetween val="midCat"/>
      </c:valAx>
      <c:valAx>
        <c:axId val="182171136"/>
        <c:scaling>
          <c:orientation val="minMax"/>
        </c:scaling>
        <c:delete val="0"/>
        <c:axPos val="l"/>
        <c:majorGridlines/>
        <c:title>
          <c:tx>
            <c:strRef>
              <c:f>Energieverbrauch_FTP75!$K$8</c:f>
              <c:strCache>
                <c:ptCount val="1"/>
                <c:pt idx="0">
                  <c:v>Pm/kW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8215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Energieverbrauch_FTP75!$D$8</c:f>
              <c:strCache>
                <c:ptCount val="1"/>
                <c:pt idx="0">
                  <c:v>a [m/s²]</c:v>
                </c:pt>
              </c:strCache>
            </c:strRef>
          </c:tx>
          <c:marker>
            <c:symbol val="none"/>
          </c:marker>
          <c:xVal>
            <c:numRef>
              <c:f>Energieverbrauch_FTP75!$A$9:$A$1883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Energieverbrauch_FTP75!$D$9:$D$1883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1.3411200000000001</c:v>
                </c:pt>
                <c:pt idx="22">
                  <c:v>1.2964160000000002</c:v>
                </c:pt>
                <c:pt idx="23">
                  <c:v>1.2070079999999996</c:v>
                </c:pt>
                <c:pt idx="24">
                  <c:v>1.2964160000000007</c:v>
                </c:pt>
                <c:pt idx="25">
                  <c:v>1.2517120000000004</c:v>
                </c:pt>
                <c:pt idx="26">
                  <c:v>1.1623039999999989</c:v>
                </c:pt>
                <c:pt idx="27">
                  <c:v>0.1788160000000012</c:v>
                </c:pt>
                <c:pt idx="28">
                  <c:v>0.35763200000000062</c:v>
                </c:pt>
                <c:pt idx="29">
                  <c:v>1.1623039999999989</c:v>
                </c:pt>
                <c:pt idx="30">
                  <c:v>0.44703999999999944</c:v>
                </c:pt>
                <c:pt idx="31">
                  <c:v>0.31292799999999943</c:v>
                </c:pt>
                <c:pt idx="32">
                  <c:v>4.4703999999999411E-2</c:v>
                </c:pt>
                <c:pt idx="33">
                  <c:v>-0.17881599999999764</c:v>
                </c:pt>
                <c:pt idx="34">
                  <c:v>-0.26822400000000002</c:v>
                </c:pt>
                <c:pt idx="35">
                  <c:v>-0.26822400000000179</c:v>
                </c:pt>
                <c:pt idx="36">
                  <c:v>-0.22352000000000061</c:v>
                </c:pt>
                <c:pt idx="37">
                  <c:v>-0.26822399999999824</c:v>
                </c:pt>
                <c:pt idx="38">
                  <c:v>-1.2517120000000004</c:v>
                </c:pt>
                <c:pt idx="39">
                  <c:v>-0.93878399999999917</c:v>
                </c:pt>
                <c:pt idx="40">
                  <c:v>0</c:v>
                </c:pt>
                <c:pt idx="41">
                  <c:v>0.13411199999999823</c:v>
                </c:pt>
                <c:pt idx="42">
                  <c:v>0.1341120000000009</c:v>
                </c:pt>
                <c:pt idx="43">
                  <c:v>0.22351999999999972</c:v>
                </c:pt>
                <c:pt idx="44">
                  <c:v>0.49174400000000063</c:v>
                </c:pt>
                <c:pt idx="45">
                  <c:v>0.89408000000000065</c:v>
                </c:pt>
                <c:pt idx="46">
                  <c:v>0.89408000000000065</c:v>
                </c:pt>
                <c:pt idx="47">
                  <c:v>0.71526399999999946</c:v>
                </c:pt>
                <c:pt idx="48">
                  <c:v>8.9407999999998822E-2</c:v>
                </c:pt>
                <c:pt idx="49">
                  <c:v>-8.9407999999998822E-2</c:v>
                </c:pt>
                <c:pt idx="50">
                  <c:v>-4.4703999999999411E-2</c:v>
                </c:pt>
                <c:pt idx="51">
                  <c:v>-0.58115200000000122</c:v>
                </c:pt>
                <c:pt idx="52">
                  <c:v>-1.0281920000000007</c:v>
                </c:pt>
                <c:pt idx="53">
                  <c:v>-0.84937599999999946</c:v>
                </c:pt>
                <c:pt idx="54">
                  <c:v>-0.58115199999999945</c:v>
                </c:pt>
                <c:pt idx="55">
                  <c:v>0</c:v>
                </c:pt>
                <c:pt idx="56">
                  <c:v>0.84937599999999858</c:v>
                </c:pt>
                <c:pt idx="57">
                  <c:v>0.93878400000000095</c:v>
                </c:pt>
                <c:pt idx="58">
                  <c:v>0.80467200000000183</c:v>
                </c:pt>
                <c:pt idx="59">
                  <c:v>0.71526399999999768</c:v>
                </c:pt>
                <c:pt idx="60">
                  <c:v>0.44703999999999944</c:v>
                </c:pt>
                <c:pt idx="61">
                  <c:v>0.17881600000000297</c:v>
                </c:pt>
                <c:pt idx="62">
                  <c:v>0.13411199999999823</c:v>
                </c:pt>
                <c:pt idx="63">
                  <c:v>4.4703999999999411E-2</c:v>
                </c:pt>
                <c:pt idx="64">
                  <c:v>-0.17881599999999764</c:v>
                </c:pt>
                <c:pt idx="65">
                  <c:v>-4.4704000000002964E-2</c:v>
                </c:pt>
                <c:pt idx="66">
                  <c:v>8.9408000000000598E-2</c:v>
                </c:pt>
                <c:pt idx="67">
                  <c:v>4.4704000000001187E-2</c:v>
                </c:pt>
                <c:pt idx="68">
                  <c:v>-4.4704000000001187E-2</c:v>
                </c:pt>
                <c:pt idx="69">
                  <c:v>-4.4703999999997635E-2</c:v>
                </c:pt>
                <c:pt idx="70">
                  <c:v>0</c:v>
                </c:pt>
                <c:pt idx="71">
                  <c:v>0.22351999999999883</c:v>
                </c:pt>
                <c:pt idx="72">
                  <c:v>0.22352000000000061</c:v>
                </c:pt>
                <c:pt idx="73">
                  <c:v>4.4703999999999411E-2</c:v>
                </c:pt>
                <c:pt idx="74">
                  <c:v>-0.13411200000000179</c:v>
                </c:pt>
                <c:pt idx="75">
                  <c:v>-0.22351999999999883</c:v>
                </c:pt>
                <c:pt idx="76">
                  <c:v>4.4703999999999411E-2</c:v>
                </c:pt>
                <c:pt idx="77">
                  <c:v>0.17881599999999942</c:v>
                </c:pt>
                <c:pt idx="78">
                  <c:v>0.26822400000000179</c:v>
                </c:pt>
                <c:pt idx="79">
                  <c:v>0</c:v>
                </c:pt>
                <c:pt idx="80">
                  <c:v>-0.13411200000000001</c:v>
                </c:pt>
                <c:pt idx="81">
                  <c:v>0.17881599999999942</c:v>
                </c:pt>
                <c:pt idx="82">
                  <c:v>0.26822400000000002</c:v>
                </c:pt>
                <c:pt idx="83">
                  <c:v>0.35763200000000062</c:v>
                </c:pt>
                <c:pt idx="84">
                  <c:v>0.49174400000000063</c:v>
                </c:pt>
                <c:pt idx="85">
                  <c:v>0.31292799999999765</c:v>
                </c:pt>
                <c:pt idx="86">
                  <c:v>0.22352000000000238</c:v>
                </c:pt>
                <c:pt idx="87">
                  <c:v>0.13411199999999823</c:v>
                </c:pt>
                <c:pt idx="88">
                  <c:v>0.13411199999999823</c:v>
                </c:pt>
                <c:pt idx="89">
                  <c:v>0.13411200000000179</c:v>
                </c:pt>
                <c:pt idx="90">
                  <c:v>0</c:v>
                </c:pt>
                <c:pt idx="91">
                  <c:v>-8.9408000000000598E-2</c:v>
                </c:pt>
                <c:pt idx="92">
                  <c:v>-4.4704000000001187E-2</c:v>
                </c:pt>
                <c:pt idx="93">
                  <c:v>-4.4703999999997635E-2</c:v>
                </c:pt>
                <c:pt idx="94">
                  <c:v>4.4703999999997635E-2</c:v>
                </c:pt>
                <c:pt idx="95">
                  <c:v>0.17881600000000297</c:v>
                </c:pt>
                <c:pt idx="96">
                  <c:v>-0.17881600000000297</c:v>
                </c:pt>
                <c:pt idx="97">
                  <c:v>-0.22351999999999883</c:v>
                </c:pt>
                <c:pt idx="98">
                  <c:v>-0.17881599999999764</c:v>
                </c:pt>
                <c:pt idx="99">
                  <c:v>0.13411200000000001</c:v>
                </c:pt>
                <c:pt idx="100">
                  <c:v>0.22351999999999883</c:v>
                </c:pt>
                <c:pt idx="101">
                  <c:v>0.17881599999999942</c:v>
                </c:pt>
                <c:pt idx="102">
                  <c:v>8.9407999999998822E-2</c:v>
                </c:pt>
                <c:pt idx="103">
                  <c:v>4.4704000000001187E-2</c:v>
                </c:pt>
                <c:pt idx="104">
                  <c:v>-4.4704000000001187E-2</c:v>
                </c:pt>
                <c:pt idx="105">
                  <c:v>-0.22352000000000061</c:v>
                </c:pt>
                <c:pt idx="106">
                  <c:v>-0.26822399999999647</c:v>
                </c:pt>
                <c:pt idx="107">
                  <c:v>4.4703999999997635E-2</c:v>
                </c:pt>
                <c:pt idx="108">
                  <c:v>0.13411200000000001</c:v>
                </c:pt>
                <c:pt idx="109">
                  <c:v>0.22352000000000061</c:v>
                </c:pt>
                <c:pt idx="110">
                  <c:v>0.22351999999999883</c:v>
                </c:pt>
                <c:pt idx="111">
                  <c:v>0.26822400000000179</c:v>
                </c:pt>
                <c:pt idx="112">
                  <c:v>0.1788160000000012</c:v>
                </c:pt>
                <c:pt idx="113">
                  <c:v>8.9407999999997045E-2</c:v>
                </c:pt>
                <c:pt idx="114">
                  <c:v>-8.9407999999997045E-2</c:v>
                </c:pt>
                <c:pt idx="115">
                  <c:v>-0.22352000000000061</c:v>
                </c:pt>
                <c:pt idx="116">
                  <c:v>-1.3858239999999995</c:v>
                </c:pt>
                <c:pt idx="117">
                  <c:v>-1.4752320000000019</c:v>
                </c:pt>
                <c:pt idx="118">
                  <c:v>-1.4752320000000001</c:v>
                </c:pt>
                <c:pt idx="119">
                  <c:v>-1.4752320000000001</c:v>
                </c:pt>
                <c:pt idx="120">
                  <c:v>-1.4752319999999992</c:v>
                </c:pt>
                <c:pt idx="121">
                  <c:v>-1.475232000000001</c:v>
                </c:pt>
                <c:pt idx="122">
                  <c:v>-1.4752319999999992</c:v>
                </c:pt>
                <c:pt idx="123">
                  <c:v>-1.4752320000000005</c:v>
                </c:pt>
                <c:pt idx="124">
                  <c:v>-1.4752319999999999</c:v>
                </c:pt>
                <c:pt idx="125">
                  <c:v>-0.98348800000000014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1.4752319999999999</c:v>
                </c:pt>
                <c:pt idx="165">
                  <c:v>1.4752319999999999</c:v>
                </c:pt>
                <c:pt idx="166">
                  <c:v>1.4752320000000005</c:v>
                </c:pt>
                <c:pt idx="167">
                  <c:v>1.4752319999999992</c:v>
                </c:pt>
                <c:pt idx="168">
                  <c:v>1.475232000000001</c:v>
                </c:pt>
                <c:pt idx="169">
                  <c:v>1.4752320000000001</c:v>
                </c:pt>
                <c:pt idx="170">
                  <c:v>1.0728959999999983</c:v>
                </c:pt>
                <c:pt idx="171">
                  <c:v>0.93878400000000184</c:v>
                </c:pt>
                <c:pt idx="172">
                  <c:v>0.67056000000000004</c:v>
                </c:pt>
                <c:pt idx="173">
                  <c:v>0.26822399999999824</c:v>
                </c:pt>
                <c:pt idx="174">
                  <c:v>-0.31292799999999765</c:v>
                </c:pt>
                <c:pt idx="175">
                  <c:v>-0.26822400000000002</c:v>
                </c:pt>
                <c:pt idx="176">
                  <c:v>-0.1788160000000012</c:v>
                </c:pt>
                <c:pt idx="177">
                  <c:v>0.13411200000000001</c:v>
                </c:pt>
                <c:pt idx="178">
                  <c:v>8.9407999999998822E-2</c:v>
                </c:pt>
                <c:pt idx="179">
                  <c:v>8.9408000000000598E-2</c:v>
                </c:pt>
                <c:pt idx="180">
                  <c:v>0.1788160000000012</c:v>
                </c:pt>
                <c:pt idx="181">
                  <c:v>0.62585599999999886</c:v>
                </c:pt>
                <c:pt idx="182">
                  <c:v>-0.31292799999999943</c:v>
                </c:pt>
                <c:pt idx="183">
                  <c:v>-1.1175999999999995</c:v>
                </c:pt>
                <c:pt idx="184">
                  <c:v>-0.58115199999999945</c:v>
                </c:pt>
                <c:pt idx="185">
                  <c:v>-1.4752320000000019</c:v>
                </c:pt>
                <c:pt idx="186">
                  <c:v>-0.75996799999999975</c:v>
                </c:pt>
                <c:pt idx="187">
                  <c:v>-0.22351999999999972</c:v>
                </c:pt>
                <c:pt idx="188">
                  <c:v>0.4023360000000018</c:v>
                </c:pt>
                <c:pt idx="189">
                  <c:v>0.22351999999999883</c:v>
                </c:pt>
                <c:pt idx="190">
                  <c:v>0.62585600000000063</c:v>
                </c:pt>
                <c:pt idx="191">
                  <c:v>0.9834879999999977</c:v>
                </c:pt>
                <c:pt idx="192">
                  <c:v>1.0281920000000007</c:v>
                </c:pt>
                <c:pt idx="193">
                  <c:v>1.2517120000000013</c:v>
                </c:pt>
                <c:pt idx="194">
                  <c:v>1.4305279999999989</c:v>
                </c:pt>
                <c:pt idx="195">
                  <c:v>1.3411200000000019</c:v>
                </c:pt>
                <c:pt idx="196">
                  <c:v>1.2070080000000019</c:v>
                </c:pt>
                <c:pt idx="197">
                  <c:v>0.49174399999999352</c:v>
                </c:pt>
                <c:pt idx="198">
                  <c:v>0.89408000000000243</c:v>
                </c:pt>
                <c:pt idx="199">
                  <c:v>0.53644800000000004</c:v>
                </c:pt>
                <c:pt idx="200">
                  <c:v>0.71526400000000123</c:v>
                </c:pt>
                <c:pt idx="201">
                  <c:v>0.62585600000000241</c:v>
                </c:pt>
                <c:pt idx="202">
                  <c:v>0.71526400000000123</c:v>
                </c:pt>
                <c:pt idx="203">
                  <c:v>0.40233599999999825</c:v>
                </c:pt>
                <c:pt idx="204">
                  <c:v>0.35763199999999529</c:v>
                </c:pt>
                <c:pt idx="205">
                  <c:v>0.31292800000000298</c:v>
                </c:pt>
                <c:pt idx="206">
                  <c:v>0</c:v>
                </c:pt>
                <c:pt idx="207">
                  <c:v>-8.9407999999998822E-2</c:v>
                </c:pt>
                <c:pt idx="208">
                  <c:v>-4.4703999999999411E-2</c:v>
                </c:pt>
                <c:pt idx="209">
                  <c:v>-8.9407999999998822E-2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8.9407999999998822E-2</c:v>
                </c:pt>
                <c:pt idx="215">
                  <c:v>8.9407999999998822E-2</c:v>
                </c:pt>
                <c:pt idx="216">
                  <c:v>0.22352000000000061</c:v>
                </c:pt>
                <c:pt idx="217">
                  <c:v>0.26822399999999647</c:v>
                </c:pt>
                <c:pt idx="218">
                  <c:v>0.26822400000000357</c:v>
                </c:pt>
                <c:pt idx="219">
                  <c:v>0.1788160000000012</c:v>
                </c:pt>
                <c:pt idx="220">
                  <c:v>0.22351999999999705</c:v>
                </c:pt>
                <c:pt idx="221">
                  <c:v>0.26822400000000002</c:v>
                </c:pt>
                <c:pt idx="222">
                  <c:v>0.1788160000000012</c:v>
                </c:pt>
                <c:pt idx="223">
                  <c:v>0.22352000000000061</c:v>
                </c:pt>
                <c:pt idx="224">
                  <c:v>0.31292799999999943</c:v>
                </c:pt>
                <c:pt idx="225">
                  <c:v>0.44704000000000121</c:v>
                </c:pt>
                <c:pt idx="226">
                  <c:v>0.40233599999999825</c:v>
                </c:pt>
                <c:pt idx="227">
                  <c:v>0.22352000000000061</c:v>
                </c:pt>
                <c:pt idx="228">
                  <c:v>0.13411199999999823</c:v>
                </c:pt>
                <c:pt idx="229">
                  <c:v>4.4704000000002964E-2</c:v>
                </c:pt>
                <c:pt idx="230">
                  <c:v>-4.4704000000002964E-2</c:v>
                </c:pt>
                <c:pt idx="231">
                  <c:v>-0.13411199999999823</c:v>
                </c:pt>
                <c:pt idx="232">
                  <c:v>0</c:v>
                </c:pt>
                <c:pt idx="233">
                  <c:v>8.9407999999995269E-2</c:v>
                </c:pt>
                <c:pt idx="234">
                  <c:v>0.13411200000000534</c:v>
                </c:pt>
                <c:pt idx="235">
                  <c:v>0.1788160000000012</c:v>
                </c:pt>
                <c:pt idx="236">
                  <c:v>8.9407999999998822E-2</c:v>
                </c:pt>
                <c:pt idx="237">
                  <c:v>0.17881599999999764</c:v>
                </c:pt>
                <c:pt idx="238">
                  <c:v>8.9407999999998822E-2</c:v>
                </c:pt>
                <c:pt idx="239">
                  <c:v>0.13411200000000179</c:v>
                </c:pt>
                <c:pt idx="240">
                  <c:v>4.4703999999999411E-2</c:v>
                </c:pt>
                <c:pt idx="241">
                  <c:v>0</c:v>
                </c:pt>
                <c:pt idx="242">
                  <c:v>-8.9407999999998822E-2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-4.4704000000002964E-2</c:v>
                </c:pt>
                <c:pt idx="249">
                  <c:v>-0.13411199999999823</c:v>
                </c:pt>
                <c:pt idx="250">
                  <c:v>-0.13411200000000179</c:v>
                </c:pt>
                <c:pt idx="251">
                  <c:v>-0.31292799999999588</c:v>
                </c:pt>
                <c:pt idx="252">
                  <c:v>-0.22352000000000061</c:v>
                </c:pt>
                <c:pt idx="253">
                  <c:v>-0.1788160000000012</c:v>
                </c:pt>
                <c:pt idx="254">
                  <c:v>-8.9407999999998822E-2</c:v>
                </c:pt>
                <c:pt idx="255">
                  <c:v>-0.13411199999999823</c:v>
                </c:pt>
                <c:pt idx="256">
                  <c:v>-4.4703999999999411E-2</c:v>
                </c:pt>
                <c:pt idx="257">
                  <c:v>0.13411199999999468</c:v>
                </c:pt>
                <c:pt idx="258">
                  <c:v>4.4704000000002964E-2</c:v>
                </c:pt>
                <c:pt idx="259">
                  <c:v>4.4703999999999411E-2</c:v>
                </c:pt>
                <c:pt idx="260">
                  <c:v>0</c:v>
                </c:pt>
                <c:pt idx="261">
                  <c:v>-0.13411200000000179</c:v>
                </c:pt>
                <c:pt idx="262">
                  <c:v>-0.17881599999999764</c:v>
                </c:pt>
                <c:pt idx="263">
                  <c:v>-0.1788160000000012</c:v>
                </c:pt>
                <c:pt idx="264">
                  <c:v>-0.1788160000000012</c:v>
                </c:pt>
                <c:pt idx="265">
                  <c:v>-0.22351999999999705</c:v>
                </c:pt>
                <c:pt idx="266">
                  <c:v>0.13411199999999823</c:v>
                </c:pt>
                <c:pt idx="267">
                  <c:v>-0.17881599999999764</c:v>
                </c:pt>
                <c:pt idx="268">
                  <c:v>-4.4704000000002964E-2</c:v>
                </c:pt>
                <c:pt idx="269">
                  <c:v>-8.9407999999995269E-2</c:v>
                </c:pt>
                <c:pt idx="270">
                  <c:v>-8.9408000000002374E-2</c:v>
                </c:pt>
                <c:pt idx="271">
                  <c:v>4.4703999999999411E-2</c:v>
                </c:pt>
                <c:pt idx="272">
                  <c:v>8.9407999999998822E-2</c:v>
                </c:pt>
                <c:pt idx="273">
                  <c:v>0.13411200000000179</c:v>
                </c:pt>
                <c:pt idx="274">
                  <c:v>0.17881599999999764</c:v>
                </c:pt>
                <c:pt idx="275">
                  <c:v>0.22352000000000061</c:v>
                </c:pt>
                <c:pt idx="276">
                  <c:v>0.22352000000000061</c:v>
                </c:pt>
                <c:pt idx="277">
                  <c:v>0.22352000000000061</c:v>
                </c:pt>
                <c:pt idx="278">
                  <c:v>0.40233599999999825</c:v>
                </c:pt>
                <c:pt idx="279">
                  <c:v>0.22352000000000061</c:v>
                </c:pt>
                <c:pt idx="280">
                  <c:v>8.9408000000002374E-2</c:v>
                </c:pt>
                <c:pt idx="281">
                  <c:v>0.17881599999999764</c:v>
                </c:pt>
                <c:pt idx="282">
                  <c:v>0</c:v>
                </c:pt>
                <c:pt idx="283">
                  <c:v>-8.9408000000002374E-2</c:v>
                </c:pt>
                <c:pt idx="284">
                  <c:v>-0.26822399999999291</c:v>
                </c:pt>
                <c:pt idx="285">
                  <c:v>-0.31292800000000653</c:v>
                </c:pt>
                <c:pt idx="286">
                  <c:v>-0.4023359999999947</c:v>
                </c:pt>
                <c:pt idx="287">
                  <c:v>-0.49174400000000418</c:v>
                </c:pt>
                <c:pt idx="288">
                  <c:v>-0.44703999999999766</c:v>
                </c:pt>
                <c:pt idx="289">
                  <c:v>0</c:v>
                </c:pt>
                <c:pt idx="290">
                  <c:v>0</c:v>
                </c:pt>
                <c:pt idx="291">
                  <c:v>-0.17881599999999764</c:v>
                </c:pt>
                <c:pt idx="292">
                  <c:v>-0.44704000000000121</c:v>
                </c:pt>
                <c:pt idx="293">
                  <c:v>-4.4704000000002964E-2</c:v>
                </c:pt>
                <c:pt idx="294">
                  <c:v>4.4704000000002964E-2</c:v>
                </c:pt>
                <c:pt idx="295">
                  <c:v>-4.4704000000002964E-2</c:v>
                </c:pt>
                <c:pt idx="296">
                  <c:v>-0.17881599999999764</c:v>
                </c:pt>
                <c:pt idx="297">
                  <c:v>-4.4703999999999411E-2</c:v>
                </c:pt>
                <c:pt idx="298">
                  <c:v>0</c:v>
                </c:pt>
                <c:pt idx="299">
                  <c:v>0</c:v>
                </c:pt>
                <c:pt idx="300">
                  <c:v>-0.1788160000000012</c:v>
                </c:pt>
                <c:pt idx="301">
                  <c:v>-0.22352000000000061</c:v>
                </c:pt>
                <c:pt idx="302">
                  <c:v>-0.22352000000000061</c:v>
                </c:pt>
                <c:pt idx="303">
                  <c:v>-0.40233599999999825</c:v>
                </c:pt>
                <c:pt idx="304">
                  <c:v>-0.49174400000000063</c:v>
                </c:pt>
                <c:pt idx="305">
                  <c:v>-0.49174400000000418</c:v>
                </c:pt>
                <c:pt idx="306">
                  <c:v>-0.53644799999999648</c:v>
                </c:pt>
                <c:pt idx="307">
                  <c:v>-0.53644800000000004</c:v>
                </c:pt>
                <c:pt idx="308">
                  <c:v>-0.49174400000000063</c:v>
                </c:pt>
                <c:pt idx="309">
                  <c:v>-0.53644800000000359</c:v>
                </c:pt>
                <c:pt idx="310">
                  <c:v>-0.8046719999999965</c:v>
                </c:pt>
                <c:pt idx="311">
                  <c:v>-0.67055999999999827</c:v>
                </c:pt>
                <c:pt idx="312">
                  <c:v>-0.80467200000000005</c:v>
                </c:pt>
                <c:pt idx="313">
                  <c:v>-0.62585600000000241</c:v>
                </c:pt>
                <c:pt idx="314">
                  <c:v>-0.58115199999999945</c:v>
                </c:pt>
                <c:pt idx="315">
                  <c:v>-0.44703999999999944</c:v>
                </c:pt>
                <c:pt idx="316">
                  <c:v>-0.40233599999999825</c:v>
                </c:pt>
                <c:pt idx="317">
                  <c:v>-4.4704000000002964E-2</c:v>
                </c:pt>
                <c:pt idx="318">
                  <c:v>-0.22351999999999883</c:v>
                </c:pt>
                <c:pt idx="319">
                  <c:v>-0.44704000000000121</c:v>
                </c:pt>
                <c:pt idx="320">
                  <c:v>-0.67055999999999827</c:v>
                </c:pt>
                <c:pt idx="321">
                  <c:v>-1.2070080000000001</c:v>
                </c:pt>
                <c:pt idx="322">
                  <c:v>-1.4752320000000001</c:v>
                </c:pt>
                <c:pt idx="323">
                  <c:v>-0.62585600000000063</c:v>
                </c:pt>
                <c:pt idx="324">
                  <c:v>-0.44703999999999944</c:v>
                </c:pt>
                <c:pt idx="325">
                  <c:v>-0.26822400000000002</c:v>
                </c:pt>
                <c:pt idx="326">
                  <c:v>-0.67056000000000093</c:v>
                </c:pt>
                <c:pt idx="327">
                  <c:v>-0.67056000000000004</c:v>
                </c:pt>
                <c:pt idx="328">
                  <c:v>-1.3411200000000001</c:v>
                </c:pt>
                <c:pt idx="329">
                  <c:v>-0.75996799999999887</c:v>
                </c:pt>
                <c:pt idx="330">
                  <c:v>-1.2517120000000013</c:v>
                </c:pt>
                <c:pt idx="331">
                  <c:v>-1.4752319999999997</c:v>
                </c:pt>
                <c:pt idx="332">
                  <c:v>-1.4752320000000003</c:v>
                </c:pt>
                <c:pt idx="333">
                  <c:v>-0.62585599999999997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0.44703999999999999</c:v>
                </c:pt>
                <c:pt idx="348">
                  <c:v>1.4752320000000001</c:v>
                </c:pt>
                <c:pt idx="349">
                  <c:v>1.4752319999999997</c:v>
                </c:pt>
                <c:pt idx="350">
                  <c:v>1.475232000000001</c:v>
                </c:pt>
                <c:pt idx="351">
                  <c:v>1.4752319999999992</c:v>
                </c:pt>
                <c:pt idx="352">
                  <c:v>1.3858240000000013</c:v>
                </c:pt>
                <c:pt idx="353">
                  <c:v>1.2070080000000001</c:v>
                </c:pt>
                <c:pt idx="354">
                  <c:v>1.1175999999999977</c:v>
                </c:pt>
                <c:pt idx="355">
                  <c:v>0.53644800000000181</c:v>
                </c:pt>
                <c:pt idx="356">
                  <c:v>0.67055999999999827</c:v>
                </c:pt>
                <c:pt idx="357">
                  <c:v>0.62585600000000241</c:v>
                </c:pt>
                <c:pt idx="358">
                  <c:v>0.67056000000000004</c:v>
                </c:pt>
                <c:pt idx="359">
                  <c:v>0.84937599999999946</c:v>
                </c:pt>
                <c:pt idx="360">
                  <c:v>0.35763200000000062</c:v>
                </c:pt>
                <c:pt idx="361">
                  <c:v>0.35763200000000062</c:v>
                </c:pt>
                <c:pt idx="362">
                  <c:v>0.22351999999999883</c:v>
                </c:pt>
                <c:pt idx="363">
                  <c:v>0.31292799999999765</c:v>
                </c:pt>
                <c:pt idx="364">
                  <c:v>0.35763200000000417</c:v>
                </c:pt>
                <c:pt idx="365">
                  <c:v>0.40233599999999647</c:v>
                </c:pt>
                <c:pt idx="366">
                  <c:v>4.4704000000002964E-2</c:v>
                </c:pt>
                <c:pt idx="367">
                  <c:v>0.13411199999999823</c:v>
                </c:pt>
                <c:pt idx="368">
                  <c:v>-4.4704000000001187E-2</c:v>
                </c:pt>
                <c:pt idx="369">
                  <c:v>-0.13411200000000001</c:v>
                </c:pt>
                <c:pt idx="370">
                  <c:v>8.9408000000004151E-2</c:v>
                </c:pt>
                <c:pt idx="371">
                  <c:v>0.35763199999999884</c:v>
                </c:pt>
                <c:pt idx="372">
                  <c:v>0.22351999999999883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4.4703999999999411E-2</c:v>
                </c:pt>
                <c:pt idx="379">
                  <c:v>0.13411199999999823</c:v>
                </c:pt>
                <c:pt idx="380">
                  <c:v>4.4703999999999411E-2</c:v>
                </c:pt>
                <c:pt idx="381">
                  <c:v>-4.4703999999999411E-2</c:v>
                </c:pt>
                <c:pt idx="382">
                  <c:v>-0.17881599999999764</c:v>
                </c:pt>
                <c:pt idx="383">
                  <c:v>-0.40233600000000003</c:v>
                </c:pt>
                <c:pt idx="384">
                  <c:v>-0.44703999999999944</c:v>
                </c:pt>
                <c:pt idx="385">
                  <c:v>-0.26822400000000002</c:v>
                </c:pt>
                <c:pt idx="386">
                  <c:v>-0.93878400000000184</c:v>
                </c:pt>
                <c:pt idx="387">
                  <c:v>-1.0728960000000001</c:v>
                </c:pt>
                <c:pt idx="388">
                  <c:v>-1.4752319999999983</c:v>
                </c:pt>
                <c:pt idx="389">
                  <c:v>-1.2070080000000001</c:v>
                </c:pt>
                <c:pt idx="390">
                  <c:v>-1.2070080000000019</c:v>
                </c:pt>
                <c:pt idx="391">
                  <c:v>-1.2517119999999995</c:v>
                </c:pt>
                <c:pt idx="392">
                  <c:v>-1.3411200000000001</c:v>
                </c:pt>
                <c:pt idx="393">
                  <c:v>-1.1175999999999995</c:v>
                </c:pt>
                <c:pt idx="394">
                  <c:v>-1.4752320000000005</c:v>
                </c:pt>
                <c:pt idx="395">
                  <c:v>-1.4752319999999992</c:v>
                </c:pt>
                <c:pt idx="396">
                  <c:v>-1.4752320000000005</c:v>
                </c:pt>
                <c:pt idx="397">
                  <c:v>-0.93878400000000017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1.1623040000000002</c:v>
                </c:pt>
                <c:pt idx="404">
                  <c:v>1.4752320000000001</c:v>
                </c:pt>
                <c:pt idx="405">
                  <c:v>1.4752319999999997</c:v>
                </c:pt>
                <c:pt idx="406">
                  <c:v>1.4752320000000001</c:v>
                </c:pt>
                <c:pt idx="407">
                  <c:v>1.475232000000001</c:v>
                </c:pt>
                <c:pt idx="408">
                  <c:v>1.4752320000000001</c:v>
                </c:pt>
                <c:pt idx="409">
                  <c:v>1.4752319999999983</c:v>
                </c:pt>
                <c:pt idx="410">
                  <c:v>1.1623040000000007</c:v>
                </c:pt>
                <c:pt idx="411">
                  <c:v>0.26822400000000179</c:v>
                </c:pt>
                <c:pt idx="412">
                  <c:v>0.84937599999999946</c:v>
                </c:pt>
                <c:pt idx="413">
                  <c:v>0.67055999999999827</c:v>
                </c:pt>
                <c:pt idx="414">
                  <c:v>0.44704000000000121</c:v>
                </c:pt>
                <c:pt idx="415">
                  <c:v>4.4703999999999411E-2</c:v>
                </c:pt>
                <c:pt idx="416">
                  <c:v>-4.4703999999999411E-2</c:v>
                </c:pt>
                <c:pt idx="417">
                  <c:v>-0.13411200000000001</c:v>
                </c:pt>
                <c:pt idx="418">
                  <c:v>-0.1788160000000012</c:v>
                </c:pt>
                <c:pt idx="419">
                  <c:v>-0.22351999999999883</c:v>
                </c:pt>
                <c:pt idx="420">
                  <c:v>-0.35763200000000062</c:v>
                </c:pt>
                <c:pt idx="421">
                  <c:v>-1.3411200000000001</c:v>
                </c:pt>
                <c:pt idx="422">
                  <c:v>-1.4752320000000001</c:v>
                </c:pt>
                <c:pt idx="423">
                  <c:v>-1.4752320000000001</c:v>
                </c:pt>
                <c:pt idx="424">
                  <c:v>-1.4752320000000001</c:v>
                </c:pt>
                <c:pt idx="425">
                  <c:v>-1.4752319999999992</c:v>
                </c:pt>
                <c:pt idx="426">
                  <c:v>-1.4752320000000005</c:v>
                </c:pt>
                <c:pt idx="427">
                  <c:v>-1.4752319999999997</c:v>
                </c:pt>
                <c:pt idx="428">
                  <c:v>-1.4752320000000005</c:v>
                </c:pt>
                <c:pt idx="429">
                  <c:v>-0.84937599999999991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1.4752319999999999</c:v>
                </c:pt>
                <c:pt idx="449">
                  <c:v>1.4752319999999999</c:v>
                </c:pt>
                <c:pt idx="450">
                  <c:v>1.4752320000000005</c:v>
                </c:pt>
                <c:pt idx="451">
                  <c:v>1.4752319999999992</c:v>
                </c:pt>
                <c:pt idx="452">
                  <c:v>1.475232000000001</c:v>
                </c:pt>
                <c:pt idx="453">
                  <c:v>1.4752320000000001</c:v>
                </c:pt>
                <c:pt idx="454">
                  <c:v>1.4752320000000001</c:v>
                </c:pt>
                <c:pt idx="455">
                  <c:v>1.4752319999999983</c:v>
                </c:pt>
                <c:pt idx="456">
                  <c:v>0.62585600000000241</c:v>
                </c:pt>
                <c:pt idx="457">
                  <c:v>0.58115199999999945</c:v>
                </c:pt>
                <c:pt idx="458">
                  <c:v>1.0728960000000001</c:v>
                </c:pt>
                <c:pt idx="459">
                  <c:v>0.67056000000000004</c:v>
                </c:pt>
                <c:pt idx="460">
                  <c:v>0.26822400000000179</c:v>
                </c:pt>
                <c:pt idx="461">
                  <c:v>0.53644799999999648</c:v>
                </c:pt>
                <c:pt idx="462">
                  <c:v>0.13411200000000179</c:v>
                </c:pt>
                <c:pt idx="463">
                  <c:v>0.22352000000000061</c:v>
                </c:pt>
                <c:pt idx="464">
                  <c:v>0.22351999999999883</c:v>
                </c:pt>
                <c:pt idx="465">
                  <c:v>-4.4703999999999411E-2</c:v>
                </c:pt>
                <c:pt idx="466">
                  <c:v>4.4703999999999411E-2</c:v>
                </c:pt>
                <c:pt idx="467">
                  <c:v>4.4704000000002964E-2</c:v>
                </c:pt>
                <c:pt idx="468">
                  <c:v>-8.9408000000002374E-2</c:v>
                </c:pt>
                <c:pt idx="469">
                  <c:v>-0.13411199999999823</c:v>
                </c:pt>
                <c:pt idx="470">
                  <c:v>0.13411199999999823</c:v>
                </c:pt>
                <c:pt idx="471">
                  <c:v>0</c:v>
                </c:pt>
                <c:pt idx="472">
                  <c:v>-0.17881599999999942</c:v>
                </c:pt>
                <c:pt idx="473">
                  <c:v>-4.4703999999999411E-2</c:v>
                </c:pt>
                <c:pt idx="474">
                  <c:v>-4.4704000000002964E-2</c:v>
                </c:pt>
                <c:pt idx="475">
                  <c:v>-8.9407999999997045E-2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-8.9408000000002374E-2</c:v>
                </c:pt>
                <c:pt idx="482">
                  <c:v>4.4704000000001187E-2</c:v>
                </c:pt>
                <c:pt idx="483">
                  <c:v>4.4704000000001187E-2</c:v>
                </c:pt>
                <c:pt idx="484">
                  <c:v>0.13411200000000001</c:v>
                </c:pt>
                <c:pt idx="485">
                  <c:v>-0.13411200000000001</c:v>
                </c:pt>
                <c:pt idx="486">
                  <c:v>-8.9408000000002374E-2</c:v>
                </c:pt>
                <c:pt idx="487">
                  <c:v>0</c:v>
                </c:pt>
                <c:pt idx="488">
                  <c:v>0</c:v>
                </c:pt>
                <c:pt idx="489">
                  <c:v>-8.9408000000000598E-2</c:v>
                </c:pt>
                <c:pt idx="490">
                  <c:v>-8.9407999999997045E-2</c:v>
                </c:pt>
                <c:pt idx="491">
                  <c:v>-4.4704000000002964E-2</c:v>
                </c:pt>
                <c:pt idx="492">
                  <c:v>-0.44703999999999766</c:v>
                </c:pt>
                <c:pt idx="493">
                  <c:v>-0.67056000000000182</c:v>
                </c:pt>
                <c:pt idx="494">
                  <c:v>-0.84937599999999946</c:v>
                </c:pt>
                <c:pt idx="495">
                  <c:v>-0.93878400000000006</c:v>
                </c:pt>
                <c:pt idx="496">
                  <c:v>-1.1175999999999995</c:v>
                </c:pt>
                <c:pt idx="497">
                  <c:v>-1.3411200000000019</c:v>
                </c:pt>
                <c:pt idx="498">
                  <c:v>-1.2070079999999983</c:v>
                </c:pt>
                <c:pt idx="499">
                  <c:v>-1.4752320000000001</c:v>
                </c:pt>
                <c:pt idx="500">
                  <c:v>-1.475232000000001</c:v>
                </c:pt>
                <c:pt idx="501">
                  <c:v>-1.2964159999999989</c:v>
                </c:pt>
                <c:pt idx="502">
                  <c:v>-1.3858240000000004</c:v>
                </c:pt>
                <c:pt idx="503">
                  <c:v>-1.4305280000000002</c:v>
                </c:pt>
                <c:pt idx="504">
                  <c:v>-1.3411200000000001</c:v>
                </c:pt>
                <c:pt idx="505">
                  <c:v>-0.44703999999999999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0.53644799999999992</c:v>
                </c:pt>
                <c:pt idx="512">
                  <c:v>1.0281920000000002</c:v>
                </c:pt>
                <c:pt idx="513">
                  <c:v>0.89407999999999999</c:v>
                </c:pt>
                <c:pt idx="514">
                  <c:v>0.44704000000000033</c:v>
                </c:pt>
                <c:pt idx="515">
                  <c:v>0.89407999999999976</c:v>
                </c:pt>
                <c:pt idx="516">
                  <c:v>0.49174399999999929</c:v>
                </c:pt>
                <c:pt idx="517">
                  <c:v>0.40233600000000092</c:v>
                </c:pt>
                <c:pt idx="518">
                  <c:v>0.62585600000000063</c:v>
                </c:pt>
                <c:pt idx="519">
                  <c:v>0.93878399999999917</c:v>
                </c:pt>
                <c:pt idx="520">
                  <c:v>0.89407999999999976</c:v>
                </c:pt>
                <c:pt idx="521">
                  <c:v>0.75996799999999975</c:v>
                </c:pt>
                <c:pt idx="522">
                  <c:v>0.58115200000000033</c:v>
                </c:pt>
                <c:pt idx="523">
                  <c:v>0.49174400000000063</c:v>
                </c:pt>
                <c:pt idx="524">
                  <c:v>0.40233600000000003</c:v>
                </c:pt>
                <c:pt idx="525">
                  <c:v>0.44703999999999944</c:v>
                </c:pt>
                <c:pt idx="526">
                  <c:v>0.44704000000000121</c:v>
                </c:pt>
                <c:pt idx="527">
                  <c:v>0.35763200000000062</c:v>
                </c:pt>
                <c:pt idx="528">
                  <c:v>0.31292799999999765</c:v>
                </c:pt>
                <c:pt idx="529">
                  <c:v>0.1788160000000012</c:v>
                </c:pt>
                <c:pt idx="530">
                  <c:v>4.4703999999999411E-2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0.26822400000000179</c:v>
                </c:pt>
                <c:pt idx="537">
                  <c:v>8.9407999999998822E-2</c:v>
                </c:pt>
                <c:pt idx="538">
                  <c:v>8.9408000000000598E-2</c:v>
                </c:pt>
                <c:pt idx="539">
                  <c:v>-0.17881599999999942</c:v>
                </c:pt>
                <c:pt idx="540">
                  <c:v>-0.17881600000000297</c:v>
                </c:pt>
                <c:pt idx="541">
                  <c:v>-8.9407999999998822E-2</c:v>
                </c:pt>
                <c:pt idx="542">
                  <c:v>0</c:v>
                </c:pt>
                <c:pt idx="543">
                  <c:v>0</c:v>
                </c:pt>
                <c:pt idx="544">
                  <c:v>-0.26822400000000179</c:v>
                </c:pt>
                <c:pt idx="545">
                  <c:v>-0.58115199999999767</c:v>
                </c:pt>
                <c:pt idx="546">
                  <c:v>-1.4752320000000001</c:v>
                </c:pt>
                <c:pt idx="547">
                  <c:v>-1.4752320000000001</c:v>
                </c:pt>
                <c:pt idx="548">
                  <c:v>-1.475232000000001</c:v>
                </c:pt>
                <c:pt idx="549">
                  <c:v>-1.4752319999999992</c:v>
                </c:pt>
                <c:pt idx="550">
                  <c:v>-1.4752320000000005</c:v>
                </c:pt>
                <c:pt idx="551">
                  <c:v>-1.4752319999999999</c:v>
                </c:pt>
                <c:pt idx="552">
                  <c:v>-1.4752319999999999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1.4752319999999999</c:v>
                </c:pt>
                <c:pt idx="570">
                  <c:v>1.4752319999999999</c:v>
                </c:pt>
                <c:pt idx="571">
                  <c:v>1.4752320000000005</c:v>
                </c:pt>
                <c:pt idx="572">
                  <c:v>1.3858240000000004</c:v>
                </c:pt>
                <c:pt idx="573">
                  <c:v>0.71526399999999946</c:v>
                </c:pt>
                <c:pt idx="574">
                  <c:v>0.62585599999999975</c:v>
                </c:pt>
                <c:pt idx="575">
                  <c:v>0.44704000000000033</c:v>
                </c:pt>
                <c:pt idx="576">
                  <c:v>0</c:v>
                </c:pt>
                <c:pt idx="577">
                  <c:v>0</c:v>
                </c:pt>
                <c:pt idx="578">
                  <c:v>0.22351999999999972</c:v>
                </c:pt>
                <c:pt idx="579">
                  <c:v>8.940799999999971E-2</c:v>
                </c:pt>
                <c:pt idx="580">
                  <c:v>0</c:v>
                </c:pt>
                <c:pt idx="581">
                  <c:v>-8.940799999999971E-2</c:v>
                </c:pt>
                <c:pt idx="582">
                  <c:v>-0.22351999999999972</c:v>
                </c:pt>
                <c:pt idx="583">
                  <c:v>-4.4704000000000299E-2</c:v>
                </c:pt>
                <c:pt idx="584">
                  <c:v>-0.13411199999999912</c:v>
                </c:pt>
                <c:pt idx="585">
                  <c:v>0.17881599999999942</c:v>
                </c:pt>
                <c:pt idx="586">
                  <c:v>4.4704000000000299E-2</c:v>
                </c:pt>
                <c:pt idx="587">
                  <c:v>-4.4704000000000299E-2</c:v>
                </c:pt>
                <c:pt idx="588">
                  <c:v>-0.17881599999999942</c:v>
                </c:pt>
                <c:pt idx="589">
                  <c:v>-4.4704000000000299E-2</c:v>
                </c:pt>
                <c:pt idx="590">
                  <c:v>0</c:v>
                </c:pt>
                <c:pt idx="591">
                  <c:v>4.4704000000000299E-2</c:v>
                </c:pt>
                <c:pt idx="592">
                  <c:v>0.17881599999999942</c:v>
                </c:pt>
                <c:pt idx="593">
                  <c:v>0.26822400000000091</c:v>
                </c:pt>
                <c:pt idx="594">
                  <c:v>0.40233600000000003</c:v>
                </c:pt>
                <c:pt idx="595">
                  <c:v>0.31292799999999765</c:v>
                </c:pt>
                <c:pt idx="596">
                  <c:v>0.44704000000000121</c:v>
                </c:pt>
                <c:pt idx="597">
                  <c:v>0.35763200000000062</c:v>
                </c:pt>
                <c:pt idx="598">
                  <c:v>4.4704000000001187E-2</c:v>
                </c:pt>
                <c:pt idx="599">
                  <c:v>4.4703999999997635E-2</c:v>
                </c:pt>
                <c:pt idx="600">
                  <c:v>0.17881600000000297</c:v>
                </c:pt>
                <c:pt idx="601">
                  <c:v>0.17881599999999764</c:v>
                </c:pt>
                <c:pt idx="602">
                  <c:v>0.17881599999999942</c:v>
                </c:pt>
                <c:pt idx="603">
                  <c:v>4.4703999999999411E-2</c:v>
                </c:pt>
                <c:pt idx="604">
                  <c:v>0</c:v>
                </c:pt>
                <c:pt idx="605">
                  <c:v>0</c:v>
                </c:pt>
                <c:pt idx="606">
                  <c:v>8.9408000000002374E-2</c:v>
                </c:pt>
                <c:pt idx="607">
                  <c:v>0.44703999999999944</c:v>
                </c:pt>
                <c:pt idx="608">
                  <c:v>0.62585600000000063</c:v>
                </c:pt>
                <c:pt idx="609">
                  <c:v>0.40233600000000003</c:v>
                </c:pt>
                <c:pt idx="610">
                  <c:v>0.22351999999999883</c:v>
                </c:pt>
                <c:pt idx="611">
                  <c:v>0.22352000000000061</c:v>
                </c:pt>
                <c:pt idx="612">
                  <c:v>-0.40233600000000003</c:v>
                </c:pt>
                <c:pt idx="613">
                  <c:v>-1.4752320000000001</c:v>
                </c:pt>
                <c:pt idx="614">
                  <c:v>-1.4752320000000001</c:v>
                </c:pt>
                <c:pt idx="615">
                  <c:v>-1.475232000000001</c:v>
                </c:pt>
                <c:pt idx="616">
                  <c:v>-1.4752319999999992</c:v>
                </c:pt>
                <c:pt idx="617">
                  <c:v>-1.475232000000001</c:v>
                </c:pt>
                <c:pt idx="618">
                  <c:v>-1.4752319999999997</c:v>
                </c:pt>
                <c:pt idx="619">
                  <c:v>-1.4752319999999997</c:v>
                </c:pt>
                <c:pt idx="620">
                  <c:v>-1.3411200000000001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0.89407999999999999</c:v>
                </c:pt>
                <c:pt idx="647">
                  <c:v>1.1176000000000001</c:v>
                </c:pt>
                <c:pt idx="648">
                  <c:v>1.4752319999999997</c:v>
                </c:pt>
                <c:pt idx="649">
                  <c:v>1.0728959999999996</c:v>
                </c:pt>
                <c:pt idx="650">
                  <c:v>1.0281920000000007</c:v>
                </c:pt>
                <c:pt idx="651">
                  <c:v>0.67056000000000004</c:v>
                </c:pt>
                <c:pt idx="652">
                  <c:v>0.58115200000000122</c:v>
                </c:pt>
                <c:pt idx="653">
                  <c:v>0.98348799999999859</c:v>
                </c:pt>
                <c:pt idx="654">
                  <c:v>0.93878400000000184</c:v>
                </c:pt>
                <c:pt idx="655">
                  <c:v>0.62585599999999886</c:v>
                </c:pt>
                <c:pt idx="656">
                  <c:v>0.53644799999999826</c:v>
                </c:pt>
                <c:pt idx="657">
                  <c:v>0.49174400000000063</c:v>
                </c:pt>
                <c:pt idx="658">
                  <c:v>0.53644800000000004</c:v>
                </c:pt>
                <c:pt idx="659">
                  <c:v>0.35763200000000062</c:v>
                </c:pt>
                <c:pt idx="660">
                  <c:v>0.13411200000000179</c:v>
                </c:pt>
                <c:pt idx="661">
                  <c:v>0.17881599999999942</c:v>
                </c:pt>
                <c:pt idx="662">
                  <c:v>4.4703999999999411E-2</c:v>
                </c:pt>
                <c:pt idx="663">
                  <c:v>4.4703999999999411E-2</c:v>
                </c:pt>
                <c:pt idx="664">
                  <c:v>0</c:v>
                </c:pt>
                <c:pt idx="665">
                  <c:v>8.9407999999998822E-2</c:v>
                </c:pt>
                <c:pt idx="666">
                  <c:v>4.4704000000001187E-2</c:v>
                </c:pt>
                <c:pt idx="667">
                  <c:v>0</c:v>
                </c:pt>
                <c:pt idx="668">
                  <c:v>-0.22351999999999883</c:v>
                </c:pt>
                <c:pt idx="669">
                  <c:v>-0.22352000000000061</c:v>
                </c:pt>
                <c:pt idx="670">
                  <c:v>-0.84937599999999946</c:v>
                </c:pt>
                <c:pt idx="671">
                  <c:v>-0.98348800000000303</c:v>
                </c:pt>
                <c:pt idx="672">
                  <c:v>-1.2964159999999971</c:v>
                </c:pt>
                <c:pt idx="673">
                  <c:v>-0.93878400000000184</c:v>
                </c:pt>
                <c:pt idx="674">
                  <c:v>-0.84937599999999946</c:v>
                </c:pt>
                <c:pt idx="675">
                  <c:v>-1.2964159999999998</c:v>
                </c:pt>
                <c:pt idx="676">
                  <c:v>-1.2964160000000002</c:v>
                </c:pt>
                <c:pt idx="677">
                  <c:v>-1.2964159999999998</c:v>
                </c:pt>
                <c:pt idx="678">
                  <c:v>-1.028192</c:v>
                </c:pt>
                <c:pt idx="679">
                  <c:v>-0.67056000000000004</c:v>
                </c:pt>
                <c:pt idx="680">
                  <c:v>-0.89407999999999999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0.62585599999999997</c:v>
                </c:pt>
                <c:pt idx="695">
                  <c:v>0.84937599999999991</c:v>
                </c:pt>
                <c:pt idx="696">
                  <c:v>0.4917440000000004</c:v>
                </c:pt>
                <c:pt idx="697">
                  <c:v>0.93878400000000006</c:v>
                </c:pt>
                <c:pt idx="698">
                  <c:v>1.2070079999999996</c:v>
                </c:pt>
                <c:pt idx="699">
                  <c:v>0.93878400000000095</c:v>
                </c:pt>
                <c:pt idx="700">
                  <c:v>0.98348799999999947</c:v>
                </c:pt>
                <c:pt idx="701">
                  <c:v>0.49174399999999974</c:v>
                </c:pt>
                <c:pt idx="702">
                  <c:v>0.80467199999999917</c:v>
                </c:pt>
                <c:pt idx="703">
                  <c:v>0.13411200000000001</c:v>
                </c:pt>
                <c:pt idx="704">
                  <c:v>-8.9407999999998822E-2</c:v>
                </c:pt>
                <c:pt idx="705">
                  <c:v>0</c:v>
                </c:pt>
                <c:pt idx="706">
                  <c:v>0.75996799999999887</c:v>
                </c:pt>
                <c:pt idx="707">
                  <c:v>0.44703999999999944</c:v>
                </c:pt>
                <c:pt idx="708">
                  <c:v>0.4023360000000018</c:v>
                </c:pt>
                <c:pt idx="709">
                  <c:v>0.62585600000000063</c:v>
                </c:pt>
                <c:pt idx="710">
                  <c:v>0.44703999999999766</c:v>
                </c:pt>
                <c:pt idx="711">
                  <c:v>0</c:v>
                </c:pt>
                <c:pt idx="712">
                  <c:v>-0.17881599999999764</c:v>
                </c:pt>
                <c:pt idx="713">
                  <c:v>0.26822400000000002</c:v>
                </c:pt>
                <c:pt idx="714">
                  <c:v>0.26822399999999824</c:v>
                </c:pt>
                <c:pt idx="715">
                  <c:v>8.9408000000002374E-2</c:v>
                </c:pt>
                <c:pt idx="716">
                  <c:v>-0.44704000000000299</c:v>
                </c:pt>
                <c:pt idx="717">
                  <c:v>-0.40233599999999647</c:v>
                </c:pt>
                <c:pt idx="718">
                  <c:v>-0.4917440000000024</c:v>
                </c:pt>
                <c:pt idx="719">
                  <c:v>-1.1175999999999995</c:v>
                </c:pt>
                <c:pt idx="720">
                  <c:v>-1.3411200000000001</c:v>
                </c:pt>
                <c:pt idx="721">
                  <c:v>-1.3411200000000001</c:v>
                </c:pt>
                <c:pt idx="722">
                  <c:v>-1.3411200000000001</c:v>
                </c:pt>
                <c:pt idx="723">
                  <c:v>-1.2517119999999999</c:v>
                </c:pt>
                <c:pt idx="724">
                  <c:v>-0.7599680000000002</c:v>
                </c:pt>
                <c:pt idx="725">
                  <c:v>-0.67056000000000004</c:v>
                </c:pt>
                <c:pt idx="726">
                  <c:v>-0.40233599999999992</c:v>
                </c:pt>
                <c:pt idx="727">
                  <c:v>-0.71526400000000012</c:v>
                </c:pt>
                <c:pt idx="728">
                  <c:v>0</c:v>
                </c:pt>
                <c:pt idx="729">
                  <c:v>1.2070080000000003</c:v>
                </c:pt>
                <c:pt idx="730">
                  <c:v>1.4752320000000001</c:v>
                </c:pt>
                <c:pt idx="731">
                  <c:v>1.3858239999999991</c:v>
                </c:pt>
                <c:pt idx="732">
                  <c:v>1.2964160000000007</c:v>
                </c:pt>
                <c:pt idx="733">
                  <c:v>0.67056000000000004</c:v>
                </c:pt>
                <c:pt idx="734">
                  <c:v>0.89407999999999976</c:v>
                </c:pt>
                <c:pt idx="735">
                  <c:v>0.89408000000000065</c:v>
                </c:pt>
                <c:pt idx="736">
                  <c:v>0.71526400000000123</c:v>
                </c:pt>
                <c:pt idx="737">
                  <c:v>0.84937599999999946</c:v>
                </c:pt>
                <c:pt idx="738">
                  <c:v>0.71526399999999946</c:v>
                </c:pt>
                <c:pt idx="739">
                  <c:v>0.62585599999999886</c:v>
                </c:pt>
                <c:pt idx="740">
                  <c:v>0.44704000000000121</c:v>
                </c:pt>
                <c:pt idx="741">
                  <c:v>0.44703999999999944</c:v>
                </c:pt>
                <c:pt idx="742">
                  <c:v>0.26822400000000002</c:v>
                </c:pt>
                <c:pt idx="743">
                  <c:v>0.22352000000000238</c:v>
                </c:pt>
                <c:pt idx="744">
                  <c:v>0.13411199999999646</c:v>
                </c:pt>
                <c:pt idx="745">
                  <c:v>0.1788160000000012</c:v>
                </c:pt>
                <c:pt idx="746">
                  <c:v>0.13411200000000179</c:v>
                </c:pt>
                <c:pt idx="747">
                  <c:v>0</c:v>
                </c:pt>
                <c:pt idx="748">
                  <c:v>-0.13411200000000179</c:v>
                </c:pt>
                <c:pt idx="749">
                  <c:v>-4.4704000000001187E-2</c:v>
                </c:pt>
                <c:pt idx="750">
                  <c:v>-8.9407999999998822E-2</c:v>
                </c:pt>
                <c:pt idx="751">
                  <c:v>-0.22351999999999883</c:v>
                </c:pt>
                <c:pt idx="752">
                  <c:v>-0.31292799999999943</c:v>
                </c:pt>
                <c:pt idx="753">
                  <c:v>-0.58115200000000122</c:v>
                </c:pt>
                <c:pt idx="754">
                  <c:v>-0.89407999999999888</c:v>
                </c:pt>
                <c:pt idx="755">
                  <c:v>-0.89408000000000065</c:v>
                </c:pt>
                <c:pt idx="756">
                  <c:v>-1.1176000000000013</c:v>
                </c:pt>
                <c:pt idx="757">
                  <c:v>-1.1175999999999995</c:v>
                </c:pt>
                <c:pt idx="758">
                  <c:v>-0.71526399999999946</c:v>
                </c:pt>
                <c:pt idx="759">
                  <c:v>-1.072896000000001</c:v>
                </c:pt>
                <c:pt idx="760">
                  <c:v>-1.3858239999999995</c:v>
                </c:pt>
                <c:pt idx="761">
                  <c:v>-1.4305280000000002</c:v>
                </c:pt>
                <c:pt idx="762">
                  <c:v>-1.4305280000000002</c:v>
                </c:pt>
                <c:pt idx="763">
                  <c:v>-0.67056000000000004</c:v>
                </c:pt>
                <c:pt idx="764">
                  <c:v>0</c:v>
                </c:pt>
                <c:pt idx="765">
                  <c:v>-0.44704000000000005</c:v>
                </c:pt>
                <c:pt idx="766">
                  <c:v>-0.22352</c:v>
                </c:pt>
                <c:pt idx="767">
                  <c:v>1.3411200000000001</c:v>
                </c:pt>
                <c:pt idx="768">
                  <c:v>1.4752319999999997</c:v>
                </c:pt>
                <c:pt idx="769">
                  <c:v>1.4752319999999997</c:v>
                </c:pt>
                <c:pt idx="770">
                  <c:v>1.475232000000001</c:v>
                </c:pt>
                <c:pt idx="771">
                  <c:v>1.2964160000000007</c:v>
                </c:pt>
                <c:pt idx="772">
                  <c:v>0.75996799999999887</c:v>
                </c:pt>
                <c:pt idx="773">
                  <c:v>0.40233600000000003</c:v>
                </c:pt>
                <c:pt idx="774">
                  <c:v>0.49174400000000063</c:v>
                </c:pt>
                <c:pt idx="775">
                  <c:v>0.53644800000000004</c:v>
                </c:pt>
                <c:pt idx="776">
                  <c:v>0.58115199999999945</c:v>
                </c:pt>
                <c:pt idx="777">
                  <c:v>0.53644800000000004</c:v>
                </c:pt>
                <c:pt idx="778">
                  <c:v>0.80467200000000005</c:v>
                </c:pt>
                <c:pt idx="779">
                  <c:v>0.67056000000000004</c:v>
                </c:pt>
                <c:pt idx="780">
                  <c:v>0.44704000000000121</c:v>
                </c:pt>
                <c:pt idx="781">
                  <c:v>0.22351999999999883</c:v>
                </c:pt>
                <c:pt idx="782">
                  <c:v>0.13411200000000001</c:v>
                </c:pt>
                <c:pt idx="783">
                  <c:v>0.26822400000000002</c:v>
                </c:pt>
                <c:pt idx="784">
                  <c:v>0</c:v>
                </c:pt>
                <c:pt idx="785">
                  <c:v>0</c:v>
                </c:pt>
                <c:pt idx="786">
                  <c:v>-4.4703999999999411E-2</c:v>
                </c:pt>
                <c:pt idx="787">
                  <c:v>-0.13411200000000179</c:v>
                </c:pt>
                <c:pt idx="788">
                  <c:v>-8.9407999999998822E-2</c:v>
                </c:pt>
                <c:pt idx="789">
                  <c:v>0</c:v>
                </c:pt>
                <c:pt idx="790">
                  <c:v>0</c:v>
                </c:pt>
                <c:pt idx="791">
                  <c:v>-4.4704000000001187E-2</c:v>
                </c:pt>
                <c:pt idx="792">
                  <c:v>-0.26822399999999647</c:v>
                </c:pt>
                <c:pt idx="793">
                  <c:v>-4.4704000000001187E-2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4.4704000000001187E-2</c:v>
                </c:pt>
                <c:pt idx="800">
                  <c:v>0.17881599999999764</c:v>
                </c:pt>
                <c:pt idx="801">
                  <c:v>0.22351999999999883</c:v>
                </c:pt>
                <c:pt idx="802">
                  <c:v>0.67056000000000182</c:v>
                </c:pt>
                <c:pt idx="803">
                  <c:v>0.44703999999999944</c:v>
                </c:pt>
                <c:pt idx="804">
                  <c:v>0.44703999999999944</c:v>
                </c:pt>
                <c:pt idx="805">
                  <c:v>0.44704000000000121</c:v>
                </c:pt>
                <c:pt idx="806">
                  <c:v>0</c:v>
                </c:pt>
                <c:pt idx="807">
                  <c:v>0.26822400000000179</c:v>
                </c:pt>
                <c:pt idx="808">
                  <c:v>0.17881599999999764</c:v>
                </c:pt>
                <c:pt idx="809">
                  <c:v>0.13411199999999823</c:v>
                </c:pt>
                <c:pt idx="810">
                  <c:v>-4.4703999999997635E-2</c:v>
                </c:pt>
                <c:pt idx="811">
                  <c:v>-8.9408000000000598E-2</c:v>
                </c:pt>
                <c:pt idx="812">
                  <c:v>0</c:v>
                </c:pt>
                <c:pt idx="813">
                  <c:v>-4.4704000000001187E-2</c:v>
                </c:pt>
                <c:pt idx="814">
                  <c:v>-0.13411199999999646</c:v>
                </c:pt>
                <c:pt idx="815">
                  <c:v>-0.22352000000000238</c:v>
                </c:pt>
                <c:pt idx="816">
                  <c:v>-4.4703999999999411E-2</c:v>
                </c:pt>
                <c:pt idx="817">
                  <c:v>-0.22352000000000061</c:v>
                </c:pt>
                <c:pt idx="818">
                  <c:v>-0.22352000000000061</c:v>
                </c:pt>
                <c:pt idx="819">
                  <c:v>-4.4703999999999411E-2</c:v>
                </c:pt>
                <c:pt idx="820">
                  <c:v>-0.13411199999999823</c:v>
                </c:pt>
                <c:pt idx="821">
                  <c:v>-4.4704000000001187E-2</c:v>
                </c:pt>
                <c:pt idx="822">
                  <c:v>-0.40233599999999825</c:v>
                </c:pt>
                <c:pt idx="823">
                  <c:v>-0.26822400000000179</c:v>
                </c:pt>
                <c:pt idx="824">
                  <c:v>-4.4704000000001187E-2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-0.13411199999999823</c:v>
                </c:pt>
                <c:pt idx="829">
                  <c:v>-4.4703999999999411E-2</c:v>
                </c:pt>
                <c:pt idx="830">
                  <c:v>0</c:v>
                </c:pt>
                <c:pt idx="831">
                  <c:v>-8.9408000000002374E-2</c:v>
                </c:pt>
                <c:pt idx="832">
                  <c:v>-0.17881599999999942</c:v>
                </c:pt>
                <c:pt idx="833">
                  <c:v>-0.31292800000000121</c:v>
                </c:pt>
                <c:pt idx="834">
                  <c:v>-0.22351999999999883</c:v>
                </c:pt>
                <c:pt idx="835">
                  <c:v>-0.31292799999999943</c:v>
                </c:pt>
                <c:pt idx="836">
                  <c:v>-0.67056000000000004</c:v>
                </c:pt>
                <c:pt idx="837">
                  <c:v>-0.80467200000000005</c:v>
                </c:pt>
                <c:pt idx="838">
                  <c:v>-0.75996800000000064</c:v>
                </c:pt>
                <c:pt idx="839">
                  <c:v>-0.67056000000000004</c:v>
                </c:pt>
                <c:pt idx="840">
                  <c:v>-0.58115200000000122</c:v>
                </c:pt>
                <c:pt idx="841">
                  <c:v>0</c:v>
                </c:pt>
                <c:pt idx="842">
                  <c:v>0.4023360000000018</c:v>
                </c:pt>
                <c:pt idx="843">
                  <c:v>0.35763199999999884</c:v>
                </c:pt>
                <c:pt idx="844">
                  <c:v>0.22351999999999883</c:v>
                </c:pt>
                <c:pt idx="845">
                  <c:v>0.26822400000000179</c:v>
                </c:pt>
                <c:pt idx="846">
                  <c:v>0.26822400000000179</c:v>
                </c:pt>
                <c:pt idx="847">
                  <c:v>0.26822399999999824</c:v>
                </c:pt>
                <c:pt idx="848">
                  <c:v>0.35763200000000062</c:v>
                </c:pt>
                <c:pt idx="849">
                  <c:v>0.44703999999999944</c:v>
                </c:pt>
                <c:pt idx="850">
                  <c:v>0.44704000000000121</c:v>
                </c:pt>
                <c:pt idx="851">
                  <c:v>0.26822400000000002</c:v>
                </c:pt>
                <c:pt idx="852">
                  <c:v>0</c:v>
                </c:pt>
                <c:pt idx="853">
                  <c:v>8.9408000000000598E-2</c:v>
                </c:pt>
                <c:pt idx="854">
                  <c:v>8.9407999999998822E-2</c:v>
                </c:pt>
                <c:pt idx="855">
                  <c:v>8.9407999999998822E-2</c:v>
                </c:pt>
                <c:pt idx="856">
                  <c:v>0.26822400000000179</c:v>
                </c:pt>
                <c:pt idx="857">
                  <c:v>0.13411200000000001</c:v>
                </c:pt>
                <c:pt idx="858">
                  <c:v>0.31292799999999943</c:v>
                </c:pt>
                <c:pt idx="859">
                  <c:v>4.4703999999999411E-2</c:v>
                </c:pt>
                <c:pt idx="860">
                  <c:v>4.4703999999999411E-2</c:v>
                </c:pt>
                <c:pt idx="861">
                  <c:v>4.4704000000001187E-2</c:v>
                </c:pt>
                <c:pt idx="862">
                  <c:v>-4.4704000000001187E-2</c:v>
                </c:pt>
                <c:pt idx="863">
                  <c:v>-0.40233599999999825</c:v>
                </c:pt>
                <c:pt idx="864">
                  <c:v>-0.26822400000000002</c:v>
                </c:pt>
                <c:pt idx="865">
                  <c:v>-0.22352000000000061</c:v>
                </c:pt>
                <c:pt idx="866">
                  <c:v>-0.53644800000000004</c:v>
                </c:pt>
                <c:pt idx="867">
                  <c:v>-0.35763200000000062</c:v>
                </c:pt>
                <c:pt idx="868">
                  <c:v>-0.22352000000000061</c:v>
                </c:pt>
                <c:pt idx="869">
                  <c:v>0.13411200000000179</c:v>
                </c:pt>
                <c:pt idx="870">
                  <c:v>0.13411200000000001</c:v>
                </c:pt>
                <c:pt idx="871">
                  <c:v>0.17881599999999942</c:v>
                </c:pt>
                <c:pt idx="872">
                  <c:v>8.9408000000000598E-2</c:v>
                </c:pt>
                <c:pt idx="873">
                  <c:v>0.22351999999999883</c:v>
                </c:pt>
                <c:pt idx="874">
                  <c:v>0.31292799999999943</c:v>
                </c:pt>
                <c:pt idx="875">
                  <c:v>0.26822400000000179</c:v>
                </c:pt>
                <c:pt idx="876">
                  <c:v>0.13411200000000001</c:v>
                </c:pt>
                <c:pt idx="877">
                  <c:v>0.26822399999999824</c:v>
                </c:pt>
                <c:pt idx="878">
                  <c:v>0.26822400000000002</c:v>
                </c:pt>
                <c:pt idx="879">
                  <c:v>8.9408000000000598E-2</c:v>
                </c:pt>
                <c:pt idx="880">
                  <c:v>-4.4703999999999411E-2</c:v>
                </c:pt>
                <c:pt idx="881">
                  <c:v>-4.4704000000001187E-2</c:v>
                </c:pt>
                <c:pt idx="882">
                  <c:v>-4.4703999999999411E-2</c:v>
                </c:pt>
                <c:pt idx="883">
                  <c:v>-0.1788160000000012</c:v>
                </c:pt>
                <c:pt idx="884">
                  <c:v>-0.17881599999999764</c:v>
                </c:pt>
                <c:pt idx="885">
                  <c:v>-4.4704000000001187E-2</c:v>
                </c:pt>
                <c:pt idx="886">
                  <c:v>0</c:v>
                </c:pt>
                <c:pt idx="887">
                  <c:v>-0.17881599999999764</c:v>
                </c:pt>
                <c:pt idx="888">
                  <c:v>-0.17881600000000297</c:v>
                </c:pt>
                <c:pt idx="889">
                  <c:v>-0.26822399999999824</c:v>
                </c:pt>
                <c:pt idx="890">
                  <c:v>0.17881599999999942</c:v>
                </c:pt>
                <c:pt idx="891">
                  <c:v>0.22352000000000061</c:v>
                </c:pt>
                <c:pt idx="892">
                  <c:v>0.13411200000000001</c:v>
                </c:pt>
                <c:pt idx="893">
                  <c:v>8.9407999999998822E-2</c:v>
                </c:pt>
                <c:pt idx="894">
                  <c:v>-8.9407999999998822E-2</c:v>
                </c:pt>
                <c:pt idx="895">
                  <c:v>8.9407999999998822E-2</c:v>
                </c:pt>
                <c:pt idx="896">
                  <c:v>0</c:v>
                </c:pt>
                <c:pt idx="897">
                  <c:v>0</c:v>
                </c:pt>
                <c:pt idx="898">
                  <c:v>-0.13411200000000001</c:v>
                </c:pt>
                <c:pt idx="899">
                  <c:v>-0.13411200000000179</c:v>
                </c:pt>
                <c:pt idx="900">
                  <c:v>-0.22351999999999883</c:v>
                </c:pt>
                <c:pt idx="901">
                  <c:v>-0.13411199999999823</c:v>
                </c:pt>
                <c:pt idx="902">
                  <c:v>-4.4704000000001187E-2</c:v>
                </c:pt>
                <c:pt idx="903">
                  <c:v>0</c:v>
                </c:pt>
                <c:pt idx="904">
                  <c:v>0</c:v>
                </c:pt>
                <c:pt idx="905">
                  <c:v>-8.9408000000000598E-2</c:v>
                </c:pt>
                <c:pt idx="906">
                  <c:v>-4.4703999999999411E-2</c:v>
                </c:pt>
                <c:pt idx="907">
                  <c:v>0</c:v>
                </c:pt>
                <c:pt idx="908">
                  <c:v>-0.13411200000000001</c:v>
                </c:pt>
                <c:pt idx="909">
                  <c:v>-0.13411199999999823</c:v>
                </c:pt>
                <c:pt idx="910">
                  <c:v>0</c:v>
                </c:pt>
                <c:pt idx="911">
                  <c:v>0.13411199999999823</c:v>
                </c:pt>
                <c:pt idx="912">
                  <c:v>-4.4703999999999411E-2</c:v>
                </c:pt>
                <c:pt idx="913">
                  <c:v>-0.13411200000000001</c:v>
                </c:pt>
                <c:pt idx="914">
                  <c:v>-0.40233599999999825</c:v>
                </c:pt>
                <c:pt idx="915">
                  <c:v>-0.49174400000000063</c:v>
                </c:pt>
                <c:pt idx="916">
                  <c:v>-0.581152000000003</c:v>
                </c:pt>
                <c:pt idx="917">
                  <c:v>-0.26822399999999647</c:v>
                </c:pt>
                <c:pt idx="918">
                  <c:v>0</c:v>
                </c:pt>
                <c:pt idx="919">
                  <c:v>4.4703999999997635E-2</c:v>
                </c:pt>
                <c:pt idx="920">
                  <c:v>0.4023360000000018</c:v>
                </c:pt>
                <c:pt idx="921">
                  <c:v>0.35763199999999706</c:v>
                </c:pt>
                <c:pt idx="922">
                  <c:v>0.26822400000000179</c:v>
                </c:pt>
                <c:pt idx="923">
                  <c:v>8.9407999999998822E-2</c:v>
                </c:pt>
                <c:pt idx="924">
                  <c:v>8.9407999999998822E-2</c:v>
                </c:pt>
                <c:pt idx="925">
                  <c:v>0.22352000000000238</c:v>
                </c:pt>
                <c:pt idx="926">
                  <c:v>8.9408000000000598E-2</c:v>
                </c:pt>
                <c:pt idx="927">
                  <c:v>4.4703999999997635E-2</c:v>
                </c:pt>
                <c:pt idx="928">
                  <c:v>4.4704000000001187E-2</c:v>
                </c:pt>
                <c:pt idx="929">
                  <c:v>8.9408000000000598E-2</c:v>
                </c:pt>
                <c:pt idx="930">
                  <c:v>-0.13411200000000179</c:v>
                </c:pt>
                <c:pt idx="931">
                  <c:v>-8.9407999999998822E-2</c:v>
                </c:pt>
                <c:pt idx="932">
                  <c:v>0</c:v>
                </c:pt>
                <c:pt idx="933">
                  <c:v>0</c:v>
                </c:pt>
                <c:pt idx="934">
                  <c:v>-0.13411200000000001</c:v>
                </c:pt>
                <c:pt idx="935">
                  <c:v>-8.9408000000000598E-2</c:v>
                </c:pt>
                <c:pt idx="936">
                  <c:v>-8.9407999999998822E-2</c:v>
                </c:pt>
                <c:pt idx="937">
                  <c:v>0</c:v>
                </c:pt>
                <c:pt idx="938">
                  <c:v>8.9407999999998822E-2</c:v>
                </c:pt>
                <c:pt idx="939">
                  <c:v>0.22352000000000061</c:v>
                </c:pt>
                <c:pt idx="940">
                  <c:v>0</c:v>
                </c:pt>
                <c:pt idx="941">
                  <c:v>-0.17881599999999764</c:v>
                </c:pt>
                <c:pt idx="942">
                  <c:v>0</c:v>
                </c:pt>
                <c:pt idx="943">
                  <c:v>-0.22352000000000061</c:v>
                </c:pt>
                <c:pt idx="944">
                  <c:v>0.17881599999999764</c:v>
                </c:pt>
                <c:pt idx="945">
                  <c:v>0.26822400000000179</c:v>
                </c:pt>
                <c:pt idx="946">
                  <c:v>0.22352000000000061</c:v>
                </c:pt>
                <c:pt idx="947">
                  <c:v>-0.22352000000000061</c:v>
                </c:pt>
                <c:pt idx="948">
                  <c:v>-0.49174400000000063</c:v>
                </c:pt>
                <c:pt idx="949">
                  <c:v>-0.89408000000000065</c:v>
                </c:pt>
                <c:pt idx="950">
                  <c:v>-0.84937599999999946</c:v>
                </c:pt>
                <c:pt idx="951">
                  <c:v>-1.4305280000000007</c:v>
                </c:pt>
                <c:pt idx="952">
                  <c:v>-1.4752320000000001</c:v>
                </c:pt>
                <c:pt idx="953">
                  <c:v>-1.4752319999999992</c:v>
                </c:pt>
                <c:pt idx="954">
                  <c:v>-1.4752320000000005</c:v>
                </c:pt>
                <c:pt idx="955">
                  <c:v>-1.4752319999999999</c:v>
                </c:pt>
                <c:pt idx="956">
                  <c:v>-1.4752320000000001</c:v>
                </c:pt>
                <c:pt idx="957">
                  <c:v>-0.17881600000000003</c:v>
                </c:pt>
                <c:pt idx="958">
                  <c:v>0</c:v>
                </c:pt>
                <c:pt idx="959">
                  <c:v>0</c:v>
                </c:pt>
                <c:pt idx="960">
                  <c:v>0.89407999999999999</c:v>
                </c:pt>
                <c:pt idx="961">
                  <c:v>1.4752319999999999</c:v>
                </c:pt>
                <c:pt idx="962">
                  <c:v>1.4752320000000001</c:v>
                </c:pt>
                <c:pt idx="963">
                  <c:v>1.475232000000001</c:v>
                </c:pt>
                <c:pt idx="964">
                  <c:v>1.4752319999999983</c:v>
                </c:pt>
                <c:pt idx="965">
                  <c:v>1.0281920000000007</c:v>
                </c:pt>
                <c:pt idx="966">
                  <c:v>0.49174400000000063</c:v>
                </c:pt>
                <c:pt idx="967">
                  <c:v>0.62585600000000063</c:v>
                </c:pt>
                <c:pt idx="968">
                  <c:v>0.49174400000000063</c:v>
                </c:pt>
                <c:pt idx="969">
                  <c:v>0.40233599999999825</c:v>
                </c:pt>
                <c:pt idx="970">
                  <c:v>0.44704000000000121</c:v>
                </c:pt>
                <c:pt idx="971">
                  <c:v>0.67055999999999827</c:v>
                </c:pt>
                <c:pt idx="972">
                  <c:v>0.80467200000000005</c:v>
                </c:pt>
                <c:pt idx="973">
                  <c:v>0.53644800000000181</c:v>
                </c:pt>
                <c:pt idx="974">
                  <c:v>0.26822400000000002</c:v>
                </c:pt>
                <c:pt idx="975">
                  <c:v>0.13411199999999823</c:v>
                </c:pt>
                <c:pt idx="976">
                  <c:v>4.4703999999999411E-2</c:v>
                </c:pt>
                <c:pt idx="977">
                  <c:v>0</c:v>
                </c:pt>
                <c:pt idx="978">
                  <c:v>0</c:v>
                </c:pt>
                <c:pt idx="979">
                  <c:v>-0.35763199999999884</c:v>
                </c:pt>
                <c:pt idx="980">
                  <c:v>-8.9407999999998822E-2</c:v>
                </c:pt>
                <c:pt idx="981">
                  <c:v>-0.13411200000000179</c:v>
                </c:pt>
                <c:pt idx="982">
                  <c:v>-0.17881599999999764</c:v>
                </c:pt>
                <c:pt idx="983">
                  <c:v>-0.13411200000000179</c:v>
                </c:pt>
                <c:pt idx="984">
                  <c:v>-0.22351999999999883</c:v>
                </c:pt>
                <c:pt idx="985">
                  <c:v>-0.13411200000000001</c:v>
                </c:pt>
                <c:pt idx="986">
                  <c:v>-0.22352000000000238</c:v>
                </c:pt>
                <c:pt idx="987">
                  <c:v>-0.53644799999999826</c:v>
                </c:pt>
                <c:pt idx="988">
                  <c:v>-0.89408000000000065</c:v>
                </c:pt>
                <c:pt idx="989">
                  <c:v>-0.22351999999999883</c:v>
                </c:pt>
                <c:pt idx="990">
                  <c:v>0</c:v>
                </c:pt>
                <c:pt idx="991">
                  <c:v>0.13411200000000001</c:v>
                </c:pt>
                <c:pt idx="992">
                  <c:v>0.31292799999999765</c:v>
                </c:pt>
                <c:pt idx="993">
                  <c:v>0.22352000000000238</c:v>
                </c:pt>
                <c:pt idx="994">
                  <c:v>-8.9408000000000598E-2</c:v>
                </c:pt>
                <c:pt idx="995">
                  <c:v>0</c:v>
                </c:pt>
                <c:pt idx="996">
                  <c:v>8.9408000000000598E-2</c:v>
                </c:pt>
                <c:pt idx="997">
                  <c:v>-0.13411200000000001</c:v>
                </c:pt>
                <c:pt idx="998">
                  <c:v>0</c:v>
                </c:pt>
                <c:pt idx="999">
                  <c:v>0</c:v>
                </c:pt>
                <c:pt idx="1000">
                  <c:v>0.35763200000000062</c:v>
                </c:pt>
                <c:pt idx="1001">
                  <c:v>0.22351999999999883</c:v>
                </c:pt>
                <c:pt idx="1002">
                  <c:v>0.26822400000000179</c:v>
                </c:pt>
                <c:pt idx="1003">
                  <c:v>8.9407999999998822E-2</c:v>
                </c:pt>
                <c:pt idx="1004">
                  <c:v>0.13411200000000001</c:v>
                </c:pt>
                <c:pt idx="1005">
                  <c:v>0.17881599999999942</c:v>
                </c:pt>
                <c:pt idx="1006">
                  <c:v>4.4704000000001187E-2</c:v>
                </c:pt>
                <c:pt idx="1007">
                  <c:v>-4.4704000000001187E-2</c:v>
                </c:pt>
                <c:pt idx="1008">
                  <c:v>-0.22352000000000061</c:v>
                </c:pt>
                <c:pt idx="1009">
                  <c:v>-0.40233599999999825</c:v>
                </c:pt>
                <c:pt idx="1010">
                  <c:v>-0.1788160000000012</c:v>
                </c:pt>
                <c:pt idx="1011">
                  <c:v>-0.22352000000000061</c:v>
                </c:pt>
                <c:pt idx="1012">
                  <c:v>-0.13411200000000001</c:v>
                </c:pt>
                <c:pt idx="1013">
                  <c:v>-0.1788160000000012</c:v>
                </c:pt>
                <c:pt idx="1014">
                  <c:v>-0.22351999999999883</c:v>
                </c:pt>
                <c:pt idx="1015">
                  <c:v>-0.17881599999999764</c:v>
                </c:pt>
                <c:pt idx="1016">
                  <c:v>-0.4917440000000024</c:v>
                </c:pt>
                <c:pt idx="1017">
                  <c:v>-1.3411200000000001</c:v>
                </c:pt>
                <c:pt idx="1018">
                  <c:v>-1.4752320000000001</c:v>
                </c:pt>
                <c:pt idx="1019">
                  <c:v>-1.4752319999999992</c:v>
                </c:pt>
                <c:pt idx="1020">
                  <c:v>-1.475232000000001</c:v>
                </c:pt>
                <c:pt idx="1021">
                  <c:v>-1.4752319999999997</c:v>
                </c:pt>
                <c:pt idx="1022">
                  <c:v>-1.4752320000000001</c:v>
                </c:pt>
                <c:pt idx="1023">
                  <c:v>-0.44703999999999999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0.53644799999999992</c:v>
                </c:pt>
                <c:pt idx="1054">
                  <c:v>1.2517119999999999</c:v>
                </c:pt>
                <c:pt idx="1055">
                  <c:v>1.4752320000000001</c:v>
                </c:pt>
                <c:pt idx="1056">
                  <c:v>1.4752319999999997</c:v>
                </c:pt>
                <c:pt idx="1057">
                  <c:v>1.475232000000001</c:v>
                </c:pt>
                <c:pt idx="1058">
                  <c:v>1.3858239999999995</c:v>
                </c:pt>
                <c:pt idx="1059">
                  <c:v>0.67056000000000093</c:v>
                </c:pt>
                <c:pt idx="1060">
                  <c:v>0.67056000000000004</c:v>
                </c:pt>
                <c:pt idx="1061">
                  <c:v>0.80467200000000005</c:v>
                </c:pt>
                <c:pt idx="1062">
                  <c:v>0.53644800000000004</c:v>
                </c:pt>
                <c:pt idx="1063">
                  <c:v>0.44703999999999944</c:v>
                </c:pt>
                <c:pt idx="1064">
                  <c:v>0.35763200000000062</c:v>
                </c:pt>
                <c:pt idx="1065">
                  <c:v>0.35763200000000062</c:v>
                </c:pt>
                <c:pt idx="1066">
                  <c:v>0.40233599999999825</c:v>
                </c:pt>
                <c:pt idx="1067">
                  <c:v>0.13411200000000179</c:v>
                </c:pt>
                <c:pt idx="1068">
                  <c:v>0.26822399999999647</c:v>
                </c:pt>
                <c:pt idx="1069">
                  <c:v>0.22352000000000061</c:v>
                </c:pt>
                <c:pt idx="1070">
                  <c:v>0.1788160000000012</c:v>
                </c:pt>
                <c:pt idx="1071">
                  <c:v>-0.13411200000000001</c:v>
                </c:pt>
                <c:pt idx="1072">
                  <c:v>-0.22351999999999883</c:v>
                </c:pt>
                <c:pt idx="1073">
                  <c:v>-0.22352000000000061</c:v>
                </c:pt>
                <c:pt idx="1074">
                  <c:v>0</c:v>
                </c:pt>
                <c:pt idx="1075">
                  <c:v>-0.31292800000000121</c:v>
                </c:pt>
                <c:pt idx="1076">
                  <c:v>-0.80467200000000005</c:v>
                </c:pt>
                <c:pt idx="1077">
                  <c:v>-0.89408000000000065</c:v>
                </c:pt>
                <c:pt idx="1078">
                  <c:v>-0.44703999999999766</c:v>
                </c:pt>
                <c:pt idx="1079">
                  <c:v>-0.40233600000000003</c:v>
                </c:pt>
                <c:pt idx="1080">
                  <c:v>-1.1623040000000007</c:v>
                </c:pt>
                <c:pt idx="1081">
                  <c:v>-1.3411200000000001</c:v>
                </c:pt>
                <c:pt idx="1082">
                  <c:v>-1.2070079999999992</c:v>
                </c:pt>
                <c:pt idx="1083">
                  <c:v>-0.53644800000000181</c:v>
                </c:pt>
                <c:pt idx="1084">
                  <c:v>-0.22351999999999972</c:v>
                </c:pt>
                <c:pt idx="1085">
                  <c:v>-0.26822399999999913</c:v>
                </c:pt>
                <c:pt idx="1086">
                  <c:v>-0.22352000000000061</c:v>
                </c:pt>
                <c:pt idx="1087">
                  <c:v>-0.17881600000000031</c:v>
                </c:pt>
                <c:pt idx="1088">
                  <c:v>-0.17881599999999986</c:v>
                </c:pt>
                <c:pt idx="1089">
                  <c:v>-4.4703999999999855E-2</c:v>
                </c:pt>
                <c:pt idx="1090">
                  <c:v>8.9408000000000598E-2</c:v>
                </c:pt>
                <c:pt idx="1091">
                  <c:v>8.940799999999971E-2</c:v>
                </c:pt>
                <c:pt idx="1092">
                  <c:v>-0.13411200000000045</c:v>
                </c:pt>
                <c:pt idx="1093">
                  <c:v>-4.4703999999999855E-2</c:v>
                </c:pt>
                <c:pt idx="1094">
                  <c:v>-0.26822400000000002</c:v>
                </c:pt>
                <c:pt idx="1095">
                  <c:v>-0.44703999999999988</c:v>
                </c:pt>
                <c:pt idx="1096">
                  <c:v>-0.89407999999999976</c:v>
                </c:pt>
                <c:pt idx="1097">
                  <c:v>-0.35763199999999995</c:v>
                </c:pt>
                <c:pt idx="1098">
                  <c:v>-0.71526400000000012</c:v>
                </c:pt>
                <c:pt idx="1099">
                  <c:v>-0.71526400000000023</c:v>
                </c:pt>
                <c:pt idx="1100">
                  <c:v>-0.44703999999999999</c:v>
                </c:pt>
                <c:pt idx="1101">
                  <c:v>4.4704000000000008E-2</c:v>
                </c:pt>
                <c:pt idx="1102">
                  <c:v>0.22351999999999994</c:v>
                </c:pt>
                <c:pt idx="1103">
                  <c:v>0.44704000000000016</c:v>
                </c:pt>
                <c:pt idx="1104">
                  <c:v>0.89407999999999999</c:v>
                </c:pt>
                <c:pt idx="1105">
                  <c:v>1.4752320000000005</c:v>
                </c:pt>
                <c:pt idx="1106">
                  <c:v>1.3858239999999999</c:v>
                </c:pt>
                <c:pt idx="1107">
                  <c:v>1.2517120000000004</c:v>
                </c:pt>
                <c:pt idx="1108">
                  <c:v>0.53644799999999915</c:v>
                </c:pt>
                <c:pt idx="1109">
                  <c:v>0.22351999999999972</c:v>
                </c:pt>
                <c:pt idx="1110">
                  <c:v>0.67056000000000004</c:v>
                </c:pt>
                <c:pt idx="1111">
                  <c:v>0.93878400000000184</c:v>
                </c:pt>
                <c:pt idx="1112">
                  <c:v>0.84937599999999946</c:v>
                </c:pt>
                <c:pt idx="1113">
                  <c:v>0.44703999999999944</c:v>
                </c:pt>
                <c:pt idx="1114">
                  <c:v>8.9407999999998822E-2</c:v>
                </c:pt>
                <c:pt idx="1115">
                  <c:v>4.4704000000001187E-2</c:v>
                </c:pt>
                <c:pt idx="1116">
                  <c:v>4.4703999999997635E-2</c:v>
                </c:pt>
                <c:pt idx="1117">
                  <c:v>0.13411200000000179</c:v>
                </c:pt>
                <c:pt idx="1118">
                  <c:v>0.35763199999999884</c:v>
                </c:pt>
                <c:pt idx="1119">
                  <c:v>0.22352000000000238</c:v>
                </c:pt>
                <c:pt idx="1120">
                  <c:v>0.35763200000000062</c:v>
                </c:pt>
                <c:pt idx="1121">
                  <c:v>0.31292799999999765</c:v>
                </c:pt>
                <c:pt idx="1122">
                  <c:v>0.22352000000000061</c:v>
                </c:pt>
                <c:pt idx="1123">
                  <c:v>-4.4703999999999411E-2</c:v>
                </c:pt>
                <c:pt idx="1124">
                  <c:v>-4.4703999999999411E-2</c:v>
                </c:pt>
                <c:pt idx="1125">
                  <c:v>8.9407999999998822E-2</c:v>
                </c:pt>
                <c:pt idx="1126">
                  <c:v>0.17881599999999942</c:v>
                </c:pt>
                <c:pt idx="1127">
                  <c:v>0.1788160000000012</c:v>
                </c:pt>
                <c:pt idx="1128">
                  <c:v>8.9408000000000598E-2</c:v>
                </c:pt>
                <c:pt idx="1129">
                  <c:v>0.17881599999999764</c:v>
                </c:pt>
                <c:pt idx="1130">
                  <c:v>8.9408000000002374E-2</c:v>
                </c:pt>
                <c:pt idx="1131">
                  <c:v>0.13411199999999823</c:v>
                </c:pt>
                <c:pt idx="1132">
                  <c:v>4.4704000000001187E-2</c:v>
                </c:pt>
                <c:pt idx="1133">
                  <c:v>0</c:v>
                </c:pt>
                <c:pt idx="1134">
                  <c:v>0</c:v>
                </c:pt>
                <c:pt idx="1135">
                  <c:v>-4.4704000000001187E-2</c:v>
                </c:pt>
                <c:pt idx="1136">
                  <c:v>-4.4703999999997635E-2</c:v>
                </c:pt>
                <c:pt idx="1137">
                  <c:v>0</c:v>
                </c:pt>
                <c:pt idx="1138">
                  <c:v>-0.13411200000000179</c:v>
                </c:pt>
                <c:pt idx="1139">
                  <c:v>-4.4704000000001187E-2</c:v>
                </c:pt>
                <c:pt idx="1140">
                  <c:v>-0.17881599999999764</c:v>
                </c:pt>
                <c:pt idx="1141">
                  <c:v>-0.22352000000000061</c:v>
                </c:pt>
                <c:pt idx="1142">
                  <c:v>-0.40233599999999825</c:v>
                </c:pt>
                <c:pt idx="1143">
                  <c:v>-0.49174400000000063</c:v>
                </c:pt>
                <c:pt idx="1144">
                  <c:v>-0.89408000000000065</c:v>
                </c:pt>
                <c:pt idx="1145">
                  <c:v>-0.67056000000000004</c:v>
                </c:pt>
                <c:pt idx="1146">
                  <c:v>-1.1176000000000013</c:v>
                </c:pt>
                <c:pt idx="1147">
                  <c:v>-0.67056000000000004</c:v>
                </c:pt>
                <c:pt idx="1148">
                  <c:v>-0.89407999999999976</c:v>
                </c:pt>
                <c:pt idx="1149">
                  <c:v>-1.475232000000001</c:v>
                </c:pt>
                <c:pt idx="1150">
                  <c:v>-1.4752319999999988</c:v>
                </c:pt>
                <c:pt idx="1151">
                  <c:v>-1.4752320000000005</c:v>
                </c:pt>
                <c:pt idx="1152">
                  <c:v>-1.4752319999999997</c:v>
                </c:pt>
                <c:pt idx="1153">
                  <c:v>-0.35763200000000006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0.93878400000000017</c:v>
                </c:pt>
                <c:pt idx="1170">
                  <c:v>1.4752320000000005</c:v>
                </c:pt>
                <c:pt idx="1171">
                  <c:v>1.4752319999999992</c:v>
                </c:pt>
                <c:pt idx="1172">
                  <c:v>1.4752320000000005</c:v>
                </c:pt>
                <c:pt idx="1173">
                  <c:v>1.475232000000001</c:v>
                </c:pt>
                <c:pt idx="1174">
                  <c:v>1.4752319999999992</c:v>
                </c:pt>
                <c:pt idx="1175">
                  <c:v>1.1176000000000013</c:v>
                </c:pt>
                <c:pt idx="1176">
                  <c:v>0.84937599999999946</c:v>
                </c:pt>
                <c:pt idx="1177">
                  <c:v>0.22352000000000061</c:v>
                </c:pt>
                <c:pt idx="1178">
                  <c:v>-0.22352000000000061</c:v>
                </c:pt>
                <c:pt idx="1179">
                  <c:v>-0.22352000000000238</c:v>
                </c:pt>
                <c:pt idx="1180">
                  <c:v>-1.1175999999999977</c:v>
                </c:pt>
                <c:pt idx="1181">
                  <c:v>-1.4752320000000019</c:v>
                </c:pt>
                <c:pt idx="1182">
                  <c:v>-1.4752319999999983</c:v>
                </c:pt>
                <c:pt idx="1183">
                  <c:v>-1.475232000000001</c:v>
                </c:pt>
                <c:pt idx="1184">
                  <c:v>-1.4752320000000001</c:v>
                </c:pt>
                <c:pt idx="1185">
                  <c:v>-1.4752319999999999</c:v>
                </c:pt>
                <c:pt idx="1186">
                  <c:v>-1.4752320000000001</c:v>
                </c:pt>
                <c:pt idx="1187">
                  <c:v>-8.9408000000000015E-2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8.9408000000000015E-2</c:v>
                </c:pt>
                <c:pt idx="1198">
                  <c:v>0.581152</c:v>
                </c:pt>
                <c:pt idx="1199">
                  <c:v>0.89407999999999999</c:v>
                </c:pt>
                <c:pt idx="1200">
                  <c:v>1.3411200000000003</c:v>
                </c:pt>
                <c:pt idx="1201">
                  <c:v>1.4752320000000005</c:v>
                </c:pt>
                <c:pt idx="1202">
                  <c:v>0.98348799999999947</c:v>
                </c:pt>
                <c:pt idx="1203">
                  <c:v>0.40233600000000003</c:v>
                </c:pt>
                <c:pt idx="1204">
                  <c:v>4.4704000000000299E-2</c:v>
                </c:pt>
                <c:pt idx="1205">
                  <c:v>-0.1788160000000012</c:v>
                </c:pt>
                <c:pt idx="1206">
                  <c:v>8.9408000000001486E-2</c:v>
                </c:pt>
                <c:pt idx="1207">
                  <c:v>0.13411199999999912</c:v>
                </c:pt>
                <c:pt idx="1208">
                  <c:v>0</c:v>
                </c:pt>
                <c:pt idx="1209">
                  <c:v>0.40233600000000003</c:v>
                </c:pt>
                <c:pt idx="1210">
                  <c:v>0.67056000000000004</c:v>
                </c:pt>
                <c:pt idx="1211">
                  <c:v>0.67056000000000004</c:v>
                </c:pt>
                <c:pt idx="1212">
                  <c:v>0.71526400000000034</c:v>
                </c:pt>
                <c:pt idx="1213">
                  <c:v>0.49174399999999885</c:v>
                </c:pt>
                <c:pt idx="1214">
                  <c:v>0.58115200000000122</c:v>
                </c:pt>
                <c:pt idx="1215">
                  <c:v>0.22352000000000061</c:v>
                </c:pt>
                <c:pt idx="1216">
                  <c:v>0.13411200000000001</c:v>
                </c:pt>
                <c:pt idx="1217">
                  <c:v>0</c:v>
                </c:pt>
                <c:pt idx="1218">
                  <c:v>-0.13411200000000001</c:v>
                </c:pt>
                <c:pt idx="1219">
                  <c:v>-0.13411200000000179</c:v>
                </c:pt>
                <c:pt idx="1220">
                  <c:v>0.13411200000000179</c:v>
                </c:pt>
                <c:pt idx="1221">
                  <c:v>0.13411200000000001</c:v>
                </c:pt>
                <c:pt idx="1222">
                  <c:v>8.9407999999998822E-2</c:v>
                </c:pt>
                <c:pt idx="1223">
                  <c:v>-4.4703999999999411E-2</c:v>
                </c:pt>
                <c:pt idx="1224">
                  <c:v>-8.9408000000000598E-2</c:v>
                </c:pt>
                <c:pt idx="1225">
                  <c:v>-8.9407999999998822E-2</c:v>
                </c:pt>
                <c:pt idx="1226">
                  <c:v>0</c:v>
                </c:pt>
                <c:pt idx="1227">
                  <c:v>-4.4704000000002964E-2</c:v>
                </c:pt>
                <c:pt idx="1228">
                  <c:v>-0.58115199999999767</c:v>
                </c:pt>
                <c:pt idx="1229">
                  <c:v>-0.26822400000000002</c:v>
                </c:pt>
                <c:pt idx="1230">
                  <c:v>-0.13411200000000179</c:v>
                </c:pt>
                <c:pt idx="1231">
                  <c:v>0.17881600000000297</c:v>
                </c:pt>
                <c:pt idx="1232">
                  <c:v>8.9407999999998822E-2</c:v>
                </c:pt>
                <c:pt idx="1233">
                  <c:v>8.9408000000000598E-2</c:v>
                </c:pt>
                <c:pt idx="1234">
                  <c:v>-0.22352000000000061</c:v>
                </c:pt>
                <c:pt idx="1235">
                  <c:v>-0.89408000000000065</c:v>
                </c:pt>
                <c:pt idx="1236">
                  <c:v>-0.89407999999999976</c:v>
                </c:pt>
                <c:pt idx="1237">
                  <c:v>-1.1175999999999995</c:v>
                </c:pt>
                <c:pt idx="1238">
                  <c:v>-1.3411200000000001</c:v>
                </c:pt>
                <c:pt idx="1239">
                  <c:v>-0.89408000000000065</c:v>
                </c:pt>
                <c:pt idx="1240">
                  <c:v>-0.89407999999999976</c:v>
                </c:pt>
                <c:pt idx="1241">
                  <c:v>-0.89408000000000021</c:v>
                </c:pt>
                <c:pt idx="1242">
                  <c:v>-0.67055999999999982</c:v>
                </c:pt>
                <c:pt idx="1243">
                  <c:v>-0.80467200000000016</c:v>
                </c:pt>
                <c:pt idx="1244">
                  <c:v>-0.31292799999999998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0.44703999999999999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0.26822400000000013</c:v>
                </c:pt>
                <c:pt idx="1258">
                  <c:v>0.62585599999999997</c:v>
                </c:pt>
                <c:pt idx="1259">
                  <c:v>0.44703999999999988</c:v>
                </c:pt>
                <c:pt idx="1260">
                  <c:v>0.44704000000000033</c:v>
                </c:pt>
                <c:pt idx="1261">
                  <c:v>0.58115199999999945</c:v>
                </c:pt>
                <c:pt idx="1262">
                  <c:v>0.7599680000000002</c:v>
                </c:pt>
                <c:pt idx="1263">
                  <c:v>0.89408000000000065</c:v>
                </c:pt>
                <c:pt idx="1264">
                  <c:v>0.22351999999999972</c:v>
                </c:pt>
                <c:pt idx="1265">
                  <c:v>-0.44704000000000033</c:v>
                </c:pt>
                <c:pt idx="1266">
                  <c:v>-0.44703999999999988</c:v>
                </c:pt>
                <c:pt idx="1267">
                  <c:v>-0.40233600000000047</c:v>
                </c:pt>
                <c:pt idx="1268">
                  <c:v>0.53644800000000092</c:v>
                </c:pt>
                <c:pt idx="1269">
                  <c:v>0.98348799999999947</c:v>
                </c:pt>
                <c:pt idx="1270">
                  <c:v>1.3411200000000001</c:v>
                </c:pt>
                <c:pt idx="1271">
                  <c:v>1.3411200000000001</c:v>
                </c:pt>
                <c:pt idx="1272">
                  <c:v>1.1176000000000004</c:v>
                </c:pt>
                <c:pt idx="1273">
                  <c:v>0.67056000000000004</c:v>
                </c:pt>
                <c:pt idx="1274">
                  <c:v>0.35763200000000062</c:v>
                </c:pt>
                <c:pt idx="1275">
                  <c:v>0.17881599999999764</c:v>
                </c:pt>
                <c:pt idx="1276">
                  <c:v>0.35763200000000239</c:v>
                </c:pt>
                <c:pt idx="1277">
                  <c:v>0.26822400000000002</c:v>
                </c:pt>
                <c:pt idx="1278">
                  <c:v>0.22352000000000061</c:v>
                </c:pt>
                <c:pt idx="1279">
                  <c:v>0.17881599999999764</c:v>
                </c:pt>
                <c:pt idx="1280">
                  <c:v>0</c:v>
                </c:pt>
                <c:pt idx="1281">
                  <c:v>-0.22351999999999883</c:v>
                </c:pt>
                <c:pt idx="1282">
                  <c:v>-0.22351999999999883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0.22351999999999883</c:v>
                </c:pt>
                <c:pt idx="1289">
                  <c:v>4.4704000000001187E-2</c:v>
                </c:pt>
                <c:pt idx="1290">
                  <c:v>0.17881599999999764</c:v>
                </c:pt>
                <c:pt idx="1291">
                  <c:v>8.9408000000000598E-2</c:v>
                </c:pt>
                <c:pt idx="1292">
                  <c:v>0.13411200000000001</c:v>
                </c:pt>
                <c:pt idx="1293">
                  <c:v>0.17881599999999942</c:v>
                </c:pt>
                <c:pt idx="1294">
                  <c:v>8.9408000000002374E-2</c:v>
                </c:pt>
                <c:pt idx="1295">
                  <c:v>4.4703999999999411E-2</c:v>
                </c:pt>
                <c:pt idx="1296">
                  <c:v>0.13411200000000001</c:v>
                </c:pt>
                <c:pt idx="1297">
                  <c:v>8.9407999999998822E-2</c:v>
                </c:pt>
                <c:pt idx="1298">
                  <c:v>0.35763200000000062</c:v>
                </c:pt>
                <c:pt idx="1299">
                  <c:v>0.35763200000000062</c:v>
                </c:pt>
                <c:pt idx="1300">
                  <c:v>0.22351999999999883</c:v>
                </c:pt>
                <c:pt idx="1301">
                  <c:v>0.31292799999999943</c:v>
                </c:pt>
                <c:pt idx="1302">
                  <c:v>4.4704000000001187E-2</c:v>
                </c:pt>
                <c:pt idx="1303">
                  <c:v>-4.4704000000001187E-2</c:v>
                </c:pt>
                <c:pt idx="1304">
                  <c:v>-0.44703999999999944</c:v>
                </c:pt>
                <c:pt idx="1305">
                  <c:v>-1.4752320000000001</c:v>
                </c:pt>
                <c:pt idx="1306">
                  <c:v>-1.4752320000000019</c:v>
                </c:pt>
                <c:pt idx="1307">
                  <c:v>-1.4752319999999965</c:v>
                </c:pt>
                <c:pt idx="1308">
                  <c:v>-1.475232000000001</c:v>
                </c:pt>
                <c:pt idx="1309">
                  <c:v>-1.4752320000000001</c:v>
                </c:pt>
                <c:pt idx="1310">
                  <c:v>-1.475232000000001</c:v>
                </c:pt>
                <c:pt idx="1311">
                  <c:v>-1.4752319999999992</c:v>
                </c:pt>
                <c:pt idx="1312">
                  <c:v>-1.4752320000000003</c:v>
                </c:pt>
                <c:pt idx="1313">
                  <c:v>-0.71526400000000012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0.67056000000000004</c:v>
                </c:pt>
                <c:pt idx="1339">
                  <c:v>1.4752319999999997</c:v>
                </c:pt>
                <c:pt idx="1340">
                  <c:v>1.4752320000000001</c:v>
                </c:pt>
                <c:pt idx="1341">
                  <c:v>1.4752320000000005</c:v>
                </c:pt>
                <c:pt idx="1342">
                  <c:v>0.80467199999999917</c:v>
                </c:pt>
                <c:pt idx="1343">
                  <c:v>0.84937600000000035</c:v>
                </c:pt>
                <c:pt idx="1344">
                  <c:v>0.75996800000000153</c:v>
                </c:pt>
                <c:pt idx="1345">
                  <c:v>0.67055999999999916</c:v>
                </c:pt>
                <c:pt idx="1346">
                  <c:v>0.53644800000000004</c:v>
                </c:pt>
                <c:pt idx="1347">
                  <c:v>0.35763199999999884</c:v>
                </c:pt>
                <c:pt idx="1348">
                  <c:v>0.44704000000000121</c:v>
                </c:pt>
                <c:pt idx="1349">
                  <c:v>0.26822400000000002</c:v>
                </c:pt>
                <c:pt idx="1350">
                  <c:v>8.9408000000000598E-2</c:v>
                </c:pt>
                <c:pt idx="1351">
                  <c:v>0.13411199999999823</c:v>
                </c:pt>
                <c:pt idx="1352">
                  <c:v>-0.17881599999999942</c:v>
                </c:pt>
                <c:pt idx="1353">
                  <c:v>-0.17881599999999764</c:v>
                </c:pt>
                <c:pt idx="1354">
                  <c:v>-0.22352000000000061</c:v>
                </c:pt>
                <c:pt idx="1355">
                  <c:v>-0.26822400000000179</c:v>
                </c:pt>
                <c:pt idx="1356">
                  <c:v>-0.22351999999999883</c:v>
                </c:pt>
                <c:pt idx="1357">
                  <c:v>-0.17881599999999942</c:v>
                </c:pt>
                <c:pt idx="1358">
                  <c:v>-0.49174400000000063</c:v>
                </c:pt>
                <c:pt idx="1359">
                  <c:v>-0.44704000000000121</c:v>
                </c:pt>
                <c:pt idx="1360">
                  <c:v>-0.44703999999999944</c:v>
                </c:pt>
                <c:pt idx="1361">
                  <c:v>-0.44704000000000033</c:v>
                </c:pt>
                <c:pt idx="1362">
                  <c:v>-0.67056000000000004</c:v>
                </c:pt>
                <c:pt idx="1363">
                  <c:v>-1.3411200000000001</c:v>
                </c:pt>
                <c:pt idx="1364">
                  <c:v>-1.3411200000000001</c:v>
                </c:pt>
                <c:pt idx="1365">
                  <c:v>-1.2517119999999995</c:v>
                </c:pt>
                <c:pt idx="1366">
                  <c:v>-1.2070080000000003</c:v>
                </c:pt>
                <c:pt idx="1367">
                  <c:v>-1.1176000000000001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1.3411200000000001</c:v>
                </c:pt>
                <c:pt idx="1391">
                  <c:v>1.2964160000000002</c:v>
                </c:pt>
                <c:pt idx="1392">
                  <c:v>1.2070079999999996</c:v>
                </c:pt>
                <c:pt idx="1393">
                  <c:v>1.2964160000000007</c:v>
                </c:pt>
                <c:pt idx="1394">
                  <c:v>1.2517120000000004</c:v>
                </c:pt>
                <c:pt idx="1395">
                  <c:v>1.1623039999999989</c:v>
                </c:pt>
                <c:pt idx="1396">
                  <c:v>0.1788160000000012</c:v>
                </c:pt>
                <c:pt idx="1397">
                  <c:v>0.35763200000000062</c:v>
                </c:pt>
                <c:pt idx="1398">
                  <c:v>1.1623039999999989</c:v>
                </c:pt>
                <c:pt idx="1399">
                  <c:v>0.44703999999999944</c:v>
                </c:pt>
                <c:pt idx="1400">
                  <c:v>0.31292799999999943</c:v>
                </c:pt>
                <c:pt idx="1401">
                  <c:v>4.4703999999999411E-2</c:v>
                </c:pt>
                <c:pt idx="1402">
                  <c:v>-0.17881599999999764</c:v>
                </c:pt>
                <c:pt idx="1403">
                  <c:v>-0.26822400000000002</c:v>
                </c:pt>
                <c:pt idx="1404">
                  <c:v>-0.26822400000000179</c:v>
                </c:pt>
                <c:pt idx="1405">
                  <c:v>-0.22352000000000061</c:v>
                </c:pt>
                <c:pt idx="1406">
                  <c:v>-0.26822399999999824</c:v>
                </c:pt>
                <c:pt idx="1407">
                  <c:v>-1.2517120000000004</c:v>
                </c:pt>
                <c:pt idx="1408">
                  <c:v>-0.93878399999999917</c:v>
                </c:pt>
                <c:pt idx="1409">
                  <c:v>0</c:v>
                </c:pt>
                <c:pt idx="1410">
                  <c:v>0.13411199999999823</c:v>
                </c:pt>
                <c:pt idx="1411">
                  <c:v>0.1341120000000009</c:v>
                </c:pt>
                <c:pt idx="1412">
                  <c:v>0.22351999999999972</c:v>
                </c:pt>
                <c:pt idx="1413">
                  <c:v>0.49174400000000063</c:v>
                </c:pt>
                <c:pt idx="1414">
                  <c:v>0.89408000000000065</c:v>
                </c:pt>
                <c:pt idx="1415">
                  <c:v>0.89408000000000065</c:v>
                </c:pt>
                <c:pt idx="1416">
                  <c:v>0.71526399999999946</c:v>
                </c:pt>
                <c:pt idx="1417">
                  <c:v>8.9407999999998822E-2</c:v>
                </c:pt>
                <c:pt idx="1418">
                  <c:v>-8.9407999999998822E-2</c:v>
                </c:pt>
                <c:pt idx="1419">
                  <c:v>-4.4703999999999411E-2</c:v>
                </c:pt>
                <c:pt idx="1420">
                  <c:v>-0.58115200000000122</c:v>
                </c:pt>
                <c:pt idx="1421">
                  <c:v>-1.0281920000000007</c:v>
                </c:pt>
                <c:pt idx="1422">
                  <c:v>-0.84937599999999946</c:v>
                </c:pt>
                <c:pt idx="1423">
                  <c:v>-0.58115199999999945</c:v>
                </c:pt>
                <c:pt idx="1424">
                  <c:v>0</c:v>
                </c:pt>
                <c:pt idx="1425">
                  <c:v>0.84937599999999858</c:v>
                </c:pt>
                <c:pt idx="1426">
                  <c:v>0.93878400000000095</c:v>
                </c:pt>
                <c:pt idx="1427">
                  <c:v>0.80467200000000183</c:v>
                </c:pt>
                <c:pt idx="1428">
                  <c:v>0.71526399999999768</c:v>
                </c:pt>
                <c:pt idx="1429">
                  <c:v>0.44703999999999944</c:v>
                </c:pt>
                <c:pt idx="1430">
                  <c:v>0.17881600000000297</c:v>
                </c:pt>
                <c:pt idx="1431">
                  <c:v>0.13411199999999823</c:v>
                </c:pt>
                <c:pt idx="1432">
                  <c:v>4.4703999999999411E-2</c:v>
                </c:pt>
                <c:pt idx="1433">
                  <c:v>-0.17881599999999764</c:v>
                </c:pt>
                <c:pt idx="1434">
                  <c:v>-4.4704000000002964E-2</c:v>
                </c:pt>
                <c:pt idx="1435">
                  <c:v>8.9408000000000598E-2</c:v>
                </c:pt>
                <c:pt idx="1436">
                  <c:v>4.4704000000001187E-2</c:v>
                </c:pt>
                <c:pt idx="1437">
                  <c:v>-4.4704000000001187E-2</c:v>
                </c:pt>
                <c:pt idx="1438">
                  <c:v>-4.4703999999997635E-2</c:v>
                </c:pt>
                <c:pt idx="1439">
                  <c:v>0</c:v>
                </c:pt>
                <c:pt idx="1440">
                  <c:v>0.22351999999999883</c:v>
                </c:pt>
                <c:pt idx="1441">
                  <c:v>0.22352000000000061</c:v>
                </c:pt>
                <c:pt idx="1442">
                  <c:v>4.4703999999999411E-2</c:v>
                </c:pt>
                <c:pt idx="1443">
                  <c:v>-0.13411200000000179</c:v>
                </c:pt>
                <c:pt idx="1444">
                  <c:v>-0.22351999999999883</c:v>
                </c:pt>
                <c:pt idx="1445">
                  <c:v>4.4703999999999411E-2</c:v>
                </c:pt>
                <c:pt idx="1446">
                  <c:v>0.17881599999999942</c:v>
                </c:pt>
                <c:pt idx="1447">
                  <c:v>0.26822400000000179</c:v>
                </c:pt>
                <c:pt idx="1448">
                  <c:v>0</c:v>
                </c:pt>
                <c:pt idx="1449">
                  <c:v>-0.13411200000000001</c:v>
                </c:pt>
                <c:pt idx="1450">
                  <c:v>0.17881599999999942</c:v>
                </c:pt>
                <c:pt idx="1451">
                  <c:v>0.26822400000000002</c:v>
                </c:pt>
                <c:pt idx="1452">
                  <c:v>0.35763200000000062</c:v>
                </c:pt>
                <c:pt idx="1453">
                  <c:v>0.49174400000000063</c:v>
                </c:pt>
                <c:pt idx="1454">
                  <c:v>0.31292799999999765</c:v>
                </c:pt>
                <c:pt idx="1455">
                  <c:v>0.22352000000000238</c:v>
                </c:pt>
                <c:pt idx="1456">
                  <c:v>0.13411199999999823</c:v>
                </c:pt>
                <c:pt idx="1457">
                  <c:v>0.13411199999999823</c:v>
                </c:pt>
                <c:pt idx="1458">
                  <c:v>0.13411200000000179</c:v>
                </c:pt>
                <c:pt idx="1459">
                  <c:v>0</c:v>
                </c:pt>
                <c:pt idx="1460">
                  <c:v>-8.9408000000000598E-2</c:v>
                </c:pt>
                <c:pt idx="1461">
                  <c:v>-4.4704000000001187E-2</c:v>
                </c:pt>
                <c:pt idx="1462">
                  <c:v>-4.4703999999997635E-2</c:v>
                </c:pt>
                <c:pt idx="1463">
                  <c:v>4.4703999999997635E-2</c:v>
                </c:pt>
                <c:pt idx="1464">
                  <c:v>0.17881600000000297</c:v>
                </c:pt>
                <c:pt idx="1465">
                  <c:v>-0.17881600000000297</c:v>
                </c:pt>
                <c:pt idx="1466">
                  <c:v>-0.22351999999999883</c:v>
                </c:pt>
                <c:pt idx="1467">
                  <c:v>-0.17881599999999764</c:v>
                </c:pt>
                <c:pt idx="1468">
                  <c:v>0.13411200000000001</c:v>
                </c:pt>
                <c:pt idx="1469">
                  <c:v>0.22351999999999883</c:v>
                </c:pt>
                <c:pt idx="1470">
                  <c:v>0.17881599999999942</c:v>
                </c:pt>
                <c:pt idx="1471">
                  <c:v>8.9407999999998822E-2</c:v>
                </c:pt>
                <c:pt idx="1472">
                  <c:v>4.4704000000001187E-2</c:v>
                </c:pt>
                <c:pt idx="1473">
                  <c:v>-4.4704000000001187E-2</c:v>
                </c:pt>
                <c:pt idx="1474">
                  <c:v>-0.22352000000000061</c:v>
                </c:pt>
                <c:pt idx="1475">
                  <c:v>-0.26822399999999647</c:v>
                </c:pt>
                <c:pt idx="1476">
                  <c:v>4.4703999999997635E-2</c:v>
                </c:pt>
                <c:pt idx="1477">
                  <c:v>0.13411200000000001</c:v>
                </c:pt>
                <c:pt idx="1478">
                  <c:v>0.22352000000000061</c:v>
                </c:pt>
                <c:pt idx="1479">
                  <c:v>0.22351999999999883</c:v>
                </c:pt>
                <c:pt idx="1480">
                  <c:v>0.26822400000000179</c:v>
                </c:pt>
                <c:pt idx="1481">
                  <c:v>0.1788160000000012</c:v>
                </c:pt>
                <c:pt idx="1482">
                  <c:v>8.9407999999997045E-2</c:v>
                </c:pt>
                <c:pt idx="1483">
                  <c:v>-8.9407999999997045E-2</c:v>
                </c:pt>
                <c:pt idx="1484">
                  <c:v>-0.22352000000000061</c:v>
                </c:pt>
                <c:pt idx="1485">
                  <c:v>-1.3858239999999995</c:v>
                </c:pt>
                <c:pt idx="1486">
                  <c:v>-1.4752320000000019</c:v>
                </c:pt>
                <c:pt idx="1487">
                  <c:v>-1.4752320000000001</c:v>
                </c:pt>
                <c:pt idx="1488">
                  <c:v>-1.4752320000000001</c:v>
                </c:pt>
                <c:pt idx="1489">
                  <c:v>-1.4752319999999992</c:v>
                </c:pt>
                <c:pt idx="1490">
                  <c:v>-1.475232000000001</c:v>
                </c:pt>
                <c:pt idx="1491">
                  <c:v>-1.4752319999999992</c:v>
                </c:pt>
                <c:pt idx="1492">
                  <c:v>-1.4752320000000005</c:v>
                </c:pt>
                <c:pt idx="1493">
                  <c:v>-1.4752319999999999</c:v>
                </c:pt>
                <c:pt idx="1494">
                  <c:v>-0.98348800000000014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1.4752319999999999</c:v>
                </c:pt>
                <c:pt idx="1534">
                  <c:v>1.4752319999999999</c:v>
                </c:pt>
                <c:pt idx="1535">
                  <c:v>1.4752320000000005</c:v>
                </c:pt>
                <c:pt idx="1536">
                  <c:v>1.4752319999999992</c:v>
                </c:pt>
                <c:pt idx="1537">
                  <c:v>1.475232000000001</c:v>
                </c:pt>
                <c:pt idx="1538">
                  <c:v>1.4752320000000001</c:v>
                </c:pt>
                <c:pt idx="1539">
                  <c:v>1.0728959999999983</c:v>
                </c:pt>
                <c:pt idx="1540">
                  <c:v>0.93878400000000184</c:v>
                </c:pt>
                <c:pt idx="1541">
                  <c:v>0.67056000000000004</c:v>
                </c:pt>
                <c:pt idx="1542">
                  <c:v>0.26822399999999824</c:v>
                </c:pt>
                <c:pt idx="1543">
                  <c:v>-0.31292799999999765</c:v>
                </c:pt>
                <c:pt idx="1544">
                  <c:v>-0.26822400000000002</c:v>
                </c:pt>
                <c:pt idx="1545">
                  <c:v>-0.1788160000000012</c:v>
                </c:pt>
                <c:pt idx="1546">
                  <c:v>0.13411200000000001</c:v>
                </c:pt>
                <c:pt idx="1547">
                  <c:v>8.9407999999998822E-2</c:v>
                </c:pt>
                <c:pt idx="1548">
                  <c:v>8.9408000000000598E-2</c:v>
                </c:pt>
                <c:pt idx="1549">
                  <c:v>0.1788160000000012</c:v>
                </c:pt>
                <c:pt idx="1550">
                  <c:v>0.62585599999999886</c:v>
                </c:pt>
                <c:pt idx="1551">
                  <c:v>-0.31292799999999943</c:v>
                </c:pt>
                <c:pt idx="1552">
                  <c:v>-1.1175999999999995</c:v>
                </c:pt>
                <c:pt idx="1553">
                  <c:v>-0.58115199999999945</c:v>
                </c:pt>
                <c:pt idx="1554">
                  <c:v>-1.4752320000000019</c:v>
                </c:pt>
                <c:pt idx="1555">
                  <c:v>-0.75996799999999975</c:v>
                </c:pt>
                <c:pt idx="1556">
                  <c:v>-0.22351999999999972</c:v>
                </c:pt>
                <c:pt idx="1557">
                  <c:v>0.4023360000000018</c:v>
                </c:pt>
                <c:pt idx="1558">
                  <c:v>0.22351999999999883</c:v>
                </c:pt>
                <c:pt idx="1559">
                  <c:v>0.62585600000000063</c:v>
                </c:pt>
                <c:pt idx="1560">
                  <c:v>0.9834879999999977</c:v>
                </c:pt>
                <c:pt idx="1561">
                  <c:v>1.0281920000000007</c:v>
                </c:pt>
                <c:pt idx="1562">
                  <c:v>1.2517120000000013</c:v>
                </c:pt>
                <c:pt idx="1563">
                  <c:v>1.4305279999999989</c:v>
                </c:pt>
                <c:pt idx="1564">
                  <c:v>1.3411200000000019</c:v>
                </c:pt>
                <c:pt idx="1565">
                  <c:v>1.2070080000000019</c:v>
                </c:pt>
                <c:pt idx="1566">
                  <c:v>0.49174399999999352</c:v>
                </c:pt>
                <c:pt idx="1567">
                  <c:v>0.89408000000000243</c:v>
                </c:pt>
                <c:pt idx="1568">
                  <c:v>0.53644800000000004</c:v>
                </c:pt>
                <c:pt idx="1569">
                  <c:v>0.71526400000000123</c:v>
                </c:pt>
                <c:pt idx="1570">
                  <c:v>0.62585600000000241</c:v>
                </c:pt>
                <c:pt idx="1571">
                  <c:v>0.71526400000000123</c:v>
                </c:pt>
                <c:pt idx="1572">
                  <c:v>0.40233599999999825</c:v>
                </c:pt>
                <c:pt idx="1573">
                  <c:v>0.35763199999999529</c:v>
                </c:pt>
                <c:pt idx="1574">
                  <c:v>0.31292800000000298</c:v>
                </c:pt>
                <c:pt idx="1575">
                  <c:v>0</c:v>
                </c:pt>
                <c:pt idx="1576">
                  <c:v>-8.9407999999998822E-2</c:v>
                </c:pt>
                <c:pt idx="1577">
                  <c:v>-4.4703999999999411E-2</c:v>
                </c:pt>
                <c:pt idx="1578">
                  <c:v>-8.9407999999998822E-2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8.9407999999998822E-2</c:v>
                </c:pt>
                <c:pt idx="1584">
                  <c:v>8.9407999999998822E-2</c:v>
                </c:pt>
                <c:pt idx="1585">
                  <c:v>0.22352000000000061</c:v>
                </c:pt>
                <c:pt idx="1586">
                  <c:v>0.26822399999999647</c:v>
                </c:pt>
                <c:pt idx="1587">
                  <c:v>0.26822400000000357</c:v>
                </c:pt>
                <c:pt idx="1588">
                  <c:v>0.1788160000000012</c:v>
                </c:pt>
                <c:pt idx="1589">
                  <c:v>0.22351999999999705</c:v>
                </c:pt>
                <c:pt idx="1590">
                  <c:v>0.26822400000000002</c:v>
                </c:pt>
                <c:pt idx="1591">
                  <c:v>0.1788160000000012</c:v>
                </c:pt>
                <c:pt idx="1592">
                  <c:v>0.22352000000000061</c:v>
                </c:pt>
                <c:pt idx="1593">
                  <c:v>0.31292799999999943</c:v>
                </c:pt>
                <c:pt idx="1594">
                  <c:v>0.44704000000000121</c:v>
                </c:pt>
                <c:pt idx="1595">
                  <c:v>0.40233599999999825</c:v>
                </c:pt>
                <c:pt idx="1596">
                  <c:v>0.22352000000000061</c:v>
                </c:pt>
                <c:pt idx="1597">
                  <c:v>0.13411199999999823</c:v>
                </c:pt>
                <c:pt idx="1598">
                  <c:v>4.4704000000002964E-2</c:v>
                </c:pt>
                <c:pt idx="1599">
                  <c:v>-4.4704000000002964E-2</c:v>
                </c:pt>
                <c:pt idx="1600">
                  <c:v>-0.13411199999999823</c:v>
                </c:pt>
                <c:pt idx="1601">
                  <c:v>0</c:v>
                </c:pt>
                <c:pt idx="1602">
                  <c:v>8.9407999999995269E-2</c:v>
                </c:pt>
                <c:pt idx="1603">
                  <c:v>0.13411200000000534</c:v>
                </c:pt>
                <c:pt idx="1604">
                  <c:v>0.1788160000000012</c:v>
                </c:pt>
                <c:pt idx="1605">
                  <c:v>8.9407999999998822E-2</c:v>
                </c:pt>
                <c:pt idx="1606">
                  <c:v>0.17881599999999764</c:v>
                </c:pt>
                <c:pt idx="1607">
                  <c:v>8.9407999999998822E-2</c:v>
                </c:pt>
                <c:pt idx="1608">
                  <c:v>0.13411200000000179</c:v>
                </c:pt>
                <c:pt idx="1609">
                  <c:v>4.4703999999999411E-2</c:v>
                </c:pt>
                <c:pt idx="1610">
                  <c:v>0</c:v>
                </c:pt>
                <c:pt idx="1611">
                  <c:v>-8.9407999999998822E-2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-4.4704000000002964E-2</c:v>
                </c:pt>
                <c:pt idx="1618">
                  <c:v>-0.13411199999999823</c:v>
                </c:pt>
                <c:pt idx="1619">
                  <c:v>-0.13411200000000179</c:v>
                </c:pt>
                <c:pt idx="1620">
                  <c:v>-0.31292799999999588</c:v>
                </c:pt>
                <c:pt idx="1621">
                  <c:v>-0.22352000000000061</c:v>
                </c:pt>
                <c:pt idx="1622">
                  <c:v>-0.1788160000000012</c:v>
                </c:pt>
                <c:pt idx="1623">
                  <c:v>-8.9407999999998822E-2</c:v>
                </c:pt>
                <c:pt idx="1624">
                  <c:v>-0.13411199999999823</c:v>
                </c:pt>
                <c:pt idx="1625">
                  <c:v>-4.4703999999999411E-2</c:v>
                </c:pt>
                <c:pt idx="1626">
                  <c:v>0.13411199999999468</c:v>
                </c:pt>
                <c:pt idx="1627">
                  <c:v>4.4704000000002964E-2</c:v>
                </c:pt>
                <c:pt idx="1628">
                  <c:v>4.4703999999999411E-2</c:v>
                </c:pt>
                <c:pt idx="1629">
                  <c:v>0</c:v>
                </c:pt>
                <c:pt idx="1630">
                  <c:v>-0.13411200000000179</c:v>
                </c:pt>
                <c:pt idx="1631">
                  <c:v>-0.17881599999999764</c:v>
                </c:pt>
                <c:pt idx="1632">
                  <c:v>-0.1788160000000012</c:v>
                </c:pt>
                <c:pt idx="1633">
                  <c:v>-0.1788160000000012</c:v>
                </c:pt>
                <c:pt idx="1634">
                  <c:v>-0.22351999999999705</c:v>
                </c:pt>
                <c:pt idx="1635">
                  <c:v>0.13411199999999823</c:v>
                </c:pt>
                <c:pt idx="1636">
                  <c:v>-0.17881599999999764</c:v>
                </c:pt>
                <c:pt idx="1637">
                  <c:v>-4.4704000000002964E-2</c:v>
                </c:pt>
                <c:pt idx="1638">
                  <c:v>-8.9407999999995269E-2</c:v>
                </c:pt>
                <c:pt idx="1639">
                  <c:v>-8.9408000000002374E-2</c:v>
                </c:pt>
                <c:pt idx="1640">
                  <c:v>4.4703999999999411E-2</c:v>
                </c:pt>
                <c:pt idx="1641">
                  <c:v>8.9407999999998822E-2</c:v>
                </c:pt>
                <c:pt idx="1642">
                  <c:v>0.13411200000000179</c:v>
                </c:pt>
                <c:pt idx="1643">
                  <c:v>0.17881599999999764</c:v>
                </c:pt>
                <c:pt idx="1644">
                  <c:v>0.22352000000000061</c:v>
                </c:pt>
                <c:pt idx="1645">
                  <c:v>0.22352000000000061</c:v>
                </c:pt>
                <c:pt idx="1646">
                  <c:v>0.22352000000000061</c:v>
                </c:pt>
                <c:pt idx="1647">
                  <c:v>0.40233599999999825</c:v>
                </c:pt>
                <c:pt idx="1648">
                  <c:v>0.22352000000000061</c:v>
                </c:pt>
                <c:pt idx="1649">
                  <c:v>8.9408000000002374E-2</c:v>
                </c:pt>
                <c:pt idx="1650">
                  <c:v>0.17881599999999764</c:v>
                </c:pt>
                <c:pt idx="1651">
                  <c:v>0</c:v>
                </c:pt>
                <c:pt idx="1652">
                  <c:v>-8.9408000000002374E-2</c:v>
                </c:pt>
                <c:pt idx="1653">
                  <c:v>-0.26822399999999291</c:v>
                </c:pt>
                <c:pt idx="1654">
                  <c:v>-0.31292800000000653</c:v>
                </c:pt>
                <c:pt idx="1655">
                  <c:v>-0.4023359999999947</c:v>
                </c:pt>
                <c:pt idx="1656">
                  <c:v>-0.49174400000000418</c:v>
                </c:pt>
                <c:pt idx="1657">
                  <c:v>-0.44703999999999766</c:v>
                </c:pt>
                <c:pt idx="1658">
                  <c:v>0</c:v>
                </c:pt>
                <c:pt idx="1659">
                  <c:v>0</c:v>
                </c:pt>
                <c:pt idx="1660">
                  <c:v>-0.17881599999999764</c:v>
                </c:pt>
                <c:pt idx="1661">
                  <c:v>-0.44704000000000121</c:v>
                </c:pt>
                <c:pt idx="1662">
                  <c:v>-4.4704000000002964E-2</c:v>
                </c:pt>
                <c:pt idx="1663">
                  <c:v>4.4704000000002964E-2</c:v>
                </c:pt>
                <c:pt idx="1664">
                  <c:v>-4.4704000000002964E-2</c:v>
                </c:pt>
                <c:pt idx="1665">
                  <c:v>-0.17881599999999764</c:v>
                </c:pt>
                <c:pt idx="1666">
                  <c:v>-4.4703999999999411E-2</c:v>
                </c:pt>
                <c:pt idx="1667">
                  <c:v>0</c:v>
                </c:pt>
                <c:pt idx="1668">
                  <c:v>0</c:v>
                </c:pt>
                <c:pt idx="1669">
                  <c:v>-0.1788160000000012</c:v>
                </c:pt>
                <c:pt idx="1670">
                  <c:v>-0.22352000000000061</c:v>
                </c:pt>
                <c:pt idx="1671">
                  <c:v>-0.22352000000000061</c:v>
                </c:pt>
                <c:pt idx="1672">
                  <c:v>-0.40233599999999825</c:v>
                </c:pt>
                <c:pt idx="1673">
                  <c:v>-0.49174400000000063</c:v>
                </c:pt>
                <c:pt idx="1674">
                  <c:v>-0.49174400000000418</c:v>
                </c:pt>
                <c:pt idx="1675">
                  <c:v>-0.53644799999999648</c:v>
                </c:pt>
                <c:pt idx="1676">
                  <c:v>-0.53644800000000004</c:v>
                </c:pt>
                <c:pt idx="1677">
                  <c:v>-0.49174400000000063</c:v>
                </c:pt>
                <c:pt idx="1678">
                  <c:v>-0.53644800000000359</c:v>
                </c:pt>
                <c:pt idx="1679">
                  <c:v>-0.8046719999999965</c:v>
                </c:pt>
                <c:pt idx="1680">
                  <c:v>-0.67055999999999827</c:v>
                </c:pt>
                <c:pt idx="1681">
                  <c:v>-0.80467200000000005</c:v>
                </c:pt>
                <c:pt idx="1682">
                  <c:v>-0.62585600000000241</c:v>
                </c:pt>
                <c:pt idx="1683">
                  <c:v>-0.58115199999999945</c:v>
                </c:pt>
                <c:pt idx="1684">
                  <c:v>-0.44703999999999944</c:v>
                </c:pt>
                <c:pt idx="1685">
                  <c:v>-0.40233599999999825</c:v>
                </c:pt>
                <c:pt idx="1686">
                  <c:v>-4.4704000000002964E-2</c:v>
                </c:pt>
                <c:pt idx="1687">
                  <c:v>-0.22351999999999883</c:v>
                </c:pt>
                <c:pt idx="1688">
                  <c:v>-0.44704000000000121</c:v>
                </c:pt>
                <c:pt idx="1689">
                  <c:v>-0.67055999999999827</c:v>
                </c:pt>
                <c:pt idx="1690">
                  <c:v>-1.2070080000000001</c:v>
                </c:pt>
                <c:pt idx="1691">
                  <c:v>-1.4752320000000001</c:v>
                </c:pt>
                <c:pt idx="1692">
                  <c:v>-0.62585600000000063</c:v>
                </c:pt>
                <c:pt idx="1693">
                  <c:v>-0.44703999999999944</c:v>
                </c:pt>
                <c:pt idx="1694">
                  <c:v>-0.26822400000000002</c:v>
                </c:pt>
                <c:pt idx="1695">
                  <c:v>-0.67056000000000093</c:v>
                </c:pt>
                <c:pt idx="1696">
                  <c:v>-0.67056000000000004</c:v>
                </c:pt>
                <c:pt idx="1697">
                  <c:v>-1.3411200000000001</c:v>
                </c:pt>
                <c:pt idx="1698">
                  <c:v>-0.75996799999999887</c:v>
                </c:pt>
                <c:pt idx="1699">
                  <c:v>-1.2517120000000013</c:v>
                </c:pt>
                <c:pt idx="1700">
                  <c:v>-1.4752319999999997</c:v>
                </c:pt>
                <c:pt idx="1701">
                  <c:v>-1.4752320000000003</c:v>
                </c:pt>
                <c:pt idx="1702">
                  <c:v>-0.62585599999999997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0.44703999999999999</c:v>
                </c:pt>
                <c:pt idx="1717">
                  <c:v>1.4752320000000001</c:v>
                </c:pt>
                <c:pt idx="1718">
                  <c:v>1.4752319999999997</c:v>
                </c:pt>
                <c:pt idx="1719">
                  <c:v>1.475232000000001</c:v>
                </c:pt>
                <c:pt idx="1720">
                  <c:v>1.4752319999999992</c:v>
                </c:pt>
                <c:pt idx="1721">
                  <c:v>1.3858240000000013</c:v>
                </c:pt>
                <c:pt idx="1722">
                  <c:v>1.2070080000000001</c:v>
                </c:pt>
                <c:pt idx="1723">
                  <c:v>1.1175999999999977</c:v>
                </c:pt>
                <c:pt idx="1724">
                  <c:v>0.53644800000000181</c:v>
                </c:pt>
                <c:pt idx="1725">
                  <c:v>0.67055999999999827</c:v>
                </c:pt>
                <c:pt idx="1726">
                  <c:v>0.62585600000000241</c:v>
                </c:pt>
                <c:pt idx="1727">
                  <c:v>0.67056000000000004</c:v>
                </c:pt>
                <c:pt idx="1728">
                  <c:v>0.84937599999999946</c:v>
                </c:pt>
                <c:pt idx="1729">
                  <c:v>0.35763200000000062</c:v>
                </c:pt>
                <c:pt idx="1730">
                  <c:v>0.35763200000000062</c:v>
                </c:pt>
                <c:pt idx="1731">
                  <c:v>0.22351999999999883</c:v>
                </c:pt>
                <c:pt idx="1732">
                  <c:v>0.31292799999999765</c:v>
                </c:pt>
                <c:pt idx="1733">
                  <c:v>0.35763200000000417</c:v>
                </c:pt>
                <c:pt idx="1734">
                  <c:v>0.40233599999999647</c:v>
                </c:pt>
                <c:pt idx="1735">
                  <c:v>4.4704000000002964E-2</c:v>
                </c:pt>
                <c:pt idx="1736">
                  <c:v>0.13411199999999823</c:v>
                </c:pt>
                <c:pt idx="1737">
                  <c:v>-4.4704000000001187E-2</c:v>
                </c:pt>
                <c:pt idx="1738">
                  <c:v>-0.13411200000000001</c:v>
                </c:pt>
                <c:pt idx="1739">
                  <c:v>8.9408000000004151E-2</c:v>
                </c:pt>
                <c:pt idx="1740">
                  <c:v>0.35763199999999884</c:v>
                </c:pt>
                <c:pt idx="1741">
                  <c:v>0.22351999999999883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4.4703999999999411E-2</c:v>
                </c:pt>
                <c:pt idx="1748">
                  <c:v>0.13411199999999823</c:v>
                </c:pt>
                <c:pt idx="1749">
                  <c:v>4.4703999999999411E-2</c:v>
                </c:pt>
                <c:pt idx="1750">
                  <c:v>-4.4703999999999411E-2</c:v>
                </c:pt>
                <c:pt idx="1751">
                  <c:v>-0.17881599999999764</c:v>
                </c:pt>
                <c:pt idx="1752">
                  <c:v>-0.40233600000000003</c:v>
                </c:pt>
                <c:pt idx="1753">
                  <c:v>-0.44703999999999944</c:v>
                </c:pt>
                <c:pt idx="1754">
                  <c:v>-0.26822400000000002</c:v>
                </c:pt>
                <c:pt idx="1755">
                  <c:v>-0.93878400000000184</c:v>
                </c:pt>
                <c:pt idx="1756">
                  <c:v>-1.0728960000000001</c:v>
                </c:pt>
                <c:pt idx="1757">
                  <c:v>-1.4752319999999983</c:v>
                </c:pt>
                <c:pt idx="1758">
                  <c:v>-1.2070080000000001</c:v>
                </c:pt>
                <c:pt idx="1759">
                  <c:v>-1.2070080000000019</c:v>
                </c:pt>
                <c:pt idx="1760">
                  <c:v>-1.2517119999999995</c:v>
                </c:pt>
                <c:pt idx="1761">
                  <c:v>-1.3411200000000001</c:v>
                </c:pt>
                <c:pt idx="1762">
                  <c:v>-1.1175999999999995</c:v>
                </c:pt>
                <c:pt idx="1763">
                  <c:v>-1.4752320000000005</c:v>
                </c:pt>
                <c:pt idx="1764">
                  <c:v>-1.4752319999999992</c:v>
                </c:pt>
                <c:pt idx="1765">
                  <c:v>-1.4752320000000005</c:v>
                </c:pt>
                <c:pt idx="1766">
                  <c:v>-0.93878400000000017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1.1623040000000002</c:v>
                </c:pt>
                <c:pt idx="1773">
                  <c:v>1.4752320000000001</c:v>
                </c:pt>
                <c:pt idx="1774">
                  <c:v>1.4752319999999997</c:v>
                </c:pt>
                <c:pt idx="1775">
                  <c:v>1.4752320000000001</c:v>
                </c:pt>
                <c:pt idx="1776">
                  <c:v>1.475232000000001</c:v>
                </c:pt>
                <c:pt idx="1777">
                  <c:v>1.4752320000000001</c:v>
                </c:pt>
                <c:pt idx="1778">
                  <c:v>1.4752319999999983</c:v>
                </c:pt>
                <c:pt idx="1779">
                  <c:v>1.1623040000000007</c:v>
                </c:pt>
                <c:pt idx="1780">
                  <c:v>0.26822400000000179</c:v>
                </c:pt>
                <c:pt idx="1781">
                  <c:v>0.84937599999999946</c:v>
                </c:pt>
                <c:pt idx="1782">
                  <c:v>0.67055999999999827</c:v>
                </c:pt>
                <c:pt idx="1783">
                  <c:v>0.44704000000000121</c:v>
                </c:pt>
                <c:pt idx="1784">
                  <c:v>4.4703999999999411E-2</c:v>
                </c:pt>
                <c:pt idx="1785">
                  <c:v>-4.4703999999999411E-2</c:v>
                </c:pt>
                <c:pt idx="1786">
                  <c:v>-0.13411200000000001</c:v>
                </c:pt>
                <c:pt idx="1787">
                  <c:v>-0.1788160000000012</c:v>
                </c:pt>
                <c:pt idx="1788">
                  <c:v>-0.22351999999999883</c:v>
                </c:pt>
                <c:pt idx="1789">
                  <c:v>-0.35763200000000062</c:v>
                </c:pt>
                <c:pt idx="1790">
                  <c:v>-1.3411200000000001</c:v>
                </c:pt>
                <c:pt idx="1791">
                  <c:v>-1.4752320000000001</c:v>
                </c:pt>
                <c:pt idx="1792">
                  <c:v>-1.4752320000000001</c:v>
                </c:pt>
                <c:pt idx="1793">
                  <c:v>-1.4752320000000001</c:v>
                </c:pt>
                <c:pt idx="1794">
                  <c:v>-1.4752319999999992</c:v>
                </c:pt>
                <c:pt idx="1795">
                  <c:v>-1.4752320000000005</c:v>
                </c:pt>
                <c:pt idx="1796">
                  <c:v>-1.4752319999999997</c:v>
                </c:pt>
                <c:pt idx="1797">
                  <c:v>-1.4752320000000005</c:v>
                </c:pt>
                <c:pt idx="1798">
                  <c:v>-0.84937599999999991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1.4752319999999999</c:v>
                </c:pt>
                <c:pt idx="1818">
                  <c:v>1.4752319999999999</c:v>
                </c:pt>
                <c:pt idx="1819">
                  <c:v>1.4752320000000005</c:v>
                </c:pt>
                <c:pt idx="1820">
                  <c:v>1.4752319999999992</c:v>
                </c:pt>
                <c:pt idx="1821">
                  <c:v>1.475232000000001</c:v>
                </c:pt>
                <c:pt idx="1822">
                  <c:v>1.4752320000000001</c:v>
                </c:pt>
                <c:pt idx="1823">
                  <c:v>1.4752320000000001</c:v>
                </c:pt>
                <c:pt idx="1824">
                  <c:v>1.4752319999999983</c:v>
                </c:pt>
                <c:pt idx="1825">
                  <c:v>0.62585600000000241</c:v>
                </c:pt>
                <c:pt idx="1826">
                  <c:v>0.58115199999999945</c:v>
                </c:pt>
                <c:pt idx="1827">
                  <c:v>1.0728960000000001</c:v>
                </c:pt>
                <c:pt idx="1828">
                  <c:v>0.67056000000000004</c:v>
                </c:pt>
                <c:pt idx="1829">
                  <c:v>0.26822400000000179</c:v>
                </c:pt>
                <c:pt idx="1830">
                  <c:v>0.53644799999999648</c:v>
                </c:pt>
                <c:pt idx="1831">
                  <c:v>0.13411200000000179</c:v>
                </c:pt>
                <c:pt idx="1832">
                  <c:v>0.22352000000000061</c:v>
                </c:pt>
                <c:pt idx="1833">
                  <c:v>0.22351999999999883</c:v>
                </c:pt>
                <c:pt idx="1834">
                  <c:v>-4.4703999999999411E-2</c:v>
                </c:pt>
                <c:pt idx="1835">
                  <c:v>4.4703999999999411E-2</c:v>
                </c:pt>
                <c:pt idx="1836">
                  <c:v>4.4704000000002964E-2</c:v>
                </c:pt>
                <c:pt idx="1837">
                  <c:v>-8.9408000000002374E-2</c:v>
                </c:pt>
                <c:pt idx="1838">
                  <c:v>-0.13411199999999823</c:v>
                </c:pt>
                <c:pt idx="1839">
                  <c:v>0.13411199999999823</c:v>
                </c:pt>
                <c:pt idx="1840">
                  <c:v>0</c:v>
                </c:pt>
                <c:pt idx="1841">
                  <c:v>-0.17881599999999942</c:v>
                </c:pt>
                <c:pt idx="1842">
                  <c:v>-4.4703999999999411E-2</c:v>
                </c:pt>
                <c:pt idx="1843">
                  <c:v>-4.4704000000002964E-2</c:v>
                </c:pt>
                <c:pt idx="1844">
                  <c:v>-8.9407999999997045E-2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-8.9408000000002374E-2</c:v>
                </c:pt>
                <c:pt idx="1851">
                  <c:v>4.4704000000001187E-2</c:v>
                </c:pt>
                <c:pt idx="1852">
                  <c:v>4.4704000000001187E-2</c:v>
                </c:pt>
                <c:pt idx="1853">
                  <c:v>0.13411200000000001</c:v>
                </c:pt>
                <c:pt idx="1854">
                  <c:v>-0.13411200000000001</c:v>
                </c:pt>
                <c:pt idx="1855">
                  <c:v>-8.9408000000002374E-2</c:v>
                </c:pt>
                <c:pt idx="1856">
                  <c:v>0</c:v>
                </c:pt>
                <c:pt idx="1857">
                  <c:v>0</c:v>
                </c:pt>
                <c:pt idx="1858">
                  <c:v>-8.9408000000000598E-2</c:v>
                </c:pt>
                <c:pt idx="1859">
                  <c:v>-8.9407999999997045E-2</c:v>
                </c:pt>
                <c:pt idx="1860">
                  <c:v>-4.4704000000002964E-2</c:v>
                </c:pt>
                <c:pt idx="1861">
                  <c:v>-0.44703999999999766</c:v>
                </c:pt>
                <c:pt idx="1862">
                  <c:v>-0.67056000000000182</c:v>
                </c:pt>
                <c:pt idx="1863">
                  <c:v>-0.84937599999999946</c:v>
                </c:pt>
                <c:pt idx="1864">
                  <c:v>-0.93878400000000006</c:v>
                </c:pt>
                <c:pt idx="1865">
                  <c:v>-1.1175999999999995</c:v>
                </c:pt>
                <c:pt idx="1866">
                  <c:v>-1.3411200000000019</c:v>
                </c:pt>
                <c:pt idx="1867">
                  <c:v>-1.2070079999999983</c:v>
                </c:pt>
                <c:pt idx="1868">
                  <c:v>-1.4752320000000001</c:v>
                </c:pt>
                <c:pt idx="1869">
                  <c:v>-1.475232000000001</c:v>
                </c:pt>
                <c:pt idx="1870">
                  <c:v>-1.2964159999999989</c:v>
                </c:pt>
                <c:pt idx="1871">
                  <c:v>-1.3858240000000004</c:v>
                </c:pt>
                <c:pt idx="1872">
                  <c:v>-1.4305280000000002</c:v>
                </c:pt>
                <c:pt idx="1873">
                  <c:v>-1.3411200000000001</c:v>
                </c:pt>
                <c:pt idx="1874">
                  <c:v>-0.44703999999999999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366848"/>
        <c:axId val="126368768"/>
      </c:scatterChart>
      <c:valAx>
        <c:axId val="126366848"/>
        <c:scaling>
          <c:orientation val="minMax"/>
        </c:scaling>
        <c:delete val="0"/>
        <c:axPos val="b"/>
        <c:majorGridlines/>
        <c:title>
          <c:tx>
            <c:strRef>
              <c:f>Energieverbrauch_FTP75!$A$8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6368768"/>
        <c:crosses val="autoZero"/>
        <c:crossBetween val="midCat"/>
      </c:valAx>
      <c:valAx>
        <c:axId val="126368768"/>
        <c:scaling>
          <c:orientation val="minMax"/>
        </c:scaling>
        <c:delete val="0"/>
        <c:axPos val="l"/>
        <c:majorGridlines/>
        <c:title>
          <c:tx>
            <c:strRef>
              <c:f>Energieverbrauch_FTP75!$D$8</c:f>
              <c:strCache>
                <c:ptCount val="1"/>
                <c:pt idx="0">
                  <c:v>a [m/s²]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26366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Energieverbrauch_FTP75!$C$8</c:f>
              <c:strCache>
                <c:ptCount val="1"/>
                <c:pt idx="0">
                  <c:v>v [m/s]</c:v>
                </c:pt>
              </c:strCache>
            </c:strRef>
          </c:tx>
          <c:marker>
            <c:symbol val="none"/>
          </c:marker>
          <c:xVal>
            <c:numRef>
              <c:f>Energieverbrauch_FTP75!$A$9:$A$1883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Energieverbrauch_FTP75!$C$9:$C$1883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1.3411200000000001</c:v>
                </c:pt>
                <c:pt idx="22">
                  <c:v>2.6375360000000003</c:v>
                </c:pt>
                <c:pt idx="23">
                  <c:v>3.844544</c:v>
                </c:pt>
                <c:pt idx="24">
                  <c:v>5.1409600000000006</c:v>
                </c:pt>
                <c:pt idx="25">
                  <c:v>6.392672000000001</c:v>
                </c:pt>
                <c:pt idx="26">
                  <c:v>7.5549759999999999</c:v>
                </c:pt>
                <c:pt idx="27">
                  <c:v>7.7337920000000011</c:v>
                </c:pt>
                <c:pt idx="28">
                  <c:v>8.0914240000000017</c:v>
                </c:pt>
                <c:pt idx="29">
                  <c:v>9.2537280000000006</c:v>
                </c:pt>
                <c:pt idx="30">
                  <c:v>9.7007680000000001</c:v>
                </c:pt>
                <c:pt idx="31">
                  <c:v>10.013695999999999</c:v>
                </c:pt>
                <c:pt idx="32">
                  <c:v>10.058399999999999</c:v>
                </c:pt>
                <c:pt idx="33">
                  <c:v>9.8795840000000013</c:v>
                </c:pt>
                <c:pt idx="34">
                  <c:v>9.6113600000000012</c:v>
                </c:pt>
                <c:pt idx="35">
                  <c:v>9.3431359999999994</c:v>
                </c:pt>
                <c:pt idx="36">
                  <c:v>9.1196159999999988</c:v>
                </c:pt>
                <c:pt idx="37">
                  <c:v>8.8513920000000006</c:v>
                </c:pt>
                <c:pt idx="38">
                  <c:v>7.5996800000000002</c:v>
                </c:pt>
                <c:pt idx="39">
                  <c:v>6.660896000000001</c:v>
                </c:pt>
                <c:pt idx="40">
                  <c:v>6.660896000000001</c:v>
                </c:pt>
                <c:pt idx="41">
                  <c:v>6.7950079999999993</c:v>
                </c:pt>
                <c:pt idx="42">
                  <c:v>6.9291200000000002</c:v>
                </c:pt>
                <c:pt idx="43">
                  <c:v>7.1526399999999999</c:v>
                </c:pt>
                <c:pt idx="44">
                  <c:v>7.6443840000000005</c:v>
                </c:pt>
                <c:pt idx="45">
                  <c:v>8.5384640000000012</c:v>
                </c:pt>
                <c:pt idx="46">
                  <c:v>9.4325440000000018</c:v>
                </c:pt>
                <c:pt idx="47">
                  <c:v>10.147808000000001</c:v>
                </c:pt>
                <c:pt idx="48">
                  <c:v>10.237216</c:v>
                </c:pt>
                <c:pt idx="49">
                  <c:v>10.147808000000001</c:v>
                </c:pt>
                <c:pt idx="50">
                  <c:v>10.103104000000002</c:v>
                </c:pt>
                <c:pt idx="51">
                  <c:v>9.5219520000000006</c:v>
                </c:pt>
                <c:pt idx="52">
                  <c:v>8.49376</c:v>
                </c:pt>
                <c:pt idx="53">
                  <c:v>7.6443840000000005</c:v>
                </c:pt>
                <c:pt idx="54">
                  <c:v>7.0632320000000011</c:v>
                </c:pt>
                <c:pt idx="55">
                  <c:v>7.0632320000000011</c:v>
                </c:pt>
                <c:pt idx="56">
                  <c:v>7.9126079999999996</c:v>
                </c:pt>
                <c:pt idx="57">
                  <c:v>8.8513920000000006</c:v>
                </c:pt>
                <c:pt idx="58">
                  <c:v>9.6560640000000024</c:v>
                </c:pt>
                <c:pt idx="59">
                  <c:v>10.371328</c:v>
                </c:pt>
                <c:pt idx="60">
                  <c:v>10.818368</c:v>
                </c:pt>
                <c:pt idx="61">
                  <c:v>10.997184000000003</c:v>
                </c:pt>
                <c:pt idx="62">
                  <c:v>11.131296000000001</c:v>
                </c:pt>
                <c:pt idx="63">
                  <c:v>11.176</c:v>
                </c:pt>
                <c:pt idx="64">
                  <c:v>10.997184000000003</c:v>
                </c:pt>
                <c:pt idx="65">
                  <c:v>10.95248</c:v>
                </c:pt>
                <c:pt idx="66">
                  <c:v>11.041888</c:v>
                </c:pt>
                <c:pt idx="67">
                  <c:v>11.086592000000001</c:v>
                </c:pt>
                <c:pt idx="68">
                  <c:v>11.041888</c:v>
                </c:pt>
                <c:pt idx="69">
                  <c:v>10.997184000000003</c:v>
                </c:pt>
                <c:pt idx="70">
                  <c:v>10.997184000000003</c:v>
                </c:pt>
                <c:pt idx="71">
                  <c:v>11.220704000000001</c:v>
                </c:pt>
                <c:pt idx="72">
                  <c:v>11.444224000000002</c:v>
                </c:pt>
                <c:pt idx="73">
                  <c:v>11.488928000000001</c:v>
                </c:pt>
                <c:pt idx="74">
                  <c:v>11.354816</c:v>
                </c:pt>
                <c:pt idx="75">
                  <c:v>11.131296000000001</c:v>
                </c:pt>
                <c:pt idx="76">
                  <c:v>11.176</c:v>
                </c:pt>
                <c:pt idx="77">
                  <c:v>11.354816</c:v>
                </c:pt>
                <c:pt idx="78">
                  <c:v>11.623040000000001</c:v>
                </c:pt>
                <c:pt idx="79">
                  <c:v>11.623040000000001</c:v>
                </c:pt>
                <c:pt idx="80">
                  <c:v>11.488928000000001</c:v>
                </c:pt>
                <c:pt idx="81">
                  <c:v>11.667744000000001</c:v>
                </c:pt>
                <c:pt idx="82">
                  <c:v>11.935968000000001</c:v>
                </c:pt>
                <c:pt idx="83">
                  <c:v>12.293600000000001</c:v>
                </c:pt>
                <c:pt idx="84">
                  <c:v>12.785344000000002</c:v>
                </c:pt>
                <c:pt idx="85">
                  <c:v>13.098272</c:v>
                </c:pt>
                <c:pt idx="86">
                  <c:v>13.321792000000002</c:v>
                </c:pt>
                <c:pt idx="87">
                  <c:v>13.455904</c:v>
                </c:pt>
                <c:pt idx="88">
                  <c:v>13.590015999999999</c:v>
                </c:pt>
                <c:pt idx="89">
                  <c:v>13.724128</c:v>
                </c:pt>
                <c:pt idx="90">
                  <c:v>13.724128</c:v>
                </c:pt>
                <c:pt idx="91">
                  <c:v>13.63472</c:v>
                </c:pt>
                <c:pt idx="92">
                  <c:v>13.590015999999999</c:v>
                </c:pt>
                <c:pt idx="93">
                  <c:v>13.545312000000001</c:v>
                </c:pt>
                <c:pt idx="94">
                  <c:v>13.590015999999999</c:v>
                </c:pt>
                <c:pt idx="95">
                  <c:v>13.768832000000002</c:v>
                </c:pt>
                <c:pt idx="96">
                  <c:v>13.590015999999999</c:v>
                </c:pt>
                <c:pt idx="97">
                  <c:v>13.366496</c:v>
                </c:pt>
                <c:pt idx="98">
                  <c:v>13.187680000000002</c:v>
                </c:pt>
                <c:pt idx="99">
                  <c:v>13.321792000000002</c:v>
                </c:pt>
                <c:pt idx="100">
                  <c:v>13.545312000000001</c:v>
                </c:pt>
                <c:pt idx="101">
                  <c:v>13.724128</c:v>
                </c:pt>
                <c:pt idx="102">
                  <c:v>13.813535999999999</c:v>
                </c:pt>
                <c:pt idx="103">
                  <c:v>13.85824</c:v>
                </c:pt>
                <c:pt idx="104">
                  <c:v>13.813535999999999</c:v>
                </c:pt>
                <c:pt idx="105">
                  <c:v>13.590015999999999</c:v>
                </c:pt>
                <c:pt idx="106">
                  <c:v>13.321792000000002</c:v>
                </c:pt>
                <c:pt idx="107">
                  <c:v>13.366496</c:v>
                </c:pt>
                <c:pt idx="108">
                  <c:v>13.500608</c:v>
                </c:pt>
                <c:pt idx="109">
                  <c:v>13.724128</c:v>
                </c:pt>
                <c:pt idx="110">
                  <c:v>13.947647999999999</c:v>
                </c:pt>
                <c:pt idx="111">
                  <c:v>14.215872000000001</c:v>
                </c:pt>
                <c:pt idx="112">
                  <c:v>14.394688000000002</c:v>
                </c:pt>
                <c:pt idx="113">
                  <c:v>14.484095999999999</c:v>
                </c:pt>
                <c:pt idx="114">
                  <c:v>14.394688000000002</c:v>
                </c:pt>
                <c:pt idx="115">
                  <c:v>14.171168000000002</c:v>
                </c:pt>
                <c:pt idx="116">
                  <c:v>12.785344000000002</c:v>
                </c:pt>
                <c:pt idx="117">
                  <c:v>11.310112</c:v>
                </c:pt>
                <c:pt idx="118">
                  <c:v>9.8348800000000001</c:v>
                </c:pt>
                <c:pt idx="119">
                  <c:v>8.359648</c:v>
                </c:pt>
                <c:pt idx="120">
                  <c:v>6.8844160000000008</c:v>
                </c:pt>
                <c:pt idx="121">
                  <c:v>5.4091839999999998</c:v>
                </c:pt>
                <c:pt idx="122">
                  <c:v>3.9339520000000006</c:v>
                </c:pt>
                <c:pt idx="123">
                  <c:v>2.45872</c:v>
                </c:pt>
                <c:pt idx="124">
                  <c:v>0.98348800000000014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1.4752319999999999</c:v>
                </c:pt>
                <c:pt idx="165">
                  <c:v>2.9504639999999998</c:v>
                </c:pt>
                <c:pt idx="166">
                  <c:v>4.4256960000000003</c:v>
                </c:pt>
                <c:pt idx="167">
                  <c:v>5.9009279999999995</c:v>
                </c:pt>
                <c:pt idx="168">
                  <c:v>7.3761600000000005</c:v>
                </c:pt>
                <c:pt idx="169">
                  <c:v>8.8513920000000006</c:v>
                </c:pt>
                <c:pt idx="170">
                  <c:v>9.9242879999999989</c:v>
                </c:pt>
                <c:pt idx="171">
                  <c:v>10.863072000000001</c:v>
                </c:pt>
                <c:pt idx="172">
                  <c:v>11.533632000000001</c:v>
                </c:pt>
                <c:pt idx="173">
                  <c:v>11.801855999999999</c:v>
                </c:pt>
                <c:pt idx="174">
                  <c:v>11.488928000000001</c:v>
                </c:pt>
                <c:pt idx="175">
                  <c:v>11.220704000000001</c:v>
                </c:pt>
                <c:pt idx="176">
                  <c:v>11.041888</c:v>
                </c:pt>
                <c:pt idx="177">
                  <c:v>11.176</c:v>
                </c:pt>
                <c:pt idx="178">
                  <c:v>11.265407999999999</c:v>
                </c:pt>
                <c:pt idx="179">
                  <c:v>11.354816</c:v>
                </c:pt>
                <c:pt idx="180">
                  <c:v>11.533632000000001</c:v>
                </c:pt>
                <c:pt idx="181">
                  <c:v>12.159488</c:v>
                </c:pt>
                <c:pt idx="182">
                  <c:v>11.84656</c:v>
                </c:pt>
                <c:pt idx="183">
                  <c:v>10.728960000000001</c:v>
                </c:pt>
                <c:pt idx="184">
                  <c:v>10.147808000000001</c:v>
                </c:pt>
                <c:pt idx="185">
                  <c:v>8.6725759999999994</c:v>
                </c:pt>
                <c:pt idx="186">
                  <c:v>7.9126079999999996</c:v>
                </c:pt>
                <c:pt idx="187">
                  <c:v>7.6890879999999999</c:v>
                </c:pt>
                <c:pt idx="188">
                  <c:v>8.0914240000000017</c:v>
                </c:pt>
                <c:pt idx="189">
                  <c:v>8.3149440000000006</c:v>
                </c:pt>
                <c:pt idx="190">
                  <c:v>8.9408000000000012</c:v>
                </c:pt>
                <c:pt idx="191">
                  <c:v>9.9242879999999989</c:v>
                </c:pt>
                <c:pt idx="192">
                  <c:v>10.95248</c:v>
                </c:pt>
                <c:pt idx="193">
                  <c:v>12.204192000000001</c:v>
                </c:pt>
                <c:pt idx="194">
                  <c:v>13.63472</c:v>
                </c:pt>
                <c:pt idx="195">
                  <c:v>14.975840000000002</c:v>
                </c:pt>
                <c:pt idx="196">
                  <c:v>16.182848000000003</c:v>
                </c:pt>
                <c:pt idx="197">
                  <c:v>16.674591999999997</c:v>
                </c:pt>
                <c:pt idx="198">
                  <c:v>17.568671999999999</c:v>
                </c:pt>
                <c:pt idx="199">
                  <c:v>18.105119999999999</c:v>
                </c:pt>
                <c:pt idx="200">
                  <c:v>18.820384000000001</c:v>
                </c:pt>
                <c:pt idx="201">
                  <c:v>19.446240000000003</c:v>
                </c:pt>
                <c:pt idx="202">
                  <c:v>20.161504000000004</c:v>
                </c:pt>
                <c:pt idx="203">
                  <c:v>20.563840000000003</c:v>
                </c:pt>
                <c:pt idx="204">
                  <c:v>20.921471999999998</c:v>
                </c:pt>
                <c:pt idx="205">
                  <c:v>21.234400000000001</c:v>
                </c:pt>
                <c:pt idx="206">
                  <c:v>21.234400000000001</c:v>
                </c:pt>
                <c:pt idx="207">
                  <c:v>21.144992000000002</c:v>
                </c:pt>
                <c:pt idx="208">
                  <c:v>21.100288000000003</c:v>
                </c:pt>
                <c:pt idx="209">
                  <c:v>21.010880000000004</c:v>
                </c:pt>
                <c:pt idx="210">
                  <c:v>21.010880000000004</c:v>
                </c:pt>
                <c:pt idx="211">
                  <c:v>21.010880000000004</c:v>
                </c:pt>
                <c:pt idx="212">
                  <c:v>21.010880000000004</c:v>
                </c:pt>
                <c:pt idx="213">
                  <c:v>21.010880000000004</c:v>
                </c:pt>
                <c:pt idx="214">
                  <c:v>21.100288000000003</c:v>
                </c:pt>
                <c:pt idx="215">
                  <c:v>21.189696000000001</c:v>
                </c:pt>
                <c:pt idx="216">
                  <c:v>21.413216000000002</c:v>
                </c:pt>
                <c:pt idx="217">
                  <c:v>21.681439999999998</c:v>
                </c:pt>
                <c:pt idx="218">
                  <c:v>21.949664000000002</c:v>
                </c:pt>
                <c:pt idx="219">
                  <c:v>22.128480000000003</c:v>
                </c:pt>
                <c:pt idx="220">
                  <c:v>22.352</c:v>
                </c:pt>
                <c:pt idx="221">
                  <c:v>22.620224</c:v>
                </c:pt>
                <c:pt idx="222">
                  <c:v>22.799040000000002</c:v>
                </c:pt>
                <c:pt idx="223">
                  <c:v>23.022560000000002</c:v>
                </c:pt>
                <c:pt idx="224">
                  <c:v>23.335488000000002</c:v>
                </c:pt>
                <c:pt idx="225">
                  <c:v>23.782528000000003</c:v>
                </c:pt>
                <c:pt idx="226">
                  <c:v>24.184864000000001</c:v>
                </c:pt>
                <c:pt idx="227">
                  <c:v>24.408384000000002</c:v>
                </c:pt>
                <c:pt idx="228">
                  <c:v>24.542496</c:v>
                </c:pt>
                <c:pt idx="229">
                  <c:v>24.587200000000003</c:v>
                </c:pt>
                <c:pt idx="230">
                  <c:v>24.542496</c:v>
                </c:pt>
                <c:pt idx="231">
                  <c:v>24.408384000000002</c:v>
                </c:pt>
                <c:pt idx="232">
                  <c:v>24.408384000000002</c:v>
                </c:pt>
                <c:pt idx="233">
                  <c:v>24.497791999999997</c:v>
                </c:pt>
                <c:pt idx="234">
                  <c:v>24.631904000000002</c:v>
                </c:pt>
                <c:pt idx="235">
                  <c:v>24.810720000000003</c:v>
                </c:pt>
                <c:pt idx="236">
                  <c:v>24.900128000000002</c:v>
                </c:pt>
                <c:pt idx="237">
                  <c:v>25.078944</c:v>
                </c:pt>
                <c:pt idx="238">
                  <c:v>25.168351999999999</c:v>
                </c:pt>
                <c:pt idx="239">
                  <c:v>25.302464000000001</c:v>
                </c:pt>
                <c:pt idx="240">
                  <c:v>25.347168</c:v>
                </c:pt>
                <c:pt idx="241">
                  <c:v>25.347168</c:v>
                </c:pt>
                <c:pt idx="242">
                  <c:v>25.257760000000001</c:v>
                </c:pt>
                <c:pt idx="243">
                  <c:v>25.257760000000001</c:v>
                </c:pt>
                <c:pt idx="244">
                  <c:v>25.257760000000001</c:v>
                </c:pt>
                <c:pt idx="245">
                  <c:v>25.257760000000001</c:v>
                </c:pt>
                <c:pt idx="246">
                  <c:v>25.257760000000001</c:v>
                </c:pt>
                <c:pt idx="247">
                  <c:v>25.257760000000001</c:v>
                </c:pt>
                <c:pt idx="248">
                  <c:v>25.213055999999998</c:v>
                </c:pt>
                <c:pt idx="249">
                  <c:v>25.078944</c:v>
                </c:pt>
                <c:pt idx="250">
                  <c:v>24.944831999999998</c:v>
                </c:pt>
                <c:pt idx="251">
                  <c:v>24.631904000000002</c:v>
                </c:pt>
                <c:pt idx="252">
                  <c:v>24.408384000000002</c:v>
                </c:pt>
                <c:pt idx="253">
                  <c:v>24.229568</c:v>
                </c:pt>
                <c:pt idx="254">
                  <c:v>24.140160000000002</c:v>
                </c:pt>
                <c:pt idx="255">
                  <c:v>24.006048000000003</c:v>
                </c:pt>
                <c:pt idx="256">
                  <c:v>23.961344000000004</c:v>
                </c:pt>
                <c:pt idx="257">
                  <c:v>24.095455999999999</c:v>
                </c:pt>
                <c:pt idx="258">
                  <c:v>24.140160000000002</c:v>
                </c:pt>
                <c:pt idx="259">
                  <c:v>24.184864000000001</c:v>
                </c:pt>
                <c:pt idx="260">
                  <c:v>24.184864000000001</c:v>
                </c:pt>
                <c:pt idx="261">
                  <c:v>24.050751999999999</c:v>
                </c:pt>
                <c:pt idx="262">
                  <c:v>23.871936000000002</c:v>
                </c:pt>
                <c:pt idx="263">
                  <c:v>23.69312</c:v>
                </c:pt>
                <c:pt idx="264">
                  <c:v>23.514303999999999</c:v>
                </c:pt>
                <c:pt idx="265">
                  <c:v>23.290784000000002</c:v>
                </c:pt>
                <c:pt idx="266">
                  <c:v>23.424896</c:v>
                </c:pt>
                <c:pt idx="267">
                  <c:v>23.246080000000003</c:v>
                </c:pt>
                <c:pt idx="268">
                  <c:v>23.201376</c:v>
                </c:pt>
                <c:pt idx="269">
                  <c:v>23.111968000000005</c:v>
                </c:pt>
                <c:pt idx="270">
                  <c:v>23.022560000000002</c:v>
                </c:pt>
                <c:pt idx="271">
                  <c:v>23.067264000000002</c:v>
                </c:pt>
                <c:pt idx="272">
                  <c:v>23.156672</c:v>
                </c:pt>
                <c:pt idx="273">
                  <c:v>23.290784000000002</c:v>
                </c:pt>
                <c:pt idx="274">
                  <c:v>23.4696</c:v>
                </c:pt>
                <c:pt idx="275">
                  <c:v>23.69312</c:v>
                </c:pt>
                <c:pt idx="276">
                  <c:v>23.916640000000001</c:v>
                </c:pt>
                <c:pt idx="277">
                  <c:v>24.140160000000002</c:v>
                </c:pt>
                <c:pt idx="278">
                  <c:v>24.542496</c:v>
                </c:pt>
                <c:pt idx="279">
                  <c:v>24.766016</c:v>
                </c:pt>
                <c:pt idx="280">
                  <c:v>24.855424000000003</c:v>
                </c:pt>
                <c:pt idx="281">
                  <c:v>25.03424</c:v>
                </c:pt>
                <c:pt idx="282">
                  <c:v>25.03424</c:v>
                </c:pt>
                <c:pt idx="283">
                  <c:v>24.944831999999998</c:v>
                </c:pt>
                <c:pt idx="284">
                  <c:v>24.676608000000005</c:v>
                </c:pt>
                <c:pt idx="285">
                  <c:v>24.363679999999999</c:v>
                </c:pt>
                <c:pt idx="286">
                  <c:v>23.961344000000004</c:v>
                </c:pt>
                <c:pt idx="287">
                  <c:v>23.4696</c:v>
                </c:pt>
                <c:pt idx="288">
                  <c:v>23.022560000000002</c:v>
                </c:pt>
                <c:pt idx="289">
                  <c:v>23.022560000000002</c:v>
                </c:pt>
                <c:pt idx="290">
                  <c:v>23.022560000000002</c:v>
                </c:pt>
                <c:pt idx="291">
                  <c:v>22.843744000000004</c:v>
                </c:pt>
                <c:pt idx="292">
                  <c:v>22.396704000000003</c:v>
                </c:pt>
                <c:pt idx="293">
                  <c:v>22.352</c:v>
                </c:pt>
                <c:pt idx="294">
                  <c:v>22.396704000000003</c:v>
                </c:pt>
                <c:pt idx="295">
                  <c:v>22.352</c:v>
                </c:pt>
                <c:pt idx="296">
                  <c:v>22.173184000000003</c:v>
                </c:pt>
                <c:pt idx="297">
                  <c:v>22.128480000000003</c:v>
                </c:pt>
                <c:pt idx="298">
                  <c:v>22.128480000000003</c:v>
                </c:pt>
                <c:pt idx="299">
                  <c:v>22.128480000000003</c:v>
                </c:pt>
                <c:pt idx="300">
                  <c:v>21.949664000000002</c:v>
                </c:pt>
                <c:pt idx="301">
                  <c:v>21.726144000000001</c:v>
                </c:pt>
                <c:pt idx="302">
                  <c:v>21.502624000000001</c:v>
                </c:pt>
                <c:pt idx="303">
                  <c:v>21.100288000000003</c:v>
                </c:pt>
                <c:pt idx="304">
                  <c:v>20.608544000000002</c:v>
                </c:pt>
                <c:pt idx="305">
                  <c:v>20.116799999999998</c:v>
                </c:pt>
                <c:pt idx="306">
                  <c:v>19.580352000000001</c:v>
                </c:pt>
                <c:pt idx="307">
                  <c:v>19.043904000000001</c:v>
                </c:pt>
                <c:pt idx="308">
                  <c:v>18.552160000000001</c:v>
                </c:pt>
                <c:pt idx="309">
                  <c:v>18.015711999999997</c:v>
                </c:pt>
                <c:pt idx="310">
                  <c:v>17.211040000000001</c:v>
                </c:pt>
                <c:pt idx="311">
                  <c:v>16.540480000000002</c:v>
                </c:pt>
                <c:pt idx="312">
                  <c:v>15.735808000000002</c:v>
                </c:pt>
                <c:pt idx="313">
                  <c:v>15.109952</c:v>
                </c:pt>
                <c:pt idx="314">
                  <c:v>14.5288</c:v>
                </c:pt>
                <c:pt idx="315">
                  <c:v>14.081760000000001</c:v>
                </c:pt>
                <c:pt idx="316">
                  <c:v>13.679424000000003</c:v>
                </c:pt>
                <c:pt idx="317">
                  <c:v>13.63472</c:v>
                </c:pt>
                <c:pt idx="318">
                  <c:v>13.411200000000001</c:v>
                </c:pt>
                <c:pt idx="319">
                  <c:v>12.96416</c:v>
                </c:pt>
                <c:pt idx="320">
                  <c:v>12.293600000000001</c:v>
                </c:pt>
                <c:pt idx="321">
                  <c:v>11.086592000000001</c:v>
                </c:pt>
                <c:pt idx="322">
                  <c:v>9.6113600000000012</c:v>
                </c:pt>
                <c:pt idx="323">
                  <c:v>8.9855040000000006</c:v>
                </c:pt>
                <c:pt idx="324">
                  <c:v>8.5384640000000012</c:v>
                </c:pt>
                <c:pt idx="325">
                  <c:v>8.2702400000000011</c:v>
                </c:pt>
                <c:pt idx="326">
                  <c:v>7.5996800000000002</c:v>
                </c:pt>
                <c:pt idx="327">
                  <c:v>6.9291200000000002</c:v>
                </c:pt>
                <c:pt idx="328">
                  <c:v>5.5880000000000001</c:v>
                </c:pt>
                <c:pt idx="329">
                  <c:v>4.8280320000000012</c:v>
                </c:pt>
                <c:pt idx="330">
                  <c:v>3.5763199999999999</c:v>
                </c:pt>
                <c:pt idx="331">
                  <c:v>2.1010880000000003</c:v>
                </c:pt>
                <c:pt idx="332">
                  <c:v>0.62585599999999997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0.44703999999999999</c:v>
                </c:pt>
                <c:pt idx="348">
                  <c:v>1.922272</c:v>
                </c:pt>
                <c:pt idx="349">
                  <c:v>3.3975039999999996</c:v>
                </c:pt>
                <c:pt idx="350">
                  <c:v>4.8727360000000006</c:v>
                </c:pt>
                <c:pt idx="351">
                  <c:v>6.3479679999999998</c:v>
                </c:pt>
                <c:pt idx="352">
                  <c:v>7.7337920000000011</c:v>
                </c:pt>
                <c:pt idx="353">
                  <c:v>8.9408000000000012</c:v>
                </c:pt>
                <c:pt idx="354">
                  <c:v>10.058399999999999</c:v>
                </c:pt>
                <c:pt idx="355">
                  <c:v>10.594848000000001</c:v>
                </c:pt>
                <c:pt idx="356">
                  <c:v>11.265407999999999</c:v>
                </c:pt>
                <c:pt idx="357">
                  <c:v>11.891264000000001</c:v>
                </c:pt>
                <c:pt idx="358">
                  <c:v>12.561824000000001</c:v>
                </c:pt>
                <c:pt idx="359">
                  <c:v>13.411200000000001</c:v>
                </c:pt>
                <c:pt idx="360">
                  <c:v>13.768832000000002</c:v>
                </c:pt>
                <c:pt idx="361">
                  <c:v>14.126464000000002</c:v>
                </c:pt>
                <c:pt idx="362">
                  <c:v>14.349984000000001</c:v>
                </c:pt>
                <c:pt idx="363">
                  <c:v>14.662911999999999</c:v>
                </c:pt>
                <c:pt idx="364">
                  <c:v>15.020544000000003</c:v>
                </c:pt>
                <c:pt idx="365">
                  <c:v>15.422879999999999</c:v>
                </c:pt>
                <c:pt idx="366">
                  <c:v>15.467584000000002</c:v>
                </c:pt>
                <c:pt idx="367">
                  <c:v>15.601696</c:v>
                </c:pt>
                <c:pt idx="368">
                  <c:v>15.556991999999999</c:v>
                </c:pt>
                <c:pt idx="369">
                  <c:v>15.422879999999999</c:v>
                </c:pt>
                <c:pt idx="370">
                  <c:v>15.512288000000003</c:v>
                </c:pt>
                <c:pt idx="371">
                  <c:v>15.869920000000002</c:v>
                </c:pt>
                <c:pt idx="372">
                  <c:v>16.093440000000001</c:v>
                </c:pt>
                <c:pt idx="373">
                  <c:v>16.093440000000001</c:v>
                </c:pt>
                <c:pt idx="374">
                  <c:v>16.093440000000001</c:v>
                </c:pt>
                <c:pt idx="375">
                  <c:v>16.093440000000001</c:v>
                </c:pt>
                <c:pt idx="376">
                  <c:v>16.093440000000001</c:v>
                </c:pt>
                <c:pt idx="377">
                  <c:v>16.093440000000001</c:v>
                </c:pt>
                <c:pt idx="378">
                  <c:v>16.138144</c:v>
                </c:pt>
                <c:pt idx="379">
                  <c:v>16.272255999999999</c:v>
                </c:pt>
                <c:pt idx="380">
                  <c:v>16.316959999999998</c:v>
                </c:pt>
                <c:pt idx="381">
                  <c:v>16.272255999999999</c:v>
                </c:pt>
                <c:pt idx="382">
                  <c:v>16.093440000000001</c:v>
                </c:pt>
                <c:pt idx="383">
                  <c:v>15.691104000000001</c:v>
                </c:pt>
                <c:pt idx="384">
                  <c:v>15.244064000000002</c:v>
                </c:pt>
                <c:pt idx="385">
                  <c:v>14.975840000000002</c:v>
                </c:pt>
                <c:pt idx="386">
                  <c:v>14.037056</c:v>
                </c:pt>
                <c:pt idx="387">
                  <c:v>12.96416</c:v>
                </c:pt>
                <c:pt idx="388">
                  <c:v>11.488928000000001</c:v>
                </c:pt>
                <c:pt idx="389">
                  <c:v>10.281920000000001</c:v>
                </c:pt>
                <c:pt idx="390">
                  <c:v>9.0749119999999994</c:v>
                </c:pt>
                <c:pt idx="391">
                  <c:v>7.8231999999999999</c:v>
                </c:pt>
                <c:pt idx="392">
                  <c:v>6.4820799999999998</c:v>
                </c:pt>
                <c:pt idx="393">
                  <c:v>5.3644800000000004</c:v>
                </c:pt>
                <c:pt idx="394">
                  <c:v>3.8892479999999998</c:v>
                </c:pt>
                <c:pt idx="395">
                  <c:v>2.4140160000000006</c:v>
                </c:pt>
                <c:pt idx="396">
                  <c:v>0.93878400000000017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1.1623040000000002</c:v>
                </c:pt>
                <c:pt idx="404">
                  <c:v>2.6375360000000003</c:v>
                </c:pt>
                <c:pt idx="405">
                  <c:v>4.112768</c:v>
                </c:pt>
                <c:pt idx="406">
                  <c:v>5.5880000000000001</c:v>
                </c:pt>
                <c:pt idx="407">
                  <c:v>7.0632320000000011</c:v>
                </c:pt>
                <c:pt idx="408">
                  <c:v>8.5384640000000012</c:v>
                </c:pt>
                <c:pt idx="409">
                  <c:v>10.013695999999999</c:v>
                </c:pt>
                <c:pt idx="410">
                  <c:v>11.176</c:v>
                </c:pt>
                <c:pt idx="411">
                  <c:v>11.444224000000002</c:v>
                </c:pt>
                <c:pt idx="412">
                  <c:v>12.293600000000001</c:v>
                </c:pt>
                <c:pt idx="413">
                  <c:v>12.96416</c:v>
                </c:pt>
                <c:pt idx="414">
                  <c:v>13.411200000000001</c:v>
                </c:pt>
                <c:pt idx="415">
                  <c:v>13.455904</c:v>
                </c:pt>
                <c:pt idx="416">
                  <c:v>13.411200000000001</c:v>
                </c:pt>
                <c:pt idx="417">
                  <c:v>13.277088000000001</c:v>
                </c:pt>
                <c:pt idx="418">
                  <c:v>13.098272</c:v>
                </c:pt>
                <c:pt idx="419">
                  <c:v>12.874752000000001</c:v>
                </c:pt>
                <c:pt idx="420">
                  <c:v>12.51712</c:v>
                </c:pt>
                <c:pt idx="421">
                  <c:v>11.176</c:v>
                </c:pt>
                <c:pt idx="422">
                  <c:v>9.7007680000000001</c:v>
                </c:pt>
                <c:pt idx="423">
                  <c:v>8.225536</c:v>
                </c:pt>
                <c:pt idx="424">
                  <c:v>6.7503039999999999</c:v>
                </c:pt>
                <c:pt idx="425">
                  <c:v>5.2750720000000006</c:v>
                </c:pt>
                <c:pt idx="426">
                  <c:v>3.7998400000000001</c:v>
                </c:pt>
                <c:pt idx="427">
                  <c:v>2.3246080000000005</c:v>
                </c:pt>
                <c:pt idx="428">
                  <c:v>0.84937599999999991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1.4752319999999999</c:v>
                </c:pt>
                <c:pt idx="449">
                  <c:v>2.9504639999999998</c:v>
                </c:pt>
                <c:pt idx="450">
                  <c:v>4.4256960000000003</c:v>
                </c:pt>
                <c:pt idx="451">
                  <c:v>5.9009279999999995</c:v>
                </c:pt>
                <c:pt idx="452">
                  <c:v>7.3761600000000005</c:v>
                </c:pt>
                <c:pt idx="453">
                  <c:v>8.8513920000000006</c:v>
                </c:pt>
                <c:pt idx="454">
                  <c:v>10.326624000000001</c:v>
                </c:pt>
                <c:pt idx="455">
                  <c:v>11.801855999999999</c:v>
                </c:pt>
                <c:pt idx="456">
                  <c:v>12.427712000000001</c:v>
                </c:pt>
                <c:pt idx="457">
                  <c:v>13.008864000000001</c:v>
                </c:pt>
                <c:pt idx="458">
                  <c:v>14.081760000000001</c:v>
                </c:pt>
                <c:pt idx="459">
                  <c:v>14.752320000000001</c:v>
                </c:pt>
                <c:pt idx="460">
                  <c:v>15.020544000000003</c:v>
                </c:pt>
                <c:pt idx="461">
                  <c:v>15.556991999999999</c:v>
                </c:pt>
                <c:pt idx="462">
                  <c:v>15.691104000000001</c:v>
                </c:pt>
                <c:pt idx="463">
                  <c:v>15.914624000000002</c:v>
                </c:pt>
                <c:pt idx="464">
                  <c:v>16.138144</c:v>
                </c:pt>
                <c:pt idx="465">
                  <c:v>16.093440000000001</c:v>
                </c:pt>
                <c:pt idx="466">
                  <c:v>16.138144</c:v>
                </c:pt>
                <c:pt idx="467">
                  <c:v>16.182848000000003</c:v>
                </c:pt>
                <c:pt idx="468">
                  <c:v>16.093440000000001</c:v>
                </c:pt>
                <c:pt idx="469">
                  <c:v>15.959328000000003</c:v>
                </c:pt>
                <c:pt idx="470">
                  <c:v>16.093440000000001</c:v>
                </c:pt>
                <c:pt idx="471">
                  <c:v>16.093440000000001</c:v>
                </c:pt>
                <c:pt idx="472">
                  <c:v>15.914624000000002</c:v>
                </c:pt>
                <c:pt idx="473">
                  <c:v>15.869920000000002</c:v>
                </c:pt>
                <c:pt idx="474">
                  <c:v>15.825215999999999</c:v>
                </c:pt>
                <c:pt idx="475">
                  <c:v>15.735808000000002</c:v>
                </c:pt>
                <c:pt idx="476">
                  <c:v>15.735808000000002</c:v>
                </c:pt>
                <c:pt idx="477">
                  <c:v>15.735808000000002</c:v>
                </c:pt>
                <c:pt idx="478">
                  <c:v>15.735808000000002</c:v>
                </c:pt>
                <c:pt idx="479">
                  <c:v>15.735808000000002</c:v>
                </c:pt>
                <c:pt idx="480">
                  <c:v>15.735808000000002</c:v>
                </c:pt>
                <c:pt idx="481">
                  <c:v>15.6464</c:v>
                </c:pt>
                <c:pt idx="482">
                  <c:v>15.691104000000001</c:v>
                </c:pt>
                <c:pt idx="483">
                  <c:v>15.735808000000002</c:v>
                </c:pt>
                <c:pt idx="484">
                  <c:v>15.869920000000002</c:v>
                </c:pt>
                <c:pt idx="485">
                  <c:v>15.735808000000002</c:v>
                </c:pt>
                <c:pt idx="486">
                  <c:v>15.6464</c:v>
                </c:pt>
                <c:pt idx="487">
                  <c:v>15.6464</c:v>
                </c:pt>
                <c:pt idx="488">
                  <c:v>15.6464</c:v>
                </c:pt>
                <c:pt idx="489">
                  <c:v>15.556991999999999</c:v>
                </c:pt>
                <c:pt idx="490">
                  <c:v>15.467584000000002</c:v>
                </c:pt>
                <c:pt idx="491">
                  <c:v>15.422879999999999</c:v>
                </c:pt>
                <c:pt idx="492">
                  <c:v>14.975840000000002</c:v>
                </c:pt>
                <c:pt idx="493">
                  <c:v>14.30528</c:v>
                </c:pt>
                <c:pt idx="494">
                  <c:v>13.455904</c:v>
                </c:pt>
                <c:pt idx="495">
                  <c:v>12.51712</c:v>
                </c:pt>
                <c:pt idx="496">
                  <c:v>11.399520000000001</c:v>
                </c:pt>
                <c:pt idx="497">
                  <c:v>10.058399999999999</c:v>
                </c:pt>
                <c:pt idx="498">
                  <c:v>8.8513920000000006</c:v>
                </c:pt>
                <c:pt idx="499">
                  <c:v>7.3761600000000005</c:v>
                </c:pt>
                <c:pt idx="500">
                  <c:v>5.9009279999999995</c:v>
                </c:pt>
                <c:pt idx="501">
                  <c:v>4.6045120000000006</c:v>
                </c:pt>
                <c:pt idx="502">
                  <c:v>3.2186880000000002</c:v>
                </c:pt>
                <c:pt idx="503">
                  <c:v>1.78816</c:v>
                </c:pt>
                <c:pt idx="504">
                  <c:v>0.44703999999999999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0.53644799999999992</c:v>
                </c:pt>
                <c:pt idx="512">
                  <c:v>1.56464</c:v>
                </c:pt>
                <c:pt idx="513">
                  <c:v>2.45872</c:v>
                </c:pt>
                <c:pt idx="514">
                  <c:v>2.9057600000000003</c:v>
                </c:pt>
                <c:pt idx="515">
                  <c:v>3.7998400000000001</c:v>
                </c:pt>
                <c:pt idx="516">
                  <c:v>4.2915839999999994</c:v>
                </c:pt>
                <c:pt idx="517">
                  <c:v>4.6939200000000003</c:v>
                </c:pt>
                <c:pt idx="518">
                  <c:v>5.3197760000000009</c:v>
                </c:pt>
                <c:pt idx="519">
                  <c:v>6.2585600000000001</c:v>
                </c:pt>
                <c:pt idx="520">
                  <c:v>7.1526399999999999</c:v>
                </c:pt>
                <c:pt idx="521">
                  <c:v>7.9126079999999996</c:v>
                </c:pt>
                <c:pt idx="522">
                  <c:v>8.49376</c:v>
                </c:pt>
                <c:pt idx="523">
                  <c:v>8.9855040000000006</c:v>
                </c:pt>
                <c:pt idx="524">
                  <c:v>9.3878400000000006</c:v>
                </c:pt>
                <c:pt idx="525">
                  <c:v>9.8348800000000001</c:v>
                </c:pt>
                <c:pt idx="526">
                  <c:v>10.281920000000001</c:v>
                </c:pt>
                <c:pt idx="527">
                  <c:v>10.639552000000002</c:v>
                </c:pt>
                <c:pt idx="528">
                  <c:v>10.95248</c:v>
                </c:pt>
                <c:pt idx="529">
                  <c:v>11.131296000000001</c:v>
                </c:pt>
                <c:pt idx="530">
                  <c:v>11.176</c:v>
                </c:pt>
                <c:pt idx="531">
                  <c:v>11.176</c:v>
                </c:pt>
                <c:pt idx="532">
                  <c:v>11.176</c:v>
                </c:pt>
                <c:pt idx="533">
                  <c:v>11.176</c:v>
                </c:pt>
                <c:pt idx="534">
                  <c:v>11.176</c:v>
                </c:pt>
                <c:pt idx="535">
                  <c:v>11.176</c:v>
                </c:pt>
                <c:pt idx="536">
                  <c:v>11.444224000000002</c:v>
                </c:pt>
                <c:pt idx="537">
                  <c:v>11.533632000000001</c:v>
                </c:pt>
                <c:pt idx="538">
                  <c:v>11.623040000000001</c:v>
                </c:pt>
                <c:pt idx="539">
                  <c:v>11.444224000000002</c:v>
                </c:pt>
                <c:pt idx="540">
                  <c:v>11.265407999999999</c:v>
                </c:pt>
                <c:pt idx="541">
                  <c:v>11.176</c:v>
                </c:pt>
                <c:pt idx="542">
                  <c:v>11.176</c:v>
                </c:pt>
                <c:pt idx="543">
                  <c:v>11.176</c:v>
                </c:pt>
                <c:pt idx="544">
                  <c:v>10.907775999999998</c:v>
                </c:pt>
                <c:pt idx="545">
                  <c:v>10.326624000000001</c:v>
                </c:pt>
                <c:pt idx="546">
                  <c:v>8.8513920000000006</c:v>
                </c:pt>
                <c:pt idx="547">
                  <c:v>7.3761600000000005</c:v>
                </c:pt>
                <c:pt idx="548">
                  <c:v>5.9009279999999995</c:v>
                </c:pt>
                <c:pt idx="549">
                  <c:v>4.4256960000000003</c:v>
                </c:pt>
                <c:pt idx="550">
                  <c:v>2.9504639999999998</c:v>
                </c:pt>
                <c:pt idx="551">
                  <c:v>1.4752319999999999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1.4752319999999999</c:v>
                </c:pt>
                <c:pt idx="570">
                  <c:v>2.9504639999999998</c:v>
                </c:pt>
                <c:pt idx="571">
                  <c:v>4.4256960000000003</c:v>
                </c:pt>
                <c:pt idx="572">
                  <c:v>5.8115200000000007</c:v>
                </c:pt>
                <c:pt idx="573">
                  <c:v>6.5267840000000001</c:v>
                </c:pt>
                <c:pt idx="574">
                  <c:v>7.1526399999999999</c:v>
                </c:pt>
                <c:pt idx="575">
                  <c:v>7.5996800000000002</c:v>
                </c:pt>
                <c:pt idx="576">
                  <c:v>7.5996800000000002</c:v>
                </c:pt>
                <c:pt idx="577">
                  <c:v>7.5996800000000002</c:v>
                </c:pt>
                <c:pt idx="578">
                  <c:v>7.8231999999999999</c:v>
                </c:pt>
                <c:pt idx="579">
                  <c:v>7.9126079999999996</c:v>
                </c:pt>
                <c:pt idx="580">
                  <c:v>7.9126079999999996</c:v>
                </c:pt>
                <c:pt idx="581">
                  <c:v>7.8231999999999999</c:v>
                </c:pt>
                <c:pt idx="582">
                  <c:v>7.5996800000000002</c:v>
                </c:pt>
                <c:pt idx="583">
                  <c:v>7.5549759999999999</c:v>
                </c:pt>
                <c:pt idx="584">
                  <c:v>7.4208640000000008</c:v>
                </c:pt>
                <c:pt idx="585">
                  <c:v>7.5996800000000002</c:v>
                </c:pt>
                <c:pt idx="586">
                  <c:v>7.6443840000000005</c:v>
                </c:pt>
                <c:pt idx="587">
                  <c:v>7.5996800000000002</c:v>
                </c:pt>
                <c:pt idx="588">
                  <c:v>7.4208640000000008</c:v>
                </c:pt>
                <c:pt idx="589">
                  <c:v>7.3761600000000005</c:v>
                </c:pt>
                <c:pt idx="590">
                  <c:v>7.3761600000000005</c:v>
                </c:pt>
                <c:pt idx="591">
                  <c:v>7.4208640000000008</c:v>
                </c:pt>
                <c:pt idx="592">
                  <c:v>7.5996800000000002</c:v>
                </c:pt>
                <c:pt idx="593">
                  <c:v>7.8679040000000011</c:v>
                </c:pt>
                <c:pt idx="594">
                  <c:v>8.2702400000000011</c:v>
                </c:pt>
                <c:pt idx="595">
                  <c:v>8.5831679999999988</c:v>
                </c:pt>
                <c:pt idx="596">
                  <c:v>9.030208</c:v>
                </c:pt>
                <c:pt idx="597">
                  <c:v>9.3878400000000006</c:v>
                </c:pt>
                <c:pt idx="598">
                  <c:v>9.4325440000000018</c:v>
                </c:pt>
                <c:pt idx="599">
                  <c:v>9.4772479999999995</c:v>
                </c:pt>
                <c:pt idx="600">
                  <c:v>9.6560640000000024</c:v>
                </c:pt>
                <c:pt idx="601">
                  <c:v>9.8348800000000001</c:v>
                </c:pt>
                <c:pt idx="602">
                  <c:v>10.013695999999999</c:v>
                </c:pt>
                <c:pt idx="603">
                  <c:v>10.058399999999999</c:v>
                </c:pt>
                <c:pt idx="604">
                  <c:v>10.058399999999999</c:v>
                </c:pt>
                <c:pt idx="605">
                  <c:v>10.058399999999999</c:v>
                </c:pt>
                <c:pt idx="606">
                  <c:v>10.147808000000001</c:v>
                </c:pt>
                <c:pt idx="607">
                  <c:v>10.594848000000001</c:v>
                </c:pt>
                <c:pt idx="608">
                  <c:v>11.220704000000001</c:v>
                </c:pt>
                <c:pt idx="609">
                  <c:v>11.623040000000001</c:v>
                </c:pt>
                <c:pt idx="610">
                  <c:v>11.84656</c:v>
                </c:pt>
                <c:pt idx="611">
                  <c:v>12.070080000000001</c:v>
                </c:pt>
                <c:pt idx="612">
                  <c:v>11.667744000000001</c:v>
                </c:pt>
                <c:pt idx="613">
                  <c:v>10.192512000000001</c:v>
                </c:pt>
                <c:pt idx="614">
                  <c:v>8.7172800000000006</c:v>
                </c:pt>
                <c:pt idx="615">
                  <c:v>7.2420479999999996</c:v>
                </c:pt>
                <c:pt idx="616">
                  <c:v>5.7668160000000004</c:v>
                </c:pt>
                <c:pt idx="617">
                  <c:v>4.2915839999999994</c:v>
                </c:pt>
                <c:pt idx="618">
                  <c:v>2.8163519999999997</c:v>
                </c:pt>
                <c:pt idx="619">
                  <c:v>1.3411200000000001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0.89407999999999999</c:v>
                </c:pt>
                <c:pt idx="647">
                  <c:v>2.0116800000000001</c:v>
                </c:pt>
                <c:pt idx="648">
                  <c:v>3.4869119999999998</c:v>
                </c:pt>
                <c:pt idx="649">
                  <c:v>4.5598079999999994</c:v>
                </c:pt>
                <c:pt idx="650">
                  <c:v>5.5880000000000001</c:v>
                </c:pt>
                <c:pt idx="651">
                  <c:v>6.2585600000000001</c:v>
                </c:pt>
                <c:pt idx="652">
                  <c:v>6.8397120000000013</c:v>
                </c:pt>
                <c:pt idx="653">
                  <c:v>7.8231999999999999</c:v>
                </c:pt>
                <c:pt idx="654">
                  <c:v>8.7619840000000018</c:v>
                </c:pt>
                <c:pt idx="655">
                  <c:v>9.3878400000000006</c:v>
                </c:pt>
                <c:pt idx="656">
                  <c:v>9.9242879999999989</c:v>
                </c:pt>
                <c:pt idx="657">
                  <c:v>10.416032</c:v>
                </c:pt>
                <c:pt idx="658">
                  <c:v>10.95248</c:v>
                </c:pt>
                <c:pt idx="659">
                  <c:v>11.310112</c:v>
                </c:pt>
                <c:pt idx="660">
                  <c:v>11.444224000000002</c:v>
                </c:pt>
                <c:pt idx="661">
                  <c:v>11.623040000000001</c:v>
                </c:pt>
                <c:pt idx="662">
                  <c:v>11.667744000000001</c:v>
                </c:pt>
                <c:pt idx="663">
                  <c:v>11.712448</c:v>
                </c:pt>
                <c:pt idx="664">
                  <c:v>11.712448</c:v>
                </c:pt>
                <c:pt idx="665">
                  <c:v>11.801855999999999</c:v>
                </c:pt>
                <c:pt idx="666">
                  <c:v>11.84656</c:v>
                </c:pt>
                <c:pt idx="667">
                  <c:v>11.84656</c:v>
                </c:pt>
                <c:pt idx="668">
                  <c:v>11.623040000000001</c:v>
                </c:pt>
                <c:pt idx="669">
                  <c:v>11.399520000000001</c:v>
                </c:pt>
                <c:pt idx="670">
                  <c:v>10.550144000000001</c:v>
                </c:pt>
                <c:pt idx="671">
                  <c:v>9.5666559999999983</c:v>
                </c:pt>
                <c:pt idx="672">
                  <c:v>8.2702400000000011</c:v>
                </c:pt>
                <c:pt idx="673">
                  <c:v>7.3314559999999993</c:v>
                </c:pt>
                <c:pt idx="674">
                  <c:v>6.4820799999999998</c:v>
                </c:pt>
                <c:pt idx="675">
                  <c:v>5.1856640000000001</c:v>
                </c:pt>
                <c:pt idx="676">
                  <c:v>3.8892479999999998</c:v>
                </c:pt>
                <c:pt idx="677">
                  <c:v>2.592832</c:v>
                </c:pt>
                <c:pt idx="678">
                  <c:v>1.56464</c:v>
                </c:pt>
                <c:pt idx="679">
                  <c:v>0.89407999999999999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0.62585599999999997</c:v>
                </c:pt>
                <c:pt idx="695">
                  <c:v>1.4752319999999999</c:v>
                </c:pt>
                <c:pt idx="696">
                  <c:v>1.9669760000000003</c:v>
                </c:pt>
                <c:pt idx="697">
                  <c:v>2.9057600000000003</c:v>
                </c:pt>
                <c:pt idx="698">
                  <c:v>4.112768</c:v>
                </c:pt>
                <c:pt idx="699">
                  <c:v>5.0515520000000009</c:v>
                </c:pt>
                <c:pt idx="700">
                  <c:v>6.0350400000000004</c:v>
                </c:pt>
                <c:pt idx="701">
                  <c:v>6.5267840000000001</c:v>
                </c:pt>
                <c:pt idx="702">
                  <c:v>7.3314559999999993</c:v>
                </c:pt>
                <c:pt idx="703">
                  <c:v>7.4655679999999993</c:v>
                </c:pt>
                <c:pt idx="704">
                  <c:v>7.3761600000000005</c:v>
                </c:pt>
                <c:pt idx="705">
                  <c:v>7.3761600000000005</c:v>
                </c:pt>
                <c:pt idx="706">
                  <c:v>8.1361279999999994</c:v>
                </c:pt>
                <c:pt idx="707">
                  <c:v>8.5831679999999988</c:v>
                </c:pt>
                <c:pt idx="708">
                  <c:v>8.9855040000000006</c:v>
                </c:pt>
                <c:pt idx="709">
                  <c:v>9.6113600000000012</c:v>
                </c:pt>
                <c:pt idx="710">
                  <c:v>10.058399999999999</c:v>
                </c:pt>
                <c:pt idx="711">
                  <c:v>10.058399999999999</c:v>
                </c:pt>
                <c:pt idx="712">
                  <c:v>9.8795840000000013</c:v>
                </c:pt>
                <c:pt idx="713">
                  <c:v>10.147808000000001</c:v>
                </c:pt>
                <c:pt idx="714">
                  <c:v>10.416032</c:v>
                </c:pt>
                <c:pt idx="715">
                  <c:v>10.505440000000002</c:v>
                </c:pt>
                <c:pt idx="716">
                  <c:v>10.058399999999999</c:v>
                </c:pt>
                <c:pt idx="717">
                  <c:v>9.6560640000000024</c:v>
                </c:pt>
                <c:pt idx="718">
                  <c:v>9.16432</c:v>
                </c:pt>
                <c:pt idx="719">
                  <c:v>8.0467200000000005</c:v>
                </c:pt>
                <c:pt idx="720">
                  <c:v>6.7056000000000004</c:v>
                </c:pt>
                <c:pt idx="721">
                  <c:v>5.3644800000000004</c:v>
                </c:pt>
                <c:pt idx="722">
                  <c:v>4.0233600000000003</c:v>
                </c:pt>
                <c:pt idx="723">
                  <c:v>2.7716480000000003</c:v>
                </c:pt>
                <c:pt idx="724">
                  <c:v>2.0116800000000001</c:v>
                </c:pt>
                <c:pt idx="725">
                  <c:v>1.3411200000000001</c:v>
                </c:pt>
                <c:pt idx="726">
                  <c:v>0.93878400000000017</c:v>
                </c:pt>
                <c:pt idx="727">
                  <c:v>0.22352</c:v>
                </c:pt>
                <c:pt idx="728">
                  <c:v>0.22352</c:v>
                </c:pt>
                <c:pt idx="729">
                  <c:v>1.4305280000000002</c:v>
                </c:pt>
                <c:pt idx="730">
                  <c:v>2.9057600000000003</c:v>
                </c:pt>
                <c:pt idx="731">
                  <c:v>4.2915839999999994</c:v>
                </c:pt>
                <c:pt idx="732">
                  <c:v>5.5880000000000001</c:v>
                </c:pt>
                <c:pt idx="733">
                  <c:v>6.2585600000000001</c:v>
                </c:pt>
                <c:pt idx="734">
                  <c:v>7.1526399999999999</c:v>
                </c:pt>
                <c:pt idx="735">
                  <c:v>8.0467200000000005</c:v>
                </c:pt>
                <c:pt idx="736">
                  <c:v>8.7619840000000018</c:v>
                </c:pt>
                <c:pt idx="737">
                  <c:v>9.6113600000000012</c:v>
                </c:pt>
                <c:pt idx="738">
                  <c:v>10.326624000000001</c:v>
                </c:pt>
                <c:pt idx="739">
                  <c:v>10.95248</c:v>
                </c:pt>
                <c:pt idx="740">
                  <c:v>11.399520000000001</c:v>
                </c:pt>
                <c:pt idx="741">
                  <c:v>11.84656</c:v>
                </c:pt>
                <c:pt idx="742">
                  <c:v>12.114784</c:v>
                </c:pt>
                <c:pt idx="743">
                  <c:v>12.338304000000003</c:v>
                </c:pt>
                <c:pt idx="744">
                  <c:v>12.472415999999999</c:v>
                </c:pt>
                <c:pt idx="745">
                  <c:v>12.651232</c:v>
                </c:pt>
                <c:pt idx="746">
                  <c:v>12.785344000000002</c:v>
                </c:pt>
                <c:pt idx="747">
                  <c:v>12.785344000000002</c:v>
                </c:pt>
                <c:pt idx="748">
                  <c:v>12.651232</c:v>
                </c:pt>
                <c:pt idx="749">
                  <c:v>12.606527999999999</c:v>
                </c:pt>
                <c:pt idx="750">
                  <c:v>12.51712</c:v>
                </c:pt>
                <c:pt idx="751">
                  <c:v>12.293600000000001</c:v>
                </c:pt>
                <c:pt idx="752">
                  <c:v>11.980672000000002</c:v>
                </c:pt>
                <c:pt idx="753">
                  <c:v>11.399520000000001</c:v>
                </c:pt>
                <c:pt idx="754">
                  <c:v>10.505440000000002</c:v>
                </c:pt>
                <c:pt idx="755">
                  <c:v>9.6113600000000012</c:v>
                </c:pt>
                <c:pt idx="756">
                  <c:v>8.49376</c:v>
                </c:pt>
                <c:pt idx="757">
                  <c:v>7.3761600000000005</c:v>
                </c:pt>
                <c:pt idx="758">
                  <c:v>6.660896000000001</c:v>
                </c:pt>
                <c:pt idx="759">
                  <c:v>5.5880000000000001</c:v>
                </c:pt>
                <c:pt idx="760">
                  <c:v>4.2021760000000006</c:v>
                </c:pt>
                <c:pt idx="761">
                  <c:v>2.7716480000000003</c:v>
                </c:pt>
                <c:pt idx="762">
                  <c:v>1.3411200000000001</c:v>
                </c:pt>
                <c:pt idx="763">
                  <c:v>0.67056000000000004</c:v>
                </c:pt>
                <c:pt idx="764">
                  <c:v>0.67056000000000004</c:v>
                </c:pt>
                <c:pt idx="765">
                  <c:v>0.22352</c:v>
                </c:pt>
                <c:pt idx="766">
                  <c:v>0</c:v>
                </c:pt>
                <c:pt idx="767">
                  <c:v>1.3411200000000001</c:v>
                </c:pt>
                <c:pt idx="768">
                  <c:v>2.8163519999999997</c:v>
                </c:pt>
                <c:pt idx="769">
                  <c:v>4.2915839999999994</c:v>
                </c:pt>
                <c:pt idx="770">
                  <c:v>5.7668160000000004</c:v>
                </c:pt>
                <c:pt idx="771">
                  <c:v>7.0632320000000011</c:v>
                </c:pt>
                <c:pt idx="772">
                  <c:v>7.8231999999999999</c:v>
                </c:pt>
                <c:pt idx="773">
                  <c:v>8.225536</c:v>
                </c:pt>
                <c:pt idx="774">
                  <c:v>8.7172800000000006</c:v>
                </c:pt>
                <c:pt idx="775">
                  <c:v>9.2537280000000006</c:v>
                </c:pt>
                <c:pt idx="776">
                  <c:v>9.8348800000000001</c:v>
                </c:pt>
                <c:pt idx="777">
                  <c:v>10.371328</c:v>
                </c:pt>
                <c:pt idx="778">
                  <c:v>11.176</c:v>
                </c:pt>
                <c:pt idx="779">
                  <c:v>11.84656</c:v>
                </c:pt>
                <c:pt idx="780">
                  <c:v>12.293600000000001</c:v>
                </c:pt>
                <c:pt idx="781">
                  <c:v>12.51712</c:v>
                </c:pt>
                <c:pt idx="782">
                  <c:v>12.651232</c:v>
                </c:pt>
                <c:pt idx="783">
                  <c:v>12.919456</c:v>
                </c:pt>
                <c:pt idx="784">
                  <c:v>12.919456</c:v>
                </c:pt>
                <c:pt idx="785">
                  <c:v>12.919456</c:v>
                </c:pt>
                <c:pt idx="786">
                  <c:v>12.874752000000001</c:v>
                </c:pt>
                <c:pt idx="787">
                  <c:v>12.740639999999999</c:v>
                </c:pt>
                <c:pt idx="788">
                  <c:v>12.651232</c:v>
                </c:pt>
                <c:pt idx="789">
                  <c:v>12.651232</c:v>
                </c:pt>
                <c:pt idx="790">
                  <c:v>12.651232</c:v>
                </c:pt>
                <c:pt idx="791">
                  <c:v>12.606527999999999</c:v>
                </c:pt>
                <c:pt idx="792">
                  <c:v>12.338304000000003</c:v>
                </c:pt>
                <c:pt idx="793">
                  <c:v>12.293600000000001</c:v>
                </c:pt>
                <c:pt idx="794">
                  <c:v>12.293600000000001</c:v>
                </c:pt>
                <c:pt idx="795">
                  <c:v>12.293600000000001</c:v>
                </c:pt>
                <c:pt idx="796">
                  <c:v>12.293600000000001</c:v>
                </c:pt>
                <c:pt idx="797">
                  <c:v>12.293600000000001</c:v>
                </c:pt>
                <c:pt idx="798">
                  <c:v>12.293600000000001</c:v>
                </c:pt>
                <c:pt idx="799">
                  <c:v>12.338304000000003</c:v>
                </c:pt>
                <c:pt idx="800">
                  <c:v>12.51712</c:v>
                </c:pt>
                <c:pt idx="801">
                  <c:v>12.740639999999999</c:v>
                </c:pt>
                <c:pt idx="802">
                  <c:v>13.411200000000001</c:v>
                </c:pt>
                <c:pt idx="803">
                  <c:v>13.85824</c:v>
                </c:pt>
                <c:pt idx="804">
                  <c:v>14.30528</c:v>
                </c:pt>
                <c:pt idx="805">
                  <c:v>14.752320000000001</c:v>
                </c:pt>
                <c:pt idx="806">
                  <c:v>14.752320000000001</c:v>
                </c:pt>
                <c:pt idx="807">
                  <c:v>15.020544000000003</c:v>
                </c:pt>
                <c:pt idx="808">
                  <c:v>15.19936</c:v>
                </c:pt>
                <c:pt idx="809">
                  <c:v>15.333471999999999</c:v>
                </c:pt>
                <c:pt idx="810">
                  <c:v>15.288768000000001</c:v>
                </c:pt>
                <c:pt idx="811">
                  <c:v>15.19936</c:v>
                </c:pt>
                <c:pt idx="812">
                  <c:v>15.19936</c:v>
                </c:pt>
                <c:pt idx="813">
                  <c:v>15.154655999999999</c:v>
                </c:pt>
                <c:pt idx="814">
                  <c:v>15.020544000000003</c:v>
                </c:pt>
                <c:pt idx="815">
                  <c:v>14.797024</c:v>
                </c:pt>
                <c:pt idx="816">
                  <c:v>14.752320000000001</c:v>
                </c:pt>
                <c:pt idx="817">
                  <c:v>14.5288</c:v>
                </c:pt>
                <c:pt idx="818">
                  <c:v>14.30528</c:v>
                </c:pt>
                <c:pt idx="819">
                  <c:v>14.260576</c:v>
                </c:pt>
                <c:pt idx="820">
                  <c:v>14.126464000000002</c:v>
                </c:pt>
                <c:pt idx="821">
                  <c:v>14.081760000000001</c:v>
                </c:pt>
                <c:pt idx="822">
                  <c:v>13.679424000000003</c:v>
                </c:pt>
                <c:pt idx="823">
                  <c:v>13.411200000000001</c:v>
                </c:pt>
                <c:pt idx="824">
                  <c:v>13.366496</c:v>
                </c:pt>
                <c:pt idx="825">
                  <c:v>13.366496</c:v>
                </c:pt>
                <c:pt idx="826">
                  <c:v>13.366496</c:v>
                </c:pt>
                <c:pt idx="827">
                  <c:v>13.366496</c:v>
                </c:pt>
                <c:pt idx="828">
                  <c:v>13.232384000000001</c:v>
                </c:pt>
                <c:pt idx="829">
                  <c:v>13.187680000000002</c:v>
                </c:pt>
                <c:pt idx="830">
                  <c:v>13.187680000000002</c:v>
                </c:pt>
                <c:pt idx="831">
                  <c:v>13.098272</c:v>
                </c:pt>
                <c:pt idx="832">
                  <c:v>12.919456</c:v>
                </c:pt>
                <c:pt idx="833">
                  <c:v>12.606527999999999</c:v>
                </c:pt>
                <c:pt idx="834">
                  <c:v>12.383008</c:v>
                </c:pt>
                <c:pt idx="835">
                  <c:v>12.070080000000001</c:v>
                </c:pt>
                <c:pt idx="836">
                  <c:v>11.399520000000001</c:v>
                </c:pt>
                <c:pt idx="837">
                  <c:v>10.594848000000001</c:v>
                </c:pt>
                <c:pt idx="838">
                  <c:v>9.8348800000000001</c:v>
                </c:pt>
                <c:pt idx="839">
                  <c:v>9.16432</c:v>
                </c:pt>
                <c:pt idx="840">
                  <c:v>8.5831679999999988</c:v>
                </c:pt>
                <c:pt idx="841">
                  <c:v>8.5831679999999988</c:v>
                </c:pt>
                <c:pt idx="842">
                  <c:v>8.9855040000000006</c:v>
                </c:pt>
                <c:pt idx="843">
                  <c:v>9.3431359999999994</c:v>
                </c:pt>
                <c:pt idx="844">
                  <c:v>9.5666559999999983</c:v>
                </c:pt>
                <c:pt idx="845">
                  <c:v>9.8348800000000001</c:v>
                </c:pt>
                <c:pt idx="846">
                  <c:v>10.103104000000002</c:v>
                </c:pt>
                <c:pt idx="847">
                  <c:v>10.371328</c:v>
                </c:pt>
                <c:pt idx="848">
                  <c:v>10.728960000000001</c:v>
                </c:pt>
                <c:pt idx="849">
                  <c:v>11.176</c:v>
                </c:pt>
                <c:pt idx="850">
                  <c:v>11.623040000000001</c:v>
                </c:pt>
                <c:pt idx="851">
                  <c:v>11.891264000000001</c:v>
                </c:pt>
                <c:pt idx="852">
                  <c:v>11.891264000000001</c:v>
                </c:pt>
                <c:pt idx="853">
                  <c:v>11.980672000000002</c:v>
                </c:pt>
                <c:pt idx="854">
                  <c:v>12.070080000000001</c:v>
                </c:pt>
                <c:pt idx="855">
                  <c:v>12.159488</c:v>
                </c:pt>
                <c:pt idx="856">
                  <c:v>12.427712000000001</c:v>
                </c:pt>
                <c:pt idx="857">
                  <c:v>12.561824000000001</c:v>
                </c:pt>
                <c:pt idx="858">
                  <c:v>12.874752000000001</c:v>
                </c:pt>
                <c:pt idx="859">
                  <c:v>12.919456</c:v>
                </c:pt>
                <c:pt idx="860">
                  <c:v>12.96416</c:v>
                </c:pt>
                <c:pt idx="861">
                  <c:v>13.008864000000001</c:v>
                </c:pt>
                <c:pt idx="862">
                  <c:v>12.96416</c:v>
                </c:pt>
                <c:pt idx="863">
                  <c:v>12.561824000000001</c:v>
                </c:pt>
                <c:pt idx="864">
                  <c:v>12.293600000000001</c:v>
                </c:pt>
                <c:pt idx="865">
                  <c:v>12.070080000000001</c:v>
                </c:pt>
                <c:pt idx="866">
                  <c:v>11.533632000000001</c:v>
                </c:pt>
                <c:pt idx="867">
                  <c:v>11.176</c:v>
                </c:pt>
                <c:pt idx="868">
                  <c:v>10.95248</c:v>
                </c:pt>
                <c:pt idx="869">
                  <c:v>11.086592000000001</c:v>
                </c:pt>
                <c:pt idx="870">
                  <c:v>11.220704000000001</c:v>
                </c:pt>
                <c:pt idx="871">
                  <c:v>11.399520000000001</c:v>
                </c:pt>
                <c:pt idx="872">
                  <c:v>11.488928000000001</c:v>
                </c:pt>
                <c:pt idx="873">
                  <c:v>11.712448</c:v>
                </c:pt>
                <c:pt idx="874">
                  <c:v>12.025376</c:v>
                </c:pt>
                <c:pt idx="875">
                  <c:v>12.293600000000001</c:v>
                </c:pt>
                <c:pt idx="876">
                  <c:v>12.427712000000001</c:v>
                </c:pt>
                <c:pt idx="877">
                  <c:v>12.695936</c:v>
                </c:pt>
                <c:pt idx="878">
                  <c:v>12.96416</c:v>
                </c:pt>
                <c:pt idx="879">
                  <c:v>13.053568</c:v>
                </c:pt>
                <c:pt idx="880">
                  <c:v>13.008864000000001</c:v>
                </c:pt>
                <c:pt idx="881">
                  <c:v>12.96416</c:v>
                </c:pt>
                <c:pt idx="882">
                  <c:v>12.919456</c:v>
                </c:pt>
                <c:pt idx="883">
                  <c:v>12.740639999999999</c:v>
                </c:pt>
                <c:pt idx="884">
                  <c:v>12.561824000000001</c:v>
                </c:pt>
                <c:pt idx="885">
                  <c:v>12.51712</c:v>
                </c:pt>
                <c:pt idx="886">
                  <c:v>12.51712</c:v>
                </c:pt>
                <c:pt idx="887">
                  <c:v>12.338304000000003</c:v>
                </c:pt>
                <c:pt idx="888">
                  <c:v>12.159488</c:v>
                </c:pt>
                <c:pt idx="889">
                  <c:v>11.891264000000001</c:v>
                </c:pt>
                <c:pt idx="890">
                  <c:v>12.070080000000001</c:v>
                </c:pt>
                <c:pt idx="891">
                  <c:v>12.293600000000001</c:v>
                </c:pt>
                <c:pt idx="892">
                  <c:v>12.427712000000001</c:v>
                </c:pt>
                <c:pt idx="893">
                  <c:v>12.51712</c:v>
                </c:pt>
                <c:pt idx="894">
                  <c:v>12.427712000000001</c:v>
                </c:pt>
                <c:pt idx="895">
                  <c:v>12.51712</c:v>
                </c:pt>
                <c:pt idx="896">
                  <c:v>12.51712</c:v>
                </c:pt>
                <c:pt idx="897">
                  <c:v>12.51712</c:v>
                </c:pt>
                <c:pt idx="898">
                  <c:v>12.383008</c:v>
                </c:pt>
                <c:pt idx="899">
                  <c:v>12.248895999999998</c:v>
                </c:pt>
                <c:pt idx="900">
                  <c:v>12.025376</c:v>
                </c:pt>
                <c:pt idx="901">
                  <c:v>11.891264000000001</c:v>
                </c:pt>
                <c:pt idx="902">
                  <c:v>11.84656</c:v>
                </c:pt>
                <c:pt idx="903">
                  <c:v>11.84656</c:v>
                </c:pt>
                <c:pt idx="904">
                  <c:v>11.84656</c:v>
                </c:pt>
                <c:pt idx="905">
                  <c:v>11.757152</c:v>
                </c:pt>
                <c:pt idx="906">
                  <c:v>11.712448</c:v>
                </c:pt>
                <c:pt idx="907">
                  <c:v>11.712448</c:v>
                </c:pt>
                <c:pt idx="908">
                  <c:v>11.578336</c:v>
                </c:pt>
                <c:pt idx="909">
                  <c:v>11.444224000000002</c:v>
                </c:pt>
                <c:pt idx="910">
                  <c:v>11.444224000000002</c:v>
                </c:pt>
                <c:pt idx="911">
                  <c:v>11.578336</c:v>
                </c:pt>
                <c:pt idx="912">
                  <c:v>11.533632000000001</c:v>
                </c:pt>
                <c:pt idx="913">
                  <c:v>11.399520000000001</c:v>
                </c:pt>
                <c:pt idx="914">
                  <c:v>10.997184000000003</c:v>
                </c:pt>
                <c:pt idx="915">
                  <c:v>10.505440000000002</c:v>
                </c:pt>
                <c:pt idx="916">
                  <c:v>9.9242879999999989</c:v>
                </c:pt>
                <c:pt idx="917">
                  <c:v>9.6560640000000024</c:v>
                </c:pt>
                <c:pt idx="918">
                  <c:v>9.6560640000000024</c:v>
                </c:pt>
                <c:pt idx="919">
                  <c:v>9.7007680000000001</c:v>
                </c:pt>
                <c:pt idx="920">
                  <c:v>10.103104000000002</c:v>
                </c:pt>
                <c:pt idx="921">
                  <c:v>10.460735999999999</c:v>
                </c:pt>
                <c:pt idx="922">
                  <c:v>10.728960000000001</c:v>
                </c:pt>
                <c:pt idx="923">
                  <c:v>10.818368</c:v>
                </c:pt>
                <c:pt idx="924">
                  <c:v>10.907775999999998</c:v>
                </c:pt>
                <c:pt idx="925">
                  <c:v>11.131296000000001</c:v>
                </c:pt>
                <c:pt idx="926">
                  <c:v>11.220704000000001</c:v>
                </c:pt>
                <c:pt idx="927">
                  <c:v>11.265407999999999</c:v>
                </c:pt>
                <c:pt idx="928">
                  <c:v>11.310112</c:v>
                </c:pt>
                <c:pt idx="929">
                  <c:v>11.399520000000001</c:v>
                </c:pt>
                <c:pt idx="930">
                  <c:v>11.265407999999999</c:v>
                </c:pt>
                <c:pt idx="931">
                  <c:v>11.176</c:v>
                </c:pt>
                <c:pt idx="932">
                  <c:v>11.176</c:v>
                </c:pt>
                <c:pt idx="933">
                  <c:v>11.176</c:v>
                </c:pt>
                <c:pt idx="934">
                  <c:v>11.041888</c:v>
                </c:pt>
                <c:pt idx="935">
                  <c:v>10.95248</c:v>
                </c:pt>
                <c:pt idx="936">
                  <c:v>10.863072000000001</c:v>
                </c:pt>
                <c:pt idx="937">
                  <c:v>10.863072000000001</c:v>
                </c:pt>
                <c:pt idx="938">
                  <c:v>10.95248</c:v>
                </c:pt>
                <c:pt idx="939">
                  <c:v>11.176</c:v>
                </c:pt>
                <c:pt idx="940">
                  <c:v>11.176</c:v>
                </c:pt>
                <c:pt idx="941">
                  <c:v>10.997184000000003</c:v>
                </c:pt>
                <c:pt idx="942">
                  <c:v>10.997184000000003</c:v>
                </c:pt>
                <c:pt idx="943">
                  <c:v>10.773664000000002</c:v>
                </c:pt>
                <c:pt idx="944">
                  <c:v>10.95248</c:v>
                </c:pt>
                <c:pt idx="945">
                  <c:v>11.220704000000001</c:v>
                </c:pt>
                <c:pt idx="946">
                  <c:v>11.444224000000002</c:v>
                </c:pt>
                <c:pt idx="947">
                  <c:v>11.220704000000001</c:v>
                </c:pt>
                <c:pt idx="948">
                  <c:v>10.728960000000001</c:v>
                </c:pt>
                <c:pt idx="949">
                  <c:v>9.8348800000000001</c:v>
                </c:pt>
                <c:pt idx="950">
                  <c:v>8.9855040000000006</c:v>
                </c:pt>
                <c:pt idx="951">
                  <c:v>7.5549759999999999</c:v>
                </c:pt>
                <c:pt idx="952">
                  <c:v>6.0797439999999998</c:v>
                </c:pt>
                <c:pt idx="953">
                  <c:v>4.6045120000000006</c:v>
                </c:pt>
                <c:pt idx="954">
                  <c:v>3.1292800000000001</c:v>
                </c:pt>
                <c:pt idx="955">
                  <c:v>1.6540480000000002</c:v>
                </c:pt>
                <c:pt idx="956">
                  <c:v>0.17881600000000003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0.89407999999999999</c:v>
                </c:pt>
                <c:pt idx="961">
                  <c:v>2.3693119999999999</c:v>
                </c:pt>
                <c:pt idx="962">
                  <c:v>3.844544</c:v>
                </c:pt>
                <c:pt idx="963">
                  <c:v>5.3197760000000009</c:v>
                </c:pt>
                <c:pt idx="964">
                  <c:v>6.7950079999999993</c:v>
                </c:pt>
                <c:pt idx="965">
                  <c:v>7.8231999999999999</c:v>
                </c:pt>
                <c:pt idx="966">
                  <c:v>8.3149440000000006</c:v>
                </c:pt>
                <c:pt idx="967">
                  <c:v>8.9408000000000012</c:v>
                </c:pt>
                <c:pt idx="968">
                  <c:v>9.4325440000000018</c:v>
                </c:pt>
                <c:pt idx="969">
                  <c:v>9.8348800000000001</c:v>
                </c:pt>
                <c:pt idx="970">
                  <c:v>10.281920000000001</c:v>
                </c:pt>
                <c:pt idx="971">
                  <c:v>10.95248</c:v>
                </c:pt>
                <c:pt idx="972">
                  <c:v>11.757152</c:v>
                </c:pt>
                <c:pt idx="973">
                  <c:v>12.293600000000001</c:v>
                </c:pt>
                <c:pt idx="974">
                  <c:v>12.561824000000001</c:v>
                </c:pt>
                <c:pt idx="975">
                  <c:v>12.695936</c:v>
                </c:pt>
                <c:pt idx="976">
                  <c:v>12.740639999999999</c:v>
                </c:pt>
                <c:pt idx="977">
                  <c:v>12.740639999999999</c:v>
                </c:pt>
                <c:pt idx="978">
                  <c:v>12.740639999999999</c:v>
                </c:pt>
                <c:pt idx="979">
                  <c:v>12.383008</c:v>
                </c:pt>
                <c:pt idx="980">
                  <c:v>12.293600000000001</c:v>
                </c:pt>
                <c:pt idx="981">
                  <c:v>12.159488</c:v>
                </c:pt>
                <c:pt idx="982">
                  <c:v>11.980672000000002</c:v>
                </c:pt>
                <c:pt idx="983">
                  <c:v>11.84656</c:v>
                </c:pt>
                <c:pt idx="984">
                  <c:v>11.623040000000001</c:v>
                </c:pt>
                <c:pt idx="985">
                  <c:v>11.488928000000001</c:v>
                </c:pt>
                <c:pt idx="986">
                  <c:v>11.265407999999999</c:v>
                </c:pt>
                <c:pt idx="987">
                  <c:v>10.728960000000001</c:v>
                </c:pt>
                <c:pt idx="988">
                  <c:v>9.8348800000000001</c:v>
                </c:pt>
                <c:pt idx="989">
                  <c:v>9.6113600000000012</c:v>
                </c:pt>
                <c:pt idx="990">
                  <c:v>9.6113600000000012</c:v>
                </c:pt>
                <c:pt idx="991">
                  <c:v>9.7454720000000012</c:v>
                </c:pt>
                <c:pt idx="992">
                  <c:v>10.058399999999999</c:v>
                </c:pt>
                <c:pt idx="993">
                  <c:v>10.281920000000001</c:v>
                </c:pt>
                <c:pt idx="994">
                  <c:v>10.192512000000001</c:v>
                </c:pt>
                <c:pt idx="995">
                  <c:v>10.192512000000001</c:v>
                </c:pt>
                <c:pt idx="996">
                  <c:v>10.281920000000001</c:v>
                </c:pt>
                <c:pt idx="997">
                  <c:v>10.147808000000001</c:v>
                </c:pt>
                <c:pt idx="998">
                  <c:v>10.147808000000001</c:v>
                </c:pt>
                <c:pt idx="999">
                  <c:v>10.147808000000001</c:v>
                </c:pt>
                <c:pt idx="1000">
                  <c:v>10.505440000000002</c:v>
                </c:pt>
                <c:pt idx="1001">
                  <c:v>10.728960000000001</c:v>
                </c:pt>
                <c:pt idx="1002">
                  <c:v>10.997184000000003</c:v>
                </c:pt>
                <c:pt idx="1003">
                  <c:v>11.086592000000001</c:v>
                </c:pt>
                <c:pt idx="1004">
                  <c:v>11.220704000000001</c:v>
                </c:pt>
                <c:pt idx="1005">
                  <c:v>11.399520000000001</c:v>
                </c:pt>
                <c:pt idx="1006">
                  <c:v>11.444224000000002</c:v>
                </c:pt>
                <c:pt idx="1007">
                  <c:v>11.399520000000001</c:v>
                </c:pt>
                <c:pt idx="1008">
                  <c:v>11.176</c:v>
                </c:pt>
                <c:pt idx="1009">
                  <c:v>10.773664000000002</c:v>
                </c:pt>
                <c:pt idx="1010">
                  <c:v>10.594848000000001</c:v>
                </c:pt>
                <c:pt idx="1011">
                  <c:v>10.371328</c:v>
                </c:pt>
                <c:pt idx="1012">
                  <c:v>10.237216</c:v>
                </c:pt>
                <c:pt idx="1013">
                  <c:v>10.058399999999999</c:v>
                </c:pt>
                <c:pt idx="1014">
                  <c:v>9.8348800000000001</c:v>
                </c:pt>
                <c:pt idx="1015">
                  <c:v>9.6560640000000024</c:v>
                </c:pt>
                <c:pt idx="1016">
                  <c:v>9.16432</c:v>
                </c:pt>
                <c:pt idx="1017">
                  <c:v>7.8231999999999999</c:v>
                </c:pt>
                <c:pt idx="1018">
                  <c:v>6.3479679999999998</c:v>
                </c:pt>
                <c:pt idx="1019">
                  <c:v>4.8727360000000006</c:v>
                </c:pt>
                <c:pt idx="1020">
                  <c:v>3.3975039999999996</c:v>
                </c:pt>
                <c:pt idx="1021">
                  <c:v>1.922272</c:v>
                </c:pt>
                <c:pt idx="1022">
                  <c:v>0.44703999999999999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0.53644799999999992</c:v>
                </c:pt>
                <c:pt idx="1054">
                  <c:v>1.78816</c:v>
                </c:pt>
                <c:pt idx="1055">
                  <c:v>3.2633920000000001</c:v>
                </c:pt>
                <c:pt idx="1056">
                  <c:v>4.7386239999999997</c:v>
                </c:pt>
                <c:pt idx="1057">
                  <c:v>6.2138560000000007</c:v>
                </c:pt>
                <c:pt idx="1058">
                  <c:v>7.5996800000000002</c:v>
                </c:pt>
                <c:pt idx="1059">
                  <c:v>8.2702400000000011</c:v>
                </c:pt>
                <c:pt idx="1060">
                  <c:v>8.9408000000000012</c:v>
                </c:pt>
                <c:pt idx="1061">
                  <c:v>9.7454720000000012</c:v>
                </c:pt>
                <c:pt idx="1062">
                  <c:v>10.281920000000001</c:v>
                </c:pt>
                <c:pt idx="1063">
                  <c:v>10.728960000000001</c:v>
                </c:pt>
                <c:pt idx="1064">
                  <c:v>11.086592000000001</c:v>
                </c:pt>
                <c:pt idx="1065">
                  <c:v>11.444224000000002</c:v>
                </c:pt>
                <c:pt idx="1066">
                  <c:v>11.84656</c:v>
                </c:pt>
                <c:pt idx="1067">
                  <c:v>11.980672000000002</c:v>
                </c:pt>
                <c:pt idx="1068">
                  <c:v>12.248895999999998</c:v>
                </c:pt>
                <c:pt idx="1069">
                  <c:v>12.472415999999999</c:v>
                </c:pt>
                <c:pt idx="1070">
                  <c:v>12.651232</c:v>
                </c:pt>
                <c:pt idx="1071">
                  <c:v>12.51712</c:v>
                </c:pt>
                <c:pt idx="1072">
                  <c:v>12.293600000000001</c:v>
                </c:pt>
                <c:pt idx="1073">
                  <c:v>12.070080000000001</c:v>
                </c:pt>
                <c:pt idx="1074">
                  <c:v>12.070080000000001</c:v>
                </c:pt>
                <c:pt idx="1075">
                  <c:v>11.757152</c:v>
                </c:pt>
                <c:pt idx="1076">
                  <c:v>10.95248</c:v>
                </c:pt>
                <c:pt idx="1077">
                  <c:v>10.058399999999999</c:v>
                </c:pt>
                <c:pt idx="1078">
                  <c:v>9.6113600000000012</c:v>
                </c:pt>
                <c:pt idx="1079">
                  <c:v>9.2090240000000012</c:v>
                </c:pt>
                <c:pt idx="1080">
                  <c:v>8.0467200000000005</c:v>
                </c:pt>
                <c:pt idx="1081">
                  <c:v>6.7056000000000004</c:v>
                </c:pt>
                <c:pt idx="1082">
                  <c:v>5.4985920000000013</c:v>
                </c:pt>
                <c:pt idx="1083">
                  <c:v>4.9621439999999994</c:v>
                </c:pt>
                <c:pt idx="1084">
                  <c:v>4.7386239999999997</c:v>
                </c:pt>
                <c:pt idx="1085">
                  <c:v>4.4704000000000006</c:v>
                </c:pt>
                <c:pt idx="1086">
                  <c:v>4.24688</c:v>
                </c:pt>
                <c:pt idx="1087">
                  <c:v>4.0680639999999997</c:v>
                </c:pt>
                <c:pt idx="1088">
                  <c:v>3.8892479999999998</c:v>
                </c:pt>
                <c:pt idx="1089">
                  <c:v>3.844544</c:v>
                </c:pt>
                <c:pt idx="1090">
                  <c:v>3.9339520000000006</c:v>
                </c:pt>
                <c:pt idx="1091">
                  <c:v>4.0233600000000003</c:v>
                </c:pt>
                <c:pt idx="1092">
                  <c:v>3.8892479999999998</c:v>
                </c:pt>
                <c:pt idx="1093">
                  <c:v>3.844544</c:v>
                </c:pt>
                <c:pt idx="1094">
                  <c:v>3.5763199999999999</c:v>
                </c:pt>
                <c:pt idx="1095">
                  <c:v>3.1292800000000001</c:v>
                </c:pt>
                <c:pt idx="1096">
                  <c:v>2.2352000000000003</c:v>
                </c:pt>
                <c:pt idx="1097">
                  <c:v>1.8775680000000003</c:v>
                </c:pt>
                <c:pt idx="1098">
                  <c:v>1.1623040000000002</c:v>
                </c:pt>
                <c:pt idx="1099">
                  <c:v>0.44703999999999999</c:v>
                </c:pt>
                <c:pt idx="1100">
                  <c:v>0</c:v>
                </c:pt>
                <c:pt idx="1101">
                  <c:v>4.4704000000000008E-2</c:v>
                </c:pt>
                <c:pt idx="1102">
                  <c:v>0.26822399999999996</c:v>
                </c:pt>
                <c:pt idx="1103">
                  <c:v>0.71526400000000012</c:v>
                </c:pt>
                <c:pt idx="1104">
                  <c:v>1.6093440000000001</c:v>
                </c:pt>
                <c:pt idx="1105">
                  <c:v>3.0845760000000007</c:v>
                </c:pt>
                <c:pt idx="1106">
                  <c:v>4.4704000000000006</c:v>
                </c:pt>
                <c:pt idx="1107">
                  <c:v>5.722112000000001</c:v>
                </c:pt>
                <c:pt idx="1108">
                  <c:v>6.2585600000000001</c:v>
                </c:pt>
                <c:pt idx="1109">
                  <c:v>6.4820799999999998</c:v>
                </c:pt>
                <c:pt idx="1110">
                  <c:v>7.1526399999999999</c:v>
                </c:pt>
                <c:pt idx="1111">
                  <c:v>8.0914240000000017</c:v>
                </c:pt>
                <c:pt idx="1112">
                  <c:v>8.9408000000000012</c:v>
                </c:pt>
                <c:pt idx="1113">
                  <c:v>9.3878400000000006</c:v>
                </c:pt>
                <c:pt idx="1114">
                  <c:v>9.4772479999999995</c:v>
                </c:pt>
                <c:pt idx="1115">
                  <c:v>9.5219520000000006</c:v>
                </c:pt>
                <c:pt idx="1116">
                  <c:v>9.5666559999999983</c:v>
                </c:pt>
                <c:pt idx="1117">
                  <c:v>9.7007680000000001</c:v>
                </c:pt>
                <c:pt idx="1118">
                  <c:v>10.058399999999999</c:v>
                </c:pt>
                <c:pt idx="1119">
                  <c:v>10.281920000000001</c:v>
                </c:pt>
                <c:pt idx="1120">
                  <c:v>10.639552000000002</c:v>
                </c:pt>
                <c:pt idx="1121">
                  <c:v>10.95248</c:v>
                </c:pt>
                <c:pt idx="1122">
                  <c:v>11.176</c:v>
                </c:pt>
                <c:pt idx="1123">
                  <c:v>11.131296000000001</c:v>
                </c:pt>
                <c:pt idx="1124">
                  <c:v>11.086592000000001</c:v>
                </c:pt>
                <c:pt idx="1125">
                  <c:v>11.176</c:v>
                </c:pt>
                <c:pt idx="1126">
                  <c:v>11.354816</c:v>
                </c:pt>
                <c:pt idx="1127">
                  <c:v>11.533632000000001</c:v>
                </c:pt>
                <c:pt idx="1128">
                  <c:v>11.623040000000001</c:v>
                </c:pt>
                <c:pt idx="1129">
                  <c:v>11.801855999999999</c:v>
                </c:pt>
                <c:pt idx="1130">
                  <c:v>11.891264000000001</c:v>
                </c:pt>
                <c:pt idx="1131">
                  <c:v>12.025376</c:v>
                </c:pt>
                <c:pt idx="1132">
                  <c:v>12.070080000000001</c:v>
                </c:pt>
                <c:pt idx="1133">
                  <c:v>12.070080000000001</c:v>
                </c:pt>
                <c:pt idx="1134">
                  <c:v>12.070080000000001</c:v>
                </c:pt>
                <c:pt idx="1135">
                  <c:v>12.025376</c:v>
                </c:pt>
                <c:pt idx="1136">
                  <c:v>11.980672000000002</c:v>
                </c:pt>
                <c:pt idx="1137">
                  <c:v>11.980672000000002</c:v>
                </c:pt>
                <c:pt idx="1138">
                  <c:v>11.84656</c:v>
                </c:pt>
                <c:pt idx="1139">
                  <c:v>11.801855999999999</c:v>
                </c:pt>
                <c:pt idx="1140">
                  <c:v>11.623040000000001</c:v>
                </c:pt>
                <c:pt idx="1141">
                  <c:v>11.399520000000001</c:v>
                </c:pt>
                <c:pt idx="1142">
                  <c:v>10.997184000000003</c:v>
                </c:pt>
                <c:pt idx="1143">
                  <c:v>10.505440000000002</c:v>
                </c:pt>
                <c:pt idx="1144">
                  <c:v>9.6113600000000012</c:v>
                </c:pt>
                <c:pt idx="1145">
                  <c:v>8.9408000000000012</c:v>
                </c:pt>
                <c:pt idx="1146">
                  <c:v>7.8231999999999999</c:v>
                </c:pt>
                <c:pt idx="1147">
                  <c:v>7.1526399999999999</c:v>
                </c:pt>
                <c:pt idx="1148">
                  <c:v>6.2585600000000001</c:v>
                </c:pt>
                <c:pt idx="1149">
                  <c:v>4.7833279999999991</c:v>
                </c:pt>
                <c:pt idx="1150">
                  <c:v>3.3080960000000004</c:v>
                </c:pt>
                <c:pt idx="1151">
                  <c:v>1.8328639999999998</c:v>
                </c:pt>
                <c:pt idx="1152">
                  <c:v>0.35763200000000006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0.93878400000000017</c:v>
                </c:pt>
                <c:pt idx="1170">
                  <c:v>2.4140160000000006</c:v>
                </c:pt>
                <c:pt idx="1171">
                  <c:v>3.8892479999999998</c:v>
                </c:pt>
                <c:pt idx="1172">
                  <c:v>5.3644800000000004</c:v>
                </c:pt>
                <c:pt idx="1173">
                  <c:v>6.8397120000000013</c:v>
                </c:pt>
                <c:pt idx="1174">
                  <c:v>8.3149440000000006</c:v>
                </c:pt>
                <c:pt idx="1175">
                  <c:v>9.4325440000000018</c:v>
                </c:pt>
                <c:pt idx="1176">
                  <c:v>10.281920000000001</c:v>
                </c:pt>
                <c:pt idx="1177">
                  <c:v>10.505440000000002</c:v>
                </c:pt>
                <c:pt idx="1178">
                  <c:v>10.281920000000001</c:v>
                </c:pt>
                <c:pt idx="1179">
                  <c:v>10.058399999999999</c:v>
                </c:pt>
                <c:pt idx="1180">
                  <c:v>8.9408000000000012</c:v>
                </c:pt>
                <c:pt idx="1181">
                  <c:v>7.4655679999999993</c:v>
                </c:pt>
                <c:pt idx="1182">
                  <c:v>5.990336000000001</c:v>
                </c:pt>
                <c:pt idx="1183">
                  <c:v>4.515104</c:v>
                </c:pt>
                <c:pt idx="1184">
                  <c:v>3.0398719999999999</c:v>
                </c:pt>
                <c:pt idx="1185">
                  <c:v>1.56464</c:v>
                </c:pt>
                <c:pt idx="1186">
                  <c:v>8.9408000000000015E-2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8.9408000000000015E-2</c:v>
                </c:pt>
                <c:pt idx="1198">
                  <c:v>0.67056000000000004</c:v>
                </c:pt>
                <c:pt idx="1199">
                  <c:v>1.56464</c:v>
                </c:pt>
                <c:pt idx="1200">
                  <c:v>2.9057600000000003</c:v>
                </c:pt>
                <c:pt idx="1201">
                  <c:v>4.3809920000000009</c:v>
                </c:pt>
                <c:pt idx="1202">
                  <c:v>5.3644800000000004</c:v>
                </c:pt>
                <c:pt idx="1203">
                  <c:v>5.7668160000000004</c:v>
                </c:pt>
                <c:pt idx="1204">
                  <c:v>5.8115200000000007</c:v>
                </c:pt>
                <c:pt idx="1205">
                  <c:v>5.6327039999999995</c:v>
                </c:pt>
                <c:pt idx="1206">
                  <c:v>5.722112000000001</c:v>
                </c:pt>
                <c:pt idx="1207">
                  <c:v>5.8562240000000001</c:v>
                </c:pt>
                <c:pt idx="1208">
                  <c:v>5.8562240000000001</c:v>
                </c:pt>
                <c:pt idx="1209">
                  <c:v>6.2585600000000001</c:v>
                </c:pt>
                <c:pt idx="1210">
                  <c:v>6.9291200000000002</c:v>
                </c:pt>
                <c:pt idx="1211">
                  <c:v>7.5996800000000002</c:v>
                </c:pt>
                <c:pt idx="1212">
                  <c:v>8.3149440000000006</c:v>
                </c:pt>
                <c:pt idx="1213">
                  <c:v>8.8066879999999994</c:v>
                </c:pt>
                <c:pt idx="1214">
                  <c:v>9.3878400000000006</c:v>
                </c:pt>
                <c:pt idx="1215">
                  <c:v>9.6113600000000012</c:v>
                </c:pt>
                <c:pt idx="1216">
                  <c:v>9.7454720000000012</c:v>
                </c:pt>
                <c:pt idx="1217">
                  <c:v>9.7454720000000012</c:v>
                </c:pt>
                <c:pt idx="1218">
                  <c:v>9.6113600000000012</c:v>
                </c:pt>
                <c:pt idx="1219">
                  <c:v>9.4772479999999995</c:v>
                </c:pt>
                <c:pt idx="1220">
                  <c:v>9.6113600000000012</c:v>
                </c:pt>
                <c:pt idx="1221">
                  <c:v>9.7454720000000012</c:v>
                </c:pt>
                <c:pt idx="1222">
                  <c:v>9.8348800000000001</c:v>
                </c:pt>
                <c:pt idx="1223">
                  <c:v>9.7901760000000007</c:v>
                </c:pt>
                <c:pt idx="1224">
                  <c:v>9.7007680000000001</c:v>
                </c:pt>
                <c:pt idx="1225">
                  <c:v>9.6113600000000012</c:v>
                </c:pt>
                <c:pt idx="1226">
                  <c:v>9.6113600000000012</c:v>
                </c:pt>
                <c:pt idx="1227">
                  <c:v>9.5666559999999983</c:v>
                </c:pt>
                <c:pt idx="1228">
                  <c:v>8.9855040000000006</c:v>
                </c:pt>
                <c:pt idx="1229">
                  <c:v>8.7172800000000006</c:v>
                </c:pt>
                <c:pt idx="1230">
                  <c:v>8.5831679999999988</c:v>
                </c:pt>
                <c:pt idx="1231">
                  <c:v>8.7619840000000018</c:v>
                </c:pt>
                <c:pt idx="1232">
                  <c:v>8.8513920000000006</c:v>
                </c:pt>
                <c:pt idx="1233">
                  <c:v>8.9408000000000012</c:v>
                </c:pt>
                <c:pt idx="1234">
                  <c:v>8.7172800000000006</c:v>
                </c:pt>
                <c:pt idx="1235">
                  <c:v>7.8231999999999999</c:v>
                </c:pt>
                <c:pt idx="1236">
                  <c:v>6.9291200000000002</c:v>
                </c:pt>
                <c:pt idx="1237">
                  <c:v>5.8115200000000007</c:v>
                </c:pt>
                <c:pt idx="1238">
                  <c:v>4.4704000000000006</c:v>
                </c:pt>
                <c:pt idx="1239">
                  <c:v>3.5763199999999999</c:v>
                </c:pt>
                <c:pt idx="1240">
                  <c:v>2.6822400000000002</c:v>
                </c:pt>
                <c:pt idx="1241">
                  <c:v>1.78816</c:v>
                </c:pt>
                <c:pt idx="1242">
                  <c:v>1.1176000000000001</c:v>
                </c:pt>
                <c:pt idx="1243">
                  <c:v>0.31292799999999998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0.44703999999999999</c:v>
                </c:pt>
                <c:pt idx="1253">
                  <c:v>0.44703999999999999</c:v>
                </c:pt>
                <c:pt idx="1254">
                  <c:v>0.44703999999999999</c:v>
                </c:pt>
                <c:pt idx="1255">
                  <c:v>0.44703999999999999</c:v>
                </c:pt>
                <c:pt idx="1256">
                  <c:v>0.44703999999999999</c:v>
                </c:pt>
                <c:pt idx="1257">
                  <c:v>0.71526400000000012</c:v>
                </c:pt>
                <c:pt idx="1258">
                  <c:v>1.3411200000000001</c:v>
                </c:pt>
                <c:pt idx="1259">
                  <c:v>1.78816</c:v>
                </c:pt>
                <c:pt idx="1260">
                  <c:v>2.2352000000000003</c:v>
                </c:pt>
                <c:pt idx="1261">
                  <c:v>2.8163519999999997</c:v>
                </c:pt>
                <c:pt idx="1262">
                  <c:v>3.5763199999999999</c:v>
                </c:pt>
                <c:pt idx="1263">
                  <c:v>4.4704000000000006</c:v>
                </c:pt>
                <c:pt idx="1264">
                  <c:v>4.6939200000000003</c:v>
                </c:pt>
                <c:pt idx="1265">
                  <c:v>4.24688</c:v>
                </c:pt>
                <c:pt idx="1266">
                  <c:v>3.7998400000000001</c:v>
                </c:pt>
                <c:pt idx="1267">
                  <c:v>3.3975039999999996</c:v>
                </c:pt>
                <c:pt idx="1268">
                  <c:v>3.9339520000000006</c:v>
                </c:pt>
                <c:pt idx="1269">
                  <c:v>4.91744</c:v>
                </c:pt>
                <c:pt idx="1270">
                  <c:v>6.2585600000000001</c:v>
                </c:pt>
                <c:pt idx="1271">
                  <c:v>7.5996800000000002</c:v>
                </c:pt>
                <c:pt idx="1272">
                  <c:v>8.7172800000000006</c:v>
                </c:pt>
                <c:pt idx="1273">
                  <c:v>9.3878400000000006</c:v>
                </c:pt>
                <c:pt idx="1274">
                  <c:v>9.7454720000000012</c:v>
                </c:pt>
                <c:pt idx="1275">
                  <c:v>9.9242879999999989</c:v>
                </c:pt>
                <c:pt idx="1276">
                  <c:v>10.281920000000001</c:v>
                </c:pt>
                <c:pt idx="1277">
                  <c:v>10.550144000000001</c:v>
                </c:pt>
                <c:pt idx="1278">
                  <c:v>10.773664000000002</c:v>
                </c:pt>
                <c:pt idx="1279">
                  <c:v>10.95248</c:v>
                </c:pt>
                <c:pt idx="1280">
                  <c:v>10.95248</c:v>
                </c:pt>
                <c:pt idx="1281">
                  <c:v>10.728960000000001</c:v>
                </c:pt>
                <c:pt idx="1282">
                  <c:v>10.505440000000002</c:v>
                </c:pt>
                <c:pt idx="1283">
                  <c:v>10.505440000000002</c:v>
                </c:pt>
                <c:pt idx="1284">
                  <c:v>10.505440000000002</c:v>
                </c:pt>
                <c:pt idx="1285">
                  <c:v>10.505440000000002</c:v>
                </c:pt>
                <c:pt idx="1286">
                  <c:v>10.505440000000002</c:v>
                </c:pt>
                <c:pt idx="1287">
                  <c:v>10.505440000000002</c:v>
                </c:pt>
                <c:pt idx="1288">
                  <c:v>10.728960000000001</c:v>
                </c:pt>
                <c:pt idx="1289">
                  <c:v>10.773664000000002</c:v>
                </c:pt>
                <c:pt idx="1290">
                  <c:v>10.95248</c:v>
                </c:pt>
                <c:pt idx="1291">
                  <c:v>11.041888</c:v>
                </c:pt>
                <c:pt idx="1292">
                  <c:v>11.176</c:v>
                </c:pt>
                <c:pt idx="1293">
                  <c:v>11.354816</c:v>
                </c:pt>
                <c:pt idx="1294">
                  <c:v>11.444224000000002</c:v>
                </c:pt>
                <c:pt idx="1295">
                  <c:v>11.488928000000001</c:v>
                </c:pt>
                <c:pt idx="1296">
                  <c:v>11.623040000000001</c:v>
                </c:pt>
                <c:pt idx="1297">
                  <c:v>11.712448</c:v>
                </c:pt>
                <c:pt idx="1298">
                  <c:v>12.070080000000001</c:v>
                </c:pt>
                <c:pt idx="1299">
                  <c:v>12.427712000000001</c:v>
                </c:pt>
                <c:pt idx="1300">
                  <c:v>12.651232</c:v>
                </c:pt>
                <c:pt idx="1301">
                  <c:v>12.96416</c:v>
                </c:pt>
                <c:pt idx="1302">
                  <c:v>13.008864000000001</c:v>
                </c:pt>
                <c:pt idx="1303">
                  <c:v>12.96416</c:v>
                </c:pt>
                <c:pt idx="1304">
                  <c:v>12.51712</c:v>
                </c:pt>
                <c:pt idx="1305">
                  <c:v>11.041888</c:v>
                </c:pt>
                <c:pt idx="1306">
                  <c:v>9.5666559999999983</c:v>
                </c:pt>
                <c:pt idx="1307">
                  <c:v>8.0914240000000017</c:v>
                </c:pt>
                <c:pt idx="1308">
                  <c:v>6.6161920000000007</c:v>
                </c:pt>
                <c:pt idx="1309">
                  <c:v>5.1409600000000006</c:v>
                </c:pt>
                <c:pt idx="1310">
                  <c:v>3.6657279999999997</c:v>
                </c:pt>
                <c:pt idx="1311">
                  <c:v>2.1904960000000004</c:v>
                </c:pt>
                <c:pt idx="1312">
                  <c:v>0.71526400000000012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0.67056000000000004</c:v>
                </c:pt>
                <c:pt idx="1339">
                  <c:v>2.1457919999999997</c:v>
                </c:pt>
                <c:pt idx="1340">
                  <c:v>3.6210239999999998</c:v>
                </c:pt>
                <c:pt idx="1341">
                  <c:v>5.0962560000000003</c:v>
                </c:pt>
                <c:pt idx="1342">
                  <c:v>5.9009279999999995</c:v>
                </c:pt>
                <c:pt idx="1343">
                  <c:v>6.7503039999999999</c:v>
                </c:pt>
                <c:pt idx="1344">
                  <c:v>7.5102720000000014</c:v>
                </c:pt>
                <c:pt idx="1345">
                  <c:v>8.1808320000000005</c:v>
                </c:pt>
                <c:pt idx="1346">
                  <c:v>8.7172800000000006</c:v>
                </c:pt>
                <c:pt idx="1347">
                  <c:v>9.0749119999999994</c:v>
                </c:pt>
                <c:pt idx="1348">
                  <c:v>9.5219520000000006</c:v>
                </c:pt>
                <c:pt idx="1349">
                  <c:v>9.7901760000000007</c:v>
                </c:pt>
                <c:pt idx="1350">
                  <c:v>9.8795840000000013</c:v>
                </c:pt>
                <c:pt idx="1351">
                  <c:v>10.013695999999999</c:v>
                </c:pt>
                <c:pt idx="1352">
                  <c:v>9.8348800000000001</c:v>
                </c:pt>
                <c:pt idx="1353">
                  <c:v>9.6560640000000024</c:v>
                </c:pt>
                <c:pt idx="1354">
                  <c:v>9.4325440000000018</c:v>
                </c:pt>
                <c:pt idx="1355">
                  <c:v>9.16432</c:v>
                </c:pt>
                <c:pt idx="1356">
                  <c:v>8.9408000000000012</c:v>
                </c:pt>
                <c:pt idx="1357">
                  <c:v>8.7619840000000018</c:v>
                </c:pt>
                <c:pt idx="1358">
                  <c:v>8.2702400000000011</c:v>
                </c:pt>
                <c:pt idx="1359">
                  <c:v>7.8231999999999999</c:v>
                </c:pt>
                <c:pt idx="1360">
                  <c:v>7.3761600000000005</c:v>
                </c:pt>
                <c:pt idx="1361">
                  <c:v>6.9291200000000002</c:v>
                </c:pt>
                <c:pt idx="1362">
                  <c:v>6.2585600000000001</c:v>
                </c:pt>
                <c:pt idx="1363">
                  <c:v>4.91744</c:v>
                </c:pt>
                <c:pt idx="1364">
                  <c:v>3.5763199999999999</c:v>
                </c:pt>
                <c:pt idx="1365">
                  <c:v>2.3246080000000005</c:v>
                </c:pt>
                <c:pt idx="1366">
                  <c:v>1.1176000000000001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1.3411200000000001</c:v>
                </c:pt>
                <c:pt idx="1391">
                  <c:v>2.6375360000000003</c:v>
                </c:pt>
                <c:pt idx="1392">
                  <c:v>3.844544</c:v>
                </c:pt>
                <c:pt idx="1393">
                  <c:v>5.1409600000000006</c:v>
                </c:pt>
                <c:pt idx="1394">
                  <c:v>6.392672000000001</c:v>
                </c:pt>
                <c:pt idx="1395">
                  <c:v>7.5549759999999999</c:v>
                </c:pt>
                <c:pt idx="1396">
                  <c:v>7.7337920000000011</c:v>
                </c:pt>
                <c:pt idx="1397">
                  <c:v>8.0914240000000017</c:v>
                </c:pt>
                <c:pt idx="1398">
                  <c:v>9.2537280000000006</c:v>
                </c:pt>
                <c:pt idx="1399">
                  <c:v>9.7007680000000001</c:v>
                </c:pt>
                <c:pt idx="1400">
                  <c:v>10.013695999999999</c:v>
                </c:pt>
                <c:pt idx="1401">
                  <c:v>10.058399999999999</c:v>
                </c:pt>
                <c:pt idx="1402">
                  <c:v>9.8795840000000013</c:v>
                </c:pt>
                <c:pt idx="1403">
                  <c:v>9.6113600000000012</c:v>
                </c:pt>
                <c:pt idx="1404">
                  <c:v>9.3431359999999994</c:v>
                </c:pt>
                <c:pt idx="1405">
                  <c:v>9.1196159999999988</c:v>
                </c:pt>
                <c:pt idx="1406">
                  <c:v>8.8513920000000006</c:v>
                </c:pt>
                <c:pt idx="1407">
                  <c:v>7.5996800000000002</c:v>
                </c:pt>
                <c:pt idx="1408">
                  <c:v>6.660896000000001</c:v>
                </c:pt>
                <c:pt idx="1409">
                  <c:v>6.660896000000001</c:v>
                </c:pt>
                <c:pt idx="1410">
                  <c:v>6.7950079999999993</c:v>
                </c:pt>
                <c:pt idx="1411">
                  <c:v>6.9291200000000002</c:v>
                </c:pt>
                <c:pt idx="1412">
                  <c:v>7.1526399999999999</c:v>
                </c:pt>
                <c:pt idx="1413">
                  <c:v>7.6443840000000005</c:v>
                </c:pt>
                <c:pt idx="1414">
                  <c:v>8.5384640000000012</c:v>
                </c:pt>
                <c:pt idx="1415">
                  <c:v>9.4325440000000018</c:v>
                </c:pt>
                <c:pt idx="1416">
                  <c:v>10.147808000000001</c:v>
                </c:pt>
                <c:pt idx="1417">
                  <c:v>10.237216</c:v>
                </c:pt>
                <c:pt idx="1418">
                  <c:v>10.147808000000001</c:v>
                </c:pt>
                <c:pt idx="1419">
                  <c:v>10.103104000000002</c:v>
                </c:pt>
                <c:pt idx="1420">
                  <c:v>9.5219520000000006</c:v>
                </c:pt>
                <c:pt idx="1421">
                  <c:v>8.49376</c:v>
                </c:pt>
                <c:pt idx="1422">
                  <c:v>7.6443840000000005</c:v>
                </c:pt>
                <c:pt idx="1423">
                  <c:v>7.0632320000000011</c:v>
                </c:pt>
                <c:pt idx="1424">
                  <c:v>7.0632320000000011</c:v>
                </c:pt>
                <c:pt idx="1425">
                  <c:v>7.9126079999999996</c:v>
                </c:pt>
                <c:pt idx="1426">
                  <c:v>8.8513920000000006</c:v>
                </c:pt>
                <c:pt idx="1427">
                  <c:v>9.6560640000000024</c:v>
                </c:pt>
                <c:pt idx="1428">
                  <c:v>10.371328</c:v>
                </c:pt>
                <c:pt idx="1429">
                  <c:v>10.818368</c:v>
                </c:pt>
                <c:pt idx="1430">
                  <c:v>10.997184000000003</c:v>
                </c:pt>
                <c:pt idx="1431">
                  <c:v>11.131296000000001</c:v>
                </c:pt>
                <c:pt idx="1432">
                  <c:v>11.176</c:v>
                </c:pt>
                <c:pt idx="1433">
                  <c:v>10.997184000000003</c:v>
                </c:pt>
                <c:pt idx="1434">
                  <c:v>10.95248</c:v>
                </c:pt>
                <c:pt idx="1435">
                  <c:v>11.041888</c:v>
                </c:pt>
                <c:pt idx="1436">
                  <c:v>11.086592000000001</c:v>
                </c:pt>
                <c:pt idx="1437">
                  <c:v>11.041888</c:v>
                </c:pt>
                <c:pt idx="1438">
                  <c:v>10.997184000000003</c:v>
                </c:pt>
                <c:pt idx="1439">
                  <c:v>10.997184000000003</c:v>
                </c:pt>
                <c:pt idx="1440">
                  <c:v>11.220704000000001</c:v>
                </c:pt>
                <c:pt idx="1441">
                  <c:v>11.444224000000002</c:v>
                </c:pt>
                <c:pt idx="1442">
                  <c:v>11.488928000000001</c:v>
                </c:pt>
                <c:pt idx="1443">
                  <c:v>11.354816</c:v>
                </c:pt>
                <c:pt idx="1444">
                  <c:v>11.131296000000001</c:v>
                </c:pt>
                <c:pt idx="1445">
                  <c:v>11.176</c:v>
                </c:pt>
                <c:pt idx="1446">
                  <c:v>11.354816</c:v>
                </c:pt>
                <c:pt idx="1447">
                  <c:v>11.623040000000001</c:v>
                </c:pt>
                <c:pt idx="1448">
                  <c:v>11.623040000000001</c:v>
                </c:pt>
                <c:pt idx="1449">
                  <c:v>11.488928000000001</c:v>
                </c:pt>
                <c:pt idx="1450">
                  <c:v>11.667744000000001</c:v>
                </c:pt>
                <c:pt idx="1451">
                  <c:v>11.935968000000001</c:v>
                </c:pt>
                <c:pt idx="1452">
                  <c:v>12.293600000000001</c:v>
                </c:pt>
                <c:pt idx="1453">
                  <c:v>12.785344000000002</c:v>
                </c:pt>
                <c:pt idx="1454">
                  <c:v>13.098272</c:v>
                </c:pt>
                <c:pt idx="1455">
                  <c:v>13.321792000000002</c:v>
                </c:pt>
                <c:pt idx="1456">
                  <c:v>13.455904</c:v>
                </c:pt>
                <c:pt idx="1457">
                  <c:v>13.590015999999999</c:v>
                </c:pt>
                <c:pt idx="1458">
                  <c:v>13.724128</c:v>
                </c:pt>
                <c:pt idx="1459">
                  <c:v>13.724128</c:v>
                </c:pt>
                <c:pt idx="1460">
                  <c:v>13.63472</c:v>
                </c:pt>
                <c:pt idx="1461">
                  <c:v>13.590015999999999</c:v>
                </c:pt>
                <c:pt idx="1462">
                  <c:v>13.545312000000001</c:v>
                </c:pt>
                <c:pt idx="1463">
                  <c:v>13.590015999999999</c:v>
                </c:pt>
                <c:pt idx="1464">
                  <c:v>13.768832000000002</c:v>
                </c:pt>
                <c:pt idx="1465">
                  <c:v>13.590015999999999</c:v>
                </c:pt>
                <c:pt idx="1466">
                  <c:v>13.366496</c:v>
                </c:pt>
                <c:pt idx="1467">
                  <c:v>13.187680000000002</c:v>
                </c:pt>
                <c:pt idx="1468">
                  <c:v>13.321792000000002</c:v>
                </c:pt>
                <c:pt idx="1469">
                  <c:v>13.545312000000001</c:v>
                </c:pt>
                <c:pt idx="1470">
                  <c:v>13.724128</c:v>
                </c:pt>
                <c:pt idx="1471">
                  <c:v>13.813535999999999</c:v>
                </c:pt>
                <c:pt idx="1472">
                  <c:v>13.85824</c:v>
                </c:pt>
                <c:pt idx="1473">
                  <c:v>13.813535999999999</c:v>
                </c:pt>
                <c:pt idx="1474">
                  <c:v>13.590015999999999</c:v>
                </c:pt>
                <c:pt idx="1475">
                  <c:v>13.321792000000002</c:v>
                </c:pt>
                <c:pt idx="1476">
                  <c:v>13.366496</c:v>
                </c:pt>
                <c:pt idx="1477">
                  <c:v>13.500608</c:v>
                </c:pt>
                <c:pt idx="1478">
                  <c:v>13.724128</c:v>
                </c:pt>
                <c:pt idx="1479">
                  <c:v>13.947647999999999</c:v>
                </c:pt>
                <c:pt idx="1480">
                  <c:v>14.215872000000001</c:v>
                </c:pt>
                <c:pt idx="1481">
                  <c:v>14.394688000000002</c:v>
                </c:pt>
                <c:pt idx="1482">
                  <c:v>14.484095999999999</c:v>
                </c:pt>
                <c:pt idx="1483">
                  <c:v>14.394688000000002</c:v>
                </c:pt>
                <c:pt idx="1484">
                  <c:v>14.171168000000002</c:v>
                </c:pt>
                <c:pt idx="1485">
                  <c:v>12.785344000000002</c:v>
                </c:pt>
                <c:pt idx="1486">
                  <c:v>11.310112</c:v>
                </c:pt>
                <c:pt idx="1487">
                  <c:v>9.8348800000000001</c:v>
                </c:pt>
                <c:pt idx="1488">
                  <c:v>8.359648</c:v>
                </c:pt>
                <c:pt idx="1489">
                  <c:v>6.8844160000000008</c:v>
                </c:pt>
                <c:pt idx="1490">
                  <c:v>5.4091839999999998</c:v>
                </c:pt>
                <c:pt idx="1491">
                  <c:v>3.9339520000000006</c:v>
                </c:pt>
                <c:pt idx="1492">
                  <c:v>2.45872</c:v>
                </c:pt>
                <c:pt idx="1493">
                  <c:v>0.98348800000000014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1.4752319999999999</c:v>
                </c:pt>
                <c:pt idx="1534">
                  <c:v>2.9504639999999998</c:v>
                </c:pt>
                <c:pt idx="1535">
                  <c:v>4.4256960000000003</c:v>
                </c:pt>
                <c:pt idx="1536">
                  <c:v>5.9009279999999995</c:v>
                </c:pt>
                <c:pt idx="1537">
                  <c:v>7.3761600000000005</c:v>
                </c:pt>
                <c:pt idx="1538">
                  <c:v>8.8513920000000006</c:v>
                </c:pt>
                <c:pt idx="1539">
                  <c:v>9.9242879999999989</c:v>
                </c:pt>
                <c:pt idx="1540">
                  <c:v>10.863072000000001</c:v>
                </c:pt>
                <c:pt idx="1541">
                  <c:v>11.533632000000001</c:v>
                </c:pt>
                <c:pt idx="1542">
                  <c:v>11.801855999999999</c:v>
                </c:pt>
                <c:pt idx="1543">
                  <c:v>11.488928000000001</c:v>
                </c:pt>
                <c:pt idx="1544">
                  <c:v>11.220704000000001</c:v>
                </c:pt>
                <c:pt idx="1545">
                  <c:v>11.041888</c:v>
                </c:pt>
                <c:pt idx="1546">
                  <c:v>11.176</c:v>
                </c:pt>
                <c:pt idx="1547">
                  <c:v>11.265407999999999</c:v>
                </c:pt>
                <c:pt idx="1548">
                  <c:v>11.354816</c:v>
                </c:pt>
                <c:pt idx="1549">
                  <c:v>11.533632000000001</c:v>
                </c:pt>
                <c:pt idx="1550">
                  <c:v>12.159488</c:v>
                </c:pt>
                <c:pt idx="1551">
                  <c:v>11.84656</c:v>
                </c:pt>
                <c:pt idx="1552">
                  <c:v>10.728960000000001</c:v>
                </c:pt>
                <c:pt idx="1553">
                  <c:v>10.147808000000001</c:v>
                </c:pt>
                <c:pt idx="1554">
                  <c:v>8.6725759999999994</c:v>
                </c:pt>
                <c:pt idx="1555">
                  <c:v>7.9126079999999996</c:v>
                </c:pt>
                <c:pt idx="1556">
                  <c:v>7.6890879999999999</c:v>
                </c:pt>
                <c:pt idx="1557">
                  <c:v>8.0914240000000017</c:v>
                </c:pt>
                <c:pt idx="1558">
                  <c:v>8.3149440000000006</c:v>
                </c:pt>
                <c:pt idx="1559">
                  <c:v>8.9408000000000012</c:v>
                </c:pt>
                <c:pt idx="1560">
                  <c:v>9.9242879999999989</c:v>
                </c:pt>
                <c:pt idx="1561">
                  <c:v>10.95248</c:v>
                </c:pt>
                <c:pt idx="1562">
                  <c:v>12.204192000000001</c:v>
                </c:pt>
                <c:pt idx="1563">
                  <c:v>13.63472</c:v>
                </c:pt>
                <c:pt idx="1564">
                  <c:v>14.975840000000002</c:v>
                </c:pt>
                <c:pt idx="1565">
                  <c:v>16.182848000000003</c:v>
                </c:pt>
                <c:pt idx="1566">
                  <c:v>16.674591999999997</c:v>
                </c:pt>
                <c:pt idx="1567">
                  <c:v>17.568671999999999</c:v>
                </c:pt>
                <c:pt idx="1568">
                  <c:v>18.105119999999999</c:v>
                </c:pt>
                <c:pt idx="1569">
                  <c:v>18.820384000000001</c:v>
                </c:pt>
                <c:pt idx="1570">
                  <c:v>19.446240000000003</c:v>
                </c:pt>
                <c:pt idx="1571">
                  <c:v>20.161504000000004</c:v>
                </c:pt>
                <c:pt idx="1572">
                  <c:v>20.563840000000003</c:v>
                </c:pt>
                <c:pt idx="1573">
                  <c:v>20.921471999999998</c:v>
                </c:pt>
                <c:pt idx="1574">
                  <c:v>21.234400000000001</c:v>
                </c:pt>
                <c:pt idx="1575">
                  <c:v>21.234400000000001</c:v>
                </c:pt>
                <c:pt idx="1576">
                  <c:v>21.144992000000002</c:v>
                </c:pt>
                <c:pt idx="1577">
                  <c:v>21.100288000000003</c:v>
                </c:pt>
                <c:pt idx="1578">
                  <c:v>21.010880000000004</c:v>
                </c:pt>
                <c:pt idx="1579">
                  <c:v>21.010880000000004</c:v>
                </c:pt>
                <c:pt idx="1580">
                  <c:v>21.010880000000004</c:v>
                </c:pt>
                <c:pt idx="1581">
                  <c:v>21.010880000000004</c:v>
                </c:pt>
                <c:pt idx="1582">
                  <c:v>21.010880000000004</c:v>
                </c:pt>
                <c:pt idx="1583">
                  <c:v>21.100288000000003</c:v>
                </c:pt>
                <c:pt idx="1584">
                  <c:v>21.189696000000001</c:v>
                </c:pt>
                <c:pt idx="1585">
                  <c:v>21.413216000000002</c:v>
                </c:pt>
                <c:pt idx="1586">
                  <c:v>21.681439999999998</c:v>
                </c:pt>
                <c:pt idx="1587">
                  <c:v>21.949664000000002</c:v>
                </c:pt>
                <c:pt idx="1588">
                  <c:v>22.128480000000003</c:v>
                </c:pt>
                <c:pt idx="1589">
                  <c:v>22.352</c:v>
                </c:pt>
                <c:pt idx="1590">
                  <c:v>22.620224</c:v>
                </c:pt>
                <c:pt idx="1591">
                  <c:v>22.799040000000002</c:v>
                </c:pt>
                <c:pt idx="1592">
                  <c:v>23.022560000000002</c:v>
                </c:pt>
                <c:pt idx="1593">
                  <c:v>23.335488000000002</c:v>
                </c:pt>
                <c:pt idx="1594">
                  <c:v>23.782528000000003</c:v>
                </c:pt>
                <c:pt idx="1595">
                  <c:v>24.184864000000001</c:v>
                </c:pt>
                <c:pt idx="1596">
                  <c:v>24.408384000000002</c:v>
                </c:pt>
                <c:pt idx="1597">
                  <c:v>24.542496</c:v>
                </c:pt>
                <c:pt idx="1598">
                  <c:v>24.587200000000003</c:v>
                </c:pt>
                <c:pt idx="1599">
                  <c:v>24.542496</c:v>
                </c:pt>
                <c:pt idx="1600">
                  <c:v>24.408384000000002</c:v>
                </c:pt>
                <c:pt idx="1601">
                  <c:v>24.408384000000002</c:v>
                </c:pt>
                <c:pt idx="1602">
                  <c:v>24.497791999999997</c:v>
                </c:pt>
                <c:pt idx="1603">
                  <c:v>24.631904000000002</c:v>
                </c:pt>
                <c:pt idx="1604">
                  <c:v>24.810720000000003</c:v>
                </c:pt>
                <c:pt idx="1605">
                  <c:v>24.900128000000002</c:v>
                </c:pt>
                <c:pt idx="1606">
                  <c:v>25.078944</c:v>
                </c:pt>
                <c:pt idx="1607">
                  <c:v>25.168351999999999</c:v>
                </c:pt>
                <c:pt idx="1608">
                  <c:v>25.302464000000001</c:v>
                </c:pt>
                <c:pt idx="1609">
                  <c:v>25.347168</c:v>
                </c:pt>
                <c:pt idx="1610">
                  <c:v>25.347168</c:v>
                </c:pt>
                <c:pt idx="1611">
                  <c:v>25.257760000000001</c:v>
                </c:pt>
                <c:pt idx="1612">
                  <c:v>25.257760000000001</c:v>
                </c:pt>
                <c:pt idx="1613">
                  <c:v>25.257760000000001</c:v>
                </c:pt>
                <c:pt idx="1614">
                  <c:v>25.257760000000001</c:v>
                </c:pt>
                <c:pt idx="1615">
                  <c:v>25.257760000000001</c:v>
                </c:pt>
                <c:pt idx="1616">
                  <c:v>25.257760000000001</c:v>
                </c:pt>
                <c:pt idx="1617">
                  <c:v>25.213055999999998</c:v>
                </c:pt>
                <c:pt idx="1618">
                  <c:v>25.078944</c:v>
                </c:pt>
                <c:pt idx="1619">
                  <c:v>24.944831999999998</c:v>
                </c:pt>
                <c:pt idx="1620">
                  <c:v>24.631904000000002</c:v>
                </c:pt>
                <c:pt idx="1621">
                  <c:v>24.408384000000002</c:v>
                </c:pt>
                <c:pt idx="1622">
                  <c:v>24.229568</c:v>
                </c:pt>
                <c:pt idx="1623">
                  <c:v>24.140160000000002</c:v>
                </c:pt>
                <c:pt idx="1624">
                  <c:v>24.006048000000003</c:v>
                </c:pt>
                <c:pt idx="1625">
                  <c:v>23.961344000000004</c:v>
                </c:pt>
                <c:pt idx="1626">
                  <c:v>24.095455999999999</c:v>
                </c:pt>
                <c:pt idx="1627">
                  <c:v>24.140160000000002</c:v>
                </c:pt>
                <c:pt idx="1628">
                  <c:v>24.184864000000001</c:v>
                </c:pt>
                <c:pt idx="1629">
                  <c:v>24.184864000000001</c:v>
                </c:pt>
                <c:pt idx="1630">
                  <c:v>24.050751999999999</c:v>
                </c:pt>
                <c:pt idx="1631">
                  <c:v>23.871936000000002</c:v>
                </c:pt>
                <c:pt idx="1632">
                  <c:v>23.69312</c:v>
                </c:pt>
                <c:pt idx="1633">
                  <c:v>23.514303999999999</c:v>
                </c:pt>
                <c:pt idx="1634">
                  <c:v>23.290784000000002</c:v>
                </c:pt>
                <c:pt idx="1635">
                  <c:v>23.424896</c:v>
                </c:pt>
                <c:pt idx="1636">
                  <c:v>23.246080000000003</c:v>
                </c:pt>
                <c:pt idx="1637">
                  <c:v>23.201376</c:v>
                </c:pt>
                <c:pt idx="1638">
                  <c:v>23.111968000000005</c:v>
                </c:pt>
                <c:pt idx="1639">
                  <c:v>23.022560000000002</c:v>
                </c:pt>
                <c:pt idx="1640">
                  <c:v>23.067264000000002</c:v>
                </c:pt>
                <c:pt idx="1641">
                  <c:v>23.156672</c:v>
                </c:pt>
                <c:pt idx="1642">
                  <c:v>23.290784000000002</c:v>
                </c:pt>
                <c:pt idx="1643">
                  <c:v>23.4696</c:v>
                </c:pt>
                <c:pt idx="1644">
                  <c:v>23.69312</c:v>
                </c:pt>
                <c:pt idx="1645">
                  <c:v>23.916640000000001</c:v>
                </c:pt>
                <c:pt idx="1646">
                  <c:v>24.140160000000002</c:v>
                </c:pt>
                <c:pt idx="1647">
                  <c:v>24.542496</c:v>
                </c:pt>
                <c:pt idx="1648">
                  <c:v>24.766016</c:v>
                </c:pt>
                <c:pt idx="1649">
                  <c:v>24.855424000000003</c:v>
                </c:pt>
                <c:pt idx="1650">
                  <c:v>25.03424</c:v>
                </c:pt>
                <c:pt idx="1651">
                  <c:v>25.03424</c:v>
                </c:pt>
                <c:pt idx="1652">
                  <c:v>24.944831999999998</c:v>
                </c:pt>
                <c:pt idx="1653">
                  <c:v>24.676608000000005</c:v>
                </c:pt>
                <c:pt idx="1654">
                  <c:v>24.363679999999999</c:v>
                </c:pt>
                <c:pt idx="1655">
                  <c:v>23.961344000000004</c:v>
                </c:pt>
                <c:pt idx="1656">
                  <c:v>23.4696</c:v>
                </c:pt>
                <c:pt idx="1657">
                  <c:v>23.022560000000002</c:v>
                </c:pt>
                <c:pt idx="1658">
                  <c:v>23.022560000000002</c:v>
                </c:pt>
                <c:pt idx="1659">
                  <c:v>23.022560000000002</c:v>
                </c:pt>
                <c:pt idx="1660">
                  <c:v>22.843744000000004</c:v>
                </c:pt>
                <c:pt idx="1661">
                  <c:v>22.396704000000003</c:v>
                </c:pt>
                <c:pt idx="1662">
                  <c:v>22.352</c:v>
                </c:pt>
                <c:pt idx="1663">
                  <c:v>22.396704000000003</c:v>
                </c:pt>
                <c:pt idx="1664">
                  <c:v>22.352</c:v>
                </c:pt>
                <c:pt idx="1665">
                  <c:v>22.173184000000003</c:v>
                </c:pt>
                <c:pt idx="1666">
                  <c:v>22.128480000000003</c:v>
                </c:pt>
                <c:pt idx="1667">
                  <c:v>22.128480000000003</c:v>
                </c:pt>
                <c:pt idx="1668">
                  <c:v>22.128480000000003</c:v>
                </c:pt>
                <c:pt idx="1669">
                  <c:v>21.949664000000002</c:v>
                </c:pt>
                <c:pt idx="1670">
                  <c:v>21.726144000000001</c:v>
                </c:pt>
                <c:pt idx="1671">
                  <c:v>21.502624000000001</c:v>
                </c:pt>
                <c:pt idx="1672">
                  <c:v>21.100288000000003</c:v>
                </c:pt>
                <c:pt idx="1673">
                  <c:v>20.608544000000002</c:v>
                </c:pt>
                <c:pt idx="1674">
                  <c:v>20.116799999999998</c:v>
                </c:pt>
                <c:pt idx="1675">
                  <c:v>19.580352000000001</c:v>
                </c:pt>
                <c:pt idx="1676">
                  <c:v>19.043904000000001</c:v>
                </c:pt>
                <c:pt idx="1677">
                  <c:v>18.552160000000001</c:v>
                </c:pt>
                <c:pt idx="1678">
                  <c:v>18.015711999999997</c:v>
                </c:pt>
                <c:pt idx="1679">
                  <c:v>17.211040000000001</c:v>
                </c:pt>
                <c:pt idx="1680">
                  <c:v>16.540480000000002</c:v>
                </c:pt>
                <c:pt idx="1681">
                  <c:v>15.735808000000002</c:v>
                </c:pt>
                <c:pt idx="1682">
                  <c:v>15.109952</c:v>
                </c:pt>
                <c:pt idx="1683">
                  <c:v>14.5288</c:v>
                </c:pt>
                <c:pt idx="1684">
                  <c:v>14.081760000000001</c:v>
                </c:pt>
                <c:pt idx="1685">
                  <c:v>13.679424000000003</c:v>
                </c:pt>
                <c:pt idx="1686">
                  <c:v>13.63472</c:v>
                </c:pt>
                <c:pt idx="1687">
                  <c:v>13.411200000000001</c:v>
                </c:pt>
                <c:pt idx="1688">
                  <c:v>12.96416</c:v>
                </c:pt>
                <c:pt idx="1689">
                  <c:v>12.293600000000001</c:v>
                </c:pt>
                <c:pt idx="1690">
                  <c:v>11.086592000000001</c:v>
                </c:pt>
                <c:pt idx="1691">
                  <c:v>9.6113600000000012</c:v>
                </c:pt>
                <c:pt idx="1692">
                  <c:v>8.9855040000000006</c:v>
                </c:pt>
                <c:pt idx="1693">
                  <c:v>8.5384640000000012</c:v>
                </c:pt>
                <c:pt idx="1694">
                  <c:v>8.2702400000000011</c:v>
                </c:pt>
                <c:pt idx="1695">
                  <c:v>7.5996800000000002</c:v>
                </c:pt>
                <c:pt idx="1696">
                  <c:v>6.9291200000000002</c:v>
                </c:pt>
                <c:pt idx="1697">
                  <c:v>5.5880000000000001</c:v>
                </c:pt>
                <c:pt idx="1698">
                  <c:v>4.8280320000000012</c:v>
                </c:pt>
                <c:pt idx="1699">
                  <c:v>3.5763199999999999</c:v>
                </c:pt>
                <c:pt idx="1700">
                  <c:v>2.1010880000000003</c:v>
                </c:pt>
                <c:pt idx="1701">
                  <c:v>0.62585599999999997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0.44703999999999999</c:v>
                </c:pt>
                <c:pt idx="1717">
                  <c:v>1.922272</c:v>
                </c:pt>
                <c:pt idx="1718">
                  <c:v>3.3975039999999996</c:v>
                </c:pt>
                <c:pt idx="1719">
                  <c:v>4.8727360000000006</c:v>
                </c:pt>
                <c:pt idx="1720">
                  <c:v>6.3479679999999998</c:v>
                </c:pt>
                <c:pt idx="1721">
                  <c:v>7.7337920000000011</c:v>
                </c:pt>
                <c:pt idx="1722">
                  <c:v>8.9408000000000012</c:v>
                </c:pt>
                <c:pt idx="1723">
                  <c:v>10.058399999999999</c:v>
                </c:pt>
                <c:pt idx="1724">
                  <c:v>10.594848000000001</c:v>
                </c:pt>
                <c:pt idx="1725">
                  <c:v>11.265407999999999</c:v>
                </c:pt>
                <c:pt idx="1726">
                  <c:v>11.891264000000001</c:v>
                </c:pt>
                <c:pt idx="1727">
                  <c:v>12.561824000000001</c:v>
                </c:pt>
                <c:pt idx="1728">
                  <c:v>13.411200000000001</c:v>
                </c:pt>
                <c:pt idx="1729">
                  <c:v>13.768832000000002</c:v>
                </c:pt>
                <c:pt idx="1730">
                  <c:v>14.126464000000002</c:v>
                </c:pt>
                <c:pt idx="1731">
                  <c:v>14.349984000000001</c:v>
                </c:pt>
                <c:pt idx="1732">
                  <c:v>14.662911999999999</c:v>
                </c:pt>
                <c:pt idx="1733">
                  <c:v>15.020544000000003</c:v>
                </c:pt>
                <c:pt idx="1734">
                  <c:v>15.422879999999999</c:v>
                </c:pt>
                <c:pt idx="1735">
                  <c:v>15.467584000000002</c:v>
                </c:pt>
                <c:pt idx="1736">
                  <c:v>15.601696</c:v>
                </c:pt>
                <c:pt idx="1737">
                  <c:v>15.556991999999999</c:v>
                </c:pt>
                <c:pt idx="1738">
                  <c:v>15.422879999999999</c:v>
                </c:pt>
                <c:pt idx="1739">
                  <c:v>15.512288000000003</c:v>
                </c:pt>
                <c:pt idx="1740">
                  <c:v>15.869920000000002</c:v>
                </c:pt>
                <c:pt idx="1741">
                  <c:v>16.093440000000001</c:v>
                </c:pt>
                <c:pt idx="1742">
                  <c:v>16.093440000000001</c:v>
                </c:pt>
                <c:pt idx="1743">
                  <c:v>16.093440000000001</c:v>
                </c:pt>
                <c:pt idx="1744">
                  <c:v>16.093440000000001</c:v>
                </c:pt>
                <c:pt idx="1745">
                  <c:v>16.093440000000001</c:v>
                </c:pt>
                <c:pt idx="1746">
                  <c:v>16.093440000000001</c:v>
                </c:pt>
                <c:pt idx="1747">
                  <c:v>16.138144</c:v>
                </c:pt>
                <c:pt idx="1748">
                  <c:v>16.272255999999999</c:v>
                </c:pt>
                <c:pt idx="1749">
                  <c:v>16.316959999999998</c:v>
                </c:pt>
                <c:pt idx="1750">
                  <c:v>16.272255999999999</c:v>
                </c:pt>
                <c:pt idx="1751">
                  <c:v>16.093440000000001</c:v>
                </c:pt>
                <c:pt idx="1752">
                  <c:v>15.691104000000001</c:v>
                </c:pt>
                <c:pt idx="1753">
                  <c:v>15.244064000000002</c:v>
                </c:pt>
                <c:pt idx="1754">
                  <c:v>14.975840000000002</c:v>
                </c:pt>
                <c:pt idx="1755">
                  <c:v>14.037056</c:v>
                </c:pt>
                <c:pt idx="1756">
                  <c:v>12.96416</c:v>
                </c:pt>
                <c:pt idx="1757">
                  <c:v>11.488928000000001</c:v>
                </c:pt>
                <c:pt idx="1758">
                  <c:v>10.281920000000001</c:v>
                </c:pt>
                <c:pt idx="1759">
                  <c:v>9.0749119999999994</c:v>
                </c:pt>
                <c:pt idx="1760">
                  <c:v>7.8231999999999999</c:v>
                </c:pt>
                <c:pt idx="1761">
                  <c:v>6.4820799999999998</c:v>
                </c:pt>
                <c:pt idx="1762">
                  <c:v>5.3644800000000004</c:v>
                </c:pt>
                <c:pt idx="1763">
                  <c:v>3.8892479999999998</c:v>
                </c:pt>
                <c:pt idx="1764">
                  <c:v>2.4140160000000006</c:v>
                </c:pt>
                <c:pt idx="1765">
                  <c:v>0.93878400000000017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1.1623040000000002</c:v>
                </c:pt>
                <c:pt idx="1773">
                  <c:v>2.6375360000000003</c:v>
                </c:pt>
                <c:pt idx="1774">
                  <c:v>4.112768</c:v>
                </c:pt>
                <c:pt idx="1775">
                  <c:v>5.5880000000000001</c:v>
                </c:pt>
                <c:pt idx="1776">
                  <c:v>7.0632320000000011</c:v>
                </c:pt>
                <c:pt idx="1777">
                  <c:v>8.5384640000000012</c:v>
                </c:pt>
                <c:pt idx="1778">
                  <c:v>10.013695999999999</c:v>
                </c:pt>
                <c:pt idx="1779">
                  <c:v>11.176</c:v>
                </c:pt>
                <c:pt idx="1780">
                  <c:v>11.444224000000002</c:v>
                </c:pt>
                <c:pt idx="1781">
                  <c:v>12.293600000000001</c:v>
                </c:pt>
                <c:pt idx="1782">
                  <c:v>12.96416</c:v>
                </c:pt>
                <c:pt idx="1783">
                  <c:v>13.411200000000001</c:v>
                </c:pt>
                <c:pt idx="1784">
                  <c:v>13.455904</c:v>
                </c:pt>
                <c:pt idx="1785">
                  <c:v>13.411200000000001</c:v>
                </c:pt>
                <c:pt idx="1786">
                  <c:v>13.277088000000001</c:v>
                </c:pt>
                <c:pt idx="1787">
                  <c:v>13.098272</c:v>
                </c:pt>
                <c:pt idx="1788">
                  <c:v>12.874752000000001</c:v>
                </c:pt>
                <c:pt idx="1789">
                  <c:v>12.51712</c:v>
                </c:pt>
                <c:pt idx="1790">
                  <c:v>11.176</c:v>
                </c:pt>
                <c:pt idx="1791">
                  <c:v>9.7007680000000001</c:v>
                </c:pt>
                <c:pt idx="1792">
                  <c:v>8.225536</c:v>
                </c:pt>
                <c:pt idx="1793">
                  <c:v>6.7503039999999999</c:v>
                </c:pt>
                <c:pt idx="1794">
                  <c:v>5.2750720000000006</c:v>
                </c:pt>
                <c:pt idx="1795">
                  <c:v>3.7998400000000001</c:v>
                </c:pt>
                <c:pt idx="1796">
                  <c:v>2.3246080000000005</c:v>
                </c:pt>
                <c:pt idx="1797">
                  <c:v>0.84937599999999991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1.4752319999999999</c:v>
                </c:pt>
                <c:pt idx="1818">
                  <c:v>2.9504639999999998</c:v>
                </c:pt>
                <c:pt idx="1819">
                  <c:v>4.4256960000000003</c:v>
                </c:pt>
                <c:pt idx="1820">
                  <c:v>5.9009279999999995</c:v>
                </c:pt>
                <c:pt idx="1821">
                  <c:v>7.3761600000000005</c:v>
                </c:pt>
                <c:pt idx="1822">
                  <c:v>8.8513920000000006</c:v>
                </c:pt>
                <c:pt idx="1823">
                  <c:v>10.326624000000001</c:v>
                </c:pt>
                <c:pt idx="1824">
                  <c:v>11.801855999999999</c:v>
                </c:pt>
                <c:pt idx="1825">
                  <c:v>12.427712000000001</c:v>
                </c:pt>
                <c:pt idx="1826">
                  <c:v>13.008864000000001</c:v>
                </c:pt>
                <c:pt idx="1827">
                  <c:v>14.081760000000001</c:v>
                </c:pt>
                <c:pt idx="1828">
                  <c:v>14.752320000000001</c:v>
                </c:pt>
                <c:pt idx="1829">
                  <c:v>15.020544000000003</c:v>
                </c:pt>
                <c:pt idx="1830">
                  <c:v>15.556991999999999</c:v>
                </c:pt>
                <c:pt idx="1831">
                  <c:v>15.691104000000001</c:v>
                </c:pt>
                <c:pt idx="1832">
                  <c:v>15.914624000000002</c:v>
                </c:pt>
                <c:pt idx="1833">
                  <c:v>16.138144</c:v>
                </c:pt>
                <c:pt idx="1834">
                  <c:v>16.093440000000001</c:v>
                </c:pt>
                <c:pt idx="1835">
                  <c:v>16.138144</c:v>
                </c:pt>
                <c:pt idx="1836">
                  <c:v>16.182848000000003</c:v>
                </c:pt>
                <c:pt idx="1837">
                  <c:v>16.093440000000001</c:v>
                </c:pt>
                <c:pt idx="1838">
                  <c:v>15.959328000000003</c:v>
                </c:pt>
                <c:pt idx="1839">
                  <c:v>16.093440000000001</c:v>
                </c:pt>
                <c:pt idx="1840">
                  <c:v>16.093440000000001</c:v>
                </c:pt>
                <c:pt idx="1841">
                  <c:v>15.914624000000002</c:v>
                </c:pt>
                <c:pt idx="1842">
                  <c:v>15.869920000000002</c:v>
                </c:pt>
                <c:pt idx="1843">
                  <c:v>15.825215999999999</c:v>
                </c:pt>
                <c:pt idx="1844">
                  <c:v>15.735808000000002</c:v>
                </c:pt>
                <c:pt idx="1845">
                  <c:v>15.735808000000002</c:v>
                </c:pt>
                <c:pt idx="1846">
                  <c:v>15.735808000000002</c:v>
                </c:pt>
                <c:pt idx="1847">
                  <c:v>15.735808000000002</c:v>
                </c:pt>
                <c:pt idx="1848">
                  <c:v>15.735808000000002</c:v>
                </c:pt>
                <c:pt idx="1849">
                  <c:v>15.735808000000002</c:v>
                </c:pt>
                <c:pt idx="1850">
                  <c:v>15.6464</c:v>
                </c:pt>
                <c:pt idx="1851">
                  <c:v>15.691104000000001</c:v>
                </c:pt>
                <c:pt idx="1852">
                  <c:v>15.735808000000002</c:v>
                </c:pt>
                <c:pt idx="1853">
                  <c:v>15.869920000000002</c:v>
                </c:pt>
                <c:pt idx="1854">
                  <c:v>15.735808000000002</c:v>
                </c:pt>
                <c:pt idx="1855">
                  <c:v>15.6464</c:v>
                </c:pt>
                <c:pt idx="1856">
                  <c:v>15.6464</c:v>
                </c:pt>
                <c:pt idx="1857">
                  <c:v>15.6464</c:v>
                </c:pt>
                <c:pt idx="1858">
                  <c:v>15.556991999999999</c:v>
                </c:pt>
                <c:pt idx="1859">
                  <c:v>15.467584000000002</c:v>
                </c:pt>
                <c:pt idx="1860">
                  <c:v>15.422879999999999</c:v>
                </c:pt>
                <c:pt idx="1861">
                  <c:v>14.975840000000002</c:v>
                </c:pt>
                <c:pt idx="1862">
                  <c:v>14.30528</c:v>
                </c:pt>
                <c:pt idx="1863">
                  <c:v>13.455904</c:v>
                </c:pt>
                <c:pt idx="1864">
                  <c:v>12.51712</c:v>
                </c:pt>
                <c:pt idx="1865">
                  <c:v>11.399520000000001</c:v>
                </c:pt>
                <c:pt idx="1866">
                  <c:v>10.058399999999999</c:v>
                </c:pt>
                <c:pt idx="1867">
                  <c:v>8.8513920000000006</c:v>
                </c:pt>
                <c:pt idx="1868">
                  <c:v>7.3761600000000005</c:v>
                </c:pt>
                <c:pt idx="1869">
                  <c:v>5.9009279999999995</c:v>
                </c:pt>
                <c:pt idx="1870">
                  <c:v>4.6045120000000006</c:v>
                </c:pt>
                <c:pt idx="1871">
                  <c:v>3.2186880000000002</c:v>
                </c:pt>
                <c:pt idx="1872">
                  <c:v>1.78816</c:v>
                </c:pt>
                <c:pt idx="1873">
                  <c:v>0.44703999999999999</c:v>
                </c:pt>
                <c:pt idx="187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401152"/>
        <c:axId val="126616320"/>
      </c:scatterChart>
      <c:valAx>
        <c:axId val="126401152"/>
        <c:scaling>
          <c:orientation val="minMax"/>
        </c:scaling>
        <c:delete val="0"/>
        <c:axPos val="b"/>
        <c:majorGridlines/>
        <c:title>
          <c:tx>
            <c:strRef>
              <c:f>Energieverbrauch_FTP75!$A$8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6616320"/>
        <c:crosses val="autoZero"/>
        <c:crossBetween val="midCat"/>
      </c:valAx>
      <c:valAx>
        <c:axId val="126616320"/>
        <c:scaling>
          <c:orientation val="minMax"/>
        </c:scaling>
        <c:delete val="0"/>
        <c:axPos val="l"/>
        <c:majorGridlines/>
        <c:title>
          <c:tx>
            <c:strRef>
              <c:f>Energieverbrauch_FTP75!$C$8</c:f>
              <c:strCache>
                <c:ptCount val="1"/>
                <c:pt idx="0">
                  <c:v>v [m/s]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26401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Energieverbrauch_FTP75!$E$8</c:f>
              <c:strCache>
                <c:ptCount val="1"/>
                <c:pt idx="0">
                  <c:v>s [m]</c:v>
                </c:pt>
              </c:strCache>
            </c:strRef>
          </c:tx>
          <c:marker>
            <c:symbol val="none"/>
          </c:marker>
          <c:xVal>
            <c:numRef>
              <c:f>Energieverbrauch_FTP75!$A$9:$A$1883</c:f>
              <c:numCache>
                <c:formatCode>General</c:formatCode>
                <c:ptCount val="187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</c:numCache>
            </c:numRef>
          </c:xVal>
          <c:yVal>
            <c:numRef>
              <c:f>Energieverbrauch_FTP75!$E$9:$E$1883</c:f>
              <c:numCache>
                <c:formatCode>General</c:formatCode>
                <c:ptCount val="1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0.67056000000000004</c:v>
                </c:pt>
                <c:pt idx="22">
                  <c:v>2.6598880000000005</c:v>
                </c:pt>
                <c:pt idx="23">
                  <c:v>5.9009280000000013</c:v>
                </c:pt>
                <c:pt idx="24">
                  <c:v>10.393680000000002</c:v>
                </c:pt>
                <c:pt idx="25">
                  <c:v>16.160496000000002</c:v>
                </c:pt>
                <c:pt idx="26">
                  <c:v>23.134320000000002</c:v>
                </c:pt>
                <c:pt idx="27">
                  <c:v>30.778704000000005</c:v>
                </c:pt>
                <c:pt idx="28">
                  <c:v>38.691312000000003</c:v>
                </c:pt>
                <c:pt idx="29">
                  <c:v>47.363888000000003</c:v>
                </c:pt>
                <c:pt idx="30">
                  <c:v>56.841136000000006</c:v>
                </c:pt>
                <c:pt idx="31">
                  <c:v>66.698368000000002</c:v>
                </c:pt>
                <c:pt idx="32">
                  <c:v>76.734415999999996</c:v>
                </c:pt>
                <c:pt idx="33">
                  <c:v>86.703407999999996</c:v>
                </c:pt>
                <c:pt idx="34">
                  <c:v>96.448879999999988</c:v>
                </c:pt>
                <c:pt idx="35">
                  <c:v>105.92612799999999</c:v>
                </c:pt>
                <c:pt idx="36">
                  <c:v>115.15750399999999</c:v>
                </c:pt>
                <c:pt idx="37">
                  <c:v>124.14300799999998</c:v>
                </c:pt>
                <c:pt idx="38">
                  <c:v>132.36854399999999</c:v>
                </c:pt>
                <c:pt idx="39">
                  <c:v>139.49883199999999</c:v>
                </c:pt>
                <c:pt idx="40">
                  <c:v>146.159728</c:v>
                </c:pt>
                <c:pt idx="41">
                  <c:v>152.88768000000002</c:v>
                </c:pt>
                <c:pt idx="42">
                  <c:v>159.74974400000002</c:v>
                </c:pt>
                <c:pt idx="43">
                  <c:v>166.79062400000004</c:v>
                </c:pt>
                <c:pt idx="44">
                  <c:v>174.18913600000002</c:v>
                </c:pt>
                <c:pt idx="45">
                  <c:v>182.28056000000001</c:v>
                </c:pt>
                <c:pt idx="46">
                  <c:v>191.266064</c:v>
                </c:pt>
                <c:pt idx="47">
                  <c:v>201.05624</c:v>
                </c:pt>
                <c:pt idx="48">
                  <c:v>211.248752</c:v>
                </c:pt>
                <c:pt idx="49">
                  <c:v>221.44126399999999</c:v>
                </c:pt>
                <c:pt idx="50">
                  <c:v>231.56671999999998</c:v>
                </c:pt>
                <c:pt idx="51">
                  <c:v>241.37924799999999</c:v>
                </c:pt>
                <c:pt idx="52">
                  <c:v>250.38710399999999</c:v>
                </c:pt>
                <c:pt idx="53">
                  <c:v>258.45617599999997</c:v>
                </c:pt>
                <c:pt idx="54">
                  <c:v>265.80998399999999</c:v>
                </c:pt>
                <c:pt idx="55">
                  <c:v>272.87321600000001</c:v>
                </c:pt>
                <c:pt idx="56">
                  <c:v>280.36113600000004</c:v>
                </c:pt>
                <c:pt idx="57">
                  <c:v>288.74313600000005</c:v>
                </c:pt>
                <c:pt idx="58">
                  <c:v>297.99686400000002</c:v>
                </c:pt>
                <c:pt idx="59">
                  <c:v>308.01056000000005</c:v>
                </c:pt>
                <c:pt idx="60">
                  <c:v>318.60540800000007</c:v>
                </c:pt>
                <c:pt idx="61">
                  <c:v>329.51318400000008</c:v>
                </c:pt>
                <c:pt idx="62">
                  <c:v>340.57742400000006</c:v>
                </c:pt>
                <c:pt idx="63">
                  <c:v>351.7310720000001</c:v>
                </c:pt>
                <c:pt idx="64">
                  <c:v>362.81766400000009</c:v>
                </c:pt>
                <c:pt idx="65">
                  <c:v>373.79249600000009</c:v>
                </c:pt>
                <c:pt idx="66">
                  <c:v>384.78968000000009</c:v>
                </c:pt>
                <c:pt idx="67">
                  <c:v>395.85392000000007</c:v>
                </c:pt>
                <c:pt idx="68">
                  <c:v>406.91816000000006</c:v>
                </c:pt>
                <c:pt idx="69">
                  <c:v>417.93769600000002</c:v>
                </c:pt>
                <c:pt idx="70">
                  <c:v>428.93488000000002</c:v>
                </c:pt>
                <c:pt idx="71">
                  <c:v>440.04382400000003</c:v>
                </c:pt>
                <c:pt idx="72">
                  <c:v>451.37628800000005</c:v>
                </c:pt>
                <c:pt idx="73">
                  <c:v>462.84286400000008</c:v>
                </c:pt>
                <c:pt idx="74">
                  <c:v>474.26473600000008</c:v>
                </c:pt>
                <c:pt idx="75">
                  <c:v>485.50779200000011</c:v>
                </c:pt>
                <c:pt idx="76">
                  <c:v>496.66144000000014</c:v>
                </c:pt>
                <c:pt idx="77">
                  <c:v>507.92684800000012</c:v>
                </c:pt>
                <c:pt idx="78">
                  <c:v>519.41577600000005</c:v>
                </c:pt>
                <c:pt idx="79">
                  <c:v>531.038816</c:v>
                </c:pt>
                <c:pt idx="80">
                  <c:v>542.59479999999996</c:v>
                </c:pt>
                <c:pt idx="81">
                  <c:v>554.173136</c:v>
                </c:pt>
                <c:pt idx="82">
                  <c:v>565.97499199999993</c:v>
                </c:pt>
                <c:pt idx="83">
                  <c:v>578.08977599999992</c:v>
                </c:pt>
                <c:pt idx="84">
                  <c:v>590.62924799999985</c:v>
                </c:pt>
                <c:pt idx="85">
                  <c:v>603.57105599999988</c:v>
                </c:pt>
                <c:pt idx="86">
                  <c:v>616.78108799999984</c:v>
                </c:pt>
                <c:pt idx="87">
                  <c:v>630.16993599999978</c:v>
                </c:pt>
                <c:pt idx="88">
                  <c:v>643.69289599999979</c:v>
                </c:pt>
                <c:pt idx="89">
                  <c:v>657.34996799999976</c:v>
                </c:pt>
                <c:pt idx="90">
                  <c:v>671.07409599999971</c:v>
                </c:pt>
                <c:pt idx="91">
                  <c:v>684.75351999999964</c:v>
                </c:pt>
                <c:pt idx="92">
                  <c:v>698.3658879999997</c:v>
                </c:pt>
                <c:pt idx="93">
                  <c:v>711.93355199999974</c:v>
                </c:pt>
                <c:pt idx="94">
                  <c:v>725.50121599999966</c:v>
                </c:pt>
                <c:pt idx="95">
                  <c:v>739.1806399999997</c:v>
                </c:pt>
                <c:pt idx="96">
                  <c:v>752.86006399999962</c:v>
                </c:pt>
                <c:pt idx="97">
                  <c:v>766.33831999999961</c:v>
                </c:pt>
                <c:pt idx="98">
                  <c:v>779.61540799999955</c:v>
                </c:pt>
                <c:pt idx="99">
                  <c:v>792.87014399999953</c:v>
                </c:pt>
                <c:pt idx="100">
                  <c:v>806.30369599999949</c:v>
                </c:pt>
                <c:pt idx="101">
                  <c:v>819.93841599999951</c:v>
                </c:pt>
                <c:pt idx="102">
                  <c:v>833.70724799999948</c:v>
                </c:pt>
                <c:pt idx="103">
                  <c:v>847.54313599999944</c:v>
                </c:pt>
                <c:pt idx="104">
                  <c:v>861.3790239999995</c:v>
                </c:pt>
                <c:pt idx="105">
                  <c:v>875.0807999999995</c:v>
                </c:pt>
                <c:pt idx="106">
                  <c:v>888.53670399999953</c:v>
                </c:pt>
                <c:pt idx="107">
                  <c:v>901.88084799999945</c:v>
                </c:pt>
                <c:pt idx="108">
                  <c:v>915.31439999999941</c:v>
                </c:pt>
                <c:pt idx="109">
                  <c:v>928.92676799999936</c:v>
                </c:pt>
                <c:pt idx="110">
                  <c:v>942.76265599999931</c:v>
                </c:pt>
                <c:pt idx="111">
                  <c:v>956.84441599999923</c:v>
                </c:pt>
                <c:pt idx="112">
                  <c:v>971.14969599999927</c:v>
                </c:pt>
                <c:pt idx="113">
                  <c:v>985.58908799999926</c:v>
                </c:pt>
                <c:pt idx="114">
                  <c:v>1000.0284799999993</c:v>
                </c:pt>
                <c:pt idx="115">
                  <c:v>1014.3114079999992</c:v>
                </c:pt>
                <c:pt idx="116">
                  <c:v>1027.7896639999992</c:v>
                </c:pt>
                <c:pt idx="117">
                  <c:v>1039.8373919999992</c:v>
                </c:pt>
                <c:pt idx="118">
                  <c:v>1050.4098879999992</c:v>
                </c:pt>
                <c:pt idx="119">
                  <c:v>1059.5071519999995</c:v>
                </c:pt>
                <c:pt idx="120">
                  <c:v>1067.1291839999997</c:v>
                </c:pt>
                <c:pt idx="121">
                  <c:v>1073.2759839999999</c:v>
                </c:pt>
                <c:pt idx="122">
                  <c:v>1077.9475520000001</c:v>
                </c:pt>
                <c:pt idx="123">
                  <c:v>1081.1438880000003</c:v>
                </c:pt>
                <c:pt idx="124">
                  <c:v>1082.8649920000005</c:v>
                </c:pt>
                <c:pt idx="125">
                  <c:v>1083.3567360000006</c:v>
                </c:pt>
                <c:pt idx="126">
                  <c:v>1083.3567360000006</c:v>
                </c:pt>
                <c:pt idx="127">
                  <c:v>1083.3567360000006</c:v>
                </c:pt>
                <c:pt idx="128">
                  <c:v>1083.3567360000006</c:v>
                </c:pt>
                <c:pt idx="129">
                  <c:v>1083.3567360000006</c:v>
                </c:pt>
                <c:pt idx="130">
                  <c:v>1083.3567360000006</c:v>
                </c:pt>
                <c:pt idx="131">
                  <c:v>1083.3567360000006</c:v>
                </c:pt>
                <c:pt idx="132">
                  <c:v>1083.3567360000006</c:v>
                </c:pt>
                <c:pt idx="133">
                  <c:v>1083.3567360000006</c:v>
                </c:pt>
                <c:pt idx="134">
                  <c:v>1083.3567360000006</c:v>
                </c:pt>
                <c:pt idx="135">
                  <c:v>1083.3567360000006</c:v>
                </c:pt>
                <c:pt idx="136">
                  <c:v>1083.3567360000006</c:v>
                </c:pt>
                <c:pt idx="137">
                  <c:v>1083.3567360000006</c:v>
                </c:pt>
                <c:pt idx="138">
                  <c:v>1083.3567360000006</c:v>
                </c:pt>
                <c:pt idx="139">
                  <c:v>1083.3567360000006</c:v>
                </c:pt>
                <c:pt idx="140">
                  <c:v>1083.3567360000006</c:v>
                </c:pt>
                <c:pt idx="141">
                  <c:v>1083.3567360000006</c:v>
                </c:pt>
                <c:pt idx="142">
                  <c:v>1083.3567360000006</c:v>
                </c:pt>
                <c:pt idx="143">
                  <c:v>1083.3567360000006</c:v>
                </c:pt>
                <c:pt idx="144">
                  <c:v>1083.3567360000006</c:v>
                </c:pt>
                <c:pt idx="145">
                  <c:v>1083.3567360000006</c:v>
                </c:pt>
                <c:pt idx="146">
                  <c:v>1083.3567360000006</c:v>
                </c:pt>
                <c:pt idx="147">
                  <c:v>1083.3567360000006</c:v>
                </c:pt>
                <c:pt idx="148">
                  <c:v>1083.3567360000006</c:v>
                </c:pt>
                <c:pt idx="149">
                  <c:v>1083.3567360000006</c:v>
                </c:pt>
                <c:pt idx="150">
                  <c:v>1083.3567360000006</c:v>
                </c:pt>
                <c:pt idx="151">
                  <c:v>1083.3567360000006</c:v>
                </c:pt>
                <c:pt idx="152">
                  <c:v>1083.3567360000006</c:v>
                </c:pt>
                <c:pt idx="153">
                  <c:v>1083.3567360000006</c:v>
                </c:pt>
                <c:pt idx="154">
                  <c:v>1083.3567360000006</c:v>
                </c:pt>
                <c:pt idx="155">
                  <c:v>1083.3567360000006</c:v>
                </c:pt>
                <c:pt idx="156">
                  <c:v>1083.3567360000006</c:v>
                </c:pt>
                <c:pt idx="157">
                  <c:v>1083.3567360000006</c:v>
                </c:pt>
                <c:pt idx="158">
                  <c:v>1083.3567360000006</c:v>
                </c:pt>
                <c:pt idx="159">
                  <c:v>1083.3567360000006</c:v>
                </c:pt>
                <c:pt idx="160">
                  <c:v>1083.3567360000006</c:v>
                </c:pt>
                <c:pt idx="161">
                  <c:v>1083.3567360000006</c:v>
                </c:pt>
                <c:pt idx="162">
                  <c:v>1083.3567360000006</c:v>
                </c:pt>
                <c:pt idx="163">
                  <c:v>1083.3567360000006</c:v>
                </c:pt>
                <c:pt idx="164">
                  <c:v>1084.0943520000005</c:v>
                </c:pt>
                <c:pt idx="165">
                  <c:v>1086.3072000000004</c:v>
                </c:pt>
                <c:pt idx="166">
                  <c:v>1089.9952800000003</c:v>
                </c:pt>
                <c:pt idx="167">
                  <c:v>1095.1585920000002</c:v>
                </c:pt>
                <c:pt idx="168">
                  <c:v>1101.7971360000001</c:v>
                </c:pt>
                <c:pt idx="169">
                  <c:v>1109.9109120000001</c:v>
                </c:pt>
                <c:pt idx="170">
                  <c:v>1119.2987520000001</c:v>
                </c:pt>
                <c:pt idx="171">
                  <c:v>1129.6924320000001</c:v>
                </c:pt>
                <c:pt idx="172">
                  <c:v>1140.8907840000002</c:v>
                </c:pt>
                <c:pt idx="173">
                  <c:v>1152.558528</c:v>
                </c:pt>
                <c:pt idx="174">
                  <c:v>1164.2039200000002</c:v>
                </c:pt>
                <c:pt idx="175">
                  <c:v>1175.5587360000002</c:v>
                </c:pt>
                <c:pt idx="176">
                  <c:v>1186.6900320000002</c:v>
                </c:pt>
                <c:pt idx="177">
                  <c:v>1197.7989760000003</c:v>
                </c:pt>
                <c:pt idx="178">
                  <c:v>1209.0196800000001</c:v>
                </c:pt>
                <c:pt idx="179">
                  <c:v>1220.329792</c:v>
                </c:pt>
                <c:pt idx="180">
                  <c:v>1231.7740160000001</c:v>
                </c:pt>
                <c:pt idx="181">
                  <c:v>1243.620576</c:v>
                </c:pt>
                <c:pt idx="182">
                  <c:v>1255.6236000000001</c:v>
                </c:pt>
                <c:pt idx="183">
                  <c:v>1266.9113600000001</c:v>
                </c:pt>
                <c:pt idx="184">
                  <c:v>1277.3497439999999</c:v>
                </c:pt>
                <c:pt idx="185">
                  <c:v>1286.7599359999999</c:v>
                </c:pt>
                <c:pt idx="186">
                  <c:v>1295.0525279999999</c:v>
                </c:pt>
                <c:pt idx="187">
                  <c:v>1302.853376</c:v>
                </c:pt>
                <c:pt idx="188">
                  <c:v>1310.7436320000002</c:v>
                </c:pt>
                <c:pt idx="189">
                  <c:v>1318.9468160000001</c:v>
                </c:pt>
                <c:pt idx="190">
                  <c:v>1327.5746880000002</c:v>
                </c:pt>
                <c:pt idx="191">
                  <c:v>1337.0072320000002</c:v>
                </c:pt>
                <c:pt idx="192">
                  <c:v>1347.4456160000002</c:v>
                </c:pt>
                <c:pt idx="193">
                  <c:v>1359.0239520000002</c:v>
                </c:pt>
                <c:pt idx="194">
                  <c:v>1371.9434080000001</c:v>
                </c:pt>
                <c:pt idx="195">
                  <c:v>1386.2486880000001</c:v>
                </c:pt>
                <c:pt idx="196">
                  <c:v>1401.8280320000001</c:v>
                </c:pt>
                <c:pt idx="197">
                  <c:v>1418.256752</c:v>
                </c:pt>
                <c:pt idx="198">
                  <c:v>1435.3783840000001</c:v>
                </c:pt>
                <c:pt idx="199">
                  <c:v>1453.2152800000001</c:v>
                </c:pt>
                <c:pt idx="200">
                  <c:v>1471.678032</c:v>
                </c:pt>
                <c:pt idx="201">
                  <c:v>1490.8113440000002</c:v>
                </c:pt>
                <c:pt idx="202">
                  <c:v>1510.6152160000001</c:v>
                </c:pt>
                <c:pt idx="203">
                  <c:v>1530.9778880000001</c:v>
                </c:pt>
                <c:pt idx="204">
                  <c:v>1551.7205440000002</c:v>
                </c:pt>
                <c:pt idx="205">
                  <c:v>1572.7984800000002</c:v>
                </c:pt>
                <c:pt idx="206">
                  <c:v>1594.0328800000002</c:v>
                </c:pt>
                <c:pt idx="207">
                  <c:v>1615.2225760000003</c:v>
                </c:pt>
                <c:pt idx="208">
                  <c:v>1636.3452160000004</c:v>
                </c:pt>
                <c:pt idx="209">
                  <c:v>1657.4008000000006</c:v>
                </c:pt>
                <c:pt idx="210">
                  <c:v>1678.4116800000006</c:v>
                </c:pt>
                <c:pt idx="211">
                  <c:v>1699.4225600000007</c:v>
                </c:pt>
                <c:pt idx="212">
                  <c:v>1720.4334400000007</c:v>
                </c:pt>
                <c:pt idx="213">
                  <c:v>1741.4443200000007</c:v>
                </c:pt>
                <c:pt idx="214">
                  <c:v>1762.4999040000007</c:v>
                </c:pt>
                <c:pt idx="215">
                  <c:v>1783.6448960000007</c:v>
                </c:pt>
                <c:pt idx="216">
                  <c:v>1804.9463520000006</c:v>
                </c:pt>
                <c:pt idx="217">
                  <c:v>1826.4936800000005</c:v>
                </c:pt>
                <c:pt idx="218">
                  <c:v>1848.3092320000005</c:v>
                </c:pt>
                <c:pt idx="219">
                  <c:v>1870.3483040000006</c:v>
                </c:pt>
                <c:pt idx="220">
                  <c:v>1892.5885440000006</c:v>
                </c:pt>
                <c:pt idx="221">
                  <c:v>1915.0746560000007</c:v>
                </c:pt>
                <c:pt idx="222">
                  <c:v>1937.7842880000007</c:v>
                </c:pt>
                <c:pt idx="223">
                  <c:v>1960.6950880000009</c:v>
                </c:pt>
                <c:pt idx="224">
                  <c:v>1983.8741120000009</c:v>
                </c:pt>
                <c:pt idx="225">
                  <c:v>2007.4331200000008</c:v>
                </c:pt>
                <c:pt idx="226">
                  <c:v>2031.4168160000008</c:v>
                </c:pt>
                <c:pt idx="227">
                  <c:v>2055.7134400000004</c:v>
                </c:pt>
                <c:pt idx="228">
                  <c:v>2080.1888800000002</c:v>
                </c:pt>
                <c:pt idx="229">
                  <c:v>2104.7537280000001</c:v>
                </c:pt>
                <c:pt idx="230">
                  <c:v>2129.3185760000001</c:v>
                </c:pt>
                <c:pt idx="231">
                  <c:v>2153.7940160000003</c:v>
                </c:pt>
                <c:pt idx="232">
                  <c:v>2178.2024000000001</c:v>
                </c:pt>
                <c:pt idx="233">
                  <c:v>2202.6554879999999</c:v>
                </c:pt>
                <c:pt idx="234">
                  <c:v>2227.2203359999999</c:v>
                </c:pt>
                <c:pt idx="235">
                  <c:v>2251.9416479999995</c:v>
                </c:pt>
                <c:pt idx="236">
                  <c:v>2276.7970719999994</c:v>
                </c:pt>
                <c:pt idx="237">
                  <c:v>2301.7866079999994</c:v>
                </c:pt>
                <c:pt idx="238">
                  <c:v>2326.9102559999992</c:v>
                </c:pt>
                <c:pt idx="239">
                  <c:v>2352.1456639999992</c:v>
                </c:pt>
                <c:pt idx="240">
                  <c:v>2377.470479999999</c:v>
                </c:pt>
                <c:pt idx="241">
                  <c:v>2402.8176479999988</c:v>
                </c:pt>
                <c:pt idx="242">
                  <c:v>2428.1201119999987</c:v>
                </c:pt>
                <c:pt idx="243">
                  <c:v>2453.3778719999987</c:v>
                </c:pt>
                <c:pt idx="244">
                  <c:v>2478.6356319999986</c:v>
                </c:pt>
                <c:pt idx="245">
                  <c:v>2503.8933919999986</c:v>
                </c:pt>
                <c:pt idx="246">
                  <c:v>2529.1511519999985</c:v>
                </c:pt>
                <c:pt idx="247">
                  <c:v>2554.4089119999985</c:v>
                </c:pt>
                <c:pt idx="248">
                  <c:v>2579.6443199999985</c:v>
                </c:pt>
                <c:pt idx="249">
                  <c:v>2604.7903199999987</c:v>
                </c:pt>
                <c:pt idx="250">
                  <c:v>2629.8022079999987</c:v>
                </c:pt>
                <c:pt idx="251">
                  <c:v>2654.5905759999987</c:v>
                </c:pt>
                <c:pt idx="252">
                  <c:v>2679.1107199999988</c:v>
                </c:pt>
                <c:pt idx="253">
                  <c:v>2703.4296959999988</c:v>
                </c:pt>
                <c:pt idx="254">
                  <c:v>2727.6145599999991</c:v>
                </c:pt>
                <c:pt idx="255">
                  <c:v>2751.6876639999991</c:v>
                </c:pt>
                <c:pt idx="256">
                  <c:v>2775.6713599999994</c:v>
                </c:pt>
                <c:pt idx="257">
                  <c:v>2799.6997599999991</c:v>
                </c:pt>
                <c:pt idx="258">
                  <c:v>2823.817567999999</c:v>
                </c:pt>
                <c:pt idx="259">
                  <c:v>2847.9800799999989</c:v>
                </c:pt>
                <c:pt idx="260">
                  <c:v>2872.1649439999987</c:v>
                </c:pt>
                <c:pt idx="261">
                  <c:v>2896.2827519999987</c:v>
                </c:pt>
                <c:pt idx="262">
                  <c:v>2920.244095999999</c:v>
                </c:pt>
                <c:pt idx="263">
                  <c:v>2944.0266239999992</c:v>
                </c:pt>
                <c:pt idx="264">
                  <c:v>2967.6303359999993</c:v>
                </c:pt>
                <c:pt idx="265">
                  <c:v>2991.0328799999993</c:v>
                </c:pt>
                <c:pt idx="266">
                  <c:v>3014.390719999999</c:v>
                </c:pt>
                <c:pt idx="267">
                  <c:v>3037.7262079999991</c:v>
                </c:pt>
                <c:pt idx="268">
                  <c:v>3060.9499359999991</c:v>
                </c:pt>
                <c:pt idx="269">
                  <c:v>3084.1066079999991</c:v>
                </c:pt>
                <c:pt idx="270">
                  <c:v>3107.1738719999994</c:v>
                </c:pt>
                <c:pt idx="271">
                  <c:v>3130.2187839999992</c:v>
                </c:pt>
                <c:pt idx="272">
                  <c:v>3153.3307519999989</c:v>
                </c:pt>
                <c:pt idx="273">
                  <c:v>3176.5544799999989</c:v>
                </c:pt>
                <c:pt idx="274">
                  <c:v>3199.9346719999985</c:v>
                </c:pt>
                <c:pt idx="275">
                  <c:v>3223.5160319999982</c:v>
                </c:pt>
                <c:pt idx="276">
                  <c:v>3247.3209119999979</c:v>
                </c:pt>
                <c:pt idx="277">
                  <c:v>3271.3493119999976</c:v>
                </c:pt>
                <c:pt idx="278">
                  <c:v>3295.6906399999975</c:v>
                </c:pt>
                <c:pt idx="279">
                  <c:v>3320.3448959999973</c:v>
                </c:pt>
                <c:pt idx="280">
                  <c:v>3345.1556159999973</c:v>
                </c:pt>
                <c:pt idx="281">
                  <c:v>3370.100447999997</c:v>
                </c:pt>
                <c:pt idx="282">
                  <c:v>3395.1346879999969</c:v>
                </c:pt>
                <c:pt idx="283">
                  <c:v>3420.124223999997</c:v>
                </c:pt>
                <c:pt idx="284">
                  <c:v>3444.9349439999969</c:v>
                </c:pt>
                <c:pt idx="285">
                  <c:v>3469.455087999997</c:v>
                </c:pt>
                <c:pt idx="286">
                  <c:v>3493.6175999999969</c:v>
                </c:pt>
                <c:pt idx="287">
                  <c:v>3517.3330719999967</c:v>
                </c:pt>
                <c:pt idx="288">
                  <c:v>3540.5791519999966</c:v>
                </c:pt>
                <c:pt idx="289">
                  <c:v>3563.6017119999965</c:v>
                </c:pt>
                <c:pt idx="290">
                  <c:v>3586.6242719999964</c:v>
                </c:pt>
                <c:pt idx="291">
                  <c:v>3609.5574239999964</c:v>
                </c:pt>
                <c:pt idx="292">
                  <c:v>3632.1776479999962</c:v>
                </c:pt>
                <c:pt idx="293">
                  <c:v>3654.5519999999965</c:v>
                </c:pt>
                <c:pt idx="294">
                  <c:v>3676.9263519999963</c:v>
                </c:pt>
                <c:pt idx="295">
                  <c:v>3699.3007039999966</c:v>
                </c:pt>
                <c:pt idx="296">
                  <c:v>3721.5632959999966</c:v>
                </c:pt>
                <c:pt idx="297">
                  <c:v>3743.7141279999969</c:v>
                </c:pt>
                <c:pt idx="298">
                  <c:v>3765.8426079999967</c:v>
                </c:pt>
                <c:pt idx="299">
                  <c:v>3787.9710879999966</c:v>
                </c:pt>
                <c:pt idx="300">
                  <c:v>3810.0101599999966</c:v>
                </c:pt>
                <c:pt idx="301">
                  <c:v>3831.8480639999971</c:v>
                </c:pt>
                <c:pt idx="302">
                  <c:v>3853.4624479999975</c:v>
                </c:pt>
                <c:pt idx="303">
                  <c:v>3874.7639039999976</c:v>
                </c:pt>
                <c:pt idx="304">
                  <c:v>3895.6183199999978</c:v>
                </c:pt>
                <c:pt idx="305">
                  <c:v>3915.980991999998</c:v>
                </c:pt>
                <c:pt idx="306">
                  <c:v>3935.8295679999978</c:v>
                </c:pt>
                <c:pt idx="307">
                  <c:v>3955.1416959999979</c:v>
                </c:pt>
                <c:pt idx="308">
                  <c:v>3973.939727999998</c:v>
                </c:pt>
                <c:pt idx="309">
                  <c:v>3992.2236639999983</c:v>
                </c:pt>
                <c:pt idx="310">
                  <c:v>4009.8370399999981</c:v>
                </c:pt>
                <c:pt idx="311">
                  <c:v>4026.7127999999984</c:v>
                </c:pt>
                <c:pt idx="312">
                  <c:v>4042.8509439999984</c:v>
                </c:pt>
                <c:pt idx="313">
                  <c:v>4058.2738239999985</c:v>
                </c:pt>
                <c:pt idx="314">
                  <c:v>4073.0931999999984</c:v>
                </c:pt>
                <c:pt idx="315">
                  <c:v>4087.3984799999985</c:v>
                </c:pt>
                <c:pt idx="316">
                  <c:v>4101.2790719999985</c:v>
                </c:pt>
                <c:pt idx="317">
                  <c:v>4114.9361439999984</c:v>
                </c:pt>
                <c:pt idx="318">
                  <c:v>4128.4591039999987</c:v>
                </c:pt>
                <c:pt idx="319">
                  <c:v>4141.6467839999987</c:v>
                </c:pt>
                <c:pt idx="320">
                  <c:v>4154.2756639999989</c:v>
                </c:pt>
                <c:pt idx="321">
                  <c:v>4165.9657599999991</c:v>
                </c:pt>
                <c:pt idx="322">
                  <c:v>4176.3147359999984</c:v>
                </c:pt>
                <c:pt idx="323">
                  <c:v>4185.613167999998</c:v>
                </c:pt>
                <c:pt idx="324">
                  <c:v>4194.3751519999987</c:v>
                </c:pt>
                <c:pt idx="325">
                  <c:v>4202.7795039999992</c:v>
                </c:pt>
                <c:pt idx="326">
                  <c:v>4210.7144639999988</c:v>
                </c:pt>
                <c:pt idx="327">
                  <c:v>4217.9788639999988</c:v>
                </c:pt>
                <c:pt idx="328">
                  <c:v>4224.237423999999</c:v>
                </c:pt>
                <c:pt idx="329">
                  <c:v>4229.4454399999986</c:v>
                </c:pt>
                <c:pt idx="330">
                  <c:v>4233.6476159999993</c:v>
                </c:pt>
                <c:pt idx="331">
                  <c:v>4236.4863199999991</c:v>
                </c:pt>
                <c:pt idx="332">
                  <c:v>4237.8497919999991</c:v>
                </c:pt>
                <c:pt idx="333">
                  <c:v>4238.1627199999984</c:v>
                </c:pt>
                <c:pt idx="334">
                  <c:v>4238.1627199999984</c:v>
                </c:pt>
                <c:pt idx="335">
                  <c:v>4238.1627199999984</c:v>
                </c:pt>
                <c:pt idx="336">
                  <c:v>4238.1627199999984</c:v>
                </c:pt>
                <c:pt idx="337">
                  <c:v>4238.1627199999984</c:v>
                </c:pt>
                <c:pt idx="338">
                  <c:v>4238.1627199999984</c:v>
                </c:pt>
                <c:pt idx="339">
                  <c:v>4238.1627199999984</c:v>
                </c:pt>
                <c:pt idx="340">
                  <c:v>4238.1627199999984</c:v>
                </c:pt>
                <c:pt idx="341">
                  <c:v>4238.1627199999984</c:v>
                </c:pt>
                <c:pt idx="342">
                  <c:v>4238.1627199999984</c:v>
                </c:pt>
                <c:pt idx="343">
                  <c:v>4238.1627199999984</c:v>
                </c:pt>
                <c:pt idx="344">
                  <c:v>4238.1627199999984</c:v>
                </c:pt>
                <c:pt idx="345">
                  <c:v>4238.1627199999984</c:v>
                </c:pt>
                <c:pt idx="346">
                  <c:v>4238.1627199999984</c:v>
                </c:pt>
                <c:pt idx="347">
                  <c:v>4238.386239999998</c:v>
                </c:pt>
                <c:pt idx="348">
                  <c:v>4239.5708959999984</c:v>
                </c:pt>
                <c:pt idx="349">
                  <c:v>4242.2307839999985</c:v>
                </c:pt>
                <c:pt idx="350">
                  <c:v>4246.3659039999984</c:v>
                </c:pt>
                <c:pt idx="351">
                  <c:v>4251.976255999999</c:v>
                </c:pt>
                <c:pt idx="352">
                  <c:v>4259.0171359999995</c:v>
                </c:pt>
                <c:pt idx="353">
                  <c:v>4267.3544319999992</c:v>
                </c:pt>
                <c:pt idx="354">
                  <c:v>4276.8540319999993</c:v>
                </c:pt>
                <c:pt idx="355">
                  <c:v>4287.1806559999995</c:v>
                </c:pt>
                <c:pt idx="356">
                  <c:v>4298.1107839999995</c:v>
                </c:pt>
                <c:pt idx="357">
                  <c:v>4309.68912</c:v>
                </c:pt>
                <c:pt idx="358">
                  <c:v>4321.9156640000001</c:v>
                </c:pt>
                <c:pt idx="359">
                  <c:v>4334.9021760000005</c:v>
                </c:pt>
                <c:pt idx="360">
                  <c:v>4348.4921919999997</c:v>
                </c:pt>
                <c:pt idx="361">
                  <c:v>4362.4398399999991</c:v>
                </c:pt>
                <c:pt idx="362">
                  <c:v>4376.6780639999988</c:v>
                </c:pt>
                <c:pt idx="363">
                  <c:v>4391.1845119999989</c:v>
                </c:pt>
                <c:pt idx="364">
                  <c:v>4406.0262399999983</c:v>
                </c:pt>
                <c:pt idx="365">
                  <c:v>4421.2479519999979</c:v>
                </c:pt>
                <c:pt idx="366">
                  <c:v>4436.6931839999979</c:v>
                </c:pt>
                <c:pt idx="367">
                  <c:v>4452.2278239999978</c:v>
                </c:pt>
                <c:pt idx="368">
                  <c:v>4467.8071679999975</c:v>
                </c:pt>
                <c:pt idx="369">
                  <c:v>4483.2971039999975</c:v>
                </c:pt>
                <c:pt idx="370">
                  <c:v>4498.7646879999975</c:v>
                </c:pt>
                <c:pt idx="371">
                  <c:v>4514.455791999997</c:v>
                </c:pt>
                <c:pt idx="372">
                  <c:v>4530.4374719999969</c:v>
                </c:pt>
                <c:pt idx="373">
                  <c:v>4546.5309119999965</c:v>
                </c:pt>
                <c:pt idx="374">
                  <c:v>4562.6243519999962</c:v>
                </c:pt>
                <c:pt idx="375">
                  <c:v>4578.7177919999958</c:v>
                </c:pt>
                <c:pt idx="376">
                  <c:v>4594.8112319999955</c:v>
                </c:pt>
                <c:pt idx="377">
                  <c:v>4610.9046719999951</c:v>
                </c:pt>
                <c:pt idx="378">
                  <c:v>4627.0204639999947</c:v>
                </c:pt>
                <c:pt idx="379">
                  <c:v>4643.2256639999941</c:v>
                </c:pt>
                <c:pt idx="380">
                  <c:v>4659.5202719999943</c:v>
                </c:pt>
                <c:pt idx="381">
                  <c:v>4675.8148799999944</c:v>
                </c:pt>
                <c:pt idx="382">
                  <c:v>4691.9977279999948</c:v>
                </c:pt>
                <c:pt idx="383">
                  <c:v>4707.8899999999949</c:v>
                </c:pt>
                <c:pt idx="384">
                  <c:v>4723.3575839999958</c:v>
                </c:pt>
                <c:pt idx="385">
                  <c:v>4738.4675359999965</c:v>
                </c:pt>
                <c:pt idx="386">
                  <c:v>4752.9739839999966</c:v>
                </c:pt>
                <c:pt idx="387">
                  <c:v>4766.4745919999968</c:v>
                </c:pt>
                <c:pt idx="388">
                  <c:v>4778.7011359999969</c:v>
                </c:pt>
                <c:pt idx="389">
                  <c:v>4789.586559999997</c:v>
                </c:pt>
                <c:pt idx="390">
                  <c:v>4799.2649759999977</c:v>
                </c:pt>
                <c:pt idx="391">
                  <c:v>4807.714031999998</c:v>
                </c:pt>
                <c:pt idx="392">
                  <c:v>4814.8666719999983</c:v>
                </c:pt>
                <c:pt idx="393">
                  <c:v>4820.7899519999983</c:v>
                </c:pt>
                <c:pt idx="394">
                  <c:v>4825.4168159999981</c:v>
                </c:pt>
                <c:pt idx="395">
                  <c:v>4828.5684479999982</c:v>
                </c:pt>
                <c:pt idx="396">
                  <c:v>4830.2448479999975</c:v>
                </c:pt>
                <c:pt idx="397">
                  <c:v>4830.7142399999975</c:v>
                </c:pt>
                <c:pt idx="398">
                  <c:v>4830.7142399999975</c:v>
                </c:pt>
                <c:pt idx="399">
                  <c:v>4830.7142399999975</c:v>
                </c:pt>
                <c:pt idx="400">
                  <c:v>4830.7142399999975</c:v>
                </c:pt>
                <c:pt idx="401">
                  <c:v>4830.7142399999975</c:v>
                </c:pt>
                <c:pt idx="402">
                  <c:v>4830.7142399999975</c:v>
                </c:pt>
                <c:pt idx="403">
                  <c:v>4831.2953919999973</c:v>
                </c:pt>
                <c:pt idx="404">
                  <c:v>4833.195311999998</c:v>
                </c:pt>
                <c:pt idx="405">
                  <c:v>4836.5704639999985</c:v>
                </c:pt>
                <c:pt idx="406">
                  <c:v>4841.4208479999988</c:v>
                </c:pt>
                <c:pt idx="407">
                  <c:v>4847.7464639999989</c:v>
                </c:pt>
                <c:pt idx="408">
                  <c:v>4855.5473119999997</c:v>
                </c:pt>
                <c:pt idx="409">
                  <c:v>4864.8233920000002</c:v>
                </c:pt>
                <c:pt idx="410">
                  <c:v>4875.41824</c:v>
                </c:pt>
                <c:pt idx="411">
                  <c:v>4886.7283520000001</c:v>
                </c:pt>
                <c:pt idx="412">
                  <c:v>4898.597264</c:v>
                </c:pt>
                <c:pt idx="413">
                  <c:v>4911.2261440000002</c:v>
                </c:pt>
                <c:pt idx="414">
                  <c:v>4924.4138240000002</c:v>
                </c:pt>
                <c:pt idx="415">
                  <c:v>4937.8473759999997</c:v>
                </c:pt>
                <c:pt idx="416">
                  <c:v>4951.2809280000001</c:v>
                </c:pt>
                <c:pt idx="417">
                  <c:v>4964.6250719999998</c:v>
                </c:pt>
                <c:pt idx="418">
                  <c:v>4977.8127519999998</c:v>
                </c:pt>
                <c:pt idx="419">
                  <c:v>4990.7992640000002</c:v>
                </c:pt>
                <c:pt idx="420">
                  <c:v>5003.4952000000003</c:v>
                </c:pt>
                <c:pt idx="421">
                  <c:v>5015.3417600000012</c:v>
                </c:pt>
                <c:pt idx="422">
                  <c:v>5025.7801440000012</c:v>
                </c:pt>
                <c:pt idx="423">
                  <c:v>5034.7432960000006</c:v>
                </c:pt>
                <c:pt idx="424">
                  <c:v>5042.2312160000001</c:v>
                </c:pt>
                <c:pt idx="425">
                  <c:v>5048.2439039999999</c:v>
                </c:pt>
                <c:pt idx="426">
                  <c:v>5052.7813599999999</c:v>
                </c:pt>
                <c:pt idx="427">
                  <c:v>5055.8435839999993</c:v>
                </c:pt>
                <c:pt idx="428">
                  <c:v>5057.4305759999988</c:v>
                </c:pt>
                <c:pt idx="429">
                  <c:v>5057.8552639999989</c:v>
                </c:pt>
                <c:pt idx="430">
                  <c:v>5057.8552639999989</c:v>
                </c:pt>
                <c:pt idx="431">
                  <c:v>5057.8552639999989</c:v>
                </c:pt>
                <c:pt idx="432">
                  <c:v>5057.8552639999989</c:v>
                </c:pt>
                <c:pt idx="433">
                  <c:v>5057.8552639999989</c:v>
                </c:pt>
                <c:pt idx="434">
                  <c:v>5057.8552639999989</c:v>
                </c:pt>
                <c:pt idx="435">
                  <c:v>5057.8552639999989</c:v>
                </c:pt>
                <c:pt idx="436">
                  <c:v>5057.8552639999989</c:v>
                </c:pt>
                <c:pt idx="437">
                  <c:v>5057.8552639999989</c:v>
                </c:pt>
                <c:pt idx="438">
                  <c:v>5057.8552639999989</c:v>
                </c:pt>
                <c:pt idx="439">
                  <c:v>5057.8552639999989</c:v>
                </c:pt>
                <c:pt idx="440">
                  <c:v>5057.8552639999989</c:v>
                </c:pt>
                <c:pt idx="441">
                  <c:v>5057.8552639999989</c:v>
                </c:pt>
                <c:pt idx="442">
                  <c:v>5057.8552639999989</c:v>
                </c:pt>
                <c:pt idx="443">
                  <c:v>5057.8552639999989</c:v>
                </c:pt>
                <c:pt idx="444">
                  <c:v>5057.8552639999989</c:v>
                </c:pt>
                <c:pt idx="445">
                  <c:v>5057.8552639999989</c:v>
                </c:pt>
                <c:pt idx="446">
                  <c:v>5057.8552639999989</c:v>
                </c:pt>
                <c:pt idx="447">
                  <c:v>5057.8552639999989</c:v>
                </c:pt>
                <c:pt idx="448">
                  <c:v>5058.5928799999992</c:v>
                </c:pt>
                <c:pt idx="449">
                  <c:v>5060.8057279999994</c:v>
                </c:pt>
                <c:pt idx="450">
                  <c:v>5064.4938079999993</c:v>
                </c:pt>
                <c:pt idx="451">
                  <c:v>5069.6571199999998</c:v>
                </c:pt>
                <c:pt idx="452">
                  <c:v>5076.2956640000002</c:v>
                </c:pt>
                <c:pt idx="453">
                  <c:v>5084.4094400000004</c:v>
                </c:pt>
                <c:pt idx="454">
                  <c:v>5093.9984480000003</c:v>
                </c:pt>
                <c:pt idx="455">
                  <c:v>5105.0626880000009</c:v>
                </c:pt>
                <c:pt idx="456">
                  <c:v>5117.1774720000012</c:v>
                </c:pt>
                <c:pt idx="457">
                  <c:v>5129.8957600000012</c:v>
                </c:pt>
                <c:pt idx="458">
                  <c:v>5143.4410720000014</c:v>
                </c:pt>
                <c:pt idx="459">
                  <c:v>5157.8581120000017</c:v>
                </c:pt>
                <c:pt idx="460">
                  <c:v>5172.744544000001</c:v>
                </c:pt>
                <c:pt idx="461">
                  <c:v>5188.0333120000014</c:v>
                </c:pt>
                <c:pt idx="462">
                  <c:v>5203.6573600000011</c:v>
                </c:pt>
                <c:pt idx="463">
                  <c:v>5219.4602240000013</c:v>
                </c:pt>
                <c:pt idx="464">
                  <c:v>5235.4866080000011</c:v>
                </c:pt>
                <c:pt idx="465">
                  <c:v>5251.6024000000007</c:v>
                </c:pt>
                <c:pt idx="466">
                  <c:v>5267.7181920000003</c:v>
                </c:pt>
                <c:pt idx="467">
                  <c:v>5283.8786879999998</c:v>
                </c:pt>
                <c:pt idx="468">
                  <c:v>5300.0168320000002</c:v>
                </c:pt>
                <c:pt idx="469">
                  <c:v>5316.043216</c:v>
                </c:pt>
                <c:pt idx="470">
                  <c:v>5332.0695999999998</c:v>
                </c:pt>
                <c:pt idx="471">
                  <c:v>5348.1630399999995</c:v>
                </c:pt>
                <c:pt idx="472">
                  <c:v>5364.1670719999993</c:v>
                </c:pt>
                <c:pt idx="473">
                  <c:v>5380.0593439999993</c:v>
                </c:pt>
                <c:pt idx="474">
                  <c:v>5395.9069119999995</c:v>
                </c:pt>
                <c:pt idx="475">
                  <c:v>5411.6874239999997</c:v>
                </c:pt>
                <c:pt idx="476">
                  <c:v>5427.4232320000001</c:v>
                </c:pt>
                <c:pt idx="477">
                  <c:v>5443.1590400000005</c:v>
                </c:pt>
                <c:pt idx="478">
                  <c:v>5458.8948480000008</c:v>
                </c:pt>
                <c:pt idx="479">
                  <c:v>5474.6306560000012</c:v>
                </c:pt>
                <c:pt idx="480">
                  <c:v>5490.3664640000015</c:v>
                </c:pt>
                <c:pt idx="481">
                  <c:v>5506.057568000002</c:v>
                </c:pt>
                <c:pt idx="482">
                  <c:v>5521.7263200000016</c:v>
                </c:pt>
                <c:pt idx="483">
                  <c:v>5537.439776000002</c:v>
                </c:pt>
                <c:pt idx="484">
                  <c:v>5553.2426400000022</c:v>
                </c:pt>
                <c:pt idx="485">
                  <c:v>5569.0455040000024</c:v>
                </c:pt>
                <c:pt idx="486">
                  <c:v>5584.7366080000029</c:v>
                </c:pt>
                <c:pt idx="487">
                  <c:v>5600.3830080000025</c:v>
                </c:pt>
                <c:pt idx="488">
                  <c:v>5616.0294080000021</c:v>
                </c:pt>
                <c:pt idx="489">
                  <c:v>5631.6311040000019</c:v>
                </c:pt>
                <c:pt idx="490">
                  <c:v>5647.1433920000018</c:v>
                </c:pt>
                <c:pt idx="491">
                  <c:v>5662.5886240000018</c:v>
                </c:pt>
                <c:pt idx="492">
                  <c:v>5677.7879840000023</c:v>
                </c:pt>
                <c:pt idx="493">
                  <c:v>5692.4285440000021</c:v>
                </c:pt>
                <c:pt idx="494">
                  <c:v>5706.3091360000017</c:v>
                </c:pt>
                <c:pt idx="495">
                  <c:v>5719.2956480000021</c:v>
                </c:pt>
                <c:pt idx="496">
                  <c:v>5731.2539680000027</c:v>
                </c:pt>
                <c:pt idx="497">
                  <c:v>5741.9829280000031</c:v>
                </c:pt>
                <c:pt idx="498">
                  <c:v>5751.4378240000033</c:v>
                </c:pt>
                <c:pt idx="499">
                  <c:v>5759.5516000000025</c:v>
                </c:pt>
                <c:pt idx="500">
                  <c:v>5766.190144000002</c:v>
                </c:pt>
                <c:pt idx="501">
                  <c:v>5771.4428640000024</c:v>
                </c:pt>
                <c:pt idx="502">
                  <c:v>5775.3544640000018</c:v>
                </c:pt>
                <c:pt idx="503">
                  <c:v>5777.8578880000014</c:v>
                </c:pt>
                <c:pt idx="504">
                  <c:v>5778.9754880000019</c:v>
                </c:pt>
                <c:pt idx="505">
                  <c:v>5779.1990080000023</c:v>
                </c:pt>
                <c:pt idx="506">
                  <c:v>5779.1990080000023</c:v>
                </c:pt>
                <c:pt idx="507">
                  <c:v>5779.1990080000023</c:v>
                </c:pt>
                <c:pt idx="508">
                  <c:v>5779.1990080000023</c:v>
                </c:pt>
                <c:pt idx="509">
                  <c:v>5779.1990080000023</c:v>
                </c:pt>
                <c:pt idx="510">
                  <c:v>5779.1990080000023</c:v>
                </c:pt>
                <c:pt idx="511">
                  <c:v>5779.4672320000027</c:v>
                </c:pt>
                <c:pt idx="512">
                  <c:v>5780.5177760000024</c:v>
                </c:pt>
                <c:pt idx="513">
                  <c:v>5782.529456000002</c:v>
                </c:pt>
                <c:pt idx="514">
                  <c:v>5785.2116960000012</c:v>
                </c:pt>
                <c:pt idx="515">
                  <c:v>5788.5644960000009</c:v>
                </c:pt>
                <c:pt idx="516">
                  <c:v>5792.610208000001</c:v>
                </c:pt>
                <c:pt idx="517">
                  <c:v>5797.1029600000002</c:v>
                </c:pt>
                <c:pt idx="518">
                  <c:v>5802.1098080000002</c:v>
                </c:pt>
                <c:pt idx="519">
                  <c:v>5807.8989760000004</c:v>
                </c:pt>
                <c:pt idx="520">
                  <c:v>5814.6045760000006</c:v>
                </c:pt>
                <c:pt idx="521">
                  <c:v>5822.137200000001</c:v>
                </c:pt>
                <c:pt idx="522">
                  <c:v>5830.340384000001</c:v>
                </c:pt>
                <c:pt idx="523">
                  <c:v>5839.0800160000017</c:v>
                </c:pt>
                <c:pt idx="524">
                  <c:v>5848.2666880000015</c:v>
                </c:pt>
                <c:pt idx="525">
                  <c:v>5857.8780480000014</c:v>
                </c:pt>
                <c:pt idx="526">
                  <c:v>5867.9364480000013</c:v>
                </c:pt>
                <c:pt idx="527">
                  <c:v>5878.3971840000013</c:v>
                </c:pt>
                <c:pt idx="528">
                  <c:v>5889.1932000000006</c:v>
                </c:pt>
                <c:pt idx="529">
                  <c:v>5900.2350880000004</c:v>
                </c:pt>
                <c:pt idx="530">
                  <c:v>5911.3887359999999</c:v>
                </c:pt>
                <c:pt idx="531">
                  <c:v>5922.5647360000003</c:v>
                </c:pt>
                <c:pt idx="532">
                  <c:v>5933.7407360000007</c:v>
                </c:pt>
                <c:pt idx="533">
                  <c:v>5944.916736000001</c:v>
                </c:pt>
                <c:pt idx="534">
                  <c:v>5956.0927360000014</c:v>
                </c:pt>
                <c:pt idx="535">
                  <c:v>5967.2687360000018</c:v>
                </c:pt>
                <c:pt idx="536">
                  <c:v>5978.5788480000019</c:v>
                </c:pt>
                <c:pt idx="537">
                  <c:v>5990.0677760000017</c:v>
                </c:pt>
                <c:pt idx="538">
                  <c:v>6001.6461120000013</c:v>
                </c:pt>
                <c:pt idx="539">
                  <c:v>6013.1797440000018</c:v>
                </c:pt>
                <c:pt idx="540">
                  <c:v>6024.5345600000019</c:v>
                </c:pt>
                <c:pt idx="541">
                  <c:v>6035.7552640000022</c:v>
                </c:pt>
                <c:pt idx="542">
                  <c:v>6046.9312640000026</c:v>
                </c:pt>
                <c:pt idx="543">
                  <c:v>6058.1072640000029</c:v>
                </c:pt>
                <c:pt idx="544">
                  <c:v>6069.1491520000036</c:v>
                </c:pt>
                <c:pt idx="545">
                  <c:v>6079.7663520000033</c:v>
                </c:pt>
                <c:pt idx="546">
                  <c:v>6089.3553600000032</c:v>
                </c:pt>
                <c:pt idx="547">
                  <c:v>6097.4691360000024</c:v>
                </c:pt>
                <c:pt idx="548">
                  <c:v>6104.1076800000019</c:v>
                </c:pt>
                <c:pt idx="549">
                  <c:v>6109.2709920000016</c:v>
                </c:pt>
                <c:pt idx="550">
                  <c:v>6112.9590720000015</c:v>
                </c:pt>
                <c:pt idx="551">
                  <c:v>6115.1719200000007</c:v>
                </c:pt>
                <c:pt idx="552">
                  <c:v>6115.9095360000001</c:v>
                </c:pt>
                <c:pt idx="553">
                  <c:v>6115.9095360000001</c:v>
                </c:pt>
                <c:pt idx="554">
                  <c:v>6115.9095360000001</c:v>
                </c:pt>
                <c:pt idx="555">
                  <c:v>6115.9095360000001</c:v>
                </c:pt>
                <c:pt idx="556">
                  <c:v>6115.9095360000001</c:v>
                </c:pt>
                <c:pt idx="557">
                  <c:v>6115.9095360000001</c:v>
                </c:pt>
                <c:pt idx="558">
                  <c:v>6115.9095360000001</c:v>
                </c:pt>
                <c:pt idx="559">
                  <c:v>6115.9095360000001</c:v>
                </c:pt>
                <c:pt idx="560">
                  <c:v>6115.9095360000001</c:v>
                </c:pt>
                <c:pt idx="561">
                  <c:v>6115.9095360000001</c:v>
                </c:pt>
                <c:pt idx="562">
                  <c:v>6115.9095360000001</c:v>
                </c:pt>
                <c:pt idx="563">
                  <c:v>6115.9095360000001</c:v>
                </c:pt>
                <c:pt idx="564">
                  <c:v>6115.9095360000001</c:v>
                </c:pt>
                <c:pt idx="565">
                  <c:v>6115.9095360000001</c:v>
                </c:pt>
                <c:pt idx="566">
                  <c:v>6115.9095360000001</c:v>
                </c:pt>
                <c:pt idx="567">
                  <c:v>6115.9095360000001</c:v>
                </c:pt>
                <c:pt idx="568">
                  <c:v>6115.9095360000001</c:v>
                </c:pt>
                <c:pt idx="569">
                  <c:v>6116.6471520000005</c:v>
                </c:pt>
                <c:pt idx="570">
                  <c:v>6118.8600000000006</c:v>
                </c:pt>
                <c:pt idx="571">
                  <c:v>6122.5480800000005</c:v>
                </c:pt>
                <c:pt idx="572">
                  <c:v>6127.6666880000012</c:v>
                </c:pt>
                <c:pt idx="573">
                  <c:v>6133.8358400000016</c:v>
                </c:pt>
                <c:pt idx="574">
                  <c:v>6140.6755520000015</c:v>
                </c:pt>
                <c:pt idx="575">
                  <c:v>6148.0517120000013</c:v>
                </c:pt>
                <c:pt idx="576">
                  <c:v>6155.6513920000016</c:v>
                </c:pt>
                <c:pt idx="577">
                  <c:v>6163.2510720000018</c:v>
                </c:pt>
                <c:pt idx="578">
                  <c:v>6170.9625120000019</c:v>
                </c:pt>
                <c:pt idx="579">
                  <c:v>6178.8304160000016</c:v>
                </c:pt>
                <c:pt idx="580">
                  <c:v>6186.7430240000012</c:v>
                </c:pt>
                <c:pt idx="581">
                  <c:v>6194.610928000001</c:v>
                </c:pt>
                <c:pt idx="582">
                  <c:v>6202.322368000001</c:v>
                </c:pt>
                <c:pt idx="583">
                  <c:v>6209.8996960000013</c:v>
                </c:pt>
                <c:pt idx="584">
                  <c:v>6217.3876160000018</c:v>
                </c:pt>
                <c:pt idx="585">
                  <c:v>6224.8978880000013</c:v>
                </c:pt>
                <c:pt idx="586">
                  <c:v>6232.5199200000015</c:v>
                </c:pt>
                <c:pt idx="587">
                  <c:v>6240.1419520000018</c:v>
                </c:pt>
                <c:pt idx="588">
                  <c:v>6247.6522240000022</c:v>
                </c:pt>
                <c:pt idx="589">
                  <c:v>6255.050736000002</c:v>
                </c:pt>
                <c:pt idx="590">
                  <c:v>6262.4268960000018</c:v>
                </c:pt>
                <c:pt idx="591">
                  <c:v>6269.8254080000015</c:v>
                </c:pt>
                <c:pt idx="592">
                  <c:v>6277.335680000001</c:v>
                </c:pt>
                <c:pt idx="593">
                  <c:v>6285.069472000001</c:v>
                </c:pt>
                <c:pt idx="594">
                  <c:v>6293.1385440000004</c:v>
                </c:pt>
                <c:pt idx="595">
                  <c:v>6301.5652479999999</c:v>
                </c:pt>
                <c:pt idx="596">
                  <c:v>6310.3719359999996</c:v>
                </c:pt>
                <c:pt idx="597">
                  <c:v>6319.5809599999993</c:v>
                </c:pt>
                <c:pt idx="598">
                  <c:v>6328.9911519999996</c:v>
                </c:pt>
                <c:pt idx="599">
                  <c:v>6338.4460479999998</c:v>
                </c:pt>
                <c:pt idx="600">
                  <c:v>6348.0127039999998</c:v>
                </c:pt>
                <c:pt idx="601">
                  <c:v>6357.7581759999994</c:v>
                </c:pt>
                <c:pt idx="602">
                  <c:v>6367.6824639999995</c:v>
                </c:pt>
                <c:pt idx="603">
                  <c:v>6377.7185119999995</c:v>
                </c:pt>
                <c:pt idx="604">
                  <c:v>6387.7769119999994</c:v>
                </c:pt>
                <c:pt idx="605">
                  <c:v>6397.8353119999992</c:v>
                </c:pt>
                <c:pt idx="606">
                  <c:v>6407.9384159999991</c:v>
                </c:pt>
                <c:pt idx="607">
                  <c:v>6418.3097439999983</c:v>
                </c:pt>
                <c:pt idx="608">
                  <c:v>6429.2175199999983</c:v>
                </c:pt>
                <c:pt idx="609">
                  <c:v>6440.6393919999982</c:v>
                </c:pt>
                <c:pt idx="610">
                  <c:v>6452.3741919999984</c:v>
                </c:pt>
                <c:pt idx="611">
                  <c:v>6464.3325119999981</c:v>
                </c:pt>
                <c:pt idx="612">
                  <c:v>6476.201423999999</c:v>
                </c:pt>
                <c:pt idx="613">
                  <c:v>6487.1315519999989</c:v>
                </c:pt>
                <c:pt idx="614">
                  <c:v>6496.5864479999982</c:v>
                </c:pt>
                <c:pt idx="615">
                  <c:v>6504.5661119999977</c:v>
                </c:pt>
                <c:pt idx="616">
                  <c:v>6511.0705439999974</c:v>
                </c:pt>
                <c:pt idx="617">
                  <c:v>6516.0997439999974</c:v>
                </c:pt>
                <c:pt idx="618">
                  <c:v>6519.6537119999966</c:v>
                </c:pt>
                <c:pt idx="619">
                  <c:v>6521.7324479999961</c:v>
                </c:pt>
                <c:pt idx="620">
                  <c:v>6522.4030079999966</c:v>
                </c:pt>
                <c:pt idx="621">
                  <c:v>6522.4030079999966</c:v>
                </c:pt>
                <c:pt idx="622">
                  <c:v>6522.4030079999966</c:v>
                </c:pt>
                <c:pt idx="623">
                  <c:v>6522.4030079999966</c:v>
                </c:pt>
                <c:pt idx="624">
                  <c:v>6522.4030079999966</c:v>
                </c:pt>
                <c:pt idx="625">
                  <c:v>6522.4030079999966</c:v>
                </c:pt>
                <c:pt idx="626">
                  <c:v>6522.4030079999966</c:v>
                </c:pt>
                <c:pt idx="627">
                  <c:v>6522.4030079999966</c:v>
                </c:pt>
                <c:pt idx="628">
                  <c:v>6522.4030079999966</c:v>
                </c:pt>
                <c:pt idx="629">
                  <c:v>6522.4030079999966</c:v>
                </c:pt>
                <c:pt idx="630">
                  <c:v>6522.4030079999966</c:v>
                </c:pt>
                <c:pt idx="631">
                  <c:v>6522.4030079999966</c:v>
                </c:pt>
                <c:pt idx="632">
                  <c:v>6522.4030079999966</c:v>
                </c:pt>
                <c:pt idx="633">
                  <c:v>6522.4030079999966</c:v>
                </c:pt>
                <c:pt idx="634">
                  <c:v>6522.4030079999966</c:v>
                </c:pt>
                <c:pt idx="635">
                  <c:v>6522.4030079999966</c:v>
                </c:pt>
                <c:pt idx="636">
                  <c:v>6522.4030079999966</c:v>
                </c:pt>
                <c:pt idx="637">
                  <c:v>6522.4030079999966</c:v>
                </c:pt>
                <c:pt idx="638">
                  <c:v>6522.4030079999966</c:v>
                </c:pt>
                <c:pt idx="639">
                  <c:v>6522.4030079999966</c:v>
                </c:pt>
                <c:pt idx="640">
                  <c:v>6522.4030079999966</c:v>
                </c:pt>
                <c:pt idx="641">
                  <c:v>6522.4030079999966</c:v>
                </c:pt>
                <c:pt idx="642">
                  <c:v>6522.4030079999966</c:v>
                </c:pt>
                <c:pt idx="643">
                  <c:v>6522.4030079999966</c:v>
                </c:pt>
                <c:pt idx="644">
                  <c:v>6522.4030079999966</c:v>
                </c:pt>
                <c:pt idx="645">
                  <c:v>6522.4030079999966</c:v>
                </c:pt>
                <c:pt idx="646">
                  <c:v>6522.8500479999966</c:v>
                </c:pt>
                <c:pt idx="647">
                  <c:v>6524.3029279999964</c:v>
                </c:pt>
                <c:pt idx="648">
                  <c:v>6527.0522239999964</c:v>
                </c:pt>
                <c:pt idx="649">
                  <c:v>6531.0755839999965</c:v>
                </c:pt>
                <c:pt idx="650">
                  <c:v>6536.1494879999964</c:v>
                </c:pt>
                <c:pt idx="651">
                  <c:v>6542.0727679999964</c:v>
                </c:pt>
                <c:pt idx="652">
                  <c:v>6548.6219039999969</c:v>
                </c:pt>
                <c:pt idx="653">
                  <c:v>6555.9533599999968</c:v>
                </c:pt>
                <c:pt idx="654">
                  <c:v>6564.2459519999966</c:v>
                </c:pt>
                <c:pt idx="655">
                  <c:v>6573.3208639999966</c:v>
                </c:pt>
                <c:pt idx="656">
                  <c:v>6582.9769279999973</c:v>
                </c:pt>
                <c:pt idx="657">
                  <c:v>6593.1470879999979</c:v>
                </c:pt>
                <c:pt idx="658">
                  <c:v>6603.8313439999984</c:v>
                </c:pt>
                <c:pt idx="659">
                  <c:v>6614.9626399999979</c:v>
                </c:pt>
                <c:pt idx="660">
                  <c:v>6626.3398079999979</c:v>
                </c:pt>
                <c:pt idx="661">
                  <c:v>6637.8734399999976</c:v>
                </c:pt>
                <c:pt idx="662">
                  <c:v>6649.5188319999979</c:v>
                </c:pt>
                <c:pt idx="663">
                  <c:v>6661.2089279999982</c:v>
                </c:pt>
                <c:pt idx="664">
                  <c:v>6672.9213759999984</c:v>
                </c:pt>
                <c:pt idx="665">
                  <c:v>6684.6785279999986</c:v>
                </c:pt>
                <c:pt idx="666">
                  <c:v>6696.5027359999985</c:v>
                </c:pt>
                <c:pt idx="667">
                  <c:v>6708.3492959999985</c:v>
                </c:pt>
                <c:pt idx="668">
                  <c:v>6720.0840959999987</c:v>
                </c:pt>
                <c:pt idx="669">
                  <c:v>6731.5953759999993</c:v>
                </c:pt>
                <c:pt idx="670">
                  <c:v>6742.5702079999992</c:v>
                </c:pt>
                <c:pt idx="671">
                  <c:v>6752.6286079999991</c:v>
                </c:pt>
                <c:pt idx="672">
                  <c:v>6761.5470559999994</c:v>
                </c:pt>
                <c:pt idx="673">
                  <c:v>6769.3479039999993</c:v>
                </c:pt>
                <c:pt idx="674">
                  <c:v>6776.2546719999991</c:v>
                </c:pt>
                <c:pt idx="675">
                  <c:v>6782.0885439999993</c:v>
                </c:pt>
                <c:pt idx="676">
                  <c:v>6786.6259999999993</c:v>
                </c:pt>
                <c:pt idx="677">
                  <c:v>6789.8670400000001</c:v>
                </c:pt>
                <c:pt idx="678">
                  <c:v>6791.9457760000005</c:v>
                </c:pt>
                <c:pt idx="679">
                  <c:v>6793.1751359999998</c:v>
                </c:pt>
                <c:pt idx="680">
                  <c:v>6793.6221759999999</c:v>
                </c:pt>
                <c:pt idx="681">
                  <c:v>6793.6221759999999</c:v>
                </c:pt>
                <c:pt idx="682">
                  <c:v>6793.6221759999999</c:v>
                </c:pt>
                <c:pt idx="683">
                  <c:v>6793.6221759999999</c:v>
                </c:pt>
                <c:pt idx="684">
                  <c:v>6793.6221759999999</c:v>
                </c:pt>
                <c:pt idx="685">
                  <c:v>6793.6221759999999</c:v>
                </c:pt>
                <c:pt idx="686">
                  <c:v>6793.6221759999999</c:v>
                </c:pt>
                <c:pt idx="687">
                  <c:v>6793.6221759999999</c:v>
                </c:pt>
                <c:pt idx="688">
                  <c:v>6793.6221759999999</c:v>
                </c:pt>
                <c:pt idx="689">
                  <c:v>6793.6221759999999</c:v>
                </c:pt>
                <c:pt idx="690">
                  <c:v>6793.6221759999999</c:v>
                </c:pt>
                <c:pt idx="691">
                  <c:v>6793.6221759999999</c:v>
                </c:pt>
                <c:pt idx="692">
                  <c:v>6793.6221759999999</c:v>
                </c:pt>
                <c:pt idx="693">
                  <c:v>6793.6221759999999</c:v>
                </c:pt>
                <c:pt idx="694">
                  <c:v>6793.9351040000001</c:v>
                </c:pt>
                <c:pt idx="695">
                  <c:v>6794.9856479999999</c:v>
                </c:pt>
                <c:pt idx="696">
                  <c:v>6796.7067520000001</c:v>
                </c:pt>
                <c:pt idx="697">
                  <c:v>6799.1431199999997</c:v>
                </c:pt>
                <c:pt idx="698">
                  <c:v>6802.6523839999991</c:v>
                </c:pt>
                <c:pt idx="699">
                  <c:v>6807.234543999999</c:v>
                </c:pt>
                <c:pt idx="700">
                  <c:v>6812.7778399999988</c:v>
                </c:pt>
                <c:pt idx="701">
                  <c:v>6819.058751999999</c:v>
                </c:pt>
                <c:pt idx="702">
                  <c:v>6825.9878719999988</c:v>
                </c:pt>
                <c:pt idx="703">
                  <c:v>6833.3863839999985</c:v>
                </c:pt>
                <c:pt idx="704">
                  <c:v>6840.8072479999983</c:v>
                </c:pt>
                <c:pt idx="705">
                  <c:v>6848.1834079999981</c:v>
                </c:pt>
                <c:pt idx="706">
                  <c:v>6855.939551999998</c:v>
                </c:pt>
                <c:pt idx="707">
                  <c:v>6864.2991999999977</c:v>
                </c:pt>
                <c:pt idx="708">
                  <c:v>6873.0835359999974</c:v>
                </c:pt>
                <c:pt idx="709">
                  <c:v>6882.3819679999979</c:v>
                </c:pt>
                <c:pt idx="710">
                  <c:v>6892.2168479999973</c:v>
                </c:pt>
                <c:pt idx="711">
                  <c:v>6902.2752479999972</c:v>
                </c:pt>
                <c:pt idx="712">
                  <c:v>6912.2442399999973</c:v>
                </c:pt>
                <c:pt idx="713">
                  <c:v>6922.2579359999972</c:v>
                </c:pt>
                <c:pt idx="714">
                  <c:v>6932.5398559999967</c:v>
                </c:pt>
                <c:pt idx="715">
                  <c:v>6943.0005919999967</c:v>
                </c:pt>
                <c:pt idx="716">
                  <c:v>6953.282511999997</c:v>
                </c:pt>
                <c:pt idx="717">
                  <c:v>6963.1397439999973</c:v>
                </c:pt>
                <c:pt idx="718">
                  <c:v>6972.5499359999967</c:v>
                </c:pt>
                <c:pt idx="719">
                  <c:v>6981.1554559999968</c:v>
                </c:pt>
                <c:pt idx="720">
                  <c:v>6988.5316159999975</c:v>
                </c:pt>
                <c:pt idx="721">
                  <c:v>6994.5666559999981</c:v>
                </c:pt>
                <c:pt idx="722">
                  <c:v>6999.2605759999988</c:v>
                </c:pt>
                <c:pt idx="723">
                  <c:v>7002.6580799999992</c:v>
                </c:pt>
                <c:pt idx="724">
                  <c:v>7005.049743999999</c:v>
                </c:pt>
                <c:pt idx="725">
                  <c:v>7006.7261439999984</c:v>
                </c:pt>
                <c:pt idx="726">
                  <c:v>7007.8660959999988</c:v>
                </c:pt>
                <c:pt idx="727">
                  <c:v>7008.4472479999986</c:v>
                </c:pt>
                <c:pt idx="728">
                  <c:v>7008.6707679999981</c:v>
                </c:pt>
                <c:pt idx="729">
                  <c:v>7009.4977919999974</c:v>
                </c:pt>
                <c:pt idx="730">
                  <c:v>7011.6659359999976</c:v>
                </c:pt>
                <c:pt idx="731">
                  <c:v>7015.2646079999977</c:v>
                </c:pt>
                <c:pt idx="732">
                  <c:v>7020.2043999999969</c:v>
                </c:pt>
                <c:pt idx="733">
                  <c:v>7026.1276799999969</c:v>
                </c:pt>
                <c:pt idx="734">
                  <c:v>7032.8332799999971</c:v>
                </c:pt>
                <c:pt idx="735">
                  <c:v>7040.4329599999974</c:v>
                </c:pt>
                <c:pt idx="736">
                  <c:v>7048.8373119999978</c:v>
                </c:pt>
                <c:pt idx="737">
                  <c:v>7058.0239839999977</c:v>
                </c:pt>
                <c:pt idx="738">
                  <c:v>7067.9929759999977</c:v>
                </c:pt>
                <c:pt idx="739">
                  <c:v>7078.6325279999983</c:v>
                </c:pt>
                <c:pt idx="740">
                  <c:v>7089.8085279999978</c:v>
                </c:pt>
                <c:pt idx="741">
                  <c:v>7101.4315679999972</c:v>
                </c:pt>
                <c:pt idx="742">
                  <c:v>7113.4122399999969</c:v>
                </c:pt>
                <c:pt idx="743">
                  <c:v>7125.638783999997</c:v>
                </c:pt>
                <c:pt idx="744">
                  <c:v>7138.0441439999968</c:v>
                </c:pt>
                <c:pt idx="745">
                  <c:v>7150.6059679999962</c:v>
                </c:pt>
                <c:pt idx="746">
                  <c:v>7163.3242559999962</c:v>
                </c:pt>
                <c:pt idx="747">
                  <c:v>7176.1095999999961</c:v>
                </c:pt>
                <c:pt idx="748">
                  <c:v>7188.8278879999962</c:v>
                </c:pt>
                <c:pt idx="749">
                  <c:v>7201.4567679999964</c:v>
                </c:pt>
                <c:pt idx="750">
                  <c:v>7214.0185919999967</c:v>
                </c:pt>
                <c:pt idx="751">
                  <c:v>7226.4239519999974</c:v>
                </c:pt>
                <c:pt idx="752">
                  <c:v>7238.5610879999977</c:v>
                </c:pt>
                <c:pt idx="753">
                  <c:v>7250.251183999997</c:v>
                </c:pt>
                <c:pt idx="754">
                  <c:v>7261.2036639999969</c:v>
                </c:pt>
                <c:pt idx="755">
                  <c:v>7271.2620639999968</c:v>
                </c:pt>
                <c:pt idx="756">
                  <c:v>7280.3146239999969</c:v>
                </c:pt>
                <c:pt idx="757">
                  <c:v>7288.2495839999974</c:v>
                </c:pt>
                <c:pt idx="758">
                  <c:v>7295.268111999997</c:v>
                </c:pt>
                <c:pt idx="759">
                  <c:v>7301.3925599999975</c:v>
                </c:pt>
                <c:pt idx="760">
                  <c:v>7306.2876479999968</c:v>
                </c:pt>
                <c:pt idx="761">
                  <c:v>7309.7745599999962</c:v>
                </c:pt>
                <c:pt idx="762">
                  <c:v>7311.8309439999957</c:v>
                </c:pt>
                <c:pt idx="763">
                  <c:v>7312.8367839999955</c:v>
                </c:pt>
                <c:pt idx="764">
                  <c:v>7313.5073439999951</c:v>
                </c:pt>
                <c:pt idx="765">
                  <c:v>7313.9543839999951</c:v>
                </c:pt>
                <c:pt idx="766">
                  <c:v>7314.0661439999949</c:v>
                </c:pt>
                <c:pt idx="767">
                  <c:v>7314.7367039999945</c:v>
                </c:pt>
                <c:pt idx="768">
                  <c:v>7316.8154399999949</c:v>
                </c:pt>
                <c:pt idx="769">
                  <c:v>7320.369407999995</c:v>
                </c:pt>
                <c:pt idx="770">
                  <c:v>7325.398607999995</c:v>
                </c:pt>
                <c:pt idx="771">
                  <c:v>7331.8136319999949</c:v>
                </c:pt>
                <c:pt idx="772">
                  <c:v>7339.2568479999954</c:v>
                </c:pt>
                <c:pt idx="773">
                  <c:v>7347.2812159999949</c:v>
                </c:pt>
                <c:pt idx="774">
                  <c:v>7355.7526239999952</c:v>
                </c:pt>
                <c:pt idx="775">
                  <c:v>7364.7381279999954</c:v>
                </c:pt>
                <c:pt idx="776">
                  <c:v>7374.2824319999954</c:v>
                </c:pt>
                <c:pt idx="777">
                  <c:v>7384.3855359999961</c:v>
                </c:pt>
                <c:pt idx="778">
                  <c:v>7395.1591999999964</c:v>
                </c:pt>
                <c:pt idx="779">
                  <c:v>7406.670479999997</c:v>
                </c:pt>
                <c:pt idx="780">
                  <c:v>7418.7405599999965</c:v>
                </c:pt>
                <c:pt idx="781">
                  <c:v>7431.1459199999963</c:v>
                </c:pt>
                <c:pt idx="782">
                  <c:v>7443.7300959999966</c:v>
                </c:pt>
                <c:pt idx="783">
                  <c:v>7456.5154399999965</c:v>
                </c:pt>
                <c:pt idx="784">
                  <c:v>7469.4348959999961</c:v>
                </c:pt>
                <c:pt idx="785">
                  <c:v>7482.3543519999957</c:v>
                </c:pt>
                <c:pt idx="786">
                  <c:v>7495.2514559999954</c:v>
                </c:pt>
                <c:pt idx="787">
                  <c:v>7508.0591519999953</c:v>
                </c:pt>
                <c:pt idx="788">
                  <c:v>7520.7550879999953</c:v>
                </c:pt>
                <c:pt idx="789">
                  <c:v>7533.4063199999955</c:v>
                </c:pt>
                <c:pt idx="790">
                  <c:v>7546.0575519999957</c:v>
                </c:pt>
                <c:pt idx="791">
                  <c:v>7558.6864319999959</c:v>
                </c:pt>
                <c:pt idx="792">
                  <c:v>7571.1588479999964</c:v>
                </c:pt>
                <c:pt idx="793">
                  <c:v>7583.4747999999963</c:v>
                </c:pt>
                <c:pt idx="794">
                  <c:v>7595.7683999999963</c:v>
                </c:pt>
                <c:pt idx="795">
                  <c:v>7608.0619999999963</c:v>
                </c:pt>
                <c:pt idx="796">
                  <c:v>7620.3555999999962</c:v>
                </c:pt>
                <c:pt idx="797">
                  <c:v>7632.6491999999962</c:v>
                </c:pt>
                <c:pt idx="798">
                  <c:v>7644.9427999999962</c:v>
                </c:pt>
                <c:pt idx="799">
                  <c:v>7657.2587519999961</c:v>
                </c:pt>
                <c:pt idx="800">
                  <c:v>7669.6864639999958</c:v>
                </c:pt>
                <c:pt idx="801">
                  <c:v>7682.315343999996</c:v>
                </c:pt>
                <c:pt idx="802">
                  <c:v>7695.3912639999962</c:v>
                </c:pt>
                <c:pt idx="803">
                  <c:v>7709.0259839999953</c:v>
                </c:pt>
                <c:pt idx="804">
                  <c:v>7723.1077439999945</c:v>
                </c:pt>
                <c:pt idx="805">
                  <c:v>7737.6365439999936</c:v>
                </c:pt>
                <c:pt idx="806">
                  <c:v>7752.3888639999932</c:v>
                </c:pt>
                <c:pt idx="807">
                  <c:v>7767.2752959999925</c:v>
                </c:pt>
                <c:pt idx="808">
                  <c:v>7782.3852479999923</c:v>
                </c:pt>
                <c:pt idx="809">
                  <c:v>7797.6516639999918</c:v>
                </c:pt>
                <c:pt idx="810">
                  <c:v>7812.9627839999921</c:v>
                </c:pt>
                <c:pt idx="811">
                  <c:v>7828.2068479999925</c:v>
                </c:pt>
                <c:pt idx="812">
                  <c:v>7843.4062079999921</c:v>
                </c:pt>
                <c:pt idx="813">
                  <c:v>7858.5832159999918</c:v>
                </c:pt>
                <c:pt idx="814">
                  <c:v>7873.6708159999916</c:v>
                </c:pt>
                <c:pt idx="815">
                  <c:v>7888.5795999999918</c:v>
                </c:pt>
                <c:pt idx="816">
                  <c:v>7903.3542719999923</c:v>
                </c:pt>
                <c:pt idx="817">
                  <c:v>7917.9948319999921</c:v>
                </c:pt>
                <c:pt idx="818">
                  <c:v>7932.4118719999924</c:v>
                </c:pt>
                <c:pt idx="819">
                  <c:v>7946.694799999992</c:v>
                </c:pt>
                <c:pt idx="820">
                  <c:v>7960.8883199999918</c:v>
                </c:pt>
                <c:pt idx="821">
                  <c:v>7974.9924319999918</c:v>
                </c:pt>
                <c:pt idx="822">
                  <c:v>7988.8730239999923</c:v>
                </c:pt>
                <c:pt idx="823">
                  <c:v>8002.4183359999925</c:v>
                </c:pt>
                <c:pt idx="824">
                  <c:v>8015.807183999992</c:v>
                </c:pt>
                <c:pt idx="825">
                  <c:v>8029.1736799999917</c:v>
                </c:pt>
                <c:pt idx="826">
                  <c:v>8042.5401759999913</c:v>
                </c:pt>
                <c:pt idx="827">
                  <c:v>8055.906671999991</c:v>
                </c:pt>
                <c:pt idx="828">
                  <c:v>8069.2061119999908</c:v>
                </c:pt>
                <c:pt idx="829">
                  <c:v>8082.4161439999907</c:v>
                </c:pt>
                <c:pt idx="830">
                  <c:v>8095.6038239999907</c:v>
                </c:pt>
                <c:pt idx="831">
                  <c:v>8108.7467999999908</c:v>
                </c:pt>
                <c:pt idx="832">
                  <c:v>8121.7556639999912</c:v>
                </c:pt>
                <c:pt idx="833">
                  <c:v>8134.5186559999911</c:v>
                </c:pt>
                <c:pt idx="834">
                  <c:v>8147.0134239999916</c:v>
                </c:pt>
                <c:pt idx="835">
                  <c:v>8159.2399679999917</c:v>
                </c:pt>
                <c:pt idx="836">
                  <c:v>8170.9747679999919</c:v>
                </c:pt>
                <c:pt idx="837">
                  <c:v>8181.9719519999917</c:v>
                </c:pt>
                <c:pt idx="838">
                  <c:v>8192.1868159999922</c:v>
                </c:pt>
                <c:pt idx="839">
                  <c:v>8201.6864159999932</c:v>
                </c:pt>
                <c:pt idx="840">
                  <c:v>8210.5601599999936</c:v>
                </c:pt>
                <c:pt idx="841">
                  <c:v>8219.1433279999928</c:v>
                </c:pt>
                <c:pt idx="842">
                  <c:v>8227.9276639999916</c:v>
                </c:pt>
                <c:pt idx="843">
                  <c:v>8237.0919839999915</c:v>
                </c:pt>
                <c:pt idx="844">
                  <c:v>8246.5468799999908</c:v>
                </c:pt>
                <c:pt idx="845">
                  <c:v>8256.2476479999914</c:v>
                </c:pt>
                <c:pt idx="846">
                  <c:v>8266.2166399999915</c:v>
                </c:pt>
                <c:pt idx="847">
                  <c:v>8276.453855999991</c:v>
                </c:pt>
                <c:pt idx="848">
                  <c:v>8287.0039999999899</c:v>
                </c:pt>
                <c:pt idx="849">
                  <c:v>8297.9564799999898</c:v>
                </c:pt>
                <c:pt idx="850">
                  <c:v>8309.3559999999889</c:v>
                </c:pt>
                <c:pt idx="851">
                  <c:v>8321.113151999989</c:v>
                </c:pt>
                <c:pt idx="852">
                  <c:v>8333.0044159999889</c:v>
                </c:pt>
                <c:pt idx="853">
                  <c:v>8344.9403839999886</c:v>
                </c:pt>
                <c:pt idx="854">
                  <c:v>8356.9657599999882</c:v>
                </c:pt>
                <c:pt idx="855">
                  <c:v>8369.0805439999876</c:v>
                </c:pt>
                <c:pt idx="856">
                  <c:v>8381.3741439999867</c:v>
                </c:pt>
                <c:pt idx="857">
                  <c:v>8393.8689119999872</c:v>
                </c:pt>
                <c:pt idx="858">
                  <c:v>8406.5871999999872</c:v>
                </c:pt>
                <c:pt idx="859">
                  <c:v>8419.4843039999869</c:v>
                </c:pt>
                <c:pt idx="860">
                  <c:v>8432.4261119999865</c:v>
                </c:pt>
                <c:pt idx="861">
                  <c:v>8445.412623999986</c:v>
                </c:pt>
                <c:pt idx="862">
                  <c:v>8458.3991359999854</c:v>
                </c:pt>
                <c:pt idx="863">
                  <c:v>8471.1621279999854</c:v>
                </c:pt>
                <c:pt idx="864">
                  <c:v>8483.589839999986</c:v>
                </c:pt>
                <c:pt idx="865">
                  <c:v>8495.7716799999871</c:v>
                </c:pt>
                <c:pt idx="866">
                  <c:v>8507.5735359999871</c:v>
                </c:pt>
                <c:pt idx="867">
                  <c:v>8518.9283519999881</c:v>
                </c:pt>
                <c:pt idx="868">
                  <c:v>8529.9925919999878</c:v>
                </c:pt>
                <c:pt idx="869">
                  <c:v>8541.0121279999876</c:v>
                </c:pt>
                <c:pt idx="870">
                  <c:v>8552.1657759999871</c:v>
                </c:pt>
                <c:pt idx="871">
                  <c:v>8563.4758879999863</c:v>
                </c:pt>
                <c:pt idx="872">
                  <c:v>8574.9201119999871</c:v>
                </c:pt>
                <c:pt idx="873">
                  <c:v>8586.5207999999875</c:v>
                </c:pt>
                <c:pt idx="874">
                  <c:v>8598.3897119999874</c:v>
                </c:pt>
                <c:pt idx="875">
                  <c:v>8610.5491999999867</c:v>
                </c:pt>
                <c:pt idx="876">
                  <c:v>8622.9098559999875</c:v>
                </c:pt>
                <c:pt idx="877">
                  <c:v>8635.4716799999878</c:v>
                </c:pt>
                <c:pt idx="878">
                  <c:v>8648.3017279999876</c:v>
                </c:pt>
                <c:pt idx="879">
                  <c:v>8661.3105919999871</c:v>
                </c:pt>
                <c:pt idx="880">
                  <c:v>8674.3418079999865</c:v>
                </c:pt>
                <c:pt idx="881">
                  <c:v>8687.328319999986</c:v>
                </c:pt>
                <c:pt idx="882">
                  <c:v>8700.2701279999856</c:v>
                </c:pt>
                <c:pt idx="883">
                  <c:v>8713.1001759999854</c:v>
                </c:pt>
                <c:pt idx="884">
                  <c:v>8725.7514079999855</c:v>
                </c:pt>
                <c:pt idx="885">
                  <c:v>8738.2908799999859</c:v>
                </c:pt>
                <c:pt idx="886">
                  <c:v>8750.8079999999864</c:v>
                </c:pt>
                <c:pt idx="887">
                  <c:v>8763.235711999987</c:v>
                </c:pt>
                <c:pt idx="888">
                  <c:v>8775.4846079999879</c:v>
                </c:pt>
                <c:pt idx="889">
                  <c:v>8787.5099839999875</c:v>
                </c:pt>
                <c:pt idx="890">
                  <c:v>8799.4906559999872</c:v>
                </c:pt>
                <c:pt idx="891">
                  <c:v>8811.6724959999865</c:v>
                </c:pt>
                <c:pt idx="892">
                  <c:v>8824.0331519999872</c:v>
                </c:pt>
                <c:pt idx="893">
                  <c:v>8836.5055679999878</c:v>
                </c:pt>
                <c:pt idx="894">
                  <c:v>8848.9779839999883</c:v>
                </c:pt>
                <c:pt idx="895">
                  <c:v>8861.4503999999888</c:v>
                </c:pt>
                <c:pt idx="896">
                  <c:v>8873.9675199999892</c:v>
                </c:pt>
                <c:pt idx="897">
                  <c:v>8886.4846399999897</c:v>
                </c:pt>
                <c:pt idx="898">
                  <c:v>8898.9347039999902</c:v>
                </c:pt>
                <c:pt idx="899">
                  <c:v>8911.2506559999911</c:v>
                </c:pt>
                <c:pt idx="900">
                  <c:v>8923.3877919999904</c:v>
                </c:pt>
                <c:pt idx="901">
                  <c:v>8935.3461119999902</c:v>
                </c:pt>
                <c:pt idx="902">
                  <c:v>8947.2150239999901</c:v>
                </c:pt>
                <c:pt idx="903">
                  <c:v>8959.06158399999</c:v>
                </c:pt>
                <c:pt idx="904">
                  <c:v>8970.90814399999</c:v>
                </c:pt>
                <c:pt idx="905">
                  <c:v>8982.70999999999</c:v>
                </c:pt>
                <c:pt idx="906">
                  <c:v>8994.4447999999902</c:v>
                </c:pt>
                <c:pt idx="907">
                  <c:v>9006.1572479999904</c:v>
                </c:pt>
                <c:pt idx="908">
                  <c:v>9017.8026399999908</c:v>
                </c:pt>
                <c:pt idx="909">
                  <c:v>9029.3139199999914</c:v>
                </c:pt>
                <c:pt idx="910">
                  <c:v>9040.7581439999922</c:v>
                </c:pt>
                <c:pt idx="911">
                  <c:v>9052.2694239999928</c:v>
                </c:pt>
                <c:pt idx="912">
                  <c:v>9063.8254079999933</c:v>
                </c:pt>
                <c:pt idx="913">
                  <c:v>9075.291983999994</c:v>
                </c:pt>
                <c:pt idx="914">
                  <c:v>9086.4903359999953</c:v>
                </c:pt>
                <c:pt idx="915">
                  <c:v>9097.2416479999956</c:v>
                </c:pt>
                <c:pt idx="916">
                  <c:v>9107.456511999997</c:v>
                </c:pt>
                <c:pt idx="917">
                  <c:v>9117.2466879999974</c:v>
                </c:pt>
                <c:pt idx="918">
                  <c:v>9126.9027519999981</c:v>
                </c:pt>
                <c:pt idx="919">
                  <c:v>9136.5811679999988</c:v>
                </c:pt>
                <c:pt idx="920">
                  <c:v>9146.483103999999</c:v>
                </c:pt>
                <c:pt idx="921">
                  <c:v>9156.7650239999984</c:v>
                </c:pt>
                <c:pt idx="922">
                  <c:v>9167.3598719999991</c:v>
                </c:pt>
                <c:pt idx="923">
                  <c:v>9178.1335359999994</c:v>
                </c:pt>
                <c:pt idx="924">
                  <c:v>9188.9966079999995</c:v>
                </c:pt>
                <c:pt idx="925">
                  <c:v>9200.0161439999993</c:v>
                </c:pt>
                <c:pt idx="926">
                  <c:v>9211.1921439999987</c:v>
                </c:pt>
                <c:pt idx="927">
                  <c:v>9222.4351999999981</c:v>
                </c:pt>
                <c:pt idx="928">
                  <c:v>9233.7229599999973</c:v>
                </c:pt>
                <c:pt idx="929">
                  <c:v>9245.0777759999964</c:v>
                </c:pt>
                <c:pt idx="930">
                  <c:v>9256.4102399999974</c:v>
                </c:pt>
                <c:pt idx="931">
                  <c:v>9267.6309439999968</c:v>
                </c:pt>
                <c:pt idx="932">
                  <c:v>9278.8069439999963</c:v>
                </c:pt>
                <c:pt idx="933">
                  <c:v>9289.9829439999958</c:v>
                </c:pt>
                <c:pt idx="934">
                  <c:v>9301.0918879999954</c:v>
                </c:pt>
                <c:pt idx="935">
                  <c:v>9312.0890719999952</c:v>
                </c:pt>
                <c:pt idx="936">
                  <c:v>9322.9968479999952</c:v>
                </c:pt>
                <c:pt idx="937">
                  <c:v>9333.8599199999953</c:v>
                </c:pt>
                <c:pt idx="938">
                  <c:v>9344.7676959999953</c:v>
                </c:pt>
                <c:pt idx="939">
                  <c:v>9355.831935999995</c:v>
                </c:pt>
                <c:pt idx="940">
                  <c:v>9367.0079359999945</c:v>
                </c:pt>
                <c:pt idx="941">
                  <c:v>9378.0945279999942</c:v>
                </c:pt>
                <c:pt idx="942">
                  <c:v>9389.091711999994</c:v>
                </c:pt>
                <c:pt idx="943">
                  <c:v>9399.9771359999941</c:v>
                </c:pt>
                <c:pt idx="944">
                  <c:v>9410.8402079999942</c:v>
                </c:pt>
                <c:pt idx="945">
                  <c:v>9421.9267999999938</c:v>
                </c:pt>
                <c:pt idx="946">
                  <c:v>9433.259263999993</c:v>
                </c:pt>
                <c:pt idx="947">
                  <c:v>9444.591727999994</c:v>
                </c:pt>
                <c:pt idx="948">
                  <c:v>9455.5665599999938</c:v>
                </c:pt>
                <c:pt idx="949">
                  <c:v>9465.8484799999951</c:v>
                </c:pt>
                <c:pt idx="950">
                  <c:v>9475.2586719999963</c:v>
                </c:pt>
                <c:pt idx="951">
                  <c:v>9483.5289119999961</c:v>
                </c:pt>
                <c:pt idx="952">
                  <c:v>9490.3462719999952</c:v>
                </c:pt>
                <c:pt idx="953">
                  <c:v>9495.6883999999955</c:v>
                </c:pt>
                <c:pt idx="954">
                  <c:v>9499.555295999995</c:v>
                </c:pt>
                <c:pt idx="955">
                  <c:v>9501.9469599999939</c:v>
                </c:pt>
                <c:pt idx="956">
                  <c:v>9502.8633919999938</c:v>
                </c:pt>
                <c:pt idx="957">
                  <c:v>9502.9527999999937</c:v>
                </c:pt>
                <c:pt idx="958">
                  <c:v>9502.9527999999937</c:v>
                </c:pt>
                <c:pt idx="959">
                  <c:v>9502.9527999999937</c:v>
                </c:pt>
                <c:pt idx="960">
                  <c:v>9503.3998399999928</c:v>
                </c:pt>
                <c:pt idx="961">
                  <c:v>9505.0315359999931</c:v>
                </c:pt>
                <c:pt idx="962">
                  <c:v>9508.1384639999942</c:v>
                </c:pt>
                <c:pt idx="963">
                  <c:v>9512.7206239999941</c:v>
                </c:pt>
                <c:pt idx="964">
                  <c:v>9518.7780159999948</c:v>
                </c:pt>
                <c:pt idx="965">
                  <c:v>9526.0871199999947</c:v>
                </c:pt>
                <c:pt idx="966">
                  <c:v>9534.1561919999949</c:v>
                </c:pt>
                <c:pt idx="967">
                  <c:v>9542.784063999994</c:v>
                </c:pt>
                <c:pt idx="968">
                  <c:v>9551.9707359999938</c:v>
                </c:pt>
                <c:pt idx="969">
                  <c:v>9561.6044479999928</c:v>
                </c:pt>
                <c:pt idx="970">
                  <c:v>9571.6628479999927</c:v>
                </c:pt>
                <c:pt idx="971">
                  <c:v>9582.2800479999914</c:v>
                </c:pt>
                <c:pt idx="972">
                  <c:v>9593.6348639999906</c:v>
                </c:pt>
                <c:pt idx="973">
                  <c:v>9605.6602399999902</c:v>
                </c:pt>
                <c:pt idx="974">
                  <c:v>9618.0879519999908</c:v>
                </c:pt>
                <c:pt idx="975">
                  <c:v>9630.716831999991</c:v>
                </c:pt>
                <c:pt idx="976">
                  <c:v>9643.435119999991</c:v>
                </c:pt>
                <c:pt idx="977">
                  <c:v>9656.175759999991</c:v>
                </c:pt>
                <c:pt idx="978">
                  <c:v>9668.916399999991</c:v>
                </c:pt>
                <c:pt idx="979">
                  <c:v>9681.4782239999913</c:v>
                </c:pt>
                <c:pt idx="980">
                  <c:v>9693.8165279999921</c:v>
                </c:pt>
                <c:pt idx="981">
                  <c:v>9706.0430719999931</c:v>
                </c:pt>
                <c:pt idx="982">
                  <c:v>9718.1131519999926</c:v>
                </c:pt>
                <c:pt idx="983">
                  <c:v>9730.0267679999924</c:v>
                </c:pt>
                <c:pt idx="984">
                  <c:v>9741.7615679999926</c:v>
                </c:pt>
                <c:pt idx="985">
                  <c:v>9753.3175519999932</c:v>
                </c:pt>
                <c:pt idx="986">
                  <c:v>9764.694719999994</c:v>
                </c:pt>
                <c:pt idx="987">
                  <c:v>9775.6919039999939</c:v>
                </c:pt>
                <c:pt idx="988">
                  <c:v>9785.9738239999951</c:v>
                </c:pt>
                <c:pt idx="989">
                  <c:v>9795.6969439999957</c:v>
                </c:pt>
                <c:pt idx="990">
                  <c:v>9805.3083039999965</c:v>
                </c:pt>
                <c:pt idx="991">
                  <c:v>9814.9867199999971</c:v>
                </c:pt>
                <c:pt idx="992">
                  <c:v>9824.8886559999974</c:v>
                </c:pt>
                <c:pt idx="993">
                  <c:v>9835.058815999997</c:v>
                </c:pt>
                <c:pt idx="994">
                  <c:v>9845.2960319999966</c:v>
                </c:pt>
                <c:pt idx="995">
                  <c:v>9855.4885439999962</c:v>
                </c:pt>
                <c:pt idx="996">
                  <c:v>9865.7257599999957</c:v>
                </c:pt>
                <c:pt idx="997">
                  <c:v>9875.9406239999953</c:v>
                </c:pt>
                <c:pt idx="998">
                  <c:v>9886.088431999995</c:v>
                </c:pt>
                <c:pt idx="999">
                  <c:v>9896.2362399999947</c:v>
                </c:pt>
                <c:pt idx="1000">
                  <c:v>9906.5628639999941</c:v>
                </c:pt>
                <c:pt idx="1001">
                  <c:v>9917.1800639999947</c:v>
                </c:pt>
                <c:pt idx="1002">
                  <c:v>9928.0431359999948</c:v>
                </c:pt>
                <c:pt idx="1003">
                  <c:v>9939.0850239999945</c:v>
                </c:pt>
                <c:pt idx="1004">
                  <c:v>9950.238671999994</c:v>
                </c:pt>
                <c:pt idx="1005">
                  <c:v>9961.5487839999932</c:v>
                </c:pt>
                <c:pt idx="1006">
                  <c:v>9972.9706559999941</c:v>
                </c:pt>
                <c:pt idx="1007">
                  <c:v>9984.3925279999949</c:v>
                </c:pt>
                <c:pt idx="1008">
                  <c:v>9995.6802879999959</c:v>
                </c:pt>
                <c:pt idx="1009">
                  <c:v>10006.655119999996</c:v>
                </c:pt>
                <c:pt idx="1010">
                  <c:v>10017.339375999996</c:v>
                </c:pt>
                <c:pt idx="1011">
                  <c:v>10027.822463999997</c:v>
                </c:pt>
                <c:pt idx="1012">
                  <c:v>10038.126735999997</c:v>
                </c:pt>
                <c:pt idx="1013">
                  <c:v>10048.274543999996</c:v>
                </c:pt>
                <c:pt idx="1014">
                  <c:v>10058.221183999996</c:v>
                </c:pt>
                <c:pt idx="1015">
                  <c:v>10067.966655999997</c:v>
                </c:pt>
                <c:pt idx="1016">
                  <c:v>10077.376847999998</c:v>
                </c:pt>
                <c:pt idx="1017">
                  <c:v>10085.870607999997</c:v>
                </c:pt>
                <c:pt idx="1018">
                  <c:v>10092.956191999998</c:v>
                </c:pt>
                <c:pt idx="1019">
                  <c:v>10098.566543999998</c:v>
                </c:pt>
                <c:pt idx="1020">
                  <c:v>10102.701663999997</c:v>
                </c:pt>
                <c:pt idx="1021">
                  <c:v>10105.361551999997</c:v>
                </c:pt>
                <c:pt idx="1022">
                  <c:v>10106.546207999996</c:v>
                </c:pt>
                <c:pt idx="1023">
                  <c:v>10106.769727999996</c:v>
                </c:pt>
                <c:pt idx="1024">
                  <c:v>10106.769727999996</c:v>
                </c:pt>
                <c:pt idx="1025">
                  <c:v>10106.769727999996</c:v>
                </c:pt>
                <c:pt idx="1026">
                  <c:v>10106.769727999996</c:v>
                </c:pt>
                <c:pt idx="1027">
                  <c:v>10106.769727999996</c:v>
                </c:pt>
                <c:pt idx="1028">
                  <c:v>10106.769727999996</c:v>
                </c:pt>
                <c:pt idx="1029">
                  <c:v>10106.769727999996</c:v>
                </c:pt>
                <c:pt idx="1030">
                  <c:v>10106.769727999996</c:v>
                </c:pt>
                <c:pt idx="1031">
                  <c:v>10106.769727999996</c:v>
                </c:pt>
                <c:pt idx="1032">
                  <c:v>10106.769727999996</c:v>
                </c:pt>
                <c:pt idx="1033">
                  <c:v>10106.769727999996</c:v>
                </c:pt>
                <c:pt idx="1034">
                  <c:v>10106.769727999996</c:v>
                </c:pt>
                <c:pt idx="1035">
                  <c:v>10106.769727999996</c:v>
                </c:pt>
                <c:pt idx="1036">
                  <c:v>10106.769727999996</c:v>
                </c:pt>
                <c:pt idx="1037">
                  <c:v>10106.769727999996</c:v>
                </c:pt>
                <c:pt idx="1038">
                  <c:v>10106.769727999996</c:v>
                </c:pt>
                <c:pt idx="1039">
                  <c:v>10106.769727999996</c:v>
                </c:pt>
                <c:pt idx="1040">
                  <c:v>10106.769727999996</c:v>
                </c:pt>
                <c:pt idx="1041">
                  <c:v>10106.769727999996</c:v>
                </c:pt>
                <c:pt idx="1042">
                  <c:v>10106.769727999996</c:v>
                </c:pt>
                <c:pt idx="1043">
                  <c:v>10106.769727999996</c:v>
                </c:pt>
                <c:pt idx="1044">
                  <c:v>10106.769727999996</c:v>
                </c:pt>
                <c:pt idx="1045">
                  <c:v>10106.769727999996</c:v>
                </c:pt>
                <c:pt idx="1046">
                  <c:v>10106.769727999996</c:v>
                </c:pt>
                <c:pt idx="1047">
                  <c:v>10106.769727999996</c:v>
                </c:pt>
                <c:pt idx="1048">
                  <c:v>10106.769727999996</c:v>
                </c:pt>
                <c:pt idx="1049">
                  <c:v>10106.769727999996</c:v>
                </c:pt>
                <c:pt idx="1050">
                  <c:v>10106.769727999996</c:v>
                </c:pt>
                <c:pt idx="1051">
                  <c:v>10106.769727999996</c:v>
                </c:pt>
                <c:pt idx="1052">
                  <c:v>10106.769727999996</c:v>
                </c:pt>
                <c:pt idx="1053">
                  <c:v>10107.037951999995</c:v>
                </c:pt>
                <c:pt idx="1054">
                  <c:v>10108.200255999996</c:v>
                </c:pt>
                <c:pt idx="1055">
                  <c:v>10110.726031999997</c:v>
                </c:pt>
                <c:pt idx="1056">
                  <c:v>10114.727039999998</c:v>
                </c:pt>
                <c:pt idx="1057">
                  <c:v>10120.203279999998</c:v>
                </c:pt>
                <c:pt idx="1058">
                  <c:v>10127.110047999999</c:v>
                </c:pt>
                <c:pt idx="1059">
                  <c:v>10135.045007999997</c:v>
                </c:pt>
                <c:pt idx="1060">
                  <c:v>10143.650527999996</c:v>
                </c:pt>
                <c:pt idx="1061">
                  <c:v>10152.993663999996</c:v>
                </c:pt>
                <c:pt idx="1062">
                  <c:v>10163.007359999996</c:v>
                </c:pt>
                <c:pt idx="1063">
                  <c:v>10173.512799999995</c:v>
                </c:pt>
                <c:pt idx="1064">
                  <c:v>10184.420575999995</c:v>
                </c:pt>
                <c:pt idx="1065">
                  <c:v>10195.685983999994</c:v>
                </c:pt>
                <c:pt idx="1066">
                  <c:v>10207.331375999995</c:v>
                </c:pt>
                <c:pt idx="1067">
                  <c:v>10219.244991999994</c:v>
                </c:pt>
                <c:pt idx="1068">
                  <c:v>10231.359775999994</c:v>
                </c:pt>
                <c:pt idx="1069">
                  <c:v>10243.720431999993</c:v>
                </c:pt>
                <c:pt idx="1070">
                  <c:v>10256.282255999993</c:v>
                </c:pt>
                <c:pt idx="1071">
                  <c:v>10268.866431999993</c:v>
                </c:pt>
                <c:pt idx="1072">
                  <c:v>10281.271791999994</c:v>
                </c:pt>
                <c:pt idx="1073">
                  <c:v>10293.453631999995</c:v>
                </c:pt>
                <c:pt idx="1074">
                  <c:v>10305.523711999995</c:v>
                </c:pt>
                <c:pt idx="1075">
                  <c:v>10317.437327999995</c:v>
                </c:pt>
                <c:pt idx="1076">
                  <c:v>10328.792143999995</c:v>
                </c:pt>
                <c:pt idx="1077">
                  <c:v>10339.297583999996</c:v>
                </c:pt>
                <c:pt idx="1078">
                  <c:v>10349.132463999997</c:v>
                </c:pt>
                <c:pt idx="1079">
                  <c:v>10358.542655999998</c:v>
                </c:pt>
                <c:pt idx="1080">
                  <c:v>10367.170527999997</c:v>
                </c:pt>
                <c:pt idx="1081">
                  <c:v>10374.546687999997</c:v>
                </c:pt>
                <c:pt idx="1082">
                  <c:v>10380.648783999995</c:v>
                </c:pt>
                <c:pt idx="1083">
                  <c:v>10385.879151999996</c:v>
                </c:pt>
                <c:pt idx="1084">
                  <c:v>10390.729535999995</c:v>
                </c:pt>
                <c:pt idx="1085">
                  <c:v>10395.334047999995</c:v>
                </c:pt>
                <c:pt idx="1086">
                  <c:v>10399.692687999996</c:v>
                </c:pt>
                <c:pt idx="1087">
                  <c:v>10403.850159999996</c:v>
                </c:pt>
                <c:pt idx="1088">
                  <c:v>10407.828815999996</c:v>
                </c:pt>
                <c:pt idx="1089">
                  <c:v>10411.695711999995</c:v>
                </c:pt>
                <c:pt idx="1090">
                  <c:v>10415.584959999995</c:v>
                </c:pt>
                <c:pt idx="1091">
                  <c:v>10419.563615999994</c:v>
                </c:pt>
                <c:pt idx="1092">
                  <c:v>10423.519919999993</c:v>
                </c:pt>
                <c:pt idx="1093">
                  <c:v>10427.386815999993</c:v>
                </c:pt>
                <c:pt idx="1094">
                  <c:v>10431.097247999993</c:v>
                </c:pt>
                <c:pt idx="1095">
                  <c:v>10434.450047999993</c:v>
                </c:pt>
                <c:pt idx="1096">
                  <c:v>10437.132287999993</c:v>
                </c:pt>
                <c:pt idx="1097">
                  <c:v>10439.188671999993</c:v>
                </c:pt>
                <c:pt idx="1098">
                  <c:v>10440.708607999994</c:v>
                </c:pt>
                <c:pt idx="1099">
                  <c:v>10441.513279999994</c:v>
                </c:pt>
                <c:pt idx="1100">
                  <c:v>10441.736799999993</c:v>
                </c:pt>
                <c:pt idx="1101">
                  <c:v>10441.759151999993</c:v>
                </c:pt>
                <c:pt idx="1102">
                  <c:v>10441.915615999993</c:v>
                </c:pt>
                <c:pt idx="1103">
                  <c:v>10442.407359999992</c:v>
                </c:pt>
                <c:pt idx="1104">
                  <c:v>10443.569663999991</c:v>
                </c:pt>
                <c:pt idx="1105">
                  <c:v>10445.916623999992</c:v>
                </c:pt>
                <c:pt idx="1106">
                  <c:v>10449.694111999992</c:v>
                </c:pt>
                <c:pt idx="1107">
                  <c:v>10454.790367999993</c:v>
                </c:pt>
                <c:pt idx="1108">
                  <c:v>10460.780703999992</c:v>
                </c:pt>
                <c:pt idx="1109">
                  <c:v>10467.151023999992</c:v>
                </c:pt>
                <c:pt idx="1110">
                  <c:v>10473.968383999991</c:v>
                </c:pt>
                <c:pt idx="1111">
                  <c:v>10481.590415999992</c:v>
                </c:pt>
                <c:pt idx="1112">
                  <c:v>10490.106527999991</c:v>
                </c:pt>
                <c:pt idx="1113">
                  <c:v>10499.270847999991</c:v>
                </c:pt>
                <c:pt idx="1114">
                  <c:v>10508.70339199999</c:v>
                </c:pt>
                <c:pt idx="1115">
                  <c:v>10518.20299199999</c:v>
                </c:pt>
                <c:pt idx="1116">
                  <c:v>10527.747295999989</c:v>
                </c:pt>
                <c:pt idx="1117">
                  <c:v>10537.381007999989</c:v>
                </c:pt>
                <c:pt idx="1118">
                  <c:v>10547.26059199999</c:v>
                </c:pt>
                <c:pt idx="1119">
                  <c:v>10557.430751999989</c:v>
                </c:pt>
                <c:pt idx="1120">
                  <c:v>10567.891487999988</c:v>
                </c:pt>
                <c:pt idx="1121">
                  <c:v>10578.687503999989</c:v>
                </c:pt>
                <c:pt idx="1122">
                  <c:v>10589.751743999988</c:v>
                </c:pt>
                <c:pt idx="1123">
                  <c:v>10600.905391999988</c:v>
                </c:pt>
                <c:pt idx="1124">
                  <c:v>10612.014335999987</c:v>
                </c:pt>
                <c:pt idx="1125">
                  <c:v>10623.145631999987</c:v>
                </c:pt>
                <c:pt idx="1126">
                  <c:v>10634.411039999986</c:v>
                </c:pt>
                <c:pt idx="1127">
                  <c:v>10645.855263999985</c:v>
                </c:pt>
                <c:pt idx="1128">
                  <c:v>10657.433599999986</c:v>
                </c:pt>
                <c:pt idx="1129">
                  <c:v>10669.146047999986</c:v>
                </c:pt>
                <c:pt idx="1130">
                  <c:v>10680.992607999986</c:v>
                </c:pt>
                <c:pt idx="1131">
                  <c:v>10692.950927999986</c:v>
                </c:pt>
                <c:pt idx="1132">
                  <c:v>10704.998655999985</c:v>
                </c:pt>
                <c:pt idx="1133">
                  <c:v>10717.068735999985</c:v>
                </c:pt>
                <c:pt idx="1134">
                  <c:v>10729.138815999984</c:v>
                </c:pt>
                <c:pt idx="1135">
                  <c:v>10741.186543999984</c:v>
                </c:pt>
                <c:pt idx="1136">
                  <c:v>10753.189567999983</c:v>
                </c:pt>
                <c:pt idx="1137">
                  <c:v>10765.170239999983</c:v>
                </c:pt>
                <c:pt idx="1138">
                  <c:v>10777.083855999983</c:v>
                </c:pt>
                <c:pt idx="1139">
                  <c:v>10788.908063999983</c:v>
                </c:pt>
                <c:pt idx="1140">
                  <c:v>10800.620511999983</c:v>
                </c:pt>
                <c:pt idx="1141">
                  <c:v>10812.131791999984</c:v>
                </c:pt>
                <c:pt idx="1142">
                  <c:v>10823.330143999985</c:v>
                </c:pt>
                <c:pt idx="1143">
                  <c:v>10834.081455999985</c:v>
                </c:pt>
                <c:pt idx="1144">
                  <c:v>10844.139855999987</c:v>
                </c:pt>
                <c:pt idx="1145">
                  <c:v>10853.415935999989</c:v>
                </c:pt>
                <c:pt idx="1146">
                  <c:v>10861.797935999988</c:v>
                </c:pt>
                <c:pt idx="1147">
                  <c:v>10869.28585599999</c:v>
                </c:pt>
                <c:pt idx="1148">
                  <c:v>10875.991455999991</c:v>
                </c:pt>
                <c:pt idx="1149">
                  <c:v>10881.512399999991</c:v>
                </c:pt>
                <c:pt idx="1150">
                  <c:v>10885.55811199999</c:v>
                </c:pt>
                <c:pt idx="1151">
                  <c:v>10888.12859199999</c:v>
                </c:pt>
                <c:pt idx="1152">
                  <c:v>10889.22383999999</c:v>
                </c:pt>
                <c:pt idx="1153">
                  <c:v>10889.402655999989</c:v>
                </c:pt>
                <c:pt idx="1154">
                  <c:v>10889.402655999989</c:v>
                </c:pt>
                <c:pt idx="1155">
                  <c:v>10889.402655999989</c:v>
                </c:pt>
                <c:pt idx="1156">
                  <c:v>10889.402655999989</c:v>
                </c:pt>
                <c:pt idx="1157">
                  <c:v>10889.402655999989</c:v>
                </c:pt>
                <c:pt idx="1158">
                  <c:v>10889.402655999989</c:v>
                </c:pt>
                <c:pt idx="1159">
                  <c:v>10889.402655999989</c:v>
                </c:pt>
                <c:pt idx="1160">
                  <c:v>10889.402655999989</c:v>
                </c:pt>
                <c:pt idx="1161">
                  <c:v>10889.402655999989</c:v>
                </c:pt>
                <c:pt idx="1162">
                  <c:v>10889.402655999989</c:v>
                </c:pt>
                <c:pt idx="1163">
                  <c:v>10889.402655999989</c:v>
                </c:pt>
                <c:pt idx="1164">
                  <c:v>10889.402655999989</c:v>
                </c:pt>
                <c:pt idx="1165">
                  <c:v>10889.402655999989</c:v>
                </c:pt>
                <c:pt idx="1166">
                  <c:v>10889.402655999989</c:v>
                </c:pt>
                <c:pt idx="1167">
                  <c:v>10889.402655999989</c:v>
                </c:pt>
                <c:pt idx="1168">
                  <c:v>10889.402655999989</c:v>
                </c:pt>
                <c:pt idx="1169">
                  <c:v>10889.87204799999</c:v>
                </c:pt>
                <c:pt idx="1170">
                  <c:v>10891.54844799999</c:v>
                </c:pt>
                <c:pt idx="1171">
                  <c:v>10894.700079999991</c:v>
                </c:pt>
                <c:pt idx="1172">
                  <c:v>10899.326943999991</c:v>
                </c:pt>
                <c:pt idx="1173">
                  <c:v>10905.429039999992</c:v>
                </c:pt>
                <c:pt idx="1174">
                  <c:v>10913.006367999993</c:v>
                </c:pt>
                <c:pt idx="1175">
                  <c:v>10921.880111999993</c:v>
                </c:pt>
                <c:pt idx="1176">
                  <c:v>10931.737343999992</c:v>
                </c:pt>
                <c:pt idx="1177">
                  <c:v>10942.131023999991</c:v>
                </c:pt>
                <c:pt idx="1178">
                  <c:v>10952.524703999992</c:v>
                </c:pt>
                <c:pt idx="1179">
                  <c:v>10962.694863999992</c:v>
                </c:pt>
                <c:pt idx="1180">
                  <c:v>10972.194463999991</c:v>
                </c:pt>
                <c:pt idx="1181">
                  <c:v>10980.397647999991</c:v>
                </c:pt>
                <c:pt idx="1182">
                  <c:v>10987.12559999999</c:v>
                </c:pt>
                <c:pt idx="1183">
                  <c:v>10992.378319999991</c:v>
                </c:pt>
                <c:pt idx="1184">
                  <c:v>10996.15580799999</c:v>
                </c:pt>
                <c:pt idx="1185">
                  <c:v>10998.458063999989</c:v>
                </c:pt>
                <c:pt idx="1186">
                  <c:v>10999.28508799999</c:v>
                </c:pt>
                <c:pt idx="1187">
                  <c:v>10999.32979199999</c:v>
                </c:pt>
                <c:pt idx="1188">
                  <c:v>10999.32979199999</c:v>
                </c:pt>
                <c:pt idx="1189">
                  <c:v>10999.32979199999</c:v>
                </c:pt>
                <c:pt idx="1190">
                  <c:v>10999.32979199999</c:v>
                </c:pt>
                <c:pt idx="1191">
                  <c:v>10999.32979199999</c:v>
                </c:pt>
                <c:pt idx="1192">
                  <c:v>10999.32979199999</c:v>
                </c:pt>
                <c:pt idx="1193">
                  <c:v>10999.32979199999</c:v>
                </c:pt>
                <c:pt idx="1194">
                  <c:v>10999.32979199999</c:v>
                </c:pt>
                <c:pt idx="1195">
                  <c:v>10999.32979199999</c:v>
                </c:pt>
                <c:pt idx="1196">
                  <c:v>10999.32979199999</c:v>
                </c:pt>
                <c:pt idx="1197">
                  <c:v>10999.374495999989</c:v>
                </c:pt>
                <c:pt idx="1198">
                  <c:v>10999.754479999989</c:v>
                </c:pt>
                <c:pt idx="1199">
                  <c:v>11000.872079999988</c:v>
                </c:pt>
                <c:pt idx="1200">
                  <c:v>11003.107279999989</c:v>
                </c:pt>
                <c:pt idx="1201">
                  <c:v>11006.750655999989</c:v>
                </c:pt>
                <c:pt idx="1202">
                  <c:v>11011.62339199999</c:v>
                </c:pt>
                <c:pt idx="1203">
                  <c:v>11017.18903999999</c:v>
                </c:pt>
                <c:pt idx="1204">
                  <c:v>11022.97820799999</c:v>
                </c:pt>
                <c:pt idx="1205">
                  <c:v>11028.700319999989</c:v>
                </c:pt>
                <c:pt idx="1206">
                  <c:v>11034.377727999989</c:v>
                </c:pt>
                <c:pt idx="1207">
                  <c:v>11040.166895999988</c:v>
                </c:pt>
                <c:pt idx="1208">
                  <c:v>11046.023119999987</c:v>
                </c:pt>
                <c:pt idx="1209">
                  <c:v>11052.080511999986</c:v>
                </c:pt>
                <c:pt idx="1210">
                  <c:v>11058.674351999985</c:v>
                </c:pt>
                <c:pt idx="1211">
                  <c:v>11065.938751999985</c:v>
                </c:pt>
                <c:pt idx="1212">
                  <c:v>11073.896063999984</c:v>
                </c:pt>
                <c:pt idx="1213">
                  <c:v>11082.456879999983</c:v>
                </c:pt>
                <c:pt idx="1214">
                  <c:v>11091.554143999983</c:v>
                </c:pt>
                <c:pt idx="1215">
                  <c:v>11101.053743999983</c:v>
                </c:pt>
                <c:pt idx="1216">
                  <c:v>11110.732159999983</c:v>
                </c:pt>
                <c:pt idx="1217">
                  <c:v>11120.477631999984</c:v>
                </c:pt>
                <c:pt idx="1218">
                  <c:v>11130.156047999984</c:v>
                </c:pt>
                <c:pt idx="1219">
                  <c:v>11139.700351999985</c:v>
                </c:pt>
                <c:pt idx="1220">
                  <c:v>11149.244655999984</c:v>
                </c:pt>
                <c:pt idx="1221">
                  <c:v>11158.923071999985</c:v>
                </c:pt>
                <c:pt idx="1222">
                  <c:v>11168.713247999985</c:v>
                </c:pt>
                <c:pt idx="1223">
                  <c:v>11178.525775999986</c:v>
                </c:pt>
                <c:pt idx="1224">
                  <c:v>11188.271247999986</c:v>
                </c:pt>
                <c:pt idx="1225">
                  <c:v>11197.927311999987</c:v>
                </c:pt>
                <c:pt idx="1226">
                  <c:v>11207.538671999988</c:v>
                </c:pt>
                <c:pt idx="1227">
                  <c:v>11217.127679999989</c:v>
                </c:pt>
                <c:pt idx="1228">
                  <c:v>11226.40375999999</c:v>
                </c:pt>
                <c:pt idx="1229">
                  <c:v>11235.255151999991</c:v>
                </c:pt>
                <c:pt idx="1230">
                  <c:v>11243.905375999992</c:v>
                </c:pt>
                <c:pt idx="1231">
                  <c:v>11252.577951999991</c:v>
                </c:pt>
                <c:pt idx="1232">
                  <c:v>11261.384639999991</c:v>
                </c:pt>
                <c:pt idx="1233">
                  <c:v>11270.280735999992</c:v>
                </c:pt>
                <c:pt idx="1234">
                  <c:v>11279.109775999992</c:v>
                </c:pt>
                <c:pt idx="1235">
                  <c:v>11287.380015999994</c:v>
                </c:pt>
                <c:pt idx="1236">
                  <c:v>11294.756175999995</c:v>
                </c:pt>
                <c:pt idx="1237">
                  <c:v>11301.126495999995</c:v>
                </c:pt>
                <c:pt idx="1238">
                  <c:v>11306.267455999994</c:v>
                </c:pt>
                <c:pt idx="1239">
                  <c:v>11310.290815999995</c:v>
                </c:pt>
                <c:pt idx="1240">
                  <c:v>11313.420095999996</c:v>
                </c:pt>
                <c:pt idx="1241">
                  <c:v>11315.655295999997</c:v>
                </c:pt>
                <c:pt idx="1242">
                  <c:v>11317.108175999998</c:v>
                </c:pt>
                <c:pt idx="1243">
                  <c:v>11317.823439999998</c:v>
                </c:pt>
                <c:pt idx="1244">
                  <c:v>11317.979903999998</c:v>
                </c:pt>
                <c:pt idx="1245">
                  <c:v>11317.979903999998</c:v>
                </c:pt>
                <c:pt idx="1246">
                  <c:v>11317.979903999998</c:v>
                </c:pt>
                <c:pt idx="1247">
                  <c:v>11317.979903999998</c:v>
                </c:pt>
                <c:pt idx="1248">
                  <c:v>11317.979903999998</c:v>
                </c:pt>
                <c:pt idx="1249">
                  <c:v>11317.979903999998</c:v>
                </c:pt>
                <c:pt idx="1250">
                  <c:v>11317.979903999998</c:v>
                </c:pt>
                <c:pt idx="1251">
                  <c:v>11317.979903999998</c:v>
                </c:pt>
                <c:pt idx="1252">
                  <c:v>11318.203423999998</c:v>
                </c:pt>
                <c:pt idx="1253">
                  <c:v>11318.650463999997</c:v>
                </c:pt>
                <c:pt idx="1254">
                  <c:v>11319.097503999996</c:v>
                </c:pt>
                <c:pt idx="1255">
                  <c:v>11319.544543999995</c:v>
                </c:pt>
                <c:pt idx="1256">
                  <c:v>11319.991583999994</c:v>
                </c:pt>
                <c:pt idx="1257">
                  <c:v>11320.572735999993</c:v>
                </c:pt>
                <c:pt idx="1258">
                  <c:v>11321.600927999993</c:v>
                </c:pt>
                <c:pt idx="1259">
                  <c:v>11323.165567999991</c:v>
                </c:pt>
                <c:pt idx="1260">
                  <c:v>11325.177247999991</c:v>
                </c:pt>
                <c:pt idx="1261">
                  <c:v>11327.703023999989</c:v>
                </c:pt>
                <c:pt idx="1262">
                  <c:v>11330.899359999989</c:v>
                </c:pt>
                <c:pt idx="1263">
                  <c:v>11334.922719999988</c:v>
                </c:pt>
                <c:pt idx="1264">
                  <c:v>11339.504879999988</c:v>
                </c:pt>
                <c:pt idx="1265">
                  <c:v>11343.975279999988</c:v>
                </c:pt>
                <c:pt idx="1266">
                  <c:v>11347.998639999989</c:v>
                </c:pt>
                <c:pt idx="1267">
                  <c:v>11351.597311999989</c:v>
                </c:pt>
                <c:pt idx="1268">
                  <c:v>11355.263039999989</c:v>
                </c:pt>
                <c:pt idx="1269">
                  <c:v>11359.688735999989</c:v>
                </c:pt>
                <c:pt idx="1270">
                  <c:v>11365.276735999989</c:v>
                </c:pt>
                <c:pt idx="1271">
                  <c:v>11372.20585599999</c:v>
                </c:pt>
                <c:pt idx="1272">
                  <c:v>11380.36433599999</c:v>
                </c:pt>
                <c:pt idx="1273">
                  <c:v>11389.41689599999</c:v>
                </c:pt>
                <c:pt idx="1274">
                  <c:v>11398.983551999989</c:v>
                </c:pt>
                <c:pt idx="1275">
                  <c:v>11408.818431999989</c:v>
                </c:pt>
                <c:pt idx="1276">
                  <c:v>11418.921535999989</c:v>
                </c:pt>
                <c:pt idx="1277">
                  <c:v>11429.337567999988</c:v>
                </c:pt>
                <c:pt idx="1278">
                  <c:v>11439.999471999989</c:v>
                </c:pt>
                <c:pt idx="1279">
                  <c:v>11450.862543999989</c:v>
                </c:pt>
                <c:pt idx="1280">
                  <c:v>11461.815023999989</c:v>
                </c:pt>
                <c:pt idx="1281">
                  <c:v>11472.655743999989</c:v>
                </c:pt>
                <c:pt idx="1282">
                  <c:v>11483.272943999989</c:v>
                </c:pt>
                <c:pt idx="1283">
                  <c:v>11493.77838399999</c:v>
                </c:pt>
                <c:pt idx="1284">
                  <c:v>11504.283823999991</c:v>
                </c:pt>
                <c:pt idx="1285">
                  <c:v>11514.789263999992</c:v>
                </c:pt>
                <c:pt idx="1286">
                  <c:v>11525.294703999993</c:v>
                </c:pt>
                <c:pt idx="1287">
                  <c:v>11535.800143999993</c:v>
                </c:pt>
                <c:pt idx="1288">
                  <c:v>11546.417343999994</c:v>
                </c:pt>
                <c:pt idx="1289">
                  <c:v>11557.168655999994</c:v>
                </c:pt>
                <c:pt idx="1290">
                  <c:v>11568.031727999994</c:v>
                </c:pt>
                <c:pt idx="1291">
                  <c:v>11579.028911999994</c:v>
                </c:pt>
                <c:pt idx="1292">
                  <c:v>11590.137855999994</c:v>
                </c:pt>
                <c:pt idx="1293">
                  <c:v>11601.403263999993</c:v>
                </c:pt>
                <c:pt idx="1294">
                  <c:v>11612.802783999992</c:v>
                </c:pt>
                <c:pt idx="1295">
                  <c:v>11624.269359999993</c:v>
                </c:pt>
                <c:pt idx="1296">
                  <c:v>11635.825343999993</c:v>
                </c:pt>
                <c:pt idx="1297">
                  <c:v>11647.493087999994</c:v>
                </c:pt>
                <c:pt idx="1298">
                  <c:v>11659.384351999994</c:v>
                </c:pt>
                <c:pt idx="1299">
                  <c:v>11671.633247999993</c:v>
                </c:pt>
                <c:pt idx="1300">
                  <c:v>11684.172719999993</c:v>
                </c:pt>
                <c:pt idx="1301">
                  <c:v>11696.980415999993</c:v>
                </c:pt>
                <c:pt idx="1302">
                  <c:v>11709.966927999993</c:v>
                </c:pt>
                <c:pt idx="1303">
                  <c:v>11722.953439999992</c:v>
                </c:pt>
                <c:pt idx="1304">
                  <c:v>11735.694079999992</c:v>
                </c:pt>
                <c:pt idx="1305">
                  <c:v>11747.473583999992</c:v>
                </c:pt>
                <c:pt idx="1306">
                  <c:v>11757.777855999992</c:v>
                </c:pt>
                <c:pt idx="1307">
                  <c:v>11766.606895999992</c:v>
                </c:pt>
                <c:pt idx="1308">
                  <c:v>11773.960703999992</c:v>
                </c:pt>
                <c:pt idx="1309">
                  <c:v>11779.839279999991</c:v>
                </c:pt>
                <c:pt idx="1310">
                  <c:v>11784.242623999991</c:v>
                </c:pt>
                <c:pt idx="1311">
                  <c:v>11787.170735999991</c:v>
                </c:pt>
                <c:pt idx="1312">
                  <c:v>11788.62361599999</c:v>
                </c:pt>
                <c:pt idx="1313">
                  <c:v>11788.981247999991</c:v>
                </c:pt>
                <c:pt idx="1314">
                  <c:v>11788.981247999991</c:v>
                </c:pt>
                <c:pt idx="1315">
                  <c:v>11788.981247999991</c:v>
                </c:pt>
                <c:pt idx="1316">
                  <c:v>11788.981247999991</c:v>
                </c:pt>
                <c:pt idx="1317">
                  <c:v>11788.981247999991</c:v>
                </c:pt>
                <c:pt idx="1318">
                  <c:v>11788.981247999991</c:v>
                </c:pt>
                <c:pt idx="1319">
                  <c:v>11788.981247999991</c:v>
                </c:pt>
                <c:pt idx="1320">
                  <c:v>11788.981247999991</c:v>
                </c:pt>
                <c:pt idx="1321">
                  <c:v>11788.981247999991</c:v>
                </c:pt>
                <c:pt idx="1322">
                  <c:v>11788.981247999991</c:v>
                </c:pt>
                <c:pt idx="1323">
                  <c:v>11788.981247999991</c:v>
                </c:pt>
                <c:pt idx="1324">
                  <c:v>11788.981247999991</c:v>
                </c:pt>
                <c:pt idx="1325">
                  <c:v>11788.981247999991</c:v>
                </c:pt>
                <c:pt idx="1326">
                  <c:v>11788.981247999991</c:v>
                </c:pt>
                <c:pt idx="1327">
                  <c:v>11788.981247999991</c:v>
                </c:pt>
                <c:pt idx="1328">
                  <c:v>11788.981247999991</c:v>
                </c:pt>
                <c:pt idx="1329">
                  <c:v>11788.981247999991</c:v>
                </c:pt>
                <c:pt idx="1330">
                  <c:v>11788.981247999991</c:v>
                </c:pt>
                <c:pt idx="1331">
                  <c:v>11788.981247999991</c:v>
                </c:pt>
                <c:pt idx="1332">
                  <c:v>11788.981247999991</c:v>
                </c:pt>
                <c:pt idx="1333">
                  <c:v>11788.981247999991</c:v>
                </c:pt>
                <c:pt idx="1334">
                  <c:v>11788.981247999991</c:v>
                </c:pt>
                <c:pt idx="1335">
                  <c:v>11788.981247999991</c:v>
                </c:pt>
                <c:pt idx="1336">
                  <c:v>11788.981247999991</c:v>
                </c:pt>
                <c:pt idx="1337">
                  <c:v>11788.981247999991</c:v>
                </c:pt>
                <c:pt idx="1338">
                  <c:v>11789.31652799999</c:v>
                </c:pt>
                <c:pt idx="1339">
                  <c:v>11790.724703999991</c:v>
                </c:pt>
                <c:pt idx="1340">
                  <c:v>11793.608111999991</c:v>
                </c:pt>
                <c:pt idx="1341">
                  <c:v>11797.966751999991</c:v>
                </c:pt>
                <c:pt idx="1342">
                  <c:v>11803.465343999991</c:v>
                </c:pt>
                <c:pt idx="1343">
                  <c:v>11809.790959999989</c:v>
                </c:pt>
                <c:pt idx="1344">
                  <c:v>11816.921247999988</c:v>
                </c:pt>
                <c:pt idx="1345">
                  <c:v>11824.766799999987</c:v>
                </c:pt>
                <c:pt idx="1346">
                  <c:v>11833.215855999986</c:v>
                </c:pt>
                <c:pt idx="1347">
                  <c:v>11842.111951999987</c:v>
                </c:pt>
                <c:pt idx="1348">
                  <c:v>11851.410383999986</c:v>
                </c:pt>
                <c:pt idx="1349">
                  <c:v>11861.066447999985</c:v>
                </c:pt>
                <c:pt idx="1350">
                  <c:v>11870.901327999985</c:v>
                </c:pt>
                <c:pt idx="1351">
                  <c:v>11880.847967999985</c:v>
                </c:pt>
                <c:pt idx="1352">
                  <c:v>11890.772255999986</c:v>
                </c:pt>
                <c:pt idx="1353">
                  <c:v>11900.517727999986</c:v>
                </c:pt>
                <c:pt idx="1354">
                  <c:v>11910.062031999987</c:v>
                </c:pt>
                <c:pt idx="1355">
                  <c:v>11919.360463999987</c:v>
                </c:pt>
                <c:pt idx="1356">
                  <c:v>11928.413023999987</c:v>
                </c:pt>
                <c:pt idx="1357">
                  <c:v>11937.264415999987</c:v>
                </c:pt>
                <c:pt idx="1358">
                  <c:v>11945.780527999988</c:v>
                </c:pt>
                <c:pt idx="1359">
                  <c:v>11953.827247999989</c:v>
                </c:pt>
                <c:pt idx="1360">
                  <c:v>11961.42692799999</c:v>
                </c:pt>
                <c:pt idx="1361">
                  <c:v>11968.57956799999</c:v>
                </c:pt>
                <c:pt idx="1362">
                  <c:v>11975.173407999991</c:v>
                </c:pt>
                <c:pt idx="1363">
                  <c:v>11980.761407999991</c:v>
                </c:pt>
                <c:pt idx="1364">
                  <c:v>11985.00828799999</c:v>
                </c:pt>
                <c:pt idx="1365">
                  <c:v>11987.95875199999</c:v>
                </c:pt>
                <c:pt idx="1366">
                  <c:v>11989.67985599999</c:v>
                </c:pt>
                <c:pt idx="1367">
                  <c:v>11990.238655999989</c:v>
                </c:pt>
                <c:pt idx="1368">
                  <c:v>11990.238655999989</c:v>
                </c:pt>
                <c:pt idx="1369">
                  <c:v>11990.238655999989</c:v>
                </c:pt>
                <c:pt idx="1370">
                  <c:v>11990.238655999989</c:v>
                </c:pt>
                <c:pt idx="1371">
                  <c:v>11990.238655999989</c:v>
                </c:pt>
                <c:pt idx="1372">
                  <c:v>11990.238655999989</c:v>
                </c:pt>
                <c:pt idx="1373">
                  <c:v>11990.238655999989</c:v>
                </c:pt>
                <c:pt idx="1374">
                  <c:v>11990.238655999989</c:v>
                </c:pt>
                <c:pt idx="1375">
                  <c:v>11990.238655999989</c:v>
                </c:pt>
                <c:pt idx="1376">
                  <c:v>11990.238655999989</c:v>
                </c:pt>
                <c:pt idx="1377">
                  <c:v>11990.238655999989</c:v>
                </c:pt>
                <c:pt idx="1378">
                  <c:v>11990.238655999989</c:v>
                </c:pt>
                <c:pt idx="1379">
                  <c:v>11990.238655999989</c:v>
                </c:pt>
                <c:pt idx="1380">
                  <c:v>11990.238655999989</c:v>
                </c:pt>
                <c:pt idx="1381">
                  <c:v>11990.238655999989</c:v>
                </c:pt>
                <c:pt idx="1382">
                  <c:v>11990.238655999989</c:v>
                </c:pt>
                <c:pt idx="1383">
                  <c:v>11990.238655999989</c:v>
                </c:pt>
                <c:pt idx="1384">
                  <c:v>11990.238655999989</c:v>
                </c:pt>
                <c:pt idx="1385">
                  <c:v>11990.238655999989</c:v>
                </c:pt>
                <c:pt idx="1386">
                  <c:v>11990.238655999989</c:v>
                </c:pt>
                <c:pt idx="1387">
                  <c:v>11990.238655999989</c:v>
                </c:pt>
                <c:pt idx="1388">
                  <c:v>11990.238655999989</c:v>
                </c:pt>
                <c:pt idx="1389">
                  <c:v>11990.238655999989</c:v>
                </c:pt>
                <c:pt idx="1390">
                  <c:v>11990.909215999989</c:v>
                </c:pt>
                <c:pt idx="1391">
                  <c:v>11992.898543999989</c:v>
                </c:pt>
                <c:pt idx="1392">
                  <c:v>11996.13958399999</c:v>
                </c:pt>
                <c:pt idx="1393">
                  <c:v>12000.63233599999</c:v>
                </c:pt>
                <c:pt idx="1394">
                  <c:v>12006.399151999991</c:v>
                </c:pt>
                <c:pt idx="1395">
                  <c:v>12013.372975999991</c:v>
                </c:pt>
                <c:pt idx="1396">
                  <c:v>12021.017359999991</c:v>
                </c:pt>
                <c:pt idx="1397">
                  <c:v>12028.929967999991</c:v>
                </c:pt>
                <c:pt idx="1398">
                  <c:v>12037.602543999992</c:v>
                </c:pt>
                <c:pt idx="1399">
                  <c:v>12047.079791999991</c:v>
                </c:pt>
                <c:pt idx="1400">
                  <c:v>12056.937023999992</c:v>
                </c:pt>
                <c:pt idx="1401">
                  <c:v>12066.973071999992</c:v>
                </c:pt>
                <c:pt idx="1402">
                  <c:v>12076.942063999992</c:v>
                </c:pt>
                <c:pt idx="1403">
                  <c:v>12086.687535999992</c:v>
                </c:pt>
                <c:pt idx="1404">
                  <c:v>12096.164783999993</c:v>
                </c:pt>
                <c:pt idx="1405">
                  <c:v>12105.396159999993</c:v>
                </c:pt>
                <c:pt idx="1406">
                  <c:v>12114.381663999993</c:v>
                </c:pt>
                <c:pt idx="1407">
                  <c:v>12122.607199999993</c:v>
                </c:pt>
                <c:pt idx="1408">
                  <c:v>12129.737487999992</c:v>
                </c:pt>
                <c:pt idx="1409">
                  <c:v>12136.398383999991</c:v>
                </c:pt>
                <c:pt idx="1410">
                  <c:v>12143.12633599999</c:v>
                </c:pt>
                <c:pt idx="1411">
                  <c:v>12149.988399999989</c:v>
                </c:pt>
                <c:pt idx="1412">
                  <c:v>12157.02927999999</c:v>
                </c:pt>
                <c:pt idx="1413">
                  <c:v>12164.427791999989</c:v>
                </c:pt>
                <c:pt idx="1414">
                  <c:v>12172.519215999988</c:v>
                </c:pt>
                <c:pt idx="1415">
                  <c:v>12181.504719999986</c:v>
                </c:pt>
                <c:pt idx="1416">
                  <c:v>12191.294895999985</c:v>
                </c:pt>
                <c:pt idx="1417">
                  <c:v>12201.487407999984</c:v>
                </c:pt>
                <c:pt idx="1418">
                  <c:v>12211.679919999984</c:v>
                </c:pt>
                <c:pt idx="1419">
                  <c:v>12221.805375999984</c:v>
                </c:pt>
                <c:pt idx="1420">
                  <c:v>12231.617903999984</c:v>
                </c:pt>
                <c:pt idx="1421">
                  <c:v>12240.625759999983</c:v>
                </c:pt>
                <c:pt idx="1422">
                  <c:v>12248.694831999983</c:v>
                </c:pt>
                <c:pt idx="1423">
                  <c:v>12256.048639999983</c:v>
                </c:pt>
                <c:pt idx="1424">
                  <c:v>12263.111871999983</c:v>
                </c:pt>
                <c:pt idx="1425">
                  <c:v>12270.599791999983</c:v>
                </c:pt>
                <c:pt idx="1426">
                  <c:v>12278.981791999984</c:v>
                </c:pt>
                <c:pt idx="1427">
                  <c:v>12288.235519999984</c:v>
                </c:pt>
                <c:pt idx="1428">
                  <c:v>12298.249215999984</c:v>
                </c:pt>
                <c:pt idx="1429">
                  <c:v>12308.844063999983</c:v>
                </c:pt>
                <c:pt idx="1430">
                  <c:v>12319.751839999983</c:v>
                </c:pt>
                <c:pt idx="1431">
                  <c:v>12330.816079999982</c:v>
                </c:pt>
                <c:pt idx="1432">
                  <c:v>12341.969727999982</c:v>
                </c:pt>
                <c:pt idx="1433">
                  <c:v>12353.056319999981</c:v>
                </c:pt>
                <c:pt idx="1434">
                  <c:v>12364.031151999981</c:v>
                </c:pt>
                <c:pt idx="1435">
                  <c:v>12375.028335999981</c:v>
                </c:pt>
                <c:pt idx="1436">
                  <c:v>12386.092575999981</c:v>
                </c:pt>
                <c:pt idx="1437">
                  <c:v>12397.156815999981</c:v>
                </c:pt>
                <c:pt idx="1438">
                  <c:v>12408.17635199998</c:v>
                </c:pt>
                <c:pt idx="1439">
                  <c:v>12419.17353599998</c:v>
                </c:pt>
                <c:pt idx="1440">
                  <c:v>12430.28247999998</c:v>
                </c:pt>
                <c:pt idx="1441">
                  <c:v>12441.614943999979</c:v>
                </c:pt>
                <c:pt idx="1442">
                  <c:v>12453.08151999998</c:v>
                </c:pt>
                <c:pt idx="1443">
                  <c:v>12464.503391999981</c:v>
                </c:pt>
                <c:pt idx="1444">
                  <c:v>12475.74644799998</c:v>
                </c:pt>
                <c:pt idx="1445">
                  <c:v>12486.900095999979</c:v>
                </c:pt>
                <c:pt idx="1446">
                  <c:v>12498.165503999979</c:v>
                </c:pt>
                <c:pt idx="1447">
                  <c:v>12509.654431999978</c:v>
                </c:pt>
                <c:pt idx="1448">
                  <c:v>12521.277471999978</c:v>
                </c:pt>
                <c:pt idx="1449">
                  <c:v>12532.833455999978</c:v>
                </c:pt>
                <c:pt idx="1450">
                  <c:v>12544.411791999979</c:v>
                </c:pt>
                <c:pt idx="1451">
                  <c:v>12556.213647999979</c:v>
                </c:pt>
                <c:pt idx="1452">
                  <c:v>12568.328431999978</c:v>
                </c:pt>
                <c:pt idx="1453">
                  <c:v>12580.867903999979</c:v>
                </c:pt>
                <c:pt idx="1454">
                  <c:v>12593.809711999978</c:v>
                </c:pt>
                <c:pt idx="1455">
                  <c:v>12607.019743999977</c:v>
                </c:pt>
                <c:pt idx="1456">
                  <c:v>12620.408591999978</c:v>
                </c:pt>
                <c:pt idx="1457">
                  <c:v>12633.931551999978</c:v>
                </c:pt>
                <c:pt idx="1458">
                  <c:v>12647.588623999978</c:v>
                </c:pt>
                <c:pt idx="1459">
                  <c:v>12661.312751999978</c:v>
                </c:pt>
                <c:pt idx="1460">
                  <c:v>12674.992175999978</c:v>
                </c:pt>
                <c:pt idx="1461">
                  <c:v>12688.604543999978</c:v>
                </c:pt>
                <c:pt idx="1462">
                  <c:v>12702.172207999978</c:v>
                </c:pt>
                <c:pt idx="1463">
                  <c:v>12715.739871999978</c:v>
                </c:pt>
                <c:pt idx="1464">
                  <c:v>12729.419295999978</c:v>
                </c:pt>
                <c:pt idx="1465">
                  <c:v>12743.098719999978</c:v>
                </c:pt>
                <c:pt idx="1466">
                  <c:v>12756.576975999978</c:v>
                </c:pt>
                <c:pt idx="1467">
                  <c:v>12769.854063999979</c:v>
                </c:pt>
                <c:pt idx="1468">
                  <c:v>12783.10879999998</c:v>
                </c:pt>
                <c:pt idx="1469">
                  <c:v>12796.54235199998</c:v>
                </c:pt>
                <c:pt idx="1470">
                  <c:v>12810.17707199998</c:v>
                </c:pt>
                <c:pt idx="1471">
                  <c:v>12823.94590399998</c:v>
                </c:pt>
                <c:pt idx="1472">
                  <c:v>12837.78179199998</c:v>
                </c:pt>
                <c:pt idx="1473">
                  <c:v>12851.617679999979</c:v>
                </c:pt>
                <c:pt idx="1474">
                  <c:v>12865.319455999979</c:v>
                </c:pt>
                <c:pt idx="1475">
                  <c:v>12878.77535999998</c:v>
                </c:pt>
                <c:pt idx="1476">
                  <c:v>12892.11950399998</c:v>
                </c:pt>
                <c:pt idx="1477">
                  <c:v>12905.553055999981</c:v>
                </c:pt>
                <c:pt idx="1478">
                  <c:v>12919.165423999981</c:v>
                </c:pt>
                <c:pt idx="1479">
                  <c:v>12933.00131199998</c:v>
                </c:pt>
                <c:pt idx="1480">
                  <c:v>12947.083071999979</c:v>
                </c:pt>
                <c:pt idx="1481">
                  <c:v>12961.38835199998</c:v>
                </c:pt>
                <c:pt idx="1482">
                  <c:v>12975.82774399998</c:v>
                </c:pt>
                <c:pt idx="1483">
                  <c:v>12990.26713599998</c:v>
                </c:pt>
                <c:pt idx="1484">
                  <c:v>13004.550063999981</c:v>
                </c:pt>
                <c:pt idx="1485">
                  <c:v>13018.028319999981</c:v>
                </c:pt>
                <c:pt idx="1486">
                  <c:v>13030.076047999981</c:v>
                </c:pt>
                <c:pt idx="1487">
                  <c:v>13040.64854399998</c:v>
                </c:pt>
                <c:pt idx="1488">
                  <c:v>13049.74580799998</c:v>
                </c:pt>
                <c:pt idx="1489">
                  <c:v>13057.367839999979</c:v>
                </c:pt>
                <c:pt idx="1490">
                  <c:v>13063.514639999979</c:v>
                </c:pt>
                <c:pt idx="1491">
                  <c:v>13068.186207999979</c:v>
                </c:pt>
                <c:pt idx="1492">
                  <c:v>13071.382543999978</c:v>
                </c:pt>
                <c:pt idx="1493">
                  <c:v>13073.103647999978</c:v>
                </c:pt>
                <c:pt idx="1494">
                  <c:v>13073.595391999977</c:v>
                </c:pt>
                <c:pt idx="1495">
                  <c:v>13073.595391999977</c:v>
                </c:pt>
                <c:pt idx="1496">
                  <c:v>13073.595391999977</c:v>
                </c:pt>
                <c:pt idx="1497">
                  <c:v>13073.595391999977</c:v>
                </c:pt>
                <c:pt idx="1498">
                  <c:v>13073.595391999977</c:v>
                </c:pt>
                <c:pt idx="1499">
                  <c:v>13073.595391999977</c:v>
                </c:pt>
                <c:pt idx="1500">
                  <c:v>13073.595391999977</c:v>
                </c:pt>
                <c:pt idx="1501">
                  <c:v>13073.595391999977</c:v>
                </c:pt>
                <c:pt idx="1502">
                  <c:v>13073.595391999977</c:v>
                </c:pt>
                <c:pt idx="1503">
                  <c:v>13073.595391999977</c:v>
                </c:pt>
                <c:pt idx="1504">
                  <c:v>13073.595391999977</c:v>
                </c:pt>
                <c:pt idx="1505">
                  <c:v>13073.595391999977</c:v>
                </c:pt>
                <c:pt idx="1506">
                  <c:v>13073.595391999977</c:v>
                </c:pt>
                <c:pt idx="1507">
                  <c:v>13073.595391999977</c:v>
                </c:pt>
                <c:pt idx="1508">
                  <c:v>13073.595391999977</c:v>
                </c:pt>
                <c:pt idx="1509">
                  <c:v>13073.595391999977</c:v>
                </c:pt>
                <c:pt idx="1510">
                  <c:v>13073.595391999977</c:v>
                </c:pt>
                <c:pt idx="1511">
                  <c:v>13073.595391999977</c:v>
                </c:pt>
                <c:pt idx="1512">
                  <c:v>13073.595391999977</c:v>
                </c:pt>
                <c:pt idx="1513">
                  <c:v>13073.595391999977</c:v>
                </c:pt>
                <c:pt idx="1514">
                  <c:v>13073.595391999977</c:v>
                </c:pt>
                <c:pt idx="1515">
                  <c:v>13073.595391999977</c:v>
                </c:pt>
                <c:pt idx="1516">
                  <c:v>13073.595391999977</c:v>
                </c:pt>
                <c:pt idx="1517">
                  <c:v>13073.595391999977</c:v>
                </c:pt>
                <c:pt idx="1518">
                  <c:v>13073.595391999977</c:v>
                </c:pt>
                <c:pt idx="1519">
                  <c:v>13073.595391999977</c:v>
                </c:pt>
                <c:pt idx="1520">
                  <c:v>13073.595391999977</c:v>
                </c:pt>
                <c:pt idx="1521">
                  <c:v>13073.595391999977</c:v>
                </c:pt>
                <c:pt idx="1522">
                  <c:v>13073.595391999977</c:v>
                </c:pt>
                <c:pt idx="1523">
                  <c:v>13073.595391999977</c:v>
                </c:pt>
                <c:pt idx="1524">
                  <c:v>13073.595391999977</c:v>
                </c:pt>
                <c:pt idx="1525">
                  <c:v>13073.595391999977</c:v>
                </c:pt>
                <c:pt idx="1526">
                  <c:v>13073.595391999977</c:v>
                </c:pt>
                <c:pt idx="1527">
                  <c:v>13073.595391999977</c:v>
                </c:pt>
                <c:pt idx="1528">
                  <c:v>13073.595391999977</c:v>
                </c:pt>
                <c:pt idx="1529">
                  <c:v>13073.595391999977</c:v>
                </c:pt>
                <c:pt idx="1530">
                  <c:v>13073.595391999977</c:v>
                </c:pt>
                <c:pt idx="1531">
                  <c:v>13073.595391999977</c:v>
                </c:pt>
                <c:pt idx="1532">
                  <c:v>13073.595391999977</c:v>
                </c:pt>
                <c:pt idx="1533">
                  <c:v>13074.333007999978</c:v>
                </c:pt>
                <c:pt idx="1534">
                  <c:v>13076.545855999979</c:v>
                </c:pt>
                <c:pt idx="1535">
                  <c:v>13080.233935999979</c:v>
                </c:pt>
                <c:pt idx="1536">
                  <c:v>13085.397247999979</c:v>
                </c:pt>
                <c:pt idx="1537">
                  <c:v>13092.035791999979</c:v>
                </c:pt>
                <c:pt idx="1538">
                  <c:v>13100.149567999979</c:v>
                </c:pt>
                <c:pt idx="1539">
                  <c:v>13109.53740799998</c:v>
                </c:pt>
                <c:pt idx="1540">
                  <c:v>13119.931087999981</c:v>
                </c:pt>
                <c:pt idx="1541">
                  <c:v>13131.129439999981</c:v>
                </c:pt>
                <c:pt idx="1542">
                  <c:v>13142.797183999981</c:v>
                </c:pt>
                <c:pt idx="1543">
                  <c:v>13154.442575999981</c:v>
                </c:pt>
                <c:pt idx="1544">
                  <c:v>13165.797391999982</c:v>
                </c:pt>
                <c:pt idx="1545">
                  <c:v>13176.928687999982</c:v>
                </c:pt>
                <c:pt idx="1546">
                  <c:v>13188.037631999981</c:v>
                </c:pt>
                <c:pt idx="1547">
                  <c:v>13199.258335999981</c:v>
                </c:pt>
                <c:pt idx="1548">
                  <c:v>13210.56844799998</c:v>
                </c:pt>
                <c:pt idx="1549">
                  <c:v>13222.012671999979</c:v>
                </c:pt>
                <c:pt idx="1550">
                  <c:v>13233.859231999979</c:v>
                </c:pt>
                <c:pt idx="1551">
                  <c:v>13245.862255999979</c:v>
                </c:pt>
                <c:pt idx="1552">
                  <c:v>13257.150015999978</c:v>
                </c:pt>
                <c:pt idx="1553">
                  <c:v>13267.588399999979</c:v>
                </c:pt>
                <c:pt idx="1554">
                  <c:v>13276.998591999978</c:v>
                </c:pt>
                <c:pt idx="1555">
                  <c:v>13285.29118399998</c:v>
                </c:pt>
                <c:pt idx="1556">
                  <c:v>13293.09203199998</c:v>
                </c:pt>
                <c:pt idx="1557">
                  <c:v>13300.982287999979</c:v>
                </c:pt>
                <c:pt idx="1558">
                  <c:v>13309.185471999979</c:v>
                </c:pt>
                <c:pt idx="1559">
                  <c:v>13317.813343999978</c:v>
                </c:pt>
                <c:pt idx="1560">
                  <c:v>13327.245887999979</c:v>
                </c:pt>
                <c:pt idx="1561">
                  <c:v>13337.68427199998</c:v>
                </c:pt>
                <c:pt idx="1562">
                  <c:v>13349.262607999981</c:v>
                </c:pt>
                <c:pt idx="1563">
                  <c:v>13362.182063999981</c:v>
                </c:pt>
                <c:pt idx="1564">
                  <c:v>13376.487343999981</c:v>
                </c:pt>
                <c:pt idx="1565">
                  <c:v>13392.066687999981</c:v>
                </c:pt>
                <c:pt idx="1566">
                  <c:v>13408.495407999981</c:v>
                </c:pt>
                <c:pt idx="1567">
                  <c:v>13425.617039999979</c:v>
                </c:pt>
                <c:pt idx="1568">
                  <c:v>13443.453935999978</c:v>
                </c:pt>
                <c:pt idx="1569">
                  <c:v>13461.916687999978</c:v>
                </c:pt>
                <c:pt idx="1570">
                  <c:v>13481.049999999977</c:v>
                </c:pt>
                <c:pt idx="1571">
                  <c:v>13500.853871999976</c:v>
                </c:pt>
                <c:pt idx="1572">
                  <c:v>13521.216543999975</c:v>
                </c:pt>
                <c:pt idx="1573">
                  <c:v>13541.959199999976</c:v>
                </c:pt>
                <c:pt idx="1574">
                  <c:v>13563.037135999975</c:v>
                </c:pt>
                <c:pt idx="1575">
                  <c:v>13584.271535999975</c:v>
                </c:pt>
                <c:pt idx="1576">
                  <c:v>13605.461231999974</c:v>
                </c:pt>
                <c:pt idx="1577">
                  <c:v>13626.583871999974</c:v>
                </c:pt>
                <c:pt idx="1578">
                  <c:v>13647.639455999974</c:v>
                </c:pt>
                <c:pt idx="1579">
                  <c:v>13668.650335999973</c:v>
                </c:pt>
                <c:pt idx="1580">
                  <c:v>13689.661215999973</c:v>
                </c:pt>
                <c:pt idx="1581">
                  <c:v>13710.672095999973</c:v>
                </c:pt>
                <c:pt idx="1582">
                  <c:v>13731.682975999973</c:v>
                </c:pt>
                <c:pt idx="1583">
                  <c:v>13752.738559999972</c:v>
                </c:pt>
                <c:pt idx="1584">
                  <c:v>13773.883551999972</c:v>
                </c:pt>
                <c:pt idx="1585">
                  <c:v>13795.185007999971</c:v>
                </c:pt>
                <c:pt idx="1586">
                  <c:v>13816.732335999972</c:v>
                </c:pt>
                <c:pt idx="1587">
                  <c:v>13838.547887999972</c:v>
                </c:pt>
                <c:pt idx="1588">
                  <c:v>13860.586959999971</c:v>
                </c:pt>
                <c:pt idx="1589">
                  <c:v>13882.827199999971</c:v>
                </c:pt>
                <c:pt idx="1590">
                  <c:v>13905.313311999971</c:v>
                </c:pt>
                <c:pt idx="1591">
                  <c:v>13928.022943999971</c:v>
                </c:pt>
                <c:pt idx="1592">
                  <c:v>13950.933743999971</c:v>
                </c:pt>
                <c:pt idx="1593">
                  <c:v>13974.11276799997</c:v>
                </c:pt>
                <c:pt idx="1594">
                  <c:v>13997.67177599997</c:v>
                </c:pt>
                <c:pt idx="1595">
                  <c:v>14021.655471999969</c:v>
                </c:pt>
                <c:pt idx="1596">
                  <c:v>14045.95209599997</c:v>
                </c:pt>
                <c:pt idx="1597">
                  <c:v>14070.42753599997</c:v>
                </c:pt>
                <c:pt idx="1598">
                  <c:v>14094.99238399997</c:v>
                </c:pt>
                <c:pt idx="1599">
                  <c:v>14119.55723199997</c:v>
                </c:pt>
                <c:pt idx="1600">
                  <c:v>14144.03267199997</c:v>
                </c:pt>
                <c:pt idx="1601">
                  <c:v>14168.441055999971</c:v>
                </c:pt>
                <c:pt idx="1602">
                  <c:v>14192.894143999971</c:v>
                </c:pt>
                <c:pt idx="1603">
                  <c:v>14217.458991999971</c:v>
                </c:pt>
                <c:pt idx="1604">
                  <c:v>14242.18030399997</c:v>
                </c:pt>
                <c:pt idx="1605">
                  <c:v>14267.03572799997</c:v>
                </c:pt>
                <c:pt idx="1606">
                  <c:v>14292.025263999969</c:v>
                </c:pt>
                <c:pt idx="1607">
                  <c:v>14317.14891199997</c:v>
                </c:pt>
                <c:pt idx="1608">
                  <c:v>14342.38431999997</c:v>
                </c:pt>
                <c:pt idx="1609">
                  <c:v>14367.70913599997</c:v>
                </c:pt>
                <c:pt idx="1610">
                  <c:v>14393.056303999971</c:v>
                </c:pt>
                <c:pt idx="1611">
                  <c:v>14418.358767999971</c:v>
                </c:pt>
                <c:pt idx="1612">
                  <c:v>14443.616527999971</c:v>
                </c:pt>
                <c:pt idx="1613">
                  <c:v>14468.874287999972</c:v>
                </c:pt>
                <c:pt idx="1614">
                  <c:v>14494.132047999972</c:v>
                </c:pt>
                <c:pt idx="1615">
                  <c:v>14519.389807999973</c:v>
                </c:pt>
                <c:pt idx="1616">
                  <c:v>14544.647567999973</c:v>
                </c:pt>
                <c:pt idx="1617">
                  <c:v>14569.882975999973</c:v>
                </c:pt>
                <c:pt idx="1618">
                  <c:v>14595.028975999974</c:v>
                </c:pt>
                <c:pt idx="1619">
                  <c:v>14620.040863999975</c:v>
                </c:pt>
                <c:pt idx="1620">
                  <c:v>14644.829231999975</c:v>
                </c:pt>
                <c:pt idx="1621">
                  <c:v>14669.349375999975</c:v>
                </c:pt>
                <c:pt idx="1622">
                  <c:v>14693.668351999975</c:v>
                </c:pt>
                <c:pt idx="1623">
                  <c:v>14717.853215999976</c:v>
                </c:pt>
                <c:pt idx="1624">
                  <c:v>14741.926319999977</c:v>
                </c:pt>
                <c:pt idx="1625">
                  <c:v>14765.910015999976</c:v>
                </c:pt>
                <c:pt idx="1626">
                  <c:v>14789.938415999975</c:v>
                </c:pt>
                <c:pt idx="1627">
                  <c:v>14814.056223999974</c:v>
                </c:pt>
                <c:pt idx="1628">
                  <c:v>14838.218735999975</c:v>
                </c:pt>
                <c:pt idx="1629">
                  <c:v>14862.403599999976</c:v>
                </c:pt>
                <c:pt idx="1630">
                  <c:v>14886.521407999977</c:v>
                </c:pt>
                <c:pt idx="1631">
                  <c:v>14910.482751999976</c:v>
                </c:pt>
                <c:pt idx="1632">
                  <c:v>14934.265279999976</c:v>
                </c:pt>
                <c:pt idx="1633">
                  <c:v>14957.868991999976</c:v>
                </c:pt>
                <c:pt idx="1634">
                  <c:v>14981.271535999977</c:v>
                </c:pt>
                <c:pt idx="1635">
                  <c:v>15004.629375999977</c:v>
                </c:pt>
                <c:pt idx="1636">
                  <c:v>15027.964863999978</c:v>
                </c:pt>
                <c:pt idx="1637">
                  <c:v>15051.188591999979</c:v>
                </c:pt>
                <c:pt idx="1638">
                  <c:v>15074.34526399998</c:v>
                </c:pt>
                <c:pt idx="1639">
                  <c:v>15097.412527999979</c:v>
                </c:pt>
                <c:pt idx="1640">
                  <c:v>15120.457439999978</c:v>
                </c:pt>
                <c:pt idx="1641">
                  <c:v>15143.569407999978</c:v>
                </c:pt>
                <c:pt idx="1642">
                  <c:v>15166.793135999977</c:v>
                </c:pt>
                <c:pt idx="1643">
                  <c:v>15190.173327999977</c:v>
                </c:pt>
                <c:pt idx="1644">
                  <c:v>15213.754687999977</c:v>
                </c:pt>
                <c:pt idx="1645">
                  <c:v>15237.559567999977</c:v>
                </c:pt>
                <c:pt idx="1646">
                  <c:v>15261.587967999976</c:v>
                </c:pt>
                <c:pt idx="1647">
                  <c:v>15285.929295999977</c:v>
                </c:pt>
                <c:pt idx="1648">
                  <c:v>15310.583551999976</c:v>
                </c:pt>
                <c:pt idx="1649">
                  <c:v>15335.394271999976</c:v>
                </c:pt>
                <c:pt idx="1650">
                  <c:v>15360.339103999975</c:v>
                </c:pt>
                <c:pt idx="1651">
                  <c:v>15385.373343999976</c:v>
                </c:pt>
                <c:pt idx="1652">
                  <c:v>15410.362879999977</c:v>
                </c:pt>
                <c:pt idx="1653">
                  <c:v>15435.173599999976</c:v>
                </c:pt>
                <c:pt idx="1654">
                  <c:v>15459.693743999977</c:v>
                </c:pt>
                <c:pt idx="1655">
                  <c:v>15483.856255999977</c:v>
                </c:pt>
                <c:pt idx="1656">
                  <c:v>15507.571727999977</c:v>
                </c:pt>
                <c:pt idx="1657">
                  <c:v>15530.817807999978</c:v>
                </c:pt>
                <c:pt idx="1658">
                  <c:v>15553.840367999977</c:v>
                </c:pt>
                <c:pt idx="1659">
                  <c:v>15576.862927999977</c:v>
                </c:pt>
                <c:pt idx="1660">
                  <c:v>15599.796079999976</c:v>
                </c:pt>
                <c:pt idx="1661">
                  <c:v>15622.416303999977</c:v>
                </c:pt>
                <c:pt idx="1662">
                  <c:v>15644.790655999977</c:v>
                </c:pt>
                <c:pt idx="1663">
                  <c:v>15667.165007999978</c:v>
                </c:pt>
                <c:pt idx="1664">
                  <c:v>15689.539359999979</c:v>
                </c:pt>
                <c:pt idx="1665">
                  <c:v>15711.80195199998</c:v>
                </c:pt>
                <c:pt idx="1666">
                  <c:v>15733.952783999979</c:v>
                </c:pt>
                <c:pt idx="1667">
                  <c:v>15756.081263999979</c:v>
                </c:pt>
                <c:pt idx="1668">
                  <c:v>15778.209743999978</c:v>
                </c:pt>
                <c:pt idx="1669">
                  <c:v>15800.248815999978</c:v>
                </c:pt>
                <c:pt idx="1670">
                  <c:v>15822.086719999978</c:v>
                </c:pt>
                <c:pt idx="1671">
                  <c:v>15843.701103999978</c:v>
                </c:pt>
                <c:pt idx="1672">
                  <c:v>15865.002559999979</c:v>
                </c:pt>
                <c:pt idx="1673">
                  <c:v>15885.856975999979</c:v>
                </c:pt>
                <c:pt idx="1674">
                  <c:v>15906.21964799998</c:v>
                </c:pt>
                <c:pt idx="1675">
                  <c:v>15926.068223999981</c:v>
                </c:pt>
                <c:pt idx="1676">
                  <c:v>15945.380351999982</c:v>
                </c:pt>
                <c:pt idx="1677">
                  <c:v>15964.178383999983</c:v>
                </c:pt>
                <c:pt idx="1678">
                  <c:v>15982.462319999982</c:v>
                </c:pt>
                <c:pt idx="1679">
                  <c:v>16000.075695999984</c:v>
                </c:pt>
                <c:pt idx="1680">
                  <c:v>16016.951455999984</c:v>
                </c:pt>
                <c:pt idx="1681">
                  <c:v>16033.089599999985</c:v>
                </c:pt>
                <c:pt idx="1682">
                  <c:v>16048.512479999985</c:v>
                </c:pt>
                <c:pt idx="1683">
                  <c:v>16063.331855999986</c:v>
                </c:pt>
                <c:pt idx="1684">
                  <c:v>16077.637135999987</c:v>
                </c:pt>
                <c:pt idx="1685">
                  <c:v>16091.517727999986</c:v>
                </c:pt>
                <c:pt idx="1686">
                  <c:v>16105.174799999986</c:v>
                </c:pt>
                <c:pt idx="1687">
                  <c:v>16118.697759999986</c:v>
                </c:pt>
                <c:pt idx="1688">
                  <c:v>16131.885439999987</c:v>
                </c:pt>
                <c:pt idx="1689">
                  <c:v>16144.514319999987</c:v>
                </c:pt>
                <c:pt idx="1690">
                  <c:v>16156.204415999988</c:v>
                </c:pt>
                <c:pt idx="1691">
                  <c:v>16166.553391999987</c:v>
                </c:pt>
                <c:pt idx="1692">
                  <c:v>16175.851823999988</c:v>
                </c:pt>
                <c:pt idx="1693">
                  <c:v>16184.613807999989</c:v>
                </c:pt>
                <c:pt idx="1694">
                  <c:v>16193.018159999989</c:v>
                </c:pt>
                <c:pt idx="1695">
                  <c:v>16200.953119999989</c:v>
                </c:pt>
                <c:pt idx="1696">
                  <c:v>16208.217519999989</c:v>
                </c:pt>
                <c:pt idx="1697">
                  <c:v>16214.476079999989</c:v>
                </c:pt>
                <c:pt idx="1698">
                  <c:v>16219.68409599999</c:v>
                </c:pt>
                <c:pt idx="1699">
                  <c:v>16223.886271999989</c:v>
                </c:pt>
                <c:pt idx="1700">
                  <c:v>16226.724975999989</c:v>
                </c:pt>
                <c:pt idx="1701">
                  <c:v>16228.088447999988</c:v>
                </c:pt>
                <c:pt idx="1702">
                  <c:v>16228.401375999989</c:v>
                </c:pt>
                <c:pt idx="1703">
                  <c:v>16228.401375999989</c:v>
                </c:pt>
                <c:pt idx="1704">
                  <c:v>16228.401375999989</c:v>
                </c:pt>
                <c:pt idx="1705">
                  <c:v>16228.401375999989</c:v>
                </c:pt>
                <c:pt idx="1706">
                  <c:v>16228.401375999989</c:v>
                </c:pt>
                <c:pt idx="1707">
                  <c:v>16228.401375999989</c:v>
                </c:pt>
                <c:pt idx="1708">
                  <c:v>16228.401375999989</c:v>
                </c:pt>
                <c:pt idx="1709">
                  <c:v>16228.401375999989</c:v>
                </c:pt>
                <c:pt idx="1710">
                  <c:v>16228.401375999989</c:v>
                </c:pt>
                <c:pt idx="1711">
                  <c:v>16228.401375999989</c:v>
                </c:pt>
                <c:pt idx="1712">
                  <c:v>16228.401375999989</c:v>
                </c:pt>
                <c:pt idx="1713">
                  <c:v>16228.401375999989</c:v>
                </c:pt>
                <c:pt idx="1714">
                  <c:v>16228.401375999989</c:v>
                </c:pt>
                <c:pt idx="1715">
                  <c:v>16228.401375999989</c:v>
                </c:pt>
                <c:pt idx="1716">
                  <c:v>16228.624895999988</c:v>
                </c:pt>
                <c:pt idx="1717">
                  <c:v>16229.809551999988</c:v>
                </c:pt>
                <c:pt idx="1718">
                  <c:v>16232.469439999988</c:v>
                </c:pt>
                <c:pt idx="1719">
                  <c:v>16236.604559999989</c:v>
                </c:pt>
                <c:pt idx="1720">
                  <c:v>16242.214911999989</c:v>
                </c:pt>
                <c:pt idx="1721">
                  <c:v>16249.255791999989</c:v>
                </c:pt>
                <c:pt idx="1722">
                  <c:v>16257.593087999991</c:v>
                </c:pt>
                <c:pt idx="1723">
                  <c:v>16267.092687999992</c:v>
                </c:pt>
                <c:pt idx="1724">
                  <c:v>16277.419311999991</c:v>
                </c:pt>
                <c:pt idx="1725">
                  <c:v>16288.349439999991</c:v>
                </c:pt>
                <c:pt idx="1726">
                  <c:v>16299.92777599999</c:v>
                </c:pt>
                <c:pt idx="1727">
                  <c:v>16312.154319999989</c:v>
                </c:pt>
                <c:pt idx="1728">
                  <c:v>16325.140831999988</c:v>
                </c:pt>
                <c:pt idx="1729">
                  <c:v>16338.730847999988</c:v>
                </c:pt>
                <c:pt idx="1730">
                  <c:v>16352.678495999988</c:v>
                </c:pt>
                <c:pt idx="1731">
                  <c:v>16366.916719999988</c:v>
                </c:pt>
                <c:pt idx="1732">
                  <c:v>16381.423167999988</c:v>
                </c:pt>
                <c:pt idx="1733">
                  <c:v>16396.26489599999</c:v>
                </c:pt>
                <c:pt idx="1734">
                  <c:v>16411.486607999988</c:v>
                </c:pt>
                <c:pt idx="1735">
                  <c:v>16426.931839999987</c:v>
                </c:pt>
                <c:pt idx="1736">
                  <c:v>16442.466479999988</c:v>
                </c:pt>
                <c:pt idx="1737">
                  <c:v>16458.04582399999</c:v>
                </c:pt>
                <c:pt idx="1738">
                  <c:v>16473.535759999992</c:v>
                </c:pt>
                <c:pt idx="1739">
                  <c:v>16489.00334399999</c:v>
                </c:pt>
                <c:pt idx="1740">
                  <c:v>16504.694447999991</c:v>
                </c:pt>
                <c:pt idx="1741">
                  <c:v>16520.676127999992</c:v>
                </c:pt>
                <c:pt idx="1742">
                  <c:v>16536.769567999992</c:v>
                </c:pt>
                <c:pt idx="1743">
                  <c:v>16552.863007999993</c:v>
                </c:pt>
                <c:pt idx="1744">
                  <c:v>16568.956447999994</c:v>
                </c:pt>
                <c:pt idx="1745">
                  <c:v>16585.049887999994</c:v>
                </c:pt>
                <c:pt idx="1746">
                  <c:v>16601.143327999995</c:v>
                </c:pt>
                <c:pt idx="1747">
                  <c:v>16617.259119999995</c:v>
                </c:pt>
                <c:pt idx="1748">
                  <c:v>16633.464319999995</c:v>
                </c:pt>
                <c:pt idx="1749">
                  <c:v>16649.758927999996</c:v>
                </c:pt>
                <c:pt idx="1750">
                  <c:v>16666.053535999996</c:v>
                </c:pt>
                <c:pt idx="1751">
                  <c:v>16682.236383999996</c:v>
                </c:pt>
                <c:pt idx="1752">
                  <c:v>16698.128655999997</c:v>
                </c:pt>
                <c:pt idx="1753">
                  <c:v>16713.596239999999</c:v>
                </c:pt>
                <c:pt idx="1754">
                  <c:v>16728.706191999998</c:v>
                </c:pt>
                <c:pt idx="1755">
                  <c:v>16743.212639999998</c:v>
                </c:pt>
                <c:pt idx="1756">
                  <c:v>16756.713248</c:v>
                </c:pt>
                <c:pt idx="1757">
                  <c:v>16768.939792000001</c:v>
                </c:pt>
                <c:pt idx="1758">
                  <c:v>16779.825216000001</c:v>
                </c:pt>
                <c:pt idx="1759">
                  <c:v>16789.503632000004</c:v>
                </c:pt>
                <c:pt idx="1760">
                  <c:v>16797.952688000005</c:v>
                </c:pt>
                <c:pt idx="1761">
                  <c:v>16805.105328000005</c:v>
                </c:pt>
                <c:pt idx="1762">
                  <c:v>16811.028608000008</c:v>
                </c:pt>
                <c:pt idx="1763">
                  <c:v>16815.655472000009</c:v>
                </c:pt>
                <c:pt idx="1764">
                  <c:v>16818.80710400001</c:v>
                </c:pt>
                <c:pt idx="1765">
                  <c:v>16820.483504000011</c:v>
                </c:pt>
                <c:pt idx="1766">
                  <c:v>16820.952896000013</c:v>
                </c:pt>
                <c:pt idx="1767">
                  <c:v>16820.952896000013</c:v>
                </c:pt>
                <c:pt idx="1768">
                  <c:v>16820.952896000013</c:v>
                </c:pt>
                <c:pt idx="1769">
                  <c:v>16820.952896000013</c:v>
                </c:pt>
                <c:pt idx="1770">
                  <c:v>16820.952896000013</c:v>
                </c:pt>
                <c:pt idx="1771">
                  <c:v>16820.952896000013</c:v>
                </c:pt>
                <c:pt idx="1772">
                  <c:v>16821.534048000012</c:v>
                </c:pt>
                <c:pt idx="1773">
                  <c:v>16823.433968000012</c:v>
                </c:pt>
                <c:pt idx="1774">
                  <c:v>16826.809120000009</c:v>
                </c:pt>
                <c:pt idx="1775">
                  <c:v>16831.659504000007</c:v>
                </c:pt>
                <c:pt idx="1776">
                  <c:v>16837.985120000005</c:v>
                </c:pt>
                <c:pt idx="1777">
                  <c:v>16845.785968000004</c:v>
                </c:pt>
                <c:pt idx="1778">
                  <c:v>16855.062048000003</c:v>
                </c:pt>
                <c:pt idx="1779">
                  <c:v>16865.656896000004</c:v>
                </c:pt>
                <c:pt idx="1780">
                  <c:v>16876.967008000003</c:v>
                </c:pt>
                <c:pt idx="1781">
                  <c:v>16888.835920000001</c:v>
                </c:pt>
                <c:pt idx="1782">
                  <c:v>16901.464800000002</c:v>
                </c:pt>
                <c:pt idx="1783">
                  <c:v>16914.652480000001</c:v>
                </c:pt>
                <c:pt idx="1784">
                  <c:v>16928.086031999999</c:v>
                </c:pt>
                <c:pt idx="1785">
                  <c:v>16941.519583999998</c:v>
                </c:pt>
                <c:pt idx="1786">
                  <c:v>16954.863727999997</c:v>
                </c:pt>
                <c:pt idx="1787">
                  <c:v>16968.051407999996</c:v>
                </c:pt>
                <c:pt idx="1788">
                  <c:v>16981.037919999995</c:v>
                </c:pt>
                <c:pt idx="1789">
                  <c:v>16993.733855999995</c:v>
                </c:pt>
                <c:pt idx="1790">
                  <c:v>17005.580415999997</c:v>
                </c:pt>
                <c:pt idx="1791">
                  <c:v>17016.018799999998</c:v>
                </c:pt>
                <c:pt idx="1792">
                  <c:v>17024.981951999998</c:v>
                </c:pt>
                <c:pt idx="1793">
                  <c:v>17032.469872000001</c:v>
                </c:pt>
                <c:pt idx="1794">
                  <c:v>17038.482560000004</c:v>
                </c:pt>
                <c:pt idx="1795">
                  <c:v>17043.020016000006</c:v>
                </c:pt>
                <c:pt idx="1796">
                  <c:v>17046.082240000007</c:v>
                </c:pt>
                <c:pt idx="1797">
                  <c:v>17047.669232000007</c:v>
                </c:pt>
                <c:pt idx="1798">
                  <c:v>17048.093920000007</c:v>
                </c:pt>
                <c:pt idx="1799">
                  <c:v>17048.093920000007</c:v>
                </c:pt>
                <c:pt idx="1800">
                  <c:v>17048.093920000007</c:v>
                </c:pt>
                <c:pt idx="1801">
                  <c:v>17048.093920000007</c:v>
                </c:pt>
                <c:pt idx="1802">
                  <c:v>17048.093920000007</c:v>
                </c:pt>
                <c:pt idx="1803">
                  <c:v>17048.093920000007</c:v>
                </c:pt>
                <c:pt idx="1804">
                  <c:v>17048.093920000007</c:v>
                </c:pt>
                <c:pt idx="1805">
                  <c:v>17048.093920000007</c:v>
                </c:pt>
                <c:pt idx="1806">
                  <c:v>17048.093920000007</c:v>
                </c:pt>
                <c:pt idx="1807">
                  <c:v>17048.093920000007</c:v>
                </c:pt>
                <c:pt idx="1808">
                  <c:v>17048.093920000007</c:v>
                </c:pt>
                <c:pt idx="1809">
                  <c:v>17048.093920000007</c:v>
                </c:pt>
                <c:pt idx="1810">
                  <c:v>17048.093920000007</c:v>
                </c:pt>
                <c:pt idx="1811">
                  <c:v>17048.093920000007</c:v>
                </c:pt>
                <c:pt idx="1812">
                  <c:v>17048.093920000007</c:v>
                </c:pt>
                <c:pt idx="1813">
                  <c:v>17048.093920000007</c:v>
                </c:pt>
                <c:pt idx="1814">
                  <c:v>17048.093920000007</c:v>
                </c:pt>
                <c:pt idx="1815">
                  <c:v>17048.093920000007</c:v>
                </c:pt>
                <c:pt idx="1816">
                  <c:v>17048.093920000007</c:v>
                </c:pt>
                <c:pt idx="1817">
                  <c:v>17048.831536000005</c:v>
                </c:pt>
                <c:pt idx="1818">
                  <c:v>17051.044384000004</c:v>
                </c:pt>
                <c:pt idx="1819">
                  <c:v>17054.732464000004</c:v>
                </c:pt>
                <c:pt idx="1820">
                  <c:v>17059.895776000001</c:v>
                </c:pt>
                <c:pt idx="1821">
                  <c:v>17066.534319999999</c:v>
                </c:pt>
                <c:pt idx="1822">
                  <c:v>17074.648095999997</c:v>
                </c:pt>
                <c:pt idx="1823">
                  <c:v>17084.237103999996</c:v>
                </c:pt>
                <c:pt idx="1824">
                  <c:v>17095.301343999996</c:v>
                </c:pt>
                <c:pt idx="1825">
                  <c:v>17107.416127999993</c:v>
                </c:pt>
                <c:pt idx="1826">
                  <c:v>17120.134415999994</c:v>
                </c:pt>
                <c:pt idx="1827">
                  <c:v>17133.679727999992</c:v>
                </c:pt>
                <c:pt idx="1828">
                  <c:v>17148.096767999992</c:v>
                </c:pt>
                <c:pt idx="1829">
                  <c:v>17162.983199999991</c:v>
                </c:pt>
                <c:pt idx="1830">
                  <c:v>17178.27196799999</c:v>
                </c:pt>
                <c:pt idx="1831">
                  <c:v>17193.896015999992</c:v>
                </c:pt>
                <c:pt idx="1832">
                  <c:v>17209.698879999993</c:v>
                </c:pt>
                <c:pt idx="1833">
                  <c:v>17225.725263999993</c:v>
                </c:pt>
                <c:pt idx="1834">
                  <c:v>17241.841055999994</c:v>
                </c:pt>
                <c:pt idx="1835">
                  <c:v>17257.956847999994</c:v>
                </c:pt>
                <c:pt idx="1836">
                  <c:v>17274.117343999995</c:v>
                </c:pt>
                <c:pt idx="1837">
                  <c:v>17290.255487999995</c:v>
                </c:pt>
                <c:pt idx="1838">
                  <c:v>17306.281871999996</c:v>
                </c:pt>
                <c:pt idx="1839">
                  <c:v>17322.308255999997</c:v>
                </c:pt>
                <c:pt idx="1840">
                  <c:v>17338.401695999997</c:v>
                </c:pt>
                <c:pt idx="1841">
                  <c:v>17354.405727999998</c:v>
                </c:pt>
                <c:pt idx="1842">
                  <c:v>17370.297999999999</c:v>
                </c:pt>
                <c:pt idx="1843">
                  <c:v>17386.145568</c:v>
                </c:pt>
                <c:pt idx="1844">
                  <c:v>17401.926080000001</c:v>
                </c:pt>
                <c:pt idx="1845">
                  <c:v>17417.661888000002</c:v>
                </c:pt>
                <c:pt idx="1846">
                  <c:v>17433.397696000004</c:v>
                </c:pt>
                <c:pt idx="1847">
                  <c:v>17449.133504000005</c:v>
                </c:pt>
                <c:pt idx="1848">
                  <c:v>17464.869312000006</c:v>
                </c:pt>
                <c:pt idx="1849">
                  <c:v>17480.605120000007</c:v>
                </c:pt>
                <c:pt idx="1850">
                  <c:v>17496.296224000009</c:v>
                </c:pt>
                <c:pt idx="1851">
                  <c:v>17511.96497600001</c:v>
                </c:pt>
                <c:pt idx="1852">
                  <c:v>17527.678432000012</c:v>
                </c:pt>
                <c:pt idx="1853">
                  <c:v>17543.481296000013</c:v>
                </c:pt>
                <c:pt idx="1854">
                  <c:v>17559.284160000014</c:v>
                </c:pt>
                <c:pt idx="1855">
                  <c:v>17574.975264000015</c:v>
                </c:pt>
                <c:pt idx="1856">
                  <c:v>17590.621664000017</c:v>
                </c:pt>
                <c:pt idx="1857">
                  <c:v>17606.268064000018</c:v>
                </c:pt>
                <c:pt idx="1858">
                  <c:v>17621.86976000002</c:v>
                </c:pt>
                <c:pt idx="1859">
                  <c:v>17637.382048000021</c:v>
                </c:pt>
                <c:pt idx="1860">
                  <c:v>17652.827280000023</c:v>
                </c:pt>
                <c:pt idx="1861">
                  <c:v>17668.026640000022</c:v>
                </c:pt>
                <c:pt idx="1862">
                  <c:v>17682.667200000022</c:v>
                </c:pt>
                <c:pt idx="1863">
                  <c:v>17696.547792000023</c:v>
                </c:pt>
                <c:pt idx="1864">
                  <c:v>17709.534304000023</c:v>
                </c:pt>
                <c:pt idx="1865">
                  <c:v>17721.492624000024</c:v>
                </c:pt>
                <c:pt idx="1866">
                  <c:v>17732.221584000024</c:v>
                </c:pt>
                <c:pt idx="1867">
                  <c:v>17741.676480000027</c:v>
                </c:pt>
                <c:pt idx="1868">
                  <c:v>17749.790256000029</c:v>
                </c:pt>
                <c:pt idx="1869">
                  <c:v>17756.428800000031</c:v>
                </c:pt>
                <c:pt idx="1870">
                  <c:v>17761.681520000031</c:v>
                </c:pt>
                <c:pt idx="1871">
                  <c:v>17765.593120000034</c:v>
                </c:pt>
                <c:pt idx="1872">
                  <c:v>17768.096544000036</c:v>
                </c:pt>
                <c:pt idx="1873">
                  <c:v>17769.214144000038</c:v>
                </c:pt>
                <c:pt idx="1874">
                  <c:v>17769.437664000037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65088"/>
        <c:axId val="126667008"/>
      </c:scatterChart>
      <c:valAx>
        <c:axId val="126665088"/>
        <c:scaling>
          <c:orientation val="minMax"/>
        </c:scaling>
        <c:delete val="0"/>
        <c:axPos val="b"/>
        <c:majorGridlines/>
        <c:title>
          <c:tx>
            <c:strRef>
              <c:f>Energieverbrauch_FTP75!$A$8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6667008"/>
        <c:crosses val="autoZero"/>
        <c:crossBetween val="midCat"/>
      </c:valAx>
      <c:valAx>
        <c:axId val="126667008"/>
        <c:scaling>
          <c:orientation val="minMax"/>
        </c:scaling>
        <c:delete val="0"/>
        <c:axPos val="l"/>
        <c:majorGridlines/>
        <c:title>
          <c:tx>
            <c:strRef>
              <c:f>Energieverbrauch_FTP75!$E$8</c:f>
              <c:strCache>
                <c:ptCount val="1"/>
                <c:pt idx="0">
                  <c:v>s [m]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26665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CADC Urban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CADCU!$B$1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CADCU!$A$2:$A$995</c:f>
              <c:numCache>
                <c:formatCode>General</c:formatCode>
                <c:ptCount val="99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</c:numCache>
            </c:numRef>
          </c:xVal>
          <c:yVal>
            <c:numRef>
              <c:f>CADCU!$B$2:$B$995</c:f>
              <c:numCache>
                <c:formatCode>General</c:formatCode>
                <c:ptCount val="9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0.7</c:v>
                </c:pt>
                <c:pt idx="22">
                  <c:v>2.1</c:v>
                </c:pt>
                <c:pt idx="23">
                  <c:v>9.1999999999999993</c:v>
                </c:pt>
                <c:pt idx="24">
                  <c:v>15.6</c:v>
                </c:pt>
                <c:pt idx="25">
                  <c:v>19.8</c:v>
                </c:pt>
                <c:pt idx="26">
                  <c:v>19.8</c:v>
                </c:pt>
                <c:pt idx="27">
                  <c:v>22.7</c:v>
                </c:pt>
                <c:pt idx="28">
                  <c:v>25.5</c:v>
                </c:pt>
                <c:pt idx="29">
                  <c:v>29.8</c:v>
                </c:pt>
                <c:pt idx="30">
                  <c:v>34</c:v>
                </c:pt>
                <c:pt idx="31">
                  <c:v>36.9</c:v>
                </c:pt>
                <c:pt idx="32">
                  <c:v>38.299999999999997</c:v>
                </c:pt>
                <c:pt idx="33">
                  <c:v>40.4</c:v>
                </c:pt>
                <c:pt idx="34">
                  <c:v>43.2</c:v>
                </c:pt>
                <c:pt idx="35">
                  <c:v>46.1</c:v>
                </c:pt>
                <c:pt idx="36">
                  <c:v>46.1</c:v>
                </c:pt>
                <c:pt idx="37">
                  <c:v>46.1</c:v>
                </c:pt>
                <c:pt idx="38">
                  <c:v>44.6</c:v>
                </c:pt>
                <c:pt idx="39">
                  <c:v>46.1</c:v>
                </c:pt>
                <c:pt idx="40">
                  <c:v>48.2</c:v>
                </c:pt>
                <c:pt idx="41">
                  <c:v>48.9</c:v>
                </c:pt>
                <c:pt idx="42">
                  <c:v>48.2</c:v>
                </c:pt>
                <c:pt idx="43">
                  <c:v>46.8</c:v>
                </c:pt>
                <c:pt idx="44">
                  <c:v>44.6</c:v>
                </c:pt>
                <c:pt idx="45">
                  <c:v>42.5</c:v>
                </c:pt>
                <c:pt idx="46">
                  <c:v>41.8</c:v>
                </c:pt>
                <c:pt idx="47">
                  <c:v>41.1</c:v>
                </c:pt>
                <c:pt idx="48">
                  <c:v>39.700000000000003</c:v>
                </c:pt>
                <c:pt idx="49">
                  <c:v>36.1</c:v>
                </c:pt>
                <c:pt idx="50">
                  <c:v>34.700000000000003</c:v>
                </c:pt>
                <c:pt idx="51">
                  <c:v>34.700000000000003</c:v>
                </c:pt>
                <c:pt idx="52">
                  <c:v>36.9</c:v>
                </c:pt>
                <c:pt idx="53">
                  <c:v>36.1</c:v>
                </c:pt>
                <c:pt idx="54">
                  <c:v>36.1</c:v>
                </c:pt>
                <c:pt idx="55">
                  <c:v>34.700000000000003</c:v>
                </c:pt>
                <c:pt idx="56">
                  <c:v>32.6</c:v>
                </c:pt>
                <c:pt idx="57">
                  <c:v>29.1</c:v>
                </c:pt>
                <c:pt idx="58">
                  <c:v>24.1</c:v>
                </c:pt>
                <c:pt idx="59">
                  <c:v>20.6</c:v>
                </c:pt>
                <c:pt idx="60">
                  <c:v>15.6</c:v>
                </c:pt>
                <c:pt idx="61">
                  <c:v>11.3</c:v>
                </c:pt>
                <c:pt idx="62">
                  <c:v>9.1999999999999993</c:v>
                </c:pt>
                <c:pt idx="63">
                  <c:v>9.1999999999999993</c:v>
                </c:pt>
                <c:pt idx="64">
                  <c:v>9.1999999999999993</c:v>
                </c:pt>
                <c:pt idx="65">
                  <c:v>9.9</c:v>
                </c:pt>
                <c:pt idx="66">
                  <c:v>10.6</c:v>
                </c:pt>
                <c:pt idx="67">
                  <c:v>12</c:v>
                </c:pt>
                <c:pt idx="68">
                  <c:v>11.3</c:v>
                </c:pt>
                <c:pt idx="69">
                  <c:v>7.8</c:v>
                </c:pt>
                <c:pt idx="70">
                  <c:v>1.4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0.7</c:v>
                </c:pt>
                <c:pt idx="94">
                  <c:v>2.1</c:v>
                </c:pt>
                <c:pt idx="95">
                  <c:v>9.1999999999999993</c:v>
                </c:pt>
                <c:pt idx="96">
                  <c:v>15.6</c:v>
                </c:pt>
                <c:pt idx="97">
                  <c:v>19.8</c:v>
                </c:pt>
                <c:pt idx="98">
                  <c:v>19.8</c:v>
                </c:pt>
                <c:pt idx="99">
                  <c:v>22.7</c:v>
                </c:pt>
                <c:pt idx="100">
                  <c:v>25.5</c:v>
                </c:pt>
                <c:pt idx="101">
                  <c:v>29.8</c:v>
                </c:pt>
                <c:pt idx="102">
                  <c:v>34</c:v>
                </c:pt>
                <c:pt idx="103">
                  <c:v>36.9</c:v>
                </c:pt>
                <c:pt idx="104">
                  <c:v>38.299999999999997</c:v>
                </c:pt>
                <c:pt idx="105">
                  <c:v>40.4</c:v>
                </c:pt>
                <c:pt idx="106">
                  <c:v>43.2</c:v>
                </c:pt>
                <c:pt idx="107">
                  <c:v>46.1</c:v>
                </c:pt>
                <c:pt idx="108">
                  <c:v>46.1</c:v>
                </c:pt>
                <c:pt idx="109">
                  <c:v>46.1</c:v>
                </c:pt>
                <c:pt idx="110">
                  <c:v>44.6</c:v>
                </c:pt>
                <c:pt idx="111">
                  <c:v>46.1</c:v>
                </c:pt>
                <c:pt idx="112">
                  <c:v>48.2</c:v>
                </c:pt>
                <c:pt idx="113">
                  <c:v>48.9</c:v>
                </c:pt>
                <c:pt idx="114">
                  <c:v>48.2</c:v>
                </c:pt>
                <c:pt idx="115">
                  <c:v>46.8</c:v>
                </c:pt>
                <c:pt idx="116">
                  <c:v>44.6</c:v>
                </c:pt>
                <c:pt idx="117">
                  <c:v>42.5</c:v>
                </c:pt>
                <c:pt idx="118">
                  <c:v>41.8</c:v>
                </c:pt>
                <c:pt idx="119">
                  <c:v>41.1</c:v>
                </c:pt>
                <c:pt idx="120">
                  <c:v>39.700000000000003</c:v>
                </c:pt>
                <c:pt idx="121">
                  <c:v>36.1</c:v>
                </c:pt>
                <c:pt idx="122">
                  <c:v>34.700000000000003</c:v>
                </c:pt>
                <c:pt idx="123">
                  <c:v>34.700000000000003</c:v>
                </c:pt>
                <c:pt idx="124">
                  <c:v>36.9</c:v>
                </c:pt>
                <c:pt idx="125">
                  <c:v>36.1</c:v>
                </c:pt>
                <c:pt idx="126">
                  <c:v>36.1</c:v>
                </c:pt>
                <c:pt idx="127">
                  <c:v>34.700000000000003</c:v>
                </c:pt>
                <c:pt idx="128">
                  <c:v>32.6</c:v>
                </c:pt>
                <c:pt idx="129">
                  <c:v>29.1</c:v>
                </c:pt>
                <c:pt idx="130">
                  <c:v>24.1</c:v>
                </c:pt>
                <c:pt idx="131">
                  <c:v>20.6</c:v>
                </c:pt>
                <c:pt idx="132">
                  <c:v>15.6</c:v>
                </c:pt>
                <c:pt idx="133">
                  <c:v>11.3</c:v>
                </c:pt>
                <c:pt idx="134">
                  <c:v>9.1999999999999993</c:v>
                </c:pt>
                <c:pt idx="135">
                  <c:v>9.1999999999999993</c:v>
                </c:pt>
                <c:pt idx="136">
                  <c:v>9.1999999999999993</c:v>
                </c:pt>
                <c:pt idx="137">
                  <c:v>9.9</c:v>
                </c:pt>
                <c:pt idx="138">
                  <c:v>10.6</c:v>
                </c:pt>
                <c:pt idx="139">
                  <c:v>12</c:v>
                </c:pt>
                <c:pt idx="140">
                  <c:v>11.3</c:v>
                </c:pt>
                <c:pt idx="141">
                  <c:v>7.8</c:v>
                </c:pt>
                <c:pt idx="142">
                  <c:v>1.4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0.7</c:v>
                </c:pt>
                <c:pt idx="154">
                  <c:v>1.5</c:v>
                </c:pt>
                <c:pt idx="155">
                  <c:v>4.4000000000000004</c:v>
                </c:pt>
                <c:pt idx="156">
                  <c:v>5.9</c:v>
                </c:pt>
                <c:pt idx="157">
                  <c:v>7.3</c:v>
                </c:pt>
                <c:pt idx="158">
                  <c:v>9.5</c:v>
                </c:pt>
                <c:pt idx="159">
                  <c:v>8.1</c:v>
                </c:pt>
                <c:pt idx="160">
                  <c:v>3.7</c:v>
                </c:pt>
                <c:pt idx="161">
                  <c:v>2.9</c:v>
                </c:pt>
                <c:pt idx="162">
                  <c:v>4.4000000000000004</c:v>
                </c:pt>
                <c:pt idx="163">
                  <c:v>0.7</c:v>
                </c:pt>
                <c:pt idx="164">
                  <c:v>0</c:v>
                </c:pt>
                <c:pt idx="165">
                  <c:v>0</c:v>
                </c:pt>
                <c:pt idx="166">
                  <c:v>2.2000000000000002</c:v>
                </c:pt>
                <c:pt idx="167">
                  <c:v>2.2000000000000002</c:v>
                </c:pt>
                <c:pt idx="168">
                  <c:v>2.9</c:v>
                </c:pt>
                <c:pt idx="169">
                  <c:v>7.3</c:v>
                </c:pt>
                <c:pt idx="170">
                  <c:v>5.9</c:v>
                </c:pt>
                <c:pt idx="171">
                  <c:v>7.3</c:v>
                </c:pt>
                <c:pt idx="172">
                  <c:v>8.8000000000000007</c:v>
                </c:pt>
                <c:pt idx="173">
                  <c:v>11</c:v>
                </c:pt>
                <c:pt idx="174">
                  <c:v>15.4</c:v>
                </c:pt>
                <c:pt idx="175">
                  <c:v>13.9</c:v>
                </c:pt>
                <c:pt idx="176">
                  <c:v>11.7</c:v>
                </c:pt>
                <c:pt idx="177">
                  <c:v>11</c:v>
                </c:pt>
                <c:pt idx="178">
                  <c:v>5.0999999999999996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0.7</c:v>
                </c:pt>
                <c:pt idx="209">
                  <c:v>11</c:v>
                </c:pt>
                <c:pt idx="210">
                  <c:v>13.2</c:v>
                </c:pt>
                <c:pt idx="211">
                  <c:v>13.9</c:v>
                </c:pt>
                <c:pt idx="212">
                  <c:v>14.7</c:v>
                </c:pt>
                <c:pt idx="213">
                  <c:v>15.4</c:v>
                </c:pt>
                <c:pt idx="214">
                  <c:v>16.899999999999999</c:v>
                </c:pt>
                <c:pt idx="215">
                  <c:v>16.100000000000001</c:v>
                </c:pt>
                <c:pt idx="216">
                  <c:v>15.4</c:v>
                </c:pt>
                <c:pt idx="217">
                  <c:v>13.9</c:v>
                </c:pt>
                <c:pt idx="218">
                  <c:v>13.2</c:v>
                </c:pt>
                <c:pt idx="219">
                  <c:v>13.2</c:v>
                </c:pt>
                <c:pt idx="220">
                  <c:v>15.4</c:v>
                </c:pt>
                <c:pt idx="221">
                  <c:v>16.899999999999999</c:v>
                </c:pt>
                <c:pt idx="222">
                  <c:v>16.100000000000001</c:v>
                </c:pt>
                <c:pt idx="223">
                  <c:v>14.7</c:v>
                </c:pt>
                <c:pt idx="224">
                  <c:v>13.2</c:v>
                </c:pt>
                <c:pt idx="225">
                  <c:v>13.9</c:v>
                </c:pt>
                <c:pt idx="226">
                  <c:v>14.7</c:v>
                </c:pt>
                <c:pt idx="227">
                  <c:v>18.3</c:v>
                </c:pt>
                <c:pt idx="228">
                  <c:v>22</c:v>
                </c:pt>
                <c:pt idx="229">
                  <c:v>30.1</c:v>
                </c:pt>
                <c:pt idx="230">
                  <c:v>32.299999999999997</c:v>
                </c:pt>
                <c:pt idx="231">
                  <c:v>32.299999999999997</c:v>
                </c:pt>
                <c:pt idx="232">
                  <c:v>38.1</c:v>
                </c:pt>
                <c:pt idx="233">
                  <c:v>38.1</c:v>
                </c:pt>
                <c:pt idx="234">
                  <c:v>38.1</c:v>
                </c:pt>
                <c:pt idx="235">
                  <c:v>38.1</c:v>
                </c:pt>
                <c:pt idx="236">
                  <c:v>38.9</c:v>
                </c:pt>
                <c:pt idx="237">
                  <c:v>39.6</c:v>
                </c:pt>
                <c:pt idx="238">
                  <c:v>40.299999999999997</c:v>
                </c:pt>
                <c:pt idx="239">
                  <c:v>40.299999999999997</c:v>
                </c:pt>
                <c:pt idx="240">
                  <c:v>41.1</c:v>
                </c:pt>
                <c:pt idx="241">
                  <c:v>43.3</c:v>
                </c:pt>
                <c:pt idx="242">
                  <c:v>44.7</c:v>
                </c:pt>
                <c:pt idx="243">
                  <c:v>45.5</c:v>
                </c:pt>
                <c:pt idx="244">
                  <c:v>44</c:v>
                </c:pt>
                <c:pt idx="245">
                  <c:v>44</c:v>
                </c:pt>
                <c:pt idx="246">
                  <c:v>43.3</c:v>
                </c:pt>
                <c:pt idx="247">
                  <c:v>41.8</c:v>
                </c:pt>
                <c:pt idx="248">
                  <c:v>38.9</c:v>
                </c:pt>
                <c:pt idx="249">
                  <c:v>34.5</c:v>
                </c:pt>
                <c:pt idx="250">
                  <c:v>33</c:v>
                </c:pt>
                <c:pt idx="251">
                  <c:v>33.700000000000003</c:v>
                </c:pt>
                <c:pt idx="252">
                  <c:v>36.700000000000003</c:v>
                </c:pt>
                <c:pt idx="253">
                  <c:v>37.4</c:v>
                </c:pt>
                <c:pt idx="254">
                  <c:v>40.299999999999997</c:v>
                </c:pt>
                <c:pt idx="255">
                  <c:v>41.1</c:v>
                </c:pt>
                <c:pt idx="256">
                  <c:v>41.1</c:v>
                </c:pt>
                <c:pt idx="257">
                  <c:v>38.9</c:v>
                </c:pt>
                <c:pt idx="258">
                  <c:v>37.4</c:v>
                </c:pt>
                <c:pt idx="259">
                  <c:v>35.9</c:v>
                </c:pt>
                <c:pt idx="260">
                  <c:v>34.5</c:v>
                </c:pt>
                <c:pt idx="261">
                  <c:v>32.299999999999997</c:v>
                </c:pt>
                <c:pt idx="262">
                  <c:v>30.8</c:v>
                </c:pt>
                <c:pt idx="263">
                  <c:v>27.9</c:v>
                </c:pt>
                <c:pt idx="264">
                  <c:v>26.4</c:v>
                </c:pt>
                <c:pt idx="265">
                  <c:v>24.2</c:v>
                </c:pt>
                <c:pt idx="266">
                  <c:v>23.5</c:v>
                </c:pt>
                <c:pt idx="267">
                  <c:v>22.7</c:v>
                </c:pt>
                <c:pt idx="268">
                  <c:v>21.3</c:v>
                </c:pt>
                <c:pt idx="269">
                  <c:v>19.100000000000001</c:v>
                </c:pt>
                <c:pt idx="270">
                  <c:v>16.899999999999999</c:v>
                </c:pt>
                <c:pt idx="271">
                  <c:v>11</c:v>
                </c:pt>
                <c:pt idx="272">
                  <c:v>6.6</c:v>
                </c:pt>
                <c:pt idx="273">
                  <c:v>5.0999999999999996</c:v>
                </c:pt>
                <c:pt idx="274">
                  <c:v>4.4000000000000004</c:v>
                </c:pt>
                <c:pt idx="275">
                  <c:v>2.2000000000000002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2.2000000000000002</c:v>
                </c:pt>
                <c:pt idx="280">
                  <c:v>5.0999999999999996</c:v>
                </c:pt>
                <c:pt idx="281">
                  <c:v>13.9</c:v>
                </c:pt>
                <c:pt idx="282">
                  <c:v>22.7</c:v>
                </c:pt>
                <c:pt idx="283">
                  <c:v>27.1</c:v>
                </c:pt>
                <c:pt idx="284">
                  <c:v>27.1</c:v>
                </c:pt>
                <c:pt idx="285">
                  <c:v>22.7</c:v>
                </c:pt>
                <c:pt idx="286">
                  <c:v>18.3</c:v>
                </c:pt>
                <c:pt idx="287">
                  <c:v>11.7</c:v>
                </c:pt>
                <c:pt idx="288">
                  <c:v>8.8000000000000007</c:v>
                </c:pt>
                <c:pt idx="289">
                  <c:v>6.6</c:v>
                </c:pt>
                <c:pt idx="290">
                  <c:v>3.7</c:v>
                </c:pt>
                <c:pt idx="291">
                  <c:v>2.9</c:v>
                </c:pt>
                <c:pt idx="292">
                  <c:v>4.4000000000000004</c:v>
                </c:pt>
                <c:pt idx="293">
                  <c:v>11</c:v>
                </c:pt>
                <c:pt idx="294">
                  <c:v>11.7</c:v>
                </c:pt>
                <c:pt idx="295">
                  <c:v>11.7</c:v>
                </c:pt>
                <c:pt idx="296">
                  <c:v>11</c:v>
                </c:pt>
                <c:pt idx="297">
                  <c:v>8.8000000000000007</c:v>
                </c:pt>
                <c:pt idx="298">
                  <c:v>6.6</c:v>
                </c:pt>
                <c:pt idx="299">
                  <c:v>7.3</c:v>
                </c:pt>
                <c:pt idx="300">
                  <c:v>5.9</c:v>
                </c:pt>
                <c:pt idx="301">
                  <c:v>4.4000000000000004</c:v>
                </c:pt>
                <c:pt idx="302">
                  <c:v>2.2000000000000002</c:v>
                </c:pt>
                <c:pt idx="303">
                  <c:v>0.7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2</c:v>
                </c:pt>
                <c:pt idx="312">
                  <c:v>6.9</c:v>
                </c:pt>
                <c:pt idx="313">
                  <c:v>10.8</c:v>
                </c:pt>
                <c:pt idx="314">
                  <c:v>12.3</c:v>
                </c:pt>
                <c:pt idx="315">
                  <c:v>14.3</c:v>
                </c:pt>
                <c:pt idx="316">
                  <c:v>19.7</c:v>
                </c:pt>
                <c:pt idx="317">
                  <c:v>21.2</c:v>
                </c:pt>
                <c:pt idx="318">
                  <c:v>23.7</c:v>
                </c:pt>
                <c:pt idx="319">
                  <c:v>28.1</c:v>
                </c:pt>
                <c:pt idx="320">
                  <c:v>31</c:v>
                </c:pt>
                <c:pt idx="321">
                  <c:v>31.5</c:v>
                </c:pt>
                <c:pt idx="322">
                  <c:v>33</c:v>
                </c:pt>
                <c:pt idx="323">
                  <c:v>34</c:v>
                </c:pt>
                <c:pt idx="324">
                  <c:v>31</c:v>
                </c:pt>
                <c:pt idx="325">
                  <c:v>24.1</c:v>
                </c:pt>
                <c:pt idx="326">
                  <c:v>15.8</c:v>
                </c:pt>
                <c:pt idx="327">
                  <c:v>10.8</c:v>
                </c:pt>
                <c:pt idx="328">
                  <c:v>6.4</c:v>
                </c:pt>
                <c:pt idx="329">
                  <c:v>2.5</c:v>
                </c:pt>
                <c:pt idx="330">
                  <c:v>1.5</c:v>
                </c:pt>
                <c:pt idx="331">
                  <c:v>0</c:v>
                </c:pt>
                <c:pt idx="332">
                  <c:v>0</c:v>
                </c:pt>
                <c:pt idx="333">
                  <c:v>0.5</c:v>
                </c:pt>
                <c:pt idx="334">
                  <c:v>6.4</c:v>
                </c:pt>
                <c:pt idx="335">
                  <c:v>13.8</c:v>
                </c:pt>
                <c:pt idx="336">
                  <c:v>19.2</c:v>
                </c:pt>
                <c:pt idx="337">
                  <c:v>19.2</c:v>
                </c:pt>
                <c:pt idx="338">
                  <c:v>21.2</c:v>
                </c:pt>
                <c:pt idx="339">
                  <c:v>22.7</c:v>
                </c:pt>
                <c:pt idx="340">
                  <c:v>25.1</c:v>
                </c:pt>
                <c:pt idx="341">
                  <c:v>28.6</c:v>
                </c:pt>
                <c:pt idx="342">
                  <c:v>33.5</c:v>
                </c:pt>
                <c:pt idx="343">
                  <c:v>37</c:v>
                </c:pt>
                <c:pt idx="344">
                  <c:v>37.9</c:v>
                </c:pt>
                <c:pt idx="345">
                  <c:v>40.9</c:v>
                </c:pt>
                <c:pt idx="346">
                  <c:v>44.4</c:v>
                </c:pt>
                <c:pt idx="347">
                  <c:v>47.3</c:v>
                </c:pt>
                <c:pt idx="348">
                  <c:v>50.8</c:v>
                </c:pt>
                <c:pt idx="349">
                  <c:v>52.2</c:v>
                </c:pt>
                <c:pt idx="350">
                  <c:v>51.3</c:v>
                </c:pt>
                <c:pt idx="351">
                  <c:v>48.8</c:v>
                </c:pt>
                <c:pt idx="352">
                  <c:v>48.8</c:v>
                </c:pt>
                <c:pt idx="353">
                  <c:v>50.8</c:v>
                </c:pt>
                <c:pt idx="354">
                  <c:v>50.8</c:v>
                </c:pt>
                <c:pt idx="355">
                  <c:v>47.3</c:v>
                </c:pt>
                <c:pt idx="356">
                  <c:v>40.4</c:v>
                </c:pt>
                <c:pt idx="357">
                  <c:v>29.1</c:v>
                </c:pt>
                <c:pt idx="358">
                  <c:v>23.7</c:v>
                </c:pt>
                <c:pt idx="359">
                  <c:v>25.1</c:v>
                </c:pt>
                <c:pt idx="360">
                  <c:v>27.1</c:v>
                </c:pt>
                <c:pt idx="361">
                  <c:v>29.1</c:v>
                </c:pt>
                <c:pt idx="362">
                  <c:v>33.5</c:v>
                </c:pt>
                <c:pt idx="363">
                  <c:v>36.5</c:v>
                </c:pt>
                <c:pt idx="364">
                  <c:v>38.9</c:v>
                </c:pt>
                <c:pt idx="365">
                  <c:v>41.9</c:v>
                </c:pt>
                <c:pt idx="366">
                  <c:v>44.8</c:v>
                </c:pt>
                <c:pt idx="367">
                  <c:v>47.8</c:v>
                </c:pt>
                <c:pt idx="368">
                  <c:v>50.8</c:v>
                </c:pt>
                <c:pt idx="369">
                  <c:v>53.2</c:v>
                </c:pt>
                <c:pt idx="370">
                  <c:v>54.7</c:v>
                </c:pt>
                <c:pt idx="371">
                  <c:v>54.2</c:v>
                </c:pt>
                <c:pt idx="372">
                  <c:v>54.7</c:v>
                </c:pt>
                <c:pt idx="373">
                  <c:v>55.2</c:v>
                </c:pt>
                <c:pt idx="374">
                  <c:v>56.7</c:v>
                </c:pt>
                <c:pt idx="375">
                  <c:v>57.2</c:v>
                </c:pt>
                <c:pt idx="376">
                  <c:v>57.2</c:v>
                </c:pt>
                <c:pt idx="377">
                  <c:v>57.7</c:v>
                </c:pt>
                <c:pt idx="378">
                  <c:v>57.2</c:v>
                </c:pt>
                <c:pt idx="379">
                  <c:v>57.2</c:v>
                </c:pt>
                <c:pt idx="380">
                  <c:v>56.7</c:v>
                </c:pt>
                <c:pt idx="381">
                  <c:v>56.7</c:v>
                </c:pt>
                <c:pt idx="382">
                  <c:v>56.2</c:v>
                </c:pt>
                <c:pt idx="383">
                  <c:v>54.7</c:v>
                </c:pt>
                <c:pt idx="384">
                  <c:v>54.7</c:v>
                </c:pt>
                <c:pt idx="385">
                  <c:v>52.2</c:v>
                </c:pt>
                <c:pt idx="386">
                  <c:v>48.8</c:v>
                </c:pt>
                <c:pt idx="387">
                  <c:v>43.9</c:v>
                </c:pt>
                <c:pt idx="388">
                  <c:v>43.4</c:v>
                </c:pt>
                <c:pt idx="389">
                  <c:v>44.4</c:v>
                </c:pt>
                <c:pt idx="390">
                  <c:v>43.4</c:v>
                </c:pt>
                <c:pt idx="391">
                  <c:v>38.4</c:v>
                </c:pt>
                <c:pt idx="392">
                  <c:v>34.5</c:v>
                </c:pt>
                <c:pt idx="393">
                  <c:v>33.5</c:v>
                </c:pt>
                <c:pt idx="394">
                  <c:v>34</c:v>
                </c:pt>
                <c:pt idx="395">
                  <c:v>37.5</c:v>
                </c:pt>
                <c:pt idx="396">
                  <c:v>41.9</c:v>
                </c:pt>
                <c:pt idx="397">
                  <c:v>45.8</c:v>
                </c:pt>
                <c:pt idx="398">
                  <c:v>49.3</c:v>
                </c:pt>
                <c:pt idx="399">
                  <c:v>48.3</c:v>
                </c:pt>
                <c:pt idx="400">
                  <c:v>46.3</c:v>
                </c:pt>
                <c:pt idx="401">
                  <c:v>43.4</c:v>
                </c:pt>
                <c:pt idx="402">
                  <c:v>38.9</c:v>
                </c:pt>
                <c:pt idx="403">
                  <c:v>33.5</c:v>
                </c:pt>
                <c:pt idx="404">
                  <c:v>32</c:v>
                </c:pt>
                <c:pt idx="405">
                  <c:v>33</c:v>
                </c:pt>
                <c:pt idx="406">
                  <c:v>34</c:v>
                </c:pt>
                <c:pt idx="407">
                  <c:v>34</c:v>
                </c:pt>
                <c:pt idx="408">
                  <c:v>33.5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33.5</c:v>
                </c:pt>
                <c:pt idx="413">
                  <c:v>35</c:v>
                </c:pt>
                <c:pt idx="414">
                  <c:v>35.5</c:v>
                </c:pt>
                <c:pt idx="415">
                  <c:v>36</c:v>
                </c:pt>
                <c:pt idx="416">
                  <c:v>37</c:v>
                </c:pt>
                <c:pt idx="417">
                  <c:v>37</c:v>
                </c:pt>
                <c:pt idx="418">
                  <c:v>37.5</c:v>
                </c:pt>
                <c:pt idx="419">
                  <c:v>37.5</c:v>
                </c:pt>
                <c:pt idx="420">
                  <c:v>38.4</c:v>
                </c:pt>
                <c:pt idx="421">
                  <c:v>38.9</c:v>
                </c:pt>
                <c:pt idx="422">
                  <c:v>38.4</c:v>
                </c:pt>
                <c:pt idx="423">
                  <c:v>38.4</c:v>
                </c:pt>
                <c:pt idx="424">
                  <c:v>40.4</c:v>
                </c:pt>
                <c:pt idx="425">
                  <c:v>42.4</c:v>
                </c:pt>
                <c:pt idx="426">
                  <c:v>42.9</c:v>
                </c:pt>
                <c:pt idx="427">
                  <c:v>42.4</c:v>
                </c:pt>
                <c:pt idx="428">
                  <c:v>41.4</c:v>
                </c:pt>
                <c:pt idx="429">
                  <c:v>38.9</c:v>
                </c:pt>
                <c:pt idx="430">
                  <c:v>30.6</c:v>
                </c:pt>
                <c:pt idx="431">
                  <c:v>19.7</c:v>
                </c:pt>
                <c:pt idx="432">
                  <c:v>13.8</c:v>
                </c:pt>
                <c:pt idx="433">
                  <c:v>12.3</c:v>
                </c:pt>
                <c:pt idx="434">
                  <c:v>10.8</c:v>
                </c:pt>
                <c:pt idx="435">
                  <c:v>4.4000000000000004</c:v>
                </c:pt>
                <c:pt idx="436">
                  <c:v>0.5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0.7</c:v>
                </c:pt>
                <c:pt idx="445">
                  <c:v>3.6</c:v>
                </c:pt>
                <c:pt idx="446">
                  <c:v>5.8</c:v>
                </c:pt>
                <c:pt idx="447">
                  <c:v>8.6999999999999993</c:v>
                </c:pt>
                <c:pt idx="448">
                  <c:v>15.9</c:v>
                </c:pt>
                <c:pt idx="449">
                  <c:v>21</c:v>
                </c:pt>
                <c:pt idx="450">
                  <c:v>26.7</c:v>
                </c:pt>
                <c:pt idx="451">
                  <c:v>32.5</c:v>
                </c:pt>
                <c:pt idx="452">
                  <c:v>34.700000000000003</c:v>
                </c:pt>
                <c:pt idx="453">
                  <c:v>36.9</c:v>
                </c:pt>
                <c:pt idx="454">
                  <c:v>39</c:v>
                </c:pt>
                <c:pt idx="455">
                  <c:v>41.2</c:v>
                </c:pt>
                <c:pt idx="456">
                  <c:v>43.4</c:v>
                </c:pt>
                <c:pt idx="457">
                  <c:v>45.5</c:v>
                </c:pt>
                <c:pt idx="458">
                  <c:v>47</c:v>
                </c:pt>
                <c:pt idx="459">
                  <c:v>48.4</c:v>
                </c:pt>
                <c:pt idx="460">
                  <c:v>48.4</c:v>
                </c:pt>
                <c:pt idx="461">
                  <c:v>48.4</c:v>
                </c:pt>
                <c:pt idx="462">
                  <c:v>47.7</c:v>
                </c:pt>
                <c:pt idx="463">
                  <c:v>47.7</c:v>
                </c:pt>
                <c:pt idx="464">
                  <c:v>47</c:v>
                </c:pt>
                <c:pt idx="465">
                  <c:v>47.7</c:v>
                </c:pt>
                <c:pt idx="466">
                  <c:v>48.4</c:v>
                </c:pt>
                <c:pt idx="467">
                  <c:v>49.2</c:v>
                </c:pt>
                <c:pt idx="468">
                  <c:v>49.2</c:v>
                </c:pt>
                <c:pt idx="469">
                  <c:v>49.2</c:v>
                </c:pt>
                <c:pt idx="470">
                  <c:v>49.2</c:v>
                </c:pt>
                <c:pt idx="471">
                  <c:v>44.1</c:v>
                </c:pt>
                <c:pt idx="472">
                  <c:v>36.1</c:v>
                </c:pt>
                <c:pt idx="473">
                  <c:v>34</c:v>
                </c:pt>
                <c:pt idx="474">
                  <c:v>31.1</c:v>
                </c:pt>
                <c:pt idx="475">
                  <c:v>30.4</c:v>
                </c:pt>
                <c:pt idx="476">
                  <c:v>31.8</c:v>
                </c:pt>
                <c:pt idx="477">
                  <c:v>32.5</c:v>
                </c:pt>
                <c:pt idx="478">
                  <c:v>33.299999999999997</c:v>
                </c:pt>
                <c:pt idx="479">
                  <c:v>31.8</c:v>
                </c:pt>
                <c:pt idx="480">
                  <c:v>31.1</c:v>
                </c:pt>
                <c:pt idx="481">
                  <c:v>28.9</c:v>
                </c:pt>
                <c:pt idx="482">
                  <c:v>18.100000000000001</c:v>
                </c:pt>
                <c:pt idx="483">
                  <c:v>15.9</c:v>
                </c:pt>
                <c:pt idx="484">
                  <c:v>18.100000000000001</c:v>
                </c:pt>
                <c:pt idx="485">
                  <c:v>23.1</c:v>
                </c:pt>
                <c:pt idx="486">
                  <c:v>27.5</c:v>
                </c:pt>
                <c:pt idx="487">
                  <c:v>33.299999999999997</c:v>
                </c:pt>
                <c:pt idx="488">
                  <c:v>36.9</c:v>
                </c:pt>
                <c:pt idx="489">
                  <c:v>41.2</c:v>
                </c:pt>
                <c:pt idx="490">
                  <c:v>44.1</c:v>
                </c:pt>
                <c:pt idx="491">
                  <c:v>46.3</c:v>
                </c:pt>
                <c:pt idx="492">
                  <c:v>46.3</c:v>
                </c:pt>
                <c:pt idx="493">
                  <c:v>46.3</c:v>
                </c:pt>
                <c:pt idx="494">
                  <c:v>44.1</c:v>
                </c:pt>
                <c:pt idx="495">
                  <c:v>41.2</c:v>
                </c:pt>
                <c:pt idx="496">
                  <c:v>35.4</c:v>
                </c:pt>
                <c:pt idx="497">
                  <c:v>26.7</c:v>
                </c:pt>
                <c:pt idx="498">
                  <c:v>15.9</c:v>
                </c:pt>
                <c:pt idx="499">
                  <c:v>6.5</c:v>
                </c:pt>
                <c:pt idx="500">
                  <c:v>3.6</c:v>
                </c:pt>
                <c:pt idx="501">
                  <c:v>0.7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2</c:v>
                </c:pt>
                <c:pt idx="532">
                  <c:v>8.5</c:v>
                </c:pt>
                <c:pt idx="533">
                  <c:v>13.4</c:v>
                </c:pt>
                <c:pt idx="534">
                  <c:v>14.9</c:v>
                </c:pt>
                <c:pt idx="535">
                  <c:v>20.399999999999999</c:v>
                </c:pt>
                <c:pt idx="536">
                  <c:v>27.3</c:v>
                </c:pt>
                <c:pt idx="537">
                  <c:v>33.799999999999997</c:v>
                </c:pt>
                <c:pt idx="538">
                  <c:v>39.799999999999997</c:v>
                </c:pt>
                <c:pt idx="539">
                  <c:v>44.7</c:v>
                </c:pt>
                <c:pt idx="540">
                  <c:v>45.2</c:v>
                </c:pt>
                <c:pt idx="541">
                  <c:v>46.2</c:v>
                </c:pt>
                <c:pt idx="542">
                  <c:v>42.3</c:v>
                </c:pt>
                <c:pt idx="543">
                  <c:v>38.799999999999997</c:v>
                </c:pt>
                <c:pt idx="544">
                  <c:v>39.299999999999997</c:v>
                </c:pt>
                <c:pt idx="545">
                  <c:v>43.3</c:v>
                </c:pt>
                <c:pt idx="546">
                  <c:v>46.2</c:v>
                </c:pt>
                <c:pt idx="547">
                  <c:v>46.2</c:v>
                </c:pt>
                <c:pt idx="548">
                  <c:v>43.3</c:v>
                </c:pt>
                <c:pt idx="549">
                  <c:v>38.299999999999997</c:v>
                </c:pt>
                <c:pt idx="550">
                  <c:v>29.3</c:v>
                </c:pt>
                <c:pt idx="551">
                  <c:v>25.9</c:v>
                </c:pt>
                <c:pt idx="552">
                  <c:v>26.4</c:v>
                </c:pt>
                <c:pt idx="553">
                  <c:v>31.3</c:v>
                </c:pt>
                <c:pt idx="554">
                  <c:v>36.799999999999997</c:v>
                </c:pt>
                <c:pt idx="555">
                  <c:v>41.3</c:v>
                </c:pt>
                <c:pt idx="556">
                  <c:v>42.8</c:v>
                </c:pt>
                <c:pt idx="557">
                  <c:v>41.8</c:v>
                </c:pt>
                <c:pt idx="558">
                  <c:v>38.799999999999997</c:v>
                </c:pt>
                <c:pt idx="559">
                  <c:v>33.299999999999997</c:v>
                </c:pt>
                <c:pt idx="560">
                  <c:v>25.4</c:v>
                </c:pt>
                <c:pt idx="561">
                  <c:v>18.399999999999999</c:v>
                </c:pt>
                <c:pt idx="562">
                  <c:v>14.4</c:v>
                </c:pt>
                <c:pt idx="563">
                  <c:v>6.5</c:v>
                </c:pt>
                <c:pt idx="564">
                  <c:v>0.5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5.3</c:v>
                </c:pt>
                <c:pt idx="579">
                  <c:v>9.1999999999999993</c:v>
                </c:pt>
                <c:pt idx="580">
                  <c:v>11</c:v>
                </c:pt>
                <c:pt idx="581">
                  <c:v>12.7</c:v>
                </c:pt>
                <c:pt idx="582">
                  <c:v>11.8</c:v>
                </c:pt>
                <c:pt idx="583">
                  <c:v>8.8000000000000007</c:v>
                </c:pt>
                <c:pt idx="584">
                  <c:v>7.5</c:v>
                </c:pt>
                <c:pt idx="585">
                  <c:v>7.9</c:v>
                </c:pt>
                <c:pt idx="586">
                  <c:v>8.3000000000000007</c:v>
                </c:pt>
                <c:pt idx="587">
                  <c:v>9.1999999999999993</c:v>
                </c:pt>
                <c:pt idx="588">
                  <c:v>10.5</c:v>
                </c:pt>
                <c:pt idx="589">
                  <c:v>9.6</c:v>
                </c:pt>
                <c:pt idx="590">
                  <c:v>8.8000000000000007</c:v>
                </c:pt>
                <c:pt idx="591">
                  <c:v>8.8000000000000007</c:v>
                </c:pt>
                <c:pt idx="592">
                  <c:v>6.6</c:v>
                </c:pt>
                <c:pt idx="593">
                  <c:v>2.6</c:v>
                </c:pt>
                <c:pt idx="594">
                  <c:v>0.4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3.1</c:v>
                </c:pt>
                <c:pt idx="622">
                  <c:v>7.9</c:v>
                </c:pt>
                <c:pt idx="623">
                  <c:v>13.2</c:v>
                </c:pt>
                <c:pt idx="624">
                  <c:v>13.2</c:v>
                </c:pt>
                <c:pt idx="625">
                  <c:v>7.5</c:v>
                </c:pt>
                <c:pt idx="626">
                  <c:v>3.5</c:v>
                </c:pt>
                <c:pt idx="627">
                  <c:v>1.3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1.8</c:v>
                </c:pt>
                <c:pt idx="633">
                  <c:v>9.6</c:v>
                </c:pt>
                <c:pt idx="634">
                  <c:v>17.100000000000001</c:v>
                </c:pt>
                <c:pt idx="635">
                  <c:v>21.5</c:v>
                </c:pt>
                <c:pt idx="636">
                  <c:v>24.1</c:v>
                </c:pt>
                <c:pt idx="637">
                  <c:v>25.4</c:v>
                </c:pt>
                <c:pt idx="638">
                  <c:v>22.8</c:v>
                </c:pt>
                <c:pt idx="639">
                  <c:v>18.399999999999999</c:v>
                </c:pt>
                <c:pt idx="640">
                  <c:v>12.3</c:v>
                </c:pt>
                <c:pt idx="641">
                  <c:v>6.6</c:v>
                </c:pt>
                <c:pt idx="642">
                  <c:v>1.3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0.4</c:v>
                </c:pt>
                <c:pt idx="706">
                  <c:v>4.4000000000000004</c:v>
                </c:pt>
                <c:pt idx="707">
                  <c:v>9.6</c:v>
                </c:pt>
                <c:pt idx="708">
                  <c:v>16.7</c:v>
                </c:pt>
                <c:pt idx="709">
                  <c:v>18.399999999999999</c:v>
                </c:pt>
                <c:pt idx="710">
                  <c:v>20.2</c:v>
                </c:pt>
                <c:pt idx="711">
                  <c:v>23.2</c:v>
                </c:pt>
                <c:pt idx="712">
                  <c:v>26.7</c:v>
                </c:pt>
                <c:pt idx="713">
                  <c:v>30.7</c:v>
                </c:pt>
                <c:pt idx="714">
                  <c:v>31.6</c:v>
                </c:pt>
                <c:pt idx="715">
                  <c:v>32</c:v>
                </c:pt>
                <c:pt idx="716">
                  <c:v>34.200000000000003</c:v>
                </c:pt>
                <c:pt idx="717">
                  <c:v>36</c:v>
                </c:pt>
                <c:pt idx="718">
                  <c:v>38.1</c:v>
                </c:pt>
                <c:pt idx="719">
                  <c:v>39.9</c:v>
                </c:pt>
                <c:pt idx="720">
                  <c:v>41.7</c:v>
                </c:pt>
                <c:pt idx="721">
                  <c:v>42.1</c:v>
                </c:pt>
                <c:pt idx="722">
                  <c:v>40.799999999999997</c:v>
                </c:pt>
                <c:pt idx="723">
                  <c:v>39</c:v>
                </c:pt>
                <c:pt idx="724">
                  <c:v>34.200000000000003</c:v>
                </c:pt>
                <c:pt idx="725">
                  <c:v>27.6</c:v>
                </c:pt>
                <c:pt idx="726">
                  <c:v>20.6</c:v>
                </c:pt>
                <c:pt idx="727">
                  <c:v>16.7</c:v>
                </c:pt>
                <c:pt idx="728">
                  <c:v>14.5</c:v>
                </c:pt>
                <c:pt idx="729">
                  <c:v>14</c:v>
                </c:pt>
                <c:pt idx="730">
                  <c:v>14</c:v>
                </c:pt>
                <c:pt idx="731">
                  <c:v>14.5</c:v>
                </c:pt>
                <c:pt idx="732">
                  <c:v>13.2</c:v>
                </c:pt>
                <c:pt idx="733">
                  <c:v>11</c:v>
                </c:pt>
                <c:pt idx="734">
                  <c:v>9.1999999999999993</c:v>
                </c:pt>
                <c:pt idx="735">
                  <c:v>7.5</c:v>
                </c:pt>
                <c:pt idx="736">
                  <c:v>3.5</c:v>
                </c:pt>
                <c:pt idx="737">
                  <c:v>1.3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3.8</c:v>
                </c:pt>
                <c:pt idx="757">
                  <c:v>3.1</c:v>
                </c:pt>
                <c:pt idx="758">
                  <c:v>3.1</c:v>
                </c:pt>
                <c:pt idx="759">
                  <c:v>4.5999999999999996</c:v>
                </c:pt>
                <c:pt idx="760">
                  <c:v>6.1</c:v>
                </c:pt>
                <c:pt idx="761">
                  <c:v>4.5999999999999996</c:v>
                </c:pt>
                <c:pt idx="762">
                  <c:v>0.8</c:v>
                </c:pt>
                <c:pt idx="763">
                  <c:v>3.8</c:v>
                </c:pt>
                <c:pt idx="764">
                  <c:v>11.5</c:v>
                </c:pt>
                <c:pt idx="765">
                  <c:v>15.3</c:v>
                </c:pt>
                <c:pt idx="766">
                  <c:v>10.7</c:v>
                </c:pt>
                <c:pt idx="767">
                  <c:v>6.9</c:v>
                </c:pt>
                <c:pt idx="768">
                  <c:v>6.1</c:v>
                </c:pt>
                <c:pt idx="769">
                  <c:v>8.4</c:v>
                </c:pt>
                <c:pt idx="770">
                  <c:v>13</c:v>
                </c:pt>
                <c:pt idx="771">
                  <c:v>17.600000000000001</c:v>
                </c:pt>
                <c:pt idx="772">
                  <c:v>22.2</c:v>
                </c:pt>
                <c:pt idx="773">
                  <c:v>25.3</c:v>
                </c:pt>
                <c:pt idx="774">
                  <c:v>28.3</c:v>
                </c:pt>
                <c:pt idx="775">
                  <c:v>31.4</c:v>
                </c:pt>
                <c:pt idx="776">
                  <c:v>32.200000000000003</c:v>
                </c:pt>
                <c:pt idx="777">
                  <c:v>32.200000000000003</c:v>
                </c:pt>
                <c:pt idx="778">
                  <c:v>29.9</c:v>
                </c:pt>
                <c:pt idx="779">
                  <c:v>24.5</c:v>
                </c:pt>
                <c:pt idx="780">
                  <c:v>19.100000000000001</c:v>
                </c:pt>
                <c:pt idx="781">
                  <c:v>14.6</c:v>
                </c:pt>
                <c:pt idx="782">
                  <c:v>7.7</c:v>
                </c:pt>
                <c:pt idx="783">
                  <c:v>1.5</c:v>
                </c:pt>
                <c:pt idx="784">
                  <c:v>2.2999999999999998</c:v>
                </c:pt>
                <c:pt idx="785">
                  <c:v>6.1</c:v>
                </c:pt>
                <c:pt idx="786">
                  <c:v>10</c:v>
                </c:pt>
                <c:pt idx="787">
                  <c:v>10</c:v>
                </c:pt>
                <c:pt idx="788">
                  <c:v>11.5</c:v>
                </c:pt>
                <c:pt idx="789">
                  <c:v>13.8</c:v>
                </c:pt>
                <c:pt idx="790">
                  <c:v>19.899999999999999</c:v>
                </c:pt>
                <c:pt idx="791">
                  <c:v>23</c:v>
                </c:pt>
                <c:pt idx="792">
                  <c:v>26.8</c:v>
                </c:pt>
                <c:pt idx="793">
                  <c:v>32.9</c:v>
                </c:pt>
                <c:pt idx="794">
                  <c:v>36.799999999999997</c:v>
                </c:pt>
                <c:pt idx="795">
                  <c:v>38.299999999999997</c:v>
                </c:pt>
                <c:pt idx="796">
                  <c:v>38.299999999999997</c:v>
                </c:pt>
                <c:pt idx="797">
                  <c:v>39.799999999999997</c:v>
                </c:pt>
                <c:pt idx="798">
                  <c:v>38.299999999999997</c:v>
                </c:pt>
                <c:pt idx="799">
                  <c:v>34.5</c:v>
                </c:pt>
                <c:pt idx="800">
                  <c:v>30.6</c:v>
                </c:pt>
                <c:pt idx="801">
                  <c:v>24.5</c:v>
                </c:pt>
                <c:pt idx="802">
                  <c:v>19.899999999999999</c:v>
                </c:pt>
                <c:pt idx="803">
                  <c:v>19.899999999999999</c:v>
                </c:pt>
                <c:pt idx="804">
                  <c:v>22.2</c:v>
                </c:pt>
                <c:pt idx="805">
                  <c:v>25.3</c:v>
                </c:pt>
                <c:pt idx="806">
                  <c:v>29.9</c:v>
                </c:pt>
                <c:pt idx="807">
                  <c:v>32.9</c:v>
                </c:pt>
                <c:pt idx="808">
                  <c:v>33.700000000000003</c:v>
                </c:pt>
                <c:pt idx="809">
                  <c:v>32.9</c:v>
                </c:pt>
                <c:pt idx="810">
                  <c:v>29.9</c:v>
                </c:pt>
                <c:pt idx="811">
                  <c:v>29.1</c:v>
                </c:pt>
                <c:pt idx="812">
                  <c:v>27.6</c:v>
                </c:pt>
                <c:pt idx="813">
                  <c:v>26</c:v>
                </c:pt>
                <c:pt idx="814">
                  <c:v>24.5</c:v>
                </c:pt>
                <c:pt idx="815">
                  <c:v>24.5</c:v>
                </c:pt>
                <c:pt idx="816">
                  <c:v>22.2</c:v>
                </c:pt>
                <c:pt idx="817">
                  <c:v>18.399999999999999</c:v>
                </c:pt>
                <c:pt idx="818">
                  <c:v>16.899999999999999</c:v>
                </c:pt>
                <c:pt idx="819">
                  <c:v>15.3</c:v>
                </c:pt>
                <c:pt idx="820">
                  <c:v>14.6</c:v>
                </c:pt>
                <c:pt idx="821">
                  <c:v>11.5</c:v>
                </c:pt>
                <c:pt idx="822">
                  <c:v>6.9</c:v>
                </c:pt>
                <c:pt idx="823">
                  <c:v>0.8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4.5999999999999996</c:v>
                </c:pt>
                <c:pt idx="832">
                  <c:v>10.7</c:v>
                </c:pt>
                <c:pt idx="833">
                  <c:v>13</c:v>
                </c:pt>
                <c:pt idx="834">
                  <c:v>14.6</c:v>
                </c:pt>
                <c:pt idx="835">
                  <c:v>16.100000000000001</c:v>
                </c:pt>
                <c:pt idx="836">
                  <c:v>16.100000000000001</c:v>
                </c:pt>
                <c:pt idx="837">
                  <c:v>14.6</c:v>
                </c:pt>
                <c:pt idx="838">
                  <c:v>12.3</c:v>
                </c:pt>
                <c:pt idx="839">
                  <c:v>7.7</c:v>
                </c:pt>
                <c:pt idx="840">
                  <c:v>5.4</c:v>
                </c:pt>
                <c:pt idx="841">
                  <c:v>6.1</c:v>
                </c:pt>
                <c:pt idx="842">
                  <c:v>6.9</c:v>
                </c:pt>
                <c:pt idx="843">
                  <c:v>3.8</c:v>
                </c:pt>
                <c:pt idx="844">
                  <c:v>3.8</c:v>
                </c:pt>
                <c:pt idx="845">
                  <c:v>4.5999999999999996</c:v>
                </c:pt>
                <c:pt idx="846">
                  <c:v>4.5999999999999996</c:v>
                </c:pt>
                <c:pt idx="847">
                  <c:v>1.5</c:v>
                </c:pt>
                <c:pt idx="848">
                  <c:v>0</c:v>
                </c:pt>
                <c:pt idx="849">
                  <c:v>1.5</c:v>
                </c:pt>
                <c:pt idx="850">
                  <c:v>2.2999999999999998</c:v>
                </c:pt>
                <c:pt idx="851">
                  <c:v>3.1</c:v>
                </c:pt>
                <c:pt idx="852">
                  <c:v>2.2999999999999998</c:v>
                </c:pt>
                <c:pt idx="853">
                  <c:v>1.5</c:v>
                </c:pt>
                <c:pt idx="854">
                  <c:v>0</c:v>
                </c:pt>
                <c:pt idx="855">
                  <c:v>0</c:v>
                </c:pt>
                <c:pt idx="856">
                  <c:v>0.8</c:v>
                </c:pt>
                <c:pt idx="857">
                  <c:v>2.2999999999999998</c:v>
                </c:pt>
                <c:pt idx="858">
                  <c:v>3.1</c:v>
                </c:pt>
                <c:pt idx="859">
                  <c:v>3.8</c:v>
                </c:pt>
                <c:pt idx="860">
                  <c:v>4.5999999999999996</c:v>
                </c:pt>
                <c:pt idx="861">
                  <c:v>3.1</c:v>
                </c:pt>
                <c:pt idx="862">
                  <c:v>0</c:v>
                </c:pt>
                <c:pt idx="863">
                  <c:v>0.8</c:v>
                </c:pt>
                <c:pt idx="864">
                  <c:v>3.1</c:v>
                </c:pt>
                <c:pt idx="865">
                  <c:v>4.5999999999999996</c:v>
                </c:pt>
                <c:pt idx="866">
                  <c:v>4.5999999999999996</c:v>
                </c:pt>
                <c:pt idx="867">
                  <c:v>3.8</c:v>
                </c:pt>
                <c:pt idx="868">
                  <c:v>3.1</c:v>
                </c:pt>
                <c:pt idx="869">
                  <c:v>0.8</c:v>
                </c:pt>
                <c:pt idx="870">
                  <c:v>0</c:v>
                </c:pt>
                <c:pt idx="871">
                  <c:v>3.1</c:v>
                </c:pt>
                <c:pt idx="872">
                  <c:v>2.2999999999999998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0.7</c:v>
                </c:pt>
                <c:pt idx="882">
                  <c:v>6.4</c:v>
                </c:pt>
                <c:pt idx="883">
                  <c:v>12.1</c:v>
                </c:pt>
                <c:pt idx="884">
                  <c:v>16.3</c:v>
                </c:pt>
                <c:pt idx="885">
                  <c:v>18.5</c:v>
                </c:pt>
                <c:pt idx="886">
                  <c:v>20.6</c:v>
                </c:pt>
                <c:pt idx="887">
                  <c:v>22</c:v>
                </c:pt>
                <c:pt idx="888">
                  <c:v>22.7</c:v>
                </c:pt>
                <c:pt idx="889">
                  <c:v>24.9</c:v>
                </c:pt>
                <c:pt idx="890">
                  <c:v>26.3</c:v>
                </c:pt>
                <c:pt idx="891">
                  <c:v>27.7</c:v>
                </c:pt>
                <c:pt idx="892">
                  <c:v>28.4</c:v>
                </c:pt>
                <c:pt idx="893">
                  <c:v>31.2</c:v>
                </c:pt>
                <c:pt idx="894">
                  <c:v>32.700000000000003</c:v>
                </c:pt>
                <c:pt idx="895">
                  <c:v>34.799999999999997</c:v>
                </c:pt>
                <c:pt idx="896">
                  <c:v>35.5</c:v>
                </c:pt>
                <c:pt idx="897">
                  <c:v>35.5</c:v>
                </c:pt>
                <c:pt idx="898">
                  <c:v>34.799999999999997</c:v>
                </c:pt>
                <c:pt idx="899">
                  <c:v>33.4</c:v>
                </c:pt>
                <c:pt idx="900">
                  <c:v>32</c:v>
                </c:pt>
                <c:pt idx="901">
                  <c:v>30.5</c:v>
                </c:pt>
                <c:pt idx="902">
                  <c:v>28.4</c:v>
                </c:pt>
                <c:pt idx="903">
                  <c:v>27.7</c:v>
                </c:pt>
                <c:pt idx="904">
                  <c:v>27</c:v>
                </c:pt>
                <c:pt idx="905">
                  <c:v>25.6</c:v>
                </c:pt>
                <c:pt idx="906">
                  <c:v>24.1</c:v>
                </c:pt>
                <c:pt idx="907">
                  <c:v>19.899999999999999</c:v>
                </c:pt>
                <c:pt idx="908">
                  <c:v>12.8</c:v>
                </c:pt>
                <c:pt idx="909">
                  <c:v>5.7</c:v>
                </c:pt>
                <c:pt idx="910">
                  <c:v>7.8</c:v>
                </c:pt>
                <c:pt idx="911">
                  <c:v>12.8</c:v>
                </c:pt>
                <c:pt idx="912">
                  <c:v>17.8</c:v>
                </c:pt>
                <c:pt idx="913">
                  <c:v>19.899999999999999</c:v>
                </c:pt>
                <c:pt idx="914">
                  <c:v>18.5</c:v>
                </c:pt>
                <c:pt idx="915">
                  <c:v>17</c:v>
                </c:pt>
                <c:pt idx="916">
                  <c:v>16.3</c:v>
                </c:pt>
                <c:pt idx="917">
                  <c:v>17.8</c:v>
                </c:pt>
                <c:pt idx="918">
                  <c:v>19.2</c:v>
                </c:pt>
                <c:pt idx="919">
                  <c:v>19.899999999999999</c:v>
                </c:pt>
                <c:pt idx="920">
                  <c:v>21.3</c:v>
                </c:pt>
                <c:pt idx="921">
                  <c:v>18.5</c:v>
                </c:pt>
                <c:pt idx="922">
                  <c:v>17.8</c:v>
                </c:pt>
                <c:pt idx="923">
                  <c:v>16.3</c:v>
                </c:pt>
                <c:pt idx="924">
                  <c:v>18.5</c:v>
                </c:pt>
                <c:pt idx="925">
                  <c:v>19.2</c:v>
                </c:pt>
                <c:pt idx="926">
                  <c:v>17.8</c:v>
                </c:pt>
                <c:pt idx="927">
                  <c:v>12.8</c:v>
                </c:pt>
                <c:pt idx="928">
                  <c:v>5.7</c:v>
                </c:pt>
                <c:pt idx="929">
                  <c:v>0</c:v>
                </c:pt>
                <c:pt idx="930">
                  <c:v>0</c:v>
                </c:pt>
                <c:pt idx="931">
                  <c:v>3.6</c:v>
                </c:pt>
                <c:pt idx="932">
                  <c:v>10.7</c:v>
                </c:pt>
                <c:pt idx="933">
                  <c:v>19.2</c:v>
                </c:pt>
                <c:pt idx="934">
                  <c:v>26.3</c:v>
                </c:pt>
                <c:pt idx="935">
                  <c:v>31.2</c:v>
                </c:pt>
                <c:pt idx="936">
                  <c:v>35.5</c:v>
                </c:pt>
                <c:pt idx="937">
                  <c:v>39.1</c:v>
                </c:pt>
                <c:pt idx="938">
                  <c:v>41.9</c:v>
                </c:pt>
                <c:pt idx="939">
                  <c:v>42.6</c:v>
                </c:pt>
                <c:pt idx="940">
                  <c:v>44</c:v>
                </c:pt>
                <c:pt idx="941">
                  <c:v>42.6</c:v>
                </c:pt>
                <c:pt idx="942">
                  <c:v>41.2</c:v>
                </c:pt>
                <c:pt idx="943">
                  <c:v>39.1</c:v>
                </c:pt>
                <c:pt idx="944">
                  <c:v>36.9</c:v>
                </c:pt>
                <c:pt idx="945">
                  <c:v>31.2</c:v>
                </c:pt>
                <c:pt idx="946">
                  <c:v>27</c:v>
                </c:pt>
                <c:pt idx="947">
                  <c:v>18.5</c:v>
                </c:pt>
                <c:pt idx="948">
                  <c:v>11.4</c:v>
                </c:pt>
                <c:pt idx="949">
                  <c:v>11.4</c:v>
                </c:pt>
                <c:pt idx="950">
                  <c:v>15.6</c:v>
                </c:pt>
                <c:pt idx="951">
                  <c:v>22</c:v>
                </c:pt>
                <c:pt idx="952">
                  <c:v>24.9</c:v>
                </c:pt>
                <c:pt idx="953">
                  <c:v>27</c:v>
                </c:pt>
                <c:pt idx="954">
                  <c:v>29.1</c:v>
                </c:pt>
                <c:pt idx="955">
                  <c:v>30.5</c:v>
                </c:pt>
                <c:pt idx="956">
                  <c:v>32</c:v>
                </c:pt>
                <c:pt idx="957">
                  <c:v>32</c:v>
                </c:pt>
                <c:pt idx="958">
                  <c:v>31.2</c:v>
                </c:pt>
                <c:pt idx="959">
                  <c:v>32.700000000000003</c:v>
                </c:pt>
                <c:pt idx="960">
                  <c:v>32</c:v>
                </c:pt>
                <c:pt idx="961">
                  <c:v>32</c:v>
                </c:pt>
                <c:pt idx="962">
                  <c:v>31.2</c:v>
                </c:pt>
                <c:pt idx="963">
                  <c:v>29.8</c:v>
                </c:pt>
                <c:pt idx="964">
                  <c:v>28.4</c:v>
                </c:pt>
                <c:pt idx="965">
                  <c:v>23.4</c:v>
                </c:pt>
                <c:pt idx="966">
                  <c:v>21.3</c:v>
                </c:pt>
                <c:pt idx="967">
                  <c:v>20.6</c:v>
                </c:pt>
                <c:pt idx="968">
                  <c:v>22.7</c:v>
                </c:pt>
                <c:pt idx="969">
                  <c:v>22</c:v>
                </c:pt>
                <c:pt idx="970">
                  <c:v>22</c:v>
                </c:pt>
                <c:pt idx="971">
                  <c:v>23.4</c:v>
                </c:pt>
                <c:pt idx="972">
                  <c:v>26.3</c:v>
                </c:pt>
                <c:pt idx="973">
                  <c:v>28.4</c:v>
                </c:pt>
                <c:pt idx="974">
                  <c:v>29.8</c:v>
                </c:pt>
                <c:pt idx="975">
                  <c:v>29.8</c:v>
                </c:pt>
                <c:pt idx="976">
                  <c:v>30.5</c:v>
                </c:pt>
                <c:pt idx="977">
                  <c:v>29.1</c:v>
                </c:pt>
                <c:pt idx="978">
                  <c:v>29.1</c:v>
                </c:pt>
                <c:pt idx="979">
                  <c:v>27.7</c:v>
                </c:pt>
                <c:pt idx="980">
                  <c:v>26.3</c:v>
                </c:pt>
                <c:pt idx="981">
                  <c:v>24.9</c:v>
                </c:pt>
                <c:pt idx="982">
                  <c:v>22.7</c:v>
                </c:pt>
                <c:pt idx="983">
                  <c:v>21.3</c:v>
                </c:pt>
                <c:pt idx="984">
                  <c:v>17</c:v>
                </c:pt>
                <c:pt idx="985">
                  <c:v>11.4</c:v>
                </c:pt>
                <c:pt idx="986">
                  <c:v>5.7</c:v>
                </c:pt>
                <c:pt idx="987">
                  <c:v>0.7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757120"/>
        <c:axId val="126779776"/>
      </c:scatterChart>
      <c:valAx>
        <c:axId val="126757120"/>
        <c:scaling>
          <c:orientation val="minMax"/>
        </c:scaling>
        <c:delete val="0"/>
        <c:axPos val="b"/>
        <c:title>
          <c:tx>
            <c:strRef>
              <c:f>WLTC_class3!$A$1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6779776"/>
        <c:crosses val="autoZero"/>
        <c:crossBetween val="midCat"/>
      </c:valAx>
      <c:valAx>
        <c:axId val="126779776"/>
        <c:scaling>
          <c:orientation val="minMax"/>
        </c:scaling>
        <c:delete val="0"/>
        <c:axPos val="l"/>
        <c:majorGridlines/>
        <c:title>
          <c:tx>
            <c:strRef>
              <c:f>WLTC_class3!$B$1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267571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CADC Rural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CADCR!$B$1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CADCR!$A$2:$A$1082</c:f>
              <c:numCache>
                <c:formatCode>General</c:formatCode>
                <c:ptCount val="10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</c:numCache>
            </c:numRef>
          </c:xVal>
          <c:yVal>
            <c:numRef>
              <c:f>CADCR!$B$2:$B$1082</c:f>
              <c:numCache>
                <c:formatCode>General</c:formatCode>
                <c:ptCount val="10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9.4</c:v>
                </c:pt>
                <c:pt idx="8">
                  <c:v>16.3</c:v>
                </c:pt>
                <c:pt idx="9">
                  <c:v>19.7</c:v>
                </c:pt>
                <c:pt idx="10">
                  <c:v>21.2</c:v>
                </c:pt>
                <c:pt idx="11">
                  <c:v>24.1</c:v>
                </c:pt>
                <c:pt idx="12">
                  <c:v>27.6</c:v>
                </c:pt>
                <c:pt idx="13">
                  <c:v>29.1</c:v>
                </c:pt>
                <c:pt idx="14">
                  <c:v>32.5</c:v>
                </c:pt>
                <c:pt idx="15">
                  <c:v>36.5</c:v>
                </c:pt>
                <c:pt idx="16">
                  <c:v>37</c:v>
                </c:pt>
                <c:pt idx="17">
                  <c:v>38.4</c:v>
                </c:pt>
                <c:pt idx="18">
                  <c:v>41.4</c:v>
                </c:pt>
                <c:pt idx="19">
                  <c:v>43.4</c:v>
                </c:pt>
                <c:pt idx="20">
                  <c:v>44.4</c:v>
                </c:pt>
                <c:pt idx="21">
                  <c:v>45.8</c:v>
                </c:pt>
                <c:pt idx="22">
                  <c:v>47.3</c:v>
                </c:pt>
                <c:pt idx="23">
                  <c:v>48.3</c:v>
                </c:pt>
                <c:pt idx="24">
                  <c:v>49.3</c:v>
                </c:pt>
                <c:pt idx="25">
                  <c:v>49.8</c:v>
                </c:pt>
                <c:pt idx="26">
                  <c:v>49.3</c:v>
                </c:pt>
                <c:pt idx="27">
                  <c:v>46.3</c:v>
                </c:pt>
                <c:pt idx="28">
                  <c:v>42.4</c:v>
                </c:pt>
                <c:pt idx="29">
                  <c:v>38.4</c:v>
                </c:pt>
                <c:pt idx="30">
                  <c:v>34.5</c:v>
                </c:pt>
                <c:pt idx="31">
                  <c:v>28.6</c:v>
                </c:pt>
                <c:pt idx="32">
                  <c:v>24.6</c:v>
                </c:pt>
                <c:pt idx="33">
                  <c:v>21.7</c:v>
                </c:pt>
                <c:pt idx="34">
                  <c:v>19.7</c:v>
                </c:pt>
                <c:pt idx="35">
                  <c:v>18.2</c:v>
                </c:pt>
                <c:pt idx="36">
                  <c:v>18.7</c:v>
                </c:pt>
                <c:pt idx="37">
                  <c:v>20.2</c:v>
                </c:pt>
                <c:pt idx="38">
                  <c:v>23.2</c:v>
                </c:pt>
                <c:pt idx="39">
                  <c:v>25.6</c:v>
                </c:pt>
                <c:pt idx="40">
                  <c:v>30.1</c:v>
                </c:pt>
                <c:pt idx="41">
                  <c:v>33.5</c:v>
                </c:pt>
                <c:pt idx="42">
                  <c:v>37.9</c:v>
                </c:pt>
                <c:pt idx="43">
                  <c:v>37.9</c:v>
                </c:pt>
                <c:pt idx="44">
                  <c:v>39.4</c:v>
                </c:pt>
                <c:pt idx="45">
                  <c:v>42.4</c:v>
                </c:pt>
                <c:pt idx="46">
                  <c:v>44.8</c:v>
                </c:pt>
                <c:pt idx="47">
                  <c:v>46.3</c:v>
                </c:pt>
                <c:pt idx="48">
                  <c:v>46.3</c:v>
                </c:pt>
                <c:pt idx="49">
                  <c:v>46.8</c:v>
                </c:pt>
                <c:pt idx="50">
                  <c:v>47.3</c:v>
                </c:pt>
                <c:pt idx="51">
                  <c:v>46.8</c:v>
                </c:pt>
                <c:pt idx="52">
                  <c:v>45.8</c:v>
                </c:pt>
                <c:pt idx="53">
                  <c:v>43.9</c:v>
                </c:pt>
                <c:pt idx="54">
                  <c:v>41.9</c:v>
                </c:pt>
                <c:pt idx="55">
                  <c:v>41.9</c:v>
                </c:pt>
                <c:pt idx="56">
                  <c:v>41.9</c:v>
                </c:pt>
                <c:pt idx="57">
                  <c:v>43.9</c:v>
                </c:pt>
                <c:pt idx="58">
                  <c:v>45.3</c:v>
                </c:pt>
                <c:pt idx="59">
                  <c:v>45.8</c:v>
                </c:pt>
                <c:pt idx="60">
                  <c:v>46.3</c:v>
                </c:pt>
                <c:pt idx="61">
                  <c:v>46.3</c:v>
                </c:pt>
                <c:pt idx="62">
                  <c:v>45.8</c:v>
                </c:pt>
                <c:pt idx="63">
                  <c:v>44.8</c:v>
                </c:pt>
                <c:pt idx="64">
                  <c:v>43.4</c:v>
                </c:pt>
                <c:pt idx="65">
                  <c:v>41.9</c:v>
                </c:pt>
                <c:pt idx="66">
                  <c:v>39.9</c:v>
                </c:pt>
                <c:pt idx="67">
                  <c:v>38.4</c:v>
                </c:pt>
                <c:pt idx="68">
                  <c:v>34.5</c:v>
                </c:pt>
                <c:pt idx="69">
                  <c:v>29.1</c:v>
                </c:pt>
                <c:pt idx="70">
                  <c:v>25.1</c:v>
                </c:pt>
                <c:pt idx="71">
                  <c:v>22.7</c:v>
                </c:pt>
                <c:pt idx="72">
                  <c:v>24.6</c:v>
                </c:pt>
                <c:pt idx="73">
                  <c:v>27.1</c:v>
                </c:pt>
                <c:pt idx="74">
                  <c:v>30.1</c:v>
                </c:pt>
                <c:pt idx="75">
                  <c:v>32</c:v>
                </c:pt>
                <c:pt idx="76">
                  <c:v>34</c:v>
                </c:pt>
                <c:pt idx="77">
                  <c:v>33.5</c:v>
                </c:pt>
                <c:pt idx="78">
                  <c:v>35</c:v>
                </c:pt>
                <c:pt idx="79">
                  <c:v>36.5</c:v>
                </c:pt>
                <c:pt idx="80">
                  <c:v>36</c:v>
                </c:pt>
                <c:pt idx="81">
                  <c:v>34</c:v>
                </c:pt>
                <c:pt idx="82">
                  <c:v>31.5</c:v>
                </c:pt>
                <c:pt idx="83">
                  <c:v>27.1</c:v>
                </c:pt>
                <c:pt idx="84">
                  <c:v>23.7</c:v>
                </c:pt>
                <c:pt idx="85">
                  <c:v>21.7</c:v>
                </c:pt>
                <c:pt idx="86">
                  <c:v>20.7</c:v>
                </c:pt>
                <c:pt idx="87">
                  <c:v>18.7</c:v>
                </c:pt>
                <c:pt idx="88">
                  <c:v>16.8</c:v>
                </c:pt>
                <c:pt idx="89">
                  <c:v>17.7</c:v>
                </c:pt>
                <c:pt idx="90">
                  <c:v>18.7</c:v>
                </c:pt>
                <c:pt idx="91">
                  <c:v>19.7</c:v>
                </c:pt>
                <c:pt idx="92">
                  <c:v>18.7</c:v>
                </c:pt>
                <c:pt idx="93">
                  <c:v>17.2</c:v>
                </c:pt>
                <c:pt idx="94">
                  <c:v>12.8</c:v>
                </c:pt>
                <c:pt idx="95">
                  <c:v>10.3</c:v>
                </c:pt>
                <c:pt idx="96">
                  <c:v>7.9</c:v>
                </c:pt>
                <c:pt idx="97">
                  <c:v>3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6.2</c:v>
                </c:pt>
                <c:pt idx="109">
                  <c:v>14.7</c:v>
                </c:pt>
                <c:pt idx="110">
                  <c:v>19.3</c:v>
                </c:pt>
                <c:pt idx="111">
                  <c:v>20.100000000000001</c:v>
                </c:pt>
                <c:pt idx="112">
                  <c:v>17.8</c:v>
                </c:pt>
                <c:pt idx="113">
                  <c:v>19.3</c:v>
                </c:pt>
                <c:pt idx="114">
                  <c:v>21.6</c:v>
                </c:pt>
                <c:pt idx="115">
                  <c:v>24.7</c:v>
                </c:pt>
                <c:pt idx="116">
                  <c:v>30.1</c:v>
                </c:pt>
                <c:pt idx="117">
                  <c:v>36.299999999999997</c:v>
                </c:pt>
                <c:pt idx="118">
                  <c:v>44</c:v>
                </c:pt>
                <c:pt idx="119">
                  <c:v>47.1</c:v>
                </c:pt>
                <c:pt idx="120">
                  <c:v>47.9</c:v>
                </c:pt>
                <c:pt idx="121">
                  <c:v>53.3</c:v>
                </c:pt>
                <c:pt idx="122">
                  <c:v>57.9</c:v>
                </c:pt>
                <c:pt idx="123">
                  <c:v>61.8</c:v>
                </c:pt>
                <c:pt idx="124">
                  <c:v>66.400000000000006</c:v>
                </c:pt>
                <c:pt idx="125">
                  <c:v>68.8</c:v>
                </c:pt>
                <c:pt idx="126">
                  <c:v>68.8</c:v>
                </c:pt>
                <c:pt idx="127">
                  <c:v>69.5</c:v>
                </c:pt>
                <c:pt idx="128">
                  <c:v>71.099999999999994</c:v>
                </c:pt>
                <c:pt idx="129">
                  <c:v>71.099999999999994</c:v>
                </c:pt>
                <c:pt idx="130">
                  <c:v>70.3</c:v>
                </c:pt>
                <c:pt idx="131">
                  <c:v>70.3</c:v>
                </c:pt>
                <c:pt idx="132">
                  <c:v>70.3</c:v>
                </c:pt>
                <c:pt idx="133">
                  <c:v>69.5</c:v>
                </c:pt>
                <c:pt idx="134">
                  <c:v>71.099999999999994</c:v>
                </c:pt>
                <c:pt idx="135">
                  <c:v>70.3</c:v>
                </c:pt>
                <c:pt idx="136">
                  <c:v>70.3</c:v>
                </c:pt>
                <c:pt idx="137">
                  <c:v>68.8</c:v>
                </c:pt>
                <c:pt idx="138">
                  <c:v>68.8</c:v>
                </c:pt>
                <c:pt idx="139">
                  <c:v>68</c:v>
                </c:pt>
                <c:pt idx="140">
                  <c:v>66.400000000000006</c:v>
                </c:pt>
                <c:pt idx="141">
                  <c:v>66.400000000000006</c:v>
                </c:pt>
                <c:pt idx="142">
                  <c:v>64.900000000000006</c:v>
                </c:pt>
                <c:pt idx="143">
                  <c:v>61.8</c:v>
                </c:pt>
                <c:pt idx="144">
                  <c:v>57.9</c:v>
                </c:pt>
                <c:pt idx="145">
                  <c:v>54.1</c:v>
                </c:pt>
                <c:pt idx="146">
                  <c:v>51</c:v>
                </c:pt>
                <c:pt idx="147">
                  <c:v>50.2</c:v>
                </c:pt>
                <c:pt idx="148">
                  <c:v>47.9</c:v>
                </c:pt>
                <c:pt idx="149">
                  <c:v>44</c:v>
                </c:pt>
                <c:pt idx="150">
                  <c:v>37.9</c:v>
                </c:pt>
                <c:pt idx="151">
                  <c:v>28.6</c:v>
                </c:pt>
                <c:pt idx="152">
                  <c:v>13.9</c:v>
                </c:pt>
                <c:pt idx="153">
                  <c:v>1.5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0.7</c:v>
                </c:pt>
                <c:pt idx="163">
                  <c:v>1.4</c:v>
                </c:pt>
                <c:pt idx="164">
                  <c:v>3.6</c:v>
                </c:pt>
                <c:pt idx="165">
                  <c:v>4.3</c:v>
                </c:pt>
                <c:pt idx="166">
                  <c:v>10.1</c:v>
                </c:pt>
                <c:pt idx="167">
                  <c:v>16.600000000000001</c:v>
                </c:pt>
                <c:pt idx="168">
                  <c:v>19.5</c:v>
                </c:pt>
                <c:pt idx="169">
                  <c:v>19.5</c:v>
                </c:pt>
                <c:pt idx="170">
                  <c:v>19.5</c:v>
                </c:pt>
                <c:pt idx="171">
                  <c:v>19.5</c:v>
                </c:pt>
                <c:pt idx="172">
                  <c:v>20.2</c:v>
                </c:pt>
                <c:pt idx="173">
                  <c:v>22.4</c:v>
                </c:pt>
                <c:pt idx="174">
                  <c:v>23.9</c:v>
                </c:pt>
                <c:pt idx="175">
                  <c:v>26</c:v>
                </c:pt>
                <c:pt idx="176">
                  <c:v>26.7</c:v>
                </c:pt>
                <c:pt idx="177">
                  <c:v>28.9</c:v>
                </c:pt>
                <c:pt idx="178">
                  <c:v>28.2</c:v>
                </c:pt>
                <c:pt idx="179">
                  <c:v>28.9</c:v>
                </c:pt>
                <c:pt idx="180">
                  <c:v>31.1</c:v>
                </c:pt>
                <c:pt idx="181">
                  <c:v>34</c:v>
                </c:pt>
                <c:pt idx="182">
                  <c:v>36.9</c:v>
                </c:pt>
                <c:pt idx="183">
                  <c:v>42.7</c:v>
                </c:pt>
                <c:pt idx="184">
                  <c:v>46.3</c:v>
                </c:pt>
                <c:pt idx="185">
                  <c:v>47</c:v>
                </c:pt>
                <c:pt idx="186">
                  <c:v>47</c:v>
                </c:pt>
                <c:pt idx="187">
                  <c:v>47.7</c:v>
                </c:pt>
                <c:pt idx="188">
                  <c:v>47</c:v>
                </c:pt>
                <c:pt idx="189">
                  <c:v>46.3</c:v>
                </c:pt>
                <c:pt idx="190">
                  <c:v>44.1</c:v>
                </c:pt>
                <c:pt idx="191">
                  <c:v>44.1</c:v>
                </c:pt>
                <c:pt idx="192">
                  <c:v>44.8</c:v>
                </c:pt>
                <c:pt idx="193">
                  <c:v>45.5</c:v>
                </c:pt>
                <c:pt idx="194">
                  <c:v>47</c:v>
                </c:pt>
                <c:pt idx="195">
                  <c:v>47</c:v>
                </c:pt>
                <c:pt idx="196">
                  <c:v>48.4</c:v>
                </c:pt>
                <c:pt idx="197">
                  <c:v>49.9</c:v>
                </c:pt>
                <c:pt idx="198">
                  <c:v>50.6</c:v>
                </c:pt>
                <c:pt idx="199">
                  <c:v>49.9</c:v>
                </c:pt>
                <c:pt idx="200">
                  <c:v>48.4</c:v>
                </c:pt>
                <c:pt idx="201">
                  <c:v>47</c:v>
                </c:pt>
                <c:pt idx="202">
                  <c:v>46.3</c:v>
                </c:pt>
                <c:pt idx="203">
                  <c:v>45.5</c:v>
                </c:pt>
                <c:pt idx="204">
                  <c:v>44.8</c:v>
                </c:pt>
                <c:pt idx="205">
                  <c:v>45.5</c:v>
                </c:pt>
                <c:pt idx="206">
                  <c:v>47</c:v>
                </c:pt>
                <c:pt idx="207">
                  <c:v>51.3</c:v>
                </c:pt>
                <c:pt idx="208">
                  <c:v>54.9</c:v>
                </c:pt>
                <c:pt idx="209">
                  <c:v>59.3</c:v>
                </c:pt>
                <c:pt idx="210">
                  <c:v>64.3</c:v>
                </c:pt>
                <c:pt idx="211">
                  <c:v>65.099999999999994</c:v>
                </c:pt>
                <c:pt idx="212">
                  <c:v>65.099999999999994</c:v>
                </c:pt>
                <c:pt idx="213">
                  <c:v>65.8</c:v>
                </c:pt>
                <c:pt idx="214">
                  <c:v>65.099999999999994</c:v>
                </c:pt>
                <c:pt idx="215">
                  <c:v>64.3</c:v>
                </c:pt>
                <c:pt idx="216">
                  <c:v>65.8</c:v>
                </c:pt>
                <c:pt idx="217">
                  <c:v>68</c:v>
                </c:pt>
                <c:pt idx="218">
                  <c:v>72.3</c:v>
                </c:pt>
                <c:pt idx="219">
                  <c:v>72.3</c:v>
                </c:pt>
                <c:pt idx="220">
                  <c:v>72.3</c:v>
                </c:pt>
                <c:pt idx="221">
                  <c:v>71.599999999999994</c:v>
                </c:pt>
                <c:pt idx="222">
                  <c:v>70.8</c:v>
                </c:pt>
                <c:pt idx="223">
                  <c:v>70.099999999999994</c:v>
                </c:pt>
                <c:pt idx="224">
                  <c:v>69.400000000000006</c:v>
                </c:pt>
                <c:pt idx="225">
                  <c:v>67.2</c:v>
                </c:pt>
                <c:pt idx="226">
                  <c:v>65.8</c:v>
                </c:pt>
                <c:pt idx="227">
                  <c:v>66.5</c:v>
                </c:pt>
                <c:pt idx="228">
                  <c:v>66.5</c:v>
                </c:pt>
                <c:pt idx="229">
                  <c:v>67.2</c:v>
                </c:pt>
                <c:pt idx="230">
                  <c:v>65.8</c:v>
                </c:pt>
                <c:pt idx="231">
                  <c:v>64.3</c:v>
                </c:pt>
                <c:pt idx="232">
                  <c:v>63.6</c:v>
                </c:pt>
                <c:pt idx="233">
                  <c:v>62.9</c:v>
                </c:pt>
                <c:pt idx="234">
                  <c:v>62.9</c:v>
                </c:pt>
                <c:pt idx="235">
                  <c:v>63.6</c:v>
                </c:pt>
                <c:pt idx="236">
                  <c:v>64.3</c:v>
                </c:pt>
                <c:pt idx="237">
                  <c:v>65.099999999999994</c:v>
                </c:pt>
                <c:pt idx="238">
                  <c:v>66.5</c:v>
                </c:pt>
                <c:pt idx="239">
                  <c:v>66.5</c:v>
                </c:pt>
                <c:pt idx="240">
                  <c:v>68</c:v>
                </c:pt>
                <c:pt idx="241">
                  <c:v>68.7</c:v>
                </c:pt>
                <c:pt idx="242">
                  <c:v>68.7</c:v>
                </c:pt>
                <c:pt idx="243">
                  <c:v>68.7</c:v>
                </c:pt>
                <c:pt idx="244">
                  <c:v>67.2</c:v>
                </c:pt>
                <c:pt idx="245">
                  <c:v>65.8</c:v>
                </c:pt>
                <c:pt idx="246">
                  <c:v>63.6</c:v>
                </c:pt>
                <c:pt idx="247">
                  <c:v>61.4</c:v>
                </c:pt>
                <c:pt idx="248">
                  <c:v>57.1</c:v>
                </c:pt>
                <c:pt idx="249">
                  <c:v>54.2</c:v>
                </c:pt>
                <c:pt idx="250">
                  <c:v>53.7</c:v>
                </c:pt>
                <c:pt idx="251">
                  <c:v>53.7</c:v>
                </c:pt>
                <c:pt idx="252">
                  <c:v>53</c:v>
                </c:pt>
                <c:pt idx="253">
                  <c:v>54.4</c:v>
                </c:pt>
                <c:pt idx="254">
                  <c:v>55.9</c:v>
                </c:pt>
                <c:pt idx="255">
                  <c:v>59.5</c:v>
                </c:pt>
                <c:pt idx="256">
                  <c:v>64.599999999999994</c:v>
                </c:pt>
                <c:pt idx="257">
                  <c:v>69.7</c:v>
                </c:pt>
                <c:pt idx="258">
                  <c:v>73.3</c:v>
                </c:pt>
                <c:pt idx="259">
                  <c:v>76.900000000000006</c:v>
                </c:pt>
                <c:pt idx="260">
                  <c:v>74.8</c:v>
                </c:pt>
                <c:pt idx="261">
                  <c:v>74.8</c:v>
                </c:pt>
                <c:pt idx="262">
                  <c:v>74.8</c:v>
                </c:pt>
                <c:pt idx="263">
                  <c:v>74.8</c:v>
                </c:pt>
                <c:pt idx="264">
                  <c:v>74</c:v>
                </c:pt>
                <c:pt idx="265">
                  <c:v>74</c:v>
                </c:pt>
                <c:pt idx="266">
                  <c:v>73.3</c:v>
                </c:pt>
                <c:pt idx="267">
                  <c:v>71.900000000000006</c:v>
                </c:pt>
                <c:pt idx="268">
                  <c:v>70.400000000000006</c:v>
                </c:pt>
                <c:pt idx="269">
                  <c:v>69.7</c:v>
                </c:pt>
                <c:pt idx="270">
                  <c:v>69.7</c:v>
                </c:pt>
                <c:pt idx="271">
                  <c:v>71.900000000000006</c:v>
                </c:pt>
                <c:pt idx="272">
                  <c:v>73.3</c:v>
                </c:pt>
                <c:pt idx="273">
                  <c:v>74</c:v>
                </c:pt>
                <c:pt idx="274">
                  <c:v>73.3</c:v>
                </c:pt>
                <c:pt idx="275">
                  <c:v>73.3</c:v>
                </c:pt>
                <c:pt idx="276">
                  <c:v>75.5</c:v>
                </c:pt>
                <c:pt idx="277">
                  <c:v>76.2</c:v>
                </c:pt>
                <c:pt idx="278">
                  <c:v>75.5</c:v>
                </c:pt>
                <c:pt idx="279">
                  <c:v>73.3</c:v>
                </c:pt>
                <c:pt idx="280">
                  <c:v>71.099999999999994</c:v>
                </c:pt>
                <c:pt idx="281">
                  <c:v>69.7</c:v>
                </c:pt>
                <c:pt idx="282">
                  <c:v>66.8</c:v>
                </c:pt>
                <c:pt idx="283">
                  <c:v>66</c:v>
                </c:pt>
                <c:pt idx="284">
                  <c:v>66</c:v>
                </c:pt>
                <c:pt idx="285">
                  <c:v>67.5</c:v>
                </c:pt>
                <c:pt idx="286">
                  <c:v>69.7</c:v>
                </c:pt>
                <c:pt idx="287">
                  <c:v>69</c:v>
                </c:pt>
                <c:pt idx="288">
                  <c:v>66.8</c:v>
                </c:pt>
                <c:pt idx="289">
                  <c:v>65.3</c:v>
                </c:pt>
                <c:pt idx="290">
                  <c:v>63.9</c:v>
                </c:pt>
                <c:pt idx="291">
                  <c:v>61.7</c:v>
                </c:pt>
                <c:pt idx="292">
                  <c:v>51.5</c:v>
                </c:pt>
                <c:pt idx="293">
                  <c:v>38.5</c:v>
                </c:pt>
                <c:pt idx="294">
                  <c:v>34.1</c:v>
                </c:pt>
                <c:pt idx="295">
                  <c:v>35.6</c:v>
                </c:pt>
                <c:pt idx="296">
                  <c:v>37</c:v>
                </c:pt>
                <c:pt idx="297">
                  <c:v>39.200000000000003</c:v>
                </c:pt>
                <c:pt idx="298">
                  <c:v>39.200000000000003</c:v>
                </c:pt>
                <c:pt idx="299">
                  <c:v>39.9</c:v>
                </c:pt>
                <c:pt idx="300">
                  <c:v>42.8</c:v>
                </c:pt>
                <c:pt idx="301">
                  <c:v>42.1</c:v>
                </c:pt>
                <c:pt idx="302">
                  <c:v>41.4</c:v>
                </c:pt>
                <c:pt idx="303">
                  <c:v>40.6</c:v>
                </c:pt>
                <c:pt idx="304">
                  <c:v>41.4</c:v>
                </c:pt>
                <c:pt idx="305">
                  <c:v>42.8</c:v>
                </c:pt>
                <c:pt idx="306">
                  <c:v>44.3</c:v>
                </c:pt>
                <c:pt idx="307">
                  <c:v>46.5</c:v>
                </c:pt>
                <c:pt idx="308">
                  <c:v>44.3</c:v>
                </c:pt>
                <c:pt idx="309">
                  <c:v>43.5</c:v>
                </c:pt>
                <c:pt idx="310">
                  <c:v>44.3</c:v>
                </c:pt>
                <c:pt idx="311">
                  <c:v>44.3</c:v>
                </c:pt>
                <c:pt idx="312">
                  <c:v>45.7</c:v>
                </c:pt>
                <c:pt idx="313">
                  <c:v>50.1</c:v>
                </c:pt>
                <c:pt idx="314">
                  <c:v>52.3</c:v>
                </c:pt>
                <c:pt idx="315">
                  <c:v>51.5</c:v>
                </c:pt>
                <c:pt idx="316">
                  <c:v>50.1</c:v>
                </c:pt>
                <c:pt idx="317">
                  <c:v>49.4</c:v>
                </c:pt>
                <c:pt idx="318">
                  <c:v>50.1</c:v>
                </c:pt>
                <c:pt idx="319">
                  <c:v>50.8</c:v>
                </c:pt>
                <c:pt idx="320">
                  <c:v>48.6</c:v>
                </c:pt>
                <c:pt idx="321">
                  <c:v>47.2</c:v>
                </c:pt>
                <c:pt idx="322">
                  <c:v>47.9</c:v>
                </c:pt>
                <c:pt idx="323">
                  <c:v>50.8</c:v>
                </c:pt>
                <c:pt idx="324">
                  <c:v>53.7</c:v>
                </c:pt>
                <c:pt idx="325">
                  <c:v>53.7</c:v>
                </c:pt>
                <c:pt idx="326">
                  <c:v>53.7</c:v>
                </c:pt>
                <c:pt idx="327">
                  <c:v>55.2</c:v>
                </c:pt>
                <c:pt idx="328">
                  <c:v>55.9</c:v>
                </c:pt>
                <c:pt idx="329">
                  <c:v>55.9</c:v>
                </c:pt>
                <c:pt idx="330">
                  <c:v>55.2</c:v>
                </c:pt>
                <c:pt idx="331">
                  <c:v>54.4</c:v>
                </c:pt>
                <c:pt idx="332">
                  <c:v>55.9</c:v>
                </c:pt>
                <c:pt idx="333">
                  <c:v>56.6</c:v>
                </c:pt>
                <c:pt idx="334">
                  <c:v>57.3</c:v>
                </c:pt>
                <c:pt idx="335">
                  <c:v>56.6</c:v>
                </c:pt>
                <c:pt idx="336">
                  <c:v>59.5</c:v>
                </c:pt>
                <c:pt idx="337">
                  <c:v>61.7</c:v>
                </c:pt>
                <c:pt idx="338">
                  <c:v>63.1</c:v>
                </c:pt>
                <c:pt idx="339">
                  <c:v>62.4</c:v>
                </c:pt>
                <c:pt idx="340">
                  <c:v>61.7</c:v>
                </c:pt>
                <c:pt idx="341">
                  <c:v>61.7</c:v>
                </c:pt>
                <c:pt idx="342">
                  <c:v>62.2</c:v>
                </c:pt>
                <c:pt idx="343">
                  <c:v>62.2</c:v>
                </c:pt>
                <c:pt idx="344">
                  <c:v>63.7</c:v>
                </c:pt>
                <c:pt idx="345">
                  <c:v>63.7</c:v>
                </c:pt>
                <c:pt idx="346">
                  <c:v>64.2</c:v>
                </c:pt>
                <c:pt idx="347">
                  <c:v>65.2</c:v>
                </c:pt>
                <c:pt idx="348">
                  <c:v>65.2</c:v>
                </c:pt>
                <c:pt idx="349">
                  <c:v>65.7</c:v>
                </c:pt>
                <c:pt idx="350">
                  <c:v>66.2</c:v>
                </c:pt>
                <c:pt idx="351">
                  <c:v>66.2</c:v>
                </c:pt>
                <c:pt idx="352">
                  <c:v>66.7</c:v>
                </c:pt>
                <c:pt idx="353">
                  <c:v>66.7</c:v>
                </c:pt>
                <c:pt idx="354">
                  <c:v>66.7</c:v>
                </c:pt>
                <c:pt idx="355">
                  <c:v>66.7</c:v>
                </c:pt>
                <c:pt idx="356">
                  <c:v>66.7</c:v>
                </c:pt>
                <c:pt idx="357">
                  <c:v>66.2</c:v>
                </c:pt>
                <c:pt idx="358">
                  <c:v>65.7</c:v>
                </c:pt>
                <c:pt idx="359">
                  <c:v>66.2</c:v>
                </c:pt>
                <c:pt idx="360">
                  <c:v>65.7</c:v>
                </c:pt>
                <c:pt idx="361">
                  <c:v>65.7</c:v>
                </c:pt>
                <c:pt idx="362">
                  <c:v>65.7</c:v>
                </c:pt>
                <c:pt idx="363">
                  <c:v>65.7</c:v>
                </c:pt>
                <c:pt idx="364">
                  <c:v>65.2</c:v>
                </c:pt>
                <c:pt idx="365">
                  <c:v>65.7</c:v>
                </c:pt>
                <c:pt idx="366">
                  <c:v>65.2</c:v>
                </c:pt>
                <c:pt idx="367">
                  <c:v>66.2</c:v>
                </c:pt>
                <c:pt idx="368">
                  <c:v>67.2</c:v>
                </c:pt>
                <c:pt idx="369">
                  <c:v>70.2</c:v>
                </c:pt>
                <c:pt idx="370">
                  <c:v>73.2</c:v>
                </c:pt>
                <c:pt idx="371">
                  <c:v>75.8</c:v>
                </c:pt>
                <c:pt idx="372">
                  <c:v>78.8</c:v>
                </c:pt>
                <c:pt idx="373">
                  <c:v>80.8</c:v>
                </c:pt>
                <c:pt idx="374">
                  <c:v>82.3</c:v>
                </c:pt>
                <c:pt idx="375">
                  <c:v>83.8</c:v>
                </c:pt>
                <c:pt idx="376">
                  <c:v>83.8</c:v>
                </c:pt>
                <c:pt idx="377">
                  <c:v>83.8</c:v>
                </c:pt>
                <c:pt idx="378">
                  <c:v>83.8</c:v>
                </c:pt>
                <c:pt idx="379">
                  <c:v>83.8</c:v>
                </c:pt>
                <c:pt idx="380">
                  <c:v>83.3</c:v>
                </c:pt>
                <c:pt idx="381">
                  <c:v>83.8</c:v>
                </c:pt>
                <c:pt idx="382">
                  <c:v>83.3</c:v>
                </c:pt>
                <c:pt idx="383">
                  <c:v>82.8</c:v>
                </c:pt>
                <c:pt idx="384">
                  <c:v>81.8</c:v>
                </c:pt>
                <c:pt idx="385">
                  <c:v>80.3</c:v>
                </c:pt>
                <c:pt idx="386">
                  <c:v>79.8</c:v>
                </c:pt>
                <c:pt idx="387">
                  <c:v>78.8</c:v>
                </c:pt>
                <c:pt idx="388">
                  <c:v>76.8</c:v>
                </c:pt>
                <c:pt idx="389">
                  <c:v>75.3</c:v>
                </c:pt>
                <c:pt idx="390">
                  <c:v>73.7</c:v>
                </c:pt>
                <c:pt idx="391">
                  <c:v>71.2</c:v>
                </c:pt>
                <c:pt idx="392">
                  <c:v>68.7</c:v>
                </c:pt>
                <c:pt idx="393">
                  <c:v>67.2</c:v>
                </c:pt>
                <c:pt idx="394">
                  <c:v>66.2</c:v>
                </c:pt>
                <c:pt idx="395">
                  <c:v>67.2</c:v>
                </c:pt>
                <c:pt idx="396">
                  <c:v>68.7</c:v>
                </c:pt>
                <c:pt idx="397">
                  <c:v>69.2</c:v>
                </c:pt>
                <c:pt idx="398">
                  <c:v>70.2</c:v>
                </c:pt>
                <c:pt idx="399">
                  <c:v>70.7</c:v>
                </c:pt>
                <c:pt idx="400">
                  <c:v>71.7</c:v>
                </c:pt>
                <c:pt idx="401">
                  <c:v>72.2</c:v>
                </c:pt>
                <c:pt idx="402">
                  <c:v>71.7</c:v>
                </c:pt>
                <c:pt idx="403">
                  <c:v>72.2</c:v>
                </c:pt>
                <c:pt idx="404">
                  <c:v>72.2</c:v>
                </c:pt>
                <c:pt idx="405">
                  <c:v>71.7</c:v>
                </c:pt>
                <c:pt idx="406">
                  <c:v>72.2</c:v>
                </c:pt>
                <c:pt idx="407">
                  <c:v>72.2</c:v>
                </c:pt>
                <c:pt idx="408">
                  <c:v>72.7</c:v>
                </c:pt>
                <c:pt idx="409">
                  <c:v>72.7</c:v>
                </c:pt>
                <c:pt idx="410">
                  <c:v>71.7</c:v>
                </c:pt>
                <c:pt idx="411">
                  <c:v>70.7</c:v>
                </c:pt>
                <c:pt idx="412">
                  <c:v>69.7</c:v>
                </c:pt>
                <c:pt idx="413">
                  <c:v>68.2</c:v>
                </c:pt>
                <c:pt idx="414">
                  <c:v>67.7</c:v>
                </c:pt>
                <c:pt idx="415">
                  <c:v>67.2</c:v>
                </c:pt>
                <c:pt idx="416">
                  <c:v>67.2</c:v>
                </c:pt>
                <c:pt idx="417">
                  <c:v>66.7</c:v>
                </c:pt>
                <c:pt idx="418">
                  <c:v>66.7</c:v>
                </c:pt>
                <c:pt idx="419">
                  <c:v>66.2</c:v>
                </c:pt>
                <c:pt idx="420">
                  <c:v>66.7</c:v>
                </c:pt>
                <c:pt idx="421">
                  <c:v>66.7</c:v>
                </c:pt>
                <c:pt idx="422">
                  <c:v>67.7</c:v>
                </c:pt>
                <c:pt idx="423">
                  <c:v>67.7</c:v>
                </c:pt>
                <c:pt idx="424">
                  <c:v>68.7</c:v>
                </c:pt>
                <c:pt idx="425">
                  <c:v>69.2</c:v>
                </c:pt>
                <c:pt idx="426">
                  <c:v>69.7</c:v>
                </c:pt>
                <c:pt idx="427">
                  <c:v>69.7</c:v>
                </c:pt>
                <c:pt idx="428">
                  <c:v>70.7</c:v>
                </c:pt>
                <c:pt idx="429">
                  <c:v>70.2</c:v>
                </c:pt>
                <c:pt idx="430">
                  <c:v>68.7</c:v>
                </c:pt>
                <c:pt idx="431">
                  <c:v>67.2</c:v>
                </c:pt>
                <c:pt idx="432">
                  <c:v>67.2</c:v>
                </c:pt>
                <c:pt idx="433">
                  <c:v>66.7</c:v>
                </c:pt>
                <c:pt idx="434">
                  <c:v>66.599999999999994</c:v>
                </c:pt>
                <c:pt idx="435">
                  <c:v>66.2</c:v>
                </c:pt>
                <c:pt idx="436">
                  <c:v>65.900000000000006</c:v>
                </c:pt>
                <c:pt idx="437">
                  <c:v>65.599999999999994</c:v>
                </c:pt>
                <c:pt idx="438">
                  <c:v>65.7</c:v>
                </c:pt>
                <c:pt idx="439">
                  <c:v>65.8</c:v>
                </c:pt>
                <c:pt idx="440">
                  <c:v>66</c:v>
                </c:pt>
                <c:pt idx="441">
                  <c:v>66.400000000000006</c:v>
                </c:pt>
                <c:pt idx="442">
                  <c:v>66.900000000000006</c:v>
                </c:pt>
                <c:pt idx="443">
                  <c:v>67</c:v>
                </c:pt>
                <c:pt idx="444">
                  <c:v>67.400000000000006</c:v>
                </c:pt>
                <c:pt idx="445">
                  <c:v>67.7</c:v>
                </c:pt>
                <c:pt idx="446">
                  <c:v>67.8</c:v>
                </c:pt>
                <c:pt idx="447">
                  <c:v>67.5</c:v>
                </c:pt>
                <c:pt idx="448">
                  <c:v>67.2</c:v>
                </c:pt>
                <c:pt idx="449">
                  <c:v>66.400000000000006</c:v>
                </c:pt>
                <c:pt idx="450">
                  <c:v>65.599999999999994</c:v>
                </c:pt>
                <c:pt idx="451">
                  <c:v>65.3</c:v>
                </c:pt>
                <c:pt idx="452">
                  <c:v>65.5</c:v>
                </c:pt>
                <c:pt idx="453">
                  <c:v>65.8</c:v>
                </c:pt>
                <c:pt idx="454">
                  <c:v>66.5</c:v>
                </c:pt>
                <c:pt idx="455">
                  <c:v>66.5</c:v>
                </c:pt>
                <c:pt idx="456">
                  <c:v>66.900000000000006</c:v>
                </c:pt>
                <c:pt idx="457">
                  <c:v>67.3</c:v>
                </c:pt>
                <c:pt idx="458">
                  <c:v>67.5</c:v>
                </c:pt>
                <c:pt idx="459">
                  <c:v>68</c:v>
                </c:pt>
                <c:pt idx="460">
                  <c:v>68.3</c:v>
                </c:pt>
                <c:pt idx="461">
                  <c:v>68.2</c:v>
                </c:pt>
                <c:pt idx="462">
                  <c:v>68.400000000000006</c:v>
                </c:pt>
                <c:pt idx="463">
                  <c:v>68.2</c:v>
                </c:pt>
                <c:pt idx="464">
                  <c:v>68.2</c:v>
                </c:pt>
                <c:pt idx="465">
                  <c:v>68.099999999999994</c:v>
                </c:pt>
                <c:pt idx="466">
                  <c:v>67.599999999999994</c:v>
                </c:pt>
                <c:pt idx="467">
                  <c:v>67.400000000000006</c:v>
                </c:pt>
                <c:pt idx="468">
                  <c:v>67.2</c:v>
                </c:pt>
                <c:pt idx="469">
                  <c:v>67.2</c:v>
                </c:pt>
                <c:pt idx="470">
                  <c:v>67.400000000000006</c:v>
                </c:pt>
                <c:pt idx="471">
                  <c:v>67.7</c:v>
                </c:pt>
                <c:pt idx="472">
                  <c:v>67.7</c:v>
                </c:pt>
                <c:pt idx="473">
                  <c:v>67.7</c:v>
                </c:pt>
                <c:pt idx="474">
                  <c:v>67.7</c:v>
                </c:pt>
                <c:pt idx="475">
                  <c:v>67.599999999999994</c:v>
                </c:pt>
                <c:pt idx="476">
                  <c:v>67.599999999999994</c:v>
                </c:pt>
                <c:pt idx="477">
                  <c:v>67.599999999999994</c:v>
                </c:pt>
                <c:pt idx="478">
                  <c:v>67.599999999999994</c:v>
                </c:pt>
                <c:pt idx="479">
                  <c:v>67.599999999999994</c:v>
                </c:pt>
                <c:pt idx="480">
                  <c:v>67.3</c:v>
                </c:pt>
                <c:pt idx="481">
                  <c:v>66.599999999999994</c:v>
                </c:pt>
                <c:pt idx="482">
                  <c:v>66.099999999999994</c:v>
                </c:pt>
                <c:pt idx="483">
                  <c:v>65.599999999999994</c:v>
                </c:pt>
                <c:pt idx="484">
                  <c:v>65.3</c:v>
                </c:pt>
                <c:pt idx="485">
                  <c:v>64.599999999999994</c:v>
                </c:pt>
                <c:pt idx="486">
                  <c:v>63.6</c:v>
                </c:pt>
                <c:pt idx="487">
                  <c:v>62.3</c:v>
                </c:pt>
                <c:pt idx="488">
                  <c:v>61.1</c:v>
                </c:pt>
                <c:pt idx="489">
                  <c:v>60.2</c:v>
                </c:pt>
                <c:pt idx="490">
                  <c:v>59.9</c:v>
                </c:pt>
                <c:pt idx="491">
                  <c:v>59.4</c:v>
                </c:pt>
                <c:pt idx="492">
                  <c:v>57.9</c:v>
                </c:pt>
                <c:pt idx="493">
                  <c:v>55.5</c:v>
                </c:pt>
                <c:pt idx="494">
                  <c:v>50.9</c:v>
                </c:pt>
                <c:pt idx="495">
                  <c:v>45.8</c:v>
                </c:pt>
                <c:pt idx="496">
                  <c:v>38.9</c:v>
                </c:pt>
                <c:pt idx="497">
                  <c:v>32.200000000000003</c:v>
                </c:pt>
                <c:pt idx="498">
                  <c:v>28.2</c:v>
                </c:pt>
                <c:pt idx="499">
                  <c:v>26.9</c:v>
                </c:pt>
                <c:pt idx="500">
                  <c:v>28.8</c:v>
                </c:pt>
                <c:pt idx="501">
                  <c:v>32.299999999999997</c:v>
                </c:pt>
                <c:pt idx="502">
                  <c:v>36.1</c:v>
                </c:pt>
                <c:pt idx="503">
                  <c:v>38.799999999999997</c:v>
                </c:pt>
                <c:pt idx="504">
                  <c:v>39.299999999999997</c:v>
                </c:pt>
                <c:pt idx="505">
                  <c:v>42.3</c:v>
                </c:pt>
                <c:pt idx="506">
                  <c:v>46.5</c:v>
                </c:pt>
                <c:pt idx="507">
                  <c:v>50</c:v>
                </c:pt>
                <c:pt idx="508">
                  <c:v>52.4</c:v>
                </c:pt>
                <c:pt idx="509">
                  <c:v>53.1</c:v>
                </c:pt>
                <c:pt idx="510">
                  <c:v>52.3</c:v>
                </c:pt>
                <c:pt idx="511">
                  <c:v>50.7</c:v>
                </c:pt>
                <c:pt idx="512">
                  <c:v>50.7</c:v>
                </c:pt>
                <c:pt idx="513">
                  <c:v>51.2</c:v>
                </c:pt>
                <c:pt idx="514">
                  <c:v>51.7</c:v>
                </c:pt>
                <c:pt idx="515">
                  <c:v>50.7</c:v>
                </c:pt>
                <c:pt idx="516">
                  <c:v>50.7</c:v>
                </c:pt>
                <c:pt idx="517">
                  <c:v>51.2</c:v>
                </c:pt>
                <c:pt idx="518">
                  <c:v>51.2</c:v>
                </c:pt>
                <c:pt idx="519">
                  <c:v>51.2</c:v>
                </c:pt>
                <c:pt idx="520">
                  <c:v>51.2</c:v>
                </c:pt>
                <c:pt idx="521">
                  <c:v>51.7</c:v>
                </c:pt>
                <c:pt idx="522">
                  <c:v>51.7</c:v>
                </c:pt>
                <c:pt idx="523">
                  <c:v>51.7</c:v>
                </c:pt>
                <c:pt idx="524">
                  <c:v>52.2</c:v>
                </c:pt>
                <c:pt idx="525">
                  <c:v>52.2</c:v>
                </c:pt>
                <c:pt idx="526">
                  <c:v>52.2</c:v>
                </c:pt>
                <c:pt idx="527">
                  <c:v>51.7</c:v>
                </c:pt>
                <c:pt idx="528">
                  <c:v>52.2</c:v>
                </c:pt>
                <c:pt idx="529">
                  <c:v>52.7</c:v>
                </c:pt>
                <c:pt idx="530">
                  <c:v>51.7</c:v>
                </c:pt>
                <c:pt idx="531">
                  <c:v>51.7</c:v>
                </c:pt>
                <c:pt idx="532">
                  <c:v>51.7</c:v>
                </c:pt>
                <c:pt idx="533">
                  <c:v>51.2</c:v>
                </c:pt>
                <c:pt idx="534">
                  <c:v>50.7</c:v>
                </c:pt>
                <c:pt idx="535">
                  <c:v>51.2</c:v>
                </c:pt>
                <c:pt idx="536">
                  <c:v>51.7</c:v>
                </c:pt>
                <c:pt idx="537">
                  <c:v>50.7</c:v>
                </c:pt>
                <c:pt idx="538">
                  <c:v>49.2</c:v>
                </c:pt>
                <c:pt idx="539">
                  <c:v>47.7</c:v>
                </c:pt>
                <c:pt idx="540">
                  <c:v>46.2</c:v>
                </c:pt>
                <c:pt idx="541">
                  <c:v>45.2</c:v>
                </c:pt>
                <c:pt idx="542">
                  <c:v>45.7</c:v>
                </c:pt>
                <c:pt idx="543">
                  <c:v>46.2</c:v>
                </c:pt>
                <c:pt idx="544">
                  <c:v>45.7</c:v>
                </c:pt>
                <c:pt idx="545">
                  <c:v>46.2</c:v>
                </c:pt>
                <c:pt idx="546">
                  <c:v>46.2</c:v>
                </c:pt>
                <c:pt idx="547">
                  <c:v>46.2</c:v>
                </c:pt>
                <c:pt idx="548">
                  <c:v>46.2</c:v>
                </c:pt>
                <c:pt idx="549">
                  <c:v>44.7</c:v>
                </c:pt>
                <c:pt idx="550">
                  <c:v>39.1</c:v>
                </c:pt>
                <c:pt idx="551">
                  <c:v>33.1</c:v>
                </c:pt>
                <c:pt idx="552">
                  <c:v>30.1</c:v>
                </c:pt>
                <c:pt idx="553">
                  <c:v>29.1</c:v>
                </c:pt>
                <c:pt idx="554">
                  <c:v>30.1</c:v>
                </c:pt>
                <c:pt idx="555">
                  <c:v>33.1</c:v>
                </c:pt>
                <c:pt idx="556">
                  <c:v>35.1</c:v>
                </c:pt>
                <c:pt idx="557">
                  <c:v>37.1</c:v>
                </c:pt>
                <c:pt idx="558">
                  <c:v>39.6</c:v>
                </c:pt>
                <c:pt idx="559">
                  <c:v>41.1</c:v>
                </c:pt>
                <c:pt idx="560">
                  <c:v>43.1</c:v>
                </c:pt>
                <c:pt idx="561">
                  <c:v>45.7</c:v>
                </c:pt>
                <c:pt idx="562">
                  <c:v>46.7</c:v>
                </c:pt>
                <c:pt idx="563">
                  <c:v>47.7</c:v>
                </c:pt>
                <c:pt idx="564">
                  <c:v>47.2</c:v>
                </c:pt>
                <c:pt idx="565">
                  <c:v>47.7</c:v>
                </c:pt>
                <c:pt idx="566">
                  <c:v>47.7</c:v>
                </c:pt>
                <c:pt idx="567">
                  <c:v>47.7</c:v>
                </c:pt>
                <c:pt idx="568">
                  <c:v>47.2</c:v>
                </c:pt>
                <c:pt idx="569">
                  <c:v>45.7</c:v>
                </c:pt>
                <c:pt idx="570">
                  <c:v>45.2</c:v>
                </c:pt>
                <c:pt idx="571">
                  <c:v>43.1</c:v>
                </c:pt>
                <c:pt idx="572">
                  <c:v>43.1</c:v>
                </c:pt>
                <c:pt idx="573">
                  <c:v>41.6</c:v>
                </c:pt>
                <c:pt idx="574">
                  <c:v>40.6</c:v>
                </c:pt>
                <c:pt idx="575">
                  <c:v>40.1</c:v>
                </c:pt>
                <c:pt idx="576">
                  <c:v>38.1</c:v>
                </c:pt>
                <c:pt idx="577">
                  <c:v>36.6</c:v>
                </c:pt>
                <c:pt idx="578">
                  <c:v>35.6</c:v>
                </c:pt>
                <c:pt idx="579">
                  <c:v>34.6</c:v>
                </c:pt>
                <c:pt idx="580">
                  <c:v>34.6</c:v>
                </c:pt>
                <c:pt idx="581">
                  <c:v>34.1</c:v>
                </c:pt>
                <c:pt idx="582">
                  <c:v>33.6</c:v>
                </c:pt>
                <c:pt idx="583">
                  <c:v>32.6</c:v>
                </c:pt>
                <c:pt idx="584">
                  <c:v>30.6</c:v>
                </c:pt>
                <c:pt idx="585">
                  <c:v>25.6</c:v>
                </c:pt>
                <c:pt idx="586">
                  <c:v>19.100000000000001</c:v>
                </c:pt>
                <c:pt idx="587">
                  <c:v>13</c:v>
                </c:pt>
                <c:pt idx="588">
                  <c:v>9</c:v>
                </c:pt>
                <c:pt idx="589">
                  <c:v>5.5</c:v>
                </c:pt>
                <c:pt idx="590">
                  <c:v>5.5</c:v>
                </c:pt>
                <c:pt idx="591">
                  <c:v>9</c:v>
                </c:pt>
                <c:pt idx="592">
                  <c:v>13</c:v>
                </c:pt>
                <c:pt idx="593">
                  <c:v>15.6</c:v>
                </c:pt>
                <c:pt idx="594">
                  <c:v>14.5</c:v>
                </c:pt>
                <c:pt idx="595">
                  <c:v>12.5</c:v>
                </c:pt>
                <c:pt idx="596">
                  <c:v>9</c:v>
                </c:pt>
                <c:pt idx="597">
                  <c:v>8</c:v>
                </c:pt>
                <c:pt idx="598">
                  <c:v>8</c:v>
                </c:pt>
                <c:pt idx="599">
                  <c:v>9</c:v>
                </c:pt>
                <c:pt idx="600">
                  <c:v>5</c:v>
                </c:pt>
                <c:pt idx="601">
                  <c:v>2</c:v>
                </c:pt>
                <c:pt idx="602">
                  <c:v>0.5</c:v>
                </c:pt>
                <c:pt idx="603">
                  <c:v>0.5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1</c:v>
                </c:pt>
                <c:pt idx="610">
                  <c:v>7.9</c:v>
                </c:pt>
                <c:pt idx="611">
                  <c:v>13.8</c:v>
                </c:pt>
                <c:pt idx="612">
                  <c:v>17.2</c:v>
                </c:pt>
                <c:pt idx="613">
                  <c:v>20.2</c:v>
                </c:pt>
                <c:pt idx="614">
                  <c:v>22.7</c:v>
                </c:pt>
                <c:pt idx="615">
                  <c:v>26.1</c:v>
                </c:pt>
                <c:pt idx="616">
                  <c:v>29.1</c:v>
                </c:pt>
                <c:pt idx="617">
                  <c:v>32</c:v>
                </c:pt>
                <c:pt idx="618">
                  <c:v>35.5</c:v>
                </c:pt>
                <c:pt idx="619">
                  <c:v>37.5</c:v>
                </c:pt>
                <c:pt idx="620">
                  <c:v>37.9</c:v>
                </c:pt>
                <c:pt idx="621">
                  <c:v>37.9</c:v>
                </c:pt>
                <c:pt idx="622">
                  <c:v>38.4</c:v>
                </c:pt>
                <c:pt idx="623">
                  <c:v>39.4</c:v>
                </c:pt>
                <c:pt idx="624">
                  <c:v>40.9</c:v>
                </c:pt>
                <c:pt idx="625">
                  <c:v>42.9</c:v>
                </c:pt>
                <c:pt idx="626">
                  <c:v>44.8</c:v>
                </c:pt>
                <c:pt idx="627">
                  <c:v>46.8</c:v>
                </c:pt>
                <c:pt idx="628">
                  <c:v>48.8</c:v>
                </c:pt>
                <c:pt idx="629">
                  <c:v>49.3</c:v>
                </c:pt>
                <c:pt idx="630">
                  <c:v>50.3</c:v>
                </c:pt>
                <c:pt idx="631">
                  <c:v>50.3</c:v>
                </c:pt>
                <c:pt idx="632">
                  <c:v>49.8</c:v>
                </c:pt>
                <c:pt idx="633">
                  <c:v>51.3</c:v>
                </c:pt>
                <c:pt idx="634">
                  <c:v>52.7</c:v>
                </c:pt>
                <c:pt idx="635">
                  <c:v>52.7</c:v>
                </c:pt>
                <c:pt idx="636">
                  <c:v>54.7</c:v>
                </c:pt>
                <c:pt idx="637">
                  <c:v>56.2</c:v>
                </c:pt>
                <c:pt idx="638">
                  <c:v>56.7</c:v>
                </c:pt>
                <c:pt idx="639">
                  <c:v>56.2</c:v>
                </c:pt>
                <c:pt idx="640">
                  <c:v>55.7</c:v>
                </c:pt>
                <c:pt idx="641">
                  <c:v>54.2</c:v>
                </c:pt>
                <c:pt idx="642">
                  <c:v>54.7</c:v>
                </c:pt>
                <c:pt idx="643">
                  <c:v>55.2</c:v>
                </c:pt>
                <c:pt idx="644">
                  <c:v>55.2</c:v>
                </c:pt>
                <c:pt idx="645">
                  <c:v>55.7</c:v>
                </c:pt>
                <c:pt idx="646">
                  <c:v>55.2</c:v>
                </c:pt>
                <c:pt idx="647">
                  <c:v>54.7</c:v>
                </c:pt>
                <c:pt idx="648">
                  <c:v>54.7</c:v>
                </c:pt>
                <c:pt idx="649">
                  <c:v>53.7</c:v>
                </c:pt>
                <c:pt idx="650">
                  <c:v>52.7</c:v>
                </c:pt>
                <c:pt idx="651">
                  <c:v>52.7</c:v>
                </c:pt>
                <c:pt idx="652">
                  <c:v>53.7</c:v>
                </c:pt>
                <c:pt idx="653">
                  <c:v>53.7</c:v>
                </c:pt>
                <c:pt idx="654">
                  <c:v>54.2</c:v>
                </c:pt>
                <c:pt idx="655">
                  <c:v>55.2</c:v>
                </c:pt>
                <c:pt idx="656">
                  <c:v>56.7</c:v>
                </c:pt>
                <c:pt idx="657">
                  <c:v>57.7</c:v>
                </c:pt>
                <c:pt idx="658">
                  <c:v>57.7</c:v>
                </c:pt>
                <c:pt idx="659">
                  <c:v>58.2</c:v>
                </c:pt>
                <c:pt idx="660">
                  <c:v>59.1</c:v>
                </c:pt>
                <c:pt idx="661">
                  <c:v>60.1</c:v>
                </c:pt>
                <c:pt idx="662">
                  <c:v>61.6</c:v>
                </c:pt>
                <c:pt idx="663">
                  <c:v>62.1</c:v>
                </c:pt>
                <c:pt idx="664">
                  <c:v>63.1</c:v>
                </c:pt>
                <c:pt idx="665">
                  <c:v>65</c:v>
                </c:pt>
                <c:pt idx="666">
                  <c:v>65.5</c:v>
                </c:pt>
                <c:pt idx="667">
                  <c:v>65.5</c:v>
                </c:pt>
                <c:pt idx="668">
                  <c:v>67</c:v>
                </c:pt>
                <c:pt idx="669">
                  <c:v>68</c:v>
                </c:pt>
                <c:pt idx="670">
                  <c:v>68.5</c:v>
                </c:pt>
                <c:pt idx="671">
                  <c:v>68.5</c:v>
                </c:pt>
                <c:pt idx="672">
                  <c:v>66.5</c:v>
                </c:pt>
                <c:pt idx="673">
                  <c:v>65</c:v>
                </c:pt>
                <c:pt idx="674">
                  <c:v>63.1</c:v>
                </c:pt>
                <c:pt idx="675">
                  <c:v>61.1</c:v>
                </c:pt>
                <c:pt idx="676">
                  <c:v>60.1</c:v>
                </c:pt>
                <c:pt idx="677">
                  <c:v>58.6</c:v>
                </c:pt>
                <c:pt idx="678">
                  <c:v>57.2</c:v>
                </c:pt>
                <c:pt idx="679">
                  <c:v>56.2</c:v>
                </c:pt>
                <c:pt idx="680">
                  <c:v>56.7</c:v>
                </c:pt>
                <c:pt idx="681">
                  <c:v>57.7</c:v>
                </c:pt>
                <c:pt idx="682">
                  <c:v>57.7</c:v>
                </c:pt>
                <c:pt idx="683">
                  <c:v>58.2</c:v>
                </c:pt>
                <c:pt idx="684">
                  <c:v>59.1</c:v>
                </c:pt>
                <c:pt idx="685">
                  <c:v>59.6</c:v>
                </c:pt>
                <c:pt idx="686">
                  <c:v>59.1</c:v>
                </c:pt>
                <c:pt idx="687">
                  <c:v>59.1</c:v>
                </c:pt>
                <c:pt idx="688">
                  <c:v>57.7</c:v>
                </c:pt>
                <c:pt idx="689">
                  <c:v>56.7</c:v>
                </c:pt>
                <c:pt idx="690">
                  <c:v>56.7</c:v>
                </c:pt>
                <c:pt idx="691">
                  <c:v>56.2</c:v>
                </c:pt>
                <c:pt idx="692">
                  <c:v>55.7</c:v>
                </c:pt>
                <c:pt idx="693">
                  <c:v>54.2</c:v>
                </c:pt>
                <c:pt idx="694">
                  <c:v>54</c:v>
                </c:pt>
                <c:pt idx="695">
                  <c:v>54</c:v>
                </c:pt>
                <c:pt idx="696">
                  <c:v>54</c:v>
                </c:pt>
                <c:pt idx="697">
                  <c:v>54.1</c:v>
                </c:pt>
                <c:pt idx="698">
                  <c:v>53.7</c:v>
                </c:pt>
                <c:pt idx="699">
                  <c:v>54</c:v>
                </c:pt>
                <c:pt idx="700">
                  <c:v>53.8</c:v>
                </c:pt>
                <c:pt idx="701">
                  <c:v>52.9</c:v>
                </c:pt>
                <c:pt idx="702">
                  <c:v>52</c:v>
                </c:pt>
                <c:pt idx="703">
                  <c:v>53.7</c:v>
                </c:pt>
                <c:pt idx="704">
                  <c:v>56.7</c:v>
                </c:pt>
                <c:pt idx="705">
                  <c:v>59.6</c:v>
                </c:pt>
                <c:pt idx="706">
                  <c:v>63.6</c:v>
                </c:pt>
                <c:pt idx="707">
                  <c:v>66.3</c:v>
                </c:pt>
                <c:pt idx="708">
                  <c:v>67.7</c:v>
                </c:pt>
                <c:pt idx="709">
                  <c:v>70.599999999999994</c:v>
                </c:pt>
                <c:pt idx="710">
                  <c:v>73.5</c:v>
                </c:pt>
                <c:pt idx="711">
                  <c:v>76.2</c:v>
                </c:pt>
                <c:pt idx="712">
                  <c:v>79.099999999999994</c:v>
                </c:pt>
                <c:pt idx="713">
                  <c:v>81.400000000000006</c:v>
                </c:pt>
                <c:pt idx="714">
                  <c:v>84</c:v>
                </c:pt>
                <c:pt idx="715">
                  <c:v>87.1</c:v>
                </c:pt>
                <c:pt idx="716">
                  <c:v>87.9</c:v>
                </c:pt>
                <c:pt idx="717">
                  <c:v>87.3</c:v>
                </c:pt>
                <c:pt idx="718">
                  <c:v>87.1</c:v>
                </c:pt>
                <c:pt idx="719">
                  <c:v>87.6</c:v>
                </c:pt>
                <c:pt idx="720">
                  <c:v>87.5</c:v>
                </c:pt>
                <c:pt idx="721">
                  <c:v>86.9</c:v>
                </c:pt>
                <c:pt idx="722">
                  <c:v>86.7</c:v>
                </c:pt>
                <c:pt idx="723">
                  <c:v>85.5</c:v>
                </c:pt>
                <c:pt idx="724">
                  <c:v>84.3</c:v>
                </c:pt>
                <c:pt idx="725">
                  <c:v>82.9</c:v>
                </c:pt>
                <c:pt idx="726">
                  <c:v>81.3</c:v>
                </c:pt>
                <c:pt idx="727">
                  <c:v>79.599999999999994</c:v>
                </c:pt>
                <c:pt idx="728">
                  <c:v>78.2</c:v>
                </c:pt>
                <c:pt idx="729">
                  <c:v>77.2</c:v>
                </c:pt>
                <c:pt idx="730">
                  <c:v>77.400000000000006</c:v>
                </c:pt>
                <c:pt idx="731">
                  <c:v>78</c:v>
                </c:pt>
                <c:pt idx="732">
                  <c:v>78.7</c:v>
                </c:pt>
                <c:pt idx="733">
                  <c:v>79.8</c:v>
                </c:pt>
                <c:pt idx="734">
                  <c:v>79.2</c:v>
                </c:pt>
                <c:pt idx="735">
                  <c:v>77.400000000000006</c:v>
                </c:pt>
                <c:pt idx="736">
                  <c:v>75.400000000000006</c:v>
                </c:pt>
                <c:pt idx="737">
                  <c:v>73.400000000000006</c:v>
                </c:pt>
                <c:pt idx="738">
                  <c:v>70.8</c:v>
                </c:pt>
                <c:pt idx="739">
                  <c:v>68.599999999999994</c:v>
                </c:pt>
                <c:pt idx="740">
                  <c:v>66.2</c:v>
                </c:pt>
                <c:pt idx="741">
                  <c:v>61.5</c:v>
                </c:pt>
                <c:pt idx="742">
                  <c:v>54</c:v>
                </c:pt>
                <c:pt idx="743">
                  <c:v>44.9</c:v>
                </c:pt>
                <c:pt idx="744">
                  <c:v>39.200000000000003</c:v>
                </c:pt>
                <c:pt idx="745">
                  <c:v>39</c:v>
                </c:pt>
                <c:pt idx="746">
                  <c:v>40.700000000000003</c:v>
                </c:pt>
                <c:pt idx="747">
                  <c:v>43.3</c:v>
                </c:pt>
                <c:pt idx="748">
                  <c:v>44.8</c:v>
                </c:pt>
                <c:pt idx="749">
                  <c:v>46.4</c:v>
                </c:pt>
                <c:pt idx="750">
                  <c:v>46.1</c:v>
                </c:pt>
                <c:pt idx="751">
                  <c:v>45.1</c:v>
                </c:pt>
                <c:pt idx="752">
                  <c:v>44.8</c:v>
                </c:pt>
                <c:pt idx="753">
                  <c:v>47.2</c:v>
                </c:pt>
                <c:pt idx="754">
                  <c:v>49.9</c:v>
                </c:pt>
                <c:pt idx="755">
                  <c:v>52.1</c:v>
                </c:pt>
                <c:pt idx="756">
                  <c:v>54.2</c:v>
                </c:pt>
                <c:pt idx="757">
                  <c:v>54.7</c:v>
                </c:pt>
                <c:pt idx="758">
                  <c:v>56.5</c:v>
                </c:pt>
                <c:pt idx="759">
                  <c:v>59.6</c:v>
                </c:pt>
                <c:pt idx="760">
                  <c:v>61.6</c:v>
                </c:pt>
                <c:pt idx="761">
                  <c:v>61</c:v>
                </c:pt>
                <c:pt idx="762">
                  <c:v>60.9</c:v>
                </c:pt>
                <c:pt idx="763">
                  <c:v>62.9</c:v>
                </c:pt>
                <c:pt idx="764">
                  <c:v>64.5</c:v>
                </c:pt>
                <c:pt idx="765">
                  <c:v>66.3</c:v>
                </c:pt>
                <c:pt idx="766">
                  <c:v>68.7</c:v>
                </c:pt>
                <c:pt idx="767">
                  <c:v>71</c:v>
                </c:pt>
                <c:pt idx="768">
                  <c:v>74</c:v>
                </c:pt>
                <c:pt idx="769">
                  <c:v>77.3</c:v>
                </c:pt>
                <c:pt idx="770">
                  <c:v>80.599999999999994</c:v>
                </c:pt>
                <c:pt idx="771">
                  <c:v>83.6</c:v>
                </c:pt>
                <c:pt idx="772">
                  <c:v>86.9</c:v>
                </c:pt>
                <c:pt idx="773">
                  <c:v>88.2</c:v>
                </c:pt>
                <c:pt idx="774">
                  <c:v>88.5</c:v>
                </c:pt>
                <c:pt idx="775">
                  <c:v>90.3</c:v>
                </c:pt>
                <c:pt idx="776">
                  <c:v>92.3</c:v>
                </c:pt>
                <c:pt idx="777">
                  <c:v>93.2</c:v>
                </c:pt>
                <c:pt idx="778">
                  <c:v>93.6</c:v>
                </c:pt>
                <c:pt idx="779">
                  <c:v>93.8</c:v>
                </c:pt>
                <c:pt idx="780">
                  <c:v>93.6</c:v>
                </c:pt>
                <c:pt idx="781">
                  <c:v>92.7</c:v>
                </c:pt>
                <c:pt idx="782">
                  <c:v>91.5</c:v>
                </c:pt>
                <c:pt idx="783">
                  <c:v>89.8</c:v>
                </c:pt>
                <c:pt idx="784">
                  <c:v>88.5</c:v>
                </c:pt>
                <c:pt idx="785">
                  <c:v>88.3</c:v>
                </c:pt>
                <c:pt idx="786">
                  <c:v>85.9</c:v>
                </c:pt>
                <c:pt idx="787">
                  <c:v>85.9</c:v>
                </c:pt>
                <c:pt idx="788">
                  <c:v>85.9</c:v>
                </c:pt>
                <c:pt idx="789">
                  <c:v>85.9</c:v>
                </c:pt>
                <c:pt idx="790">
                  <c:v>86.6</c:v>
                </c:pt>
                <c:pt idx="791">
                  <c:v>88.1</c:v>
                </c:pt>
                <c:pt idx="792">
                  <c:v>89.6</c:v>
                </c:pt>
                <c:pt idx="793">
                  <c:v>91.9</c:v>
                </c:pt>
                <c:pt idx="794">
                  <c:v>93.4</c:v>
                </c:pt>
                <c:pt idx="795">
                  <c:v>92.6</c:v>
                </c:pt>
                <c:pt idx="796">
                  <c:v>93.4</c:v>
                </c:pt>
                <c:pt idx="797">
                  <c:v>92.6</c:v>
                </c:pt>
                <c:pt idx="798">
                  <c:v>92.6</c:v>
                </c:pt>
                <c:pt idx="799">
                  <c:v>91.9</c:v>
                </c:pt>
                <c:pt idx="800">
                  <c:v>92.6</c:v>
                </c:pt>
                <c:pt idx="801">
                  <c:v>93.4</c:v>
                </c:pt>
                <c:pt idx="802">
                  <c:v>93.4</c:v>
                </c:pt>
                <c:pt idx="803">
                  <c:v>93.4</c:v>
                </c:pt>
                <c:pt idx="804">
                  <c:v>92.6</c:v>
                </c:pt>
                <c:pt idx="805">
                  <c:v>89.6</c:v>
                </c:pt>
                <c:pt idx="806">
                  <c:v>88.1</c:v>
                </c:pt>
                <c:pt idx="807">
                  <c:v>85.1</c:v>
                </c:pt>
                <c:pt idx="808">
                  <c:v>83.6</c:v>
                </c:pt>
                <c:pt idx="809">
                  <c:v>81.3</c:v>
                </c:pt>
                <c:pt idx="810">
                  <c:v>78.3</c:v>
                </c:pt>
                <c:pt idx="811">
                  <c:v>77.599999999999994</c:v>
                </c:pt>
                <c:pt idx="812">
                  <c:v>71.5</c:v>
                </c:pt>
                <c:pt idx="813">
                  <c:v>67</c:v>
                </c:pt>
                <c:pt idx="814">
                  <c:v>62.5</c:v>
                </c:pt>
                <c:pt idx="815">
                  <c:v>60.2</c:v>
                </c:pt>
                <c:pt idx="816">
                  <c:v>57.2</c:v>
                </c:pt>
                <c:pt idx="817">
                  <c:v>56.5</c:v>
                </c:pt>
                <c:pt idx="818">
                  <c:v>57.2</c:v>
                </c:pt>
                <c:pt idx="819">
                  <c:v>57.2</c:v>
                </c:pt>
                <c:pt idx="820">
                  <c:v>55.7</c:v>
                </c:pt>
                <c:pt idx="821">
                  <c:v>54.2</c:v>
                </c:pt>
                <c:pt idx="822">
                  <c:v>53.5</c:v>
                </c:pt>
                <c:pt idx="823">
                  <c:v>55</c:v>
                </c:pt>
                <c:pt idx="824">
                  <c:v>57.2</c:v>
                </c:pt>
                <c:pt idx="825">
                  <c:v>59.5</c:v>
                </c:pt>
                <c:pt idx="826">
                  <c:v>59.5</c:v>
                </c:pt>
                <c:pt idx="827">
                  <c:v>60.2</c:v>
                </c:pt>
                <c:pt idx="828">
                  <c:v>61.8</c:v>
                </c:pt>
                <c:pt idx="829">
                  <c:v>63.3</c:v>
                </c:pt>
                <c:pt idx="830">
                  <c:v>65.5</c:v>
                </c:pt>
                <c:pt idx="831">
                  <c:v>67</c:v>
                </c:pt>
                <c:pt idx="832">
                  <c:v>68.5</c:v>
                </c:pt>
                <c:pt idx="833">
                  <c:v>70.8</c:v>
                </c:pt>
                <c:pt idx="834">
                  <c:v>73.099999999999994</c:v>
                </c:pt>
                <c:pt idx="835">
                  <c:v>73.099999999999994</c:v>
                </c:pt>
                <c:pt idx="836">
                  <c:v>74.599999999999994</c:v>
                </c:pt>
                <c:pt idx="837">
                  <c:v>77.599999999999994</c:v>
                </c:pt>
                <c:pt idx="838">
                  <c:v>81.3</c:v>
                </c:pt>
                <c:pt idx="839">
                  <c:v>83.6</c:v>
                </c:pt>
                <c:pt idx="840">
                  <c:v>85.9</c:v>
                </c:pt>
                <c:pt idx="841">
                  <c:v>88.9</c:v>
                </c:pt>
                <c:pt idx="842">
                  <c:v>91.9</c:v>
                </c:pt>
                <c:pt idx="843">
                  <c:v>94.1</c:v>
                </c:pt>
                <c:pt idx="844">
                  <c:v>96.4</c:v>
                </c:pt>
                <c:pt idx="845">
                  <c:v>98.7</c:v>
                </c:pt>
                <c:pt idx="846">
                  <c:v>100.9</c:v>
                </c:pt>
                <c:pt idx="847">
                  <c:v>103.2</c:v>
                </c:pt>
                <c:pt idx="848">
                  <c:v>104.7</c:v>
                </c:pt>
                <c:pt idx="849">
                  <c:v>106.2</c:v>
                </c:pt>
                <c:pt idx="850">
                  <c:v>107.7</c:v>
                </c:pt>
                <c:pt idx="851">
                  <c:v>108.4</c:v>
                </c:pt>
                <c:pt idx="852">
                  <c:v>108.4</c:v>
                </c:pt>
                <c:pt idx="853">
                  <c:v>109.2</c:v>
                </c:pt>
                <c:pt idx="854">
                  <c:v>110</c:v>
                </c:pt>
                <c:pt idx="855">
                  <c:v>109.2</c:v>
                </c:pt>
                <c:pt idx="856">
                  <c:v>109.2</c:v>
                </c:pt>
                <c:pt idx="857">
                  <c:v>110</c:v>
                </c:pt>
                <c:pt idx="858">
                  <c:v>110.7</c:v>
                </c:pt>
                <c:pt idx="859">
                  <c:v>110</c:v>
                </c:pt>
                <c:pt idx="860">
                  <c:v>110.7</c:v>
                </c:pt>
                <c:pt idx="861">
                  <c:v>110.7</c:v>
                </c:pt>
                <c:pt idx="862">
                  <c:v>111.5</c:v>
                </c:pt>
                <c:pt idx="863">
                  <c:v>110.7</c:v>
                </c:pt>
                <c:pt idx="864">
                  <c:v>111.5</c:v>
                </c:pt>
                <c:pt idx="865">
                  <c:v>110.7</c:v>
                </c:pt>
                <c:pt idx="866">
                  <c:v>110</c:v>
                </c:pt>
                <c:pt idx="867">
                  <c:v>110</c:v>
                </c:pt>
                <c:pt idx="868">
                  <c:v>108.4</c:v>
                </c:pt>
                <c:pt idx="869">
                  <c:v>106.9</c:v>
                </c:pt>
                <c:pt idx="870">
                  <c:v>106.2</c:v>
                </c:pt>
                <c:pt idx="871">
                  <c:v>105.4</c:v>
                </c:pt>
                <c:pt idx="872">
                  <c:v>103.9</c:v>
                </c:pt>
                <c:pt idx="873">
                  <c:v>104.4</c:v>
                </c:pt>
                <c:pt idx="874">
                  <c:v>104.4</c:v>
                </c:pt>
                <c:pt idx="875">
                  <c:v>104.4</c:v>
                </c:pt>
                <c:pt idx="876">
                  <c:v>104.4</c:v>
                </c:pt>
                <c:pt idx="877">
                  <c:v>104.4</c:v>
                </c:pt>
                <c:pt idx="878">
                  <c:v>103.7</c:v>
                </c:pt>
                <c:pt idx="879">
                  <c:v>103.7</c:v>
                </c:pt>
                <c:pt idx="880">
                  <c:v>103.1</c:v>
                </c:pt>
                <c:pt idx="881">
                  <c:v>102.4</c:v>
                </c:pt>
                <c:pt idx="882">
                  <c:v>100.3</c:v>
                </c:pt>
                <c:pt idx="883">
                  <c:v>99.6</c:v>
                </c:pt>
                <c:pt idx="884">
                  <c:v>98.2</c:v>
                </c:pt>
                <c:pt idx="885">
                  <c:v>98.2</c:v>
                </c:pt>
                <c:pt idx="886">
                  <c:v>98.2</c:v>
                </c:pt>
                <c:pt idx="887">
                  <c:v>96.8</c:v>
                </c:pt>
                <c:pt idx="888">
                  <c:v>96.1</c:v>
                </c:pt>
                <c:pt idx="889">
                  <c:v>96.1</c:v>
                </c:pt>
                <c:pt idx="890">
                  <c:v>95.4</c:v>
                </c:pt>
                <c:pt idx="891">
                  <c:v>94.7</c:v>
                </c:pt>
                <c:pt idx="892">
                  <c:v>94</c:v>
                </c:pt>
                <c:pt idx="893">
                  <c:v>94</c:v>
                </c:pt>
                <c:pt idx="894">
                  <c:v>93.3</c:v>
                </c:pt>
                <c:pt idx="895">
                  <c:v>93.3</c:v>
                </c:pt>
                <c:pt idx="896">
                  <c:v>91.9</c:v>
                </c:pt>
                <c:pt idx="897">
                  <c:v>90.5</c:v>
                </c:pt>
                <c:pt idx="898">
                  <c:v>88.4</c:v>
                </c:pt>
                <c:pt idx="899">
                  <c:v>86.3</c:v>
                </c:pt>
                <c:pt idx="900">
                  <c:v>84.3</c:v>
                </c:pt>
                <c:pt idx="901">
                  <c:v>84.3</c:v>
                </c:pt>
                <c:pt idx="902">
                  <c:v>84.3</c:v>
                </c:pt>
                <c:pt idx="903">
                  <c:v>84.3</c:v>
                </c:pt>
                <c:pt idx="904">
                  <c:v>84.3</c:v>
                </c:pt>
                <c:pt idx="905">
                  <c:v>84.9</c:v>
                </c:pt>
                <c:pt idx="906">
                  <c:v>84.9</c:v>
                </c:pt>
                <c:pt idx="907">
                  <c:v>83.6</c:v>
                </c:pt>
                <c:pt idx="908">
                  <c:v>83.6</c:v>
                </c:pt>
                <c:pt idx="909">
                  <c:v>84.3</c:v>
                </c:pt>
                <c:pt idx="910">
                  <c:v>84.3</c:v>
                </c:pt>
                <c:pt idx="911">
                  <c:v>84.9</c:v>
                </c:pt>
                <c:pt idx="912">
                  <c:v>85.6</c:v>
                </c:pt>
                <c:pt idx="913">
                  <c:v>86.3</c:v>
                </c:pt>
                <c:pt idx="914">
                  <c:v>86.3</c:v>
                </c:pt>
                <c:pt idx="915">
                  <c:v>84.9</c:v>
                </c:pt>
                <c:pt idx="916">
                  <c:v>82.9</c:v>
                </c:pt>
                <c:pt idx="917">
                  <c:v>83.6</c:v>
                </c:pt>
                <c:pt idx="918">
                  <c:v>84.3</c:v>
                </c:pt>
                <c:pt idx="919">
                  <c:v>83.6</c:v>
                </c:pt>
                <c:pt idx="920">
                  <c:v>82.9</c:v>
                </c:pt>
                <c:pt idx="921">
                  <c:v>84.3</c:v>
                </c:pt>
                <c:pt idx="922">
                  <c:v>85.6</c:v>
                </c:pt>
                <c:pt idx="923">
                  <c:v>87</c:v>
                </c:pt>
                <c:pt idx="924">
                  <c:v>88.4</c:v>
                </c:pt>
                <c:pt idx="925">
                  <c:v>88.4</c:v>
                </c:pt>
                <c:pt idx="926">
                  <c:v>89.1</c:v>
                </c:pt>
                <c:pt idx="927">
                  <c:v>89.8</c:v>
                </c:pt>
                <c:pt idx="928">
                  <c:v>89.8</c:v>
                </c:pt>
                <c:pt idx="929">
                  <c:v>90.5</c:v>
                </c:pt>
                <c:pt idx="930">
                  <c:v>89.1</c:v>
                </c:pt>
                <c:pt idx="931">
                  <c:v>89.1</c:v>
                </c:pt>
                <c:pt idx="932">
                  <c:v>88.4</c:v>
                </c:pt>
                <c:pt idx="933">
                  <c:v>85.6</c:v>
                </c:pt>
                <c:pt idx="934">
                  <c:v>83.6</c:v>
                </c:pt>
                <c:pt idx="935">
                  <c:v>82.9</c:v>
                </c:pt>
                <c:pt idx="936">
                  <c:v>82.2</c:v>
                </c:pt>
                <c:pt idx="937">
                  <c:v>81.5</c:v>
                </c:pt>
                <c:pt idx="938">
                  <c:v>81.5</c:v>
                </c:pt>
                <c:pt idx="939">
                  <c:v>81.5</c:v>
                </c:pt>
                <c:pt idx="940">
                  <c:v>80.099999999999994</c:v>
                </c:pt>
                <c:pt idx="941">
                  <c:v>79.400000000000006</c:v>
                </c:pt>
                <c:pt idx="942">
                  <c:v>79.400000000000006</c:v>
                </c:pt>
                <c:pt idx="943">
                  <c:v>78.7</c:v>
                </c:pt>
                <c:pt idx="944">
                  <c:v>77.3</c:v>
                </c:pt>
                <c:pt idx="945">
                  <c:v>78</c:v>
                </c:pt>
                <c:pt idx="946">
                  <c:v>78</c:v>
                </c:pt>
                <c:pt idx="947">
                  <c:v>78.7</c:v>
                </c:pt>
                <c:pt idx="948">
                  <c:v>78.7</c:v>
                </c:pt>
                <c:pt idx="949">
                  <c:v>80.099999999999994</c:v>
                </c:pt>
                <c:pt idx="950">
                  <c:v>80.8</c:v>
                </c:pt>
                <c:pt idx="951">
                  <c:v>80.099999999999994</c:v>
                </c:pt>
                <c:pt idx="952">
                  <c:v>80.099999999999994</c:v>
                </c:pt>
                <c:pt idx="953">
                  <c:v>80.099999999999994</c:v>
                </c:pt>
                <c:pt idx="954">
                  <c:v>80.8</c:v>
                </c:pt>
                <c:pt idx="955">
                  <c:v>80.099999999999994</c:v>
                </c:pt>
                <c:pt idx="956">
                  <c:v>79.400000000000006</c:v>
                </c:pt>
                <c:pt idx="957">
                  <c:v>80.099999999999994</c:v>
                </c:pt>
                <c:pt idx="958">
                  <c:v>78.7</c:v>
                </c:pt>
                <c:pt idx="959">
                  <c:v>80.099999999999994</c:v>
                </c:pt>
                <c:pt idx="960">
                  <c:v>79.400000000000006</c:v>
                </c:pt>
                <c:pt idx="961">
                  <c:v>79.400000000000006</c:v>
                </c:pt>
                <c:pt idx="962">
                  <c:v>80.099999999999994</c:v>
                </c:pt>
                <c:pt idx="963">
                  <c:v>80.099999999999994</c:v>
                </c:pt>
                <c:pt idx="964">
                  <c:v>80.099999999999994</c:v>
                </c:pt>
                <c:pt idx="965">
                  <c:v>80.599999999999994</c:v>
                </c:pt>
                <c:pt idx="966">
                  <c:v>80.599999999999994</c:v>
                </c:pt>
                <c:pt idx="967">
                  <c:v>79.900000000000006</c:v>
                </c:pt>
                <c:pt idx="968">
                  <c:v>79.900000000000006</c:v>
                </c:pt>
                <c:pt idx="969">
                  <c:v>80.599999999999994</c:v>
                </c:pt>
                <c:pt idx="970">
                  <c:v>80.599999999999994</c:v>
                </c:pt>
                <c:pt idx="971">
                  <c:v>82.8</c:v>
                </c:pt>
                <c:pt idx="972">
                  <c:v>83.5</c:v>
                </c:pt>
                <c:pt idx="973">
                  <c:v>85</c:v>
                </c:pt>
                <c:pt idx="974">
                  <c:v>85.7</c:v>
                </c:pt>
                <c:pt idx="975">
                  <c:v>85.7</c:v>
                </c:pt>
                <c:pt idx="976">
                  <c:v>86.4</c:v>
                </c:pt>
                <c:pt idx="977">
                  <c:v>86.4</c:v>
                </c:pt>
                <c:pt idx="978">
                  <c:v>86.4</c:v>
                </c:pt>
                <c:pt idx="979">
                  <c:v>85</c:v>
                </c:pt>
                <c:pt idx="980">
                  <c:v>84.2</c:v>
                </c:pt>
                <c:pt idx="981">
                  <c:v>83.5</c:v>
                </c:pt>
                <c:pt idx="982">
                  <c:v>82.1</c:v>
                </c:pt>
                <c:pt idx="983">
                  <c:v>82.1</c:v>
                </c:pt>
                <c:pt idx="984">
                  <c:v>81.400000000000006</c:v>
                </c:pt>
                <c:pt idx="985">
                  <c:v>80.599999999999994</c:v>
                </c:pt>
                <c:pt idx="986">
                  <c:v>80.599999999999994</c:v>
                </c:pt>
                <c:pt idx="987">
                  <c:v>79.900000000000006</c:v>
                </c:pt>
                <c:pt idx="988">
                  <c:v>79.900000000000006</c:v>
                </c:pt>
                <c:pt idx="989">
                  <c:v>79.2</c:v>
                </c:pt>
                <c:pt idx="990">
                  <c:v>78.5</c:v>
                </c:pt>
                <c:pt idx="991">
                  <c:v>78.5</c:v>
                </c:pt>
                <c:pt idx="992">
                  <c:v>78.5</c:v>
                </c:pt>
                <c:pt idx="993">
                  <c:v>77.8</c:v>
                </c:pt>
                <c:pt idx="994">
                  <c:v>76.3</c:v>
                </c:pt>
                <c:pt idx="995">
                  <c:v>74.2</c:v>
                </c:pt>
                <c:pt idx="996">
                  <c:v>70.599999999999994</c:v>
                </c:pt>
                <c:pt idx="997">
                  <c:v>69.8</c:v>
                </c:pt>
                <c:pt idx="998">
                  <c:v>69.099999999999994</c:v>
                </c:pt>
                <c:pt idx="999">
                  <c:v>63.4</c:v>
                </c:pt>
                <c:pt idx="1000">
                  <c:v>56.9</c:v>
                </c:pt>
                <c:pt idx="1001">
                  <c:v>46.8</c:v>
                </c:pt>
                <c:pt idx="1002">
                  <c:v>41</c:v>
                </c:pt>
                <c:pt idx="1003">
                  <c:v>34.6</c:v>
                </c:pt>
                <c:pt idx="1004">
                  <c:v>32.4</c:v>
                </c:pt>
                <c:pt idx="1005">
                  <c:v>35.299999999999997</c:v>
                </c:pt>
                <c:pt idx="1006">
                  <c:v>38.200000000000003</c:v>
                </c:pt>
                <c:pt idx="1007">
                  <c:v>42.5</c:v>
                </c:pt>
                <c:pt idx="1008">
                  <c:v>46.1</c:v>
                </c:pt>
                <c:pt idx="1009">
                  <c:v>49.7</c:v>
                </c:pt>
                <c:pt idx="1010">
                  <c:v>52.6</c:v>
                </c:pt>
                <c:pt idx="1011">
                  <c:v>55.4</c:v>
                </c:pt>
                <c:pt idx="1012">
                  <c:v>56.2</c:v>
                </c:pt>
                <c:pt idx="1013">
                  <c:v>56.9</c:v>
                </c:pt>
                <c:pt idx="1014">
                  <c:v>58.3</c:v>
                </c:pt>
                <c:pt idx="1015">
                  <c:v>58.3</c:v>
                </c:pt>
                <c:pt idx="1016">
                  <c:v>59</c:v>
                </c:pt>
                <c:pt idx="1017">
                  <c:v>60.5</c:v>
                </c:pt>
                <c:pt idx="1018">
                  <c:v>61.2</c:v>
                </c:pt>
                <c:pt idx="1019">
                  <c:v>60.5</c:v>
                </c:pt>
                <c:pt idx="1020">
                  <c:v>60.5</c:v>
                </c:pt>
                <c:pt idx="1021">
                  <c:v>57.6</c:v>
                </c:pt>
                <c:pt idx="1022">
                  <c:v>56.2</c:v>
                </c:pt>
                <c:pt idx="1023">
                  <c:v>56.2</c:v>
                </c:pt>
                <c:pt idx="1024">
                  <c:v>54.7</c:v>
                </c:pt>
                <c:pt idx="1025">
                  <c:v>56.9</c:v>
                </c:pt>
                <c:pt idx="1026">
                  <c:v>57.6</c:v>
                </c:pt>
                <c:pt idx="1027">
                  <c:v>59.8</c:v>
                </c:pt>
                <c:pt idx="1028">
                  <c:v>59.8</c:v>
                </c:pt>
                <c:pt idx="1029">
                  <c:v>58.3</c:v>
                </c:pt>
                <c:pt idx="1030">
                  <c:v>58.3</c:v>
                </c:pt>
                <c:pt idx="1031">
                  <c:v>57.6</c:v>
                </c:pt>
                <c:pt idx="1032">
                  <c:v>56.2</c:v>
                </c:pt>
                <c:pt idx="1033">
                  <c:v>54</c:v>
                </c:pt>
                <c:pt idx="1034">
                  <c:v>49</c:v>
                </c:pt>
                <c:pt idx="1035">
                  <c:v>45.4</c:v>
                </c:pt>
                <c:pt idx="1036">
                  <c:v>43.9</c:v>
                </c:pt>
                <c:pt idx="1037">
                  <c:v>42.5</c:v>
                </c:pt>
                <c:pt idx="1038">
                  <c:v>39.6</c:v>
                </c:pt>
                <c:pt idx="1039">
                  <c:v>39.6</c:v>
                </c:pt>
                <c:pt idx="1040">
                  <c:v>40.299999999999997</c:v>
                </c:pt>
                <c:pt idx="1041">
                  <c:v>40.299999999999997</c:v>
                </c:pt>
                <c:pt idx="1042">
                  <c:v>40.299999999999997</c:v>
                </c:pt>
                <c:pt idx="1043">
                  <c:v>41</c:v>
                </c:pt>
                <c:pt idx="1044">
                  <c:v>45.4</c:v>
                </c:pt>
                <c:pt idx="1045">
                  <c:v>47.5</c:v>
                </c:pt>
                <c:pt idx="1046">
                  <c:v>50.4</c:v>
                </c:pt>
                <c:pt idx="1047">
                  <c:v>51.1</c:v>
                </c:pt>
                <c:pt idx="1048">
                  <c:v>52.6</c:v>
                </c:pt>
                <c:pt idx="1049">
                  <c:v>54</c:v>
                </c:pt>
                <c:pt idx="1050">
                  <c:v>53.3</c:v>
                </c:pt>
                <c:pt idx="1051">
                  <c:v>51.8</c:v>
                </c:pt>
                <c:pt idx="1052">
                  <c:v>49.7</c:v>
                </c:pt>
                <c:pt idx="1053">
                  <c:v>49.7</c:v>
                </c:pt>
                <c:pt idx="1054">
                  <c:v>48.2</c:v>
                </c:pt>
                <c:pt idx="1055">
                  <c:v>46.1</c:v>
                </c:pt>
                <c:pt idx="1056">
                  <c:v>40.299999999999997</c:v>
                </c:pt>
                <c:pt idx="1057">
                  <c:v>31.7</c:v>
                </c:pt>
                <c:pt idx="1058">
                  <c:v>22.3</c:v>
                </c:pt>
                <c:pt idx="1059">
                  <c:v>18.7</c:v>
                </c:pt>
                <c:pt idx="1060">
                  <c:v>14.4</c:v>
                </c:pt>
                <c:pt idx="1061">
                  <c:v>10.8</c:v>
                </c:pt>
                <c:pt idx="1062">
                  <c:v>11.5</c:v>
                </c:pt>
                <c:pt idx="1063">
                  <c:v>14.4</c:v>
                </c:pt>
                <c:pt idx="1064">
                  <c:v>18.7</c:v>
                </c:pt>
                <c:pt idx="1065">
                  <c:v>26.6</c:v>
                </c:pt>
                <c:pt idx="1066">
                  <c:v>33.1</c:v>
                </c:pt>
                <c:pt idx="1067">
                  <c:v>38.200000000000003</c:v>
                </c:pt>
                <c:pt idx="1068">
                  <c:v>38.9</c:v>
                </c:pt>
                <c:pt idx="1069">
                  <c:v>38.200000000000003</c:v>
                </c:pt>
                <c:pt idx="1070">
                  <c:v>35.299999999999997</c:v>
                </c:pt>
                <c:pt idx="1071">
                  <c:v>31.7</c:v>
                </c:pt>
                <c:pt idx="1072">
                  <c:v>23</c:v>
                </c:pt>
                <c:pt idx="1073">
                  <c:v>13</c:v>
                </c:pt>
                <c:pt idx="1074">
                  <c:v>7.9</c:v>
                </c:pt>
                <c:pt idx="1075">
                  <c:v>4.3</c:v>
                </c:pt>
                <c:pt idx="1076">
                  <c:v>2.9</c:v>
                </c:pt>
                <c:pt idx="1077">
                  <c:v>0.7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695360"/>
        <c:axId val="131697280"/>
      </c:scatterChart>
      <c:valAx>
        <c:axId val="131695360"/>
        <c:scaling>
          <c:orientation val="minMax"/>
        </c:scaling>
        <c:delete val="0"/>
        <c:axPos val="b"/>
        <c:title>
          <c:tx>
            <c:strRef>
              <c:f>WLTC_class3!$A$1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1697280"/>
        <c:crosses val="autoZero"/>
        <c:crossBetween val="midCat"/>
      </c:valAx>
      <c:valAx>
        <c:axId val="131697280"/>
        <c:scaling>
          <c:orientation val="minMax"/>
        </c:scaling>
        <c:delete val="0"/>
        <c:axPos val="l"/>
        <c:majorGridlines/>
        <c:title>
          <c:tx>
            <c:strRef>
              <c:f>WLTC_class3!$B$1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31695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CADC Motorway130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CADCM130!$B$1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CADCM130!$A$2:$A$1068</c:f>
              <c:numCache>
                <c:formatCode>General</c:formatCode>
                <c:ptCount val="106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</c:numCache>
            </c:numRef>
          </c:xVal>
          <c:yVal>
            <c:numRef>
              <c:f>CADCM130!$B$2:$B$1068</c:f>
              <c:numCache>
                <c:formatCode>General</c:formatCode>
                <c:ptCount val="10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2.4</c:v>
                </c:pt>
                <c:pt idx="8">
                  <c:v>2.9</c:v>
                </c:pt>
                <c:pt idx="9">
                  <c:v>5.3</c:v>
                </c:pt>
                <c:pt idx="10">
                  <c:v>11.5</c:v>
                </c:pt>
                <c:pt idx="11">
                  <c:v>16.8</c:v>
                </c:pt>
                <c:pt idx="12">
                  <c:v>19.7</c:v>
                </c:pt>
                <c:pt idx="13">
                  <c:v>21.1</c:v>
                </c:pt>
                <c:pt idx="14">
                  <c:v>24.5</c:v>
                </c:pt>
                <c:pt idx="15">
                  <c:v>26.9</c:v>
                </c:pt>
                <c:pt idx="16">
                  <c:v>28.3</c:v>
                </c:pt>
                <c:pt idx="17">
                  <c:v>28.3</c:v>
                </c:pt>
                <c:pt idx="18">
                  <c:v>27.9</c:v>
                </c:pt>
                <c:pt idx="19">
                  <c:v>27.9</c:v>
                </c:pt>
                <c:pt idx="20">
                  <c:v>29.8</c:v>
                </c:pt>
                <c:pt idx="21">
                  <c:v>31.2</c:v>
                </c:pt>
                <c:pt idx="22">
                  <c:v>32.200000000000003</c:v>
                </c:pt>
                <c:pt idx="23">
                  <c:v>32.700000000000003</c:v>
                </c:pt>
                <c:pt idx="24">
                  <c:v>33.1</c:v>
                </c:pt>
                <c:pt idx="25">
                  <c:v>36</c:v>
                </c:pt>
                <c:pt idx="26">
                  <c:v>40.299999999999997</c:v>
                </c:pt>
                <c:pt idx="27">
                  <c:v>40.799999999999997</c:v>
                </c:pt>
                <c:pt idx="28">
                  <c:v>40.299999999999997</c:v>
                </c:pt>
                <c:pt idx="29">
                  <c:v>37.9</c:v>
                </c:pt>
                <c:pt idx="30">
                  <c:v>36.5</c:v>
                </c:pt>
                <c:pt idx="31">
                  <c:v>34.1</c:v>
                </c:pt>
                <c:pt idx="32">
                  <c:v>30.7</c:v>
                </c:pt>
                <c:pt idx="33">
                  <c:v>24.5</c:v>
                </c:pt>
                <c:pt idx="34">
                  <c:v>15.8</c:v>
                </c:pt>
                <c:pt idx="35">
                  <c:v>8.6</c:v>
                </c:pt>
                <c:pt idx="36">
                  <c:v>4.3</c:v>
                </c:pt>
                <c:pt idx="37">
                  <c:v>1.4</c:v>
                </c:pt>
                <c:pt idx="38">
                  <c:v>0.5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0.5</c:v>
                </c:pt>
                <c:pt idx="45">
                  <c:v>5.8</c:v>
                </c:pt>
                <c:pt idx="46">
                  <c:v>12.5</c:v>
                </c:pt>
                <c:pt idx="47">
                  <c:v>18.3</c:v>
                </c:pt>
                <c:pt idx="48">
                  <c:v>21.1</c:v>
                </c:pt>
                <c:pt idx="49">
                  <c:v>25</c:v>
                </c:pt>
                <c:pt idx="50">
                  <c:v>29.3</c:v>
                </c:pt>
                <c:pt idx="51">
                  <c:v>35.5</c:v>
                </c:pt>
                <c:pt idx="52">
                  <c:v>40.799999999999997</c:v>
                </c:pt>
                <c:pt idx="53">
                  <c:v>44.7</c:v>
                </c:pt>
                <c:pt idx="54">
                  <c:v>45.6</c:v>
                </c:pt>
                <c:pt idx="55">
                  <c:v>46.1</c:v>
                </c:pt>
                <c:pt idx="56">
                  <c:v>48</c:v>
                </c:pt>
                <c:pt idx="57">
                  <c:v>48</c:v>
                </c:pt>
                <c:pt idx="58">
                  <c:v>47.5</c:v>
                </c:pt>
                <c:pt idx="59">
                  <c:v>49.5</c:v>
                </c:pt>
                <c:pt idx="60">
                  <c:v>50</c:v>
                </c:pt>
                <c:pt idx="61">
                  <c:v>51.9</c:v>
                </c:pt>
                <c:pt idx="62">
                  <c:v>53.3</c:v>
                </c:pt>
                <c:pt idx="63">
                  <c:v>54.8</c:v>
                </c:pt>
                <c:pt idx="64">
                  <c:v>57.6</c:v>
                </c:pt>
                <c:pt idx="65">
                  <c:v>56.2</c:v>
                </c:pt>
                <c:pt idx="66">
                  <c:v>55.2</c:v>
                </c:pt>
                <c:pt idx="67">
                  <c:v>53.8</c:v>
                </c:pt>
                <c:pt idx="68">
                  <c:v>52.8</c:v>
                </c:pt>
                <c:pt idx="69">
                  <c:v>50.9</c:v>
                </c:pt>
                <c:pt idx="70">
                  <c:v>48.5</c:v>
                </c:pt>
                <c:pt idx="71">
                  <c:v>42.3</c:v>
                </c:pt>
                <c:pt idx="72">
                  <c:v>36</c:v>
                </c:pt>
                <c:pt idx="73">
                  <c:v>31.7</c:v>
                </c:pt>
                <c:pt idx="74">
                  <c:v>29.8</c:v>
                </c:pt>
                <c:pt idx="75">
                  <c:v>32.200000000000003</c:v>
                </c:pt>
                <c:pt idx="76">
                  <c:v>35.5</c:v>
                </c:pt>
                <c:pt idx="77">
                  <c:v>38.9</c:v>
                </c:pt>
                <c:pt idx="78">
                  <c:v>43.2</c:v>
                </c:pt>
                <c:pt idx="79">
                  <c:v>46.1</c:v>
                </c:pt>
                <c:pt idx="80">
                  <c:v>49</c:v>
                </c:pt>
                <c:pt idx="81">
                  <c:v>50.4</c:v>
                </c:pt>
                <c:pt idx="82">
                  <c:v>50.4</c:v>
                </c:pt>
                <c:pt idx="83">
                  <c:v>49</c:v>
                </c:pt>
                <c:pt idx="84">
                  <c:v>46.6</c:v>
                </c:pt>
                <c:pt idx="85">
                  <c:v>46.1</c:v>
                </c:pt>
                <c:pt idx="86">
                  <c:v>46.1</c:v>
                </c:pt>
                <c:pt idx="87">
                  <c:v>46.8</c:v>
                </c:pt>
                <c:pt idx="88">
                  <c:v>46.8</c:v>
                </c:pt>
                <c:pt idx="89">
                  <c:v>46.1</c:v>
                </c:pt>
                <c:pt idx="90">
                  <c:v>46.1</c:v>
                </c:pt>
                <c:pt idx="91">
                  <c:v>44.6</c:v>
                </c:pt>
                <c:pt idx="92">
                  <c:v>43.9</c:v>
                </c:pt>
                <c:pt idx="93">
                  <c:v>46.1</c:v>
                </c:pt>
                <c:pt idx="94">
                  <c:v>47.5</c:v>
                </c:pt>
                <c:pt idx="95">
                  <c:v>49.7</c:v>
                </c:pt>
                <c:pt idx="96">
                  <c:v>52.6</c:v>
                </c:pt>
                <c:pt idx="97">
                  <c:v>54</c:v>
                </c:pt>
                <c:pt idx="98">
                  <c:v>54</c:v>
                </c:pt>
                <c:pt idx="99">
                  <c:v>51.8</c:v>
                </c:pt>
                <c:pt idx="100">
                  <c:v>47.5</c:v>
                </c:pt>
                <c:pt idx="101">
                  <c:v>44.6</c:v>
                </c:pt>
                <c:pt idx="102">
                  <c:v>41.8</c:v>
                </c:pt>
                <c:pt idx="103">
                  <c:v>39.6</c:v>
                </c:pt>
                <c:pt idx="104">
                  <c:v>38.200000000000003</c:v>
                </c:pt>
                <c:pt idx="105">
                  <c:v>36.700000000000003</c:v>
                </c:pt>
                <c:pt idx="106">
                  <c:v>38.200000000000003</c:v>
                </c:pt>
                <c:pt idx="107">
                  <c:v>38.9</c:v>
                </c:pt>
                <c:pt idx="108">
                  <c:v>40.299999999999997</c:v>
                </c:pt>
                <c:pt idx="109">
                  <c:v>41.8</c:v>
                </c:pt>
                <c:pt idx="110">
                  <c:v>40.299999999999997</c:v>
                </c:pt>
                <c:pt idx="111">
                  <c:v>40.299999999999997</c:v>
                </c:pt>
                <c:pt idx="112">
                  <c:v>43.2</c:v>
                </c:pt>
                <c:pt idx="113">
                  <c:v>46.1</c:v>
                </c:pt>
                <c:pt idx="114">
                  <c:v>50.4</c:v>
                </c:pt>
                <c:pt idx="115">
                  <c:v>54.7</c:v>
                </c:pt>
                <c:pt idx="116">
                  <c:v>59</c:v>
                </c:pt>
                <c:pt idx="117">
                  <c:v>62.6</c:v>
                </c:pt>
                <c:pt idx="118">
                  <c:v>66.2</c:v>
                </c:pt>
                <c:pt idx="119">
                  <c:v>69.099999999999994</c:v>
                </c:pt>
                <c:pt idx="120">
                  <c:v>73.400000000000006</c:v>
                </c:pt>
                <c:pt idx="121">
                  <c:v>77</c:v>
                </c:pt>
                <c:pt idx="122">
                  <c:v>79.2</c:v>
                </c:pt>
                <c:pt idx="123">
                  <c:v>79.2</c:v>
                </c:pt>
                <c:pt idx="124">
                  <c:v>80.599999999999994</c:v>
                </c:pt>
                <c:pt idx="125">
                  <c:v>79.900000000000006</c:v>
                </c:pt>
                <c:pt idx="126">
                  <c:v>79.2</c:v>
                </c:pt>
                <c:pt idx="127">
                  <c:v>77.8</c:v>
                </c:pt>
                <c:pt idx="128">
                  <c:v>77.8</c:v>
                </c:pt>
                <c:pt idx="129">
                  <c:v>77</c:v>
                </c:pt>
                <c:pt idx="130">
                  <c:v>78.5</c:v>
                </c:pt>
                <c:pt idx="131">
                  <c:v>79.2</c:v>
                </c:pt>
                <c:pt idx="132">
                  <c:v>81.400000000000006</c:v>
                </c:pt>
                <c:pt idx="133">
                  <c:v>82.1</c:v>
                </c:pt>
                <c:pt idx="134">
                  <c:v>83.5</c:v>
                </c:pt>
                <c:pt idx="135">
                  <c:v>84.2</c:v>
                </c:pt>
                <c:pt idx="136">
                  <c:v>84.2</c:v>
                </c:pt>
                <c:pt idx="137">
                  <c:v>81.400000000000006</c:v>
                </c:pt>
                <c:pt idx="138">
                  <c:v>79.900000000000006</c:v>
                </c:pt>
                <c:pt idx="139">
                  <c:v>78.5</c:v>
                </c:pt>
                <c:pt idx="140">
                  <c:v>77.8</c:v>
                </c:pt>
                <c:pt idx="141">
                  <c:v>79.900000000000006</c:v>
                </c:pt>
                <c:pt idx="142">
                  <c:v>81.400000000000006</c:v>
                </c:pt>
                <c:pt idx="143">
                  <c:v>83.5</c:v>
                </c:pt>
                <c:pt idx="144">
                  <c:v>86.4</c:v>
                </c:pt>
                <c:pt idx="145">
                  <c:v>87.8</c:v>
                </c:pt>
                <c:pt idx="146">
                  <c:v>90</c:v>
                </c:pt>
                <c:pt idx="147">
                  <c:v>92.2</c:v>
                </c:pt>
                <c:pt idx="148">
                  <c:v>94.3</c:v>
                </c:pt>
                <c:pt idx="149">
                  <c:v>95.8</c:v>
                </c:pt>
                <c:pt idx="150">
                  <c:v>97.9</c:v>
                </c:pt>
                <c:pt idx="151">
                  <c:v>99.4</c:v>
                </c:pt>
                <c:pt idx="152">
                  <c:v>101.5</c:v>
                </c:pt>
                <c:pt idx="153">
                  <c:v>103</c:v>
                </c:pt>
                <c:pt idx="154">
                  <c:v>103</c:v>
                </c:pt>
                <c:pt idx="155">
                  <c:v>101.5</c:v>
                </c:pt>
                <c:pt idx="156">
                  <c:v>97.2</c:v>
                </c:pt>
                <c:pt idx="157">
                  <c:v>94.3</c:v>
                </c:pt>
                <c:pt idx="158">
                  <c:v>92.9</c:v>
                </c:pt>
                <c:pt idx="159">
                  <c:v>91.4</c:v>
                </c:pt>
                <c:pt idx="160">
                  <c:v>92.2</c:v>
                </c:pt>
                <c:pt idx="161">
                  <c:v>93.6</c:v>
                </c:pt>
                <c:pt idx="162">
                  <c:v>95</c:v>
                </c:pt>
                <c:pt idx="163">
                  <c:v>96.5</c:v>
                </c:pt>
                <c:pt idx="164">
                  <c:v>97.9</c:v>
                </c:pt>
                <c:pt idx="165">
                  <c:v>97.9</c:v>
                </c:pt>
                <c:pt idx="166">
                  <c:v>98.6</c:v>
                </c:pt>
                <c:pt idx="167">
                  <c:v>100.8</c:v>
                </c:pt>
                <c:pt idx="168">
                  <c:v>100.8</c:v>
                </c:pt>
                <c:pt idx="169">
                  <c:v>102.2</c:v>
                </c:pt>
                <c:pt idx="170">
                  <c:v>102.2</c:v>
                </c:pt>
                <c:pt idx="171">
                  <c:v>103</c:v>
                </c:pt>
                <c:pt idx="172">
                  <c:v>103.7</c:v>
                </c:pt>
                <c:pt idx="173">
                  <c:v>104.8</c:v>
                </c:pt>
                <c:pt idx="174">
                  <c:v>104.8</c:v>
                </c:pt>
                <c:pt idx="175">
                  <c:v>104.8</c:v>
                </c:pt>
                <c:pt idx="176">
                  <c:v>104.8</c:v>
                </c:pt>
                <c:pt idx="177">
                  <c:v>104.8</c:v>
                </c:pt>
                <c:pt idx="178">
                  <c:v>105.8</c:v>
                </c:pt>
                <c:pt idx="179">
                  <c:v>107.2</c:v>
                </c:pt>
                <c:pt idx="180">
                  <c:v>107.7</c:v>
                </c:pt>
                <c:pt idx="181">
                  <c:v>108.7</c:v>
                </c:pt>
                <c:pt idx="182">
                  <c:v>109.2</c:v>
                </c:pt>
                <c:pt idx="183">
                  <c:v>110.2</c:v>
                </c:pt>
                <c:pt idx="184">
                  <c:v>110.2</c:v>
                </c:pt>
                <c:pt idx="185">
                  <c:v>110.7</c:v>
                </c:pt>
                <c:pt idx="186">
                  <c:v>110.2</c:v>
                </c:pt>
                <c:pt idx="187">
                  <c:v>110.2</c:v>
                </c:pt>
                <c:pt idx="188">
                  <c:v>110.2</c:v>
                </c:pt>
                <c:pt idx="189">
                  <c:v>110.2</c:v>
                </c:pt>
                <c:pt idx="190">
                  <c:v>110.7</c:v>
                </c:pt>
                <c:pt idx="191">
                  <c:v>110.7</c:v>
                </c:pt>
                <c:pt idx="192">
                  <c:v>110.7</c:v>
                </c:pt>
                <c:pt idx="193">
                  <c:v>111.2</c:v>
                </c:pt>
                <c:pt idx="194">
                  <c:v>111.2</c:v>
                </c:pt>
                <c:pt idx="195">
                  <c:v>111.2</c:v>
                </c:pt>
                <c:pt idx="196">
                  <c:v>111.7</c:v>
                </c:pt>
                <c:pt idx="197">
                  <c:v>112.2</c:v>
                </c:pt>
                <c:pt idx="198">
                  <c:v>113.2</c:v>
                </c:pt>
                <c:pt idx="199">
                  <c:v>113.2</c:v>
                </c:pt>
                <c:pt idx="200">
                  <c:v>114.2</c:v>
                </c:pt>
                <c:pt idx="201">
                  <c:v>114.2</c:v>
                </c:pt>
                <c:pt idx="202">
                  <c:v>114.7</c:v>
                </c:pt>
                <c:pt idx="203">
                  <c:v>115.1</c:v>
                </c:pt>
                <c:pt idx="204">
                  <c:v>114.7</c:v>
                </c:pt>
                <c:pt idx="205">
                  <c:v>114.7</c:v>
                </c:pt>
                <c:pt idx="206">
                  <c:v>114.7</c:v>
                </c:pt>
                <c:pt idx="207">
                  <c:v>114.2</c:v>
                </c:pt>
                <c:pt idx="208">
                  <c:v>114.2</c:v>
                </c:pt>
                <c:pt idx="209">
                  <c:v>113.7</c:v>
                </c:pt>
                <c:pt idx="210">
                  <c:v>113.7</c:v>
                </c:pt>
                <c:pt idx="211">
                  <c:v>113.2</c:v>
                </c:pt>
                <c:pt idx="212">
                  <c:v>112.7</c:v>
                </c:pt>
                <c:pt idx="213">
                  <c:v>112.7</c:v>
                </c:pt>
                <c:pt idx="214">
                  <c:v>112.2</c:v>
                </c:pt>
                <c:pt idx="215">
                  <c:v>112.7</c:v>
                </c:pt>
                <c:pt idx="216">
                  <c:v>111.7</c:v>
                </c:pt>
                <c:pt idx="217">
                  <c:v>111.7</c:v>
                </c:pt>
                <c:pt idx="218">
                  <c:v>111.7</c:v>
                </c:pt>
                <c:pt idx="219">
                  <c:v>110.7</c:v>
                </c:pt>
                <c:pt idx="220">
                  <c:v>110.2</c:v>
                </c:pt>
                <c:pt idx="221">
                  <c:v>109.7</c:v>
                </c:pt>
                <c:pt idx="222">
                  <c:v>109.2</c:v>
                </c:pt>
                <c:pt idx="223">
                  <c:v>108.7</c:v>
                </c:pt>
                <c:pt idx="224">
                  <c:v>108.2</c:v>
                </c:pt>
                <c:pt idx="225">
                  <c:v>107.7</c:v>
                </c:pt>
                <c:pt idx="226">
                  <c:v>107.2</c:v>
                </c:pt>
                <c:pt idx="227">
                  <c:v>107.2</c:v>
                </c:pt>
                <c:pt idx="228">
                  <c:v>106.7</c:v>
                </c:pt>
                <c:pt idx="229">
                  <c:v>106.7</c:v>
                </c:pt>
                <c:pt idx="230">
                  <c:v>106.7</c:v>
                </c:pt>
                <c:pt idx="231">
                  <c:v>106.3</c:v>
                </c:pt>
                <c:pt idx="232">
                  <c:v>106.3</c:v>
                </c:pt>
                <c:pt idx="233">
                  <c:v>106.3</c:v>
                </c:pt>
                <c:pt idx="234">
                  <c:v>106.3</c:v>
                </c:pt>
                <c:pt idx="235">
                  <c:v>107.7</c:v>
                </c:pt>
                <c:pt idx="236">
                  <c:v>109.2</c:v>
                </c:pt>
                <c:pt idx="237">
                  <c:v>111.7</c:v>
                </c:pt>
                <c:pt idx="238">
                  <c:v>113.2</c:v>
                </c:pt>
                <c:pt idx="239">
                  <c:v>115.6</c:v>
                </c:pt>
                <c:pt idx="240">
                  <c:v>117.6</c:v>
                </c:pt>
                <c:pt idx="241">
                  <c:v>120.1</c:v>
                </c:pt>
                <c:pt idx="242">
                  <c:v>122.1</c:v>
                </c:pt>
                <c:pt idx="243">
                  <c:v>123.5</c:v>
                </c:pt>
                <c:pt idx="244">
                  <c:v>124.5</c:v>
                </c:pt>
                <c:pt idx="245">
                  <c:v>125.5</c:v>
                </c:pt>
                <c:pt idx="246">
                  <c:v>126</c:v>
                </c:pt>
                <c:pt idx="247">
                  <c:v>127</c:v>
                </c:pt>
                <c:pt idx="248">
                  <c:v>127</c:v>
                </c:pt>
                <c:pt idx="249">
                  <c:v>128</c:v>
                </c:pt>
                <c:pt idx="250">
                  <c:v>128</c:v>
                </c:pt>
                <c:pt idx="251">
                  <c:v>128</c:v>
                </c:pt>
                <c:pt idx="252">
                  <c:v>128</c:v>
                </c:pt>
                <c:pt idx="253">
                  <c:v>128</c:v>
                </c:pt>
                <c:pt idx="254">
                  <c:v>128.5</c:v>
                </c:pt>
                <c:pt idx="255">
                  <c:v>128.5</c:v>
                </c:pt>
                <c:pt idx="256">
                  <c:v>128.5</c:v>
                </c:pt>
                <c:pt idx="257">
                  <c:v>128.5</c:v>
                </c:pt>
                <c:pt idx="258">
                  <c:v>128.5</c:v>
                </c:pt>
                <c:pt idx="259">
                  <c:v>128.5</c:v>
                </c:pt>
                <c:pt idx="260">
                  <c:v>126</c:v>
                </c:pt>
                <c:pt idx="261">
                  <c:v>123.1</c:v>
                </c:pt>
                <c:pt idx="262">
                  <c:v>121.1</c:v>
                </c:pt>
                <c:pt idx="263">
                  <c:v>120.6</c:v>
                </c:pt>
                <c:pt idx="264">
                  <c:v>120.1</c:v>
                </c:pt>
                <c:pt idx="265">
                  <c:v>119.6</c:v>
                </c:pt>
                <c:pt idx="266">
                  <c:v>119.6</c:v>
                </c:pt>
                <c:pt idx="267">
                  <c:v>119.6</c:v>
                </c:pt>
                <c:pt idx="268">
                  <c:v>119.6</c:v>
                </c:pt>
                <c:pt idx="269">
                  <c:v>119.6</c:v>
                </c:pt>
                <c:pt idx="270">
                  <c:v>119.6</c:v>
                </c:pt>
                <c:pt idx="271">
                  <c:v>120.1</c:v>
                </c:pt>
                <c:pt idx="272">
                  <c:v>119.6</c:v>
                </c:pt>
                <c:pt idx="273">
                  <c:v>120.6</c:v>
                </c:pt>
                <c:pt idx="274">
                  <c:v>120.1</c:v>
                </c:pt>
                <c:pt idx="275">
                  <c:v>120.6</c:v>
                </c:pt>
                <c:pt idx="276">
                  <c:v>120.1</c:v>
                </c:pt>
                <c:pt idx="277">
                  <c:v>119.6</c:v>
                </c:pt>
                <c:pt idx="278">
                  <c:v>120.1</c:v>
                </c:pt>
                <c:pt idx="279">
                  <c:v>121.1</c:v>
                </c:pt>
                <c:pt idx="280">
                  <c:v>122.1</c:v>
                </c:pt>
                <c:pt idx="281">
                  <c:v>123.1</c:v>
                </c:pt>
                <c:pt idx="282">
                  <c:v>124.1</c:v>
                </c:pt>
                <c:pt idx="283">
                  <c:v>125.1</c:v>
                </c:pt>
                <c:pt idx="284">
                  <c:v>126.1</c:v>
                </c:pt>
                <c:pt idx="285">
                  <c:v>127.1</c:v>
                </c:pt>
                <c:pt idx="286">
                  <c:v>128.1</c:v>
                </c:pt>
                <c:pt idx="287">
                  <c:v>128.1</c:v>
                </c:pt>
                <c:pt idx="288">
                  <c:v>129.1</c:v>
                </c:pt>
                <c:pt idx="289">
                  <c:v>130.1</c:v>
                </c:pt>
                <c:pt idx="290">
                  <c:v>130.1</c:v>
                </c:pt>
                <c:pt idx="291">
                  <c:v>130.6</c:v>
                </c:pt>
                <c:pt idx="292">
                  <c:v>131.1</c:v>
                </c:pt>
                <c:pt idx="293">
                  <c:v>131.1</c:v>
                </c:pt>
                <c:pt idx="294">
                  <c:v>131.1</c:v>
                </c:pt>
                <c:pt idx="295">
                  <c:v>131.1</c:v>
                </c:pt>
                <c:pt idx="296">
                  <c:v>130.6</c:v>
                </c:pt>
                <c:pt idx="297">
                  <c:v>130.6</c:v>
                </c:pt>
                <c:pt idx="298">
                  <c:v>130.1</c:v>
                </c:pt>
                <c:pt idx="299">
                  <c:v>130.1</c:v>
                </c:pt>
                <c:pt idx="300">
                  <c:v>129.6</c:v>
                </c:pt>
                <c:pt idx="301">
                  <c:v>129.6</c:v>
                </c:pt>
                <c:pt idx="302">
                  <c:v>129.1</c:v>
                </c:pt>
                <c:pt idx="303">
                  <c:v>128.6</c:v>
                </c:pt>
                <c:pt idx="304">
                  <c:v>129.1</c:v>
                </c:pt>
                <c:pt idx="305">
                  <c:v>128.1</c:v>
                </c:pt>
                <c:pt idx="306">
                  <c:v>128.1</c:v>
                </c:pt>
                <c:pt idx="307">
                  <c:v>127.6</c:v>
                </c:pt>
                <c:pt idx="308">
                  <c:v>127.1</c:v>
                </c:pt>
                <c:pt idx="309">
                  <c:v>127.1</c:v>
                </c:pt>
                <c:pt idx="310">
                  <c:v>126.6</c:v>
                </c:pt>
                <c:pt idx="311">
                  <c:v>126.1</c:v>
                </c:pt>
                <c:pt idx="312">
                  <c:v>125.6</c:v>
                </c:pt>
                <c:pt idx="313">
                  <c:v>125.1</c:v>
                </c:pt>
                <c:pt idx="314">
                  <c:v>125.1</c:v>
                </c:pt>
                <c:pt idx="315">
                  <c:v>124.1</c:v>
                </c:pt>
                <c:pt idx="316">
                  <c:v>123.6</c:v>
                </c:pt>
                <c:pt idx="317">
                  <c:v>123.6</c:v>
                </c:pt>
                <c:pt idx="318">
                  <c:v>123.1</c:v>
                </c:pt>
                <c:pt idx="319">
                  <c:v>122.6</c:v>
                </c:pt>
                <c:pt idx="320">
                  <c:v>123.1</c:v>
                </c:pt>
                <c:pt idx="321">
                  <c:v>123.6</c:v>
                </c:pt>
                <c:pt idx="322">
                  <c:v>123.6</c:v>
                </c:pt>
                <c:pt idx="323">
                  <c:v>124.1</c:v>
                </c:pt>
                <c:pt idx="324">
                  <c:v>124.1</c:v>
                </c:pt>
                <c:pt idx="325">
                  <c:v>124.1</c:v>
                </c:pt>
                <c:pt idx="326">
                  <c:v>124.6</c:v>
                </c:pt>
                <c:pt idx="327">
                  <c:v>124.6</c:v>
                </c:pt>
                <c:pt idx="328">
                  <c:v>124.6</c:v>
                </c:pt>
                <c:pt idx="329">
                  <c:v>125.1</c:v>
                </c:pt>
                <c:pt idx="330">
                  <c:v>124.6</c:v>
                </c:pt>
                <c:pt idx="331">
                  <c:v>125.1</c:v>
                </c:pt>
                <c:pt idx="332">
                  <c:v>124.6</c:v>
                </c:pt>
                <c:pt idx="333">
                  <c:v>125.1</c:v>
                </c:pt>
                <c:pt idx="334">
                  <c:v>125.1</c:v>
                </c:pt>
                <c:pt idx="335">
                  <c:v>125.1</c:v>
                </c:pt>
                <c:pt idx="336">
                  <c:v>124.6</c:v>
                </c:pt>
                <c:pt idx="337">
                  <c:v>123.6</c:v>
                </c:pt>
                <c:pt idx="338">
                  <c:v>123.1</c:v>
                </c:pt>
                <c:pt idx="339">
                  <c:v>121.6</c:v>
                </c:pt>
                <c:pt idx="340">
                  <c:v>120.1</c:v>
                </c:pt>
                <c:pt idx="341">
                  <c:v>120.6</c:v>
                </c:pt>
                <c:pt idx="342">
                  <c:v>120.6</c:v>
                </c:pt>
                <c:pt idx="343">
                  <c:v>121.1</c:v>
                </c:pt>
                <c:pt idx="344">
                  <c:v>121.1</c:v>
                </c:pt>
                <c:pt idx="345">
                  <c:v>121.6</c:v>
                </c:pt>
                <c:pt idx="346">
                  <c:v>121.1</c:v>
                </c:pt>
                <c:pt idx="347">
                  <c:v>121.1</c:v>
                </c:pt>
                <c:pt idx="348">
                  <c:v>121.6</c:v>
                </c:pt>
                <c:pt idx="349">
                  <c:v>122.6</c:v>
                </c:pt>
                <c:pt idx="350">
                  <c:v>122.6</c:v>
                </c:pt>
                <c:pt idx="351">
                  <c:v>123.6</c:v>
                </c:pt>
                <c:pt idx="352">
                  <c:v>124.1</c:v>
                </c:pt>
                <c:pt idx="353">
                  <c:v>124.6</c:v>
                </c:pt>
                <c:pt idx="354">
                  <c:v>125.1</c:v>
                </c:pt>
                <c:pt idx="355">
                  <c:v>125.1</c:v>
                </c:pt>
                <c:pt idx="356">
                  <c:v>125.6</c:v>
                </c:pt>
                <c:pt idx="357">
                  <c:v>125.6</c:v>
                </c:pt>
                <c:pt idx="358">
                  <c:v>125.6</c:v>
                </c:pt>
                <c:pt idx="359">
                  <c:v>126.7</c:v>
                </c:pt>
                <c:pt idx="360">
                  <c:v>126</c:v>
                </c:pt>
                <c:pt idx="361">
                  <c:v>126</c:v>
                </c:pt>
                <c:pt idx="362">
                  <c:v>126.7</c:v>
                </c:pt>
                <c:pt idx="363">
                  <c:v>126</c:v>
                </c:pt>
                <c:pt idx="364">
                  <c:v>127.4</c:v>
                </c:pt>
                <c:pt idx="365">
                  <c:v>126.7</c:v>
                </c:pt>
                <c:pt idx="366">
                  <c:v>126.7</c:v>
                </c:pt>
                <c:pt idx="367">
                  <c:v>127.4</c:v>
                </c:pt>
                <c:pt idx="368">
                  <c:v>126.7</c:v>
                </c:pt>
                <c:pt idx="369">
                  <c:v>127.4</c:v>
                </c:pt>
                <c:pt idx="370">
                  <c:v>126.7</c:v>
                </c:pt>
                <c:pt idx="371">
                  <c:v>126.7</c:v>
                </c:pt>
                <c:pt idx="372">
                  <c:v>127.4</c:v>
                </c:pt>
                <c:pt idx="373">
                  <c:v>126.7</c:v>
                </c:pt>
                <c:pt idx="374">
                  <c:v>126.7</c:v>
                </c:pt>
                <c:pt idx="375">
                  <c:v>126.7</c:v>
                </c:pt>
                <c:pt idx="376">
                  <c:v>126.7</c:v>
                </c:pt>
                <c:pt idx="377">
                  <c:v>126.7</c:v>
                </c:pt>
                <c:pt idx="378">
                  <c:v>126.7</c:v>
                </c:pt>
                <c:pt idx="379">
                  <c:v>126</c:v>
                </c:pt>
                <c:pt idx="380">
                  <c:v>126</c:v>
                </c:pt>
                <c:pt idx="381">
                  <c:v>126.7</c:v>
                </c:pt>
                <c:pt idx="382">
                  <c:v>125.3</c:v>
                </c:pt>
                <c:pt idx="383">
                  <c:v>126</c:v>
                </c:pt>
                <c:pt idx="384">
                  <c:v>125.3</c:v>
                </c:pt>
                <c:pt idx="385">
                  <c:v>126</c:v>
                </c:pt>
                <c:pt idx="386">
                  <c:v>125.3</c:v>
                </c:pt>
                <c:pt idx="387">
                  <c:v>125.3</c:v>
                </c:pt>
                <c:pt idx="388">
                  <c:v>126</c:v>
                </c:pt>
                <c:pt idx="389">
                  <c:v>125.3</c:v>
                </c:pt>
                <c:pt idx="390">
                  <c:v>126</c:v>
                </c:pt>
                <c:pt idx="391">
                  <c:v>126</c:v>
                </c:pt>
                <c:pt idx="392">
                  <c:v>126</c:v>
                </c:pt>
                <c:pt idx="393">
                  <c:v>126.7</c:v>
                </c:pt>
                <c:pt idx="394">
                  <c:v>126</c:v>
                </c:pt>
                <c:pt idx="395">
                  <c:v>126.7</c:v>
                </c:pt>
                <c:pt idx="396">
                  <c:v>126.7</c:v>
                </c:pt>
                <c:pt idx="397">
                  <c:v>126.7</c:v>
                </c:pt>
                <c:pt idx="398">
                  <c:v>127.4</c:v>
                </c:pt>
                <c:pt idx="399">
                  <c:v>127.4</c:v>
                </c:pt>
                <c:pt idx="400">
                  <c:v>128.19999999999999</c:v>
                </c:pt>
                <c:pt idx="401">
                  <c:v>128.19999999999999</c:v>
                </c:pt>
                <c:pt idx="402">
                  <c:v>128.19999999999999</c:v>
                </c:pt>
                <c:pt idx="403">
                  <c:v>128.9</c:v>
                </c:pt>
                <c:pt idx="404">
                  <c:v>128.9</c:v>
                </c:pt>
                <c:pt idx="405">
                  <c:v>128.9</c:v>
                </c:pt>
                <c:pt idx="406">
                  <c:v>128.9</c:v>
                </c:pt>
                <c:pt idx="407">
                  <c:v>128.9</c:v>
                </c:pt>
                <c:pt idx="408">
                  <c:v>128.9</c:v>
                </c:pt>
                <c:pt idx="409">
                  <c:v>128.9</c:v>
                </c:pt>
                <c:pt idx="410">
                  <c:v>128.9</c:v>
                </c:pt>
                <c:pt idx="411">
                  <c:v>129.6</c:v>
                </c:pt>
                <c:pt idx="412">
                  <c:v>129.6</c:v>
                </c:pt>
                <c:pt idx="413">
                  <c:v>128.9</c:v>
                </c:pt>
                <c:pt idx="414">
                  <c:v>129.6</c:v>
                </c:pt>
                <c:pt idx="415">
                  <c:v>129.6</c:v>
                </c:pt>
                <c:pt idx="416">
                  <c:v>129.6</c:v>
                </c:pt>
                <c:pt idx="417">
                  <c:v>129.6</c:v>
                </c:pt>
                <c:pt idx="418">
                  <c:v>129.6</c:v>
                </c:pt>
                <c:pt idx="419">
                  <c:v>129.6</c:v>
                </c:pt>
                <c:pt idx="420">
                  <c:v>129.6</c:v>
                </c:pt>
                <c:pt idx="421">
                  <c:v>129.6</c:v>
                </c:pt>
                <c:pt idx="422">
                  <c:v>129.6</c:v>
                </c:pt>
                <c:pt idx="423">
                  <c:v>130.30000000000001</c:v>
                </c:pt>
                <c:pt idx="424">
                  <c:v>130.30000000000001</c:v>
                </c:pt>
                <c:pt idx="425">
                  <c:v>130.30000000000001</c:v>
                </c:pt>
                <c:pt idx="426">
                  <c:v>130.30000000000001</c:v>
                </c:pt>
                <c:pt idx="427">
                  <c:v>131</c:v>
                </c:pt>
                <c:pt idx="428">
                  <c:v>131</c:v>
                </c:pt>
                <c:pt idx="429">
                  <c:v>131</c:v>
                </c:pt>
                <c:pt idx="430">
                  <c:v>131.80000000000001</c:v>
                </c:pt>
                <c:pt idx="431">
                  <c:v>131</c:v>
                </c:pt>
                <c:pt idx="432">
                  <c:v>131.80000000000001</c:v>
                </c:pt>
                <c:pt idx="433">
                  <c:v>131</c:v>
                </c:pt>
                <c:pt idx="434">
                  <c:v>131</c:v>
                </c:pt>
                <c:pt idx="435">
                  <c:v>129.6</c:v>
                </c:pt>
                <c:pt idx="436">
                  <c:v>128.9</c:v>
                </c:pt>
                <c:pt idx="437">
                  <c:v>127.4</c:v>
                </c:pt>
                <c:pt idx="438">
                  <c:v>127.4</c:v>
                </c:pt>
                <c:pt idx="439">
                  <c:v>126.7</c:v>
                </c:pt>
                <c:pt idx="440">
                  <c:v>126</c:v>
                </c:pt>
                <c:pt idx="441">
                  <c:v>126</c:v>
                </c:pt>
                <c:pt idx="442">
                  <c:v>125.3</c:v>
                </c:pt>
                <c:pt idx="443">
                  <c:v>125.3</c:v>
                </c:pt>
                <c:pt idx="444">
                  <c:v>125.3</c:v>
                </c:pt>
                <c:pt idx="445">
                  <c:v>124.6</c:v>
                </c:pt>
                <c:pt idx="446">
                  <c:v>124.6</c:v>
                </c:pt>
                <c:pt idx="447">
                  <c:v>124.6</c:v>
                </c:pt>
                <c:pt idx="448">
                  <c:v>124.6</c:v>
                </c:pt>
                <c:pt idx="449">
                  <c:v>124.6</c:v>
                </c:pt>
                <c:pt idx="450">
                  <c:v>125</c:v>
                </c:pt>
                <c:pt idx="451">
                  <c:v>125</c:v>
                </c:pt>
                <c:pt idx="452">
                  <c:v>125.8</c:v>
                </c:pt>
                <c:pt idx="453">
                  <c:v>125.8</c:v>
                </c:pt>
                <c:pt idx="454">
                  <c:v>127.3</c:v>
                </c:pt>
                <c:pt idx="455">
                  <c:v>128</c:v>
                </c:pt>
                <c:pt idx="456">
                  <c:v>128</c:v>
                </c:pt>
                <c:pt idx="457">
                  <c:v>127.3</c:v>
                </c:pt>
                <c:pt idx="458">
                  <c:v>126.5</c:v>
                </c:pt>
                <c:pt idx="459">
                  <c:v>125.8</c:v>
                </c:pt>
                <c:pt idx="460">
                  <c:v>125</c:v>
                </c:pt>
                <c:pt idx="461">
                  <c:v>125</c:v>
                </c:pt>
                <c:pt idx="462">
                  <c:v>124.3</c:v>
                </c:pt>
                <c:pt idx="463">
                  <c:v>122.8</c:v>
                </c:pt>
                <c:pt idx="464">
                  <c:v>121.2</c:v>
                </c:pt>
                <c:pt idx="465">
                  <c:v>121.2</c:v>
                </c:pt>
                <c:pt idx="466">
                  <c:v>122</c:v>
                </c:pt>
                <c:pt idx="467">
                  <c:v>122</c:v>
                </c:pt>
                <c:pt idx="468">
                  <c:v>122</c:v>
                </c:pt>
                <c:pt idx="469">
                  <c:v>121.2</c:v>
                </c:pt>
                <c:pt idx="470">
                  <c:v>119</c:v>
                </c:pt>
                <c:pt idx="471">
                  <c:v>117.5</c:v>
                </c:pt>
                <c:pt idx="472">
                  <c:v>116.7</c:v>
                </c:pt>
                <c:pt idx="473">
                  <c:v>115.2</c:v>
                </c:pt>
                <c:pt idx="474">
                  <c:v>113</c:v>
                </c:pt>
                <c:pt idx="475">
                  <c:v>110</c:v>
                </c:pt>
                <c:pt idx="476">
                  <c:v>103.9</c:v>
                </c:pt>
                <c:pt idx="477">
                  <c:v>95.6</c:v>
                </c:pt>
                <c:pt idx="478">
                  <c:v>88.1</c:v>
                </c:pt>
                <c:pt idx="479">
                  <c:v>84.3</c:v>
                </c:pt>
                <c:pt idx="480">
                  <c:v>83.6</c:v>
                </c:pt>
                <c:pt idx="481">
                  <c:v>85.1</c:v>
                </c:pt>
                <c:pt idx="482">
                  <c:v>88.1</c:v>
                </c:pt>
                <c:pt idx="483">
                  <c:v>91.1</c:v>
                </c:pt>
                <c:pt idx="484">
                  <c:v>91.9</c:v>
                </c:pt>
                <c:pt idx="485">
                  <c:v>93.4</c:v>
                </c:pt>
                <c:pt idx="486">
                  <c:v>94.9</c:v>
                </c:pt>
                <c:pt idx="487">
                  <c:v>93.4</c:v>
                </c:pt>
                <c:pt idx="488">
                  <c:v>94.1</c:v>
                </c:pt>
                <c:pt idx="489">
                  <c:v>94.9</c:v>
                </c:pt>
                <c:pt idx="490">
                  <c:v>93.4</c:v>
                </c:pt>
                <c:pt idx="491">
                  <c:v>94.1</c:v>
                </c:pt>
                <c:pt idx="492">
                  <c:v>94.9</c:v>
                </c:pt>
                <c:pt idx="493">
                  <c:v>97.1</c:v>
                </c:pt>
                <c:pt idx="494">
                  <c:v>98.7</c:v>
                </c:pt>
                <c:pt idx="495">
                  <c:v>100.2</c:v>
                </c:pt>
                <c:pt idx="496">
                  <c:v>100.9</c:v>
                </c:pt>
                <c:pt idx="497">
                  <c:v>100.9</c:v>
                </c:pt>
                <c:pt idx="498">
                  <c:v>102.4</c:v>
                </c:pt>
                <c:pt idx="499">
                  <c:v>103.2</c:v>
                </c:pt>
                <c:pt idx="500">
                  <c:v>105.4</c:v>
                </c:pt>
                <c:pt idx="501">
                  <c:v>106.2</c:v>
                </c:pt>
                <c:pt idx="502">
                  <c:v>107.7</c:v>
                </c:pt>
                <c:pt idx="503">
                  <c:v>108.4</c:v>
                </c:pt>
                <c:pt idx="504">
                  <c:v>109.2</c:v>
                </c:pt>
                <c:pt idx="505">
                  <c:v>108.4</c:v>
                </c:pt>
                <c:pt idx="506">
                  <c:v>109.2</c:v>
                </c:pt>
                <c:pt idx="507">
                  <c:v>110</c:v>
                </c:pt>
                <c:pt idx="508">
                  <c:v>109.2</c:v>
                </c:pt>
                <c:pt idx="509">
                  <c:v>110.7</c:v>
                </c:pt>
                <c:pt idx="510">
                  <c:v>110</c:v>
                </c:pt>
                <c:pt idx="511">
                  <c:v>110</c:v>
                </c:pt>
                <c:pt idx="512">
                  <c:v>111.5</c:v>
                </c:pt>
                <c:pt idx="513">
                  <c:v>110.7</c:v>
                </c:pt>
                <c:pt idx="514">
                  <c:v>108.4</c:v>
                </c:pt>
                <c:pt idx="515">
                  <c:v>110</c:v>
                </c:pt>
                <c:pt idx="516">
                  <c:v>110.7</c:v>
                </c:pt>
                <c:pt idx="517">
                  <c:v>112.2</c:v>
                </c:pt>
                <c:pt idx="518">
                  <c:v>114.5</c:v>
                </c:pt>
                <c:pt idx="519">
                  <c:v>114.5</c:v>
                </c:pt>
                <c:pt idx="520">
                  <c:v>113</c:v>
                </c:pt>
                <c:pt idx="521">
                  <c:v>110.7</c:v>
                </c:pt>
                <c:pt idx="522">
                  <c:v>108.4</c:v>
                </c:pt>
                <c:pt idx="523">
                  <c:v>106.2</c:v>
                </c:pt>
                <c:pt idx="524">
                  <c:v>106.9</c:v>
                </c:pt>
                <c:pt idx="525">
                  <c:v>108.4</c:v>
                </c:pt>
                <c:pt idx="526">
                  <c:v>109.2</c:v>
                </c:pt>
                <c:pt idx="527">
                  <c:v>110.7</c:v>
                </c:pt>
                <c:pt idx="528">
                  <c:v>110.7</c:v>
                </c:pt>
                <c:pt idx="529">
                  <c:v>112.2</c:v>
                </c:pt>
                <c:pt idx="530">
                  <c:v>111.5</c:v>
                </c:pt>
                <c:pt idx="531">
                  <c:v>113</c:v>
                </c:pt>
                <c:pt idx="532">
                  <c:v>113.7</c:v>
                </c:pt>
                <c:pt idx="533">
                  <c:v>114.5</c:v>
                </c:pt>
                <c:pt idx="534">
                  <c:v>115.2</c:v>
                </c:pt>
                <c:pt idx="535">
                  <c:v>115.2</c:v>
                </c:pt>
                <c:pt idx="536">
                  <c:v>113.7</c:v>
                </c:pt>
                <c:pt idx="537">
                  <c:v>112.2</c:v>
                </c:pt>
                <c:pt idx="538">
                  <c:v>109.2</c:v>
                </c:pt>
                <c:pt idx="539">
                  <c:v>106.9</c:v>
                </c:pt>
                <c:pt idx="540">
                  <c:v>104.7</c:v>
                </c:pt>
                <c:pt idx="541">
                  <c:v>104.7</c:v>
                </c:pt>
                <c:pt idx="542">
                  <c:v>107.7</c:v>
                </c:pt>
                <c:pt idx="543">
                  <c:v>110</c:v>
                </c:pt>
                <c:pt idx="544">
                  <c:v>111.5</c:v>
                </c:pt>
                <c:pt idx="545">
                  <c:v>113</c:v>
                </c:pt>
                <c:pt idx="546">
                  <c:v>114.5</c:v>
                </c:pt>
                <c:pt idx="547">
                  <c:v>115.2</c:v>
                </c:pt>
                <c:pt idx="548">
                  <c:v>116.7</c:v>
                </c:pt>
                <c:pt idx="549">
                  <c:v>117.5</c:v>
                </c:pt>
                <c:pt idx="550">
                  <c:v>118.2</c:v>
                </c:pt>
                <c:pt idx="551">
                  <c:v>119</c:v>
                </c:pt>
                <c:pt idx="552">
                  <c:v>119.7</c:v>
                </c:pt>
                <c:pt idx="553">
                  <c:v>119.7</c:v>
                </c:pt>
                <c:pt idx="554">
                  <c:v>118.2</c:v>
                </c:pt>
                <c:pt idx="555">
                  <c:v>116.7</c:v>
                </c:pt>
                <c:pt idx="556">
                  <c:v>116</c:v>
                </c:pt>
                <c:pt idx="557">
                  <c:v>116</c:v>
                </c:pt>
                <c:pt idx="558">
                  <c:v>115.2</c:v>
                </c:pt>
                <c:pt idx="559">
                  <c:v>112.2</c:v>
                </c:pt>
                <c:pt idx="560">
                  <c:v>111.5</c:v>
                </c:pt>
                <c:pt idx="561">
                  <c:v>110.7</c:v>
                </c:pt>
                <c:pt idx="562">
                  <c:v>110.7</c:v>
                </c:pt>
                <c:pt idx="563">
                  <c:v>111.5</c:v>
                </c:pt>
                <c:pt idx="564">
                  <c:v>111.5</c:v>
                </c:pt>
                <c:pt idx="565">
                  <c:v>111.5</c:v>
                </c:pt>
                <c:pt idx="566">
                  <c:v>111.5</c:v>
                </c:pt>
                <c:pt idx="567">
                  <c:v>111.5</c:v>
                </c:pt>
                <c:pt idx="568">
                  <c:v>110.7</c:v>
                </c:pt>
                <c:pt idx="569">
                  <c:v>110.7</c:v>
                </c:pt>
                <c:pt idx="570">
                  <c:v>111.5</c:v>
                </c:pt>
                <c:pt idx="571">
                  <c:v>113</c:v>
                </c:pt>
                <c:pt idx="572">
                  <c:v>113</c:v>
                </c:pt>
                <c:pt idx="573">
                  <c:v>113</c:v>
                </c:pt>
                <c:pt idx="574">
                  <c:v>112.2</c:v>
                </c:pt>
                <c:pt idx="575">
                  <c:v>111.5</c:v>
                </c:pt>
                <c:pt idx="576">
                  <c:v>110</c:v>
                </c:pt>
                <c:pt idx="577">
                  <c:v>106.9</c:v>
                </c:pt>
                <c:pt idx="578">
                  <c:v>104.7</c:v>
                </c:pt>
                <c:pt idx="579">
                  <c:v>103.9</c:v>
                </c:pt>
                <c:pt idx="580">
                  <c:v>103.2</c:v>
                </c:pt>
                <c:pt idx="581">
                  <c:v>101.7</c:v>
                </c:pt>
                <c:pt idx="582">
                  <c:v>99.4</c:v>
                </c:pt>
                <c:pt idx="583">
                  <c:v>96.4</c:v>
                </c:pt>
                <c:pt idx="584">
                  <c:v>91.1</c:v>
                </c:pt>
                <c:pt idx="585">
                  <c:v>83.6</c:v>
                </c:pt>
                <c:pt idx="586">
                  <c:v>71.5</c:v>
                </c:pt>
                <c:pt idx="587">
                  <c:v>62.5</c:v>
                </c:pt>
                <c:pt idx="588">
                  <c:v>56.5</c:v>
                </c:pt>
                <c:pt idx="589">
                  <c:v>52.7</c:v>
                </c:pt>
                <c:pt idx="590">
                  <c:v>50.5</c:v>
                </c:pt>
                <c:pt idx="591">
                  <c:v>45.9</c:v>
                </c:pt>
                <c:pt idx="592">
                  <c:v>44.4</c:v>
                </c:pt>
                <c:pt idx="593">
                  <c:v>42.9</c:v>
                </c:pt>
                <c:pt idx="594">
                  <c:v>44.4</c:v>
                </c:pt>
                <c:pt idx="595">
                  <c:v>46.7</c:v>
                </c:pt>
                <c:pt idx="596">
                  <c:v>51.2</c:v>
                </c:pt>
                <c:pt idx="597">
                  <c:v>54.2</c:v>
                </c:pt>
                <c:pt idx="598">
                  <c:v>58</c:v>
                </c:pt>
                <c:pt idx="599">
                  <c:v>62.5</c:v>
                </c:pt>
                <c:pt idx="600">
                  <c:v>67</c:v>
                </c:pt>
                <c:pt idx="601">
                  <c:v>70</c:v>
                </c:pt>
                <c:pt idx="602">
                  <c:v>74.599999999999994</c:v>
                </c:pt>
                <c:pt idx="603">
                  <c:v>77.599999999999994</c:v>
                </c:pt>
                <c:pt idx="604">
                  <c:v>82.1</c:v>
                </c:pt>
                <c:pt idx="605">
                  <c:v>85.1</c:v>
                </c:pt>
                <c:pt idx="606">
                  <c:v>88.1</c:v>
                </c:pt>
                <c:pt idx="607">
                  <c:v>91.9</c:v>
                </c:pt>
                <c:pt idx="608">
                  <c:v>94.9</c:v>
                </c:pt>
                <c:pt idx="609">
                  <c:v>97.1</c:v>
                </c:pt>
                <c:pt idx="610">
                  <c:v>100.2</c:v>
                </c:pt>
                <c:pt idx="611">
                  <c:v>101.7</c:v>
                </c:pt>
                <c:pt idx="612">
                  <c:v>103.9</c:v>
                </c:pt>
                <c:pt idx="613">
                  <c:v>103.9</c:v>
                </c:pt>
                <c:pt idx="614">
                  <c:v>105.4</c:v>
                </c:pt>
                <c:pt idx="615">
                  <c:v>106.2</c:v>
                </c:pt>
                <c:pt idx="616">
                  <c:v>107.7</c:v>
                </c:pt>
                <c:pt idx="617">
                  <c:v>106.9</c:v>
                </c:pt>
                <c:pt idx="618">
                  <c:v>104.7</c:v>
                </c:pt>
                <c:pt idx="619">
                  <c:v>102.4</c:v>
                </c:pt>
                <c:pt idx="620">
                  <c:v>99.4</c:v>
                </c:pt>
                <c:pt idx="621">
                  <c:v>98.3</c:v>
                </c:pt>
                <c:pt idx="622">
                  <c:v>98.3</c:v>
                </c:pt>
                <c:pt idx="623">
                  <c:v>98.3</c:v>
                </c:pt>
                <c:pt idx="624">
                  <c:v>99.3</c:v>
                </c:pt>
                <c:pt idx="625">
                  <c:v>99.3</c:v>
                </c:pt>
                <c:pt idx="626">
                  <c:v>100.3</c:v>
                </c:pt>
                <c:pt idx="627">
                  <c:v>100.8</c:v>
                </c:pt>
                <c:pt idx="628">
                  <c:v>101.3</c:v>
                </c:pt>
                <c:pt idx="629">
                  <c:v>101.3</c:v>
                </c:pt>
                <c:pt idx="630">
                  <c:v>101.8</c:v>
                </c:pt>
                <c:pt idx="631">
                  <c:v>101.8</c:v>
                </c:pt>
                <c:pt idx="632">
                  <c:v>102.8</c:v>
                </c:pt>
                <c:pt idx="633">
                  <c:v>102.8</c:v>
                </c:pt>
                <c:pt idx="634">
                  <c:v>103.3</c:v>
                </c:pt>
                <c:pt idx="635">
                  <c:v>103.8</c:v>
                </c:pt>
                <c:pt idx="636">
                  <c:v>104.3</c:v>
                </c:pt>
                <c:pt idx="637">
                  <c:v>104.3</c:v>
                </c:pt>
                <c:pt idx="638">
                  <c:v>105.3</c:v>
                </c:pt>
                <c:pt idx="639">
                  <c:v>105.3</c:v>
                </c:pt>
                <c:pt idx="640">
                  <c:v>105.3</c:v>
                </c:pt>
                <c:pt idx="641">
                  <c:v>105.8</c:v>
                </c:pt>
                <c:pt idx="642">
                  <c:v>106.3</c:v>
                </c:pt>
                <c:pt idx="643">
                  <c:v>106.3</c:v>
                </c:pt>
                <c:pt idx="644">
                  <c:v>106.3</c:v>
                </c:pt>
                <c:pt idx="645">
                  <c:v>106.7</c:v>
                </c:pt>
                <c:pt idx="646">
                  <c:v>106.7</c:v>
                </c:pt>
                <c:pt idx="647">
                  <c:v>106.7</c:v>
                </c:pt>
                <c:pt idx="648">
                  <c:v>107.2</c:v>
                </c:pt>
                <c:pt idx="649">
                  <c:v>106.7</c:v>
                </c:pt>
                <c:pt idx="650">
                  <c:v>106.7</c:v>
                </c:pt>
                <c:pt idx="651">
                  <c:v>107.2</c:v>
                </c:pt>
                <c:pt idx="652">
                  <c:v>106.7</c:v>
                </c:pt>
                <c:pt idx="653">
                  <c:v>107.2</c:v>
                </c:pt>
                <c:pt idx="654">
                  <c:v>106.7</c:v>
                </c:pt>
                <c:pt idx="655">
                  <c:v>106.3</c:v>
                </c:pt>
                <c:pt idx="656">
                  <c:v>106.7</c:v>
                </c:pt>
                <c:pt idx="657">
                  <c:v>106.3</c:v>
                </c:pt>
                <c:pt idx="658">
                  <c:v>106.7</c:v>
                </c:pt>
                <c:pt idx="659">
                  <c:v>106.3</c:v>
                </c:pt>
                <c:pt idx="660">
                  <c:v>106.3</c:v>
                </c:pt>
                <c:pt idx="661">
                  <c:v>106.7</c:v>
                </c:pt>
                <c:pt idx="662">
                  <c:v>106.3</c:v>
                </c:pt>
                <c:pt idx="663">
                  <c:v>106.3</c:v>
                </c:pt>
                <c:pt idx="664">
                  <c:v>106.3</c:v>
                </c:pt>
                <c:pt idx="665">
                  <c:v>106.7</c:v>
                </c:pt>
                <c:pt idx="666">
                  <c:v>106.3</c:v>
                </c:pt>
                <c:pt idx="667">
                  <c:v>106.3</c:v>
                </c:pt>
                <c:pt idx="668">
                  <c:v>107.2</c:v>
                </c:pt>
                <c:pt idx="669">
                  <c:v>106.7</c:v>
                </c:pt>
                <c:pt idx="670">
                  <c:v>107.7</c:v>
                </c:pt>
                <c:pt idx="671">
                  <c:v>107.7</c:v>
                </c:pt>
                <c:pt idx="672">
                  <c:v>108.2</c:v>
                </c:pt>
                <c:pt idx="673">
                  <c:v>108.7</c:v>
                </c:pt>
                <c:pt idx="674">
                  <c:v>109.7</c:v>
                </c:pt>
                <c:pt idx="675">
                  <c:v>110.2</c:v>
                </c:pt>
                <c:pt idx="676">
                  <c:v>111.2</c:v>
                </c:pt>
                <c:pt idx="677">
                  <c:v>111.7</c:v>
                </c:pt>
                <c:pt idx="678">
                  <c:v>113.2</c:v>
                </c:pt>
                <c:pt idx="679">
                  <c:v>114.2</c:v>
                </c:pt>
                <c:pt idx="680">
                  <c:v>115.1</c:v>
                </c:pt>
                <c:pt idx="681">
                  <c:v>116.6</c:v>
                </c:pt>
                <c:pt idx="682">
                  <c:v>117.6</c:v>
                </c:pt>
                <c:pt idx="683">
                  <c:v>118.1</c:v>
                </c:pt>
                <c:pt idx="684">
                  <c:v>119.6</c:v>
                </c:pt>
                <c:pt idx="685">
                  <c:v>120.1</c:v>
                </c:pt>
                <c:pt idx="686">
                  <c:v>121.1</c:v>
                </c:pt>
                <c:pt idx="687">
                  <c:v>121.6</c:v>
                </c:pt>
                <c:pt idx="688">
                  <c:v>122.1</c:v>
                </c:pt>
                <c:pt idx="689">
                  <c:v>123.1</c:v>
                </c:pt>
                <c:pt idx="690">
                  <c:v>123.1</c:v>
                </c:pt>
                <c:pt idx="691">
                  <c:v>124</c:v>
                </c:pt>
                <c:pt idx="692">
                  <c:v>124</c:v>
                </c:pt>
                <c:pt idx="693">
                  <c:v>124.5</c:v>
                </c:pt>
                <c:pt idx="694">
                  <c:v>124.5</c:v>
                </c:pt>
                <c:pt idx="695">
                  <c:v>124.5</c:v>
                </c:pt>
                <c:pt idx="696">
                  <c:v>124.5</c:v>
                </c:pt>
                <c:pt idx="697">
                  <c:v>125</c:v>
                </c:pt>
                <c:pt idx="698">
                  <c:v>124.5</c:v>
                </c:pt>
                <c:pt idx="699">
                  <c:v>124.5</c:v>
                </c:pt>
                <c:pt idx="700">
                  <c:v>124.5</c:v>
                </c:pt>
                <c:pt idx="701">
                  <c:v>124.5</c:v>
                </c:pt>
                <c:pt idx="702">
                  <c:v>124</c:v>
                </c:pt>
                <c:pt idx="703">
                  <c:v>123.5</c:v>
                </c:pt>
                <c:pt idx="704">
                  <c:v>123.1</c:v>
                </c:pt>
                <c:pt idx="705">
                  <c:v>122.6</c:v>
                </c:pt>
                <c:pt idx="706">
                  <c:v>122.1</c:v>
                </c:pt>
                <c:pt idx="707">
                  <c:v>122.1</c:v>
                </c:pt>
                <c:pt idx="708">
                  <c:v>121.1</c:v>
                </c:pt>
                <c:pt idx="709">
                  <c:v>121.1</c:v>
                </c:pt>
                <c:pt idx="710">
                  <c:v>121.1</c:v>
                </c:pt>
                <c:pt idx="711">
                  <c:v>121.1</c:v>
                </c:pt>
                <c:pt idx="712">
                  <c:v>121.1</c:v>
                </c:pt>
                <c:pt idx="713">
                  <c:v>121.1</c:v>
                </c:pt>
                <c:pt idx="714">
                  <c:v>119.7</c:v>
                </c:pt>
                <c:pt idx="715">
                  <c:v>119.3</c:v>
                </c:pt>
                <c:pt idx="716">
                  <c:v>119.6</c:v>
                </c:pt>
                <c:pt idx="717">
                  <c:v>120.2</c:v>
                </c:pt>
                <c:pt idx="718">
                  <c:v>120.7</c:v>
                </c:pt>
                <c:pt idx="719">
                  <c:v>121.3</c:v>
                </c:pt>
                <c:pt idx="720">
                  <c:v>121.8</c:v>
                </c:pt>
                <c:pt idx="721">
                  <c:v>122.5</c:v>
                </c:pt>
                <c:pt idx="722">
                  <c:v>123.1</c:v>
                </c:pt>
                <c:pt idx="723">
                  <c:v>123.5</c:v>
                </c:pt>
                <c:pt idx="724">
                  <c:v>124</c:v>
                </c:pt>
                <c:pt idx="725">
                  <c:v>124.2</c:v>
                </c:pt>
                <c:pt idx="726">
                  <c:v>124.1</c:v>
                </c:pt>
                <c:pt idx="727">
                  <c:v>123.6</c:v>
                </c:pt>
                <c:pt idx="728">
                  <c:v>123</c:v>
                </c:pt>
                <c:pt idx="729">
                  <c:v>122.4</c:v>
                </c:pt>
                <c:pt idx="730">
                  <c:v>122</c:v>
                </c:pt>
                <c:pt idx="731">
                  <c:v>122.5</c:v>
                </c:pt>
                <c:pt idx="732">
                  <c:v>122.9</c:v>
                </c:pt>
                <c:pt idx="733">
                  <c:v>122.8</c:v>
                </c:pt>
                <c:pt idx="734">
                  <c:v>122.3</c:v>
                </c:pt>
                <c:pt idx="735">
                  <c:v>121.9</c:v>
                </c:pt>
                <c:pt idx="736">
                  <c:v>122.2</c:v>
                </c:pt>
                <c:pt idx="737">
                  <c:v>122.6</c:v>
                </c:pt>
                <c:pt idx="738">
                  <c:v>123</c:v>
                </c:pt>
                <c:pt idx="739">
                  <c:v>123.4</c:v>
                </c:pt>
                <c:pt idx="740">
                  <c:v>123.5</c:v>
                </c:pt>
                <c:pt idx="741">
                  <c:v>123.5</c:v>
                </c:pt>
                <c:pt idx="742">
                  <c:v>123.7</c:v>
                </c:pt>
                <c:pt idx="743">
                  <c:v>124.1</c:v>
                </c:pt>
                <c:pt idx="744">
                  <c:v>124.9</c:v>
                </c:pt>
                <c:pt idx="745">
                  <c:v>125.7</c:v>
                </c:pt>
                <c:pt idx="746">
                  <c:v>126.4</c:v>
                </c:pt>
                <c:pt idx="747">
                  <c:v>127.3</c:v>
                </c:pt>
                <c:pt idx="748">
                  <c:v>128.19999999999999</c:v>
                </c:pt>
                <c:pt idx="749">
                  <c:v>128.5</c:v>
                </c:pt>
                <c:pt idx="750">
                  <c:v>128.9</c:v>
                </c:pt>
                <c:pt idx="751">
                  <c:v>129.6</c:v>
                </c:pt>
                <c:pt idx="752">
                  <c:v>130.19999999999999</c:v>
                </c:pt>
                <c:pt idx="753">
                  <c:v>129.80000000000001</c:v>
                </c:pt>
                <c:pt idx="754">
                  <c:v>129.1</c:v>
                </c:pt>
                <c:pt idx="755">
                  <c:v>128.30000000000001</c:v>
                </c:pt>
                <c:pt idx="756">
                  <c:v>127.9</c:v>
                </c:pt>
                <c:pt idx="757">
                  <c:v>128</c:v>
                </c:pt>
                <c:pt idx="758">
                  <c:v>127.5</c:v>
                </c:pt>
                <c:pt idx="759">
                  <c:v>126.4</c:v>
                </c:pt>
                <c:pt idx="760">
                  <c:v>125.4</c:v>
                </c:pt>
                <c:pt idx="761">
                  <c:v>125</c:v>
                </c:pt>
                <c:pt idx="762">
                  <c:v>125.2</c:v>
                </c:pt>
                <c:pt idx="763">
                  <c:v>125.4</c:v>
                </c:pt>
                <c:pt idx="764">
                  <c:v>124.6</c:v>
                </c:pt>
                <c:pt idx="765">
                  <c:v>123.7</c:v>
                </c:pt>
                <c:pt idx="766">
                  <c:v>123.5</c:v>
                </c:pt>
                <c:pt idx="767">
                  <c:v>123.7</c:v>
                </c:pt>
                <c:pt idx="768">
                  <c:v>123.3</c:v>
                </c:pt>
                <c:pt idx="769">
                  <c:v>122.3</c:v>
                </c:pt>
                <c:pt idx="770">
                  <c:v>121.3</c:v>
                </c:pt>
                <c:pt idx="771">
                  <c:v>121.3</c:v>
                </c:pt>
                <c:pt idx="772">
                  <c:v>121.8</c:v>
                </c:pt>
                <c:pt idx="773">
                  <c:v>122.2</c:v>
                </c:pt>
                <c:pt idx="774">
                  <c:v>121.8</c:v>
                </c:pt>
                <c:pt idx="775">
                  <c:v>121.2</c:v>
                </c:pt>
                <c:pt idx="776">
                  <c:v>120.3</c:v>
                </c:pt>
                <c:pt idx="777">
                  <c:v>118.8</c:v>
                </c:pt>
                <c:pt idx="778">
                  <c:v>117.8</c:v>
                </c:pt>
                <c:pt idx="779">
                  <c:v>117.5</c:v>
                </c:pt>
                <c:pt idx="780">
                  <c:v>117.5</c:v>
                </c:pt>
                <c:pt idx="781">
                  <c:v>117.3</c:v>
                </c:pt>
                <c:pt idx="782">
                  <c:v>117.5</c:v>
                </c:pt>
                <c:pt idx="783">
                  <c:v>117.8</c:v>
                </c:pt>
                <c:pt idx="784">
                  <c:v>119.1</c:v>
                </c:pt>
                <c:pt idx="785">
                  <c:v>120.6</c:v>
                </c:pt>
                <c:pt idx="786">
                  <c:v>122</c:v>
                </c:pt>
                <c:pt idx="787">
                  <c:v>123.3</c:v>
                </c:pt>
                <c:pt idx="788">
                  <c:v>124.5</c:v>
                </c:pt>
                <c:pt idx="789">
                  <c:v>125.4</c:v>
                </c:pt>
                <c:pt idx="790">
                  <c:v>126</c:v>
                </c:pt>
                <c:pt idx="791">
                  <c:v>126.3</c:v>
                </c:pt>
                <c:pt idx="792">
                  <c:v>126.3</c:v>
                </c:pt>
                <c:pt idx="793">
                  <c:v>126.1</c:v>
                </c:pt>
                <c:pt idx="794">
                  <c:v>126</c:v>
                </c:pt>
                <c:pt idx="795">
                  <c:v>126</c:v>
                </c:pt>
                <c:pt idx="796">
                  <c:v>126.1</c:v>
                </c:pt>
                <c:pt idx="797">
                  <c:v>126.3</c:v>
                </c:pt>
                <c:pt idx="798">
                  <c:v>126.3</c:v>
                </c:pt>
                <c:pt idx="799">
                  <c:v>125.8</c:v>
                </c:pt>
                <c:pt idx="800">
                  <c:v>125</c:v>
                </c:pt>
                <c:pt idx="801">
                  <c:v>124.1</c:v>
                </c:pt>
                <c:pt idx="802">
                  <c:v>123.5</c:v>
                </c:pt>
                <c:pt idx="803">
                  <c:v>123.5</c:v>
                </c:pt>
                <c:pt idx="804">
                  <c:v>123</c:v>
                </c:pt>
                <c:pt idx="805">
                  <c:v>122.5</c:v>
                </c:pt>
                <c:pt idx="806">
                  <c:v>121.9</c:v>
                </c:pt>
                <c:pt idx="807">
                  <c:v>118.4</c:v>
                </c:pt>
                <c:pt idx="808">
                  <c:v>116.3</c:v>
                </c:pt>
                <c:pt idx="809">
                  <c:v>115.6</c:v>
                </c:pt>
                <c:pt idx="810">
                  <c:v>114.2</c:v>
                </c:pt>
                <c:pt idx="811">
                  <c:v>114.2</c:v>
                </c:pt>
                <c:pt idx="812">
                  <c:v>113.5</c:v>
                </c:pt>
                <c:pt idx="813">
                  <c:v>114.2</c:v>
                </c:pt>
                <c:pt idx="814">
                  <c:v>113.5</c:v>
                </c:pt>
                <c:pt idx="815">
                  <c:v>112.8</c:v>
                </c:pt>
                <c:pt idx="816">
                  <c:v>112.8</c:v>
                </c:pt>
                <c:pt idx="817">
                  <c:v>113.5</c:v>
                </c:pt>
                <c:pt idx="818">
                  <c:v>112.1</c:v>
                </c:pt>
                <c:pt idx="819">
                  <c:v>112.8</c:v>
                </c:pt>
                <c:pt idx="820">
                  <c:v>112.8</c:v>
                </c:pt>
                <c:pt idx="821">
                  <c:v>114.2</c:v>
                </c:pt>
                <c:pt idx="822">
                  <c:v>114.9</c:v>
                </c:pt>
                <c:pt idx="823">
                  <c:v>117</c:v>
                </c:pt>
                <c:pt idx="824">
                  <c:v>117.7</c:v>
                </c:pt>
                <c:pt idx="825">
                  <c:v>118.4</c:v>
                </c:pt>
                <c:pt idx="826">
                  <c:v>120.5</c:v>
                </c:pt>
                <c:pt idx="827">
                  <c:v>121.2</c:v>
                </c:pt>
                <c:pt idx="828">
                  <c:v>121.9</c:v>
                </c:pt>
                <c:pt idx="829">
                  <c:v>123.2</c:v>
                </c:pt>
                <c:pt idx="830">
                  <c:v>123.9</c:v>
                </c:pt>
                <c:pt idx="831">
                  <c:v>125.3</c:v>
                </c:pt>
                <c:pt idx="832">
                  <c:v>126</c:v>
                </c:pt>
                <c:pt idx="833">
                  <c:v>126.7</c:v>
                </c:pt>
                <c:pt idx="834">
                  <c:v>128.1</c:v>
                </c:pt>
                <c:pt idx="835">
                  <c:v>128.80000000000001</c:v>
                </c:pt>
                <c:pt idx="836">
                  <c:v>129.5</c:v>
                </c:pt>
                <c:pt idx="837">
                  <c:v>129.5</c:v>
                </c:pt>
                <c:pt idx="838">
                  <c:v>128.80000000000001</c:v>
                </c:pt>
                <c:pt idx="839">
                  <c:v>128.1</c:v>
                </c:pt>
                <c:pt idx="840">
                  <c:v>127.4</c:v>
                </c:pt>
                <c:pt idx="841">
                  <c:v>125.3</c:v>
                </c:pt>
                <c:pt idx="842">
                  <c:v>123.9</c:v>
                </c:pt>
                <c:pt idx="843">
                  <c:v>122.5</c:v>
                </c:pt>
                <c:pt idx="844">
                  <c:v>120.5</c:v>
                </c:pt>
                <c:pt idx="845">
                  <c:v>119.1</c:v>
                </c:pt>
                <c:pt idx="846">
                  <c:v>116.3</c:v>
                </c:pt>
                <c:pt idx="847">
                  <c:v>113.5</c:v>
                </c:pt>
                <c:pt idx="848">
                  <c:v>111.4</c:v>
                </c:pt>
                <c:pt idx="849">
                  <c:v>112.1</c:v>
                </c:pt>
                <c:pt idx="850">
                  <c:v>112.8</c:v>
                </c:pt>
                <c:pt idx="851">
                  <c:v>113.5</c:v>
                </c:pt>
                <c:pt idx="852">
                  <c:v>114.2</c:v>
                </c:pt>
                <c:pt idx="853">
                  <c:v>114.9</c:v>
                </c:pt>
                <c:pt idx="854">
                  <c:v>117</c:v>
                </c:pt>
                <c:pt idx="855">
                  <c:v>117</c:v>
                </c:pt>
                <c:pt idx="856">
                  <c:v>118.4</c:v>
                </c:pt>
                <c:pt idx="857">
                  <c:v>118.4</c:v>
                </c:pt>
                <c:pt idx="858">
                  <c:v>119.8</c:v>
                </c:pt>
                <c:pt idx="859">
                  <c:v>120.5</c:v>
                </c:pt>
                <c:pt idx="860">
                  <c:v>121.2</c:v>
                </c:pt>
                <c:pt idx="861">
                  <c:v>121.9</c:v>
                </c:pt>
                <c:pt idx="862">
                  <c:v>121.9</c:v>
                </c:pt>
                <c:pt idx="863">
                  <c:v>123.2</c:v>
                </c:pt>
                <c:pt idx="864">
                  <c:v>124.6</c:v>
                </c:pt>
                <c:pt idx="865">
                  <c:v>125.3</c:v>
                </c:pt>
                <c:pt idx="866">
                  <c:v>126.7</c:v>
                </c:pt>
                <c:pt idx="867">
                  <c:v>128.1</c:v>
                </c:pt>
                <c:pt idx="868">
                  <c:v>128.80000000000001</c:v>
                </c:pt>
                <c:pt idx="869">
                  <c:v>130.19999999999999</c:v>
                </c:pt>
                <c:pt idx="870">
                  <c:v>130.19999999999999</c:v>
                </c:pt>
                <c:pt idx="871">
                  <c:v>127.4</c:v>
                </c:pt>
                <c:pt idx="872">
                  <c:v>125.3</c:v>
                </c:pt>
                <c:pt idx="873">
                  <c:v>123.2</c:v>
                </c:pt>
                <c:pt idx="874">
                  <c:v>123.2</c:v>
                </c:pt>
                <c:pt idx="875">
                  <c:v>123.2</c:v>
                </c:pt>
                <c:pt idx="876">
                  <c:v>123.9</c:v>
                </c:pt>
                <c:pt idx="877">
                  <c:v>123.9</c:v>
                </c:pt>
                <c:pt idx="878">
                  <c:v>124.6</c:v>
                </c:pt>
                <c:pt idx="879">
                  <c:v>125.3</c:v>
                </c:pt>
                <c:pt idx="880">
                  <c:v>124.6</c:v>
                </c:pt>
                <c:pt idx="881">
                  <c:v>123.9</c:v>
                </c:pt>
                <c:pt idx="882">
                  <c:v>121.2</c:v>
                </c:pt>
                <c:pt idx="883">
                  <c:v>120.5</c:v>
                </c:pt>
                <c:pt idx="884">
                  <c:v>120.5</c:v>
                </c:pt>
                <c:pt idx="885">
                  <c:v>120.5</c:v>
                </c:pt>
                <c:pt idx="886">
                  <c:v>120.5</c:v>
                </c:pt>
                <c:pt idx="887">
                  <c:v>121.9</c:v>
                </c:pt>
                <c:pt idx="888">
                  <c:v>122.5</c:v>
                </c:pt>
                <c:pt idx="889">
                  <c:v>122.5</c:v>
                </c:pt>
                <c:pt idx="890">
                  <c:v>123.2</c:v>
                </c:pt>
                <c:pt idx="891">
                  <c:v>123.9</c:v>
                </c:pt>
                <c:pt idx="892">
                  <c:v>123.9</c:v>
                </c:pt>
                <c:pt idx="893">
                  <c:v>123.9</c:v>
                </c:pt>
                <c:pt idx="894">
                  <c:v>123.9</c:v>
                </c:pt>
                <c:pt idx="895">
                  <c:v>123.9</c:v>
                </c:pt>
                <c:pt idx="896">
                  <c:v>124.9</c:v>
                </c:pt>
                <c:pt idx="897">
                  <c:v>122.5</c:v>
                </c:pt>
                <c:pt idx="898">
                  <c:v>122</c:v>
                </c:pt>
                <c:pt idx="899">
                  <c:v>122</c:v>
                </c:pt>
                <c:pt idx="900">
                  <c:v>120.1</c:v>
                </c:pt>
                <c:pt idx="901">
                  <c:v>118.6</c:v>
                </c:pt>
                <c:pt idx="902">
                  <c:v>116.7</c:v>
                </c:pt>
                <c:pt idx="903">
                  <c:v>114.3</c:v>
                </c:pt>
                <c:pt idx="904">
                  <c:v>112.4</c:v>
                </c:pt>
                <c:pt idx="905">
                  <c:v>110</c:v>
                </c:pt>
                <c:pt idx="906">
                  <c:v>108.5</c:v>
                </c:pt>
                <c:pt idx="907">
                  <c:v>105.7</c:v>
                </c:pt>
                <c:pt idx="908">
                  <c:v>104.8</c:v>
                </c:pt>
                <c:pt idx="909">
                  <c:v>104.8</c:v>
                </c:pt>
                <c:pt idx="910">
                  <c:v>104.8</c:v>
                </c:pt>
                <c:pt idx="911">
                  <c:v>104.8</c:v>
                </c:pt>
                <c:pt idx="912">
                  <c:v>104.8</c:v>
                </c:pt>
                <c:pt idx="913">
                  <c:v>104.8</c:v>
                </c:pt>
                <c:pt idx="914">
                  <c:v>99.9</c:v>
                </c:pt>
                <c:pt idx="915">
                  <c:v>93.7</c:v>
                </c:pt>
                <c:pt idx="916">
                  <c:v>87.9</c:v>
                </c:pt>
                <c:pt idx="917">
                  <c:v>86</c:v>
                </c:pt>
                <c:pt idx="918">
                  <c:v>83.6</c:v>
                </c:pt>
                <c:pt idx="919">
                  <c:v>82.1</c:v>
                </c:pt>
                <c:pt idx="920">
                  <c:v>82.1</c:v>
                </c:pt>
                <c:pt idx="921">
                  <c:v>81.7</c:v>
                </c:pt>
                <c:pt idx="922">
                  <c:v>82.1</c:v>
                </c:pt>
                <c:pt idx="923">
                  <c:v>82.1</c:v>
                </c:pt>
                <c:pt idx="924">
                  <c:v>82.1</c:v>
                </c:pt>
                <c:pt idx="925">
                  <c:v>81.7</c:v>
                </c:pt>
                <c:pt idx="926">
                  <c:v>83.1</c:v>
                </c:pt>
                <c:pt idx="927">
                  <c:v>81.7</c:v>
                </c:pt>
                <c:pt idx="928">
                  <c:v>78.8</c:v>
                </c:pt>
                <c:pt idx="929">
                  <c:v>77.8</c:v>
                </c:pt>
                <c:pt idx="930">
                  <c:v>74.400000000000006</c:v>
                </c:pt>
                <c:pt idx="931">
                  <c:v>74</c:v>
                </c:pt>
                <c:pt idx="932">
                  <c:v>73.5</c:v>
                </c:pt>
                <c:pt idx="933">
                  <c:v>73</c:v>
                </c:pt>
                <c:pt idx="934">
                  <c:v>72.5</c:v>
                </c:pt>
                <c:pt idx="935">
                  <c:v>67.7</c:v>
                </c:pt>
                <c:pt idx="936">
                  <c:v>59.6</c:v>
                </c:pt>
                <c:pt idx="937">
                  <c:v>54.8</c:v>
                </c:pt>
                <c:pt idx="938">
                  <c:v>53.3</c:v>
                </c:pt>
                <c:pt idx="939">
                  <c:v>52.8</c:v>
                </c:pt>
                <c:pt idx="940">
                  <c:v>55.7</c:v>
                </c:pt>
                <c:pt idx="941">
                  <c:v>59.1</c:v>
                </c:pt>
                <c:pt idx="942">
                  <c:v>60.5</c:v>
                </c:pt>
                <c:pt idx="943">
                  <c:v>63.9</c:v>
                </c:pt>
                <c:pt idx="944">
                  <c:v>67.7</c:v>
                </c:pt>
                <c:pt idx="945">
                  <c:v>71.099999999999994</c:v>
                </c:pt>
                <c:pt idx="946">
                  <c:v>74.900000000000006</c:v>
                </c:pt>
                <c:pt idx="947">
                  <c:v>77.3</c:v>
                </c:pt>
                <c:pt idx="948">
                  <c:v>76.400000000000006</c:v>
                </c:pt>
                <c:pt idx="949">
                  <c:v>78.8</c:v>
                </c:pt>
                <c:pt idx="950">
                  <c:v>79.7</c:v>
                </c:pt>
                <c:pt idx="951">
                  <c:v>80.2</c:v>
                </c:pt>
                <c:pt idx="952">
                  <c:v>80.7</c:v>
                </c:pt>
                <c:pt idx="953">
                  <c:v>80.7</c:v>
                </c:pt>
                <c:pt idx="954">
                  <c:v>80.7</c:v>
                </c:pt>
                <c:pt idx="955">
                  <c:v>81.2</c:v>
                </c:pt>
                <c:pt idx="956">
                  <c:v>82.1</c:v>
                </c:pt>
                <c:pt idx="957">
                  <c:v>84.1</c:v>
                </c:pt>
                <c:pt idx="958">
                  <c:v>86</c:v>
                </c:pt>
                <c:pt idx="959">
                  <c:v>87.9</c:v>
                </c:pt>
                <c:pt idx="960">
                  <c:v>89.8</c:v>
                </c:pt>
                <c:pt idx="961">
                  <c:v>89.3</c:v>
                </c:pt>
                <c:pt idx="962">
                  <c:v>89.3</c:v>
                </c:pt>
                <c:pt idx="963">
                  <c:v>89.8</c:v>
                </c:pt>
                <c:pt idx="964">
                  <c:v>91.3</c:v>
                </c:pt>
                <c:pt idx="965">
                  <c:v>93.2</c:v>
                </c:pt>
                <c:pt idx="966">
                  <c:v>94.6</c:v>
                </c:pt>
                <c:pt idx="967">
                  <c:v>96.1</c:v>
                </c:pt>
                <c:pt idx="968">
                  <c:v>95.1</c:v>
                </c:pt>
                <c:pt idx="969">
                  <c:v>93.2</c:v>
                </c:pt>
                <c:pt idx="970">
                  <c:v>90.8</c:v>
                </c:pt>
                <c:pt idx="971">
                  <c:v>87.9</c:v>
                </c:pt>
                <c:pt idx="972">
                  <c:v>86</c:v>
                </c:pt>
                <c:pt idx="973">
                  <c:v>84.1</c:v>
                </c:pt>
                <c:pt idx="974">
                  <c:v>82.1</c:v>
                </c:pt>
                <c:pt idx="975">
                  <c:v>81.2</c:v>
                </c:pt>
                <c:pt idx="976">
                  <c:v>81.2</c:v>
                </c:pt>
                <c:pt idx="977">
                  <c:v>80.400000000000006</c:v>
                </c:pt>
                <c:pt idx="978">
                  <c:v>79.7</c:v>
                </c:pt>
                <c:pt idx="979">
                  <c:v>77.400000000000006</c:v>
                </c:pt>
                <c:pt idx="980">
                  <c:v>76.599999999999994</c:v>
                </c:pt>
                <c:pt idx="981">
                  <c:v>75.099999999999994</c:v>
                </c:pt>
                <c:pt idx="982">
                  <c:v>72.8</c:v>
                </c:pt>
                <c:pt idx="983">
                  <c:v>69.7</c:v>
                </c:pt>
                <c:pt idx="984">
                  <c:v>65.099999999999994</c:v>
                </c:pt>
                <c:pt idx="985">
                  <c:v>58.2</c:v>
                </c:pt>
                <c:pt idx="986">
                  <c:v>46.7</c:v>
                </c:pt>
                <c:pt idx="987">
                  <c:v>39.799999999999997</c:v>
                </c:pt>
                <c:pt idx="988">
                  <c:v>41.4</c:v>
                </c:pt>
                <c:pt idx="989">
                  <c:v>43.7</c:v>
                </c:pt>
                <c:pt idx="990">
                  <c:v>46.7</c:v>
                </c:pt>
                <c:pt idx="991">
                  <c:v>50.6</c:v>
                </c:pt>
                <c:pt idx="992">
                  <c:v>53.6</c:v>
                </c:pt>
                <c:pt idx="993">
                  <c:v>56.7</c:v>
                </c:pt>
                <c:pt idx="994">
                  <c:v>58.2</c:v>
                </c:pt>
                <c:pt idx="995">
                  <c:v>59</c:v>
                </c:pt>
                <c:pt idx="996">
                  <c:v>59</c:v>
                </c:pt>
                <c:pt idx="997">
                  <c:v>56.7</c:v>
                </c:pt>
                <c:pt idx="998">
                  <c:v>53.6</c:v>
                </c:pt>
                <c:pt idx="999">
                  <c:v>50.6</c:v>
                </c:pt>
                <c:pt idx="1000">
                  <c:v>48.3</c:v>
                </c:pt>
                <c:pt idx="1001">
                  <c:v>45.2</c:v>
                </c:pt>
                <c:pt idx="1002">
                  <c:v>42.9</c:v>
                </c:pt>
                <c:pt idx="1003">
                  <c:v>38.299999999999997</c:v>
                </c:pt>
                <c:pt idx="1004">
                  <c:v>31.4</c:v>
                </c:pt>
                <c:pt idx="1005">
                  <c:v>23.7</c:v>
                </c:pt>
                <c:pt idx="1006">
                  <c:v>21.4</c:v>
                </c:pt>
                <c:pt idx="1007">
                  <c:v>21.4</c:v>
                </c:pt>
                <c:pt idx="1008">
                  <c:v>20.7</c:v>
                </c:pt>
                <c:pt idx="1009">
                  <c:v>16.899999999999999</c:v>
                </c:pt>
                <c:pt idx="1010">
                  <c:v>10</c:v>
                </c:pt>
                <c:pt idx="1011">
                  <c:v>10</c:v>
                </c:pt>
                <c:pt idx="1012">
                  <c:v>16.899999999999999</c:v>
                </c:pt>
                <c:pt idx="1013">
                  <c:v>21.4</c:v>
                </c:pt>
                <c:pt idx="1014">
                  <c:v>23.7</c:v>
                </c:pt>
                <c:pt idx="1015">
                  <c:v>29.1</c:v>
                </c:pt>
                <c:pt idx="1016">
                  <c:v>33.700000000000003</c:v>
                </c:pt>
                <c:pt idx="1017">
                  <c:v>38.299999999999997</c:v>
                </c:pt>
                <c:pt idx="1018">
                  <c:v>40.6</c:v>
                </c:pt>
                <c:pt idx="1019">
                  <c:v>39.799999999999997</c:v>
                </c:pt>
                <c:pt idx="1020">
                  <c:v>41.4</c:v>
                </c:pt>
                <c:pt idx="1021">
                  <c:v>42.9</c:v>
                </c:pt>
                <c:pt idx="1022">
                  <c:v>42.9</c:v>
                </c:pt>
                <c:pt idx="1023">
                  <c:v>43.7</c:v>
                </c:pt>
                <c:pt idx="1024">
                  <c:v>43.7</c:v>
                </c:pt>
                <c:pt idx="1025">
                  <c:v>43.7</c:v>
                </c:pt>
                <c:pt idx="1026">
                  <c:v>42.1</c:v>
                </c:pt>
                <c:pt idx="1027">
                  <c:v>39.799999999999997</c:v>
                </c:pt>
                <c:pt idx="1028">
                  <c:v>38.299999999999997</c:v>
                </c:pt>
                <c:pt idx="1029">
                  <c:v>36</c:v>
                </c:pt>
                <c:pt idx="1030">
                  <c:v>34.5</c:v>
                </c:pt>
                <c:pt idx="1031">
                  <c:v>34.5</c:v>
                </c:pt>
                <c:pt idx="1032">
                  <c:v>36</c:v>
                </c:pt>
                <c:pt idx="1033">
                  <c:v>39.1</c:v>
                </c:pt>
                <c:pt idx="1034">
                  <c:v>40.6</c:v>
                </c:pt>
                <c:pt idx="1035">
                  <c:v>43.7</c:v>
                </c:pt>
                <c:pt idx="1036">
                  <c:v>45.2</c:v>
                </c:pt>
                <c:pt idx="1037">
                  <c:v>46</c:v>
                </c:pt>
                <c:pt idx="1038">
                  <c:v>47.5</c:v>
                </c:pt>
                <c:pt idx="1039">
                  <c:v>48.3</c:v>
                </c:pt>
                <c:pt idx="1040">
                  <c:v>46.7</c:v>
                </c:pt>
                <c:pt idx="1041">
                  <c:v>45.2</c:v>
                </c:pt>
                <c:pt idx="1042">
                  <c:v>43.7</c:v>
                </c:pt>
                <c:pt idx="1043">
                  <c:v>42.9</c:v>
                </c:pt>
                <c:pt idx="1044">
                  <c:v>39.799999999999997</c:v>
                </c:pt>
                <c:pt idx="1045">
                  <c:v>30.6</c:v>
                </c:pt>
                <c:pt idx="1046">
                  <c:v>23</c:v>
                </c:pt>
                <c:pt idx="1047">
                  <c:v>21.4</c:v>
                </c:pt>
                <c:pt idx="1048">
                  <c:v>20.7</c:v>
                </c:pt>
                <c:pt idx="1049">
                  <c:v>19.899999999999999</c:v>
                </c:pt>
                <c:pt idx="1050">
                  <c:v>25.3</c:v>
                </c:pt>
                <c:pt idx="1051">
                  <c:v>32.200000000000003</c:v>
                </c:pt>
                <c:pt idx="1052">
                  <c:v>35.200000000000003</c:v>
                </c:pt>
                <c:pt idx="1053">
                  <c:v>34.5</c:v>
                </c:pt>
                <c:pt idx="1054">
                  <c:v>33.700000000000003</c:v>
                </c:pt>
                <c:pt idx="1055">
                  <c:v>32.200000000000003</c:v>
                </c:pt>
                <c:pt idx="1056">
                  <c:v>28.3</c:v>
                </c:pt>
                <c:pt idx="1057">
                  <c:v>23.7</c:v>
                </c:pt>
                <c:pt idx="1058">
                  <c:v>16.899999999999999</c:v>
                </c:pt>
                <c:pt idx="1059">
                  <c:v>13</c:v>
                </c:pt>
                <c:pt idx="1060">
                  <c:v>12.3</c:v>
                </c:pt>
                <c:pt idx="1061">
                  <c:v>10</c:v>
                </c:pt>
                <c:pt idx="1062">
                  <c:v>6.9</c:v>
                </c:pt>
                <c:pt idx="1063">
                  <c:v>0.8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CADCM150!$B$1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CADCM150!$A$713:$A$891</c:f>
              <c:numCache>
                <c:formatCode>General</c:formatCode>
                <c:ptCount val="179"/>
                <c:pt idx="0">
                  <c:v>711</c:v>
                </c:pt>
                <c:pt idx="1">
                  <c:v>712</c:v>
                </c:pt>
                <c:pt idx="2">
                  <c:v>713</c:v>
                </c:pt>
                <c:pt idx="3">
                  <c:v>714</c:v>
                </c:pt>
                <c:pt idx="4">
                  <c:v>715</c:v>
                </c:pt>
                <c:pt idx="5">
                  <c:v>716</c:v>
                </c:pt>
                <c:pt idx="6">
                  <c:v>717</c:v>
                </c:pt>
                <c:pt idx="7">
                  <c:v>718</c:v>
                </c:pt>
                <c:pt idx="8">
                  <c:v>719</c:v>
                </c:pt>
                <c:pt idx="9">
                  <c:v>720</c:v>
                </c:pt>
                <c:pt idx="10">
                  <c:v>721</c:v>
                </c:pt>
                <c:pt idx="11">
                  <c:v>722</c:v>
                </c:pt>
                <c:pt idx="12">
                  <c:v>723</c:v>
                </c:pt>
                <c:pt idx="13">
                  <c:v>724</c:v>
                </c:pt>
                <c:pt idx="14">
                  <c:v>725</c:v>
                </c:pt>
                <c:pt idx="15">
                  <c:v>726</c:v>
                </c:pt>
                <c:pt idx="16">
                  <c:v>727</c:v>
                </c:pt>
                <c:pt idx="17">
                  <c:v>728</c:v>
                </c:pt>
                <c:pt idx="18">
                  <c:v>729</c:v>
                </c:pt>
                <c:pt idx="19">
                  <c:v>730</c:v>
                </c:pt>
                <c:pt idx="20">
                  <c:v>731</c:v>
                </c:pt>
                <c:pt idx="21">
                  <c:v>732</c:v>
                </c:pt>
                <c:pt idx="22">
                  <c:v>733</c:v>
                </c:pt>
                <c:pt idx="23">
                  <c:v>734</c:v>
                </c:pt>
                <c:pt idx="24">
                  <c:v>735</c:v>
                </c:pt>
                <c:pt idx="25">
                  <c:v>736</c:v>
                </c:pt>
                <c:pt idx="26">
                  <c:v>737</c:v>
                </c:pt>
                <c:pt idx="27">
                  <c:v>738</c:v>
                </c:pt>
                <c:pt idx="28">
                  <c:v>739</c:v>
                </c:pt>
                <c:pt idx="29">
                  <c:v>740</c:v>
                </c:pt>
                <c:pt idx="30">
                  <c:v>741</c:v>
                </c:pt>
                <c:pt idx="31">
                  <c:v>742</c:v>
                </c:pt>
                <c:pt idx="32">
                  <c:v>743</c:v>
                </c:pt>
                <c:pt idx="33">
                  <c:v>744</c:v>
                </c:pt>
                <c:pt idx="34">
                  <c:v>745</c:v>
                </c:pt>
                <c:pt idx="35">
                  <c:v>746</c:v>
                </c:pt>
                <c:pt idx="36">
                  <c:v>747</c:v>
                </c:pt>
                <c:pt idx="37">
                  <c:v>748</c:v>
                </c:pt>
                <c:pt idx="38">
                  <c:v>749</c:v>
                </c:pt>
                <c:pt idx="39">
                  <c:v>750</c:v>
                </c:pt>
                <c:pt idx="40">
                  <c:v>751</c:v>
                </c:pt>
                <c:pt idx="41">
                  <c:v>752</c:v>
                </c:pt>
                <c:pt idx="42">
                  <c:v>753</c:v>
                </c:pt>
                <c:pt idx="43">
                  <c:v>754</c:v>
                </c:pt>
                <c:pt idx="44">
                  <c:v>755</c:v>
                </c:pt>
                <c:pt idx="45">
                  <c:v>756</c:v>
                </c:pt>
                <c:pt idx="46">
                  <c:v>757</c:v>
                </c:pt>
                <c:pt idx="47">
                  <c:v>758</c:v>
                </c:pt>
                <c:pt idx="48">
                  <c:v>759</c:v>
                </c:pt>
                <c:pt idx="49">
                  <c:v>760</c:v>
                </c:pt>
                <c:pt idx="50">
                  <c:v>761</c:v>
                </c:pt>
                <c:pt idx="51">
                  <c:v>762</c:v>
                </c:pt>
                <c:pt idx="52">
                  <c:v>763</c:v>
                </c:pt>
                <c:pt idx="53">
                  <c:v>764</c:v>
                </c:pt>
                <c:pt idx="54">
                  <c:v>765</c:v>
                </c:pt>
                <c:pt idx="55">
                  <c:v>766</c:v>
                </c:pt>
                <c:pt idx="56">
                  <c:v>767</c:v>
                </c:pt>
                <c:pt idx="57">
                  <c:v>768</c:v>
                </c:pt>
                <c:pt idx="58">
                  <c:v>769</c:v>
                </c:pt>
                <c:pt idx="59">
                  <c:v>770</c:v>
                </c:pt>
                <c:pt idx="60">
                  <c:v>771</c:v>
                </c:pt>
                <c:pt idx="61">
                  <c:v>772</c:v>
                </c:pt>
                <c:pt idx="62">
                  <c:v>773</c:v>
                </c:pt>
                <c:pt idx="63">
                  <c:v>774</c:v>
                </c:pt>
                <c:pt idx="64">
                  <c:v>775</c:v>
                </c:pt>
                <c:pt idx="65">
                  <c:v>776</c:v>
                </c:pt>
                <c:pt idx="66">
                  <c:v>777</c:v>
                </c:pt>
                <c:pt idx="67">
                  <c:v>778</c:v>
                </c:pt>
                <c:pt idx="68">
                  <c:v>779</c:v>
                </c:pt>
                <c:pt idx="69">
                  <c:v>780</c:v>
                </c:pt>
                <c:pt idx="70">
                  <c:v>781</c:v>
                </c:pt>
                <c:pt idx="71">
                  <c:v>782</c:v>
                </c:pt>
                <c:pt idx="72">
                  <c:v>783</c:v>
                </c:pt>
                <c:pt idx="73">
                  <c:v>784</c:v>
                </c:pt>
                <c:pt idx="74">
                  <c:v>785</c:v>
                </c:pt>
                <c:pt idx="75">
                  <c:v>786</c:v>
                </c:pt>
                <c:pt idx="76">
                  <c:v>787</c:v>
                </c:pt>
                <c:pt idx="77">
                  <c:v>788</c:v>
                </c:pt>
                <c:pt idx="78">
                  <c:v>789</c:v>
                </c:pt>
                <c:pt idx="79">
                  <c:v>790</c:v>
                </c:pt>
                <c:pt idx="80">
                  <c:v>791</c:v>
                </c:pt>
                <c:pt idx="81">
                  <c:v>792</c:v>
                </c:pt>
                <c:pt idx="82">
                  <c:v>793</c:v>
                </c:pt>
                <c:pt idx="83">
                  <c:v>794</c:v>
                </c:pt>
                <c:pt idx="84">
                  <c:v>795</c:v>
                </c:pt>
                <c:pt idx="85">
                  <c:v>796</c:v>
                </c:pt>
                <c:pt idx="86">
                  <c:v>797</c:v>
                </c:pt>
                <c:pt idx="87">
                  <c:v>798</c:v>
                </c:pt>
                <c:pt idx="88">
                  <c:v>799</c:v>
                </c:pt>
                <c:pt idx="89">
                  <c:v>800</c:v>
                </c:pt>
                <c:pt idx="90">
                  <c:v>801</c:v>
                </c:pt>
                <c:pt idx="91">
                  <c:v>802</c:v>
                </c:pt>
                <c:pt idx="92">
                  <c:v>803</c:v>
                </c:pt>
                <c:pt idx="93">
                  <c:v>804</c:v>
                </c:pt>
                <c:pt idx="94">
                  <c:v>805</c:v>
                </c:pt>
                <c:pt idx="95">
                  <c:v>806</c:v>
                </c:pt>
                <c:pt idx="96">
                  <c:v>807</c:v>
                </c:pt>
                <c:pt idx="97">
                  <c:v>808</c:v>
                </c:pt>
                <c:pt idx="98">
                  <c:v>809</c:v>
                </c:pt>
                <c:pt idx="99">
                  <c:v>810</c:v>
                </c:pt>
                <c:pt idx="100">
                  <c:v>811</c:v>
                </c:pt>
                <c:pt idx="101">
                  <c:v>812</c:v>
                </c:pt>
                <c:pt idx="102">
                  <c:v>813</c:v>
                </c:pt>
                <c:pt idx="103">
                  <c:v>814</c:v>
                </c:pt>
                <c:pt idx="104">
                  <c:v>815</c:v>
                </c:pt>
                <c:pt idx="105">
                  <c:v>816</c:v>
                </c:pt>
                <c:pt idx="106">
                  <c:v>817</c:v>
                </c:pt>
                <c:pt idx="107">
                  <c:v>818</c:v>
                </c:pt>
                <c:pt idx="108">
                  <c:v>819</c:v>
                </c:pt>
                <c:pt idx="109">
                  <c:v>820</c:v>
                </c:pt>
                <c:pt idx="110">
                  <c:v>821</c:v>
                </c:pt>
                <c:pt idx="111">
                  <c:v>822</c:v>
                </c:pt>
                <c:pt idx="112">
                  <c:v>823</c:v>
                </c:pt>
                <c:pt idx="113">
                  <c:v>824</c:v>
                </c:pt>
                <c:pt idx="114">
                  <c:v>825</c:v>
                </c:pt>
                <c:pt idx="115">
                  <c:v>826</c:v>
                </c:pt>
                <c:pt idx="116">
                  <c:v>827</c:v>
                </c:pt>
                <c:pt idx="117">
                  <c:v>828</c:v>
                </c:pt>
                <c:pt idx="118">
                  <c:v>829</c:v>
                </c:pt>
                <c:pt idx="119">
                  <c:v>830</c:v>
                </c:pt>
                <c:pt idx="120">
                  <c:v>831</c:v>
                </c:pt>
                <c:pt idx="121">
                  <c:v>832</c:v>
                </c:pt>
                <c:pt idx="122">
                  <c:v>833</c:v>
                </c:pt>
                <c:pt idx="123">
                  <c:v>834</c:v>
                </c:pt>
                <c:pt idx="124">
                  <c:v>835</c:v>
                </c:pt>
                <c:pt idx="125">
                  <c:v>836</c:v>
                </c:pt>
                <c:pt idx="126">
                  <c:v>837</c:v>
                </c:pt>
                <c:pt idx="127">
                  <c:v>838</c:v>
                </c:pt>
                <c:pt idx="128">
                  <c:v>839</c:v>
                </c:pt>
                <c:pt idx="129">
                  <c:v>840</c:v>
                </c:pt>
                <c:pt idx="130">
                  <c:v>841</c:v>
                </c:pt>
                <c:pt idx="131">
                  <c:v>842</c:v>
                </c:pt>
                <c:pt idx="132">
                  <c:v>843</c:v>
                </c:pt>
                <c:pt idx="133">
                  <c:v>844</c:v>
                </c:pt>
                <c:pt idx="134">
                  <c:v>845</c:v>
                </c:pt>
                <c:pt idx="135">
                  <c:v>846</c:v>
                </c:pt>
                <c:pt idx="136">
                  <c:v>847</c:v>
                </c:pt>
                <c:pt idx="137">
                  <c:v>848</c:v>
                </c:pt>
                <c:pt idx="138">
                  <c:v>849</c:v>
                </c:pt>
                <c:pt idx="139">
                  <c:v>850</c:v>
                </c:pt>
                <c:pt idx="140">
                  <c:v>851</c:v>
                </c:pt>
                <c:pt idx="141">
                  <c:v>852</c:v>
                </c:pt>
                <c:pt idx="142">
                  <c:v>853</c:v>
                </c:pt>
                <c:pt idx="143">
                  <c:v>854</c:v>
                </c:pt>
                <c:pt idx="144">
                  <c:v>855</c:v>
                </c:pt>
                <c:pt idx="145">
                  <c:v>856</c:v>
                </c:pt>
                <c:pt idx="146">
                  <c:v>857</c:v>
                </c:pt>
                <c:pt idx="147">
                  <c:v>858</c:v>
                </c:pt>
                <c:pt idx="148">
                  <c:v>859</c:v>
                </c:pt>
                <c:pt idx="149">
                  <c:v>860</c:v>
                </c:pt>
                <c:pt idx="150">
                  <c:v>861</c:v>
                </c:pt>
                <c:pt idx="151">
                  <c:v>862</c:v>
                </c:pt>
                <c:pt idx="152">
                  <c:v>863</c:v>
                </c:pt>
                <c:pt idx="153">
                  <c:v>864</c:v>
                </c:pt>
                <c:pt idx="154">
                  <c:v>865</c:v>
                </c:pt>
                <c:pt idx="155">
                  <c:v>866</c:v>
                </c:pt>
                <c:pt idx="156">
                  <c:v>867</c:v>
                </c:pt>
                <c:pt idx="157">
                  <c:v>868</c:v>
                </c:pt>
                <c:pt idx="158">
                  <c:v>869</c:v>
                </c:pt>
                <c:pt idx="159">
                  <c:v>870</c:v>
                </c:pt>
                <c:pt idx="160">
                  <c:v>871</c:v>
                </c:pt>
                <c:pt idx="161">
                  <c:v>872</c:v>
                </c:pt>
                <c:pt idx="162">
                  <c:v>873</c:v>
                </c:pt>
                <c:pt idx="163">
                  <c:v>874</c:v>
                </c:pt>
                <c:pt idx="164">
                  <c:v>875</c:v>
                </c:pt>
                <c:pt idx="165">
                  <c:v>876</c:v>
                </c:pt>
                <c:pt idx="166">
                  <c:v>877</c:v>
                </c:pt>
                <c:pt idx="167">
                  <c:v>878</c:v>
                </c:pt>
                <c:pt idx="168">
                  <c:v>879</c:v>
                </c:pt>
                <c:pt idx="169">
                  <c:v>880</c:v>
                </c:pt>
                <c:pt idx="170">
                  <c:v>881</c:v>
                </c:pt>
                <c:pt idx="171">
                  <c:v>882</c:v>
                </c:pt>
                <c:pt idx="172">
                  <c:v>883</c:v>
                </c:pt>
                <c:pt idx="173">
                  <c:v>884</c:v>
                </c:pt>
                <c:pt idx="174">
                  <c:v>885</c:v>
                </c:pt>
                <c:pt idx="175">
                  <c:v>886</c:v>
                </c:pt>
                <c:pt idx="176">
                  <c:v>887</c:v>
                </c:pt>
                <c:pt idx="177">
                  <c:v>888</c:v>
                </c:pt>
                <c:pt idx="178">
                  <c:v>889</c:v>
                </c:pt>
              </c:numCache>
            </c:numRef>
          </c:xVal>
          <c:yVal>
            <c:numRef>
              <c:f>CADCM150!$B$713:$B$891</c:f>
              <c:numCache>
                <c:formatCode>General</c:formatCode>
                <c:ptCount val="179"/>
                <c:pt idx="0">
                  <c:v>121.1</c:v>
                </c:pt>
                <c:pt idx="1">
                  <c:v>121.1</c:v>
                </c:pt>
                <c:pt idx="2">
                  <c:v>121.4</c:v>
                </c:pt>
                <c:pt idx="3">
                  <c:v>121.4</c:v>
                </c:pt>
                <c:pt idx="4">
                  <c:v>121.9</c:v>
                </c:pt>
                <c:pt idx="5">
                  <c:v>122.9</c:v>
                </c:pt>
                <c:pt idx="6">
                  <c:v>122.9</c:v>
                </c:pt>
                <c:pt idx="7">
                  <c:v>124.4</c:v>
                </c:pt>
                <c:pt idx="8">
                  <c:v>125.4</c:v>
                </c:pt>
                <c:pt idx="9">
                  <c:v>125.9</c:v>
                </c:pt>
                <c:pt idx="10">
                  <c:v>126.9</c:v>
                </c:pt>
                <c:pt idx="11">
                  <c:v>127.9</c:v>
                </c:pt>
                <c:pt idx="12">
                  <c:v>128.4</c:v>
                </c:pt>
                <c:pt idx="13">
                  <c:v>129.4</c:v>
                </c:pt>
                <c:pt idx="14">
                  <c:v>130.4</c:v>
                </c:pt>
                <c:pt idx="15">
                  <c:v>131.4</c:v>
                </c:pt>
                <c:pt idx="16">
                  <c:v>132.4</c:v>
                </c:pt>
                <c:pt idx="17">
                  <c:v>133.5</c:v>
                </c:pt>
                <c:pt idx="18">
                  <c:v>134.5</c:v>
                </c:pt>
                <c:pt idx="19">
                  <c:v>135.5</c:v>
                </c:pt>
                <c:pt idx="20">
                  <c:v>136.5</c:v>
                </c:pt>
                <c:pt idx="21">
                  <c:v>136.5</c:v>
                </c:pt>
                <c:pt idx="22">
                  <c:v>136.5</c:v>
                </c:pt>
                <c:pt idx="23">
                  <c:v>137.5</c:v>
                </c:pt>
                <c:pt idx="24">
                  <c:v>138</c:v>
                </c:pt>
                <c:pt idx="25">
                  <c:v>138</c:v>
                </c:pt>
                <c:pt idx="26">
                  <c:v>138.5</c:v>
                </c:pt>
                <c:pt idx="27">
                  <c:v>140</c:v>
                </c:pt>
                <c:pt idx="28">
                  <c:v>140.5</c:v>
                </c:pt>
                <c:pt idx="29">
                  <c:v>141.5</c:v>
                </c:pt>
                <c:pt idx="30">
                  <c:v>143</c:v>
                </c:pt>
                <c:pt idx="31">
                  <c:v>143.5</c:v>
                </c:pt>
                <c:pt idx="32">
                  <c:v>145</c:v>
                </c:pt>
                <c:pt idx="33">
                  <c:v>145.5</c:v>
                </c:pt>
                <c:pt idx="34">
                  <c:v>146.5</c:v>
                </c:pt>
                <c:pt idx="35">
                  <c:v>147.5</c:v>
                </c:pt>
                <c:pt idx="36">
                  <c:v>147</c:v>
                </c:pt>
                <c:pt idx="37">
                  <c:v>148</c:v>
                </c:pt>
                <c:pt idx="38">
                  <c:v>148</c:v>
                </c:pt>
                <c:pt idx="39">
                  <c:v>147.5</c:v>
                </c:pt>
                <c:pt idx="40">
                  <c:v>147.5</c:v>
                </c:pt>
                <c:pt idx="41">
                  <c:v>147</c:v>
                </c:pt>
                <c:pt idx="42">
                  <c:v>146</c:v>
                </c:pt>
                <c:pt idx="43">
                  <c:v>146</c:v>
                </c:pt>
                <c:pt idx="44">
                  <c:v>145</c:v>
                </c:pt>
                <c:pt idx="45">
                  <c:v>144.5</c:v>
                </c:pt>
                <c:pt idx="46">
                  <c:v>144.5</c:v>
                </c:pt>
                <c:pt idx="47">
                  <c:v>143.5</c:v>
                </c:pt>
                <c:pt idx="48">
                  <c:v>143.5</c:v>
                </c:pt>
                <c:pt idx="49">
                  <c:v>143</c:v>
                </c:pt>
                <c:pt idx="50">
                  <c:v>143</c:v>
                </c:pt>
                <c:pt idx="51">
                  <c:v>142.5</c:v>
                </c:pt>
                <c:pt idx="52">
                  <c:v>142</c:v>
                </c:pt>
                <c:pt idx="53">
                  <c:v>142</c:v>
                </c:pt>
                <c:pt idx="54">
                  <c:v>142</c:v>
                </c:pt>
                <c:pt idx="55">
                  <c:v>141.5</c:v>
                </c:pt>
                <c:pt idx="56">
                  <c:v>141</c:v>
                </c:pt>
                <c:pt idx="57">
                  <c:v>141</c:v>
                </c:pt>
                <c:pt idx="58">
                  <c:v>140.5</c:v>
                </c:pt>
                <c:pt idx="59">
                  <c:v>140.5</c:v>
                </c:pt>
                <c:pt idx="60">
                  <c:v>140.5</c:v>
                </c:pt>
                <c:pt idx="61">
                  <c:v>140.5</c:v>
                </c:pt>
                <c:pt idx="62">
                  <c:v>140</c:v>
                </c:pt>
                <c:pt idx="63">
                  <c:v>140</c:v>
                </c:pt>
                <c:pt idx="64">
                  <c:v>140.5</c:v>
                </c:pt>
                <c:pt idx="65">
                  <c:v>140</c:v>
                </c:pt>
                <c:pt idx="66">
                  <c:v>140</c:v>
                </c:pt>
                <c:pt idx="67">
                  <c:v>140</c:v>
                </c:pt>
                <c:pt idx="68">
                  <c:v>140.5</c:v>
                </c:pt>
                <c:pt idx="69">
                  <c:v>140.5</c:v>
                </c:pt>
                <c:pt idx="70">
                  <c:v>140.5</c:v>
                </c:pt>
                <c:pt idx="71">
                  <c:v>140.5</c:v>
                </c:pt>
                <c:pt idx="72">
                  <c:v>141</c:v>
                </c:pt>
                <c:pt idx="73">
                  <c:v>141</c:v>
                </c:pt>
                <c:pt idx="74">
                  <c:v>141</c:v>
                </c:pt>
                <c:pt idx="75">
                  <c:v>140.5</c:v>
                </c:pt>
                <c:pt idx="76">
                  <c:v>141.5</c:v>
                </c:pt>
                <c:pt idx="77">
                  <c:v>141</c:v>
                </c:pt>
                <c:pt idx="78">
                  <c:v>141</c:v>
                </c:pt>
                <c:pt idx="79">
                  <c:v>141</c:v>
                </c:pt>
                <c:pt idx="80">
                  <c:v>141.5</c:v>
                </c:pt>
                <c:pt idx="81">
                  <c:v>141</c:v>
                </c:pt>
                <c:pt idx="82">
                  <c:v>141.5</c:v>
                </c:pt>
                <c:pt idx="83">
                  <c:v>141.5</c:v>
                </c:pt>
                <c:pt idx="84">
                  <c:v>141</c:v>
                </c:pt>
                <c:pt idx="85">
                  <c:v>141.5</c:v>
                </c:pt>
                <c:pt idx="86">
                  <c:v>141</c:v>
                </c:pt>
                <c:pt idx="87">
                  <c:v>141.5</c:v>
                </c:pt>
                <c:pt idx="88">
                  <c:v>141</c:v>
                </c:pt>
                <c:pt idx="89">
                  <c:v>141</c:v>
                </c:pt>
                <c:pt idx="90">
                  <c:v>140.5</c:v>
                </c:pt>
                <c:pt idx="91">
                  <c:v>140.5</c:v>
                </c:pt>
                <c:pt idx="92">
                  <c:v>140.5</c:v>
                </c:pt>
                <c:pt idx="93">
                  <c:v>140.5</c:v>
                </c:pt>
                <c:pt idx="94">
                  <c:v>140.5</c:v>
                </c:pt>
                <c:pt idx="95">
                  <c:v>140.69999999999999</c:v>
                </c:pt>
                <c:pt idx="96">
                  <c:v>140.69999999999999</c:v>
                </c:pt>
                <c:pt idx="97">
                  <c:v>141.30000000000001</c:v>
                </c:pt>
                <c:pt idx="98">
                  <c:v>141.30000000000001</c:v>
                </c:pt>
                <c:pt idx="99">
                  <c:v>141.30000000000001</c:v>
                </c:pt>
                <c:pt idx="100">
                  <c:v>142</c:v>
                </c:pt>
                <c:pt idx="101">
                  <c:v>142.69999999999999</c:v>
                </c:pt>
                <c:pt idx="102">
                  <c:v>142</c:v>
                </c:pt>
                <c:pt idx="103">
                  <c:v>142.69999999999999</c:v>
                </c:pt>
                <c:pt idx="104">
                  <c:v>143.4</c:v>
                </c:pt>
                <c:pt idx="105">
                  <c:v>143.4</c:v>
                </c:pt>
                <c:pt idx="106">
                  <c:v>143.4</c:v>
                </c:pt>
                <c:pt idx="107">
                  <c:v>144.1</c:v>
                </c:pt>
                <c:pt idx="108">
                  <c:v>144.80000000000001</c:v>
                </c:pt>
                <c:pt idx="109">
                  <c:v>144.1</c:v>
                </c:pt>
                <c:pt idx="110">
                  <c:v>144.1</c:v>
                </c:pt>
                <c:pt idx="111">
                  <c:v>144.80000000000001</c:v>
                </c:pt>
                <c:pt idx="112">
                  <c:v>143.4</c:v>
                </c:pt>
                <c:pt idx="113">
                  <c:v>143.4</c:v>
                </c:pt>
                <c:pt idx="114">
                  <c:v>142.69999999999999</c:v>
                </c:pt>
                <c:pt idx="115">
                  <c:v>142.69999999999999</c:v>
                </c:pt>
                <c:pt idx="116">
                  <c:v>142.69999999999999</c:v>
                </c:pt>
                <c:pt idx="117">
                  <c:v>142.69999999999999</c:v>
                </c:pt>
                <c:pt idx="118">
                  <c:v>141.30000000000001</c:v>
                </c:pt>
                <c:pt idx="119">
                  <c:v>138.6</c:v>
                </c:pt>
                <c:pt idx="120">
                  <c:v>137.19999999999999</c:v>
                </c:pt>
                <c:pt idx="121">
                  <c:v>137.19999999999999</c:v>
                </c:pt>
                <c:pt idx="122">
                  <c:v>134.4</c:v>
                </c:pt>
                <c:pt idx="123">
                  <c:v>133.69999999999999</c:v>
                </c:pt>
                <c:pt idx="124">
                  <c:v>133</c:v>
                </c:pt>
                <c:pt idx="125">
                  <c:v>133</c:v>
                </c:pt>
                <c:pt idx="126">
                  <c:v>134.4</c:v>
                </c:pt>
                <c:pt idx="127">
                  <c:v>134.4</c:v>
                </c:pt>
                <c:pt idx="128">
                  <c:v>135.80000000000001</c:v>
                </c:pt>
                <c:pt idx="129">
                  <c:v>137.19999999999999</c:v>
                </c:pt>
                <c:pt idx="130">
                  <c:v>138.6</c:v>
                </c:pt>
                <c:pt idx="131">
                  <c:v>140.69999999999999</c:v>
                </c:pt>
                <c:pt idx="132">
                  <c:v>142.69999999999999</c:v>
                </c:pt>
                <c:pt idx="133">
                  <c:v>144.80000000000001</c:v>
                </c:pt>
                <c:pt idx="134">
                  <c:v>146.19999999999999</c:v>
                </c:pt>
                <c:pt idx="135">
                  <c:v>147.6</c:v>
                </c:pt>
                <c:pt idx="136">
                  <c:v>149</c:v>
                </c:pt>
                <c:pt idx="137">
                  <c:v>150.4</c:v>
                </c:pt>
                <c:pt idx="138">
                  <c:v>150.4</c:v>
                </c:pt>
                <c:pt idx="139">
                  <c:v>150.4</c:v>
                </c:pt>
                <c:pt idx="140">
                  <c:v>149.69999999999999</c:v>
                </c:pt>
                <c:pt idx="141">
                  <c:v>148.30000000000001</c:v>
                </c:pt>
                <c:pt idx="142">
                  <c:v>146.9</c:v>
                </c:pt>
                <c:pt idx="143">
                  <c:v>146.9</c:v>
                </c:pt>
                <c:pt idx="144">
                  <c:v>146.19999999999999</c:v>
                </c:pt>
                <c:pt idx="145">
                  <c:v>144.80000000000001</c:v>
                </c:pt>
                <c:pt idx="146">
                  <c:v>144.80000000000001</c:v>
                </c:pt>
                <c:pt idx="147">
                  <c:v>143.4</c:v>
                </c:pt>
                <c:pt idx="148">
                  <c:v>143.4</c:v>
                </c:pt>
                <c:pt idx="149">
                  <c:v>142.69999999999999</c:v>
                </c:pt>
                <c:pt idx="150">
                  <c:v>143.4</c:v>
                </c:pt>
                <c:pt idx="151">
                  <c:v>142.69999999999999</c:v>
                </c:pt>
                <c:pt idx="152">
                  <c:v>142.69999999999999</c:v>
                </c:pt>
                <c:pt idx="153">
                  <c:v>143.4</c:v>
                </c:pt>
                <c:pt idx="154">
                  <c:v>143.4</c:v>
                </c:pt>
                <c:pt idx="155">
                  <c:v>142.69999999999999</c:v>
                </c:pt>
                <c:pt idx="156">
                  <c:v>142.69999999999999</c:v>
                </c:pt>
                <c:pt idx="157">
                  <c:v>142.69999999999999</c:v>
                </c:pt>
                <c:pt idx="158">
                  <c:v>139.30000000000001</c:v>
                </c:pt>
                <c:pt idx="159">
                  <c:v>137.19999999999999</c:v>
                </c:pt>
                <c:pt idx="160">
                  <c:v>135.1</c:v>
                </c:pt>
                <c:pt idx="161">
                  <c:v>135.1</c:v>
                </c:pt>
                <c:pt idx="162">
                  <c:v>135.1</c:v>
                </c:pt>
                <c:pt idx="163">
                  <c:v>133.69999999999999</c:v>
                </c:pt>
                <c:pt idx="164">
                  <c:v>130.9</c:v>
                </c:pt>
                <c:pt idx="165">
                  <c:v>128.1</c:v>
                </c:pt>
                <c:pt idx="166">
                  <c:v>126.7</c:v>
                </c:pt>
                <c:pt idx="167">
                  <c:v>124.6</c:v>
                </c:pt>
                <c:pt idx="168">
                  <c:v>123.2</c:v>
                </c:pt>
                <c:pt idx="169">
                  <c:v>121.2</c:v>
                </c:pt>
                <c:pt idx="170">
                  <c:v>119.8</c:v>
                </c:pt>
                <c:pt idx="171">
                  <c:v>118.4</c:v>
                </c:pt>
                <c:pt idx="172">
                  <c:v>117</c:v>
                </c:pt>
                <c:pt idx="173">
                  <c:v>117</c:v>
                </c:pt>
                <c:pt idx="174">
                  <c:v>117.7</c:v>
                </c:pt>
                <c:pt idx="175">
                  <c:v>118.4</c:v>
                </c:pt>
                <c:pt idx="176">
                  <c:v>119.8</c:v>
                </c:pt>
                <c:pt idx="177">
                  <c:v>120.5</c:v>
                </c:pt>
                <c:pt idx="178">
                  <c:v>121.9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131648"/>
        <c:axId val="127133568"/>
      </c:scatterChart>
      <c:valAx>
        <c:axId val="127131648"/>
        <c:scaling>
          <c:orientation val="minMax"/>
        </c:scaling>
        <c:delete val="0"/>
        <c:axPos val="b"/>
        <c:title>
          <c:tx>
            <c:strRef>
              <c:f>WLTC_class3!$A$1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7133568"/>
        <c:crosses val="autoZero"/>
        <c:crossBetween val="midCat"/>
      </c:valAx>
      <c:valAx>
        <c:axId val="127133568"/>
        <c:scaling>
          <c:orientation val="minMax"/>
        </c:scaling>
        <c:delete val="0"/>
        <c:axPos val="l"/>
        <c:majorGridlines/>
        <c:title>
          <c:tx>
            <c:strRef>
              <c:f>WLTC_class3!$B$1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27131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CADC Motorway150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CADCM150!$B$1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CADCM150!$A$2:$A$1068</c:f>
              <c:numCache>
                <c:formatCode>General</c:formatCode>
                <c:ptCount val="106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</c:numCache>
            </c:numRef>
          </c:xVal>
          <c:yVal>
            <c:numRef>
              <c:f>CADCM150!$B$2:$B$1068</c:f>
              <c:numCache>
                <c:formatCode>General</c:formatCode>
                <c:ptCount val="10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2.4</c:v>
                </c:pt>
                <c:pt idx="8">
                  <c:v>2.9</c:v>
                </c:pt>
                <c:pt idx="9">
                  <c:v>5.3</c:v>
                </c:pt>
                <c:pt idx="10">
                  <c:v>11.5</c:v>
                </c:pt>
                <c:pt idx="11">
                  <c:v>16.8</c:v>
                </c:pt>
                <c:pt idx="12">
                  <c:v>19.7</c:v>
                </c:pt>
                <c:pt idx="13">
                  <c:v>21.1</c:v>
                </c:pt>
                <c:pt idx="14">
                  <c:v>24.5</c:v>
                </c:pt>
                <c:pt idx="15">
                  <c:v>26.9</c:v>
                </c:pt>
                <c:pt idx="16">
                  <c:v>28.3</c:v>
                </c:pt>
                <c:pt idx="17">
                  <c:v>28.3</c:v>
                </c:pt>
                <c:pt idx="18">
                  <c:v>27.9</c:v>
                </c:pt>
                <c:pt idx="19">
                  <c:v>27.9</c:v>
                </c:pt>
                <c:pt idx="20">
                  <c:v>29.8</c:v>
                </c:pt>
                <c:pt idx="21">
                  <c:v>31.2</c:v>
                </c:pt>
                <c:pt idx="22">
                  <c:v>32.200000000000003</c:v>
                </c:pt>
                <c:pt idx="23">
                  <c:v>32.700000000000003</c:v>
                </c:pt>
                <c:pt idx="24">
                  <c:v>33.1</c:v>
                </c:pt>
                <c:pt idx="25">
                  <c:v>36</c:v>
                </c:pt>
                <c:pt idx="26">
                  <c:v>40.299999999999997</c:v>
                </c:pt>
                <c:pt idx="27">
                  <c:v>40.799999999999997</c:v>
                </c:pt>
                <c:pt idx="28">
                  <c:v>40.299999999999997</c:v>
                </c:pt>
                <c:pt idx="29">
                  <c:v>37.9</c:v>
                </c:pt>
                <c:pt idx="30">
                  <c:v>36.5</c:v>
                </c:pt>
                <c:pt idx="31">
                  <c:v>34.1</c:v>
                </c:pt>
                <c:pt idx="32">
                  <c:v>30.7</c:v>
                </c:pt>
                <c:pt idx="33">
                  <c:v>24.5</c:v>
                </c:pt>
                <c:pt idx="34">
                  <c:v>15.8</c:v>
                </c:pt>
                <c:pt idx="35">
                  <c:v>8.6</c:v>
                </c:pt>
                <c:pt idx="36">
                  <c:v>4.3</c:v>
                </c:pt>
                <c:pt idx="37">
                  <c:v>1.4</c:v>
                </c:pt>
                <c:pt idx="38">
                  <c:v>0.5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0.5</c:v>
                </c:pt>
                <c:pt idx="45">
                  <c:v>5.8</c:v>
                </c:pt>
                <c:pt idx="46">
                  <c:v>12.5</c:v>
                </c:pt>
                <c:pt idx="47">
                  <c:v>18.3</c:v>
                </c:pt>
                <c:pt idx="48">
                  <c:v>21.1</c:v>
                </c:pt>
                <c:pt idx="49">
                  <c:v>25</c:v>
                </c:pt>
                <c:pt idx="50">
                  <c:v>29.3</c:v>
                </c:pt>
                <c:pt idx="51">
                  <c:v>35.5</c:v>
                </c:pt>
                <c:pt idx="52">
                  <c:v>40.799999999999997</c:v>
                </c:pt>
                <c:pt idx="53">
                  <c:v>44.7</c:v>
                </c:pt>
                <c:pt idx="54">
                  <c:v>45.6</c:v>
                </c:pt>
                <c:pt idx="55">
                  <c:v>46.1</c:v>
                </c:pt>
                <c:pt idx="56">
                  <c:v>48</c:v>
                </c:pt>
                <c:pt idx="57">
                  <c:v>48</c:v>
                </c:pt>
                <c:pt idx="58">
                  <c:v>47.5</c:v>
                </c:pt>
                <c:pt idx="59">
                  <c:v>49.5</c:v>
                </c:pt>
                <c:pt idx="60">
                  <c:v>50</c:v>
                </c:pt>
                <c:pt idx="61">
                  <c:v>51.9</c:v>
                </c:pt>
                <c:pt idx="62">
                  <c:v>53.3</c:v>
                </c:pt>
                <c:pt idx="63">
                  <c:v>54.8</c:v>
                </c:pt>
                <c:pt idx="64">
                  <c:v>57.6</c:v>
                </c:pt>
                <c:pt idx="65">
                  <c:v>56.2</c:v>
                </c:pt>
                <c:pt idx="66">
                  <c:v>55.2</c:v>
                </c:pt>
                <c:pt idx="67">
                  <c:v>53.8</c:v>
                </c:pt>
                <c:pt idx="68">
                  <c:v>52.8</c:v>
                </c:pt>
                <c:pt idx="69">
                  <c:v>50.9</c:v>
                </c:pt>
                <c:pt idx="70">
                  <c:v>48.5</c:v>
                </c:pt>
                <c:pt idx="71">
                  <c:v>42.3</c:v>
                </c:pt>
                <c:pt idx="72">
                  <c:v>36</c:v>
                </c:pt>
                <c:pt idx="73">
                  <c:v>31.7</c:v>
                </c:pt>
                <c:pt idx="74">
                  <c:v>29.8</c:v>
                </c:pt>
                <c:pt idx="75">
                  <c:v>32.200000000000003</c:v>
                </c:pt>
                <c:pt idx="76">
                  <c:v>35.5</c:v>
                </c:pt>
                <c:pt idx="77">
                  <c:v>38.9</c:v>
                </c:pt>
                <c:pt idx="78">
                  <c:v>43.2</c:v>
                </c:pt>
                <c:pt idx="79">
                  <c:v>46.1</c:v>
                </c:pt>
                <c:pt idx="80">
                  <c:v>49</c:v>
                </c:pt>
                <c:pt idx="81">
                  <c:v>50.4</c:v>
                </c:pt>
                <c:pt idx="82">
                  <c:v>50.4</c:v>
                </c:pt>
                <c:pt idx="83">
                  <c:v>49</c:v>
                </c:pt>
                <c:pt idx="84">
                  <c:v>46.6</c:v>
                </c:pt>
                <c:pt idx="85">
                  <c:v>46.1</c:v>
                </c:pt>
                <c:pt idx="86">
                  <c:v>46.1</c:v>
                </c:pt>
                <c:pt idx="87">
                  <c:v>46.8</c:v>
                </c:pt>
                <c:pt idx="88">
                  <c:v>46.8</c:v>
                </c:pt>
                <c:pt idx="89">
                  <c:v>46.1</c:v>
                </c:pt>
                <c:pt idx="90">
                  <c:v>46.1</c:v>
                </c:pt>
                <c:pt idx="91">
                  <c:v>44.6</c:v>
                </c:pt>
                <c:pt idx="92">
                  <c:v>43.9</c:v>
                </c:pt>
                <c:pt idx="93">
                  <c:v>46.1</c:v>
                </c:pt>
                <c:pt idx="94">
                  <c:v>47.5</c:v>
                </c:pt>
                <c:pt idx="95">
                  <c:v>49.7</c:v>
                </c:pt>
                <c:pt idx="96">
                  <c:v>52.6</c:v>
                </c:pt>
                <c:pt idx="97">
                  <c:v>54</c:v>
                </c:pt>
                <c:pt idx="98">
                  <c:v>54</c:v>
                </c:pt>
                <c:pt idx="99">
                  <c:v>51.8</c:v>
                </c:pt>
                <c:pt idx="100">
                  <c:v>47.5</c:v>
                </c:pt>
                <c:pt idx="101">
                  <c:v>44.6</c:v>
                </c:pt>
                <c:pt idx="102">
                  <c:v>41.8</c:v>
                </c:pt>
                <c:pt idx="103">
                  <c:v>39.6</c:v>
                </c:pt>
                <c:pt idx="104">
                  <c:v>38.200000000000003</c:v>
                </c:pt>
                <c:pt idx="105">
                  <c:v>36.700000000000003</c:v>
                </c:pt>
                <c:pt idx="106">
                  <c:v>38.200000000000003</c:v>
                </c:pt>
                <c:pt idx="107">
                  <c:v>38.9</c:v>
                </c:pt>
                <c:pt idx="108">
                  <c:v>40.299999999999997</c:v>
                </c:pt>
                <c:pt idx="109">
                  <c:v>41.8</c:v>
                </c:pt>
                <c:pt idx="110">
                  <c:v>40.299999999999997</c:v>
                </c:pt>
                <c:pt idx="111">
                  <c:v>40.299999999999997</c:v>
                </c:pt>
                <c:pt idx="112">
                  <c:v>43.2</c:v>
                </c:pt>
                <c:pt idx="113">
                  <c:v>46.1</c:v>
                </c:pt>
                <c:pt idx="114">
                  <c:v>50.4</c:v>
                </c:pt>
                <c:pt idx="115">
                  <c:v>54.7</c:v>
                </c:pt>
                <c:pt idx="116">
                  <c:v>59</c:v>
                </c:pt>
                <c:pt idx="117">
                  <c:v>62.6</c:v>
                </c:pt>
                <c:pt idx="118">
                  <c:v>66.2</c:v>
                </c:pt>
                <c:pt idx="119">
                  <c:v>69.099999999999994</c:v>
                </c:pt>
                <c:pt idx="120">
                  <c:v>73.400000000000006</c:v>
                </c:pt>
                <c:pt idx="121">
                  <c:v>77</c:v>
                </c:pt>
                <c:pt idx="122">
                  <c:v>79.2</c:v>
                </c:pt>
                <c:pt idx="123">
                  <c:v>79.2</c:v>
                </c:pt>
                <c:pt idx="124">
                  <c:v>80.599999999999994</c:v>
                </c:pt>
                <c:pt idx="125">
                  <c:v>79.900000000000006</c:v>
                </c:pt>
                <c:pt idx="126">
                  <c:v>79.2</c:v>
                </c:pt>
                <c:pt idx="127">
                  <c:v>77.8</c:v>
                </c:pt>
                <c:pt idx="128">
                  <c:v>77.8</c:v>
                </c:pt>
                <c:pt idx="129">
                  <c:v>77</c:v>
                </c:pt>
                <c:pt idx="130">
                  <c:v>78.5</c:v>
                </c:pt>
                <c:pt idx="131">
                  <c:v>79.2</c:v>
                </c:pt>
                <c:pt idx="132">
                  <c:v>81.400000000000006</c:v>
                </c:pt>
                <c:pt idx="133">
                  <c:v>82.1</c:v>
                </c:pt>
                <c:pt idx="134">
                  <c:v>83.5</c:v>
                </c:pt>
                <c:pt idx="135">
                  <c:v>84.2</c:v>
                </c:pt>
                <c:pt idx="136">
                  <c:v>84.2</c:v>
                </c:pt>
                <c:pt idx="137">
                  <c:v>81.400000000000006</c:v>
                </c:pt>
                <c:pt idx="138">
                  <c:v>79.900000000000006</c:v>
                </c:pt>
                <c:pt idx="139">
                  <c:v>78.5</c:v>
                </c:pt>
                <c:pt idx="140">
                  <c:v>77.8</c:v>
                </c:pt>
                <c:pt idx="141">
                  <c:v>79.900000000000006</c:v>
                </c:pt>
                <c:pt idx="142">
                  <c:v>81.400000000000006</c:v>
                </c:pt>
                <c:pt idx="143">
                  <c:v>83.5</c:v>
                </c:pt>
                <c:pt idx="144">
                  <c:v>86.4</c:v>
                </c:pt>
                <c:pt idx="145">
                  <c:v>87.8</c:v>
                </c:pt>
                <c:pt idx="146">
                  <c:v>90</c:v>
                </c:pt>
                <c:pt idx="147">
                  <c:v>92.2</c:v>
                </c:pt>
                <c:pt idx="148">
                  <c:v>94.3</c:v>
                </c:pt>
                <c:pt idx="149">
                  <c:v>95.8</c:v>
                </c:pt>
                <c:pt idx="150">
                  <c:v>97.9</c:v>
                </c:pt>
                <c:pt idx="151">
                  <c:v>99.4</c:v>
                </c:pt>
                <c:pt idx="152">
                  <c:v>101.5</c:v>
                </c:pt>
                <c:pt idx="153">
                  <c:v>103</c:v>
                </c:pt>
                <c:pt idx="154">
                  <c:v>103</c:v>
                </c:pt>
                <c:pt idx="155">
                  <c:v>101.5</c:v>
                </c:pt>
                <c:pt idx="156">
                  <c:v>97.2</c:v>
                </c:pt>
                <c:pt idx="157">
                  <c:v>94.3</c:v>
                </c:pt>
                <c:pt idx="158">
                  <c:v>92.9</c:v>
                </c:pt>
                <c:pt idx="159">
                  <c:v>91.4</c:v>
                </c:pt>
                <c:pt idx="160">
                  <c:v>92.2</c:v>
                </c:pt>
                <c:pt idx="161">
                  <c:v>93.6</c:v>
                </c:pt>
                <c:pt idx="162">
                  <c:v>95</c:v>
                </c:pt>
                <c:pt idx="163">
                  <c:v>96.5</c:v>
                </c:pt>
                <c:pt idx="164">
                  <c:v>97.9</c:v>
                </c:pt>
                <c:pt idx="165">
                  <c:v>97.9</c:v>
                </c:pt>
                <c:pt idx="166">
                  <c:v>98.6</c:v>
                </c:pt>
                <c:pt idx="167">
                  <c:v>100.8</c:v>
                </c:pt>
                <c:pt idx="168">
                  <c:v>100.8</c:v>
                </c:pt>
                <c:pt idx="169">
                  <c:v>102.2</c:v>
                </c:pt>
                <c:pt idx="170">
                  <c:v>102.2</c:v>
                </c:pt>
                <c:pt idx="171">
                  <c:v>103</c:v>
                </c:pt>
                <c:pt idx="172">
                  <c:v>103.7</c:v>
                </c:pt>
                <c:pt idx="173">
                  <c:v>104.8</c:v>
                </c:pt>
                <c:pt idx="174">
                  <c:v>104.8</c:v>
                </c:pt>
                <c:pt idx="175">
                  <c:v>104.8</c:v>
                </c:pt>
                <c:pt idx="176">
                  <c:v>104.8</c:v>
                </c:pt>
                <c:pt idx="177">
                  <c:v>104.8</c:v>
                </c:pt>
                <c:pt idx="178">
                  <c:v>105.8</c:v>
                </c:pt>
                <c:pt idx="179">
                  <c:v>107.2</c:v>
                </c:pt>
                <c:pt idx="180">
                  <c:v>107.7</c:v>
                </c:pt>
                <c:pt idx="181">
                  <c:v>108.7</c:v>
                </c:pt>
                <c:pt idx="182">
                  <c:v>109.2</c:v>
                </c:pt>
                <c:pt idx="183">
                  <c:v>110.2</c:v>
                </c:pt>
                <c:pt idx="184">
                  <c:v>110.2</c:v>
                </c:pt>
                <c:pt idx="185">
                  <c:v>110.7</c:v>
                </c:pt>
                <c:pt idx="186">
                  <c:v>110.2</c:v>
                </c:pt>
                <c:pt idx="187">
                  <c:v>110.2</c:v>
                </c:pt>
                <c:pt idx="188">
                  <c:v>110.2</c:v>
                </c:pt>
                <c:pt idx="189">
                  <c:v>110.2</c:v>
                </c:pt>
                <c:pt idx="190">
                  <c:v>110.7</c:v>
                </c:pt>
                <c:pt idx="191">
                  <c:v>110.7</c:v>
                </c:pt>
                <c:pt idx="192">
                  <c:v>110.7</c:v>
                </c:pt>
                <c:pt idx="193">
                  <c:v>111.2</c:v>
                </c:pt>
                <c:pt idx="194">
                  <c:v>111.2</c:v>
                </c:pt>
                <c:pt idx="195">
                  <c:v>111.2</c:v>
                </c:pt>
                <c:pt idx="196">
                  <c:v>111.7</c:v>
                </c:pt>
                <c:pt idx="197">
                  <c:v>112.2</c:v>
                </c:pt>
                <c:pt idx="198">
                  <c:v>113.2</c:v>
                </c:pt>
                <c:pt idx="199">
                  <c:v>113.2</c:v>
                </c:pt>
                <c:pt idx="200">
                  <c:v>114.2</c:v>
                </c:pt>
                <c:pt idx="201">
                  <c:v>114.2</c:v>
                </c:pt>
                <c:pt idx="202">
                  <c:v>114.7</c:v>
                </c:pt>
                <c:pt idx="203">
                  <c:v>115.1</c:v>
                </c:pt>
                <c:pt idx="204">
                  <c:v>114.7</c:v>
                </c:pt>
                <c:pt idx="205">
                  <c:v>114.7</c:v>
                </c:pt>
                <c:pt idx="206">
                  <c:v>114.7</c:v>
                </c:pt>
                <c:pt idx="207">
                  <c:v>114.2</c:v>
                </c:pt>
                <c:pt idx="208">
                  <c:v>114.2</c:v>
                </c:pt>
                <c:pt idx="209">
                  <c:v>113.7</c:v>
                </c:pt>
                <c:pt idx="210">
                  <c:v>113.7</c:v>
                </c:pt>
                <c:pt idx="211">
                  <c:v>113.2</c:v>
                </c:pt>
                <c:pt idx="212">
                  <c:v>112.7</c:v>
                </c:pt>
                <c:pt idx="213">
                  <c:v>112.7</c:v>
                </c:pt>
                <c:pt idx="214">
                  <c:v>112.2</c:v>
                </c:pt>
                <c:pt idx="215">
                  <c:v>112.7</c:v>
                </c:pt>
                <c:pt idx="216">
                  <c:v>111.7</c:v>
                </c:pt>
                <c:pt idx="217">
                  <c:v>111.7</c:v>
                </c:pt>
                <c:pt idx="218">
                  <c:v>111.7</c:v>
                </c:pt>
                <c:pt idx="219">
                  <c:v>110.7</c:v>
                </c:pt>
                <c:pt idx="220">
                  <c:v>110.2</c:v>
                </c:pt>
                <c:pt idx="221">
                  <c:v>109.7</c:v>
                </c:pt>
                <c:pt idx="222">
                  <c:v>109.2</c:v>
                </c:pt>
                <c:pt idx="223">
                  <c:v>108.7</c:v>
                </c:pt>
                <c:pt idx="224">
                  <c:v>108.2</c:v>
                </c:pt>
                <c:pt idx="225">
                  <c:v>107.7</c:v>
                </c:pt>
                <c:pt idx="226">
                  <c:v>107.2</c:v>
                </c:pt>
                <c:pt idx="227">
                  <c:v>107.2</c:v>
                </c:pt>
                <c:pt idx="228">
                  <c:v>106.7</c:v>
                </c:pt>
                <c:pt idx="229">
                  <c:v>106.7</c:v>
                </c:pt>
                <c:pt idx="230">
                  <c:v>106.7</c:v>
                </c:pt>
                <c:pt idx="231">
                  <c:v>106.3</c:v>
                </c:pt>
                <c:pt idx="232">
                  <c:v>106.3</c:v>
                </c:pt>
                <c:pt idx="233">
                  <c:v>106.3</c:v>
                </c:pt>
                <c:pt idx="234">
                  <c:v>106.3</c:v>
                </c:pt>
                <c:pt idx="235">
                  <c:v>107.7</c:v>
                </c:pt>
                <c:pt idx="236">
                  <c:v>109.2</c:v>
                </c:pt>
                <c:pt idx="237">
                  <c:v>111.7</c:v>
                </c:pt>
                <c:pt idx="238">
                  <c:v>113.2</c:v>
                </c:pt>
                <c:pt idx="239">
                  <c:v>115.6</c:v>
                </c:pt>
                <c:pt idx="240">
                  <c:v>117.6</c:v>
                </c:pt>
                <c:pt idx="241">
                  <c:v>120.1</c:v>
                </c:pt>
                <c:pt idx="242">
                  <c:v>122.1</c:v>
                </c:pt>
                <c:pt idx="243">
                  <c:v>123.5</c:v>
                </c:pt>
                <c:pt idx="244">
                  <c:v>124.5</c:v>
                </c:pt>
                <c:pt idx="245">
                  <c:v>125.5</c:v>
                </c:pt>
                <c:pt idx="246">
                  <c:v>126</c:v>
                </c:pt>
                <c:pt idx="247">
                  <c:v>127</c:v>
                </c:pt>
                <c:pt idx="248">
                  <c:v>127</c:v>
                </c:pt>
                <c:pt idx="249">
                  <c:v>128</c:v>
                </c:pt>
                <c:pt idx="250">
                  <c:v>128</c:v>
                </c:pt>
                <c:pt idx="251">
                  <c:v>128</c:v>
                </c:pt>
                <c:pt idx="252">
                  <c:v>128</c:v>
                </c:pt>
                <c:pt idx="253">
                  <c:v>128</c:v>
                </c:pt>
                <c:pt idx="254">
                  <c:v>128.5</c:v>
                </c:pt>
                <c:pt idx="255">
                  <c:v>128.5</c:v>
                </c:pt>
                <c:pt idx="256">
                  <c:v>128.5</c:v>
                </c:pt>
                <c:pt idx="257">
                  <c:v>128.5</c:v>
                </c:pt>
                <c:pt idx="258">
                  <c:v>128.5</c:v>
                </c:pt>
                <c:pt idx="259">
                  <c:v>128.5</c:v>
                </c:pt>
                <c:pt idx="260">
                  <c:v>126</c:v>
                </c:pt>
                <c:pt idx="261">
                  <c:v>123.1</c:v>
                </c:pt>
                <c:pt idx="262">
                  <c:v>121.1</c:v>
                </c:pt>
                <c:pt idx="263">
                  <c:v>120.6</c:v>
                </c:pt>
                <c:pt idx="264">
                  <c:v>120.1</c:v>
                </c:pt>
                <c:pt idx="265">
                  <c:v>119.6</c:v>
                </c:pt>
                <c:pt idx="266">
                  <c:v>119.6</c:v>
                </c:pt>
                <c:pt idx="267">
                  <c:v>119.6</c:v>
                </c:pt>
                <c:pt idx="268">
                  <c:v>119.6</c:v>
                </c:pt>
                <c:pt idx="269">
                  <c:v>119.6</c:v>
                </c:pt>
                <c:pt idx="270">
                  <c:v>119.6</c:v>
                </c:pt>
                <c:pt idx="271">
                  <c:v>120.1</c:v>
                </c:pt>
                <c:pt idx="272">
                  <c:v>119.6</c:v>
                </c:pt>
                <c:pt idx="273">
                  <c:v>120.6</c:v>
                </c:pt>
                <c:pt idx="274">
                  <c:v>120.1</c:v>
                </c:pt>
                <c:pt idx="275">
                  <c:v>120.6</c:v>
                </c:pt>
                <c:pt idx="276">
                  <c:v>120.1</c:v>
                </c:pt>
                <c:pt idx="277">
                  <c:v>119.6</c:v>
                </c:pt>
                <c:pt idx="278">
                  <c:v>120.1</c:v>
                </c:pt>
                <c:pt idx="279">
                  <c:v>121.1</c:v>
                </c:pt>
                <c:pt idx="280">
                  <c:v>122.1</c:v>
                </c:pt>
                <c:pt idx="281">
                  <c:v>123.1</c:v>
                </c:pt>
                <c:pt idx="282">
                  <c:v>124.1</c:v>
                </c:pt>
                <c:pt idx="283">
                  <c:v>125.1</c:v>
                </c:pt>
                <c:pt idx="284">
                  <c:v>126.1</c:v>
                </c:pt>
                <c:pt idx="285">
                  <c:v>127.1</c:v>
                </c:pt>
                <c:pt idx="286">
                  <c:v>128.1</c:v>
                </c:pt>
                <c:pt idx="287">
                  <c:v>128.1</c:v>
                </c:pt>
                <c:pt idx="288">
                  <c:v>129.1</c:v>
                </c:pt>
                <c:pt idx="289">
                  <c:v>130.1</c:v>
                </c:pt>
                <c:pt idx="290">
                  <c:v>130.1</c:v>
                </c:pt>
                <c:pt idx="291">
                  <c:v>130.6</c:v>
                </c:pt>
                <c:pt idx="292">
                  <c:v>131.1</c:v>
                </c:pt>
                <c:pt idx="293">
                  <c:v>131.1</c:v>
                </c:pt>
                <c:pt idx="294">
                  <c:v>131.1</c:v>
                </c:pt>
                <c:pt idx="295">
                  <c:v>131.1</c:v>
                </c:pt>
                <c:pt idx="296">
                  <c:v>130.6</c:v>
                </c:pt>
                <c:pt idx="297">
                  <c:v>130.6</c:v>
                </c:pt>
                <c:pt idx="298">
                  <c:v>130.1</c:v>
                </c:pt>
                <c:pt idx="299">
                  <c:v>130.1</c:v>
                </c:pt>
                <c:pt idx="300">
                  <c:v>129.6</c:v>
                </c:pt>
                <c:pt idx="301">
                  <c:v>129.6</c:v>
                </c:pt>
                <c:pt idx="302">
                  <c:v>129.1</c:v>
                </c:pt>
                <c:pt idx="303">
                  <c:v>128.6</c:v>
                </c:pt>
                <c:pt idx="304">
                  <c:v>129.1</c:v>
                </c:pt>
                <c:pt idx="305">
                  <c:v>128.1</c:v>
                </c:pt>
                <c:pt idx="306">
                  <c:v>128.1</c:v>
                </c:pt>
                <c:pt idx="307">
                  <c:v>127.6</c:v>
                </c:pt>
                <c:pt idx="308">
                  <c:v>127.1</c:v>
                </c:pt>
                <c:pt idx="309">
                  <c:v>127.1</c:v>
                </c:pt>
                <c:pt idx="310">
                  <c:v>126.6</c:v>
                </c:pt>
                <c:pt idx="311">
                  <c:v>126.1</c:v>
                </c:pt>
                <c:pt idx="312">
                  <c:v>125.6</c:v>
                </c:pt>
                <c:pt idx="313">
                  <c:v>125.1</c:v>
                </c:pt>
                <c:pt idx="314">
                  <c:v>125.1</c:v>
                </c:pt>
                <c:pt idx="315">
                  <c:v>124.1</c:v>
                </c:pt>
                <c:pt idx="316">
                  <c:v>123.6</c:v>
                </c:pt>
                <c:pt idx="317">
                  <c:v>123.6</c:v>
                </c:pt>
                <c:pt idx="318">
                  <c:v>123.1</c:v>
                </c:pt>
                <c:pt idx="319">
                  <c:v>122.6</c:v>
                </c:pt>
                <c:pt idx="320">
                  <c:v>123.1</c:v>
                </c:pt>
                <c:pt idx="321">
                  <c:v>123.6</c:v>
                </c:pt>
                <c:pt idx="322">
                  <c:v>123.6</c:v>
                </c:pt>
                <c:pt idx="323">
                  <c:v>124.1</c:v>
                </c:pt>
                <c:pt idx="324">
                  <c:v>124.1</c:v>
                </c:pt>
                <c:pt idx="325">
                  <c:v>124.1</c:v>
                </c:pt>
                <c:pt idx="326">
                  <c:v>124.6</c:v>
                </c:pt>
                <c:pt idx="327">
                  <c:v>124.6</c:v>
                </c:pt>
                <c:pt idx="328">
                  <c:v>124.6</c:v>
                </c:pt>
                <c:pt idx="329">
                  <c:v>125.1</c:v>
                </c:pt>
                <c:pt idx="330">
                  <c:v>124.6</c:v>
                </c:pt>
                <c:pt idx="331">
                  <c:v>125.1</c:v>
                </c:pt>
                <c:pt idx="332">
                  <c:v>124.6</c:v>
                </c:pt>
                <c:pt idx="333">
                  <c:v>125.1</c:v>
                </c:pt>
                <c:pt idx="334">
                  <c:v>125.1</c:v>
                </c:pt>
                <c:pt idx="335">
                  <c:v>125.1</c:v>
                </c:pt>
                <c:pt idx="336">
                  <c:v>124.6</c:v>
                </c:pt>
                <c:pt idx="337">
                  <c:v>123.6</c:v>
                </c:pt>
                <c:pt idx="338">
                  <c:v>123.1</c:v>
                </c:pt>
                <c:pt idx="339">
                  <c:v>121.6</c:v>
                </c:pt>
                <c:pt idx="340">
                  <c:v>120.1</c:v>
                </c:pt>
                <c:pt idx="341">
                  <c:v>120.6</c:v>
                </c:pt>
                <c:pt idx="342">
                  <c:v>120.6</c:v>
                </c:pt>
                <c:pt idx="343">
                  <c:v>121.1</c:v>
                </c:pt>
                <c:pt idx="344">
                  <c:v>121.1</c:v>
                </c:pt>
                <c:pt idx="345">
                  <c:v>121.6</c:v>
                </c:pt>
                <c:pt idx="346">
                  <c:v>121.1</c:v>
                </c:pt>
                <c:pt idx="347">
                  <c:v>121.1</c:v>
                </c:pt>
                <c:pt idx="348">
                  <c:v>121.6</c:v>
                </c:pt>
                <c:pt idx="349">
                  <c:v>122.6</c:v>
                </c:pt>
                <c:pt idx="350">
                  <c:v>122.6</c:v>
                </c:pt>
                <c:pt idx="351">
                  <c:v>123.6</c:v>
                </c:pt>
                <c:pt idx="352">
                  <c:v>124.1</c:v>
                </c:pt>
                <c:pt idx="353">
                  <c:v>124.6</c:v>
                </c:pt>
                <c:pt idx="354">
                  <c:v>125.1</c:v>
                </c:pt>
                <c:pt idx="355">
                  <c:v>125.1</c:v>
                </c:pt>
                <c:pt idx="356">
                  <c:v>125.6</c:v>
                </c:pt>
                <c:pt idx="357">
                  <c:v>125.6</c:v>
                </c:pt>
                <c:pt idx="358">
                  <c:v>125.6</c:v>
                </c:pt>
                <c:pt idx="359">
                  <c:v>126.7</c:v>
                </c:pt>
                <c:pt idx="360">
                  <c:v>126</c:v>
                </c:pt>
                <c:pt idx="361">
                  <c:v>126</c:v>
                </c:pt>
                <c:pt idx="362">
                  <c:v>126.7</c:v>
                </c:pt>
                <c:pt idx="363">
                  <c:v>126</c:v>
                </c:pt>
                <c:pt idx="364">
                  <c:v>127.4</c:v>
                </c:pt>
                <c:pt idx="365">
                  <c:v>126.7</c:v>
                </c:pt>
                <c:pt idx="366">
                  <c:v>126.7</c:v>
                </c:pt>
                <c:pt idx="367">
                  <c:v>127.4</c:v>
                </c:pt>
                <c:pt idx="368">
                  <c:v>126.7</c:v>
                </c:pt>
                <c:pt idx="369">
                  <c:v>127.4</c:v>
                </c:pt>
                <c:pt idx="370">
                  <c:v>126.7</c:v>
                </c:pt>
                <c:pt idx="371">
                  <c:v>126.7</c:v>
                </c:pt>
                <c:pt idx="372">
                  <c:v>127.4</c:v>
                </c:pt>
                <c:pt idx="373">
                  <c:v>126.7</c:v>
                </c:pt>
                <c:pt idx="374">
                  <c:v>126.7</c:v>
                </c:pt>
                <c:pt idx="375">
                  <c:v>126.7</c:v>
                </c:pt>
                <c:pt idx="376">
                  <c:v>126.7</c:v>
                </c:pt>
                <c:pt idx="377">
                  <c:v>126.7</c:v>
                </c:pt>
                <c:pt idx="378">
                  <c:v>126.7</c:v>
                </c:pt>
                <c:pt idx="379">
                  <c:v>126</c:v>
                </c:pt>
                <c:pt idx="380">
                  <c:v>126</c:v>
                </c:pt>
                <c:pt idx="381">
                  <c:v>126.7</c:v>
                </c:pt>
                <c:pt idx="382">
                  <c:v>125.3</c:v>
                </c:pt>
                <c:pt idx="383">
                  <c:v>126</c:v>
                </c:pt>
                <c:pt idx="384">
                  <c:v>125.3</c:v>
                </c:pt>
                <c:pt idx="385">
                  <c:v>126</c:v>
                </c:pt>
                <c:pt idx="386">
                  <c:v>125.3</c:v>
                </c:pt>
                <c:pt idx="387">
                  <c:v>125.3</c:v>
                </c:pt>
                <c:pt idx="388">
                  <c:v>126</c:v>
                </c:pt>
                <c:pt idx="389">
                  <c:v>125.3</c:v>
                </c:pt>
                <c:pt idx="390">
                  <c:v>126</c:v>
                </c:pt>
                <c:pt idx="391">
                  <c:v>126</c:v>
                </c:pt>
                <c:pt idx="392">
                  <c:v>126</c:v>
                </c:pt>
                <c:pt idx="393">
                  <c:v>126.7</c:v>
                </c:pt>
                <c:pt idx="394">
                  <c:v>126</c:v>
                </c:pt>
                <c:pt idx="395">
                  <c:v>126.7</c:v>
                </c:pt>
                <c:pt idx="396">
                  <c:v>126.7</c:v>
                </c:pt>
                <c:pt idx="397">
                  <c:v>126.7</c:v>
                </c:pt>
                <c:pt idx="398">
                  <c:v>127.4</c:v>
                </c:pt>
                <c:pt idx="399">
                  <c:v>127.4</c:v>
                </c:pt>
                <c:pt idx="400">
                  <c:v>128.19999999999999</c:v>
                </c:pt>
                <c:pt idx="401">
                  <c:v>128.19999999999999</c:v>
                </c:pt>
                <c:pt idx="402">
                  <c:v>128.19999999999999</c:v>
                </c:pt>
                <c:pt idx="403">
                  <c:v>128.9</c:v>
                </c:pt>
                <c:pt idx="404">
                  <c:v>128.9</c:v>
                </c:pt>
                <c:pt idx="405">
                  <c:v>128.9</c:v>
                </c:pt>
                <c:pt idx="406">
                  <c:v>128.9</c:v>
                </c:pt>
                <c:pt idx="407">
                  <c:v>128.9</c:v>
                </c:pt>
                <c:pt idx="408">
                  <c:v>128.9</c:v>
                </c:pt>
                <c:pt idx="409">
                  <c:v>128.9</c:v>
                </c:pt>
                <c:pt idx="410">
                  <c:v>128.9</c:v>
                </c:pt>
                <c:pt idx="411">
                  <c:v>129.6</c:v>
                </c:pt>
                <c:pt idx="412">
                  <c:v>129.6</c:v>
                </c:pt>
                <c:pt idx="413">
                  <c:v>128.9</c:v>
                </c:pt>
                <c:pt idx="414">
                  <c:v>129.6</c:v>
                </c:pt>
                <c:pt idx="415">
                  <c:v>129.6</c:v>
                </c:pt>
                <c:pt idx="416">
                  <c:v>129.6</c:v>
                </c:pt>
                <c:pt idx="417">
                  <c:v>129.6</c:v>
                </c:pt>
                <c:pt idx="418">
                  <c:v>129.6</c:v>
                </c:pt>
                <c:pt idx="419">
                  <c:v>129.6</c:v>
                </c:pt>
                <c:pt idx="420">
                  <c:v>129.6</c:v>
                </c:pt>
                <c:pt idx="421">
                  <c:v>129.6</c:v>
                </c:pt>
                <c:pt idx="422">
                  <c:v>129.6</c:v>
                </c:pt>
                <c:pt idx="423">
                  <c:v>130.30000000000001</c:v>
                </c:pt>
                <c:pt idx="424">
                  <c:v>130.30000000000001</c:v>
                </c:pt>
                <c:pt idx="425">
                  <c:v>130.30000000000001</c:v>
                </c:pt>
                <c:pt idx="426">
                  <c:v>130.30000000000001</c:v>
                </c:pt>
                <c:pt idx="427">
                  <c:v>131</c:v>
                </c:pt>
                <c:pt idx="428">
                  <c:v>131</c:v>
                </c:pt>
                <c:pt idx="429">
                  <c:v>131</c:v>
                </c:pt>
                <c:pt idx="430">
                  <c:v>131.80000000000001</c:v>
                </c:pt>
                <c:pt idx="431">
                  <c:v>131</c:v>
                </c:pt>
                <c:pt idx="432">
                  <c:v>131.80000000000001</c:v>
                </c:pt>
                <c:pt idx="433">
                  <c:v>131</c:v>
                </c:pt>
                <c:pt idx="434">
                  <c:v>131</c:v>
                </c:pt>
                <c:pt idx="435">
                  <c:v>129.6</c:v>
                </c:pt>
                <c:pt idx="436">
                  <c:v>128.9</c:v>
                </c:pt>
                <c:pt idx="437">
                  <c:v>127.4</c:v>
                </c:pt>
                <c:pt idx="438">
                  <c:v>127.4</c:v>
                </c:pt>
                <c:pt idx="439">
                  <c:v>126.7</c:v>
                </c:pt>
                <c:pt idx="440">
                  <c:v>126</c:v>
                </c:pt>
                <c:pt idx="441">
                  <c:v>126</c:v>
                </c:pt>
                <c:pt idx="442">
                  <c:v>125.3</c:v>
                </c:pt>
                <c:pt idx="443">
                  <c:v>125.3</c:v>
                </c:pt>
                <c:pt idx="444">
                  <c:v>125.3</c:v>
                </c:pt>
                <c:pt idx="445">
                  <c:v>124.6</c:v>
                </c:pt>
                <c:pt idx="446">
                  <c:v>124.6</c:v>
                </c:pt>
                <c:pt idx="447">
                  <c:v>124.6</c:v>
                </c:pt>
                <c:pt idx="448">
                  <c:v>124.6</c:v>
                </c:pt>
                <c:pt idx="449">
                  <c:v>124.6</c:v>
                </c:pt>
                <c:pt idx="450">
                  <c:v>125</c:v>
                </c:pt>
                <c:pt idx="451">
                  <c:v>125</c:v>
                </c:pt>
                <c:pt idx="452">
                  <c:v>125.8</c:v>
                </c:pt>
                <c:pt idx="453">
                  <c:v>125.8</c:v>
                </c:pt>
                <c:pt idx="454">
                  <c:v>127.3</c:v>
                </c:pt>
                <c:pt idx="455">
                  <c:v>128</c:v>
                </c:pt>
                <c:pt idx="456">
                  <c:v>128</c:v>
                </c:pt>
                <c:pt idx="457">
                  <c:v>127.3</c:v>
                </c:pt>
                <c:pt idx="458">
                  <c:v>126.5</c:v>
                </c:pt>
                <c:pt idx="459">
                  <c:v>125.8</c:v>
                </c:pt>
                <c:pt idx="460">
                  <c:v>125</c:v>
                </c:pt>
                <c:pt idx="461">
                  <c:v>125</c:v>
                </c:pt>
                <c:pt idx="462">
                  <c:v>124.3</c:v>
                </c:pt>
                <c:pt idx="463">
                  <c:v>122.8</c:v>
                </c:pt>
                <c:pt idx="464">
                  <c:v>121.2</c:v>
                </c:pt>
                <c:pt idx="465">
                  <c:v>121.2</c:v>
                </c:pt>
                <c:pt idx="466">
                  <c:v>122</c:v>
                </c:pt>
                <c:pt idx="467">
                  <c:v>122</c:v>
                </c:pt>
                <c:pt idx="468">
                  <c:v>122</c:v>
                </c:pt>
                <c:pt idx="469">
                  <c:v>121.2</c:v>
                </c:pt>
                <c:pt idx="470">
                  <c:v>119</c:v>
                </c:pt>
                <c:pt idx="471">
                  <c:v>117.5</c:v>
                </c:pt>
                <c:pt idx="472">
                  <c:v>116.7</c:v>
                </c:pt>
                <c:pt idx="473">
                  <c:v>115.2</c:v>
                </c:pt>
                <c:pt idx="474">
                  <c:v>113</c:v>
                </c:pt>
                <c:pt idx="475">
                  <c:v>110</c:v>
                </c:pt>
                <c:pt idx="476">
                  <c:v>103.9</c:v>
                </c:pt>
                <c:pt idx="477">
                  <c:v>95.6</c:v>
                </c:pt>
                <c:pt idx="478">
                  <c:v>88.1</c:v>
                </c:pt>
                <c:pt idx="479">
                  <c:v>84.3</c:v>
                </c:pt>
                <c:pt idx="480">
                  <c:v>83.6</c:v>
                </c:pt>
                <c:pt idx="481">
                  <c:v>85.1</c:v>
                </c:pt>
                <c:pt idx="482">
                  <c:v>88.1</c:v>
                </c:pt>
                <c:pt idx="483">
                  <c:v>91.1</c:v>
                </c:pt>
                <c:pt idx="484">
                  <c:v>91.9</c:v>
                </c:pt>
                <c:pt idx="485">
                  <c:v>93.4</c:v>
                </c:pt>
                <c:pt idx="486">
                  <c:v>94.9</c:v>
                </c:pt>
                <c:pt idx="487">
                  <c:v>93.4</c:v>
                </c:pt>
                <c:pt idx="488">
                  <c:v>94.1</c:v>
                </c:pt>
                <c:pt idx="489">
                  <c:v>94.9</c:v>
                </c:pt>
                <c:pt idx="490">
                  <c:v>93.4</c:v>
                </c:pt>
                <c:pt idx="491">
                  <c:v>94.1</c:v>
                </c:pt>
                <c:pt idx="492">
                  <c:v>94.9</c:v>
                </c:pt>
                <c:pt idx="493">
                  <c:v>97.1</c:v>
                </c:pt>
                <c:pt idx="494">
                  <c:v>98.7</c:v>
                </c:pt>
                <c:pt idx="495">
                  <c:v>100.2</c:v>
                </c:pt>
                <c:pt idx="496">
                  <c:v>100.9</c:v>
                </c:pt>
                <c:pt idx="497">
                  <c:v>100.9</c:v>
                </c:pt>
                <c:pt idx="498">
                  <c:v>102.4</c:v>
                </c:pt>
                <c:pt idx="499">
                  <c:v>103.2</c:v>
                </c:pt>
                <c:pt idx="500">
                  <c:v>105.4</c:v>
                </c:pt>
                <c:pt idx="501">
                  <c:v>106.2</c:v>
                </c:pt>
                <c:pt idx="502">
                  <c:v>107.7</c:v>
                </c:pt>
                <c:pt idx="503">
                  <c:v>108.4</c:v>
                </c:pt>
                <c:pt idx="504">
                  <c:v>109.2</c:v>
                </c:pt>
                <c:pt idx="505">
                  <c:v>108.4</c:v>
                </c:pt>
                <c:pt idx="506">
                  <c:v>109.2</c:v>
                </c:pt>
                <c:pt idx="507">
                  <c:v>110</c:v>
                </c:pt>
                <c:pt idx="508">
                  <c:v>109.2</c:v>
                </c:pt>
                <c:pt idx="509">
                  <c:v>110.7</c:v>
                </c:pt>
                <c:pt idx="510">
                  <c:v>110</c:v>
                </c:pt>
                <c:pt idx="511">
                  <c:v>110</c:v>
                </c:pt>
                <c:pt idx="512">
                  <c:v>111.5</c:v>
                </c:pt>
                <c:pt idx="513">
                  <c:v>110.7</c:v>
                </c:pt>
                <c:pt idx="514">
                  <c:v>108.4</c:v>
                </c:pt>
                <c:pt idx="515">
                  <c:v>110</c:v>
                </c:pt>
                <c:pt idx="516">
                  <c:v>110.7</c:v>
                </c:pt>
                <c:pt idx="517">
                  <c:v>112.2</c:v>
                </c:pt>
                <c:pt idx="518">
                  <c:v>114.5</c:v>
                </c:pt>
                <c:pt idx="519">
                  <c:v>114.5</c:v>
                </c:pt>
                <c:pt idx="520">
                  <c:v>113</c:v>
                </c:pt>
                <c:pt idx="521">
                  <c:v>110.7</c:v>
                </c:pt>
                <c:pt idx="522">
                  <c:v>108.4</c:v>
                </c:pt>
                <c:pt idx="523">
                  <c:v>106.2</c:v>
                </c:pt>
                <c:pt idx="524">
                  <c:v>106.9</c:v>
                </c:pt>
                <c:pt idx="525">
                  <c:v>108.4</c:v>
                </c:pt>
                <c:pt idx="526">
                  <c:v>109.2</c:v>
                </c:pt>
                <c:pt idx="527">
                  <c:v>110.7</c:v>
                </c:pt>
                <c:pt idx="528">
                  <c:v>110.7</c:v>
                </c:pt>
                <c:pt idx="529">
                  <c:v>112.2</c:v>
                </c:pt>
                <c:pt idx="530">
                  <c:v>111.5</c:v>
                </c:pt>
                <c:pt idx="531">
                  <c:v>113</c:v>
                </c:pt>
                <c:pt idx="532">
                  <c:v>113.7</c:v>
                </c:pt>
                <c:pt idx="533">
                  <c:v>114.5</c:v>
                </c:pt>
                <c:pt idx="534">
                  <c:v>115.2</c:v>
                </c:pt>
                <c:pt idx="535">
                  <c:v>115.2</c:v>
                </c:pt>
                <c:pt idx="536">
                  <c:v>113.7</c:v>
                </c:pt>
                <c:pt idx="537">
                  <c:v>112.2</c:v>
                </c:pt>
                <c:pt idx="538">
                  <c:v>109.2</c:v>
                </c:pt>
                <c:pt idx="539">
                  <c:v>106.9</c:v>
                </c:pt>
                <c:pt idx="540">
                  <c:v>104.7</c:v>
                </c:pt>
                <c:pt idx="541">
                  <c:v>104.7</c:v>
                </c:pt>
                <c:pt idx="542">
                  <c:v>107.7</c:v>
                </c:pt>
                <c:pt idx="543">
                  <c:v>110</c:v>
                </c:pt>
                <c:pt idx="544">
                  <c:v>111.5</c:v>
                </c:pt>
                <c:pt idx="545">
                  <c:v>113</c:v>
                </c:pt>
                <c:pt idx="546">
                  <c:v>114.5</c:v>
                </c:pt>
                <c:pt idx="547">
                  <c:v>115.2</c:v>
                </c:pt>
                <c:pt idx="548">
                  <c:v>116.7</c:v>
                </c:pt>
                <c:pt idx="549">
                  <c:v>117.5</c:v>
                </c:pt>
                <c:pt idx="550">
                  <c:v>118.2</c:v>
                </c:pt>
                <c:pt idx="551">
                  <c:v>119</c:v>
                </c:pt>
                <c:pt idx="552">
                  <c:v>119.7</c:v>
                </c:pt>
                <c:pt idx="553">
                  <c:v>119.7</c:v>
                </c:pt>
                <c:pt idx="554">
                  <c:v>118.2</c:v>
                </c:pt>
                <c:pt idx="555">
                  <c:v>116.7</c:v>
                </c:pt>
                <c:pt idx="556">
                  <c:v>116</c:v>
                </c:pt>
                <c:pt idx="557">
                  <c:v>116</c:v>
                </c:pt>
                <c:pt idx="558">
                  <c:v>115.2</c:v>
                </c:pt>
                <c:pt idx="559">
                  <c:v>112.2</c:v>
                </c:pt>
                <c:pt idx="560">
                  <c:v>111.5</c:v>
                </c:pt>
                <c:pt idx="561">
                  <c:v>110.7</c:v>
                </c:pt>
                <c:pt idx="562">
                  <c:v>110.7</c:v>
                </c:pt>
                <c:pt idx="563">
                  <c:v>111.5</c:v>
                </c:pt>
                <c:pt idx="564">
                  <c:v>111.5</c:v>
                </c:pt>
                <c:pt idx="565">
                  <c:v>111.5</c:v>
                </c:pt>
                <c:pt idx="566">
                  <c:v>111.5</c:v>
                </c:pt>
                <c:pt idx="567">
                  <c:v>111.5</c:v>
                </c:pt>
                <c:pt idx="568">
                  <c:v>110.7</c:v>
                </c:pt>
                <c:pt idx="569">
                  <c:v>110.7</c:v>
                </c:pt>
                <c:pt idx="570">
                  <c:v>111.5</c:v>
                </c:pt>
                <c:pt idx="571">
                  <c:v>113</c:v>
                </c:pt>
                <c:pt idx="572">
                  <c:v>113</c:v>
                </c:pt>
                <c:pt idx="573">
                  <c:v>113</c:v>
                </c:pt>
                <c:pt idx="574">
                  <c:v>112.2</c:v>
                </c:pt>
                <c:pt idx="575">
                  <c:v>111.5</c:v>
                </c:pt>
                <c:pt idx="576">
                  <c:v>110</c:v>
                </c:pt>
                <c:pt idx="577">
                  <c:v>106.9</c:v>
                </c:pt>
                <c:pt idx="578">
                  <c:v>104.7</c:v>
                </c:pt>
                <c:pt idx="579">
                  <c:v>103.9</c:v>
                </c:pt>
                <c:pt idx="580">
                  <c:v>103.2</c:v>
                </c:pt>
                <c:pt idx="581">
                  <c:v>101.7</c:v>
                </c:pt>
                <c:pt idx="582">
                  <c:v>99.4</c:v>
                </c:pt>
                <c:pt idx="583">
                  <c:v>96.4</c:v>
                </c:pt>
                <c:pt idx="584">
                  <c:v>91.1</c:v>
                </c:pt>
                <c:pt idx="585">
                  <c:v>83.6</c:v>
                </c:pt>
                <c:pt idx="586">
                  <c:v>71.5</c:v>
                </c:pt>
                <c:pt idx="587">
                  <c:v>62.5</c:v>
                </c:pt>
                <c:pt idx="588">
                  <c:v>56.5</c:v>
                </c:pt>
                <c:pt idx="589">
                  <c:v>52.7</c:v>
                </c:pt>
                <c:pt idx="590">
                  <c:v>50.5</c:v>
                </c:pt>
                <c:pt idx="591">
                  <c:v>45.9</c:v>
                </c:pt>
                <c:pt idx="592">
                  <c:v>44.4</c:v>
                </c:pt>
                <c:pt idx="593">
                  <c:v>42.9</c:v>
                </c:pt>
                <c:pt idx="594">
                  <c:v>44.4</c:v>
                </c:pt>
                <c:pt idx="595">
                  <c:v>46.7</c:v>
                </c:pt>
                <c:pt idx="596">
                  <c:v>51.2</c:v>
                </c:pt>
                <c:pt idx="597">
                  <c:v>54.2</c:v>
                </c:pt>
                <c:pt idx="598">
                  <c:v>58</c:v>
                </c:pt>
                <c:pt idx="599">
                  <c:v>62.5</c:v>
                </c:pt>
                <c:pt idx="600">
                  <c:v>67</c:v>
                </c:pt>
                <c:pt idx="601">
                  <c:v>70</c:v>
                </c:pt>
                <c:pt idx="602">
                  <c:v>74.599999999999994</c:v>
                </c:pt>
                <c:pt idx="603">
                  <c:v>77.599999999999994</c:v>
                </c:pt>
                <c:pt idx="604">
                  <c:v>82.1</c:v>
                </c:pt>
                <c:pt idx="605">
                  <c:v>85.1</c:v>
                </c:pt>
                <c:pt idx="606">
                  <c:v>88.1</c:v>
                </c:pt>
                <c:pt idx="607">
                  <c:v>91.9</c:v>
                </c:pt>
                <c:pt idx="608">
                  <c:v>94.9</c:v>
                </c:pt>
                <c:pt idx="609">
                  <c:v>97.1</c:v>
                </c:pt>
                <c:pt idx="610">
                  <c:v>100.2</c:v>
                </c:pt>
                <c:pt idx="611">
                  <c:v>101.7</c:v>
                </c:pt>
                <c:pt idx="612">
                  <c:v>103.9</c:v>
                </c:pt>
                <c:pt idx="613">
                  <c:v>103.9</c:v>
                </c:pt>
                <c:pt idx="614">
                  <c:v>105.4</c:v>
                </c:pt>
                <c:pt idx="615">
                  <c:v>106.2</c:v>
                </c:pt>
                <c:pt idx="616">
                  <c:v>107.7</c:v>
                </c:pt>
                <c:pt idx="617">
                  <c:v>106.9</c:v>
                </c:pt>
                <c:pt idx="618">
                  <c:v>104.7</c:v>
                </c:pt>
                <c:pt idx="619">
                  <c:v>102.4</c:v>
                </c:pt>
                <c:pt idx="620">
                  <c:v>99.4</c:v>
                </c:pt>
                <c:pt idx="621">
                  <c:v>98.3</c:v>
                </c:pt>
                <c:pt idx="622">
                  <c:v>98.3</c:v>
                </c:pt>
                <c:pt idx="623">
                  <c:v>98.3</c:v>
                </c:pt>
                <c:pt idx="624">
                  <c:v>99.3</c:v>
                </c:pt>
                <c:pt idx="625">
                  <c:v>99.3</c:v>
                </c:pt>
                <c:pt idx="626">
                  <c:v>100.3</c:v>
                </c:pt>
                <c:pt idx="627">
                  <c:v>100.8</c:v>
                </c:pt>
                <c:pt idx="628">
                  <c:v>101.3</c:v>
                </c:pt>
                <c:pt idx="629">
                  <c:v>101.3</c:v>
                </c:pt>
                <c:pt idx="630">
                  <c:v>101.8</c:v>
                </c:pt>
                <c:pt idx="631">
                  <c:v>101.8</c:v>
                </c:pt>
                <c:pt idx="632">
                  <c:v>102.8</c:v>
                </c:pt>
                <c:pt idx="633">
                  <c:v>102.8</c:v>
                </c:pt>
                <c:pt idx="634">
                  <c:v>103.3</c:v>
                </c:pt>
                <c:pt idx="635">
                  <c:v>103.8</c:v>
                </c:pt>
                <c:pt idx="636">
                  <c:v>104.3</c:v>
                </c:pt>
                <c:pt idx="637">
                  <c:v>104.3</c:v>
                </c:pt>
                <c:pt idx="638">
                  <c:v>105.3</c:v>
                </c:pt>
                <c:pt idx="639">
                  <c:v>105.3</c:v>
                </c:pt>
                <c:pt idx="640">
                  <c:v>105.3</c:v>
                </c:pt>
                <c:pt idx="641">
                  <c:v>105.8</c:v>
                </c:pt>
                <c:pt idx="642">
                  <c:v>106.3</c:v>
                </c:pt>
                <c:pt idx="643">
                  <c:v>106.3</c:v>
                </c:pt>
                <c:pt idx="644">
                  <c:v>106.3</c:v>
                </c:pt>
                <c:pt idx="645">
                  <c:v>106.7</c:v>
                </c:pt>
                <c:pt idx="646">
                  <c:v>106.7</c:v>
                </c:pt>
                <c:pt idx="647">
                  <c:v>106.7</c:v>
                </c:pt>
                <c:pt idx="648">
                  <c:v>107.2</c:v>
                </c:pt>
                <c:pt idx="649">
                  <c:v>106.7</c:v>
                </c:pt>
                <c:pt idx="650">
                  <c:v>106.7</c:v>
                </c:pt>
                <c:pt idx="651">
                  <c:v>107.2</c:v>
                </c:pt>
                <c:pt idx="652">
                  <c:v>106.7</c:v>
                </c:pt>
                <c:pt idx="653">
                  <c:v>107.2</c:v>
                </c:pt>
                <c:pt idx="654">
                  <c:v>106.7</c:v>
                </c:pt>
                <c:pt idx="655">
                  <c:v>106.3</c:v>
                </c:pt>
                <c:pt idx="656">
                  <c:v>106.7</c:v>
                </c:pt>
                <c:pt idx="657">
                  <c:v>106.3</c:v>
                </c:pt>
                <c:pt idx="658">
                  <c:v>106.7</c:v>
                </c:pt>
                <c:pt idx="659">
                  <c:v>106.3</c:v>
                </c:pt>
                <c:pt idx="660">
                  <c:v>106.3</c:v>
                </c:pt>
                <c:pt idx="661">
                  <c:v>106.7</c:v>
                </c:pt>
                <c:pt idx="662">
                  <c:v>106.3</c:v>
                </c:pt>
                <c:pt idx="663">
                  <c:v>106.3</c:v>
                </c:pt>
                <c:pt idx="664">
                  <c:v>106.3</c:v>
                </c:pt>
                <c:pt idx="665">
                  <c:v>106.7</c:v>
                </c:pt>
                <c:pt idx="666">
                  <c:v>106.3</c:v>
                </c:pt>
                <c:pt idx="667">
                  <c:v>106.3</c:v>
                </c:pt>
                <c:pt idx="668">
                  <c:v>107.2</c:v>
                </c:pt>
                <c:pt idx="669">
                  <c:v>106.7</c:v>
                </c:pt>
                <c:pt idx="670">
                  <c:v>107.7</c:v>
                </c:pt>
                <c:pt idx="671">
                  <c:v>107.7</c:v>
                </c:pt>
                <c:pt idx="672">
                  <c:v>108.2</c:v>
                </c:pt>
                <c:pt idx="673">
                  <c:v>108.7</c:v>
                </c:pt>
                <c:pt idx="674">
                  <c:v>109.7</c:v>
                </c:pt>
                <c:pt idx="675">
                  <c:v>110.2</c:v>
                </c:pt>
                <c:pt idx="676">
                  <c:v>111.2</c:v>
                </c:pt>
                <c:pt idx="677">
                  <c:v>111.7</c:v>
                </c:pt>
                <c:pt idx="678">
                  <c:v>113.2</c:v>
                </c:pt>
                <c:pt idx="679">
                  <c:v>114.2</c:v>
                </c:pt>
                <c:pt idx="680">
                  <c:v>115.1</c:v>
                </c:pt>
                <c:pt idx="681">
                  <c:v>116.6</c:v>
                </c:pt>
                <c:pt idx="682">
                  <c:v>117.6</c:v>
                </c:pt>
                <c:pt idx="683">
                  <c:v>118.1</c:v>
                </c:pt>
                <c:pt idx="684">
                  <c:v>119.6</c:v>
                </c:pt>
                <c:pt idx="685">
                  <c:v>120.1</c:v>
                </c:pt>
                <c:pt idx="686">
                  <c:v>121.1</c:v>
                </c:pt>
                <c:pt idx="687">
                  <c:v>121.6</c:v>
                </c:pt>
                <c:pt idx="688">
                  <c:v>122.1</c:v>
                </c:pt>
                <c:pt idx="689">
                  <c:v>123.1</c:v>
                </c:pt>
                <c:pt idx="690">
                  <c:v>123.1</c:v>
                </c:pt>
                <c:pt idx="691">
                  <c:v>124</c:v>
                </c:pt>
                <c:pt idx="692">
                  <c:v>124</c:v>
                </c:pt>
                <c:pt idx="693">
                  <c:v>124.5</c:v>
                </c:pt>
                <c:pt idx="694">
                  <c:v>124.5</c:v>
                </c:pt>
                <c:pt idx="695">
                  <c:v>124.5</c:v>
                </c:pt>
                <c:pt idx="696">
                  <c:v>124.5</c:v>
                </c:pt>
                <c:pt idx="697">
                  <c:v>125</c:v>
                </c:pt>
                <c:pt idx="698">
                  <c:v>124.5</c:v>
                </c:pt>
                <c:pt idx="699">
                  <c:v>124.5</c:v>
                </c:pt>
                <c:pt idx="700">
                  <c:v>124.5</c:v>
                </c:pt>
                <c:pt idx="701">
                  <c:v>124.5</c:v>
                </c:pt>
                <c:pt idx="702">
                  <c:v>124</c:v>
                </c:pt>
                <c:pt idx="703">
                  <c:v>123.5</c:v>
                </c:pt>
                <c:pt idx="704">
                  <c:v>123.1</c:v>
                </c:pt>
                <c:pt idx="705">
                  <c:v>122.6</c:v>
                </c:pt>
                <c:pt idx="706">
                  <c:v>122.1</c:v>
                </c:pt>
                <c:pt idx="707">
                  <c:v>122.1</c:v>
                </c:pt>
                <c:pt idx="708">
                  <c:v>121.1</c:v>
                </c:pt>
                <c:pt idx="709">
                  <c:v>121.1</c:v>
                </c:pt>
                <c:pt idx="710">
                  <c:v>121.1</c:v>
                </c:pt>
                <c:pt idx="711">
                  <c:v>121.1</c:v>
                </c:pt>
                <c:pt idx="712">
                  <c:v>121.1</c:v>
                </c:pt>
                <c:pt idx="713">
                  <c:v>121.4</c:v>
                </c:pt>
                <c:pt idx="714">
                  <c:v>121.4</c:v>
                </c:pt>
                <c:pt idx="715">
                  <c:v>121.9</c:v>
                </c:pt>
                <c:pt idx="716">
                  <c:v>122.9</c:v>
                </c:pt>
                <c:pt idx="717">
                  <c:v>122.9</c:v>
                </c:pt>
                <c:pt idx="718">
                  <c:v>124.4</c:v>
                </c:pt>
                <c:pt idx="719">
                  <c:v>125.4</c:v>
                </c:pt>
                <c:pt idx="720">
                  <c:v>125.9</c:v>
                </c:pt>
                <c:pt idx="721">
                  <c:v>126.9</c:v>
                </c:pt>
                <c:pt idx="722">
                  <c:v>127.9</c:v>
                </c:pt>
                <c:pt idx="723">
                  <c:v>128.4</c:v>
                </c:pt>
                <c:pt idx="724">
                  <c:v>129.4</c:v>
                </c:pt>
                <c:pt idx="725">
                  <c:v>130.4</c:v>
                </c:pt>
                <c:pt idx="726">
                  <c:v>131.4</c:v>
                </c:pt>
                <c:pt idx="727">
                  <c:v>132.4</c:v>
                </c:pt>
                <c:pt idx="728">
                  <c:v>133.5</c:v>
                </c:pt>
                <c:pt idx="729">
                  <c:v>134.5</c:v>
                </c:pt>
                <c:pt idx="730">
                  <c:v>135.5</c:v>
                </c:pt>
                <c:pt idx="731">
                  <c:v>136.5</c:v>
                </c:pt>
                <c:pt idx="732">
                  <c:v>136.5</c:v>
                </c:pt>
                <c:pt idx="733">
                  <c:v>136.5</c:v>
                </c:pt>
                <c:pt idx="734">
                  <c:v>137.5</c:v>
                </c:pt>
                <c:pt idx="735">
                  <c:v>138</c:v>
                </c:pt>
                <c:pt idx="736">
                  <c:v>138</c:v>
                </c:pt>
                <c:pt idx="737">
                  <c:v>138.5</c:v>
                </c:pt>
                <c:pt idx="738">
                  <c:v>140</c:v>
                </c:pt>
                <c:pt idx="739">
                  <c:v>140.5</c:v>
                </c:pt>
                <c:pt idx="740">
                  <c:v>141.5</c:v>
                </c:pt>
                <c:pt idx="741">
                  <c:v>143</c:v>
                </c:pt>
                <c:pt idx="742">
                  <c:v>143.5</c:v>
                </c:pt>
                <c:pt idx="743">
                  <c:v>145</c:v>
                </c:pt>
                <c:pt idx="744">
                  <c:v>145.5</c:v>
                </c:pt>
                <c:pt idx="745">
                  <c:v>146.5</c:v>
                </c:pt>
                <c:pt idx="746">
                  <c:v>147.5</c:v>
                </c:pt>
                <c:pt idx="747">
                  <c:v>147</c:v>
                </c:pt>
                <c:pt idx="748">
                  <c:v>148</c:v>
                </c:pt>
                <c:pt idx="749">
                  <c:v>148</c:v>
                </c:pt>
                <c:pt idx="750">
                  <c:v>147.5</c:v>
                </c:pt>
                <c:pt idx="751">
                  <c:v>147.5</c:v>
                </c:pt>
                <c:pt idx="752">
                  <c:v>147</c:v>
                </c:pt>
                <c:pt idx="753">
                  <c:v>146</c:v>
                </c:pt>
                <c:pt idx="754">
                  <c:v>146</c:v>
                </c:pt>
                <c:pt idx="755">
                  <c:v>145</c:v>
                </c:pt>
                <c:pt idx="756">
                  <c:v>144.5</c:v>
                </c:pt>
                <c:pt idx="757">
                  <c:v>144.5</c:v>
                </c:pt>
                <c:pt idx="758">
                  <c:v>143.5</c:v>
                </c:pt>
                <c:pt idx="759">
                  <c:v>143.5</c:v>
                </c:pt>
                <c:pt idx="760">
                  <c:v>143</c:v>
                </c:pt>
                <c:pt idx="761">
                  <c:v>143</c:v>
                </c:pt>
                <c:pt idx="762">
                  <c:v>142.5</c:v>
                </c:pt>
                <c:pt idx="763">
                  <c:v>142</c:v>
                </c:pt>
                <c:pt idx="764">
                  <c:v>142</c:v>
                </c:pt>
                <c:pt idx="765">
                  <c:v>142</c:v>
                </c:pt>
                <c:pt idx="766">
                  <c:v>141.5</c:v>
                </c:pt>
                <c:pt idx="767">
                  <c:v>141</c:v>
                </c:pt>
                <c:pt idx="768">
                  <c:v>141</c:v>
                </c:pt>
                <c:pt idx="769">
                  <c:v>140.5</c:v>
                </c:pt>
                <c:pt idx="770">
                  <c:v>140.5</c:v>
                </c:pt>
                <c:pt idx="771">
                  <c:v>140.5</c:v>
                </c:pt>
                <c:pt idx="772">
                  <c:v>140.5</c:v>
                </c:pt>
                <c:pt idx="773">
                  <c:v>140</c:v>
                </c:pt>
                <c:pt idx="774">
                  <c:v>140</c:v>
                </c:pt>
                <c:pt idx="775">
                  <c:v>140.5</c:v>
                </c:pt>
                <c:pt idx="776">
                  <c:v>140</c:v>
                </c:pt>
                <c:pt idx="777">
                  <c:v>140</c:v>
                </c:pt>
                <c:pt idx="778">
                  <c:v>140</c:v>
                </c:pt>
                <c:pt idx="779">
                  <c:v>140.5</c:v>
                </c:pt>
                <c:pt idx="780">
                  <c:v>140.5</c:v>
                </c:pt>
                <c:pt idx="781">
                  <c:v>140.5</c:v>
                </c:pt>
                <c:pt idx="782">
                  <c:v>140.5</c:v>
                </c:pt>
                <c:pt idx="783">
                  <c:v>141</c:v>
                </c:pt>
                <c:pt idx="784">
                  <c:v>141</c:v>
                </c:pt>
                <c:pt idx="785">
                  <c:v>141</c:v>
                </c:pt>
                <c:pt idx="786">
                  <c:v>140.5</c:v>
                </c:pt>
                <c:pt idx="787">
                  <c:v>141.5</c:v>
                </c:pt>
                <c:pt idx="788">
                  <c:v>141</c:v>
                </c:pt>
                <c:pt idx="789">
                  <c:v>141</c:v>
                </c:pt>
                <c:pt idx="790">
                  <c:v>141</c:v>
                </c:pt>
                <c:pt idx="791">
                  <c:v>141.5</c:v>
                </c:pt>
                <c:pt idx="792">
                  <c:v>141</c:v>
                </c:pt>
                <c:pt idx="793">
                  <c:v>141.5</c:v>
                </c:pt>
                <c:pt idx="794">
                  <c:v>141.5</c:v>
                </c:pt>
                <c:pt idx="795">
                  <c:v>141</c:v>
                </c:pt>
                <c:pt idx="796">
                  <c:v>141.5</c:v>
                </c:pt>
                <c:pt idx="797">
                  <c:v>141</c:v>
                </c:pt>
                <c:pt idx="798">
                  <c:v>141.5</c:v>
                </c:pt>
                <c:pt idx="799">
                  <c:v>141</c:v>
                </c:pt>
                <c:pt idx="800">
                  <c:v>141</c:v>
                </c:pt>
                <c:pt idx="801">
                  <c:v>140.5</c:v>
                </c:pt>
                <c:pt idx="802">
                  <c:v>140.5</c:v>
                </c:pt>
                <c:pt idx="803">
                  <c:v>140.5</c:v>
                </c:pt>
                <c:pt idx="804">
                  <c:v>140.5</c:v>
                </c:pt>
                <c:pt idx="805">
                  <c:v>140.5</c:v>
                </c:pt>
                <c:pt idx="806">
                  <c:v>140.69999999999999</c:v>
                </c:pt>
                <c:pt idx="807">
                  <c:v>140.69999999999999</c:v>
                </c:pt>
                <c:pt idx="808">
                  <c:v>141.30000000000001</c:v>
                </c:pt>
                <c:pt idx="809">
                  <c:v>141.30000000000001</c:v>
                </c:pt>
                <c:pt idx="810">
                  <c:v>141.30000000000001</c:v>
                </c:pt>
                <c:pt idx="811">
                  <c:v>142</c:v>
                </c:pt>
                <c:pt idx="812">
                  <c:v>142.69999999999999</c:v>
                </c:pt>
                <c:pt idx="813">
                  <c:v>142</c:v>
                </c:pt>
                <c:pt idx="814">
                  <c:v>142.69999999999999</c:v>
                </c:pt>
                <c:pt idx="815">
                  <c:v>143.4</c:v>
                </c:pt>
                <c:pt idx="816">
                  <c:v>143.4</c:v>
                </c:pt>
                <c:pt idx="817">
                  <c:v>143.4</c:v>
                </c:pt>
                <c:pt idx="818">
                  <c:v>144.1</c:v>
                </c:pt>
                <c:pt idx="819">
                  <c:v>144.80000000000001</c:v>
                </c:pt>
                <c:pt idx="820">
                  <c:v>144.1</c:v>
                </c:pt>
                <c:pt idx="821">
                  <c:v>144.1</c:v>
                </c:pt>
                <c:pt idx="822">
                  <c:v>144.80000000000001</c:v>
                </c:pt>
                <c:pt idx="823">
                  <c:v>143.4</c:v>
                </c:pt>
                <c:pt idx="824">
                  <c:v>143.4</c:v>
                </c:pt>
                <c:pt idx="825">
                  <c:v>142.69999999999999</c:v>
                </c:pt>
                <c:pt idx="826">
                  <c:v>142.69999999999999</c:v>
                </c:pt>
                <c:pt idx="827">
                  <c:v>142.69999999999999</c:v>
                </c:pt>
                <c:pt idx="828">
                  <c:v>142.69999999999999</c:v>
                </c:pt>
                <c:pt idx="829">
                  <c:v>141.30000000000001</c:v>
                </c:pt>
                <c:pt idx="830">
                  <c:v>138.6</c:v>
                </c:pt>
                <c:pt idx="831">
                  <c:v>137.19999999999999</c:v>
                </c:pt>
                <c:pt idx="832">
                  <c:v>137.19999999999999</c:v>
                </c:pt>
                <c:pt idx="833">
                  <c:v>134.4</c:v>
                </c:pt>
                <c:pt idx="834">
                  <c:v>133.69999999999999</c:v>
                </c:pt>
                <c:pt idx="835">
                  <c:v>133</c:v>
                </c:pt>
                <c:pt idx="836">
                  <c:v>133</c:v>
                </c:pt>
                <c:pt idx="837">
                  <c:v>134.4</c:v>
                </c:pt>
                <c:pt idx="838">
                  <c:v>134.4</c:v>
                </c:pt>
                <c:pt idx="839">
                  <c:v>135.80000000000001</c:v>
                </c:pt>
                <c:pt idx="840">
                  <c:v>137.19999999999999</c:v>
                </c:pt>
                <c:pt idx="841">
                  <c:v>138.6</c:v>
                </c:pt>
                <c:pt idx="842">
                  <c:v>140.69999999999999</c:v>
                </c:pt>
                <c:pt idx="843">
                  <c:v>142.69999999999999</c:v>
                </c:pt>
                <c:pt idx="844">
                  <c:v>144.80000000000001</c:v>
                </c:pt>
                <c:pt idx="845">
                  <c:v>146.19999999999999</c:v>
                </c:pt>
                <c:pt idx="846">
                  <c:v>147.6</c:v>
                </c:pt>
                <c:pt idx="847">
                  <c:v>149</c:v>
                </c:pt>
                <c:pt idx="848">
                  <c:v>150.4</c:v>
                </c:pt>
                <c:pt idx="849">
                  <c:v>150.4</c:v>
                </c:pt>
                <c:pt idx="850">
                  <c:v>150.4</c:v>
                </c:pt>
                <c:pt idx="851">
                  <c:v>149.69999999999999</c:v>
                </c:pt>
                <c:pt idx="852">
                  <c:v>148.30000000000001</c:v>
                </c:pt>
                <c:pt idx="853">
                  <c:v>146.9</c:v>
                </c:pt>
                <c:pt idx="854">
                  <c:v>146.9</c:v>
                </c:pt>
                <c:pt idx="855">
                  <c:v>146.19999999999999</c:v>
                </c:pt>
                <c:pt idx="856">
                  <c:v>144.80000000000001</c:v>
                </c:pt>
                <c:pt idx="857">
                  <c:v>144.80000000000001</c:v>
                </c:pt>
                <c:pt idx="858">
                  <c:v>143.4</c:v>
                </c:pt>
                <c:pt idx="859">
                  <c:v>143.4</c:v>
                </c:pt>
                <c:pt idx="860">
                  <c:v>142.69999999999999</c:v>
                </c:pt>
                <c:pt idx="861">
                  <c:v>143.4</c:v>
                </c:pt>
                <c:pt idx="862">
                  <c:v>142.69999999999999</c:v>
                </c:pt>
                <c:pt idx="863">
                  <c:v>142.69999999999999</c:v>
                </c:pt>
                <c:pt idx="864">
                  <c:v>143.4</c:v>
                </c:pt>
                <c:pt idx="865">
                  <c:v>143.4</c:v>
                </c:pt>
                <c:pt idx="866">
                  <c:v>142.69999999999999</c:v>
                </c:pt>
                <c:pt idx="867">
                  <c:v>142.69999999999999</c:v>
                </c:pt>
                <c:pt idx="868">
                  <c:v>142.69999999999999</c:v>
                </c:pt>
                <c:pt idx="869">
                  <c:v>139.30000000000001</c:v>
                </c:pt>
                <c:pt idx="870">
                  <c:v>137.19999999999999</c:v>
                </c:pt>
                <c:pt idx="871">
                  <c:v>135.1</c:v>
                </c:pt>
                <c:pt idx="872">
                  <c:v>135.1</c:v>
                </c:pt>
                <c:pt idx="873">
                  <c:v>135.1</c:v>
                </c:pt>
                <c:pt idx="874">
                  <c:v>133.69999999999999</c:v>
                </c:pt>
                <c:pt idx="875">
                  <c:v>130.9</c:v>
                </c:pt>
                <c:pt idx="876">
                  <c:v>128.1</c:v>
                </c:pt>
                <c:pt idx="877">
                  <c:v>126.7</c:v>
                </c:pt>
                <c:pt idx="878">
                  <c:v>124.6</c:v>
                </c:pt>
                <c:pt idx="879">
                  <c:v>123.2</c:v>
                </c:pt>
                <c:pt idx="880">
                  <c:v>121.2</c:v>
                </c:pt>
                <c:pt idx="881">
                  <c:v>119.8</c:v>
                </c:pt>
                <c:pt idx="882">
                  <c:v>118.4</c:v>
                </c:pt>
                <c:pt idx="883">
                  <c:v>117</c:v>
                </c:pt>
                <c:pt idx="884">
                  <c:v>117</c:v>
                </c:pt>
                <c:pt idx="885">
                  <c:v>117.7</c:v>
                </c:pt>
                <c:pt idx="886">
                  <c:v>118.4</c:v>
                </c:pt>
                <c:pt idx="887">
                  <c:v>119.8</c:v>
                </c:pt>
                <c:pt idx="888">
                  <c:v>120.5</c:v>
                </c:pt>
                <c:pt idx="889">
                  <c:v>121.9</c:v>
                </c:pt>
                <c:pt idx="890">
                  <c:v>122.5</c:v>
                </c:pt>
                <c:pt idx="891">
                  <c:v>123.2</c:v>
                </c:pt>
                <c:pt idx="892">
                  <c:v>123.9</c:v>
                </c:pt>
                <c:pt idx="893">
                  <c:v>123.9</c:v>
                </c:pt>
                <c:pt idx="894">
                  <c:v>123.9</c:v>
                </c:pt>
                <c:pt idx="895">
                  <c:v>123.9</c:v>
                </c:pt>
                <c:pt idx="896">
                  <c:v>124.9</c:v>
                </c:pt>
                <c:pt idx="897">
                  <c:v>122.5</c:v>
                </c:pt>
                <c:pt idx="898">
                  <c:v>122</c:v>
                </c:pt>
                <c:pt idx="899">
                  <c:v>122</c:v>
                </c:pt>
                <c:pt idx="900">
                  <c:v>120.1</c:v>
                </c:pt>
                <c:pt idx="901">
                  <c:v>118.6</c:v>
                </c:pt>
                <c:pt idx="902">
                  <c:v>116.7</c:v>
                </c:pt>
                <c:pt idx="903">
                  <c:v>114.3</c:v>
                </c:pt>
                <c:pt idx="904">
                  <c:v>112.4</c:v>
                </c:pt>
                <c:pt idx="905">
                  <c:v>110</c:v>
                </c:pt>
                <c:pt idx="906">
                  <c:v>108.5</c:v>
                </c:pt>
                <c:pt idx="907">
                  <c:v>105.7</c:v>
                </c:pt>
                <c:pt idx="908">
                  <c:v>104.8</c:v>
                </c:pt>
                <c:pt idx="909">
                  <c:v>104.8</c:v>
                </c:pt>
                <c:pt idx="910">
                  <c:v>104.8</c:v>
                </c:pt>
                <c:pt idx="911">
                  <c:v>104.8</c:v>
                </c:pt>
                <c:pt idx="912">
                  <c:v>104.8</c:v>
                </c:pt>
                <c:pt idx="913">
                  <c:v>104.8</c:v>
                </c:pt>
                <c:pt idx="914">
                  <c:v>99.9</c:v>
                </c:pt>
                <c:pt idx="915">
                  <c:v>93.7</c:v>
                </c:pt>
                <c:pt idx="916">
                  <c:v>87.9</c:v>
                </c:pt>
                <c:pt idx="917">
                  <c:v>86</c:v>
                </c:pt>
                <c:pt idx="918">
                  <c:v>83.6</c:v>
                </c:pt>
                <c:pt idx="919">
                  <c:v>82.1</c:v>
                </c:pt>
                <c:pt idx="920">
                  <c:v>82.1</c:v>
                </c:pt>
                <c:pt idx="921">
                  <c:v>81.7</c:v>
                </c:pt>
                <c:pt idx="922">
                  <c:v>82.1</c:v>
                </c:pt>
                <c:pt idx="923">
                  <c:v>82.1</c:v>
                </c:pt>
                <c:pt idx="924">
                  <c:v>82.1</c:v>
                </c:pt>
                <c:pt idx="925">
                  <c:v>81.7</c:v>
                </c:pt>
                <c:pt idx="926">
                  <c:v>83.1</c:v>
                </c:pt>
                <c:pt idx="927">
                  <c:v>81.7</c:v>
                </c:pt>
                <c:pt idx="928">
                  <c:v>78.8</c:v>
                </c:pt>
                <c:pt idx="929">
                  <c:v>77.8</c:v>
                </c:pt>
                <c:pt idx="930">
                  <c:v>74.400000000000006</c:v>
                </c:pt>
                <c:pt idx="931">
                  <c:v>74</c:v>
                </c:pt>
                <c:pt idx="932">
                  <c:v>73.5</c:v>
                </c:pt>
                <c:pt idx="933">
                  <c:v>73</c:v>
                </c:pt>
                <c:pt idx="934">
                  <c:v>72.5</c:v>
                </c:pt>
                <c:pt idx="935">
                  <c:v>67.7</c:v>
                </c:pt>
                <c:pt idx="936">
                  <c:v>59.6</c:v>
                </c:pt>
                <c:pt idx="937">
                  <c:v>54.8</c:v>
                </c:pt>
                <c:pt idx="938">
                  <c:v>53.3</c:v>
                </c:pt>
                <c:pt idx="939">
                  <c:v>52.8</c:v>
                </c:pt>
                <c:pt idx="940">
                  <c:v>55.7</c:v>
                </c:pt>
                <c:pt idx="941">
                  <c:v>59.1</c:v>
                </c:pt>
                <c:pt idx="942">
                  <c:v>60.5</c:v>
                </c:pt>
                <c:pt idx="943">
                  <c:v>63.9</c:v>
                </c:pt>
                <c:pt idx="944">
                  <c:v>67.7</c:v>
                </c:pt>
                <c:pt idx="945">
                  <c:v>71.099999999999994</c:v>
                </c:pt>
                <c:pt idx="946">
                  <c:v>74.900000000000006</c:v>
                </c:pt>
                <c:pt idx="947">
                  <c:v>77.3</c:v>
                </c:pt>
                <c:pt idx="948">
                  <c:v>76.400000000000006</c:v>
                </c:pt>
                <c:pt idx="949">
                  <c:v>78.8</c:v>
                </c:pt>
                <c:pt idx="950">
                  <c:v>79.7</c:v>
                </c:pt>
                <c:pt idx="951">
                  <c:v>80.2</c:v>
                </c:pt>
                <c:pt idx="952">
                  <c:v>80.7</c:v>
                </c:pt>
                <c:pt idx="953">
                  <c:v>80.7</c:v>
                </c:pt>
                <c:pt idx="954">
                  <c:v>80.7</c:v>
                </c:pt>
                <c:pt idx="955">
                  <c:v>81.2</c:v>
                </c:pt>
                <c:pt idx="956">
                  <c:v>82.1</c:v>
                </c:pt>
                <c:pt idx="957">
                  <c:v>84.1</c:v>
                </c:pt>
                <c:pt idx="958">
                  <c:v>86</c:v>
                </c:pt>
                <c:pt idx="959">
                  <c:v>87.9</c:v>
                </c:pt>
                <c:pt idx="960">
                  <c:v>89.8</c:v>
                </c:pt>
                <c:pt idx="961">
                  <c:v>89.3</c:v>
                </c:pt>
                <c:pt idx="962">
                  <c:v>89.3</c:v>
                </c:pt>
                <c:pt idx="963">
                  <c:v>89.8</c:v>
                </c:pt>
                <c:pt idx="964">
                  <c:v>91.3</c:v>
                </c:pt>
                <c:pt idx="965">
                  <c:v>93.2</c:v>
                </c:pt>
                <c:pt idx="966">
                  <c:v>94.6</c:v>
                </c:pt>
                <c:pt idx="967">
                  <c:v>96.1</c:v>
                </c:pt>
                <c:pt idx="968">
                  <c:v>95.1</c:v>
                </c:pt>
                <c:pt idx="969">
                  <c:v>93.2</c:v>
                </c:pt>
                <c:pt idx="970">
                  <c:v>90.8</c:v>
                </c:pt>
                <c:pt idx="971">
                  <c:v>87.9</c:v>
                </c:pt>
                <c:pt idx="972">
                  <c:v>86</c:v>
                </c:pt>
                <c:pt idx="973">
                  <c:v>84.1</c:v>
                </c:pt>
                <c:pt idx="974">
                  <c:v>82.1</c:v>
                </c:pt>
                <c:pt idx="975">
                  <c:v>81.2</c:v>
                </c:pt>
                <c:pt idx="976">
                  <c:v>81.2</c:v>
                </c:pt>
                <c:pt idx="977">
                  <c:v>80.400000000000006</c:v>
                </c:pt>
                <c:pt idx="978">
                  <c:v>79.7</c:v>
                </c:pt>
                <c:pt idx="979">
                  <c:v>77.400000000000006</c:v>
                </c:pt>
                <c:pt idx="980">
                  <c:v>76.599999999999994</c:v>
                </c:pt>
                <c:pt idx="981">
                  <c:v>75.099999999999994</c:v>
                </c:pt>
                <c:pt idx="982">
                  <c:v>72.8</c:v>
                </c:pt>
                <c:pt idx="983">
                  <c:v>69.7</c:v>
                </c:pt>
                <c:pt idx="984">
                  <c:v>65.099999999999994</c:v>
                </c:pt>
                <c:pt idx="985">
                  <c:v>58.2</c:v>
                </c:pt>
                <c:pt idx="986">
                  <c:v>46.7</c:v>
                </c:pt>
                <c:pt idx="987">
                  <c:v>39.799999999999997</c:v>
                </c:pt>
                <c:pt idx="988">
                  <c:v>41.4</c:v>
                </c:pt>
                <c:pt idx="989">
                  <c:v>43.7</c:v>
                </c:pt>
                <c:pt idx="990">
                  <c:v>46.7</c:v>
                </c:pt>
                <c:pt idx="991">
                  <c:v>50.6</c:v>
                </c:pt>
                <c:pt idx="992">
                  <c:v>53.6</c:v>
                </c:pt>
                <c:pt idx="993">
                  <c:v>56.7</c:v>
                </c:pt>
                <c:pt idx="994">
                  <c:v>58.2</c:v>
                </c:pt>
                <c:pt idx="995">
                  <c:v>59</c:v>
                </c:pt>
                <c:pt idx="996">
                  <c:v>59</c:v>
                </c:pt>
                <c:pt idx="997">
                  <c:v>56.7</c:v>
                </c:pt>
                <c:pt idx="998">
                  <c:v>53.6</c:v>
                </c:pt>
                <c:pt idx="999">
                  <c:v>50.6</c:v>
                </c:pt>
                <c:pt idx="1000">
                  <c:v>48.3</c:v>
                </c:pt>
                <c:pt idx="1001">
                  <c:v>45.2</c:v>
                </c:pt>
                <c:pt idx="1002">
                  <c:v>42.9</c:v>
                </c:pt>
                <c:pt idx="1003">
                  <c:v>38.299999999999997</c:v>
                </c:pt>
                <c:pt idx="1004">
                  <c:v>31.4</c:v>
                </c:pt>
                <c:pt idx="1005">
                  <c:v>23.7</c:v>
                </c:pt>
                <c:pt idx="1006">
                  <c:v>21.4</c:v>
                </c:pt>
                <c:pt idx="1007">
                  <c:v>21.4</c:v>
                </c:pt>
                <c:pt idx="1008">
                  <c:v>20.7</c:v>
                </c:pt>
                <c:pt idx="1009">
                  <c:v>16.899999999999999</c:v>
                </c:pt>
                <c:pt idx="1010">
                  <c:v>10</c:v>
                </c:pt>
                <c:pt idx="1011">
                  <c:v>10</c:v>
                </c:pt>
                <c:pt idx="1012">
                  <c:v>16.899999999999999</c:v>
                </c:pt>
                <c:pt idx="1013">
                  <c:v>21.4</c:v>
                </c:pt>
                <c:pt idx="1014">
                  <c:v>23.7</c:v>
                </c:pt>
                <c:pt idx="1015">
                  <c:v>29.1</c:v>
                </c:pt>
                <c:pt idx="1016">
                  <c:v>33.700000000000003</c:v>
                </c:pt>
                <c:pt idx="1017">
                  <c:v>38.299999999999997</c:v>
                </c:pt>
                <c:pt idx="1018">
                  <c:v>40.6</c:v>
                </c:pt>
                <c:pt idx="1019">
                  <c:v>39.799999999999997</c:v>
                </c:pt>
                <c:pt idx="1020">
                  <c:v>41.4</c:v>
                </c:pt>
                <c:pt idx="1021">
                  <c:v>42.9</c:v>
                </c:pt>
                <c:pt idx="1022">
                  <c:v>42.9</c:v>
                </c:pt>
                <c:pt idx="1023">
                  <c:v>43.7</c:v>
                </c:pt>
                <c:pt idx="1024">
                  <c:v>43.7</c:v>
                </c:pt>
                <c:pt idx="1025">
                  <c:v>43.7</c:v>
                </c:pt>
                <c:pt idx="1026">
                  <c:v>42.1</c:v>
                </c:pt>
                <c:pt idx="1027">
                  <c:v>39.799999999999997</c:v>
                </c:pt>
                <c:pt idx="1028">
                  <c:v>38.299999999999997</c:v>
                </c:pt>
                <c:pt idx="1029">
                  <c:v>36</c:v>
                </c:pt>
                <c:pt idx="1030">
                  <c:v>34.5</c:v>
                </c:pt>
                <c:pt idx="1031">
                  <c:v>34.5</c:v>
                </c:pt>
                <c:pt idx="1032">
                  <c:v>36</c:v>
                </c:pt>
                <c:pt idx="1033">
                  <c:v>39.1</c:v>
                </c:pt>
                <c:pt idx="1034">
                  <c:v>40.6</c:v>
                </c:pt>
                <c:pt idx="1035">
                  <c:v>43.7</c:v>
                </c:pt>
                <c:pt idx="1036">
                  <c:v>45.2</c:v>
                </c:pt>
                <c:pt idx="1037">
                  <c:v>46</c:v>
                </c:pt>
                <c:pt idx="1038">
                  <c:v>47.5</c:v>
                </c:pt>
                <c:pt idx="1039">
                  <c:v>48.3</c:v>
                </c:pt>
                <c:pt idx="1040">
                  <c:v>46.7</c:v>
                </c:pt>
                <c:pt idx="1041">
                  <c:v>45.2</c:v>
                </c:pt>
                <c:pt idx="1042">
                  <c:v>43.7</c:v>
                </c:pt>
                <c:pt idx="1043">
                  <c:v>42.9</c:v>
                </c:pt>
                <c:pt idx="1044">
                  <c:v>39.799999999999997</c:v>
                </c:pt>
                <c:pt idx="1045">
                  <c:v>30.6</c:v>
                </c:pt>
                <c:pt idx="1046">
                  <c:v>23</c:v>
                </c:pt>
                <c:pt idx="1047">
                  <c:v>21.4</c:v>
                </c:pt>
                <c:pt idx="1048">
                  <c:v>20.7</c:v>
                </c:pt>
                <c:pt idx="1049">
                  <c:v>19.899999999999999</c:v>
                </c:pt>
                <c:pt idx="1050">
                  <c:v>25.3</c:v>
                </c:pt>
                <c:pt idx="1051">
                  <c:v>32.200000000000003</c:v>
                </c:pt>
                <c:pt idx="1052">
                  <c:v>35.200000000000003</c:v>
                </c:pt>
                <c:pt idx="1053">
                  <c:v>34.5</c:v>
                </c:pt>
                <c:pt idx="1054">
                  <c:v>33.700000000000003</c:v>
                </c:pt>
                <c:pt idx="1055">
                  <c:v>32.200000000000003</c:v>
                </c:pt>
                <c:pt idx="1056">
                  <c:v>28.3</c:v>
                </c:pt>
                <c:pt idx="1057">
                  <c:v>23.7</c:v>
                </c:pt>
                <c:pt idx="1058">
                  <c:v>16.899999999999999</c:v>
                </c:pt>
                <c:pt idx="1059">
                  <c:v>13</c:v>
                </c:pt>
                <c:pt idx="1060">
                  <c:v>12.3</c:v>
                </c:pt>
                <c:pt idx="1061">
                  <c:v>10</c:v>
                </c:pt>
                <c:pt idx="1062">
                  <c:v>6.9</c:v>
                </c:pt>
                <c:pt idx="1063">
                  <c:v>0.8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CADCM130!$B$1</c:f>
              <c:strCache>
                <c:ptCount val="1"/>
                <c:pt idx="0">
                  <c:v>v [km/h]</c:v>
                </c:pt>
              </c:strCache>
            </c:strRef>
          </c:tx>
          <c:marker>
            <c:symbol val="none"/>
          </c:marker>
          <c:xVal>
            <c:numRef>
              <c:f>CADCM130!$A$713:$A$891</c:f>
              <c:numCache>
                <c:formatCode>General</c:formatCode>
                <c:ptCount val="179"/>
                <c:pt idx="0">
                  <c:v>711</c:v>
                </c:pt>
                <c:pt idx="1">
                  <c:v>712</c:v>
                </c:pt>
                <c:pt idx="2">
                  <c:v>713</c:v>
                </c:pt>
                <c:pt idx="3">
                  <c:v>714</c:v>
                </c:pt>
                <c:pt idx="4">
                  <c:v>715</c:v>
                </c:pt>
                <c:pt idx="5">
                  <c:v>716</c:v>
                </c:pt>
                <c:pt idx="6">
                  <c:v>717</c:v>
                </c:pt>
                <c:pt idx="7">
                  <c:v>718</c:v>
                </c:pt>
                <c:pt idx="8">
                  <c:v>719</c:v>
                </c:pt>
                <c:pt idx="9">
                  <c:v>720</c:v>
                </c:pt>
                <c:pt idx="10">
                  <c:v>721</c:v>
                </c:pt>
                <c:pt idx="11">
                  <c:v>722</c:v>
                </c:pt>
                <c:pt idx="12">
                  <c:v>723</c:v>
                </c:pt>
                <c:pt idx="13">
                  <c:v>724</c:v>
                </c:pt>
                <c:pt idx="14">
                  <c:v>725</c:v>
                </c:pt>
                <c:pt idx="15">
                  <c:v>726</c:v>
                </c:pt>
                <c:pt idx="16">
                  <c:v>727</c:v>
                </c:pt>
                <c:pt idx="17">
                  <c:v>728</c:v>
                </c:pt>
                <c:pt idx="18">
                  <c:v>729</c:v>
                </c:pt>
                <c:pt idx="19">
                  <c:v>730</c:v>
                </c:pt>
                <c:pt idx="20">
                  <c:v>731</c:v>
                </c:pt>
                <c:pt idx="21">
                  <c:v>732</c:v>
                </c:pt>
                <c:pt idx="22">
                  <c:v>733</c:v>
                </c:pt>
                <c:pt idx="23">
                  <c:v>734</c:v>
                </c:pt>
                <c:pt idx="24">
                  <c:v>735</c:v>
                </c:pt>
                <c:pt idx="25">
                  <c:v>736</c:v>
                </c:pt>
                <c:pt idx="26">
                  <c:v>737</c:v>
                </c:pt>
                <c:pt idx="27">
                  <c:v>738</c:v>
                </c:pt>
                <c:pt idx="28">
                  <c:v>739</c:v>
                </c:pt>
                <c:pt idx="29">
                  <c:v>740</c:v>
                </c:pt>
                <c:pt idx="30">
                  <c:v>741</c:v>
                </c:pt>
                <c:pt idx="31">
                  <c:v>742</c:v>
                </c:pt>
                <c:pt idx="32">
                  <c:v>743</c:v>
                </c:pt>
                <c:pt idx="33">
                  <c:v>744</c:v>
                </c:pt>
                <c:pt idx="34">
                  <c:v>745</c:v>
                </c:pt>
                <c:pt idx="35">
                  <c:v>746</c:v>
                </c:pt>
                <c:pt idx="36">
                  <c:v>747</c:v>
                </c:pt>
                <c:pt idx="37">
                  <c:v>748</c:v>
                </c:pt>
                <c:pt idx="38">
                  <c:v>749</c:v>
                </c:pt>
                <c:pt idx="39">
                  <c:v>750</c:v>
                </c:pt>
                <c:pt idx="40">
                  <c:v>751</c:v>
                </c:pt>
                <c:pt idx="41">
                  <c:v>752</c:v>
                </c:pt>
                <c:pt idx="42">
                  <c:v>753</c:v>
                </c:pt>
                <c:pt idx="43">
                  <c:v>754</c:v>
                </c:pt>
                <c:pt idx="44">
                  <c:v>755</c:v>
                </c:pt>
                <c:pt idx="45">
                  <c:v>756</c:v>
                </c:pt>
                <c:pt idx="46">
                  <c:v>757</c:v>
                </c:pt>
                <c:pt idx="47">
                  <c:v>758</c:v>
                </c:pt>
                <c:pt idx="48">
                  <c:v>759</c:v>
                </c:pt>
                <c:pt idx="49">
                  <c:v>760</c:v>
                </c:pt>
                <c:pt idx="50">
                  <c:v>761</c:v>
                </c:pt>
                <c:pt idx="51">
                  <c:v>762</c:v>
                </c:pt>
                <c:pt idx="52">
                  <c:v>763</c:v>
                </c:pt>
                <c:pt idx="53">
                  <c:v>764</c:v>
                </c:pt>
                <c:pt idx="54">
                  <c:v>765</c:v>
                </c:pt>
                <c:pt idx="55">
                  <c:v>766</c:v>
                </c:pt>
                <c:pt idx="56">
                  <c:v>767</c:v>
                </c:pt>
                <c:pt idx="57">
                  <c:v>768</c:v>
                </c:pt>
                <c:pt idx="58">
                  <c:v>769</c:v>
                </c:pt>
                <c:pt idx="59">
                  <c:v>770</c:v>
                </c:pt>
                <c:pt idx="60">
                  <c:v>771</c:v>
                </c:pt>
                <c:pt idx="61">
                  <c:v>772</c:v>
                </c:pt>
                <c:pt idx="62">
                  <c:v>773</c:v>
                </c:pt>
                <c:pt idx="63">
                  <c:v>774</c:v>
                </c:pt>
                <c:pt idx="64">
                  <c:v>775</c:v>
                </c:pt>
                <c:pt idx="65">
                  <c:v>776</c:v>
                </c:pt>
                <c:pt idx="66">
                  <c:v>777</c:v>
                </c:pt>
                <c:pt idx="67">
                  <c:v>778</c:v>
                </c:pt>
                <c:pt idx="68">
                  <c:v>779</c:v>
                </c:pt>
                <c:pt idx="69">
                  <c:v>780</c:v>
                </c:pt>
                <c:pt idx="70">
                  <c:v>781</c:v>
                </c:pt>
                <c:pt idx="71">
                  <c:v>782</c:v>
                </c:pt>
                <c:pt idx="72">
                  <c:v>783</c:v>
                </c:pt>
                <c:pt idx="73">
                  <c:v>784</c:v>
                </c:pt>
                <c:pt idx="74">
                  <c:v>785</c:v>
                </c:pt>
                <c:pt idx="75">
                  <c:v>786</c:v>
                </c:pt>
                <c:pt idx="76">
                  <c:v>787</c:v>
                </c:pt>
                <c:pt idx="77">
                  <c:v>788</c:v>
                </c:pt>
                <c:pt idx="78">
                  <c:v>789</c:v>
                </c:pt>
                <c:pt idx="79">
                  <c:v>790</c:v>
                </c:pt>
                <c:pt idx="80">
                  <c:v>791</c:v>
                </c:pt>
                <c:pt idx="81">
                  <c:v>792</c:v>
                </c:pt>
                <c:pt idx="82">
                  <c:v>793</c:v>
                </c:pt>
                <c:pt idx="83">
                  <c:v>794</c:v>
                </c:pt>
                <c:pt idx="84">
                  <c:v>795</c:v>
                </c:pt>
                <c:pt idx="85">
                  <c:v>796</c:v>
                </c:pt>
                <c:pt idx="86">
                  <c:v>797</c:v>
                </c:pt>
                <c:pt idx="87">
                  <c:v>798</c:v>
                </c:pt>
                <c:pt idx="88">
                  <c:v>799</c:v>
                </c:pt>
                <c:pt idx="89">
                  <c:v>800</c:v>
                </c:pt>
                <c:pt idx="90">
                  <c:v>801</c:v>
                </c:pt>
                <c:pt idx="91">
                  <c:v>802</c:v>
                </c:pt>
                <c:pt idx="92">
                  <c:v>803</c:v>
                </c:pt>
                <c:pt idx="93">
                  <c:v>804</c:v>
                </c:pt>
                <c:pt idx="94">
                  <c:v>805</c:v>
                </c:pt>
                <c:pt idx="95">
                  <c:v>806</c:v>
                </c:pt>
                <c:pt idx="96">
                  <c:v>807</c:v>
                </c:pt>
                <c:pt idx="97">
                  <c:v>808</c:v>
                </c:pt>
                <c:pt idx="98">
                  <c:v>809</c:v>
                </c:pt>
                <c:pt idx="99">
                  <c:v>810</c:v>
                </c:pt>
                <c:pt idx="100">
                  <c:v>811</c:v>
                </c:pt>
                <c:pt idx="101">
                  <c:v>812</c:v>
                </c:pt>
                <c:pt idx="102">
                  <c:v>813</c:v>
                </c:pt>
                <c:pt idx="103">
                  <c:v>814</c:v>
                </c:pt>
                <c:pt idx="104">
                  <c:v>815</c:v>
                </c:pt>
                <c:pt idx="105">
                  <c:v>816</c:v>
                </c:pt>
                <c:pt idx="106">
                  <c:v>817</c:v>
                </c:pt>
                <c:pt idx="107">
                  <c:v>818</c:v>
                </c:pt>
                <c:pt idx="108">
                  <c:v>819</c:v>
                </c:pt>
                <c:pt idx="109">
                  <c:v>820</c:v>
                </c:pt>
                <c:pt idx="110">
                  <c:v>821</c:v>
                </c:pt>
                <c:pt idx="111">
                  <c:v>822</c:v>
                </c:pt>
                <c:pt idx="112">
                  <c:v>823</c:v>
                </c:pt>
                <c:pt idx="113">
                  <c:v>824</c:v>
                </c:pt>
                <c:pt idx="114">
                  <c:v>825</c:v>
                </c:pt>
                <c:pt idx="115">
                  <c:v>826</c:v>
                </c:pt>
                <c:pt idx="116">
                  <c:v>827</c:v>
                </c:pt>
                <c:pt idx="117">
                  <c:v>828</c:v>
                </c:pt>
                <c:pt idx="118">
                  <c:v>829</c:v>
                </c:pt>
                <c:pt idx="119">
                  <c:v>830</c:v>
                </c:pt>
                <c:pt idx="120">
                  <c:v>831</c:v>
                </c:pt>
                <c:pt idx="121">
                  <c:v>832</c:v>
                </c:pt>
                <c:pt idx="122">
                  <c:v>833</c:v>
                </c:pt>
                <c:pt idx="123">
                  <c:v>834</c:v>
                </c:pt>
                <c:pt idx="124">
                  <c:v>835</c:v>
                </c:pt>
                <c:pt idx="125">
                  <c:v>836</c:v>
                </c:pt>
                <c:pt idx="126">
                  <c:v>837</c:v>
                </c:pt>
                <c:pt idx="127">
                  <c:v>838</c:v>
                </c:pt>
                <c:pt idx="128">
                  <c:v>839</c:v>
                </c:pt>
                <c:pt idx="129">
                  <c:v>840</c:v>
                </c:pt>
                <c:pt idx="130">
                  <c:v>841</c:v>
                </c:pt>
                <c:pt idx="131">
                  <c:v>842</c:v>
                </c:pt>
                <c:pt idx="132">
                  <c:v>843</c:v>
                </c:pt>
                <c:pt idx="133">
                  <c:v>844</c:v>
                </c:pt>
                <c:pt idx="134">
                  <c:v>845</c:v>
                </c:pt>
                <c:pt idx="135">
                  <c:v>846</c:v>
                </c:pt>
                <c:pt idx="136">
                  <c:v>847</c:v>
                </c:pt>
                <c:pt idx="137">
                  <c:v>848</c:v>
                </c:pt>
                <c:pt idx="138">
                  <c:v>849</c:v>
                </c:pt>
                <c:pt idx="139">
                  <c:v>850</c:v>
                </c:pt>
                <c:pt idx="140">
                  <c:v>851</c:v>
                </c:pt>
                <c:pt idx="141">
                  <c:v>852</c:v>
                </c:pt>
                <c:pt idx="142">
                  <c:v>853</c:v>
                </c:pt>
                <c:pt idx="143">
                  <c:v>854</c:v>
                </c:pt>
                <c:pt idx="144">
                  <c:v>855</c:v>
                </c:pt>
                <c:pt idx="145">
                  <c:v>856</c:v>
                </c:pt>
                <c:pt idx="146">
                  <c:v>857</c:v>
                </c:pt>
                <c:pt idx="147">
                  <c:v>858</c:v>
                </c:pt>
                <c:pt idx="148">
                  <c:v>859</c:v>
                </c:pt>
                <c:pt idx="149">
                  <c:v>860</c:v>
                </c:pt>
                <c:pt idx="150">
                  <c:v>861</c:v>
                </c:pt>
                <c:pt idx="151">
                  <c:v>862</c:v>
                </c:pt>
                <c:pt idx="152">
                  <c:v>863</c:v>
                </c:pt>
                <c:pt idx="153">
                  <c:v>864</c:v>
                </c:pt>
                <c:pt idx="154">
                  <c:v>865</c:v>
                </c:pt>
                <c:pt idx="155">
                  <c:v>866</c:v>
                </c:pt>
                <c:pt idx="156">
                  <c:v>867</c:v>
                </c:pt>
                <c:pt idx="157">
                  <c:v>868</c:v>
                </c:pt>
                <c:pt idx="158">
                  <c:v>869</c:v>
                </c:pt>
                <c:pt idx="159">
                  <c:v>870</c:v>
                </c:pt>
                <c:pt idx="160">
                  <c:v>871</c:v>
                </c:pt>
                <c:pt idx="161">
                  <c:v>872</c:v>
                </c:pt>
                <c:pt idx="162">
                  <c:v>873</c:v>
                </c:pt>
                <c:pt idx="163">
                  <c:v>874</c:v>
                </c:pt>
                <c:pt idx="164">
                  <c:v>875</c:v>
                </c:pt>
                <c:pt idx="165">
                  <c:v>876</c:v>
                </c:pt>
                <c:pt idx="166">
                  <c:v>877</c:v>
                </c:pt>
                <c:pt idx="167">
                  <c:v>878</c:v>
                </c:pt>
                <c:pt idx="168">
                  <c:v>879</c:v>
                </c:pt>
                <c:pt idx="169">
                  <c:v>880</c:v>
                </c:pt>
                <c:pt idx="170">
                  <c:v>881</c:v>
                </c:pt>
                <c:pt idx="171">
                  <c:v>882</c:v>
                </c:pt>
                <c:pt idx="172">
                  <c:v>883</c:v>
                </c:pt>
                <c:pt idx="173">
                  <c:v>884</c:v>
                </c:pt>
                <c:pt idx="174">
                  <c:v>885</c:v>
                </c:pt>
                <c:pt idx="175">
                  <c:v>886</c:v>
                </c:pt>
                <c:pt idx="176">
                  <c:v>887</c:v>
                </c:pt>
                <c:pt idx="177">
                  <c:v>888</c:v>
                </c:pt>
                <c:pt idx="178">
                  <c:v>889</c:v>
                </c:pt>
              </c:numCache>
            </c:numRef>
          </c:xVal>
          <c:yVal>
            <c:numRef>
              <c:f>CADCM130!$B$713:$B$891</c:f>
              <c:numCache>
                <c:formatCode>General</c:formatCode>
                <c:ptCount val="179"/>
                <c:pt idx="0">
                  <c:v>121.1</c:v>
                </c:pt>
                <c:pt idx="1">
                  <c:v>121.1</c:v>
                </c:pt>
                <c:pt idx="2">
                  <c:v>121.1</c:v>
                </c:pt>
                <c:pt idx="3">
                  <c:v>119.7</c:v>
                </c:pt>
                <c:pt idx="4">
                  <c:v>119.3</c:v>
                </c:pt>
                <c:pt idx="5">
                  <c:v>119.6</c:v>
                </c:pt>
                <c:pt idx="6">
                  <c:v>120.2</c:v>
                </c:pt>
                <c:pt idx="7">
                  <c:v>120.7</c:v>
                </c:pt>
                <c:pt idx="8">
                  <c:v>121.3</c:v>
                </c:pt>
                <c:pt idx="9">
                  <c:v>121.8</c:v>
                </c:pt>
                <c:pt idx="10">
                  <c:v>122.5</c:v>
                </c:pt>
                <c:pt idx="11">
                  <c:v>123.1</c:v>
                </c:pt>
                <c:pt idx="12">
                  <c:v>123.5</c:v>
                </c:pt>
                <c:pt idx="13">
                  <c:v>124</c:v>
                </c:pt>
                <c:pt idx="14">
                  <c:v>124.2</c:v>
                </c:pt>
                <c:pt idx="15">
                  <c:v>124.1</c:v>
                </c:pt>
                <c:pt idx="16">
                  <c:v>123.6</c:v>
                </c:pt>
                <c:pt idx="17">
                  <c:v>123</c:v>
                </c:pt>
                <c:pt idx="18">
                  <c:v>122.4</c:v>
                </c:pt>
                <c:pt idx="19">
                  <c:v>122</c:v>
                </c:pt>
                <c:pt idx="20">
                  <c:v>122.5</c:v>
                </c:pt>
                <c:pt idx="21">
                  <c:v>122.9</c:v>
                </c:pt>
                <c:pt idx="22">
                  <c:v>122.8</c:v>
                </c:pt>
                <c:pt idx="23">
                  <c:v>122.3</c:v>
                </c:pt>
                <c:pt idx="24">
                  <c:v>121.9</c:v>
                </c:pt>
                <c:pt idx="25">
                  <c:v>122.2</c:v>
                </c:pt>
                <c:pt idx="26">
                  <c:v>122.6</c:v>
                </c:pt>
                <c:pt idx="27">
                  <c:v>123</c:v>
                </c:pt>
                <c:pt idx="28">
                  <c:v>123.4</c:v>
                </c:pt>
                <c:pt idx="29">
                  <c:v>123.5</c:v>
                </c:pt>
                <c:pt idx="30">
                  <c:v>123.5</c:v>
                </c:pt>
                <c:pt idx="31">
                  <c:v>123.7</c:v>
                </c:pt>
                <c:pt idx="32">
                  <c:v>124.1</c:v>
                </c:pt>
                <c:pt idx="33">
                  <c:v>124.9</c:v>
                </c:pt>
                <c:pt idx="34">
                  <c:v>125.7</c:v>
                </c:pt>
                <c:pt idx="35">
                  <c:v>126.4</c:v>
                </c:pt>
                <c:pt idx="36">
                  <c:v>127.3</c:v>
                </c:pt>
                <c:pt idx="37">
                  <c:v>128.19999999999999</c:v>
                </c:pt>
                <c:pt idx="38">
                  <c:v>128.5</c:v>
                </c:pt>
                <c:pt idx="39">
                  <c:v>128.9</c:v>
                </c:pt>
                <c:pt idx="40">
                  <c:v>129.6</c:v>
                </c:pt>
                <c:pt idx="41">
                  <c:v>130.19999999999999</c:v>
                </c:pt>
                <c:pt idx="42">
                  <c:v>129.80000000000001</c:v>
                </c:pt>
                <c:pt idx="43">
                  <c:v>129.1</c:v>
                </c:pt>
                <c:pt idx="44">
                  <c:v>128.30000000000001</c:v>
                </c:pt>
                <c:pt idx="45">
                  <c:v>127.9</c:v>
                </c:pt>
                <c:pt idx="46">
                  <c:v>128</c:v>
                </c:pt>
                <c:pt idx="47">
                  <c:v>127.5</c:v>
                </c:pt>
                <c:pt idx="48">
                  <c:v>126.4</c:v>
                </c:pt>
                <c:pt idx="49">
                  <c:v>125.4</c:v>
                </c:pt>
                <c:pt idx="50">
                  <c:v>125</c:v>
                </c:pt>
                <c:pt idx="51">
                  <c:v>125.2</c:v>
                </c:pt>
                <c:pt idx="52">
                  <c:v>125.4</c:v>
                </c:pt>
                <c:pt idx="53">
                  <c:v>124.6</c:v>
                </c:pt>
                <c:pt idx="54">
                  <c:v>123.7</c:v>
                </c:pt>
                <c:pt idx="55">
                  <c:v>123.5</c:v>
                </c:pt>
                <c:pt idx="56">
                  <c:v>123.7</c:v>
                </c:pt>
                <c:pt idx="57">
                  <c:v>123.3</c:v>
                </c:pt>
                <c:pt idx="58">
                  <c:v>122.3</c:v>
                </c:pt>
                <c:pt idx="59">
                  <c:v>121.3</c:v>
                </c:pt>
                <c:pt idx="60">
                  <c:v>121.3</c:v>
                </c:pt>
                <c:pt idx="61">
                  <c:v>121.8</c:v>
                </c:pt>
                <c:pt idx="62">
                  <c:v>122.2</c:v>
                </c:pt>
                <c:pt idx="63">
                  <c:v>121.8</c:v>
                </c:pt>
                <c:pt idx="64">
                  <c:v>121.2</c:v>
                </c:pt>
                <c:pt idx="65">
                  <c:v>120.3</c:v>
                </c:pt>
                <c:pt idx="66">
                  <c:v>118.8</c:v>
                </c:pt>
                <c:pt idx="67">
                  <c:v>117.8</c:v>
                </c:pt>
                <c:pt idx="68">
                  <c:v>117.5</c:v>
                </c:pt>
                <c:pt idx="69">
                  <c:v>117.5</c:v>
                </c:pt>
                <c:pt idx="70">
                  <c:v>117.3</c:v>
                </c:pt>
                <c:pt idx="71">
                  <c:v>117.5</c:v>
                </c:pt>
                <c:pt idx="72">
                  <c:v>117.8</c:v>
                </c:pt>
                <c:pt idx="73">
                  <c:v>119.1</c:v>
                </c:pt>
                <c:pt idx="74">
                  <c:v>120.6</c:v>
                </c:pt>
                <c:pt idx="75">
                  <c:v>122</c:v>
                </c:pt>
                <c:pt idx="76">
                  <c:v>123.3</c:v>
                </c:pt>
                <c:pt idx="77">
                  <c:v>124.5</c:v>
                </c:pt>
                <c:pt idx="78">
                  <c:v>125.4</c:v>
                </c:pt>
                <c:pt idx="79">
                  <c:v>126</c:v>
                </c:pt>
                <c:pt idx="80">
                  <c:v>126.3</c:v>
                </c:pt>
                <c:pt idx="81">
                  <c:v>126.3</c:v>
                </c:pt>
                <c:pt idx="82">
                  <c:v>126.1</c:v>
                </c:pt>
                <c:pt idx="83">
                  <c:v>126</c:v>
                </c:pt>
                <c:pt idx="84">
                  <c:v>126</c:v>
                </c:pt>
                <c:pt idx="85">
                  <c:v>126.1</c:v>
                </c:pt>
                <c:pt idx="86">
                  <c:v>126.3</c:v>
                </c:pt>
                <c:pt idx="87">
                  <c:v>126.3</c:v>
                </c:pt>
                <c:pt idx="88">
                  <c:v>125.8</c:v>
                </c:pt>
                <c:pt idx="89">
                  <c:v>125</c:v>
                </c:pt>
                <c:pt idx="90">
                  <c:v>124.1</c:v>
                </c:pt>
                <c:pt idx="91">
                  <c:v>123.5</c:v>
                </c:pt>
                <c:pt idx="92">
                  <c:v>123.5</c:v>
                </c:pt>
                <c:pt idx="93">
                  <c:v>123</c:v>
                </c:pt>
                <c:pt idx="94">
                  <c:v>122.5</c:v>
                </c:pt>
                <c:pt idx="95">
                  <c:v>121.9</c:v>
                </c:pt>
                <c:pt idx="96">
                  <c:v>118.4</c:v>
                </c:pt>
                <c:pt idx="97">
                  <c:v>116.3</c:v>
                </c:pt>
                <c:pt idx="98">
                  <c:v>115.6</c:v>
                </c:pt>
                <c:pt idx="99">
                  <c:v>114.2</c:v>
                </c:pt>
                <c:pt idx="100">
                  <c:v>114.2</c:v>
                </c:pt>
                <c:pt idx="101">
                  <c:v>113.5</c:v>
                </c:pt>
                <c:pt idx="102">
                  <c:v>114.2</c:v>
                </c:pt>
                <c:pt idx="103">
                  <c:v>113.5</c:v>
                </c:pt>
                <c:pt idx="104">
                  <c:v>112.8</c:v>
                </c:pt>
                <c:pt idx="105">
                  <c:v>112.8</c:v>
                </c:pt>
                <c:pt idx="106">
                  <c:v>113.5</c:v>
                </c:pt>
                <c:pt idx="107">
                  <c:v>112.1</c:v>
                </c:pt>
                <c:pt idx="108">
                  <c:v>112.8</c:v>
                </c:pt>
                <c:pt idx="109">
                  <c:v>112.8</c:v>
                </c:pt>
                <c:pt idx="110">
                  <c:v>114.2</c:v>
                </c:pt>
                <c:pt idx="111">
                  <c:v>114.9</c:v>
                </c:pt>
                <c:pt idx="112">
                  <c:v>117</c:v>
                </c:pt>
                <c:pt idx="113">
                  <c:v>117.7</c:v>
                </c:pt>
                <c:pt idx="114">
                  <c:v>118.4</c:v>
                </c:pt>
                <c:pt idx="115">
                  <c:v>120.5</c:v>
                </c:pt>
                <c:pt idx="116">
                  <c:v>121.2</c:v>
                </c:pt>
                <c:pt idx="117">
                  <c:v>121.9</c:v>
                </c:pt>
                <c:pt idx="118">
                  <c:v>123.2</c:v>
                </c:pt>
                <c:pt idx="119">
                  <c:v>123.9</c:v>
                </c:pt>
                <c:pt idx="120">
                  <c:v>125.3</c:v>
                </c:pt>
                <c:pt idx="121">
                  <c:v>126</c:v>
                </c:pt>
                <c:pt idx="122">
                  <c:v>126.7</c:v>
                </c:pt>
                <c:pt idx="123">
                  <c:v>128.1</c:v>
                </c:pt>
                <c:pt idx="124">
                  <c:v>128.80000000000001</c:v>
                </c:pt>
                <c:pt idx="125">
                  <c:v>129.5</c:v>
                </c:pt>
                <c:pt idx="126">
                  <c:v>129.5</c:v>
                </c:pt>
                <c:pt idx="127">
                  <c:v>128.80000000000001</c:v>
                </c:pt>
                <c:pt idx="128">
                  <c:v>128.1</c:v>
                </c:pt>
                <c:pt idx="129">
                  <c:v>127.4</c:v>
                </c:pt>
                <c:pt idx="130">
                  <c:v>125.3</c:v>
                </c:pt>
                <c:pt idx="131">
                  <c:v>123.9</c:v>
                </c:pt>
                <c:pt idx="132">
                  <c:v>122.5</c:v>
                </c:pt>
                <c:pt idx="133">
                  <c:v>120.5</c:v>
                </c:pt>
                <c:pt idx="134">
                  <c:v>119.1</c:v>
                </c:pt>
                <c:pt idx="135">
                  <c:v>116.3</c:v>
                </c:pt>
                <c:pt idx="136">
                  <c:v>113.5</c:v>
                </c:pt>
                <c:pt idx="137">
                  <c:v>111.4</c:v>
                </c:pt>
                <c:pt idx="138">
                  <c:v>112.1</c:v>
                </c:pt>
                <c:pt idx="139">
                  <c:v>112.8</c:v>
                </c:pt>
                <c:pt idx="140">
                  <c:v>113.5</c:v>
                </c:pt>
                <c:pt idx="141">
                  <c:v>114.2</c:v>
                </c:pt>
                <c:pt idx="142">
                  <c:v>114.9</c:v>
                </c:pt>
                <c:pt idx="143">
                  <c:v>117</c:v>
                </c:pt>
                <c:pt idx="144">
                  <c:v>117</c:v>
                </c:pt>
                <c:pt idx="145">
                  <c:v>118.4</c:v>
                </c:pt>
                <c:pt idx="146">
                  <c:v>118.4</c:v>
                </c:pt>
                <c:pt idx="147">
                  <c:v>119.8</c:v>
                </c:pt>
                <c:pt idx="148">
                  <c:v>120.5</c:v>
                </c:pt>
                <c:pt idx="149">
                  <c:v>121.2</c:v>
                </c:pt>
                <c:pt idx="150">
                  <c:v>121.9</c:v>
                </c:pt>
                <c:pt idx="151">
                  <c:v>121.9</c:v>
                </c:pt>
                <c:pt idx="152">
                  <c:v>123.2</c:v>
                </c:pt>
                <c:pt idx="153">
                  <c:v>124.6</c:v>
                </c:pt>
                <c:pt idx="154">
                  <c:v>125.3</c:v>
                </c:pt>
                <c:pt idx="155">
                  <c:v>126.7</c:v>
                </c:pt>
                <c:pt idx="156">
                  <c:v>128.1</c:v>
                </c:pt>
                <c:pt idx="157">
                  <c:v>128.80000000000001</c:v>
                </c:pt>
                <c:pt idx="158">
                  <c:v>130.19999999999999</c:v>
                </c:pt>
                <c:pt idx="159">
                  <c:v>130.19999999999999</c:v>
                </c:pt>
                <c:pt idx="160">
                  <c:v>127.4</c:v>
                </c:pt>
                <c:pt idx="161">
                  <c:v>125.3</c:v>
                </c:pt>
                <c:pt idx="162">
                  <c:v>123.2</c:v>
                </c:pt>
                <c:pt idx="163">
                  <c:v>123.2</c:v>
                </c:pt>
                <c:pt idx="164">
                  <c:v>123.2</c:v>
                </c:pt>
                <c:pt idx="165">
                  <c:v>123.9</c:v>
                </c:pt>
                <c:pt idx="166">
                  <c:v>123.9</c:v>
                </c:pt>
                <c:pt idx="167">
                  <c:v>124.6</c:v>
                </c:pt>
                <c:pt idx="168">
                  <c:v>125.3</c:v>
                </c:pt>
                <c:pt idx="169">
                  <c:v>124.6</c:v>
                </c:pt>
                <c:pt idx="170">
                  <c:v>123.9</c:v>
                </c:pt>
                <c:pt idx="171">
                  <c:v>121.2</c:v>
                </c:pt>
                <c:pt idx="172">
                  <c:v>120.5</c:v>
                </c:pt>
                <c:pt idx="173">
                  <c:v>120.5</c:v>
                </c:pt>
                <c:pt idx="174">
                  <c:v>120.5</c:v>
                </c:pt>
                <c:pt idx="175">
                  <c:v>120.5</c:v>
                </c:pt>
                <c:pt idx="176">
                  <c:v>121.9</c:v>
                </c:pt>
                <c:pt idx="177">
                  <c:v>122.5</c:v>
                </c:pt>
                <c:pt idx="178">
                  <c:v>122.5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25344"/>
        <c:axId val="132048000"/>
      </c:scatterChart>
      <c:valAx>
        <c:axId val="132025344"/>
        <c:scaling>
          <c:orientation val="minMax"/>
        </c:scaling>
        <c:delete val="0"/>
        <c:axPos val="b"/>
        <c:title>
          <c:tx>
            <c:strRef>
              <c:f>WLTC_class3!$A$1</c:f>
              <c:strCache>
                <c:ptCount val="1"/>
                <c:pt idx="0">
                  <c:v>t [s]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32048000"/>
        <c:crosses val="autoZero"/>
        <c:crossBetween val="midCat"/>
      </c:valAx>
      <c:valAx>
        <c:axId val="132048000"/>
        <c:scaling>
          <c:orientation val="minMax"/>
        </c:scaling>
        <c:delete val="0"/>
        <c:axPos val="l"/>
        <c:majorGridlines/>
        <c:title>
          <c:tx>
            <c:strRef>
              <c:f>WLTC_class3!$B$1</c:f>
              <c:strCache>
                <c:ptCount val="1"/>
                <c:pt idx="0">
                  <c:v>v [km/h]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crossAx val="132025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25</xdr:col>
      <xdr:colOff>742950</xdr:colOff>
      <xdr:row>20</xdr:row>
      <xdr:rowOff>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40</xdr:row>
      <xdr:rowOff>0</xdr:rowOff>
    </xdr:from>
    <xdr:to>
      <xdr:col>25</xdr:col>
      <xdr:colOff>742950</xdr:colOff>
      <xdr:row>59</xdr:row>
      <xdr:rowOff>171450</xdr:rowOff>
    </xdr:to>
    <xdr:graphicFrame macro="">
      <xdr:nvGraphicFramePr>
        <xdr:cNvPr id="14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20</xdr:row>
      <xdr:rowOff>0</xdr:rowOff>
    </xdr:from>
    <xdr:to>
      <xdr:col>25</xdr:col>
      <xdr:colOff>742950</xdr:colOff>
      <xdr:row>39</xdr:row>
      <xdr:rowOff>171450</xdr:rowOff>
    </xdr:to>
    <xdr:graphicFrame macro="">
      <xdr:nvGraphicFramePr>
        <xdr:cNvPr id="15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18</xdr:col>
      <xdr:colOff>742950</xdr:colOff>
      <xdr:row>20</xdr:row>
      <xdr:rowOff>0</xdr:rowOff>
    </xdr:to>
    <xdr:graphicFrame macro="">
      <xdr:nvGraphicFramePr>
        <xdr:cNvPr id="16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20</xdr:row>
      <xdr:rowOff>0</xdr:rowOff>
    </xdr:from>
    <xdr:to>
      <xdr:col>18</xdr:col>
      <xdr:colOff>742950</xdr:colOff>
      <xdr:row>40</xdr:row>
      <xdr:rowOff>0</xdr:rowOff>
    </xdr:to>
    <xdr:graphicFrame macro="">
      <xdr:nvGraphicFramePr>
        <xdr:cNvPr id="17" name="Diagramm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40</xdr:row>
      <xdr:rowOff>0</xdr:rowOff>
    </xdr:from>
    <xdr:to>
      <xdr:col>18</xdr:col>
      <xdr:colOff>742950</xdr:colOff>
      <xdr:row>60</xdr:row>
      <xdr:rowOff>0</xdr:rowOff>
    </xdr:to>
    <xdr:graphicFrame macro="">
      <xdr:nvGraphicFramePr>
        <xdr:cNvPr id="18" name="Diagramm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25</xdr:col>
      <xdr:colOff>742950</xdr:colOff>
      <xdr:row>20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40</xdr:row>
      <xdr:rowOff>0</xdr:rowOff>
    </xdr:from>
    <xdr:to>
      <xdr:col>25</xdr:col>
      <xdr:colOff>742950</xdr:colOff>
      <xdr:row>59</xdr:row>
      <xdr:rowOff>171450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20</xdr:row>
      <xdr:rowOff>0</xdr:rowOff>
    </xdr:from>
    <xdr:to>
      <xdr:col>25</xdr:col>
      <xdr:colOff>742950</xdr:colOff>
      <xdr:row>39</xdr:row>
      <xdr:rowOff>171450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18</xdr:col>
      <xdr:colOff>742950</xdr:colOff>
      <xdr:row>20</xdr:row>
      <xdr:rowOff>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20</xdr:row>
      <xdr:rowOff>0</xdr:rowOff>
    </xdr:from>
    <xdr:to>
      <xdr:col>18</xdr:col>
      <xdr:colOff>742950</xdr:colOff>
      <xdr:row>40</xdr:row>
      <xdr:rowOff>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40</xdr:row>
      <xdr:rowOff>0</xdr:rowOff>
    </xdr:from>
    <xdr:to>
      <xdr:col>18</xdr:col>
      <xdr:colOff>742950</xdr:colOff>
      <xdr:row>60</xdr:row>
      <xdr:rowOff>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25</xdr:col>
      <xdr:colOff>742950</xdr:colOff>
      <xdr:row>20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40</xdr:row>
      <xdr:rowOff>0</xdr:rowOff>
    </xdr:from>
    <xdr:to>
      <xdr:col>25</xdr:col>
      <xdr:colOff>742950</xdr:colOff>
      <xdr:row>59</xdr:row>
      <xdr:rowOff>171450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20</xdr:row>
      <xdr:rowOff>0</xdr:rowOff>
    </xdr:from>
    <xdr:to>
      <xdr:col>25</xdr:col>
      <xdr:colOff>742950</xdr:colOff>
      <xdr:row>39</xdr:row>
      <xdr:rowOff>171450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18</xdr:col>
      <xdr:colOff>742950</xdr:colOff>
      <xdr:row>20</xdr:row>
      <xdr:rowOff>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20</xdr:row>
      <xdr:rowOff>0</xdr:rowOff>
    </xdr:from>
    <xdr:to>
      <xdr:col>18</xdr:col>
      <xdr:colOff>742950</xdr:colOff>
      <xdr:row>40</xdr:row>
      <xdr:rowOff>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40</xdr:row>
      <xdr:rowOff>0</xdr:rowOff>
    </xdr:from>
    <xdr:to>
      <xdr:col>18</xdr:col>
      <xdr:colOff>742950</xdr:colOff>
      <xdr:row>60</xdr:row>
      <xdr:rowOff>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12</xdr:col>
      <xdr:colOff>731520</xdr:colOff>
      <xdr:row>19</xdr:row>
      <xdr:rowOff>156210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"/>
  <sheetViews>
    <sheetView tabSelected="1" workbookViewId="0"/>
  </sheetViews>
  <sheetFormatPr baseColWidth="10" defaultColWidth="12.7109375" defaultRowHeight="20.100000000000001" customHeight="1" x14ac:dyDescent="0.25"/>
  <cols>
    <col min="1" max="16384" width="12.7109375" style="16"/>
  </cols>
  <sheetData>
    <row r="1" spans="1:9" ht="20.100000000000001" customHeight="1" x14ac:dyDescent="0.25">
      <c r="B1" s="17" t="s">
        <v>45</v>
      </c>
      <c r="C1" s="17" t="s">
        <v>51</v>
      </c>
      <c r="D1" s="17" t="s">
        <v>46</v>
      </c>
      <c r="E1" s="17" t="s">
        <v>47</v>
      </c>
      <c r="F1" s="17" t="s">
        <v>48</v>
      </c>
      <c r="G1" s="17" t="s">
        <v>49</v>
      </c>
      <c r="H1" s="17" t="s">
        <v>50</v>
      </c>
    </row>
    <row r="2" spans="1:9" ht="20.100000000000001" customHeight="1" x14ac:dyDescent="0.25">
      <c r="A2" s="21" t="s">
        <v>37</v>
      </c>
      <c r="B2" s="16">
        <f>NEDC!I23</f>
        <v>1180</v>
      </c>
      <c r="C2" s="16">
        <f>WLTC_class3!I23</f>
        <v>1800</v>
      </c>
      <c r="D2" s="16">
        <f>'FTP75'!I23</f>
        <v>1874</v>
      </c>
      <c r="E2" s="19">
        <f>CADCU!I23</f>
        <v>993</v>
      </c>
      <c r="F2" s="19">
        <f>CADCR!I23</f>
        <v>1082</v>
      </c>
      <c r="G2" s="19">
        <f>CADCM130!I23</f>
        <v>1068</v>
      </c>
      <c r="H2" s="19">
        <f>CADCM150!I23</f>
        <v>1068</v>
      </c>
      <c r="I2" s="16" t="s">
        <v>43</v>
      </c>
    </row>
    <row r="3" spans="1:9" ht="20.100000000000001" customHeight="1" x14ac:dyDescent="0.25">
      <c r="A3" s="21" t="s">
        <v>38</v>
      </c>
      <c r="B3" s="18">
        <f>NEDC!I24</f>
        <v>11022.222222222221</v>
      </c>
      <c r="C3" s="18">
        <f>WLTC_class3!I24</f>
        <v>23262.388888888869</v>
      </c>
      <c r="D3" s="18">
        <f>'FTP75'!I24</f>
        <v>17769.437664000037</v>
      </c>
      <c r="E3" s="18">
        <f>CADCU!I24</f>
        <v>4869.7777777777801</v>
      </c>
      <c r="F3" s="18">
        <f>CADCR!I24</f>
        <v>17272.472222222208</v>
      </c>
      <c r="G3" s="18">
        <f>CADCM130!I24</f>
        <v>28735.750000000062</v>
      </c>
      <c r="H3" s="18">
        <f>CADCM150!I24</f>
        <v>29545.027777777857</v>
      </c>
      <c r="I3" s="16" t="s">
        <v>7</v>
      </c>
    </row>
    <row r="4" spans="1:9" ht="20.100000000000001" customHeight="1" x14ac:dyDescent="0.25">
      <c r="A4" s="21" t="s">
        <v>39</v>
      </c>
      <c r="B4" s="20">
        <f>NEDC!I25</f>
        <v>120</v>
      </c>
      <c r="C4" s="20">
        <f>WLTC_class3!I25</f>
        <v>131.30000000000001</v>
      </c>
      <c r="D4" s="20">
        <f>'FTP75'!I25</f>
        <v>91.249804800000007</v>
      </c>
      <c r="E4" s="20">
        <f>CADCU!I25</f>
        <v>57.7</v>
      </c>
      <c r="F4" s="20">
        <f>CADCR!I25</f>
        <v>111.5</v>
      </c>
      <c r="G4" s="20">
        <f>CADCM130!I25</f>
        <v>131.80000000000001</v>
      </c>
      <c r="H4" s="20">
        <f>CADCM150!I25</f>
        <v>150.4</v>
      </c>
      <c r="I4" s="16" t="s">
        <v>44</v>
      </c>
    </row>
    <row r="5" spans="1:9" ht="20.100000000000001" customHeight="1" x14ac:dyDescent="0.25">
      <c r="A5" s="21" t="s">
        <v>40</v>
      </c>
      <c r="B5" s="20">
        <f>NEDC!I26</f>
        <v>33.627118644067792</v>
      </c>
      <c r="C5" s="20">
        <f>WLTC_class3!I26</f>
        <v>46.524777777777736</v>
      </c>
      <c r="D5" s="20">
        <f>'FTP75'!I26</f>
        <v>34.135525928708716</v>
      </c>
      <c r="E5" s="20">
        <f>CADCU!I26</f>
        <v>17.654783484390745</v>
      </c>
      <c r="F5" s="20">
        <f>CADCR!I26</f>
        <v>57.468484288354851</v>
      </c>
      <c r="G5" s="20">
        <f>CADCM130!I26</f>
        <v>96.862078651685607</v>
      </c>
      <c r="H5" s="20">
        <f>CADCM150!I26</f>
        <v>99.589981273408512</v>
      </c>
      <c r="I5" s="16" t="s">
        <v>44</v>
      </c>
    </row>
    <row r="6" spans="1:9" ht="20.100000000000001" customHeight="1" x14ac:dyDescent="0.25">
      <c r="A6" s="21" t="s">
        <v>41</v>
      </c>
      <c r="B6" s="20">
        <f>NEDC!I27</f>
        <v>1.0416666666666667</v>
      </c>
      <c r="C6" s="20">
        <f>WLTC_class3!I27</f>
        <v>1.75</v>
      </c>
      <c r="D6" s="20">
        <f>'FTP75'!I27</f>
        <v>1.475232000000001</v>
      </c>
      <c r="E6" s="20">
        <f>CADCU!I27</f>
        <v>2.8611111111111107</v>
      </c>
      <c r="F6" s="20">
        <f>CADCR!I27</f>
        <v>2.3611111111111107</v>
      </c>
      <c r="G6" s="20">
        <f>CADCM130!I27</f>
        <v>1.916666666666667</v>
      </c>
      <c r="H6" s="20">
        <f>CADCM150!I27</f>
        <v>1.916666666666667</v>
      </c>
      <c r="I6" s="16" t="s">
        <v>21</v>
      </c>
    </row>
    <row r="7" spans="1:9" ht="20.100000000000001" customHeight="1" x14ac:dyDescent="0.25">
      <c r="A7" s="21" t="s">
        <v>42</v>
      </c>
      <c r="B7" s="20">
        <f>NEDC!I28</f>
        <v>-1.3888888888888888</v>
      </c>
      <c r="C7" s="20">
        <f>WLTC_class3!I28</f>
        <v>-1.5</v>
      </c>
      <c r="D7" s="20">
        <f>'FTP75'!I28</f>
        <v>-1.4752320000000019</v>
      </c>
      <c r="E7" s="20">
        <f>CADCU!I28</f>
        <v>-3.1388888888888875</v>
      </c>
      <c r="F7" s="20">
        <f>CADCR!I28</f>
        <v>-4.0833333333333339</v>
      </c>
      <c r="G7" s="20">
        <f>CADCM130!I28</f>
        <v>-3.3611111111111107</v>
      </c>
      <c r="H7" s="20">
        <f>CADCM150!I28</f>
        <v>-3.3611111111111107</v>
      </c>
      <c r="I7" s="16" t="s">
        <v>21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2"/>
  <sheetViews>
    <sheetView workbookViewId="0"/>
  </sheetViews>
  <sheetFormatPr baseColWidth="10" defaultRowHeight="15" x14ac:dyDescent="0.25"/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4.45" x14ac:dyDescent="0.3">
      <c r="A2" s="6"/>
      <c r="B2" s="7">
        <v>0</v>
      </c>
      <c r="C2" s="7">
        <v>0</v>
      </c>
      <c r="D2" s="7">
        <f>C2/3.6</f>
        <v>0</v>
      </c>
      <c r="E2" s="7">
        <v>0</v>
      </c>
      <c r="F2" s="7">
        <v>0</v>
      </c>
      <c r="G2" s="7">
        <v>0</v>
      </c>
    </row>
    <row r="3" spans="1:7" ht="14.45" x14ac:dyDescent="0.3">
      <c r="A3" s="4">
        <v>11</v>
      </c>
      <c r="B3" s="5">
        <f t="shared" ref="B3:B20" si="0">B2+A3</f>
        <v>11</v>
      </c>
      <c r="C3" s="5">
        <v>0</v>
      </c>
      <c r="D3" s="5">
        <f t="shared" ref="D3:D20" si="1">C3/3.6</f>
        <v>0</v>
      </c>
      <c r="E3" s="5">
        <f>(D3-D2)/(B3-B2)</f>
        <v>0</v>
      </c>
      <c r="F3" s="5">
        <f t="shared" ref="F3:F20" si="2">F2+D2*(B3-B2)+(D3-D2)*(B3-B2)/2</f>
        <v>0</v>
      </c>
      <c r="G3" s="5">
        <f>F3/B3*3.6</f>
        <v>0</v>
      </c>
    </row>
    <row r="4" spans="1:7" ht="14.45" x14ac:dyDescent="0.3">
      <c r="A4" s="1">
        <v>4</v>
      </c>
      <c r="B4">
        <f t="shared" si="0"/>
        <v>15</v>
      </c>
      <c r="C4">
        <v>15</v>
      </c>
      <c r="D4">
        <f t="shared" si="1"/>
        <v>4.166666666666667</v>
      </c>
      <c r="E4" s="9">
        <f t="shared" ref="E4:E20" si="3">(D4-D3)/(B4-B3)</f>
        <v>1.0416666666666667</v>
      </c>
      <c r="F4">
        <f t="shared" si="2"/>
        <v>8.3333333333333339</v>
      </c>
      <c r="G4" s="9">
        <f t="shared" ref="G4:G20" si="4">F4/B4*3.6</f>
        <v>2</v>
      </c>
    </row>
    <row r="5" spans="1:7" ht="14.45" x14ac:dyDescent="0.3">
      <c r="A5" s="1">
        <v>8</v>
      </c>
      <c r="B5">
        <f t="shared" si="0"/>
        <v>23</v>
      </c>
      <c r="C5">
        <v>15</v>
      </c>
      <c r="D5">
        <f t="shared" si="1"/>
        <v>4.166666666666667</v>
      </c>
      <c r="E5" s="9">
        <f t="shared" si="3"/>
        <v>0</v>
      </c>
      <c r="F5">
        <f t="shared" si="2"/>
        <v>41.666666666666671</v>
      </c>
      <c r="G5" s="9">
        <f t="shared" si="4"/>
        <v>6.521739130434784</v>
      </c>
    </row>
    <row r="6" spans="1:7" ht="14.45" x14ac:dyDescent="0.3">
      <c r="A6" s="1">
        <v>5</v>
      </c>
      <c r="B6">
        <f t="shared" si="0"/>
        <v>28</v>
      </c>
      <c r="C6">
        <v>0</v>
      </c>
      <c r="D6">
        <f t="shared" si="1"/>
        <v>0</v>
      </c>
      <c r="E6" s="9">
        <f t="shared" si="3"/>
        <v>-0.83333333333333337</v>
      </c>
      <c r="F6">
        <f t="shared" si="2"/>
        <v>52.083333333333343</v>
      </c>
      <c r="G6" s="9">
        <f t="shared" si="4"/>
        <v>6.696428571428573</v>
      </c>
    </row>
    <row r="7" spans="1:7" ht="14.45" x14ac:dyDescent="0.3">
      <c r="A7" s="1">
        <v>21</v>
      </c>
      <c r="B7">
        <f t="shared" si="0"/>
        <v>49</v>
      </c>
      <c r="C7">
        <v>0</v>
      </c>
      <c r="D7">
        <f t="shared" si="1"/>
        <v>0</v>
      </c>
      <c r="E7" s="9">
        <f t="shared" si="3"/>
        <v>0</v>
      </c>
      <c r="F7">
        <f t="shared" si="2"/>
        <v>52.083333333333343</v>
      </c>
      <c r="G7" s="9">
        <f t="shared" si="4"/>
        <v>3.8265306122448983</v>
      </c>
    </row>
    <row r="8" spans="1:7" ht="14.45" x14ac:dyDescent="0.3">
      <c r="A8" s="1">
        <v>6</v>
      </c>
      <c r="B8">
        <f t="shared" si="0"/>
        <v>55</v>
      </c>
      <c r="C8">
        <v>15</v>
      </c>
      <c r="D8">
        <f t="shared" si="1"/>
        <v>4.166666666666667</v>
      </c>
      <c r="E8" s="9">
        <f t="shared" si="3"/>
        <v>0.69444444444444453</v>
      </c>
      <c r="F8">
        <f t="shared" si="2"/>
        <v>64.583333333333343</v>
      </c>
      <c r="G8" s="9">
        <f t="shared" si="4"/>
        <v>4.2272727272727275</v>
      </c>
    </row>
    <row r="9" spans="1:7" ht="14.45" x14ac:dyDescent="0.3">
      <c r="A9" s="1">
        <v>6</v>
      </c>
      <c r="B9">
        <f t="shared" si="0"/>
        <v>61</v>
      </c>
      <c r="C9">
        <v>32</v>
      </c>
      <c r="D9">
        <f t="shared" si="1"/>
        <v>8.8888888888888893</v>
      </c>
      <c r="E9" s="9">
        <f t="shared" si="3"/>
        <v>0.78703703703703709</v>
      </c>
      <c r="F9">
        <f t="shared" si="2"/>
        <v>103.75000000000001</v>
      </c>
      <c r="G9" s="9">
        <f t="shared" si="4"/>
        <v>6.1229508196721323</v>
      </c>
    </row>
    <row r="10" spans="1:7" ht="14.45" x14ac:dyDescent="0.3">
      <c r="A10" s="1">
        <v>24</v>
      </c>
      <c r="B10">
        <f t="shared" si="0"/>
        <v>85</v>
      </c>
      <c r="C10">
        <v>32</v>
      </c>
      <c r="D10">
        <f t="shared" si="1"/>
        <v>8.8888888888888893</v>
      </c>
      <c r="E10" s="9">
        <f t="shared" si="3"/>
        <v>0</v>
      </c>
      <c r="F10">
        <f t="shared" si="2"/>
        <v>317.08333333333337</v>
      </c>
      <c r="G10" s="9">
        <f t="shared" si="4"/>
        <v>13.429411764705884</v>
      </c>
    </row>
    <row r="11" spans="1:7" ht="14.45" x14ac:dyDescent="0.3">
      <c r="A11" s="1">
        <v>11</v>
      </c>
      <c r="B11">
        <f t="shared" si="0"/>
        <v>96</v>
      </c>
      <c r="C11">
        <v>0</v>
      </c>
      <c r="D11">
        <f t="shared" si="1"/>
        <v>0</v>
      </c>
      <c r="E11" s="9">
        <f t="shared" si="3"/>
        <v>-0.80808080808080807</v>
      </c>
      <c r="F11">
        <f t="shared" si="2"/>
        <v>365.97222222222223</v>
      </c>
      <c r="G11" s="9">
        <f t="shared" si="4"/>
        <v>13.723958333333334</v>
      </c>
    </row>
    <row r="12" spans="1:7" ht="14.45" x14ac:dyDescent="0.3">
      <c r="A12" s="1">
        <v>21</v>
      </c>
      <c r="B12">
        <f t="shared" si="0"/>
        <v>117</v>
      </c>
      <c r="C12">
        <v>0</v>
      </c>
      <c r="D12">
        <f t="shared" si="1"/>
        <v>0</v>
      </c>
      <c r="E12" s="9">
        <f t="shared" si="3"/>
        <v>0</v>
      </c>
      <c r="F12">
        <f t="shared" si="2"/>
        <v>365.97222222222223</v>
      </c>
      <c r="G12" s="9">
        <f t="shared" si="4"/>
        <v>11.260683760683762</v>
      </c>
    </row>
    <row r="13" spans="1:7" ht="14.45" x14ac:dyDescent="0.3">
      <c r="A13" s="1">
        <v>6</v>
      </c>
      <c r="B13">
        <f t="shared" si="0"/>
        <v>123</v>
      </c>
      <c r="C13">
        <v>15</v>
      </c>
      <c r="D13">
        <f t="shared" si="1"/>
        <v>4.166666666666667</v>
      </c>
      <c r="E13" s="9">
        <f t="shared" si="3"/>
        <v>0.69444444444444453</v>
      </c>
      <c r="F13">
        <f t="shared" si="2"/>
        <v>378.47222222222223</v>
      </c>
      <c r="G13" s="9">
        <f t="shared" si="4"/>
        <v>11.077235772357724</v>
      </c>
    </row>
    <row r="14" spans="1:7" ht="14.45" x14ac:dyDescent="0.3">
      <c r="A14" s="1">
        <v>11</v>
      </c>
      <c r="B14">
        <f t="shared" si="0"/>
        <v>134</v>
      </c>
      <c r="C14">
        <v>35</v>
      </c>
      <c r="D14">
        <f t="shared" si="1"/>
        <v>9.7222222222222214</v>
      </c>
      <c r="E14" s="9">
        <f t="shared" si="3"/>
        <v>0.50505050505050497</v>
      </c>
      <c r="F14">
        <f t="shared" si="2"/>
        <v>454.86111111111109</v>
      </c>
      <c r="G14" s="9">
        <f t="shared" si="4"/>
        <v>12.220149253731343</v>
      </c>
    </row>
    <row r="15" spans="1:7" ht="14.45" x14ac:dyDescent="0.3">
      <c r="A15" s="1">
        <v>9</v>
      </c>
      <c r="B15">
        <f t="shared" si="0"/>
        <v>143</v>
      </c>
      <c r="C15">
        <v>50</v>
      </c>
      <c r="D15">
        <f t="shared" si="1"/>
        <v>13.888888888888889</v>
      </c>
      <c r="E15" s="9">
        <f t="shared" si="3"/>
        <v>0.46296296296296308</v>
      </c>
      <c r="F15">
        <f t="shared" si="2"/>
        <v>561.11111111111109</v>
      </c>
      <c r="G15" s="9">
        <f t="shared" si="4"/>
        <v>14.125874125874127</v>
      </c>
    </row>
    <row r="16" spans="1:7" ht="14.45" x14ac:dyDescent="0.3">
      <c r="A16" s="1">
        <v>12</v>
      </c>
      <c r="B16">
        <f t="shared" si="0"/>
        <v>155</v>
      </c>
      <c r="C16">
        <v>50</v>
      </c>
      <c r="D16">
        <f t="shared" si="1"/>
        <v>13.888888888888889</v>
      </c>
      <c r="E16" s="9">
        <f t="shared" si="3"/>
        <v>0</v>
      </c>
      <c r="F16">
        <f t="shared" si="2"/>
        <v>727.77777777777783</v>
      </c>
      <c r="G16" s="9">
        <f t="shared" si="4"/>
        <v>16.903225806451616</v>
      </c>
    </row>
    <row r="17" spans="1:10" ht="14.45" x14ac:dyDescent="0.3">
      <c r="A17" s="1">
        <v>8</v>
      </c>
      <c r="B17">
        <f t="shared" si="0"/>
        <v>163</v>
      </c>
      <c r="C17">
        <v>35</v>
      </c>
      <c r="D17">
        <f t="shared" si="1"/>
        <v>9.7222222222222214</v>
      </c>
      <c r="E17" s="9">
        <f t="shared" si="3"/>
        <v>-0.52083333333333348</v>
      </c>
      <c r="F17">
        <f t="shared" si="2"/>
        <v>822.22222222222229</v>
      </c>
      <c r="G17" s="9">
        <f t="shared" si="4"/>
        <v>18.159509202453989</v>
      </c>
    </row>
    <row r="18" spans="1:10" ht="14.45" x14ac:dyDescent="0.3">
      <c r="A18" s="1">
        <v>15</v>
      </c>
      <c r="B18">
        <f t="shared" si="0"/>
        <v>178</v>
      </c>
      <c r="C18">
        <v>35</v>
      </c>
      <c r="D18">
        <f t="shared" si="1"/>
        <v>9.7222222222222214</v>
      </c>
      <c r="E18" s="9">
        <f t="shared" si="3"/>
        <v>0</v>
      </c>
      <c r="F18">
        <f t="shared" si="2"/>
        <v>968.05555555555566</v>
      </c>
      <c r="G18" s="9">
        <f t="shared" si="4"/>
        <v>19.578651685393261</v>
      </c>
    </row>
    <row r="19" spans="1:10" ht="14.45" x14ac:dyDescent="0.3">
      <c r="A19" s="1">
        <v>10</v>
      </c>
      <c r="B19">
        <f t="shared" si="0"/>
        <v>188</v>
      </c>
      <c r="C19">
        <v>0</v>
      </c>
      <c r="D19">
        <f t="shared" si="1"/>
        <v>0</v>
      </c>
      <c r="E19" s="9">
        <f t="shared" si="3"/>
        <v>-0.9722222222222221</v>
      </c>
      <c r="F19">
        <f t="shared" si="2"/>
        <v>1016.6666666666667</v>
      </c>
      <c r="G19" s="9">
        <f t="shared" si="4"/>
        <v>19.468085106382979</v>
      </c>
    </row>
    <row r="20" spans="1:10" ht="14.45" x14ac:dyDescent="0.3">
      <c r="A20" s="2">
        <v>7</v>
      </c>
      <c r="B20" s="3">
        <f t="shared" si="0"/>
        <v>195</v>
      </c>
      <c r="C20" s="3">
        <v>0</v>
      </c>
      <c r="D20" s="3">
        <f t="shared" si="1"/>
        <v>0</v>
      </c>
      <c r="E20" s="3">
        <f t="shared" si="3"/>
        <v>0</v>
      </c>
      <c r="F20" s="3">
        <f t="shared" si="2"/>
        <v>1016.6666666666667</v>
      </c>
      <c r="G20" s="3">
        <f t="shared" si="4"/>
        <v>18.76923076923077</v>
      </c>
    </row>
    <row r="21" spans="1:10" ht="14.45" x14ac:dyDescent="0.3">
      <c r="A21" s="4">
        <v>11</v>
      </c>
      <c r="B21" s="5">
        <f t="shared" ref="B21:B84" si="5">B20+A21</f>
        <v>206</v>
      </c>
      <c r="C21" s="5">
        <v>0</v>
      </c>
      <c r="D21" s="5">
        <f t="shared" ref="D21:D84" si="6">C21/3.6</f>
        <v>0</v>
      </c>
      <c r="E21" s="5">
        <f>(D21-D20)/(B21-B20)</f>
        <v>0</v>
      </c>
      <c r="F21" s="5">
        <f t="shared" ref="F21:F84" si="7">F20+D20*(B21-B20)+(D21-D20)*(B21-B20)/2</f>
        <v>1016.6666666666667</v>
      </c>
      <c r="G21" s="5">
        <f>F21/B21*3.6</f>
        <v>17.766990291262136</v>
      </c>
    </row>
    <row r="22" spans="1:10" ht="14.45" x14ac:dyDescent="0.3">
      <c r="A22" s="1">
        <v>4</v>
      </c>
      <c r="B22">
        <f t="shared" si="5"/>
        <v>210</v>
      </c>
      <c r="C22">
        <v>15</v>
      </c>
      <c r="D22">
        <f t="shared" si="6"/>
        <v>4.166666666666667</v>
      </c>
      <c r="E22" s="9">
        <f t="shared" ref="E22:E38" si="8">(D22-D21)/(B22-B21)</f>
        <v>1.0416666666666667</v>
      </c>
      <c r="F22">
        <f t="shared" si="7"/>
        <v>1025</v>
      </c>
      <c r="G22" s="9">
        <f t="shared" ref="G22:G38" si="9">F22/B22*3.6</f>
        <v>17.571428571428573</v>
      </c>
    </row>
    <row r="23" spans="1:10" ht="14.45" x14ac:dyDescent="0.3">
      <c r="A23" s="1">
        <v>8</v>
      </c>
      <c r="B23">
        <f t="shared" si="5"/>
        <v>218</v>
      </c>
      <c r="C23">
        <v>15</v>
      </c>
      <c r="D23">
        <f t="shared" si="6"/>
        <v>4.166666666666667</v>
      </c>
      <c r="E23" s="9">
        <f t="shared" si="8"/>
        <v>0</v>
      </c>
      <c r="F23">
        <f t="shared" si="7"/>
        <v>1058.3333333333333</v>
      </c>
      <c r="G23" s="9">
        <f t="shared" si="9"/>
        <v>17.477064220183486</v>
      </c>
      <c r="H23" t="s">
        <v>37</v>
      </c>
      <c r="I23">
        <f>B92</f>
        <v>1180</v>
      </c>
      <c r="J23" t="s">
        <v>43</v>
      </c>
    </row>
    <row r="24" spans="1:10" ht="14.45" x14ac:dyDescent="0.3">
      <c r="A24" s="1">
        <v>5</v>
      </c>
      <c r="B24">
        <f t="shared" si="5"/>
        <v>223</v>
      </c>
      <c r="C24">
        <v>0</v>
      </c>
      <c r="D24">
        <f t="shared" si="6"/>
        <v>0</v>
      </c>
      <c r="E24" s="9">
        <f t="shared" si="8"/>
        <v>-0.83333333333333337</v>
      </c>
      <c r="F24">
        <f t="shared" si="7"/>
        <v>1068.7499999999998</v>
      </c>
      <c r="G24" s="9">
        <f t="shared" si="9"/>
        <v>17.253363228699548</v>
      </c>
      <c r="H24" t="s">
        <v>38</v>
      </c>
      <c r="I24" s="14">
        <f>F92</f>
        <v>11022.222222222221</v>
      </c>
      <c r="J24" t="s">
        <v>7</v>
      </c>
    </row>
    <row r="25" spans="1:10" ht="14.45" x14ac:dyDescent="0.3">
      <c r="A25" s="1">
        <v>21</v>
      </c>
      <c r="B25">
        <f t="shared" si="5"/>
        <v>244</v>
      </c>
      <c r="C25">
        <v>0</v>
      </c>
      <c r="D25">
        <f t="shared" si="6"/>
        <v>0</v>
      </c>
      <c r="E25" s="9">
        <f t="shared" si="8"/>
        <v>0</v>
      </c>
      <c r="F25">
        <f t="shared" si="7"/>
        <v>1068.7499999999998</v>
      </c>
      <c r="G25" s="9">
        <f t="shared" si="9"/>
        <v>15.768442622950817</v>
      </c>
      <c r="H25" t="s">
        <v>39</v>
      </c>
      <c r="I25">
        <f>MAX(C2:C92)</f>
        <v>120</v>
      </c>
      <c r="J25" t="s">
        <v>44</v>
      </c>
    </row>
    <row r="26" spans="1:10" ht="14.45" x14ac:dyDescent="0.3">
      <c r="A26" s="1">
        <v>6</v>
      </c>
      <c r="B26">
        <f t="shared" si="5"/>
        <v>250</v>
      </c>
      <c r="C26">
        <v>15</v>
      </c>
      <c r="D26">
        <f t="shared" si="6"/>
        <v>4.166666666666667</v>
      </c>
      <c r="E26" s="9">
        <f t="shared" si="8"/>
        <v>0.69444444444444453</v>
      </c>
      <c r="F26">
        <f t="shared" si="7"/>
        <v>1081.2499999999998</v>
      </c>
      <c r="G26" s="9">
        <f t="shared" si="9"/>
        <v>15.569999999999999</v>
      </c>
      <c r="H26" t="s">
        <v>40</v>
      </c>
      <c r="I26" s="15">
        <f>G92</f>
        <v>33.627118644067792</v>
      </c>
      <c r="J26" t="s">
        <v>44</v>
      </c>
    </row>
    <row r="27" spans="1:10" ht="14.45" x14ac:dyDescent="0.3">
      <c r="A27" s="1">
        <v>6</v>
      </c>
      <c r="B27">
        <f t="shared" si="5"/>
        <v>256</v>
      </c>
      <c r="C27">
        <v>32</v>
      </c>
      <c r="D27">
        <f t="shared" si="6"/>
        <v>8.8888888888888893</v>
      </c>
      <c r="E27" s="9">
        <f t="shared" si="8"/>
        <v>0.78703703703703709</v>
      </c>
      <c r="F27">
        <f t="shared" si="7"/>
        <v>1120.4166666666665</v>
      </c>
      <c r="G27" s="9">
        <f t="shared" si="9"/>
        <v>15.755859374999998</v>
      </c>
      <c r="H27" t="s">
        <v>41</v>
      </c>
      <c r="I27" s="15">
        <f>MAX(E2:E92)</f>
        <v>1.0416666666666667</v>
      </c>
      <c r="J27" t="s">
        <v>21</v>
      </c>
    </row>
    <row r="28" spans="1:10" ht="14.45" x14ac:dyDescent="0.3">
      <c r="A28" s="1">
        <v>24</v>
      </c>
      <c r="B28">
        <f t="shared" si="5"/>
        <v>280</v>
      </c>
      <c r="C28">
        <v>32</v>
      </c>
      <c r="D28">
        <f t="shared" si="6"/>
        <v>8.8888888888888893</v>
      </c>
      <c r="E28" s="9">
        <f t="shared" si="8"/>
        <v>0</v>
      </c>
      <c r="F28">
        <f t="shared" si="7"/>
        <v>1333.7499999999998</v>
      </c>
      <c r="G28" s="9">
        <f t="shared" si="9"/>
        <v>17.148214285714285</v>
      </c>
      <c r="H28" t="s">
        <v>42</v>
      </c>
      <c r="I28" s="15">
        <f>MIN(E2:E92)</f>
        <v>-1.3888888888888888</v>
      </c>
      <c r="J28" t="s">
        <v>21</v>
      </c>
    </row>
    <row r="29" spans="1:10" ht="14.45" x14ac:dyDescent="0.3">
      <c r="A29" s="1">
        <v>11</v>
      </c>
      <c r="B29">
        <f t="shared" si="5"/>
        <v>291</v>
      </c>
      <c r="C29">
        <v>0</v>
      </c>
      <c r="D29">
        <f t="shared" si="6"/>
        <v>0</v>
      </c>
      <c r="E29" s="9">
        <f t="shared" si="8"/>
        <v>-0.80808080808080807</v>
      </c>
      <c r="F29">
        <f t="shared" si="7"/>
        <v>1382.6388888888887</v>
      </c>
      <c r="G29" s="9">
        <f t="shared" si="9"/>
        <v>17.104810996563572</v>
      </c>
    </row>
    <row r="30" spans="1:10" ht="14.45" x14ac:dyDescent="0.3">
      <c r="A30" s="1">
        <v>21</v>
      </c>
      <c r="B30">
        <f t="shared" si="5"/>
        <v>312</v>
      </c>
      <c r="C30">
        <v>0</v>
      </c>
      <c r="D30">
        <f t="shared" si="6"/>
        <v>0</v>
      </c>
      <c r="E30" s="9">
        <f t="shared" si="8"/>
        <v>0</v>
      </c>
      <c r="F30">
        <f t="shared" si="7"/>
        <v>1382.6388888888887</v>
      </c>
      <c r="G30" s="9">
        <f t="shared" si="9"/>
        <v>15.953525641025641</v>
      </c>
    </row>
    <row r="31" spans="1:10" ht="14.45" x14ac:dyDescent="0.3">
      <c r="A31" s="1">
        <v>6</v>
      </c>
      <c r="B31">
        <f t="shared" si="5"/>
        <v>318</v>
      </c>
      <c r="C31">
        <v>15</v>
      </c>
      <c r="D31">
        <f t="shared" si="6"/>
        <v>4.166666666666667</v>
      </c>
      <c r="E31" s="9">
        <f t="shared" si="8"/>
        <v>0.69444444444444453</v>
      </c>
      <c r="F31">
        <f t="shared" si="7"/>
        <v>1395.1388888888887</v>
      </c>
      <c r="G31" s="9">
        <f t="shared" si="9"/>
        <v>15.794025157232701</v>
      </c>
    </row>
    <row r="32" spans="1:10" ht="14.45" x14ac:dyDescent="0.3">
      <c r="A32" s="1">
        <v>11</v>
      </c>
      <c r="B32">
        <f t="shared" si="5"/>
        <v>329</v>
      </c>
      <c r="C32">
        <v>35</v>
      </c>
      <c r="D32">
        <f t="shared" si="6"/>
        <v>9.7222222222222214</v>
      </c>
      <c r="E32" s="9">
        <f t="shared" si="8"/>
        <v>0.50505050505050497</v>
      </c>
      <c r="F32">
        <f t="shared" si="7"/>
        <v>1471.5277777777776</v>
      </c>
      <c r="G32" s="9">
        <f t="shared" si="9"/>
        <v>16.101823708206684</v>
      </c>
    </row>
    <row r="33" spans="1:7" ht="14.45" x14ac:dyDescent="0.3">
      <c r="A33" s="1">
        <v>9</v>
      </c>
      <c r="B33">
        <f t="shared" si="5"/>
        <v>338</v>
      </c>
      <c r="C33">
        <v>50</v>
      </c>
      <c r="D33">
        <f t="shared" si="6"/>
        <v>13.888888888888889</v>
      </c>
      <c r="E33" s="9">
        <f t="shared" si="8"/>
        <v>0.46296296296296308</v>
      </c>
      <c r="F33">
        <f t="shared" si="7"/>
        <v>1577.7777777777776</v>
      </c>
      <c r="G33" s="9">
        <f t="shared" si="9"/>
        <v>16.80473372781065</v>
      </c>
    </row>
    <row r="34" spans="1:7" ht="14.45" x14ac:dyDescent="0.3">
      <c r="A34" s="1">
        <v>12</v>
      </c>
      <c r="B34">
        <f t="shared" si="5"/>
        <v>350</v>
      </c>
      <c r="C34">
        <v>50</v>
      </c>
      <c r="D34">
        <f t="shared" si="6"/>
        <v>13.888888888888889</v>
      </c>
      <c r="E34" s="9">
        <f t="shared" si="8"/>
        <v>0</v>
      </c>
      <c r="F34">
        <f t="shared" si="7"/>
        <v>1744.4444444444443</v>
      </c>
      <c r="G34" s="9">
        <f t="shared" si="9"/>
        <v>17.942857142857143</v>
      </c>
    </row>
    <row r="35" spans="1:7" ht="14.45" x14ac:dyDescent="0.3">
      <c r="A35" s="1">
        <v>8</v>
      </c>
      <c r="B35">
        <f t="shared" si="5"/>
        <v>358</v>
      </c>
      <c r="C35">
        <v>35</v>
      </c>
      <c r="D35">
        <f t="shared" si="6"/>
        <v>9.7222222222222214</v>
      </c>
      <c r="E35" s="9">
        <f t="shared" si="8"/>
        <v>-0.52083333333333348</v>
      </c>
      <c r="F35">
        <f t="shared" si="7"/>
        <v>1838.8888888888887</v>
      </c>
      <c r="G35" s="9">
        <f t="shared" si="9"/>
        <v>18.491620111731844</v>
      </c>
    </row>
    <row r="36" spans="1:7" ht="14.45" x14ac:dyDescent="0.3">
      <c r="A36" s="1">
        <v>15</v>
      </c>
      <c r="B36">
        <f t="shared" si="5"/>
        <v>373</v>
      </c>
      <c r="C36">
        <v>35</v>
      </c>
      <c r="D36">
        <f t="shared" si="6"/>
        <v>9.7222222222222214</v>
      </c>
      <c r="E36" s="9">
        <f t="shared" si="8"/>
        <v>0</v>
      </c>
      <c r="F36">
        <f t="shared" si="7"/>
        <v>1984.7222222222219</v>
      </c>
      <c r="G36" s="9">
        <f t="shared" si="9"/>
        <v>19.155495978552274</v>
      </c>
    </row>
    <row r="37" spans="1:7" ht="14.45" x14ac:dyDescent="0.3">
      <c r="A37" s="1">
        <v>10</v>
      </c>
      <c r="B37">
        <f t="shared" si="5"/>
        <v>383</v>
      </c>
      <c r="C37">
        <v>0</v>
      </c>
      <c r="D37">
        <f t="shared" si="6"/>
        <v>0</v>
      </c>
      <c r="E37" s="9">
        <f t="shared" si="8"/>
        <v>-0.9722222222222221</v>
      </c>
      <c r="F37">
        <f t="shared" si="7"/>
        <v>2033.3333333333333</v>
      </c>
      <c r="G37" s="9">
        <f t="shared" si="9"/>
        <v>19.112271540469973</v>
      </c>
    </row>
    <row r="38" spans="1:7" ht="14.45" x14ac:dyDescent="0.3">
      <c r="A38" s="2">
        <v>7</v>
      </c>
      <c r="B38" s="3">
        <f t="shared" si="5"/>
        <v>390</v>
      </c>
      <c r="C38" s="3">
        <v>0</v>
      </c>
      <c r="D38" s="3">
        <f t="shared" si="6"/>
        <v>0</v>
      </c>
      <c r="E38" s="3">
        <f t="shared" si="8"/>
        <v>0</v>
      </c>
      <c r="F38" s="3">
        <f t="shared" si="7"/>
        <v>2033.3333333333333</v>
      </c>
      <c r="G38" s="3">
        <f t="shared" si="9"/>
        <v>18.76923076923077</v>
      </c>
    </row>
    <row r="39" spans="1:7" ht="14.45" x14ac:dyDescent="0.3">
      <c r="A39" s="4">
        <v>11</v>
      </c>
      <c r="B39" s="5">
        <f t="shared" si="5"/>
        <v>401</v>
      </c>
      <c r="C39" s="5">
        <v>0</v>
      </c>
      <c r="D39" s="5">
        <f t="shared" si="6"/>
        <v>0</v>
      </c>
      <c r="E39" s="5">
        <f>(D39-D38)/(B39-B38)</f>
        <v>0</v>
      </c>
      <c r="F39" s="5">
        <f t="shared" si="7"/>
        <v>2033.3333333333333</v>
      </c>
      <c r="G39" s="5">
        <f>F39/B39*3.6</f>
        <v>18.254364089775564</v>
      </c>
    </row>
    <row r="40" spans="1:7" ht="14.45" x14ac:dyDescent="0.3">
      <c r="A40" s="1">
        <v>4</v>
      </c>
      <c r="B40">
        <f t="shared" si="5"/>
        <v>405</v>
      </c>
      <c r="C40">
        <v>15</v>
      </c>
      <c r="D40">
        <f t="shared" si="6"/>
        <v>4.166666666666667</v>
      </c>
      <c r="E40" s="9">
        <f t="shared" ref="E40:E56" si="10">(D40-D39)/(B40-B39)</f>
        <v>1.0416666666666667</v>
      </c>
      <c r="F40">
        <f t="shared" si="7"/>
        <v>2041.6666666666665</v>
      </c>
      <c r="G40" s="9">
        <f t="shared" ref="G40:G56" si="11">F40/B40*3.6</f>
        <v>18.148148148148149</v>
      </c>
    </row>
    <row r="41" spans="1:7" ht="14.45" x14ac:dyDescent="0.3">
      <c r="A41" s="1">
        <v>8</v>
      </c>
      <c r="B41">
        <f t="shared" si="5"/>
        <v>413</v>
      </c>
      <c r="C41">
        <v>15</v>
      </c>
      <c r="D41">
        <f t="shared" si="6"/>
        <v>4.166666666666667</v>
      </c>
      <c r="E41" s="9">
        <f t="shared" si="10"/>
        <v>0</v>
      </c>
      <c r="F41">
        <f t="shared" si="7"/>
        <v>2075</v>
      </c>
      <c r="G41" s="9">
        <f t="shared" si="11"/>
        <v>18.087167070217916</v>
      </c>
    </row>
    <row r="42" spans="1:7" x14ac:dyDescent="0.25">
      <c r="A42" s="1">
        <v>5</v>
      </c>
      <c r="B42">
        <f t="shared" si="5"/>
        <v>418</v>
      </c>
      <c r="C42">
        <v>0</v>
      </c>
      <c r="D42">
        <f t="shared" si="6"/>
        <v>0</v>
      </c>
      <c r="E42" s="9">
        <f t="shared" si="10"/>
        <v>-0.83333333333333337</v>
      </c>
      <c r="F42">
        <f t="shared" si="7"/>
        <v>2085.416666666667</v>
      </c>
      <c r="G42" s="9">
        <f t="shared" si="11"/>
        <v>17.960526315789476</v>
      </c>
    </row>
    <row r="43" spans="1:7" x14ac:dyDescent="0.25">
      <c r="A43" s="1">
        <v>21</v>
      </c>
      <c r="B43">
        <f t="shared" si="5"/>
        <v>439</v>
      </c>
      <c r="C43">
        <v>0</v>
      </c>
      <c r="D43">
        <f t="shared" si="6"/>
        <v>0</v>
      </c>
      <c r="E43" s="9">
        <f t="shared" si="10"/>
        <v>0</v>
      </c>
      <c r="F43">
        <f t="shared" si="7"/>
        <v>2085.416666666667</v>
      </c>
      <c r="G43" s="9">
        <f t="shared" si="11"/>
        <v>17.101366742596813</v>
      </c>
    </row>
    <row r="44" spans="1:7" x14ac:dyDescent="0.25">
      <c r="A44" s="1">
        <v>6</v>
      </c>
      <c r="B44">
        <f t="shared" si="5"/>
        <v>445</v>
      </c>
      <c r="C44">
        <v>15</v>
      </c>
      <c r="D44">
        <f t="shared" si="6"/>
        <v>4.166666666666667</v>
      </c>
      <c r="E44" s="9">
        <f t="shared" si="10"/>
        <v>0.69444444444444453</v>
      </c>
      <c r="F44">
        <f t="shared" si="7"/>
        <v>2097.916666666667</v>
      </c>
      <c r="G44" s="9">
        <f t="shared" si="11"/>
        <v>16.971910112359552</v>
      </c>
    </row>
    <row r="45" spans="1:7" x14ac:dyDescent="0.25">
      <c r="A45" s="1">
        <v>6</v>
      </c>
      <c r="B45">
        <f t="shared" si="5"/>
        <v>451</v>
      </c>
      <c r="C45">
        <v>32</v>
      </c>
      <c r="D45">
        <f t="shared" si="6"/>
        <v>8.8888888888888893</v>
      </c>
      <c r="E45" s="9">
        <f t="shared" si="10"/>
        <v>0.78703703703703709</v>
      </c>
      <c r="F45">
        <f t="shared" si="7"/>
        <v>2137.0833333333335</v>
      </c>
      <c r="G45" s="9">
        <f t="shared" si="11"/>
        <v>17.058758314855879</v>
      </c>
    </row>
    <row r="46" spans="1:7" x14ac:dyDescent="0.25">
      <c r="A46" s="1">
        <v>24</v>
      </c>
      <c r="B46">
        <f t="shared" si="5"/>
        <v>475</v>
      </c>
      <c r="C46">
        <v>32</v>
      </c>
      <c r="D46">
        <f t="shared" si="6"/>
        <v>8.8888888888888893</v>
      </c>
      <c r="E46" s="9">
        <f t="shared" si="10"/>
        <v>0</v>
      </c>
      <c r="F46">
        <f t="shared" si="7"/>
        <v>2350.416666666667</v>
      </c>
      <c r="G46" s="9">
        <f t="shared" si="11"/>
        <v>17.813684210526318</v>
      </c>
    </row>
    <row r="47" spans="1:7" x14ac:dyDescent="0.25">
      <c r="A47" s="1">
        <v>11</v>
      </c>
      <c r="B47">
        <f t="shared" si="5"/>
        <v>486</v>
      </c>
      <c r="C47">
        <v>0</v>
      </c>
      <c r="D47">
        <f t="shared" si="6"/>
        <v>0</v>
      </c>
      <c r="E47" s="9">
        <f t="shared" si="10"/>
        <v>-0.80808080808080807</v>
      </c>
      <c r="F47">
        <f t="shared" si="7"/>
        <v>2399.3055555555561</v>
      </c>
      <c r="G47" s="9">
        <f t="shared" si="11"/>
        <v>17.772633744855973</v>
      </c>
    </row>
    <row r="48" spans="1:7" x14ac:dyDescent="0.25">
      <c r="A48" s="1">
        <v>21</v>
      </c>
      <c r="B48">
        <f t="shared" si="5"/>
        <v>507</v>
      </c>
      <c r="C48">
        <v>0</v>
      </c>
      <c r="D48">
        <f t="shared" si="6"/>
        <v>0</v>
      </c>
      <c r="E48" s="9">
        <f t="shared" si="10"/>
        <v>0</v>
      </c>
      <c r="F48">
        <f t="shared" si="7"/>
        <v>2399.3055555555561</v>
      </c>
      <c r="G48" s="9">
        <f t="shared" si="11"/>
        <v>17.03648915187377</v>
      </c>
    </row>
    <row r="49" spans="1:7" x14ac:dyDescent="0.25">
      <c r="A49" s="1">
        <v>6</v>
      </c>
      <c r="B49">
        <f t="shared" si="5"/>
        <v>513</v>
      </c>
      <c r="C49">
        <v>15</v>
      </c>
      <c r="D49">
        <f t="shared" si="6"/>
        <v>4.166666666666667</v>
      </c>
      <c r="E49" s="9">
        <f t="shared" si="10"/>
        <v>0.69444444444444453</v>
      </c>
      <c r="F49">
        <f t="shared" si="7"/>
        <v>2411.8055555555561</v>
      </c>
      <c r="G49" s="9">
        <f t="shared" si="11"/>
        <v>16.924951267056535</v>
      </c>
    </row>
    <row r="50" spans="1:7" x14ac:dyDescent="0.25">
      <c r="A50" s="1">
        <v>11</v>
      </c>
      <c r="B50">
        <f t="shared" si="5"/>
        <v>524</v>
      </c>
      <c r="C50">
        <v>35</v>
      </c>
      <c r="D50">
        <f t="shared" si="6"/>
        <v>9.7222222222222214</v>
      </c>
      <c r="E50" s="9">
        <f t="shared" si="10"/>
        <v>0.50505050505050497</v>
      </c>
      <c r="F50">
        <f t="shared" si="7"/>
        <v>2488.1944444444453</v>
      </c>
      <c r="G50" s="9">
        <f t="shared" si="11"/>
        <v>17.094465648854968</v>
      </c>
    </row>
    <row r="51" spans="1:7" x14ac:dyDescent="0.25">
      <c r="A51" s="1">
        <v>9</v>
      </c>
      <c r="B51">
        <f t="shared" si="5"/>
        <v>533</v>
      </c>
      <c r="C51">
        <v>50</v>
      </c>
      <c r="D51">
        <f t="shared" si="6"/>
        <v>13.888888888888889</v>
      </c>
      <c r="E51" s="9">
        <f t="shared" si="10"/>
        <v>0.46296296296296308</v>
      </c>
      <c r="F51">
        <f t="shared" si="7"/>
        <v>2594.4444444444453</v>
      </c>
      <c r="G51" s="9">
        <f t="shared" si="11"/>
        <v>17.523452157598506</v>
      </c>
    </row>
    <row r="52" spans="1:7" x14ac:dyDescent="0.25">
      <c r="A52" s="1">
        <v>12</v>
      </c>
      <c r="B52">
        <f t="shared" si="5"/>
        <v>545</v>
      </c>
      <c r="C52">
        <v>50</v>
      </c>
      <c r="D52">
        <f t="shared" si="6"/>
        <v>13.888888888888889</v>
      </c>
      <c r="E52" s="9">
        <f t="shared" si="10"/>
        <v>0</v>
      </c>
      <c r="F52">
        <f t="shared" si="7"/>
        <v>2761.1111111111118</v>
      </c>
      <c r="G52" s="9">
        <f t="shared" si="11"/>
        <v>18.238532110091747</v>
      </c>
    </row>
    <row r="53" spans="1:7" x14ac:dyDescent="0.25">
      <c r="A53" s="1">
        <v>8</v>
      </c>
      <c r="B53">
        <f t="shared" si="5"/>
        <v>553</v>
      </c>
      <c r="C53">
        <v>35</v>
      </c>
      <c r="D53">
        <f t="shared" si="6"/>
        <v>9.7222222222222214</v>
      </c>
      <c r="E53" s="9">
        <f t="shared" si="10"/>
        <v>-0.52083333333333348</v>
      </c>
      <c r="F53">
        <f t="shared" si="7"/>
        <v>2855.5555555555566</v>
      </c>
      <c r="G53" s="9">
        <f t="shared" si="11"/>
        <v>18.589511754068724</v>
      </c>
    </row>
    <row r="54" spans="1:7" x14ac:dyDescent="0.25">
      <c r="A54" s="1">
        <v>15</v>
      </c>
      <c r="B54">
        <f t="shared" si="5"/>
        <v>568</v>
      </c>
      <c r="C54">
        <v>35</v>
      </c>
      <c r="D54">
        <f t="shared" si="6"/>
        <v>9.7222222222222214</v>
      </c>
      <c r="E54" s="9">
        <f t="shared" si="10"/>
        <v>0</v>
      </c>
      <c r="F54">
        <f t="shared" si="7"/>
        <v>3001.3888888888901</v>
      </c>
      <c r="G54" s="9">
        <f t="shared" si="11"/>
        <v>19.022887323943667</v>
      </c>
    </row>
    <row r="55" spans="1:7" x14ac:dyDescent="0.25">
      <c r="A55" s="1">
        <v>10</v>
      </c>
      <c r="B55">
        <f t="shared" si="5"/>
        <v>578</v>
      </c>
      <c r="C55">
        <v>0</v>
      </c>
      <c r="D55">
        <f t="shared" si="6"/>
        <v>0</v>
      </c>
      <c r="E55" s="9">
        <f t="shared" si="10"/>
        <v>-0.9722222222222221</v>
      </c>
      <c r="F55">
        <f t="shared" si="7"/>
        <v>3050.0000000000009</v>
      </c>
      <c r="G55" s="9">
        <f t="shared" si="11"/>
        <v>18.996539792387548</v>
      </c>
    </row>
    <row r="56" spans="1:7" x14ac:dyDescent="0.25">
      <c r="A56" s="2">
        <v>7</v>
      </c>
      <c r="B56" s="3">
        <f t="shared" si="5"/>
        <v>585</v>
      </c>
      <c r="C56" s="3">
        <v>0</v>
      </c>
      <c r="D56" s="3">
        <f t="shared" si="6"/>
        <v>0</v>
      </c>
      <c r="E56" s="3">
        <f t="shared" si="10"/>
        <v>0</v>
      </c>
      <c r="F56" s="3">
        <f t="shared" si="7"/>
        <v>3050.0000000000009</v>
      </c>
      <c r="G56" s="3">
        <f t="shared" si="11"/>
        <v>18.769230769230777</v>
      </c>
    </row>
    <row r="57" spans="1:7" x14ac:dyDescent="0.25">
      <c r="A57" s="4">
        <v>11</v>
      </c>
      <c r="B57" s="5">
        <f t="shared" si="5"/>
        <v>596</v>
      </c>
      <c r="C57" s="5">
        <v>0</v>
      </c>
      <c r="D57" s="5">
        <f t="shared" si="6"/>
        <v>0</v>
      </c>
      <c r="E57" s="5">
        <f>(D57-D56)/(B57-B56)</f>
        <v>0</v>
      </c>
      <c r="F57" s="5">
        <f t="shared" si="7"/>
        <v>3050.0000000000009</v>
      </c>
      <c r="G57" s="5">
        <f>F57/B57*3.6</f>
        <v>18.422818791946312</v>
      </c>
    </row>
    <row r="58" spans="1:7" x14ac:dyDescent="0.25">
      <c r="A58" s="1">
        <v>4</v>
      </c>
      <c r="B58">
        <f t="shared" si="5"/>
        <v>600</v>
      </c>
      <c r="C58">
        <v>15</v>
      </c>
      <c r="D58">
        <f t="shared" si="6"/>
        <v>4.166666666666667</v>
      </c>
      <c r="E58" s="9">
        <f t="shared" ref="E58:E74" si="12">(D58-D57)/(B58-B57)</f>
        <v>1.0416666666666667</v>
      </c>
      <c r="F58">
        <f t="shared" si="7"/>
        <v>3058.3333333333344</v>
      </c>
      <c r="G58" s="9">
        <f t="shared" ref="G58:G74" si="13">F58/B58*3.6</f>
        <v>18.350000000000009</v>
      </c>
    </row>
    <row r="59" spans="1:7" x14ac:dyDescent="0.25">
      <c r="A59" s="1">
        <v>8</v>
      </c>
      <c r="B59">
        <f t="shared" si="5"/>
        <v>608</v>
      </c>
      <c r="C59">
        <v>15</v>
      </c>
      <c r="D59">
        <f t="shared" si="6"/>
        <v>4.166666666666667</v>
      </c>
      <c r="E59" s="9">
        <f t="shared" si="12"/>
        <v>0</v>
      </c>
      <c r="F59">
        <f t="shared" si="7"/>
        <v>3091.6666666666679</v>
      </c>
      <c r="G59" s="9">
        <f t="shared" si="13"/>
        <v>18.305921052631589</v>
      </c>
    </row>
    <row r="60" spans="1:7" x14ac:dyDescent="0.25">
      <c r="A60" s="1">
        <v>5</v>
      </c>
      <c r="B60">
        <f t="shared" si="5"/>
        <v>613</v>
      </c>
      <c r="C60">
        <v>0</v>
      </c>
      <c r="D60">
        <f t="shared" si="6"/>
        <v>0</v>
      </c>
      <c r="E60" s="9">
        <f t="shared" si="12"/>
        <v>-0.83333333333333337</v>
      </c>
      <c r="F60">
        <f t="shared" si="7"/>
        <v>3102.0833333333348</v>
      </c>
      <c r="G60" s="9">
        <f t="shared" si="13"/>
        <v>18.217781402936389</v>
      </c>
    </row>
    <row r="61" spans="1:7" x14ac:dyDescent="0.25">
      <c r="A61" s="1">
        <v>21</v>
      </c>
      <c r="B61">
        <f t="shared" si="5"/>
        <v>634</v>
      </c>
      <c r="C61">
        <v>0</v>
      </c>
      <c r="D61">
        <f t="shared" si="6"/>
        <v>0</v>
      </c>
      <c r="E61" s="9">
        <f t="shared" si="12"/>
        <v>0</v>
      </c>
      <c r="F61">
        <f t="shared" si="7"/>
        <v>3102.0833333333348</v>
      </c>
      <c r="G61" s="9">
        <f t="shared" si="13"/>
        <v>17.61435331230285</v>
      </c>
    </row>
    <row r="62" spans="1:7" x14ac:dyDescent="0.25">
      <c r="A62" s="1">
        <v>6</v>
      </c>
      <c r="B62">
        <f t="shared" si="5"/>
        <v>640</v>
      </c>
      <c r="C62">
        <v>15</v>
      </c>
      <c r="D62">
        <f t="shared" si="6"/>
        <v>4.166666666666667</v>
      </c>
      <c r="E62" s="9">
        <f t="shared" si="12"/>
        <v>0.69444444444444453</v>
      </c>
      <c r="F62">
        <f t="shared" si="7"/>
        <v>3114.5833333333348</v>
      </c>
      <c r="G62" s="9">
        <f t="shared" si="13"/>
        <v>17.519531250000011</v>
      </c>
    </row>
    <row r="63" spans="1:7" x14ac:dyDescent="0.25">
      <c r="A63" s="1">
        <v>6</v>
      </c>
      <c r="B63">
        <f t="shared" si="5"/>
        <v>646</v>
      </c>
      <c r="C63">
        <v>32</v>
      </c>
      <c r="D63">
        <f t="shared" si="6"/>
        <v>8.8888888888888893</v>
      </c>
      <c r="E63" s="9">
        <f t="shared" si="12"/>
        <v>0.78703703703703709</v>
      </c>
      <c r="F63">
        <f t="shared" si="7"/>
        <v>3153.7500000000014</v>
      </c>
      <c r="G63" s="9">
        <f t="shared" si="13"/>
        <v>17.575077399380813</v>
      </c>
    </row>
    <row r="64" spans="1:7" x14ac:dyDescent="0.25">
      <c r="A64" s="1">
        <v>24</v>
      </c>
      <c r="B64">
        <f t="shared" si="5"/>
        <v>670</v>
      </c>
      <c r="C64">
        <v>32</v>
      </c>
      <c r="D64">
        <f t="shared" si="6"/>
        <v>8.8888888888888893</v>
      </c>
      <c r="E64" s="9">
        <f t="shared" si="12"/>
        <v>0</v>
      </c>
      <c r="F64">
        <f t="shared" si="7"/>
        <v>3367.0833333333348</v>
      </c>
      <c r="G64" s="9">
        <f t="shared" si="13"/>
        <v>18.09179104477613</v>
      </c>
    </row>
    <row r="65" spans="1:7" x14ac:dyDescent="0.25">
      <c r="A65" s="1">
        <v>11</v>
      </c>
      <c r="B65">
        <f t="shared" si="5"/>
        <v>681</v>
      </c>
      <c r="C65">
        <v>0</v>
      </c>
      <c r="D65">
        <f t="shared" si="6"/>
        <v>0</v>
      </c>
      <c r="E65" s="9">
        <f t="shared" si="12"/>
        <v>-0.80808080808080807</v>
      </c>
      <c r="F65">
        <f t="shared" si="7"/>
        <v>3415.972222222224</v>
      </c>
      <c r="G65" s="9">
        <f t="shared" si="13"/>
        <v>18.058002936857573</v>
      </c>
    </row>
    <row r="66" spans="1:7" x14ac:dyDescent="0.25">
      <c r="A66" s="1">
        <v>21</v>
      </c>
      <c r="B66">
        <f t="shared" si="5"/>
        <v>702</v>
      </c>
      <c r="C66">
        <v>0</v>
      </c>
      <c r="D66">
        <f t="shared" si="6"/>
        <v>0</v>
      </c>
      <c r="E66" s="9">
        <f t="shared" si="12"/>
        <v>0</v>
      </c>
      <c r="F66">
        <f t="shared" si="7"/>
        <v>3415.972222222224</v>
      </c>
      <c r="G66" s="9">
        <f t="shared" si="13"/>
        <v>17.517806267806279</v>
      </c>
    </row>
    <row r="67" spans="1:7" x14ac:dyDescent="0.25">
      <c r="A67" s="1">
        <v>6</v>
      </c>
      <c r="B67">
        <f t="shared" si="5"/>
        <v>708</v>
      </c>
      <c r="C67">
        <v>15</v>
      </c>
      <c r="D67">
        <f t="shared" si="6"/>
        <v>4.166666666666667</v>
      </c>
      <c r="E67" s="9">
        <f t="shared" si="12"/>
        <v>0.69444444444444453</v>
      </c>
      <c r="F67">
        <f t="shared" si="7"/>
        <v>3428.472222222224</v>
      </c>
      <c r="G67" s="9">
        <f t="shared" si="13"/>
        <v>17.432909604519782</v>
      </c>
    </row>
    <row r="68" spans="1:7" x14ac:dyDescent="0.25">
      <c r="A68" s="1">
        <v>11</v>
      </c>
      <c r="B68">
        <f t="shared" si="5"/>
        <v>719</v>
      </c>
      <c r="C68">
        <v>35</v>
      </c>
      <c r="D68">
        <f t="shared" si="6"/>
        <v>9.7222222222222214</v>
      </c>
      <c r="E68" s="9">
        <f t="shared" si="12"/>
        <v>0.50505050505050497</v>
      </c>
      <c r="F68">
        <f t="shared" si="7"/>
        <v>3504.8611111111131</v>
      </c>
      <c r="G68" s="9">
        <f t="shared" si="13"/>
        <v>17.548678720445071</v>
      </c>
    </row>
    <row r="69" spans="1:7" x14ac:dyDescent="0.25">
      <c r="A69" s="1">
        <v>9</v>
      </c>
      <c r="B69">
        <f t="shared" si="5"/>
        <v>728</v>
      </c>
      <c r="C69">
        <v>50</v>
      </c>
      <c r="D69">
        <f t="shared" si="6"/>
        <v>13.888888888888889</v>
      </c>
      <c r="E69" s="9">
        <f t="shared" si="12"/>
        <v>0.46296296296296308</v>
      </c>
      <c r="F69">
        <f t="shared" si="7"/>
        <v>3611.1111111111131</v>
      </c>
      <c r="G69" s="9">
        <f t="shared" si="13"/>
        <v>17.857142857142868</v>
      </c>
    </row>
    <row r="70" spans="1:7" x14ac:dyDescent="0.25">
      <c r="A70" s="1">
        <v>12</v>
      </c>
      <c r="B70">
        <f t="shared" si="5"/>
        <v>740</v>
      </c>
      <c r="C70">
        <v>50</v>
      </c>
      <c r="D70">
        <f t="shared" si="6"/>
        <v>13.888888888888889</v>
      </c>
      <c r="E70" s="9">
        <f t="shared" si="12"/>
        <v>0</v>
      </c>
      <c r="F70">
        <f t="shared" si="7"/>
        <v>3777.7777777777796</v>
      </c>
      <c r="G70" s="9">
        <f t="shared" si="13"/>
        <v>18.37837837837839</v>
      </c>
    </row>
    <row r="71" spans="1:7" x14ac:dyDescent="0.25">
      <c r="A71" s="1">
        <v>8</v>
      </c>
      <c r="B71">
        <f t="shared" si="5"/>
        <v>748</v>
      </c>
      <c r="C71">
        <v>35</v>
      </c>
      <c r="D71">
        <f t="shared" si="6"/>
        <v>9.7222222222222214</v>
      </c>
      <c r="E71" s="9">
        <f t="shared" si="12"/>
        <v>-0.52083333333333348</v>
      </c>
      <c r="F71">
        <f t="shared" si="7"/>
        <v>3872.2222222222244</v>
      </c>
      <c r="G71" s="9">
        <f t="shared" si="13"/>
        <v>18.636363636363647</v>
      </c>
    </row>
    <row r="72" spans="1:7" x14ac:dyDescent="0.25">
      <c r="A72" s="1">
        <v>15</v>
      </c>
      <c r="B72">
        <f t="shared" si="5"/>
        <v>763</v>
      </c>
      <c r="C72">
        <v>35</v>
      </c>
      <c r="D72">
        <f t="shared" si="6"/>
        <v>9.7222222222222214</v>
      </c>
      <c r="E72" s="9">
        <f t="shared" si="12"/>
        <v>0</v>
      </c>
      <c r="F72">
        <f t="shared" si="7"/>
        <v>4018.0555555555579</v>
      </c>
      <c r="G72" s="9">
        <f t="shared" si="13"/>
        <v>18.958060288335531</v>
      </c>
    </row>
    <row r="73" spans="1:7" x14ac:dyDescent="0.25">
      <c r="A73" s="1">
        <v>10</v>
      </c>
      <c r="B73">
        <f t="shared" si="5"/>
        <v>773</v>
      </c>
      <c r="C73">
        <v>0</v>
      </c>
      <c r="D73">
        <f t="shared" si="6"/>
        <v>0</v>
      </c>
      <c r="E73" s="9">
        <f t="shared" si="12"/>
        <v>-0.9722222222222221</v>
      </c>
      <c r="F73">
        <f t="shared" si="7"/>
        <v>4066.6666666666688</v>
      </c>
      <c r="G73" s="9">
        <f t="shared" si="13"/>
        <v>18.939197930142313</v>
      </c>
    </row>
    <row r="74" spans="1:7" x14ac:dyDescent="0.25">
      <c r="A74" s="2">
        <v>7</v>
      </c>
      <c r="B74" s="3">
        <f t="shared" si="5"/>
        <v>780</v>
      </c>
      <c r="C74" s="3">
        <v>0</v>
      </c>
      <c r="D74" s="3">
        <f t="shared" si="6"/>
        <v>0</v>
      </c>
      <c r="E74" s="3">
        <f t="shared" si="12"/>
        <v>0</v>
      </c>
      <c r="F74" s="3">
        <f t="shared" si="7"/>
        <v>4066.6666666666688</v>
      </c>
      <c r="G74" s="3">
        <f t="shared" si="13"/>
        <v>18.769230769230781</v>
      </c>
    </row>
    <row r="75" spans="1:7" x14ac:dyDescent="0.25">
      <c r="A75" s="4">
        <v>20</v>
      </c>
      <c r="B75" s="5">
        <f t="shared" si="5"/>
        <v>800</v>
      </c>
      <c r="C75" s="5">
        <v>0</v>
      </c>
      <c r="D75" s="5">
        <f t="shared" si="6"/>
        <v>0</v>
      </c>
      <c r="E75" s="5">
        <f t="shared" ref="E75:E92" si="14">(D75-D74)/(B75-B74)</f>
        <v>0</v>
      </c>
      <c r="F75" s="5">
        <f t="shared" si="7"/>
        <v>4066.6666666666688</v>
      </c>
      <c r="G75" s="5">
        <f t="shared" ref="G75:G92" si="15">F75/B75*3.6</f>
        <v>18.300000000000008</v>
      </c>
    </row>
    <row r="76" spans="1:7" x14ac:dyDescent="0.25">
      <c r="A76">
        <v>6</v>
      </c>
      <c r="B76" s="9">
        <f t="shared" si="5"/>
        <v>806</v>
      </c>
      <c r="C76">
        <v>15</v>
      </c>
      <c r="D76" s="9">
        <f t="shared" si="6"/>
        <v>4.166666666666667</v>
      </c>
      <c r="E76" s="9">
        <f t="shared" si="14"/>
        <v>0.69444444444444453</v>
      </c>
      <c r="F76" s="9">
        <f t="shared" si="7"/>
        <v>4079.1666666666688</v>
      </c>
      <c r="G76" s="9">
        <f t="shared" si="15"/>
        <v>18.219602977667506</v>
      </c>
    </row>
    <row r="77" spans="1:7" x14ac:dyDescent="0.25">
      <c r="A77">
        <v>11</v>
      </c>
      <c r="B77" s="9">
        <f t="shared" si="5"/>
        <v>817</v>
      </c>
      <c r="C77">
        <v>35</v>
      </c>
      <c r="D77" s="9">
        <f t="shared" si="6"/>
        <v>9.7222222222222214</v>
      </c>
      <c r="E77" s="9">
        <f t="shared" si="14"/>
        <v>0.50505050505050497</v>
      </c>
      <c r="F77" s="9">
        <f t="shared" si="7"/>
        <v>4155.5555555555575</v>
      </c>
      <c r="G77" s="9">
        <f t="shared" si="15"/>
        <v>18.310893512851905</v>
      </c>
    </row>
    <row r="78" spans="1:7" x14ac:dyDescent="0.25">
      <c r="A78" s="11">
        <v>10</v>
      </c>
      <c r="B78" s="9">
        <f t="shared" si="5"/>
        <v>827</v>
      </c>
      <c r="C78">
        <v>50</v>
      </c>
      <c r="D78" s="8">
        <f t="shared" si="6"/>
        <v>13.888888888888889</v>
      </c>
      <c r="E78" s="9">
        <f t="shared" si="14"/>
        <v>0.4166666666666668</v>
      </c>
      <c r="F78" s="9">
        <f t="shared" si="7"/>
        <v>4273.6111111111131</v>
      </c>
      <c r="G78" s="9">
        <f t="shared" si="15"/>
        <v>18.603385731559865</v>
      </c>
    </row>
    <row r="79" spans="1:7" x14ac:dyDescent="0.25">
      <c r="A79" s="11">
        <v>14</v>
      </c>
      <c r="B79" s="9">
        <f t="shared" si="5"/>
        <v>841</v>
      </c>
      <c r="C79">
        <v>70</v>
      </c>
      <c r="D79" s="8">
        <f t="shared" si="6"/>
        <v>19.444444444444443</v>
      </c>
      <c r="E79" s="9">
        <f t="shared" si="14"/>
        <v>0.39682539682539669</v>
      </c>
      <c r="F79" s="9">
        <f t="shared" si="7"/>
        <v>4506.9444444444462</v>
      </c>
      <c r="G79" s="9">
        <f t="shared" si="15"/>
        <v>19.292508917954823</v>
      </c>
    </row>
    <row r="80" spans="1:7" x14ac:dyDescent="0.25">
      <c r="A80" s="11">
        <v>50</v>
      </c>
      <c r="B80" s="9">
        <f t="shared" si="5"/>
        <v>891</v>
      </c>
      <c r="C80">
        <v>70</v>
      </c>
      <c r="D80" s="8">
        <f t="shared" si="6"/>
        <v>19.444444444444443</v>
      </c>
      <c r="E80" s="9">
        <f t="shared" si="14"/>
        <v>0</v>
      </c>
      <c r="F80" s="9">
        <f t="shared" si="7"/>
        <v>5479.1666666666679</v>
      </c>
      <c r="G80" s="9">
        <f t="shared" si="15"/>
        <v>22.138047138047146</v>
      </c>
    </row>
    <row r="81" spans="1:7" x14ac:dyDescent="0.25">
      <c r="A81" s="11">
        <v>8</v>
      </c>
      <c r="B81" s="9">
        <f t="shared" si="5"/>
        <v>899</v>
      </c>
      <c r="C81">
        <v>50</v>
      </c>
      <c r="D81" s="8">
        <f t="shared" si="6"/>
        <v>13.888888888888889</v>
      </c>
      <c r="E81" s="9">
        <f t="shared" si="14"/>
        <v>-0.6944444444444442</v>
      </c>
      <c r="F81" s="9">
        <f t="shared" si="7"/>
        <v>5612.5000000000009</v>
      </c>
      <c r="G81" s="9">
        <f t="shared" si="15"/>
        <v>22.474972191323698</v>
      </c>
    </row>
    <row r="82" spans="1:7" x14ac:dyDescent="0.25">
      <c r="A82" s="11">
        <v>69</v>
      </c>
      <c r="B82" s="9">
        <f t="shared" si="5"/>
        <v>968</v>
      </c>
      <c r="C82">
        <v>50</v>
      </c>
      <c r="D82" s="8">
        <f t="shared" si="6"/>
        <v>13.888888888888889</v>
      </c>
      <c r="E82" s="9">
        <f t="shared" si="14"/>
        <v>0</v>
      </c>
      <c r="F82" s="9">
        <f t="shared" si="7"/>
        <v>6570.8333333333339</v>
      </c>
      <c r="G82" s="9">
        <f t="shared" si="15"/>
        <v>24.436983471074381</v>
      </c>
    </row>
    <row r="83" spans="1:7" x14ac:dyDescent="0.25">
      <c r="A83" s="11">
        <v>13</v>
      </c>
      <c r="B83" s="9">
        <f t="shared" si="5"/>
        <v>981</v>
      </c>
      <c r="C83">
        <v>70</v>
      </c>
      <c r="D83" s="8">
        <f t="shared" si="6"/>
        <v>19.444444444444443</v>
      </c>
      <c r="E83" s="9">
        <f t="shared" si="14"/>
        <v>0.42735042735042722</v>
      </c>
      <c r="F83" s="9">
        <f t="shared" si="7"/>
        <v>6787.5000000000009</v>
      </c>
      <c r="G83" s="9">
        <f t="shared" si="15"/>
        <v>24.908256880733948</v>
      </c>
    </row>
    <row r="84" spans="1:7" x14ac:dyDescent="0.25">
      <c r="A84" s="11">
        <v>50</v>
      </c>
      <c r="B84" s="9">
        <f t="shared" si="5"/>
        <v>1031</v>
      </c>
      <c r="C84">
        <v>70</v>
      </c>
      <c r="D84" s="8">
        <f t="shared" si="6"/>
        <v>19.444444444444443</v>
      </c>
      <c r="E84" s="9">
        <f t="shared" si="14"/>
        <v>0</v>
      </c>
      <c r="F84" s="9">
        <f t="shared" si="7"/>
        <v>7759.7222222222226</v>
      </c>
      <c r="G84" s="9">
        <f t="shared" si="15"/>
        <v>27.095053346265761</v>
      </c>
    </row>
    <row r="85" spans="1:7" x14ac:dyDescent="0.25">
      <c r="A85" s="11">
        <v>35</v>
      </c>
      <c r="B85" s="9">
        <f t="shared" ref="B85:B92" si="16">B84+A85</f>
        <v>1066</v>
      </c>
      <c r="C85">
        <v>100</v>
      </c>
      <c r="D85" s="8">
        <f t="shared" ref="D85:D92" si="17">C85/3.6</f>
        <v>27.777777777777779</v>
      </c>
      <c r="E85" s="9">
        <f t="shared" si="14"/>
        <v>0.23809523809523817</v>
      </c>
      <c r="F85" s="9">
        <f t="shared" ref="F85:F92" si="18">F84+D84*(B85-B84)+(D85-D84)*(B85-B84)/2</f>
        <v>8586.1111111111113</v>
      </c>
      <c r="G85" s="9">
        <f t="shared" si="15"/>
        <v>28.996247654784245</v>
      </c>
    </row>
    <row r="86" spans="1:7" x14ac:dyDescent="0.25">
      <c r="A86" s="11">
        <v>30</v>
      </c>
      <c r="B86" s="9">
        <f t="shared" si="16"/>
        <v>1096</v>
      </c>
      <c r="C86">
        <v>100</v>
      </c>
      <c r="D86" s="8">
        <f t="shared" si="17"/>
        <v>27.777777777777779</v>
      </c>
      <c r="E86" s="9">
        <f t="shared" si="14"/>
        <v>0</v>
      </c>
      <c r="F86" s="9">
        <f t="shared" si="18"/>
        <v>9419.4444444444453</v>
      </c>
      <c r="G86" s="9">
        <f t="shared" si="15"/>
        <v>30.939781021897812</v>
      </c>
    </row>
    <row r="87" spans="1:7" x14ac:dyDescent="0.25">
      <c r="A87" s="11">
        <v>20</v>
      </c>
      <c r="B87" s="9">
        <f t="shared" si="16"/>
        <v>1116</v>
      </c>
      <c r="C87">
        <v>120</v>
      </c>
      <c r="D87" s="8">
        <f t="shared" si="17"/>
        <v>33.333333333333336</v>
      </c>
      <c r="E87" s="9">
        <f t="shared" si="14"/>
        <v>0.27777777777777785</v>
      </c>
      <c r="F87" s="9">
        <f t="shared" si="18"/>
        <v>10030.555555555555</v>
      </c>
      <c r="G87" s="9">
        <f t="shared" si="15"/>
        <v>32.356630824372758</v>
      </c>
    </row>
    <row r="88" spans="1:7" x14ac:dyDescent="0.25">
      <c r="A88" s="11">
        <v>10</v>
      </c>
      <c r="B88" s="9">
        <f t="shared" si="16"/>
        <v>1126</v>
      </c>
      <c r="C88">
        <v>120</v>
      </c>
      <c r="D88" s="8">
        <f t="shared" si="17"/>
        <v>33.333333333333336</v>
      </c>
      <c r="E88" s="9">
        <f t="shared" si="14"/>
        <v>0</v>
      </c>
      <c r="F88" s="9">
        <f t="shared" si="18"/>
        <v>10363.888888888889</v>
      </c>
      <c r="G88" s="9">
        <f t="shared" si="15"/>
        <v>33.134991119005335</v>
      </c>
    </row>
    <row r="89" spans="1:7" x14ac:dyDescent="0.25">
      <c r="A89" s="11">
        <v>16</v>
      </c>
      <c r="B89" s="9">
        <f t="shared" si="16"/>
        <v>1142</v>
      </c>
      <c r="C89">
        <v>80</v>
      </c>
      <c r="D89" s="8">
        <f t="shared" si="17"/>
        <v>22.222222222222221</v>
      </c>
      <c r="E89" s="9">
        <f t="shared" si="14"/>
        <v>-0.69444444444444464</v>
      </c>
      <c r="F89" s="9">
        <f t="shared" si="18"/>
        <v>10808.333333333334</v>
      </c>
      <c r="G89" s="9">
        <f t="shared" si="15"/>
        <v>34.071803852889673</v>
      </c>
    </row>
    <row r="90" spans="1:7" x14ac:dyDescent="0.25">
      <c r="A90" s="11">
        <v>8</v>
      </c>
      <c r="B90" s="9">
        <f t="shared" si="16"/>
        <v>1150</v>
      </c>
      <c r="C90">
        <v>50</v>
      </c>
      <c r="D90" s="8">
        <f t="shared" si="17"/>
        <v>13.888888888888889</v>
      </c>
      <c r="E90" s="9">
        <f t="shared" si="14"/>
        <v>-1.0416666666666665</v>
      </c>
      <c r="F90" s="9">
        <f t="shared" si="18"/>
        <v>10952.777777777777</v>
      </c>
      <c r="G90" s="9">
        <f t="shared" si="15"/>
        <v>34.286956521739128</v>
      </c>
    </row>
    <row r="91" spans="1:7" x14ac:dyDescent="0.25">
      <c r="A91" s="11">
        <v>10</v>
      </c>
      <c r="B91" s="9">
        <f t="shared" si="16"/>
        <v>1160</v>
      </c>
      <c r="C91">
        <v>0</v>
      </c>
      <c r="D91" s="8">
        <f t="shared" si="17"/>
        <v>0</v>
      </c>
      <c r="E91" s="9">
        <f t="shared" si="14"/>
        <v>-1.3888888888888888</v>
      </c>
      <c r="F91" s="9">
        <f t="shared" si="18"/>
        <v>11022.222222222221</v>
      </c>
      <c r="G91" s="9">
        <f t="shared" si="15"/>
        <v>34.206896551724135</v>
      </c>
    </row>
    <row r="92" spans="1:7" x14ac:dyDescent="0.25">
      <c r="A92" s="12">
        <v>20</v>
      </c>
      <c r="B92" s="3">
        <f t="shared" si="16"/>
        <v>1180</v>
      </c>
      <c r="C92" s="3">
        <v>0</v>
      </c>
      <c r="D92" s="10">
        <f t="shared" si="17"/>
        <v>0</v>
      </c>
      <c r="E92" s="3">
        <f t="shared" si="14"/>
        <v>0</v>
      </c>
      <c r="F92" s="3">
        <f t="shared" si="18"/>
        <v>11022.222222222221</v>
      </c>
      <c r="G92" s="3">
        <f t="shared" si="15"/>
        <v>33.627118644067792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7"/>
  <sheetViews>
    <sheetView zoomScale="85" zoomScaleNormal="85" workbookViewId="0"/>
  </sheetViews>
  <sheetFormatPr baseColWidth="10" defaultRowHeight="15" x14ac:dyDescent="0.25"/>
  <sheetData>
    <row r="1" spans="1:12" x14ac:dyDescent="0.25">
      <c r="A1" t="s">
        <v>7</v>
      </c>
      <c r="B1">
        <v>1200</v>
      </c>
      <c r="C1" t="s">
        <v>8</v>
      </c>
      <c r="D1" t="s">
        <v>26</v>
      </c>
      <c r="F1">
        <v>0</v>
      </c>
    </row>
    <row r="2" spans="1:12" x14ac:dyDescent="0.25">
      <c r="A2" t="s">
        <v>20</v>
      </c>
      <c r="B2">
        <v>9.81</v>
      </c>
      <c r="C2" t="s">
        <v>21</v>
      </c>
      <c r="D2" t="s">
        <v>27</v>
      </c>
      <c r="F2">
        <v>0</v>
      </c>
      <c r="G2" t="s">
        <v>28</v>
      </c>
    </row>
    <row r="3" spans="1:12" x14ac:dyDescent="0.25">
      <c r="A3" t="s">
        <v>12</v>
      </c>
      <c r="B3">
        <v>0.01</v>
      </c>
    </row>
    <row r="4" spans="1:12" x14ac:dyDescent="0.25">
      <c r="A4" t="s">
        <v>9</v>
      </c>
      <c r="B4">
        <v>1.2</v>
      </c>
      <c r="C4" t="s">
        <v>10</v>
      </c>
    </row>
    <row r="5" spans="1:12" x14ac:dyDescent="0.25">
      <c r="A5" t="s">
        <v>11</v>
      </c>
      <c r="B5">
        <v>0.35</v>
      </c>
      <c r="K5" t="s">
        <v>29</v>
      </c>
      <c r="L5">
        <f>B1*B2*E7*SIN(ATAN(F1))/3600</f>
        <v>0</v>
      </c>
    </row>
    <row r="6" spans="1:12" x14ac:dyDescent="0.25">
      <c r="A6" t="s">
        <v>13</v>
      </c>
      <c r="B6">
        <v>2</v>
      </c>
      <c r="C6" t="s">
        <v>14</v>
      </c>
      <c r="K6" t="s">
        <v>24</v>
      </c>
      <c r="L6">
        <f>L7/E7*100</f>
        <v>8.4051351400284648</v>
      </c>
    </row>
    <row r="7" spans="1:12" x14ac:dyDescent="0.25">
      <c r="D7" t="s">
        <v>23</v>
      </c>
      <c r="E7">
        <f>E537/1000</f>
        <v>11.022222222222188</v>
      </c>
      <c r="K7" t="s">
        <v>22</v>
      </c>
      <c r="L7">
        <f>L537/3600</f>
        <v>0.92643267321202349</v>
      </c>
    </row>
    <row r="8" spans="1:12" x14ac:dyDescent="0.25">
      <c r="A8" s="13" t="s">
        <v>1</v>
      </c>
      <c r="B8" s="13" t="s">
        <v>2</v>
      </c>
      <c r="C8" s="13" t="s">
        <v>3</v>
      </c>
      <c r="D8" s="13" t="s">
        <v>4</v>
      </c>
      <c r="E8" s="13" t="s">
        <v>5</v>
      </c>
      <c r="F8" s="1" t="s">
        <v>15</v>
      </c>
      <c r="G8" s="1" t="s">
        <v>16</v>
      </c>
      <c r="H8" s="1" t="s">
        <v>17</v>
      </c>
      <c r="I8" s="1" t="s">
        <v>18</v>
      </c>
      <c r="J8" s="1" t="s">
        <v>30</v>
      </c>
      <c r="K8" s="1" t="s">
        <v>19</v>
      </c>
      <c r="L8" s="1" t="s">
        <v>25</v>
      </c>
    </row>
    <row r="9" spans="1:12" x14ac:dyDescent="0.25">
      <c r="A9" s="9">
        <v>0</v>
      </c>
      <c r="B9" s="9">
        <v>0</v>
      </c>
      <c r="C9" s="9">
        <f>B9/3.6</f>
        <v>0</v>
      </c>
      <c r="D9" s="9">
        <v>0</v>
      </c>
      <c r="E9" s="9">
        <v>0</v>
      </c>
      <c r="F9" s="9">
        <f>IF(C9&lt;=0,0,$B$3*$B$1*$B$2*COS(ATAN($F$1)))</f>
        <v>0</v>
      </c>
      <c r="G9" s="9">
        <f t="shared" ref="G9:G10" si="0">$B$5*$B$6*$B$4*(C9-$F$2)^2/2</f>
        <v>0</v>
      </c>
      <c r="H9" s="9">
        <f>$B$1*$B$2*SIN(ATAN($F$1))</f>
        <v>0</v>
      </c>
      <c r="I9" s="9">
        <f t="shared" ref="I9:I10" si="1">$B$1*D9</f>
        <v>0</v>
      </c>
      <c r="J9" s="9">
        <f>SUM(F9:I9)</f>
        <v>0</v>
      </c>
      <c r="K9" s="9">
        <f>J9*C9/1000</f>
        <v>0</v>
      </c>
      <c r="L9" s="9">
        <v>0</v>
      </c>
    </row>
    <row r="10" spans="1:12" x14ac:dyDescent="0.25">
      <c r="A10" s="9">
        <v>11</v>
      </c>
      <c r="B10" s="9">
        <v>0</v>
      </c>
      <c r="C10" s="9">
        <f t="shared" ref="C10:C100" si="2">B10/3.6</f>
        <v>0</v>
      </c>
      <c r="D10" s="9">
        <v>0</v>
      </c>
      <c r="E10" s="9">
        <f t="shared" ref="E10" si="3">E9+C9*(A10-A9)+(C10-C9)*(A10-A9)/2</f>
        <v>0</v>
      </c>
      <c r="F10" s="9">
        <f t="shared" ref="F10" si="4">IF(C10&lt;=0,0,$B$3*$B$1*$B$2*COS(ATAN($F$1)))</f>
        <v>0</v>
      </c>
      <c r="G10" s="9">
        <f t="shared" si="0"/>
        <v>0</v>
      </c>
      <c r="H10" s="9">
        <f t="shared" ref="H10:H78" si="5">$B$1*$B$2*SIN(ATAN($F$1))</f>
        <v>0</v>
      </c>
      <c r="I10" s="9">
        <f t="shared" si="1"/>
        <v>0</v>
      </c>
      <c r="J10" s="9">
        <f t="shared" ref="J10:J76" si="6">SUM(F10:I10)</f>
        <v>0</v>
      </c>
      <c r="K10" s="9">
        <f t="shared" ref="K10:K76" si="7">J10*C10/1000</f>
        <v>0</v>
      </c>
      <c r="L10" s="9">
        <f>L9+(K10+K9)/2*(A10-A9)</f>
        <v>0</v>
      </c>
    </row>
    <row r="11" spans="1:12" x14ac:dyDescent="0.25">
      <c r="A11" s="9">
        <v>12</v>
      </c>
      <c r="B11" s="9">
        <f>C11*3.6</f>
        <v>3.7500000000000004</v>
      </c>
      <c r="C11" s="9">
        <f>C10+D11*(A11-A10)</f>
        <v>1.0416666666666667</v>
      </c>
      <c r="D11" s="9">
        <v>1.0416666666666667</v>
      </c>
      <c r="E11" s="9">
        <f t="shared" ref="E11" si="8">E10+C10*(A11-A10)+(C11-C10)*(A11-A10)/2</f>
        <v>0.52083333333333337</v>
      </c>
      <c r="F11" s="9">
        <f t="shared" ref="F11:F79" si="9">IF(C11&lt;=0,0,$B$3*$B$1*$B$2*COS(ATAN($F$1)))</f>
        <v>117.72</v>
      </c>
      <c r="G11" s="9">
        <f t="shared" ref="G11:G79" si="10">$B$5*$B$6*$B$4*(C11-$F$2)^2/2</f>
        <v>0.45572916666666674</v>
      </c>
      <c r="H11" s="9">
        <f t="shared" si="5"/>
        <v>0</v>
      </c>
      <c r="I11" s="9">
        <f t="shared" ref="I11:I79" si="11">$B$1*D11</f>
        <v>1250</v>
      </c>
      <c r="J11" s="9">
        <f t="shared" si="6"/>
        <v>1368.1757291666668</v>
      </c>
      <c r="K11" s="9">
        <f t="shared" si="7"/>
        <v>1.4251830512152781</v>
      </c>
      <c r="L11" s="9">
        <f t="shared" ref="L11:L79" si="12">L10+(K11+K10)/2*(A11-A10)</f>
        <v>0.71259152560763905</v>
      </c>
    </row>
    <row r="12" spans="1:12" x14ac:dyDescent="0.25">
      <c r="A12" s="8">
        <v>13</v>
      </c>
      <c r="B12" s="9">
        <f>C12*3.6</f>
        <v>7.5000000000000009</v>
      </c>
      <c r="C12" s="9">
        <f>C11+D12*(A12-A11)</f>
        <v>2.0833333333333335</v>
      </c>
      <c r="D12" s="9">
        <v>1.0416666666666667</v>
      </c>
      <c r="E12" s="9">
        <f t="shared" ref="E12:E80" si="13">E11+C11*(A12-A11)+(C12-C11)*(A12-A11)/2</f>
        <v>2.0833333333333335</v>
      </c>
      <c r="F12" s="9">
        <f t="shared" si="9"/>
        <v>117.72</v>
      </c>
      <c r="G12" s="9">
        <f t="shared" si="10"/>
        <v>1.822916666666667</v>
      </c>
      <c r="H12" s="9">
        <f t="shared" si="5"/>
        <v>0</v>
      </c>
      <c r="I12" s="9">
        <f t="shared" si="11"/>
        <v>1250</v>
      </c>
      <c r="J12" s="9">
        <f t="shared" si="6"/>
        <v>1369.5429166666668</v>
      </c>
      <c r="K12" s="9">
        <f t="shared" si="7"/>
        <v>2.8532144097222227</v>
      </c>
      <c r="L12" s="9">
        <f t="shared" si="12"/>
        <v>2.8517902560763893</v>
      </c>
    </row>
    <row r="13" spans="1:12" x14ac:dyDescent="0.25">
      <c r="A13" s="8">
        <v>14</v>
      </c>
      <c r="B13" s="9">
        <f>C13*3.6</f>
        <v>11.25</v>
      </c>
      <c r="C13" s="9">
        <f>C12+D13*(A13-A12)</f>
        <v>3.125</v>
      </c>
      <c r="D13" s="9">
        <v>1.0416666666666667</v>
      </c>
      <c r="E13" s="9">
        <f t="shared" si="13"/>
        <v>4.6875</v>
      </c>
      <c r="F13" s="9">
        <f t="shared" si="9"/>
        <v>117.72</v>
      </c>
      <c r="G13" s="9">
        <f t="shared" si="10"/>
        <v>4.1015625</v>
      </c>
      <c r="H13" s="9">
        <f t="shared" si="5"/>
        <v>0</v>
      </c>
      <c r="I13" s="9">
        <f t="shared" si="11"/>
        <v>1250</v>
      </c>
      <c r="J13" s="9">
        <f t="shared" si="6"/>
        <v>1371.8215625</v>
      </c>
      <c r="K13" s="9">
        <f t="shared" si="7"/>
        <v>4.2869423828124997</v>
      </c>
      <c r="L13" s="9">
        <f t="shared" si="12"/>
        <v>6.4218686523437505</v>
      </c>
    </row>
    <row r="14" spans="1:12" x14ac:dyDescent="0.25">
      <c r="A14" s="9">
        <v>15</v>
      </c>
      <c r="B14" s="9">
        <v>15</v>
      </c>
      <c r="C14" s="9">
        <f t="shared" si="2"/>
        <v>4.166666666666667</v>
      </c>
      <c r="D14" s="9">
        <v>1.0416666666666667</v>
      </c>
      <c r="E14" s="9">
        <f t="shared" si="13"/>
        <v>8.3333333333333339</v>
      </c>
      <c r="F14" s="9">
        <f t="shared" si="9"/>
        <v>117.72</v>
      </c>
      <c r="G14" s="9">
        <f t="shared" si="10"/>
        <v>7.2916666666666679</v>
      </c>
      <c r="H14" s="9">
        <f t="shared" si="5"/>
        <v>0</v>
      </c>
      <c r="I14" s="9">
        <f t="shared" si="11"/>
        <v>1250</v>
      </c>
      <c r="J14" s="9">
        <f t="shared" si="6"/>
        <v>1375.0116666666668</v>
      </c>
      <c r="K14" s="9">
        <f t="shared" si="7"/>
        <v>5.7292152777777785</v>
      </c>
      <c r="L14" s="9">
        <f t="shared" si="12"/>
        <v>11.429947482638889</v>
      </c>
    </row>
    <row r="15" spans="1:12" x14ac:dyDescent="0.25">
      <c r="A15" s="8">
        <v>15</v>
      </c>
      <c r="B15" s="9">
        <v>15</v>
      </c>
      <c r="C15" s="9">
        <f t="shared" ref="C15" si="14">B15/3.6</f>
        <v>4.166666666666667</v>
      </c>
      <c r="D15" s="8">
        <v>0</v>
      </c>
      <c r="E15" s="9">
        <f t="shared" ref="E15:E16" si="15">E14+C14*(A15-A14)+(C15-C14)*(A15-A14)/2</f>
        <v>8.3333333333333339</v>
      </c>
      <c r="F15" s="9">
        <f t="shared" ref="F15:F16" si="16">IF(C15&lt;=0,0,$B$3*$B$1*$B$2*COS(ATAN($F$1)))</f>
        <v>117.72</v>
      </c>
      <c r="G15" s="9">
        <f t="shared" ref="G15:G16" si="17">$B$5*$B$6*$B$4*(C15-$F$2)^2/2</f>
        <v>7.2916666666666679</v>
      </c>
      <c r="H15" s="9">
        <f t="shared" si="5"/>
        <v>0</v>
      </c>
      <c r="I15" s="9">
        <f t="shared" ref="I15:I16" si="18">$B$1*D15</f>
        <v>0</v>
      </c>
      <c r="J15" s="9">
        <f t="shared" ref="J15:J16" si="19">SUM(F15:I15)</f>
        <v>125.01166666666667</v>
      </c>
      <c r="K15" s="9">
        <f t="shared" ref="K15:K16" si="20">J15*C15/1000</f>
        <v>0.52088194444444447</v>
      </c>
      <c r="L15" s="9">
        <f t="shared" ref="L15:L16" si="21">L14+(K15+K14)/2*(A15-A14)</f>
        <v>11.429947482638889</v>
      </c>
    </row>
    <row r="16" spans="1:12" x14ac:dyDescent="0.25">
      <c r="A16" s="9">
        <v>23</v>
      </c>
      <c r="B16" s="9">
        <v>15</v>
      </c>
      <c r="C16" s="9">
        <f t="shared" si="2"/>
        <v>4.166666666666667</v>
      </c>
      <c r="D16" s="9">
        <v>0</v>
      </c>
      <c r="E16" s="9">
        <f t="shared" si="15"/>
        <v>41.666666666666671</v>
      </c>
      <c r="F16" s="9">
        <f t="shared" si="16"/>
        <v>117.72</v>
      </c>
      <c r="G16" s="9">
        <f t="shared" si="17"/>
        <v>7.2916666666666679</v>
      </c>
      <c r="H16" s="9">
        <f t="shared" si="5"/>
        <v>0</v>
      </c>
      <c r="I16" s="9">
        <f t="shared" si="18"/>
        <v>0</v>
      </c>
      <c r="J16" s="9">
        <f t="shared" si="19"/>
        <v>125.01166666666667</v>
      </c>
      <c r="K16" s="9">
        <f t="shared" si="20"/>
        <v>0.52088194444444447</v>
      </c>
      <c r="L16" s="9">
        <f t="shared" si="21"/>
        <v>15.597003038194444</v>
      </c>
    </row>
    <row r="17" spans="1:12" x14ac:dyDescent="0.25">
      <c r="A17" s="9">
        <v>24</v>
      </c>
      <c r="B17" s="9">
        <f>C17*3.6</f>
        <v>12</v>
      </c>
      <c r="C17" s="9">
        <f>C16+D17*(A17-A16)</f>
        <v>3.3333333333333335</v>
      </c>
      <c r="D17" s="9">
        <v>-0.83333333333333337</v>
      </c>
      <c r="E17" s="9">
        <f t="shared" si="13"/>
        <v>45.416666666666671</v>
      </c>
      <c r="F17" s="9">
        <f t="shared" si="9"/>
        <v>117.72</v>
      </c>
      <c r="G17" s="9">
        <f t="shared" si="10"/>
        <v>4.666666666666667</v>
      </c>
      <c r="H17" s="9">
        <f t="shared" si="5"/>
        <v>0</v>
      </c>
      <c r="I17" s="9">
        <f t="shared" si="11"/>
        <v>-1000</v>
      </c>
      <c r="J17" s="9">
        <f t="shared" si="6"/>
        <v>-877.61333333333334</v>
      </c>
      <c r="K17" s="9">
        <f t="shared" si="7"/>
        <v>-2.9253777777777779</v>
      </c>
      <c r="L17" s="9">
        <f t="shared" si="12"/>
        <v>14.394755121527778</v>
      </c>
    </row>
    <row r="18" spans="1:12" x14ac:dyDescent="0.25">
      <c r="A18" s="9">
        <v>25</v>
      </c>
      <c r="B18" s="9">
        <f>C18*3.6</f>
        <v>9</v>
      </c>
      <c r="C18" s="9">
        <f>C17+D18*(A18-A17)</f>
        <v>2.5</v>
      </c>
      <c r="D18" s="9">
        <v>-0.83333333333333337</v>
      </c>
      <c r="E18" s="9">
        <f t="shared" si="13"/>
        <v>48.333333333333343</v>
      </c>
      <c r="F18" s="9">
        <f t="shared" si="9"/>
        <v>117.72</v>
      </c>
      <c r="G18" s="9">
        <f t="shared" si="10"/>
        <v>2.625</v>
      </c>
      <c r="H18" s="9">
        <f t="shared" si="5"/>
        <v>0</v>
      </c>
      <c r="I18" s="9">
        <f t="shared" si="11"/>
        <v>-1000</v>
      </c>
      <c r="J18" s="9">
        <f t="shared" si="6"/>
        <v>-879.65499999999997</v>
      </c>
      <c r="K18" s="9">
        <f t="shared" si="7"/>
        <v>-2.1991375</v>
      </c>
      <c r="L18" s="9">
        <f t="shared" si="12"/>
        <v>11.832497482638889</v>
      </c>
    </row>
    <row r="19" spans="1:12" x14ac:dyDescent="0.25">
      <c r="A19" s="9">
        <v>26</v>
      </c>
      <c r="B19" s="9">
        <f>C19*3.6</f>
        <v>6</v>
      </c>
      <c r="C19" s="9">
        <f>C18+D19*(A19-A18)</f>
        <v>1.6666666666666665</v>
      </c>
      <c r="D19" s="9">
        <v>-0.83333333333333337</v>
      </c>
      <c r="E19" s="9">
        <f t="shared" si="13"/>
        <v>50.416666666666679</v>
      </c>
      <c r="F19" s="9">
        <f t="shared" si="9"/>
        <v>117.72</v>
      </c>
      <c r="G19" s="9">
        <f t="shared" si="10"/>
        <v>1.1666666666666663</v>
      </c>
      <c r="H19" s="9">
        <f t="shared" si="5"/>
        <v>0</v>
      </c>
      <c r="I19" s="9">
        <f t="shared" si="11"/>
        <v>-1000</v>
      </c>
      <c r="J19" s="9">
        <f t="shared" si="6"/>
        <v>-881.11333333333334</v>
      </c>
      <c r="K19" s="9">
        <f t="shared" si="7"/>
        <v>-1.4685222222222221</v>
      </c>
      <c r="L19" s="9">
        <f t="shared" si="12"/>
        <v>9.9986676215277779</v>
      </c>
    </row>
    <row r="20" spans="1:12" x14ac:dyDescent="0.25">
      <c r="A20" s="9">
        <v>27</v>
      </c>
      <c r="B20" s="9">
        <f>C20*3.6</f>
        <v>2.9999999999999996</v>
      </c>
      <c r="C20" s="9">
        <f>C19+D20*(A20-A19)</f>
        <v>0.83333333333333315</v>
      </c>
      <c r="D20" s="9">
        <v>-0.83333333333333337</v>
      </c>
      <c r="E20" s="9">
        <f t="shared" si="13"/>
        <v>51.666666666666679</v>
      </c>
      <c r="F20" s="9">
        <f t="shared" si="9"/>
        <v>117.72</v>
      </c>
      <c r="G20" s="9">
        <f t="shared" si="10"/>
        <v>0.29166666666666652</v>
      </c>
      <c r="H20" s="9">
        <f t="shared" si="5"/>
        <v>0</v>
      </c>
      <c r="I20" s="9">
        <f t="shared" si="11"/>
        <v>-1000</v>
      </c>
      <c r="J20" s="9">
        <f t="shared" si="6"/>
        <v>-881.98833333333334</v>
      </c>
      <c r="K20" s="9">
        <f t="shared" si="7"/>
        <v>-0.73499027777777759</v>
      </c>
      <c r="L20" s="9">
        <f t="shared" si="12"/>
        <v>8.8969113715277786</v>
      </c>
    </row>
    <row r="21" spans="1:12" x14ac:dyDescent="0.25">
      <c r="A21" s="9">
        <v>28</v>
      </c>
      <c r="B21" s="9">
        <v>0</v>
      </c>
      <c r="C21" s="9">
        <f t="shared" si="2"/>
        <v>0</v>
      </c>
      <c r="D21" s="9">
        <v>-0.83333333333333337</v>
      </c>
      <c r="E21" s="9">
        <f t="shared" si="13"/>
        <v>52.08333333333335</v>
      </c>
      <c r="F21" s="9">
        <f t="shared" si="9"/>
        <v>0</v>
      </c>
      <c r="G21" s="9">
        <f t="shared" si="10"/>
        <v>0</v>
      </c>
      <c r="H21" s="9">
        <f t="shared" si="5"/>
        <v>0</v>
      </c>
      <c r="I21" s="9">
        <f t="shared" si="11"/>
        <v>-1000</v>
      </c>
      <c r="J21" s="9">
        <f t="shared" si="6"/>
        <v>-1000</v>
      </c>
      <c r="K21" s="9">
        <f t="shared" si="7"/>
        <v>0</v>
      </c>
      <c r="L21" s="9">
        <f t="shared" si="12"/>
        <v>8.5294162326388889</v>
      </c>
    </row>
    <row r="22" spans="1:12" x14ac:dyDescent="0.25">
      <c r="A22" s="8">
        <v>28</v>
      </c>
      <c r="B22" s="9">
        <v>0</v>
      </c>
      <c r="C22" s="9">
        <f t="shared" ref="C22" si="22">B22/3.6</f>
        <v>0</v>
      </c>
      <c r="D22" s="8">
        <v>0</v>
      </c>
      <c r="E22" s="9">
        <f t="shared" ref="E22:E23" si="23">E21+C21*(A22-A21)+(C22-C21)*(A22-A21)/2</f>
        <v>52.08333333333335</v>
      </c>
      <c r="F22" s="9">
        <f t="shared" ref="F22:F23" si="24">IF(C22&lt;=0,0,$B$3*$B$1*$B$2*COS(ATAN($F$1)))</f>
        <v>0</v>
      </c>
      <c r="G22" s="9">
        <f t="shared" ref="G22:G23" si="25">$B$5*$B$6*$B$4*(C22-$F$2)^2/2</f>
        <v>0</v>
      </c>
      <c r="H22" s="9">
        <f t="shared" si="5"/>
        <v>0</v>
      </c>
      <c r="I22" s="9">
        <f t="shared" ref="I22:I23" si="26">$B$1*D22</f>
        <v>0</v>
      </c>
      <c r="J22" s="9">
        <f t="shared" ref="J22:J23" si="27">SUM(F22:I22)</f>
        <v>0</v>
      </c>
      <c r="K22" s="9">
        <f t="shared" ref="K22:K23" si="28">J22*C22/1000</f>
        <v>0</v>
      </c>
      <c r="L22" s="9">
        <f t="shared" ref="L22:L23" si="29">L21+(K22+K21)/2*(A22-A21)</f>
        <v>8.5294162326388889</v>
      </c>
    </row>
    <row r="23" spans="1:12" x14ac:dyDescent="0.25">
      <c r="A23" s="9">
        <v>49</v>
      </c>
      <c r="B23" s="9">
        <v>0</v>
      </c>
      <c r="C23" s="9">
        <f t="shared" si="2"/>
        <v>0</v>
      </c>
      <c r="D23" s="9">
        <v>0</v>
      </c>
      <c r="E23" s="9">
        <f t="shared" si="23"/>
        <v>52.08333333333335</v>
      </c>
      <c r="F23" s="9">
        <f t="shared" si="24"/>
        <v>0</v>
      </c>
      <c r="G23" s="9">
        <f t="shared" si="25"/>
        <v>0</v>
      </c>
      <c r="H23" s="9">
        <f t="shared" si="5"/>
        <v>0</v>
      </c>
      <c r="I23" s="9">
        <f t="shared" si="26"/>
        <v>0</v>
      </c>
      <c r="J23" s="9">
        <f t="shared" si="27"/>
        <v>0</v>
      </c>
      <c r="K23" s="9">
        <f t="shared" si="28"/>
        <v>0</v>
      </c>
      <c r="L23" s="9">
        <f t="shared" si="29"/>
        <v>8.5294162326388889</v>
      </c>
    </row>
    <row r="24" spans="1:12" x14ac:dyDescent="0.25">
      <c r="A24" s="9">
        <v>50</v>
      </c>
      <c r="B24" s="9">
        <f>C24*3.6</f>
        <v>2.5000000000000004</v>
      </c>
      <c r="C24" s="9">
        <f>C23+D24*(A24-A23)</f>
        <v>0.69444444444444453</v>
      </c>
      <c r="D24" s="9">
        <v>0.69444444444444453</v>
      </c>
      <c r="E24" s="9">
        <f t="shared" si="13"/>
        <v>52.430555555555571</v>
      </c>
      <c r="F24" s="9">
        <f t="shared" si="9"/>
        <v>117.72</v>
      </c>
      <c r="G24" s="9">
        <f t="shared" si="10"/>
        <v>0.20254629629629634</v>
      </c>
      <c r="H24" s="9">
        <f t="shared" si="5"/>
        <v>0</v>
      </c>
      <c r="I24" s="9">
        <f t="shared" si="11"/>
        <v>833.33333333333348</v>
      </c>
      <c r="J24" s="9">
        <f t="shared" si="6"/>
        <v>951.25587962962982</v>
      </c>
      <c r="K24" s="9">
        <f t="shared" si="7"/>
        <v>0.66059436085390977</v>
      </c>
      <c r="L24" s="9">
        <f t="shared" si="12"/>
        <v>8.8597134130658439</v>
      </c>
    </row>
    <row r="25" spans="1:12" x14ac:dyDescent="0.25">
      <c r="A25" s="9">
        <v>51</v>
      </c>
      <c r="B25" s="9">
        <f>C25*3.6</f>
        <v>5.0000000000000009</v>
      </c>
      <c r="C25" s="9">
        <f>C24+D25*(A25-A24)</f>
        <v>1.3888888888888891</v>
      </c>
      <c r="D25" s="9">
        <v>0.69444444444444453</v>
      </c>
      <c r="E25" s="9">
        <f t="shared" si="13"/>
        <v>53.472222222222236</v>
      </c>
      <c r="F25" s="9">
        <f t="shared" si="9"/>
        <v>117.72</v>
      </c>
      <c r="G25" s="9">
        <f t="shared" si="10"/>
        <v>0.81018518518518534</v>
      </c>
      <c r="H25" s="9">
        <f t="shared" si="5"/>
        <v>0</v>
      </c>
      <c r="I25" s="9">
        <f t="shared" si="11"/>
        <v>833.33333333333348</v>
      </c>
      <c r="J25" s="9">
        <f t="shared" si="6"/>
        <v>951.86351851851873</v>
      </c>
      <c r="K25" s="9">
        <f t="shared" si="7"/>
        <v>1.3220326646090539</v>
      </c>
      <c r="L25" s="9">
        <f t="shared" si="12"/>
        <v>9.851026925797326</v>
      </c>
    </row>
    <row r="26" spans="1:12" x14ac:dyDescent="0.25">
      <c r="A26" s="9">
        <v>52</v>
      </c>
      <c r="B26" s="9">
        <f>C26*3.6</f>
        <v>7.5000000000000009</v>
      </c>
      <c r="C26" s="9">
        <f>C25+D26*(A26-A25)</f>
        <v>2.0833333333333335</v>
      </c>
      <c r="D26" s="9">
        <v>0.69444444444444453</v>
      </c>
      <c r="E26" s="9">
        <f t="shared" si="13"/>
        <v>55.208333333333343</v>
      </c>
      <c r="F26" s="9">
        <f t="shared" si="9"/>
        <v>117.72</v>
      </c>
      <c r="G26" s="9">
        <f t="shared" si="10"/>
        <v>1.822916666666667</v>
      </c>
      <c r="H26" s="9">
        <f t="shared" si="5"/>
        <v>0</v>
      </c>
      <c r="I26" s="9">
        <f t="shared" si="11"/>
        <v>833.33333333333348</v>
      </c>
      <c r="J26" s="9">
        <f t="shared" si="6"/>
        <v>952.87625000000014</v>
      </c>
      <c r="K26" s="9">
        <f t="shared" si="7"/>
        <v>1.9851588541666672</v>
      </c>
      <c r="L26" s="9">
        <f t="shared" si="12"/>
        <v>11.504622685185186</v>
      </c>
    </row>
    <row r="27" spans="1:12" x14ac:dyDescent="0.25">
      <c r="A27" s="9">
        <v>53</v>
      </c>
      <c r="B27" s="9">
        <f>C27*3.6</f>
        <v>10.000000000000002</v>
      </c>
      <c r="C27" s="9">
        <f>C26+D27*(A27-A26)</f>
        <v>2.7777777777777781</v>
      </c>
      <c r="D27" s="9">
        <v>0.69444444444444453</v>
      </c>
      <c r="E27" s="9">
        <f t="shared" si="13"/>
        <v>57.6388888888889</v>
      </c>
      <c r="F27" s="9">
        <f t="shared" si="9"/>
        <v>117.72</v>
      </c>
      <c r="G27" s="9">
        <f t="shared" si="10"/>
        <v>3.2407407407407414</v>
      </c>
      <c r="H27" s="9">
        <f t="shared" si="5"/>
        <v>0</v>
      </c>
      <c r="I27" s="9">
        <f t="shared" si="11"/>
        <v>833.33333333333348</v>
      </c>
      <c r="J27" s="9">
        <f t="shared" si="6"/>
        <v>954.29407407407427</v>
      </c>
      <c r="K27" s="9">
        <f t="shared" si="7"/>
        <v>2.6508168724279844</v>
      </c>
      <c r="L27" s="9">
        <f t="shared" si="12"/>
        <v>13.822610548482512</v>
      </c>
    </row>
    <row r="28" spans="1:12" x14ac:dyDescent="0.25">
      <c r="A28" s="9">
        <v>54</v>
      </c>
      <c r="B28" s="9">
        <f>C28*3.6</f>
        <v>12.500000000000002</v>
      </c>
      <c r="C28" s="9">
        <f>C27+D28*(A28-A27)</f>
        <v>3.4722222222222228</v>
      </c>
      <c r="D28" s="9">
        <v>0.69444444444444453</v>
      </c>
      <c r="E28" s="9">
        <f t="shared" si="13"/>
        <v>60.7638888888889</v>
      </c>
      <c r="F28" s="9">
        <f t="shared" si="9"/>
        <v>117.72</v>
      </c>
      <c r="G28" s="9">
        <f t="shared" si="10"/>
        <v>5.0636574074074092</v>
      </c>
      <c r="H28" s="9">
        <f t="shared" si="5"/>
        <v>0</v>
      </c>
      <c r="I28" s="9">
        <f t="shared" si="11"/>
        <v>833.33333333333348</v>
      </c>
      <c r="J28" s="9">
        <f t="shared" si="6"/>
        <v>956.1169907407409</v>
      </c>
      <c r="K28" s="9">
        <f t="shared" si="7"/>
        <v>3.3198506622942396</v>
      </c>
      <c r="L28" s="9">
        <f t="shared" si="12"/>
        <v>16.807944315843624</v>
      </c>
    </row>
    <row r="29" spans="1:12" x14ac:dyDescent="0.25">
      <c r="A29" s="9">
        <v>55</v>
      </c>
      <c r="B29" s="9">
        <v>15</v>
      </c>
      <c r="C29" s="9">
        <f t="shared" si="2"/>
        <v>4.166666666666667</v>
      </c>
      <c r="D29" s="9">
        <v>0.69444444444444453</v>
      </c>
      <c r="E29" s="9">
        <f t="shared" si="13"/>
        <v>64.583333333333357</v>
      </c>
      <c r="F29" s="9">
        <f t="shared" si="9"/>
        <v>117.72</v>
      </c>
      <c r="G29" s="9">
        <f t="shared" si="10"/>
        <v>7.2916666666666679</v>
      </c>
      <c r="H29" s="9">
        <f t="shared" si="5"/>
        <v>0</v>
      </c>
      <c r="I29" s="9">
        <f t="shared" si="11"/>
        <v>833.33333333333348</v>
      </c>
      <c r="J29" s="9">
        <f t="shared" si="6"/>
        <v>958.34500000000014</v>
      </c>
      <c r="K29" s="9">
        <f t="shared" si="7"/>
        <v>3.9931041666666673</v>
      </c>
      <c r="L29" s="9">
        <f t="shared" si="12"/>
        <v>20.464421730324077</v>
      </c>
    </row>
    <row r="30" spans="1:12" x14ac:dyDescent="0.25">
      <c r="A30" s="9">
        <v>56</v>
      </c>
      <c r="B30" s="9">
        <f>C30*3.6</f>
        <v>17.833333333333336</v>
      </c>
      <c r="C30" s="9">
        <f>C29+D30*(A30-A29)</f>
        <v>4.9537037037037042</v>
      </c>
      <c r="D30" s="9">
        <v>0.78703703703703709</v>
      </c>
      <c r="E30" s="9">
        <f t="shared" si="13"/>
        <v>69.143518518518547</v>
      </c>
      <c r="F30" s="9">
        <f t="shared" si="9"/>
        <v>117.72</v>
      </c>
      <c r="G30" s="9">
        <f t="shared" si="10"/>
        <v>10.306455761316874</v>
      </c>
      <c r="H30" s="9">
        <f t="shared" si="5"/>
        <v>0</v>
      </c>
      <c r="I30" s="9">
        <f t="shared" si="11"/>
        <v>944.44444444444446</v>
      </c>
      <c r="J30" s="9">
        <f t="shared" si="6"/>
        <v>1072.4709002057614</v>
      </c>
      <c r="K30" s="9">
        <f t="shared" si="7"/>
        <v>5.3127030704637255</v>
      </c>
      <c r="L30" s="9">
        <f t="shared" si="12"/>
        <v>25.117325348889274</v>
      </c>
    </row>
    <row r="31" spans="1:12" x14ac:dyDescent="0.25">
      <c r="A31" s="9">
        <v>57</v>
      </c>
      <c r="B31" s="9">
        <f>C31*3.6</f>
        <v>20.666666666666668</v>
      </c>
      <c r="C31" s="9">
        <f>C30+D31*(A31-A30)</f>
        <v>5.7407407407407414</v>
      </c>
      <c r="D31" s="9">
        <v>0.78703703703703709</v>
      </c>
      <c r="E31" s="9">
        <f t="shared" si="13"/>
        <v>74.490740740740776</v>
      </c>
      <c r="F31" s="9">
        <f t="shared" si="9"/>
        <v>117.72</v>
      </c>
      <c r="G31" s="9">
        <f t="shared" si="10"/>
        <v>13.841563786008233</v>
      </c>
      <c r="H31" s="9">
        <f t="shared" si="5"/>
        <v>0</v>
      </c>
      <c r="I31" s="9">
        <f t="shared" si="11"/>
        <v>944.44444444444446</v>
      </c>
      <c r="J31" s="9">
        <f t="shared" si="6"/>
        <v>1076.0060082304526</v>
      </c>
      <c r="K31" s="9">
        <f t="shared" si="7"/>
        <v>6.1770715287303766</v>
      </c>
      <c r="L31" s="9">
        <f t="shared" si="12"/>
        <v>30.862212648486327</v>
      </c>
    </row>
    <row r="32" spans="1:12" x14ac:dyDescent="0.25">
      <c r="A32" s="9">
        <v>58</v>
      </c>
      <c r="B32" s="9">
        <f>C32*3.6</f>
        <v>23.500000000000004</v>
      </c>
      <c r="C32" s="9">
        <f>C31+D32*(A32-A31)</f>
        <v>6.5277777777777786</v>
      </c>
      <c r="D32" s="9">
        <v>0.78703703703703709</v>
      </c>
      <c r="E32" s="9">
        <f t="shared" si="13"/>
        <v>80.625000000000043</v>
      </c>
      <c r="F32" s="9">
        <f t="shared" si="9"/>
        <v>117.72</v>
      </c>
      <c r="G32" s="9">
        <f t="shared" si="10"/>
        <v>17.896990740740744</v>
      </c>
      <c r="H32" s="9">
        <f t="shared" si="5"/>
        <v>0</v>
      </c>
      <c r="I32" s="9">
        <f t="shared" si="11"/>
        <v>944.44444444444446</v>
      </c>
      <c r="J32" s="9">
        <f t="shared" si="6"/>
        <v>1080.0614351851852</v>
      </c>
      <c r="K32" s="9">
        <f t="shared" si="7"/>
        <v>7.0504010352366269</v>
      </c>
      <c r="L32" s="9">
        <f t="shared" si="12"/>
        <v>37.475948930469826</v>
      </c>
    </row>
    <row r="33" spans="1:12" x14ac:dyDescent="0.25">
      <c r="A33" s="9">
        <v>59</v>
      </c>
      <c r="B33" s="9">
        <f>C33*3.6</f>
        <v>26.333333333333336</v>
      </c>
      <c r="C33" s="9">
        <f>C32+D33*(A33-A32)</f>
        <v>7.3148148148148158</v>
      </c>
      <c r="D33" s="9">
        <v>0.78703703703703709</v>
      </c>
      <c r="E33" s="9">
        <f t="shared" si="13"/>
        <v>87.546296296296347</v>
      </c>
      <c r="F33" s="9">
        <f t="shared" si="9"/>
        <v>117.72</v>
      </c>
      <c r="G33" s="9">
        <f t="shared" si="10"/>
        <v>22.472736625514408</v>
      </c>
      <c r="H33" s="9">
        <f t="shared" si="5"/>
        <v>0</v>
      </c>
      <c r="I33" s="9">
        <f t="shared" si="11"/>
        <v>944.44444444444446</v>
      </c>
      <c r="J33" s="9">
        <f t="shared" si="6"/>
        <v>1084.6371810699588</v>
      </c>
      <c r="K33" s="9">
        <f t="shared" si="7"/>
        <v>7.9339201207895149</v>
      </c>
      <c r="L33" s="9">
        <f t="shared" si="12"/>
        <v>44.968109508482897</v>
      </c>
    </row>
    <row r="34" spans="1:12" x14ac:dyDescent="0.25">
      <c r="A34" s="9">
        <v>60</v>
      </c>
      <c r="B34" s="9">
        <f>C34*3.6</f>
        <v>29.166666666666671</v>
      </c>
      <c r="C34" s="9">
        <f>C33+D34*(A34-A33)</f>
        <v>8.101851851851853</v>
      </c>
      <c r="D34" s="9">
        <v>0.78703703703703709</v>
      </c>
      <c r="E34" s="9">
        <f t="shared" si="13"/>
        <v>95.254629629629676</v>
      </c>
      <c r="F34" s="9">
        <f t="shared" si="9"/>
        <v>117.72</v>
      </c>
      <c r="G34" s="9">
        <f t="shared" si="10"/>
        <v>27.568801440329228</v>
      </c>
      <c r="H34" s="9">
        <f t="shared" si="5"/>
        <v>0</v>
      </c>
      <c r="I34" s="9">
        <f t="shared" si="11"/>
        <v>944.44444444444446</v>
      </c>
      <c r="J34" s="9">
        <f t="shared" si="6"/>
        <v>1089.7332458847736</v>
      </c>
      <c r="K34" s="9">
        <f t="shared" si="7"/>
        <v>8.8288573161960837</v>
      </c>
      <c r="L34" s="9">
        <f t="shared" si="12"/>
        <v>53.349498226975697</v>
      </c>
    </row>
    <row r="35" spans="1:12" x14ac:dyDescent="0.25">
      <c r="A35" s="9">
        <v>61</v>
      </c>
      <c r="B35" s="9">
        <v>32</v>
      </c>
      <c r="C35" s="9">
        <f t="shared" si="2"/>
        <v>8.8888888888888893</v>
      </c>
      <c r="D35" s="9">
        <v>0.78703703703703709</v>
      </c>
      <c r="E35" s="9">
        <f t="shared" si="13"/>
        <v>103.75000000000004</v>
      </c>
      <c r="F35" s="9">
        <f t="shared" si="9"/>
        <v>117.72</v>
      </c>
      <c r="G35" s="9">
        <f t="shared" si="10"/>
        <v>33.18518518518519</v>
      </c>
      <c r="H35" s="9">
        <f t="shared" si="5"/>
        <v>0</v>
      </c>
      <c r="I35" s="9">
        <f t="shared" si="11"/>
        <v>944.44444444444446</v>
      </c>
      <c r="J35" s="9">
        <f t="shared" si="6"/>
        <v>1095.3496296296296</v>
      </c>
      <c r="K35" s="9">
        <f t="shared" si="7"/>
        <v>9.7364411522633745</v>
      </c>
      <c r="L35" s="9">
        <f t="shared" si="12"/>
        <v>62.632147461205427</v>
      </c>
    </row>
    <row r="36" spans="1:12" x14ac:dyDescent="0.25">
      <c r="A36" s="8">
        <v>61</v>
      </c>
      <c r="B36" s="9">
        <v>32</v>
      </c>
      <c r="C36" s="9">
        <f t="shared" ref="C36" si="30">B36/3.6</f>
        <v>8.8888888888888893</v>
      </c>
      <c r="D36" s="8">
        <v>0</v>
      </c>
      <c r="E36" s="9">
        <f t="shared" ref="E36:E37" si="31">E35+C35*(A36-A35)+(C36-C35)*(A36-A35)/2</f>
        <v>103.75000000000004</v>
      </c>
      <c r="F36" s="9">
        <f t="shared" ref="F36:F37" si="32">IF(C36&lt;=0,0,$B$3*$B$1*$B$2*COS(ATAN($F$1)))</f>
        <v>117.72</v>
      </c>
      <c r="G36" s="9">
        <f t="shared" ref="G36:G37" si="33">$B$5*$B$6*$B$4*(C36-$F$2)^2/2</f>
        <v>33.18518518518519</v>
      </c>
      <c r="H36" s="9">
        <f t="shared" si="5"/>
        <v>0</v>
      </c>
      <c r="I36" s="9">
        <f t="shared" ref="I36:I37" si="34">$B$1*D36</f>
        <v>0</v>
      </c>
      <c r="J36" s="9">
        <f t="shared" ref="J36:J37" si="35">SUM(F36:I36)</f>
        <v>150.90518518518519</v>
      </c>
      <c r="K36" s="9">
        <f t="shared" ref="K36:K37" si="36">J36*C36/1000</f>
        <v>1.3413794238683128</v>
      </c>
      <c r="L36" s="9">
        <f t="shared" ref="L36:L37" si="37">L35+(K36+K35)/2*(A36-A35)</f>
        <v>62.632147461205427</v>
      </c>
    </row>
    <row r="37" spans="1:12" x14ac:dyDescent="0.25">
      <c r="A37" s="9">
        <v>85</v>
      </c>
      <c r="B37" s="9">
        <v>32</v>
      </c>
      <c r="C37" s="9">
        <f t="shared" si="2"/>
        <v>8.8888888888888893</v>
      </c>
      <c r="D37" s="9">
        <v>0</v>
      </c>
      <c r="E37" s="9">
        <f t="shared" si="31"/>
        <v>317.08333333333337</v>
      </c>
      <c r="F37" s="9">
        <f t="shared" si="32"/>
        <v>117.72</v>
      </c>
      <c r="G37" s="9">
        <f t="shared" si="33"/>
        <v>33.18518518518519</v>
      </c>
      <c r="H37" s="9">
        <f t="shared" si="5"/>
        <v>0</v>
      </c>
      <c r="I37" s="9">
        <f t="shared" si="34"/>
        <v>0</v>
      </c>
      <c r="J37" s="9">
        <f t="shared" si="35"/>
        <v>150.90518518518519</v>
      </c>
      <c r="K37" s="9">
        <f t="shared" si="36"/>
        <v>1.3413794238683128</v>
      </c>
      <c r="L37" s="9">
        <f t="shared" si="37"/>
        <v>94.825253634044941</v>
      </c>
    </row>
    <row r="38" spans="1:12" x14ac:dyDescent="0.25">
      <c r="A38" s="9">
        <v>86</v>
      </c>
      <c r="B38" s="9">
        <f t="shared" ref="B38:B47" si="38">C38*3.6</f>
        <v>29.090909090909093</v>
      </c>
      <c r="C38" s="9">
        <f t="shared" ref="C38:C47" si="39">C37+D38*(A38-A37)</f>
        <v>8.0808080808080813</v>
      </c>
      <c r="D38" s="9">
        <v>-0.80808080808080807</v>
      </c>
      <c r="E38" s="9">
        <f t="shared" si="13"/>
        <v>325.56818181818187</v>
      </c>
      <c r="F38" s="9">
        <f t="shared" si="9"/>
        <v>117.72</v>
      </c>
      <c r="G38" s="9">
        <f t="shared" si="10"/>
        <v>27.425772880318338</v>
      </c>
      <c r="H38" s="9">
        <f t="shared" si="5"/>
        <v>0</v>
      </c>
      <c r="I38" s="9">
        <f t="shared" si="11"/>
        <v>-969.69696969696963</v>
      </c>
      <c r="J38" s="9">
        <f t="shared" si="6"/>
        <v>-824.55119681665133</v>
      </c>
      <c r="K38" s="9">
        <f t="shared" si="7"/>
        <v>-6.6630399742759714</v>
      </c>
      <c r="L38" s="9">
        <f t="shared" si="12"/>
        <v>92.164423358841105</v>
      </c>
    </row>
    <row r="39" spans="1:12" x14ac:dyDescent="0.25">
      <c r="A39" s="9">
        <v>87</v>
      </c>
      <c r="B39" s="9">
        <f t="shared" si="38"/>
        <v>26.181818181818183</v>
      </c>
      <c r="C39" s="9">
        <f t="shared" si="39"/>
        <v>7.2727272727272734</v>
      </c>
      <c r="D39" s="9">
        <v>-0.80808080808080807</v>
      </c>
      <c r="E39" s="9">
        <f t="shared" si="13"/>
        <v>333.24494949494954</v>
      </c>
      <c r="F39" s="9">
        <f t="shared" si="9"/>
        <v>117.72</v>
      </c>
      <c r="G39" s="9">
        <f t="shared" si="10"/>
        <v>22.214876033057855</v>
      </c>
      <c r="H39" s="9">
        <f t="shared" si="5"/>
        <v>0</v>
      </c>
      <c r="I39" s="9">
        <f t="shared" si="11"/>
        <v>-969.69696969696963</v>
      </c>
      <c r="J39" s="9">
        <f t="shared" si="6"/>
        <v>-829.76209366391174</v>
      </c>
      <c r="K39" s="9">
        <f t="shared" si="7"/>
        <v>-6.0346334084648134</v>
      </c>
      <c r="L39" s="9">
        <f t="shared" si="12"/>
        <v>85.815586667470711</v>
      </c>
    </row>
    <row r="40" spans="1:12" x14ac:dyDescent="0.25">
      <c r="A40" s="9">
        <v>88</v>
      </c>
      <c r="B40" s="9">
        <f t="shared" si="38"/>
        <v>23.272727272727277</v>
      </c>
      <c r="C40" s="9">
        <f t="shared" si="39"/>
        <v>6.4646464646464654</v>
      </c>
      <c r="D40" s="9">
        <v>-0.80808080808080807</v>
      </c>
      <c r="E40" s="9">
        <f t="shared" si="13"/>
        <v>340.11363636363637</v>
      </c>
      <c r="F40" s="9">
        <f t="shared" si="9"/>
        <v>117.72</v>
      </c>
      <c r="G40" s="9">
        <f t="shared" si="10"/>
        <v>17.55249464340374</v>
      </c>
      <c r="H40" s="9">
        <f t="shared" si="5"/>
        <v>0</v>
      </c>
      <c r="I40" s="9">
        <f t="shared" si="11"/>
        <v>-969.69696969696963</v>
      </c>
      <c r="J40" s="9">
        <f t="shared" si="6"/>
        <v>-834.42447505356586</v>
      </c>
      <c r="K40" s="9">
        <f t="shared" si="7"/>
        <v>-5.3942592326695173</v>
      </c>
      <c r="L40" s="9">
        <f t="shared" si="12"/>
        <v>80.101140346903549</v>
      </c>
    </row>
    <row r="41" spans="1:12" x14ac:dyDescent="0.25">
      <c r="A41" s="9">
        <v>89</v>
      </c>
      <c r="B41" s="9">
        <f t="shared" si="38"/>
        <v>20.363636363636367</v>
      </c>
      <c r="C41" s="9">
        <f t="shared" si="39"/>
        <v>5.6565656565656575</v>
      </c>
      <c r="D41" s="9">
        <v>-0.80808080808080807</v>
      </c>
      <c r="E41" s="9">
        <f t="shared" si="13"/>
        <v>346.17424242424244</v>
      </c>
      <c r="F41" s="9">
        <f t="shared" si="9"/>
        <v>117.72</v>
      </c>
      <c r="G41" s="9">
        <f t="shared" si="10"/>
        <v>13.438628711355987</v>
      </c>
      <c r="H41" s="9">
        <f t="shared" si="5"/>
        <v>0</v>
      </c>
      <c r="I41" s="9">
        <f t="shared" si="11"/>
        <v>-969.69696969696963</v>
      </c>
      <c r="J41" s="9">
        <f t="shared" si="6"/>
        <v>-838.53834098561367</v>
      </c>
      <c r="K41" s="9">
        <f t="shared" si="7"/>
        <v>-4.743247181332765</v>
      </c>
      <c r="L41" s="9">
        <f t="shared" si="12"/>
        <v>75.032387139902411</v>
      </c>
    </row>
    <row r="42" spans="1:12" x14ac:dyDescent="0.25">
      <c r="A42" s="9">
        <v>90</v>
      </c>
      <c r="B42" s="9">
        <f t="shared" si="38"/>
        <v>17.45454545454546</v>
      </c>
      <c r="C42" s="9">
        <f t="shared" si="39"/>
        <v>4.8484848484848495</v>
      </c>
      <c r="D42" s="9">
        <v>-0.80808080808080807</v>
      </c>
      <c r="E42" s="9">
        <f t="shared" si="13"/>
        <v>351.42676767676767</v>
      </c>
      <c r="F42" s="9">
        <f t="shared" si="9"/>
        <v>117.72</v>
      </c>
      <c r="G42" s="9">
        <f t="shared" si="10"/>
        <v>9.8732782369146044</v>
      </c>
      <c r="H42" s="9">
        <f t="shared" si="5"/>
        <v>0</v>
      </c>
      <c r="I42" s="9">
        <f t="shared" si="11"/>
        <v>-969.69696969696963</v>
      </c>
      <c r="J42" s="9">
        <f t="shared" si="6"/>
        <v>-842.10369146005507</v>
      </c>
      <c r="K42" s="9">
        <f t="shared" si="7"/>
        <v>-4.0829269888972375</v>
      </c>
      <c r="L42" s="9">
        <f t="shared" si="12"/>
        <v>70.619300054787416</v>
      </c>
    </row>
    <row r="43" spans="1:12" x14ac:dyDescent="0.25">
      <c r="A43" s="9">
        <v>91</v>
      </c>
      <c r="B43" s="9">
        <f t="shared" si="38"/>
        <v>14.54545454545455</v>
      </c>
      <c r="C43" s="9">
        <f t="shared" si="39"/>
        <v>4.0404040404040416</v>
      </c>
      <c r="D43" s="9">
        <v>-0.80808080808080807</v>
      </c>
      <c r="E43" s="9">
        <f t="shared" si="13"/>
        <v>355.87121212121212</v>
      </c>
      <c r="F43" s="9">
        <f t="shared" si="9"/>
        <v>117.72</v>
      </c>
      <c r="G43" s="9">
        <f t="shared" si="10"/>
        <v>6.856443220079588</v>
      </c>
      <c r="H43" s="9">
        <f t="shared" si="5"/>
        <v>0</v>
      </c>
      <c r="I43" s="9">
        <f t="shared" si="11"/>
        <v>-969.69696969696963</v>
      </c>
      <c r="J43" s="9">
        <f t="shared" si="6"/>
        <v>-845.12052647689006</v>
      </c>
      <c r="K43" s="9">
        <f t="shared" si="7"/>
        <v>-3.4146283898056171</v>
      </c>
      <c r="L43" s="9">
        <f t="shared" si="12"/>
        <v>66.870522365435988</v>
      </c>
    </row>
    <row r="44" spans="1:12" x14ac:dyDescent="0.25">
      <c r="A44" s="9">
        <v>92</v>
      </c>
      <c r="B44" s="9">
        <f t="shared" si="38"/>
        <v>11.636363636363642</v>
      </c>
      <c r="C44" s="9">
        <f t="shared" si="39"/>
        <v>3.2323232323232336</v>
      </c>
      <c r="D44" s="9">
        <v>-0.80808080808080807</v>
      </c>
      <c r="E44" s="9">
        <f t="shared" si="13"/>
        <v>359.50757575757575</v>
      </c>
      <c r="F44" s="9">
        <f t="shared" si="9"/>
        <v>117.72</v>
      </c>
      <c r="G44" s="9">
        <f t="shared" si="10"/>
        <v>4.3881236608509369</v>
      </c>
      <c r="H44" s="9">
        <f t="shared" si="5"/>
        <v>0</v>
      </c>
      <c r="I44" s="9">
        <f t="shared" si="11"/>
        <v>-969.69696969696963</v>
      </c>
      <c r="J44" s="9">
        <f t="shared" si="6"/>
        <v>-847.58884603611864</v>
      </c>
      <c r="K44" s="9">
        <f t="shared" si="7"/>
        <v>-2.7396811185005867</v>
      </c>
      <c r="L44" s="9">
        <f t="shared" si="12"/>
        <v>63.793367611282889</v>
      </c>
    </row>
    <row r="45" spans="1:12" x14ac:dyDescent="0.25">
      <c r="A45" s="9">
        <v>93</v>
      </c>
      <c r="B45" s="9">
        <f t="shared" si="38"/>
        <v>8.727272727272732</v>
      </c>
      <c r="C45" s="9">
        <f t="shared" si="39"/>
        <v>2.4242424242424256</v>
      </c>
      <c r="D45" s="9">
        <v>-0.80808080808080807</v>
      </c>
      <c r="E45" s="9">
        <f t="shared" si="13"/>
        <v>362.33585858585855</v>
      </c>
      <c r="F45" s="9">
        <f t="shared" si="9"/>
        <v>117.72</v>
      </c>
      <c r="G45" s="9">
        <f t="shared" si="10"/>
        <v>2.4683195592286529</v>
      </c>
      <c r="H45" s="9">
        <f t="shared" si="5"/>
        <v>0</v>
      </c>
      <c r="I45" s="9">
        <f t="shared" si="11"/>
        <v>-969.69696969696963</v>
      </c>
      <c r="J45" s="9">
        <f t="shared" si="6"/>
        <v>-849.50865013774103</v>
      </c>
      <c r="K45" s="9">
        <f t="shared" si="7"/>
        <v>-2.0594149094248277</v>
      </c>
      <c r="L45" s="9">
        <f t="shared" si="12"/>
        <v>61.393819597320181</v>
      </c>
    </row>
    <row r="46" spans="1:12" x14ac:dyDescent="0.25">
      <c r="A46" s="9">
        <v>94</v>
      </c>
      <c r="B46" s="9">
        <f t="shared" si="38"/>
        <v>5.8181818181818237</v>
      </c>
      <c r="C46" s="9">
        <f t="shared" si="39"/>
        <v>1.6161616161616177</v>
      </c>
      <c r="D46" s="9">
        <v>-0.80808080808080807</v>
      </c>
      <c r="E46" s="9">
        <f t="shared" si="13"/>
        <v>364.35606060606057</v>
      </c>
      <c r="F46" s="9">
        <f t="shared" si="9"/>
        <v>117.72</v>
      </c>
      <c r="G46" s="9">
        <f t="shared" si="10"/>
        <v>1.0970309152127353</v>
      </c>
      <c r="H46" s="9">
        <f t="shared" si="5"/>
        <v>0</v>
      </c>
      <c r="I46" s="9">
        <f t="shared" si="11"/>
        <v>-969.69696969696963</v>
      </c>
      <c r="J46" s="9">
        <f t="shared" si="6"/>
        <v>-850.87993878175689</v>
      </c>
      <c r="K46" s="9">
        <f t="shared" si="7"/>
        <v>-1.3751594970210226</v>
      </c>
      <c r="L46" s="9">
        <f t="shared" si="12"/>
        <v>59.676532394097258</v>
      </c>
    </row>
    <row r="47" spans="1:12" x14ac:dyDescent="0.25">
      <c r="A47" s="9">
        <v>95</v>
      </c>
      <c r="B47" s="9">
        <f t="shared" si="38"/>
        <v>2.9090909090909145</v>
      </c>
      <c r="C47" s="9">
        <f t="shared" si="39"/>
        <v>0.80808080808080962</v>
      </c>
      <c r="D47" s="9">
        <v>-0.80808080808080807</v>
      </c>
      <c r="E47" s="9">
        <f t="shared" si="13"/>
        <v>365.56818181818176</v>
      </c>
      <c r="F47" s="9">
        <f t="shared" si="9"/>
        <v>117.72</v>
      </c>
      <c r="G47" s="9">
        <f t="shared" si="10"/>
        <v>0.27425772880318439</v>
      </c>
      <c r="H47" s="9">
        <f t="shared" si="5"/>
        <v>0</v>
      </c>
      <c r="I47" s="9">
        <f t="shared" si="11"/>
        <v>-969.69696969696963</v>
      </c>
      <c r="J47" s="9">
        <f t="shared" si="6"/>
        <v>-851.70271196816645</v>
      </c>
      <c r="K47" s="9">
        <f t="shared" si="7"/>
        <v>-0.68824461573185292</v>
      </c>
      <c r="L47" s="9">
        <f t="shared" si="12"/>
        <v>58.644830337720819</v>
      </c>
    </row>
    <row r="48" spans="1:12" x14ac:dyDescent="0.25">
      <c r="A48" s="9">
        <v>96</v>
      </c>
      <c r="B48" s="9">
        <v>0</v>
      </c>
      <c r="C48" s="9">
        <f t="shared" si="2"/>
        <v>0</v>
      </c>
      <c r="D48" s="9">
        <v>-0.80808080808080807</v>
      </c>
      <c r="E48" s="9">
        <f t="shared" si="13"/>
        <v>365.97222222222217</v>
      </c>
      <c r="F48" s="9">
        <f t="shared" si="9"/>
        <v>0</v>
      </c>
      <c r="G48" s="9">
        <f t="shared" si="10"/>
        <v>0</v>
      </c>
      <c r="H48" s="9">
        <f t="shared" si="5"/>
        <v>0</v>
      </c>
      <c r="I48" s="9">
        <f t="shared" si="11"/>
        <v>-969.69696969696963</v>
      </c>
      <c r="J48" s="9">
        <f t="shared" si="6"/>
        <v>-969.69696969696963</v>
      </c>
      <c r="K48" s="9">
        <f t="shared" si="7"/>
        <v>0</v>
      </c>
      <c r="L48" s="9">
        <f t="shared" si="12"/>
        <v>58.300708029854896</v>
      </c>
    </row>
    <row r="49" spans="1:12" x14ac:dyDescent="0.25">
      <c r="A49" s="8">
        <v>96</v>
      </c>
      <c r="B49" s="9">
        <v>0</v>
      </c>
      <c r="C49" s="9">
        <f t="shared" ref="C49" si="40">B49/3.6</f>
        <v>0</v>
      </c>
      <c r="D49" s="8">
        <v>0</v>
      </c>
      <c r="E49" s="9">
        <f t="shared" ref="E49:E50" si="41">E48+C48*(A49-A48)+(C49-C48)*(A49-A48)/2</f>
        <v>365.97222222222217</v>
      </c>
      <c r="F49" s="9">
        <f t="shared" ref="F49:F50" si="42">IF(C49&lt;=0,0,$B$3*$B$1*$B$2*COS(ATAN($F$1)))</f>
        <v>0</v>
      </c>
      <c r="G49" s="9">
        <f t="shared" ref="G49:G50" si="43">$B$5*$B$6*$B$4*(C49-$F$2)^2/2</f>
        <v>0</v>
      </c>
      <c r="H49" s="9">
        <f t="shared" si="5"/>
        <v>0</v>
      </c>
      <c r="I49" s="9">
        <f t="shared" ref="I49:I50" si="44">$B$1*D49</f>
        <v>0</v>
      </c>
      <c r="J49" s="9">
        <f t="shared" ref="J49:J50" si="45">SUM(F49:I49)</f>
        <v>0</v>
      </c>
      <c r="K49" s="9">
        <f t="shared" ref="K49:K50" si="46">J49*C49/1000</f>
        <v>0</v>
      </c>
      <c r="L49" s="9">
        <f t="shared" ref="L49:L50" si="47">L48+(K49+K48)/2*(A49-A48)</f>
        <v>58.300708029854896</v>
      </c>
    </row>
    <row r="50" spans="1:12" x14ac:dyDescent="0.25">
      <c r="A50" s="9">
        <v>117</v>
      </c>
      <c r="B50" s="9">
        <v>0</v>
      </c>
      <c r="C50" s="9">
        <f t="shared" si="2"/>
        <v>0</v>
      </c>
      <c r="D50" s="9">
        <v>0</v>
      </c>
      <c r="E50" s="9">
        <f t="shared" si="41"/>
        <v>365.97222222222217</v>
      </c>
      <c r="F50" s="9">
        <f t="shared" si="42"/>
        <v>0</v>
      </c>
      <c r="G50" s="9">
        <f t="shared" si="43"/>
        <v>0</v>
      </c>
      <c r="H50" s="9">
        <f t="shared" si="5"/>
        <v>0</v>
      </c>
      <c r="I50" s="9">
        <f t="shared" si="44"/>
        <v>0</v>
      </c>
      <c r="J50" s="9">
        <f t="shared" si="45"/>
        <v>0</v>
      </c>
      <c r="K50" s="9">
        <f t="shared" si="46"/>
        <v>0</v>
      </c>
      <c r="L50" s="9">
        <f t="shared" si="47"/>
        <v>58.300708029854896</v>
      </c>
    </row>
    <row r="51" spans="1:12" x14ac:dyDescent="0.25">
      <c r="A51" s="9">
        <v>118</v>
      </c>
      <c r="B51" s="9">
        <f>C51*3.6</f>
        <v>2.5000000000000004</v>
      </c>
      <c r="C51" s="9">
        <f>C50+D51*(A51-A50)</f>
        <v>0.69444444444444453</v>
      </c>
      <c r="D51" s="9">
        <v>0.69444444444444453</v>
      </c>
      <c r="E51" s="9">
        <f t="shared" si="13"/>
        <v>366.3194444444444</v>
      </c>
      <c r="F51" s="9">
        <f t="shared" si="9"/>
        <v>117.72</v>
      </c>
      <c r="G51" s="9">
        <f t="shared" si="10"/>
        <v>0.20254629629629634</v>
      </c>
      <c r="H51" s="9">
        <f t="shared" si="5"/>
        <v>0</v>
      </c>
      <c r="I51" s="9">
        <f t="shared" si="11"/>
        <v>833.33333333333348</v>
      </c>
      <c r="J51" s="9">
        <f t="shared" si="6"/>
        <v>951.25587962962982</v>
      </c>
      <c r="K51" s="9">
        <f t="shared" si="7"/>
        <v>0.66059436085390977</v>
      </c>
      <c r="L51" s="9">
        <f t="shared" si="12"/>
        <v>58.631005210281849</v>
      </c>
    </row>
    <row r="52" spans="1:12" x14ac:dyDescent="0.25">
      <c r="A52" s="9">
        <v>119</v>
      </c>
      <c r="B52" s="9">
        <f>C52*3.6</f>
        <v>5.0000000000000009</v>
      </c>
      <c r="C52" s="9">
        <f>C51+D52*(A52-A51)</f>
        <v>1.3888888888888891</v>
      </c>
      <c r="D52" s="9">
        <v>0.69444444444444453</v>
      </c>
      <c r="E52" s="9">
        <f t="shared" si="13"/>
        <v>367.36111111111109</v>
      </c>
      <c r="F52" s="9">
        <f t="shared" si="9"/>
        <v>117.72</v>
      </c>
      <c r="G52" s="9">
        <f t="shared" si="10"/>
        <v>0.81018518518518534</v>
      </c>
      <c r="H52" s="9">
        <f t="shared" si="5"/>
        <v>0</v>
      </c>
      <c r="I52" s="9">
        <f t="shared" si="11"/>
        <v>833.33333333333348</v>
      </c>
      <c r="J52" s="9">
        <f t="shared" si="6"/>
        <v>951.86351851851873</v>
      </c>
      <c r="K52" s="9">
        <f t="shared" si="7"/>
        <v>1.3220326646090539</v>
      </c>
      <c r="L52" s="9">
        <f t="shared" si="12"/>
        <v>59.622318723013329</v>
      </c>
    </row>
    <row r="53" spans="1:12" x14ac:dyDescent="0.25">
      <c r="A53" s="9">
        <v>120</v>
      </c>
      <c r="B53" s="9">
        <f>C53*3.6</f>
        <v>7.5000000000000009</v>
      </c>
      <c r="C53" s="9">
        <f>C52+D53*(A53-A52)</f>
        <v>2.0833333333333335</v>
      </c>
      <c r="D53" s="9">
        <v>0.69444444444444453</v>
      </c>
      <c r="E53" s="9">
        <f t="shared" si="13"/>
        <v>369.09722222222223</v>
      </c>
      <c r="F53" s="9">
        <f t="shared" si="9"/>
        <v>117.72</v>
      </c>
      <c r="G53" s="9">
        <f t="shared" si="10"/>
        <v>1.822916666666667</v>
      </c>
      <c r="H53" s="9">
        <f t="shared" si="5"/>
        <v>0</v>
      </c>
      <c r="I53" s="9">
        <f t="shared" si="11"/>
        <v>833.33333333333348</v>
      </c>
      <c r="J53" s="9">
        <f t="shared" si="6"/>
        <v>952.87625000000014</v>
      </c>
      <c r="K53" s="9">
        <f t="shared" si="7"/>
        <v>1.9851588541666672</v>
      </c>
      <c r="L53" s="9">
        <f t="shared" si="12"/>
        <v>61.275914482401191</v>
      </c>
    </row>
    <row r="54" spans="1:12" x14ac:dyDescent="0.25">
      <c r="A54" s="9">
        <v>121</v>
      </c>
      <c r="B54" s="9">
        <f>C54*3.6</f>
        <v>10.000000000000002</v>
      </c>
      <c r="C54" s="9">
        <f>C53+D54*(A54-A53)</f>
        <v>2.7777777777777781</v>
      </c>
      <c r="D54" s="9">
        <v>0.69444444444444453</v>
      </c>
      <c r="E54" s="9">
        <f t="shared" si="13"/>
        <v>371.52777777777777</v>
      </c>
      <c r="F54" s="9">
        <f t="shared" si="9"/>
        <v>117.72</v>
      </c>
      <c r="G54" s="9">
        <f t="shared" si="10"/>
        <v>3.2407407407407414</v>
      </c>
      <c r="H54" s="9">
        <f t="shared" si="5"/>
        <v>0</v>
      </c>
      <c r="I54" s="9">
        <f t="shared" si="11"/>
        <v>833.33333333333348</v>
      </c>
      <c r="J54" s="9">
        <f t="shared" si="6"/>
        <v>954.29407407407427</v>
      </c>
      <c r="K54" s="9">
        <f t="shared" si="7"/>
        <v>2.6508168724279844</v>
      </c>
      <c r="L54" s="9">
        <f t="shared" si="12"/>
        <v>63.593902345698517</v>
      </c>
    </row>
    <row r="55" spans="1:12" x14ac:dyDescent="0.25">
      <c r="A55" s="9">
        <v>122</v>
      </c>
      <c r="B55" s="9">
        <f>C55*3.6</f>
        <v>12.500000000000002</v>
      </c>
      <c r="C55" s="9">
        <f>C54+D55*(A55-A54)</f>
        <v>3.4722222222222228</v>
      </c>
      <c r="D55" s="9">
        <v>0.69444444444444453</v>
      </c>
      <c r="E55" s="9">
        <f t="shared" si="13"/>
        <v>374.65277777777777</v>
      </c>
      <c r="F55" s="9">
        <f t="shared" si="9"/>
        <v>117.72</v>
      </c>
      <c r="G55" s="9">
        <f t="shared" si="10"/>
        <v>5.0636574074074092</v>
      </c>
      <c r="H55" s="9">
        <f t="shared" si="5"/>
        <v>0</v>
      </c>
      <c r="I55" s="9">
        <f t="shared" si="11"/>
        <v>833.33333333333348</v>
      </c>
      <c r="J55" s="9">
        <f t="shared" si="6"/>
        <v>956.1169907407409</v>
      </c>
      <c r="K55" s="9">
        <f t="shared" si="7"/>
        <v>3.3198506622942396</v>
      </c>
      <c r="L55" s="9">
        <f t="shared" si="12"/>
        <v>66.579236113059636</v>
      </c>
    </row>
    <row r="56" spans="1:12" x14ac:dyDescent="0.25">
      <c r="A56" s="9">
        <v>123</v>
      </c>
      <c r="B56" s="9">
        <v>15</v>
      </c>
      <c r="C56" s="9">
        <f t="shared" si="2"/>
        <v>4.166666666666667</v>
      </c>
      <c r="D56" s="9">
        <v>0.69444444444444453</v>
      </c>
      <c r="E56" s="9">
        <f t="shared" si="13"/>
        <v>378.47222222222223</v>
      </c>
      <c r="F56" s="9">
        <f t="shared" si="9"/>
        <v>117.72</v>
      </c>
      <c r="G56" s="9">
        <f t="shared" si="10"/>
        <v>7.2916666666666679</v>
      </c>
      <c r="H56" s="9">
        <f t="shared" si="5"/>
        <v>0</v>
      </c>
      <c r="I56" s="9">
        <f t="shared" si="11"/>
        <v>833.33333333333348</v>
      </c>
      <c r="J56" s="9">
        <f t="shared" si="6"/>
        <v>958.34500000000014</v>
      </c>
      <c r="K56" s="9">
        <f t="shared" si="7"/>
        <v>3.9931041666666673</v>
      </c>
      <c r="L56" s="9">
        <f t="shared" si="12"/>
        <v>70.235713527540085</v>
      </c>
    </row>
    <row r="57" spans="1:12" x14ac:dyDescent="0.25">
      <c r="A57" s="9">
        <v>124</v>
      </c>
      <c r="B57" s="9">
        <f t="shared" ref="B57:B66" si="48">C57*3.6</f>
        <v>16.81818181818182</v>
      </c>
      <c r="C57" s="9">
        <f t="shared" ref="C57:C66" si="49">C56+D57*(A57-A56)</f>
        <v>4.6717171717171722</v>
      </c>
      <c r="D57" s="9">
        <v>0.50505050505050497</v>
      </c>
      <c r="E57" s="9">
        <f t="shared" si="13"/>
        <v>382.89141414141415</v>
      </c>
      <c r="F57" s="9">
        <f t="shared" si="9"/>
        <v>117.72</v>
      </c>
      <c r="G57" s="9">
        <f t="shared" si="10"/>
        <v>9.1664753596571806</v>
      </c>
      <c r="H57" s="9">
        <f t="shared" si="5"/>
        <v>0</v>
      </c>
      <c r="I57" s="9">
        <f t="shared" si="11"/>
        <v>606.06060606060601</v>
      </c>
      <c r="J57" s="9">
        <f t="shared" si="6"/>
        <v>732.9470814202632</v>
      </c>
      <c r="K57" s="9">
        <f t="shared" si="7"/>
        <v>3.424121466231028</v>
      </c>
      <c r="L57" s="9">
        <f t="shared" si="12"/>
        <v>73.944326343988934</v>
      </c>
    </row>
    <row r="58" spans="1:12" x14ac:dyDescent="0.25">
      <c r="A58" s="9">
        <v>125</v>
      </c>
      <c r="B58" s="9">
        <f t="shared" si="48"/>
        <v>18.63636363636364</v>
      </c>
      <c r="C58" s="9">
        <f t="shared" si="49"/>
        <v>5.1767676767676774</v>
      </c>
      <c r="D58" s="9">
        <v>0.50505050505050497</v>
      </c>
      <c r="E58" s="9">
        <f t="shared" si="13"/>
        <v>387.81565656565652</v>
      </c>
      <c r="F58" s="9">
        <f t="shared" si="9"/>
        <v>117.72</v>
      </c>
      <c r="G58" s="9">
        <f t="shared" si="10"/>
        <v>11.255547903275179</v>
      </c>
      <c r="H58" s="9">
        <f t="shared" si="5"/>
        <v>0</v>
      </c>
      <c r="I58" s="9">
        <f t="shared" si="11"/>
        <v>606.06060606060601</v>
      </c>
      <c r="J58" s="9">
        <f t="shared" si="6"/>
        <v>735.03615396388113</v>
      </c>
      <c r="K58" s="9">
        <f t="shared" si="7"/>
        <v>3.8051114030958497</v>
      </c>
      <c r="L58" s="9">
        <f t="shared" si="12"/>
        <v>77.558942778652366</v>
      </c>
    </row>
    <row r="59" spans="1:12" x14ac:dyDescent="0.25">
      <c r="A59" s="9">
        <v>126</v>
      </c>
      <c r="B59" s="9">
        <f t="shared" si="48"/>
        <v>20.454545454545457</v>
      </c>
      <c r="C59" s="9">
        <f t="shared" si="49"/>
        <v>5.6818181818181825</v>
      </c>
      <c r="D59" s="9">
        <v>0.50505050505050497</v>
      </c>
      <c r="E59" s="9">
        <f t="shared" si="13"/>
        <v>393.24494949494942</v>
      </c>
      <c r="F59" s="9">
        <f t="shared" si="9"/>
        <v>117.72</v>
      </c>
      <c r="G59" s="9">
        <f t="shared" si="10"/>
        <v>13.558884297520663</v>
      </c>
      <c r="H59" s="9">
        <f t="shared" si="5"/>
        <v>0</v>
      </c>
      <c r="I59" s="9">
        <f t="shared" si="11"/>
        <v>606.06060606060601</v>
      </c>
      <c r="J59" s="9">
        <f t="shared" si="6"/>
        <v>737.33949035812668</v>
      </c>
      <c r="K59" s="9">
        <f t="shared" si="7"/>
        <v>4.1894289224893564</v>
      </c>
      <c r="L59" s="9">
        <f t="shared" si="12"/>
        <v>81.556212941444969</v>
      </c>
    </row>
    <row r="60" spans="1:12" x14ac:dyDescent="0.25">
      <c r="A60" s="9">
        <v>127</v>
      </c>
      <c r="B60" s="9">
        <f t="shared" si="48"/>
        <v>22.272727272727277</v>
      </c>
      <c r="C60" s="9">
        <f t="shared" si="49"/>
        <v>6.1868686868686877</v>
      </c>
      <c r="D60" s="9">
        <v>0.50505050505050497</v>
      </c>
      <c r="E60" s="9">
        <f t="shared" si="13"/>
        <v>399.17929292929284</v>
      </c>
      <c r="F60" s="9">
        <f t="shared" si="9"/>
        <v>117.72</v>
      </c>
      <c r="G60" s="9">
        <f t="shared" si="10"/>
        <v>16.076484542393636</v>
      </c>
      <c r="H60" s="9">
        <f t="shared" si="5"/>
        <v>0</v>
      </c>
      <c r="I60" s="9">
        <f t="shared" si="11"/>
        <v>606.06060606060601</v>
      </c>
      <c r="J60" s="9">
        <f t="shared" si="6"/>
        <v>739.85709060299962</v>
      </c>
      <c r="K60" s="9">
        <f t="shared" si="7"/>
        <v>4.5773986666094677</v>
      </c>
      <c r="L60" s="9">
        <f t="shared" si="12"/>
        <v>85.939626735994381</v>
      </c>
    </row>
    <row r="61" spans="1:12" x14ac:dyDescent="0.25">
      <c r="A61" s="9">
        <v>128</v>
      </c>
      <c r="B61" s="9">
        <f t="shared" si="48"/>
        <v>24.090909090909093</v>
      </c>
      <c r="C61" s="9">
        <f t="shared" si="49"/>
        <v>6.6919191919191929</v>
      </c>
      <c r="D61" s="9">
        <v>0.50505050505050497</v>
      </c>
      <c r="E61" s="9">
        <f t="shared" si="13"/>
        <v>405.61868686868678</v>
      </c>
      <c r="F61" s="9">
        <f t="shared" si="9"/>
        <v>117.72</v>
      </c>
      <c r="G61" s="9">
        <f t="shared" si="10"/>
        <v>18.808348637894099</v>
      </c>
      <c r="H61" s="9">
        <f t="shared" si="5"/>
        <v>0</v>
      </c>
      <c r="I61" s="9">
        <f t="shared" si="11"/>
        <v>606.06060606060601</v>
      </c>
      <c r="J61" s="9">
        <f t="shared" si="6"/>
        <v>742.58895469850017</v>
      </c>
      <c r="K61" s="9">
        <f t="shared" si="7"/>
        <v>4.9693452776541056</v>
      </c>
      <c r="L61" s="9">
        <f t="shared" si="12"/>
        <v>90.712998708126165</v>
      </c>
    </row>
    <row r="62" spans="1:12" x14ac:dyDescent="0.25">
      <c r="A62" s="9">
        <v>129</v>
      </c>
      <c r="B62" s="9">
        <f t="shared" si="48"/>
        <v>25.909090909090914</v>
      </c>
      <c r="C62" s="9">
        <f t="shared" si="49"/>
        <v>7.1969696969696981</v>
      </c>
      <c r="D62" s="9">
        <v>0.50505050505050497</v>
      </c>
      <c r="E62" s="9">
        <f t="shared" si="13"/>
        <v>412.56313131313118</v>
      </c>
      <c r="F62" s="9">
        <f t="shared" si="9"/>
        <v>117.72</v>
      </c>
      <c r="G62" s="9">
        <f t="shared" si="10"/>
        <v>21.754476584022044</v>
      </c>
      <c r="H62" s="9">
        <f t="shared" si="5"/>
        <v>0</v>
      </c>
      <c r="I62" s="9">
        <f t="shared" si="11"/>
        <v>606.06060606060601</v>
      </c>
      <c r="J62" s="9">
        <f t="shared" si="6"/>
        <v>745.53508264462812</v>
      </c>
      <c r="K62" s="9">
        <f t="shared" si="7"/>
        <v>5.365593397821188</v>
      </c>
      <c r="L62" s="9">
        <f t="shared" si="12"/>
        <v>95.880468045863807</v>
      </c>
    </row>
    <row r="63" spans="1:12" x14ac:dyDescent="0.25">
      <c r="A63" s="9">
        <v>130</v>
      </c>
      <c r="B63" s="9">
        <f t="shared" si="48"/>
        <v>27.727272727272734</v>
      </c>
      <c r="C63" s="9">
        <f t="shared" si="49"/>
        <v>7.7020202020202033</v>
      </c>
      <c r="D63" s="9">
        <v>0.50505050505050497</v>
      </c>
      <c r="E63" s="9">
        <f t="shared" si="13"/>
        <v>420.0126262626261</v>
      </c>
      <c r="F63" s="9">
        <f t="shared" si="9"/>
        <v>117.72</v>
      </c>
      <c r="G63" s="9">
        <f t="shared" si="10"/>
        <v>24.914868380777481</v>
      </c>
      <c r="H63" s="9">
        <f t="shared" si="5"/>
        <v>0</v>
      </c>
      <c r="I63" s="9">
        <f t="shared" si="11"/>
        <v>606.06060606060601</v>
      </c>
      <c r="J63" s="9">
        <f t="shared" si="6"/>
        <v>748.69547444138345</v>
      </c>
      <c r="K63" s="9">
        <f t="shared" si="7"/>
        <v>5.7664676693086356</v>
      </c>
      <c r="L63" s="9">
        <f t="shared" si="12"/>
        <v>101.44649857942872</v>
      </c>
    </row>
    <row r="64" spans="1:12" x14ac:dyDescent="0.25">
      <c r="A64" s="9">
        <v>131</v>
      </c>
      <c r="B64" s="9">
        <f t="shared" si="48"/>
        <v>29.545454545454547</v>
      </c>
      <c r="C64" s="9">
        <f t="shared" si="49"/>
        <v>8.2070707070707076</v>
      </c>
      <c r="D64" s="9">
        <v>0.50505050505050497</v>
      </c>
      <c r="E64" s="9">
        <f t="shared" si="13"/>
        <v>427.96717171717154</v>
      </c>
      <c r="F64" s="9">
        <f t="shared" si="9"/>
        <v>117.72</v>
      </c>
      <c r="G64" s="9">
        <f t="shared" si="10"/>
        <v>28.289524028160393</v>
      </c>
      <c r="H64" s="9">
        <f t="shared" si="5"/>
        <v>0</v>
      </c>
      <c r="I64" s="9">
        <f t="shared" si="11"/>
        <v>606.06060606060601</v>
      </c>
      <c r="J64" s="9">
        <f t="shared" si="6"/>
        <v>752.0701300887664</v>
      </c>
      <c r="K64" s="9">
        <f t="shared" si="7"/>
        <v>6.1722927343143708</v>
      </c>
      <c r="L64" s="9">
        <f t="shared" si="12"/>
        <v>107.41587878124022</v>
      </c>
    </row>
    <row r="65" spans="1:12" x14ac:dyDescent="0.25">
      <c r="A65" s="9">
        <v>132</v>
      </c>
      <c r="B65" s="9">
        <f t="shared" si="48"/>
        <v>31.363636363636367</v>
      </c>
      <c r="C65" s="9">
        <f t="shared" si="49"/>
        <v>8.7121212121212128</v>
      </c>
      <c r="D65" s="9">
        <v>0.50505050505050497</v>
      </c>
      <c r="E65" s="9">
        <f t="shared" si="13"/>
        <v>436.4267676767675</v>
      </c>
      <c r="F65" s="9">
        <f t="shared" si="9"/>
        <v>117.72</v>
      </c>
      <c r="G65" s="9">
        <f t="shared" si="10"/>
        <v>31.878443526170802</v>
      </c>
      <c r="H65" s="9">
        <f t="shared" si="5"/>
        <v>0</v>
      </c>
      <c r="I65" s="9">
        <f t="shared" si="11"/>
        <v>606.06060606060601</v>
      </c>
      <c r="J65" s="9">
        <f t="shared" si="6"/>
        <v>755.65904958677675</v>
      </c>
      <c r="K65" s="9">
        <f t="shared" si="7"/>
        <v>6.5833932350363131</v>
      </c>
      <c r="L65" s="9">
        <f t="shared" si="12"/>
        <v>113.79372176591556</v>
      </c>
    </row>
    <row r="66" spans="1:12" x14ac:dyDescent="0.25">
      <c r="A66" s="9">
        <v>133</v>
      </c>
      <c r="B66" s="9">
        <f t="shared" si="48"/>
        <v>33.181818181818187</v>
      </c>
      <c r="C66" s="9">
        <f t="shared" si="49"/>
        <v>9.217171717171718</v>
      </c>
      <c r="D66" s="9">
        <v>0.50505050505050497</v>
      </c>
      <c r="E66" s="9">
        <f t="shared" si="13"/>
        <v>445.39141414141392</v>
      </c>
      <c r="F66" s="9">
        <f t="shared" si="9"/>
        <v>117.72</v>
      </c>
      <c r="G66" s="9">
        <f t="shared" si="10"/>
        <v>35.6816268748087</v>
      </c>
      <c r="H66" s="9">
        <f t="shared" si="5"/>
        <v>0</v>
      </c>
      <c r="I66" s="9">
        <f t="shared" si="11"/>
        <v>606.06060606060601</v>
      </c>
      <c r="J66" s="9">
        <f t="shared" si="6"/>
        <v>759.4622329354147</v>
      </c>
      <c r="K66" s="9">
        <f t="shared" si="7"/>
        <v>7.0000938136723834</v>
      </c>
      <c r="L66" s="9">
        <f t="shared" si="12"/>
        <v>120.58546529026991</v>
      </c>
    </row>
    <row r="67" spans="1:12" x14ac:dyDescent="0.25">
      <c r="A67" s="9">
        <v>134</v>
      </c>
      <c r="B67" s="9">
        <v>35</v>
      </c>
      <c r="C67" s="9">
        <f t="shared" si="2"/>
        <v>9.7222222222222214</v>
      </c>
      <c r="D67" s="9">
        <v>0.50505050505050497</v>
      </c>
      <c r="E67" s="9">
        <f t="shared" si="13"/>
        <v>454.86111111111086</v>
      </c>
      <c r="F67" s="9">
        <f t="shared" si="9"/>
        <v>117.72</v>
      </c>
      <c r="G67" s="9">
        <f t="shared" si="10"/>
        <v>39.699074074074069</v>
      </c>
      <c r="H67" s="9">
        <f t="shared" si="5"/>
        <v>0</v>
      </c>
      <c r="I67" s="9">
        <f t="shared" si="11"/>
        <v>606.06060606060601</v>
      </c>
      <c r="J67" s="9">
        <f t="shared" si="6"/>
        <v>763.47968013468005</v>
      </c>
      <c r="K67" s="9">
        <f t="shared" si="7"/>
        <v>7.4227191124205003</v>
      </c>
      <c r="L67" s="9">
        <f t="shared" si="12"/>
        <v>127.79687175331635</v>
      </c>
    </row>
    <row r="68" spans="1:12" x14ac:dyDescent="0.25">
      <c r="A68" s="9">
        <v>135</v>
      </c>
      <c r="B68" s="9">
        <f t="shared" ref="B68:B75" si="50">C68*3.6</f>
        <v>36.666666666666664</v>
      </c>
      <c r="C68" s="9">
        <f t="shared" ref="C68:C75" si="51">C67+D68*(A68-A67)</f>
        <v>10.185185185185185</v>
      </c>
      <c r="D68" s="9">
        <v>0.46296296296296308</v>
      </c>
      <c r="E68" s="9">
        <f t="shared" si="13"/>
        <v>464.81481481481455</v>
      </c>
      <c r="F68" s="9">
        <f t="shared" si="9"/>
        <v>117.72</v>
      </c>
      <c r="G68" s="9">
        <f t="shared" si="10"/>
        <v>43.569958847736622</v>
      </c>
      <c r="H68" s="9">
        <f t="shared" si="5"/>
        <v>0</v>
      </c>
      <c r="I68" s="9">
        <f t="shared" si="11"/>
        <v>555.55555555555566</v>
      </c>
      <c r="J68" s="9">
        <f t="shared" si="6"/>
        <v>716.84551440329233</v>
      </c>
      <c r="K68" s="9">
        <f t="shared" si="7"/>
        <v>7.3012043133668669</v>
      </c>
      <c r="L68" s="9">
        <f t="shared" si="12"/>
        <v>135.15883346621004</v>
      </c>
    </row>
    <row r="69" spans="1:12" x14ac:dyDescent="0.25">
      <c r="A69" s="9">
        <v>136</v>
      </c>
      <c r="B69" s="9">
        <f t="shared" si="50"/>
        <v>38.333333333333336</v>
      </c>
      <c r="C69" s="9">
        <f t="shared" si="51"/>
        <v>10.648148148148149</v>
      </c>
      <c r="D69" s="9">
        <v>0.46296296296296308</v>
      </c>
      <c r="E69" s="9">
        <f t="shared" si="13"/>
        <v>475.23148148148118</v>
      </c>
      <c r="F69" s="9">
        <f t="shared" si="9"/>
        <v>117.72</v>
      </c>
      <c r="G69" s="9">
        <f t="shared" si="10"/>
        <v>47.620884773662553</v>
      </c>
      <c r="H69" s="9">
        <f t="shared" si="5"/>
        <v>0</v>
      </c>
      <c r="I69" s="9">
        <f t="shared" si="11"/>
        <v>555.55555555555566</v>
      </c>
      <c r="J69" s="9">
        <f t="shared" si="6"/>
        <v>720.89644032921819</v>
      </c>
      <c r="K69" s="9">
        <f t="shared" si="7"/>
        <v>7.6762120960981575</v>
      </c>
      <c r="L69" s="9">
        <f t="shared" si="12"/>
        <v>142.64754167094256</v>
      </c>
    </row>
    <row r="70" spans="1:12" x14ac:dyDescent="0.25">
      <c r="A70" s="9">
        <v>137</v>
      </c>
      <c r="B70" s="9">
        <f t="shared" si="50"/>
        <v>40.000000000000007</v>
      </c>
      <c r="C70" s="9">
        <f t="shared" si="51"/>
        <v>11.111111111111112</v>
      </c>
      <c r="D70" s="9">
        <v>0.46296296296296308</v>
      </c>
      <c r="E70" s="9">
        <f t="shared" si="13"/>
        <v>486.1111111111108</v>
      </c>
      <c r="F70" s="9">
        <f t="shared" si="9"/>
        <v>117.72</v>
      </c>
      <c r="G70" s="9">
        <f t="shared" si="10"/>
        <v>51.851851851851862</v>
      </c>
      <c r="H70" s="9">
        <f t="shared" si="5"/>
        <v>0</v>
      </c>
      <c r="I70" s="9">
        <f t="shared" si="11"/>
        <v>555.55555555555566</v>
      </c>
      <c r="J70" s="9">
        <f t="shared" si="6"/>
        <v>725.12740740740753</v>
      </c>
      <c r="K70" s="9">
        <f t="shared" si="7"/>
        <v>8.0569711934156398</v>
      </c>
      <c r="L70" s="9">
        <f t="shared" si="12"/>
        <v>150.51413331569947</v>
      </c>
    </row>
    <row r="71" spans="1:12" x14ac:dyDescent="0.25">
      <c r="A71" s="9">
        <v>138</v>
      </c>
      <c r="B71" s="9">
        <f t="shared" si="50"/>
        <v>41.666666666666679</v>
      </c>
      <c r="C71" s="9">
        <f t="shared" si="51"/>
        <v>11.574074074074076</v>
      </c>
      <c r="D71" s="9">
        <v>0.46296296296296308</v>
      </c>
      <c r="E71" s="9">
        <f t="shared" si="13"/>
        <v>497.45370370370335</v>
      </c>
      <c r="F71" s="9">
        <f t="shared" si="9"/>
        <v>117.72</v>
      </c>
      <c r="G71" s="9">
        <f t="shared" si="10"/>
        <v>56.262860082304542</v>
      </c>
      <c r="H71" s="9">
        <f t="shared" si="5"/>
        <v>0</v>
      </c>
      <c r="I71" s="9">
        <f t="shared" si="11"/>
        <v>555.55555555555566</v>
      </c>
      <c r="J71" s="9">
        <f t="shared" si="6"/>
        <v>729.53841563786023</v>
      </c>
      <c r="K71" s="9">
        <f t="shared" si="7"/>
        <v>8.4437316624752352</v>
      </c>
      <c r="L71" s="9">
        <f t="shared" si="12"/>
        <v>158.76448474364491</v>
      </c>
    </row>
    <row r="72" spans="1:12" x14ac:dyDescent="0.25">
      <c r="A72" s="9">
        <v>139</v>
      </c>
      <c r="B72" s="9">
        <f t="shared" si="50"/>
        <v>43.333333333333343</v>
      </c>
      <c r="C72" s="9">
        <f t="shared" si="51"/>
        <v>12.03703703703704</v>
      </c>
      <c r="D72" s="9">
        <v>0.46296296296296308</v>
      </c>
      <c r="E72" s="9">
        <f t="shared" si="13"/>
        <v>509.2592592592589</v>
      </c>
      <c r="F72" s="9">
        <f t="shared" si="9"/>
        <v>117.72</v>
      </c>
      <c r="G72" s="9">
        <f t="shared" si="10"/>
        <v>60.8539094650206</v>
      </c>
      <c r="H72" s="9">
        <f t="shared" si="5"/>
        <v>0</v>
      </c>
      <c r="I72" s="9">
        <f t="shared" si="11"/>
        <v>555.55555555555566</v>
      </c>
      <c r="J72" s="9">
        <f t="shared" si="6"/>
        <v>734.12946502057628</v>
      </c>
      <c r="K72" s="9">
        <f t="shared" si="7"/>
        <v>8.836743560432863</v>
      </c>
      <c r="L72" s="9">
        <f t="shared" si="12"/>
        <v>167.40472235509895</v>
      </c>
    </row>
    <row r="73" spans="1:12" x14ac:dyDescent="0.25">
      <c r="A73" s="9">
        <v>140</v>
      </c>
      <c r="B73" s="9">
        <f t="shared" si="50"/>
        <v>45.000000000000014</v>
      </c>
      <c r="C73" s="9">
        <f t="shared" si="51"/>
        <v>12.500000000000004</v>
      </c>
      <c r="D73" s="9">
        <v>0.46296296296296308</v>
      </c>
      <c r="E73" s="9">
        <f t="shared" si="13"/>
        <v>521.52777777777749</v>
      </c>
      <c r="F73" s="9">
        <f t="shared" si="9"/>
        <v>117.72</v>
      </c>
      <c r="G73" s="9">
        <f t="shared" si="10"/>
        <v>65.625000000000028</v>
      </c>
      <c r="H73" s="9">
        <f t="shared" si="5"/>
        <v>0</v>
      </c>
      <c r="I73" s="9">
        <f t="shared" si="11"/>
        <v>555.55555555555566</v>
      </c>
      <c r="J73" s="9">
        <f t="shared" si="6"/>
        <v>738.90055555555568</v>
      </c>
      <c r="K73" s="9">
        <f t="shared" si="7"/>
        <v>9.2362569444444489</v>
      </c>
      <c r="L73" s="9">
        <f t="shared" si="12"/>
        <v>176.44122260753761</v>
      </c>
    </row>
    <row r="74" spans="1:12" x14ac:dyDescent="0.25">
      <c r="A74" s="9">
        <v>141</v>
      </c>
      <c r="B74" s="9">
        <f t="shared" si="50"/>
        <v>46.666666666666686</v>
      </c>
      <c r="C74" s="9">
        <f t="shared" si="51"/>
        <v>12.962962962962967</v>
      </c>
      <c r="D74" s="9">
        <v>0.46296296296296308</v>
      </c>
      <c r="E74" s="9">
        <f t="shared" si="13"/>
        <v>534.25925925925901</v>
      </c>
      <c r="F74" s="9">
        <f t="shared" si="9"/>
        <v>117.72</v>
      </c>
      <c r="G74" s="9">
        <f t="shared" si="10"/>
        <v>70.576131687242835</v>
      </c>
      <c r="H74" s="9">
        <f t="shared" si="5"/>
        <v>0</v>
      </c>
      <c r="I74" s="9">
        <f t="shared" si="11"/>
        <v>555.55555555555566</v>
      </c>
      <c r="J74" s="9">
        <f t="shared" si="6"/>
        <v>743.85168724279856</v>
      </c>
      <c r="K74" s="9">
        <f t="shared" si="7"/>
        <v>9.6425218716659113</v>
      </c>
      <c r="L74" s="9">
        <f t="shared" si="12"/>
        <v>185.88061201559279</v>
      </c>
    </row>
    <row r="75" spans="1:12" x14ac:dyDescent="0.25">
      <c r="A75" s="9">
        <v>142</v>
      </c>
      <c r="B75" s="9">
        <f t="shared" si="50"/>
        <v>48.33333333333335</v>
      </c>
      <c r="C75" s="9">
        <f t="shared" si="51"/>
        <v>13.425925925925931</v>
      </c>
      <c r="D75" s="9">
        <v>0.46296296296296308</v>
      </c>
      <c r="E75" s="9">
        <f t="shared" si="13"/>
        <v>547.45370370370347</v>
      </c>
      <c r="F75" s="9">
        <f t="shared" si="9"/>
        <v>117.72</v>
      </c>
      <c r="G75" s="9">
        <f t="shared" si="10"/>
        <v>75.707304526749027</v>
      </c>
      <c r="H75" s="9">
        <f t="shared" si="5"/>
        <v>0</v>
      </c>
      <c r="I75" s="9">
        <f t="shared" si="11"/>
        <v>555.55555555555566</v>
      </c>
      <c r="J75" s="9">
        <f t="shared" si="6"/>
        <v>748.98286008230468</v>
      </c>
      <c r="K75" s="9">
        <f t="shared" si="7"/>
        <v>10.055788399253167</v>
      </c>
      <c r="L75" s="9">
        <f t="shared" si="12"/>
        <v>195.72976715105233</v>
      </c>
    </row>
    <row r="76" spans="1:12" x14ac:dyDescent="0.25">
      <c r="A76" s="9">
        <v>143</v>
      </c>
      <c r="B76" s="9">
        <v>50</v>
      </c>
      <c r="C76" s="9">
        <f t="shared" si="2"/>
        <v>13.888888888888889</v>
      </c>
      <c r="D76" s="9">
        <v>0.46296296296296308</v>
      </c>
      <c r="E76" s="9">
        <f t="shared" si="13"/>
        <v>561.11111111111097</v>
      </c>
      <c r="F76" s="9">
        <f t="shared" si="9"/>
        <v>117.72</v>
      </c>
      <c r="G76" s="9">
        <f t="shared" si="10"/>
        <v>81.018518518518519</v>
      </c>
      <c r="H76" s="9">
        <f t="shared" si="5"/>
        <v>0</v>
      </c>
      <c r="I76" s="9">
        <f t="shared" si="11"/>
        <v>555.55555555555566</v>
      </c>
      <c r="J76" s="9">
        <f t="shared" si="6"/>
        <v>754.29407407407416</v>
      </c>
      <c r="K76" s="9">
        <f t="shared" si="7"/>
        <v>10.47630658436214</v>
      </c>
      <c r="L76" s="9">
        <f t="shared" si="12"/>
        <v>205.99581464285998</v>
      </c>
    </row>
    <row r="77" spans="1:12" x14ac:dyDescent="0.25">
      <c r="A77" s="8">
        <v>144</v>
      </c>
      <c r="B77" s="9">
        <v>50</v>
      </c>
      <c r="C77" s="9">
        <f t="shared" ref="C77" si="52">B77/3.6</f>
        <v>13.888888888888889</v>
      </c>
      <c r="D77" s="8">
        <v>0</v>
      </c>
      <c r="E77" s="9">
        <f t="shared" ref="E77:E78" si="53">E76+C76*(A77-A76)+(C77-C76)*(A77-A76)/2</f>
        <v>574.99999999999989</v>
      </c>
      <c r="F77" s="9">
        <f t="shared" ref="F77:F78" si="54">IF(C77&lt;=0,0,$B$3*$B$1*$B$2*COS(ATAN($F$1)))</f>
        <v>117.72</v>
      </c>
      <c r="G77" s="9">
        <f t="shared" ref="G77:G78" si="55">$B$5*$B$6*$B$4*(C77-$F$2)^2/2</f>
        <v>81.018518518518519</v>
      </c>
      <c r="H77" s="9">
        <f t="shared" si="5"/>
        <v>0</v>
      </c>
      <c r="I77" s="9">
        <f t="shared" ref="I77:I78" si="56">$B$1*D77</f>
        <v>0</v>
      </c>
      <c r="J77" s="9">
        <f t="shared" ref="J77:J78" si="57">SUM(F77:I77)</f>
        <v>198.7385185185185</v>
      </c>
      <c r="K77" s="9">
        <f t="shared" ref="K77:K78" si="58">J77*C77/1000</f>
        <v>2.7602572016460902</v>
      </c>
      <c r="L77" s="9">
        <f t="shared" ref="L77:L78" si="59">L76+(K77+K76)/2*(A77-A76)</f>
        <v>212.61409653586409</v>
      </c>
    </row>
    <row r="78" spans="1:12" x14ac:dyDescent="0.25">
      <c r="A78" s="9">
        <v>155</v>
      </c>
      <c r="B78" s="9">
        <v>50</v>
      </c>
      <c r="C78" s="9">
        <f t="shared" si="2"/>
        <v>13.888888888888889</v>
      </c>
      <c r="D78" s="9">
        <v>0</v>
      </c>
      <c r="E78" s="9">
        <f t="shared" si="53"/>
        <v>727.7777777777776</v>
      </c>
      <c r="F78" s="9">
        <f t="shared" si="54"/>
        <v>117.72</v>
      </c>
      <c r="G78" s="9">
        <f t="shared" si="55"/>
        <v>81.018518518518519</v>
      </c>
      <c r="H78" s="9">
        <f t="shared" si="5"/>
        <v>0</v>
      </c>
      <c r="I78" s="9">
        <f t="shared" si="56"/>
        <v>0</v>
      </c>
      <c r="J78" s="9">
        <f t="shared" si="57"/>
        <v>198.7385185185185</v>
      </c>
      <c r="K78" s="9">
        <f t="shared" si="58"/>
        <v>2.7602572016460902</v>
      </c>
      <c r="L78" s="9">
        <f t="shared" si="59"/>
        <v>242.97692575397107</v>
      </c>
    </row>
    <row r="79" spans="1:12" x14ac:dyDescent="0.25">
      <c r="A79" s="9">
        <v>156</v>
      </c>
      <c r="B79" s="9">
        <f t="shared" ref="B79:B85" si="60">C79*3.6</f>
        <v>48.125</v>
      </c>
      <c r="C79" s="9">
        <f t="shared" ref="C79:C85" si="61">C78+D79*(A79-A78)</f>
        <v>13.368055555555555</v>
      </c>
      <c r="D79" s="9">
        <v>-0.52083333333333348</v>
      </c>
      <c r="E79" s="9">
        <f t="shared" si="13"/>
        <v>741.40624999999989</v>
      </c>
      <c r="F79" s="9">
        <f t="shared" si="9"/>
        <v>117.72</v>
      </c>
      <c r="G79" s="9">
        <f t="shared" si="10"/>
        <v>75.056061921296291</v>
      </c>
      <c r="H79" s="9">
        <f t="shared" ref="H79:H142" si="62">$B$1*$B$2*SIN(ATAN($F$1))</f>
        <v>0</v>
      </c>
      <c r="I79" s="9">
        <f t="shared" si="11"/>
        <v>-625.00000000000023</v>
      </c>
      <c r="J79" s="9">
        <f t="shared" ref="J79:J98" si="63">SUM(F79:I79)</f>
        <v>-432.22393807870395</v>
      </c>
      <c r="K79" s="9">
        <f t="shared" ref="K79:K98" si="64">J79*C79/1000</f>
        <v>-5.7779936166771186</v>
      </c>
      <c r="L79" s="9">
        <f t="shared" si="12"/>
        <v>241.46805754645555</v>
      </c>
    </row>
    <row r="80" spans="1:12" x14ac:dyDescent="0.25">
      <c r="A80" s="9">
        <v>157</v>
      </c>
      <c r="B80" s="9">
        <f t="shared" si="60"/>
        <v>46.25</v>
      </c>
      <c r="C80" s="9">
        <f t="shared" si="61"/>
        <v>12.847222222222221</v>
      </c>
      <c r="D80" s="9">
        <v>-0.52083333333333348</v>
      </c>
      <c r="E80" s="9">
        <f t="shared" si="13"/>
        <v>754.5138888888888</v>
      </c>
      <c r="F80" s="9">
        <f t="shared" ref="F80:F98" si="65">IF(C80&lt;=0,0,$B$3*$B$1*$B$2*COS(ATAN($F$1)))</f>
        <v>117.72</v>
      </c>
      <c r="G80" s="9">
        <f t="shared" ref="G80:G98" si="66">$B$5*$B$6*$B$4*(C80-$F$2)^2/2</f>
        <v>69.321469907407405</v>
      </c>
      <c r="H80" s="9">
        <f t="shared" si="62"/>
        <v>0</v>
      </c>
      <c r="I80" s="9">
        <f t="shared" ref="I80:I98" si="67">$B$1*D80</f>
        <v>-625.00000000000023</v>
      </c>
      <c r="J80" s="9">
        <f t="shared" si="63"/>
        <v>-437.95853009259281</v>
      </c>
      <c r="K80" s="9">
        <f t="shared" si="64"/>
        <v>-5.6265505602173382</v>
      </c>
      <c r="L80" s="9">
        <f t="shared" ref="L80:L98" si="68">L79+(K80+K79)/2*(A80-A79)</f>
        <v>235.76578545800834</v>
      </c>
    </row>
    <row r="81" spans="1:12" x14ac:dyDescent="0.25">
      <c r="A81" s="9">
        <v>158</v>
      </c>
      <c r="B81" s="9">
        <f t="shared" si="60"/>
        <v>44.374999999999993</v>
      </c>
      <c r="C81" s="9">
        <f t="shared" si="61"/>
        <v>12.326388888888888</v>
      </c>
      <c r="D81" s="9">
        <v>-0.52083333333333348</v>
      </c>
      <c r="E81" s="9">
        <f t="shared" ref="E81:E98" si="69">E80+C80*(A81-A80)+(C81-C80)*(A81-A80)/2</f>
        <v>767.10069444444434</v>
      </c>
      <c r="F81" s="9">
        <f t="shared" si="65"/>
        <v>117.72</v>
      </c>
      <c r="G81" s="9">
        <f t="shared" si="66"/>
        <v>63.814742476851833</v>
      </c>
      <c r="H81" s="9">
        <f t="shared" si="62"/>
        <v>0</v>
      </c>
      <c r="I81" s="9">
        <f t="shared" si="67"/>
        <v>-625.00000000000023</v>
      </c>
      <c r="J81" s="9">
        <f t="shared" si="63"/>
        <v>-443.46525752314841</v>
      </c>
      <c r="K81" s="9">
        <f t="shared" si="64"/>
        <v>-5.4663252229415855</v>
      </c>
      <c r="L81" s="9">
        <f t="shared" si="68"/>
        <v>230.21934756642887</v>
      </c>
    </row>
    <row r="82" spans="1:12" x14ac:dyDescent="0.25">
      <c r="A82" s="9">
        <v>159</v>
      </c>
      <c r="B82" s="9">
        <f t="shared" si="60"/>
        <v>42.499999999999993</v>
      </c>
      <c r="C82" s="9">
        <f t="shared" si="61"/>
        <v>11.805555555555554</v>
      </c>
      <c r="D82" s="9">
        <v>-0.52083333333333348</v>
      </c>
      <c r="E82" s="9">
        <f t="shared" si="69"/>
        <v>779.16666666666663</v>
      </c>
      <c r="F82" s="9">
        <f t="shared" si="65"/>
        <v>117.72</v>
      </c>
      <c r="G82" s="9">
        <f t="shared" si="66"/>
        <v>58.535879629629612</v>
      </c>
      <c r="H82" s="9">
        <f t="shared" si="62"/>
        <v>0</v>
      </c>
      <c r="I82" s="9">
        <f t="shared" si="67"/>
        <v>-625.00000000000023</v>
      </c>
      <c r="J82" s="9">
        <f t="shared" si="63"/>
        <v>-448.74412037037064</v>
      </c>
      <c r="K82" s="9">
        <f t="shared" si="64"/>
        <v>-5.2976736432613185</v>
      </c>
      <c r="L82" s="9">
        <f t="shared" si="68"/>
        <v>224.83734813332742</v>
      </c>
    </row>
    <row r="83" spans="1:12" x14ac:dyDescent="0.25">
      <c r="A83" s="9">
        <v>160</v>
      </c>
      <c r="B83" s="9">
        <f t="shared" si="60"/>
        <v>40.624999999999993</v>
      </c>
      <c r="C83" s="9">
        <f t="shared" si="61"/>
        <v>11.28472222222222</v>
      </c>
      <c r="D83" s="9">
        <v>-0.52083333333333348</v>
      </c>
      <c r="E83" s="9">
        <f t="shared" si="69"/>
        <v>790.71180555555554</v>
      </c>
      <c r="F83" s="9">
        <f t="shared" si="65"/>
        <v>117.72</v>
      </c>
      <c r="G83" s="9">
        <f t="shared" si="66"/>
        <v>53.484881365740712</v>
      </c>
      <c r="H83" s="9">
        <f t="shared" si="62"/>
        <v>0</v>
      </c>
      <c r="I83" s="9">
        <f t="shared" si="67"/>
        <v>-625.00000000000023</v>
      </c>
      <c r="J83" s="9">
        <f t="shared" si="63"/>
        <v>-453.79511863425955</v>
      </c>
      <c r="K83" s="9">
        <f t="shared" si="64"/>
        <v>-5.120951859587997</v>
      </c>
      <c r="L83" s="9">
        <f t="shared" si="68"/>
        <v>219.62803538190278</v>
      </c>
    </row>
    <row r="84" spans="1:12" x14ac:dyDescent="0.25">
      <c r="A84" s="9">
        <v>161</v>
      </c>
      <c r="B84" s="9">
        <f t="shared" si="60"/>
        <v>38.749999999999993</v>
      </c>
      <c r="C84" s="9">
        <f t="shared" si="61"/>
        <v>10.763888888888886</v>
      </c>
      <c r="D84" s="9">
        <v>-0.52083333333333348</v>
      </c>
      <c r="E84" s="9">
        <f t="shared" si="69"/>
        <v>801.73611111111109</v>
      </c>
      <c r="F84" s="9">
        <f t="shared" si="65"/>
        <v>117.72</v>
      </c>
      <c r="G84" s="9">
        <f t="shared" si="66"/>
        <v>48.661747685185155</v>
      </c>
      <c r="H84" s="9">
        <f t="shared" si="62"/>
        <v>0</v>
      </c>
      <c r="I84" s="9">
        <f t="shared" si="67"/>
        <v>-625.00000000000023</v>
      </c>
      <c r="J84" s="9">
        <f t="shared" si="63"/>
        <v>-458.61825231481509</v>
      </c>
      <c r="K84" s="9">
        <f t="shared" si="64"/>
        <v>-4.9365159103330782</v>
      </c>
      <c r="L84" s="9">
        <f t="shared" si="68"/>
        <v>214.59930149694225</v>
      </c>
    </row>
    <row r="85" spans="1:12" x14ac:dyDescent="0.25">
      <c r="A85" s="9">
        <v>162</v>
      </c>
      <c r="B85" s="9">
        <f t="shared" si="60"/>
        <v>36.874999999999986</v>
      </c>
      <c r="C85" s="9">
        <f t="shared" si="61"/>
        <v>10.243055555555552</v>
      </c>
      <c r="D85" s="9">
        <v>-0.52083333333333348</v>
      </c>
      <c r="E85" s="9">
        <f t="shared" si="69"/>
        <v>812.23958333333337</v>
      </c>
      <c r="F85" s="9">
        <f t="shared" si="65"/>
        <v>117.72</v>
      </c>
      <c r="G85" s="9">
        <f t="shared" si="66"/>
        <v>44.066478587962933</v>
      </c>
      <c r="H85" s="9">
        <f t="shared" si="62"/>
        <v>0</v>
      </c>
      <c r="I85" s="9">
        <f t="shared" si="67"/>
        <v>-625.00000000000023</v>
      </c>
      <c r="J85" s="9">
        <f t="shared" si="63"/>
        <v>-463.21352141203727</v>
      </c>
      <c r="K85" s="9">
        <f t="shared" si="64"/>
        <v>-4.7447218339080193</v>
      </c>
      <c r="L85" s="9">
        <f t="shared" si="68"/>
        <v>209.75868262482169</v>
      </c>
    </row>
    <row r="86" spans="1:12" x14ac:dyDescent="0.25">
      <c r="A86" s="9">
        <v>163</v>
      </c>
      <c r="B86" s="9">
        <v>35</v>
      </c>
      <c r="C86" s="9">
        <f t="shared" si="2"/>
        <v>9.7222222222222214</v>
      </c>
      <c r="D86" s="9">
        <v>-0.52083333333333348</v>
      </c>
      <c r="E86" s="9">
        <f t="shared" si="69"/>
        <v>822.22222222222229</v>
      </c>
      <c r="F86" s="9">
        <f t="shared" si="65"/>
        <v>117.72</v>
      </c>
      <c r="G86" s="9">
        <f t="shared" si="66"/>
        <v>39.699074074074069</v>
      </c>
      <c r="H86" s="9">
        <f t="shared" si="62"/>
        <v>0</v>
      </c>
      <c r="I86" s="9">
        <f t="shared" si="67"/>
        <v>-625.00000000000023</v>
      </c>
      <c r="J86" s="9">
        <f t="shared" si="63"/>
        <v>-467.58092592592618</v>
      </c>
      <c r="K86" s="9">
        <f t="shared" si="64"/>
        <v>-4.5459256687242826</v>
      </c>
      <c r="L86" s="9">
        <f t="shared" si="68"/>
        <v>205.11335887350555</v>
      </c>
    </row>
    <row r="87" spans="1:12" x14ac:dyDescent="0.25">
      <c r="A87" s="8">
        <v>163</v>
      </c>
      <c r="B87" s="9">
        <v>35</v>
      </c>
      <c r="C87" s="9">
        <f t="shared" ref="C87" si="70">B87/3.6</f>
        <v>9.7222222222222214</v>
      </c>
      <c r="D87" s="8">
        <v>0</v>
      </c>
      <c r="E87" s="9">
        <f t="shared" ref="E87:E88" si="71">E86+C86*(A87-A86)+(C87-C86)*(A87-A86)/2</f>
        <v>822.22222222222229</v>
      </c>
      <c r="F87" s="9">
        <f t="shared" ref="F87:F88" si="72">IF(C87&lt;=0,0,$B$3*$B$1*$B$2*COS(ATAN($F$1)))</f>
        <v>117.72</v>
      </c>
      <c r="G87" s="9">
        <f t="shared" ref="G87:G88" si="73">$B$5*$B$6*$B$4*(C87-$F$2)^2/2</f>
        <v>39.699074074074069</v>
      </c>
      <c r="H87" s="9">
        <f t="shared" si="62"/>
        <v>0</v>
      </c>
      <c r="I87" s="9">
        <f t="shared" ref="I87:I88" si="74">$B$1*D87</f>
        <v>0</v>
      </c>
      <c r="J87" s="9">
        <f t="shared" ref="J87:J88" si="75">SUM(F87:I87)</f>
        <v>157.41907407407408</v>
      </c>
      <c r="K87" s="9">
        <f t="shared" ref="K87:K88" si="76">J87*C87/1000</f>
        <v>1.5304632201646089</v>
      </c>
      <c r="L87" s="9">
        <f t="shared" ref="L87:L88" si="77">L86+(K87+K86)/2*(A87-A86)</f>
        <v>205.11335887350555</v>
      </c>
    </row>
    <row r="88" spans="1:12" x14ac:dyDescent="0.25">
      <c r="A88" s="9">
        <v>178</v>
      </c>
      <c r="B88" s="9">
        <v>35</v>
      </c>
      <c r="C88" s="9">
        <f t="shared" si="2"/>
        <v>9.7222222222222214</v>
      </c>
      <c r="D88" s="9">
        <v>0</v>
      </c>
      <c r="E88" s="9">
        <f t="shared" si="71"/>
        <v>968.05555555555566</v>
      </c>
      <c r="F88" s="9">
        <f t="shared" si="72"/>
        <v>117.72</v>
      </c>
      <c r="G88" s="9">
        <f t="shared" si="73"/>
        <v>39.699074074074069</v>
      </c>
      <c r="H88" s="9">
        <f t="shared" si="62"/>
        <v>0</v>
      </c>
      <c r="I88" s="9">
        <f t="shared" si="74"/>
        <v>0</v>
      </c>
      <c r="J88" s="9">
        <f t="shared" si="75"/>
        <v>157.41907407407408</v>
      </c>
      <c r="K88" s="9">
        <f t="shared" si="76"/>
        <v>1.5304632201646089</v>
      </c>
      <c r="L88" s="9">
        <f t="shared" si="77"/>
        <v>228.07030717597468</v>
      </c>
    </row>
    <row r="89" spans="1:12" x14ac:dyDescent="0.25">
      <c r="A89" s="9">
        <v>179</v>
      </c>
      <c r="B89" s="9">
        <f t="shared" ref="B89:B97" si="78">C89*3.6</f>
        <v>31.5</v>
      </c>
      <c r="C89" s="9">
        <f t="shared" ref="C89:C97" si="79">C88+D89*(A89-A88)</f>
        <v>8.75</v>
      </c>
      <c r="D89" s="9">
        <v>-0.9722222222222221</v>
      </c>
      <c r="E89" s="9">
        <f t="shared" si="69"/>
        <v>977.29166666666674</v>
      </c>
      <c r="F89" s="9">
        <f t="shared" si="65"/>
        <v>117.72</v>
      </c>
      <c r="G89" s="9">
        <f t="shared" si="66"/>
        <v>32.15625</v>
      </c>
      <c r="H89" s="9">
        <f t="shared" si="62"/>
        <v>0</v>
      </c>
      <c r="I89" s="9">
        <f t="shared" si="67"/>
        <v>-1166.6666666666665</v>
      </c>
      <c r="J89" s="9">
        <f t="shared" si="63"/>
        <v>-1016.7904166666665</v>
      </c>
      <c r="K89" s="9">
        <f t="shared" si="64"/>
        <v>-8.8969161458333303</v>
      </c>
      <c r="L89" s="9">
        <f t="shared" si="68"/>
        <v>224.38708071314031</v>
      </c>
    </row>
    <row r="90" spans="1:12" x14ac:dyDescent="0.25">
      <c r="A90" s="9">
        <v>180</v>
      </c>
      <c r="B90" s="9">
        <f t="shared" si="78"/>
        <v>28</v>
      </c>
      <c r="C90" s="9">
        <f t="shared" si="79"/>
        <v>7.7777777777777777</v>
      </c>
      <c r="D90" s="9">
        <v>-0.9722222222222221</v>
      </c>
      <c r="E90" s="9">
        <f t="shared" si="69"/>
        <v>985.55555555555566</v>
      </c>
      <c r="F90" s="9">
        <f t="shared" si="65"/>
        <v>117.72</v>
      </c>
      <c r="G90" s="9">
        <f t="shared" si="66"/>
        <v>25.407407407407405</v>
      </c>
      <c r="H90" s="9">
        <f t="shared" si="62"/>
        <v>0</v>
      </c>
      <c r="I90" s="9">
        <f t="shared" si="67"/>
        <v>-1166.6666666666665</v>
      </c>
      <c r="J90" s="9">
        <f t="shared" si="63"/>
        <v>-1023.5392592592591</v>
      </c>
      <c r="K90" s="9">
        <f t="shared" si="64"/>
        <v>-7.9608609053497927</v>
      </c>
      <c r="L90" s="9">
        <f t="shared" si="68"/>
        <v>215.95819218754875</v>
      </c>
    </row>
    <row r="91" spans="1:12" x14ac:dyDescent="0.25">
      <c r="A91" s="9">
        <v>181</v>
      </c>
      <c r="B91" s="9">
        <f t="shared" si="78"/>
        <v>24.5</v>
      </c>
      <c r="C91" s="9">
        <f t="shared" si="79"/>
        <v>6.8055555555555554</v>
      </c>
      <c r="D91" s="9">
        <v>-0.9722222222222221</v>
      </c>
      <c r="E91" s="9">
        <f t="shared" si="69"/>
        <v>992.8472222222224</v>
      </c>
      <c r="F91" s="9">
        <f t="shared" si="65"/>
        <v>117.72</v>
      </c>
      <c r="G91" s="9">
        <f t="shared" si="66"/>
        <v>19.452546296296294</v>
      </c>
      <c r="H91" s="9">
        <f t="shared" si="62"/>
        <v>0</v>
      </c>
      <c r="I91" s="9">
        <f t="shared" si="67"/>
        <v>-1166.6666666666665</v>
      </c>
      <c r="J91" s="9">
        <f t="shared" si="63"/>
        <v>-1029.4941203703702</v>
      </c>
      <c r="K91" s="9">
        <f t="shared" si="64"/>
        <v>-7.0062794302983518</v>
      </c>
      <c r="L91" s="9">
        <f t="shared" si="68"/>
        <v>208.47462201972468</v>
      </c>
    </row>
    <row r="92" spans="1:12" x14ac:dyDescent="0.25">
      <c r="A92" s="9">
        <v>182</v>
      </c>
      <c r="B92" s="9">
        <f t="shared" si="78"/>
        <v>21</v>
      </c>
      <c r="C92" s="9">
        <f t="shared" si="79"/>
        <v>5.833333333333333</v>
      </c>
      <c r="D92" s="9">
        <v>-0.9722222222222221</v>
      </c>
      <c r="E92" s="9">
        <f t="shared" si="69"/>
        <v>999.16666666666686</v>
      </c>
      <c r="F92" s="9">
        <f t="shared" si="65"/>
        <v>117.72</v>
      </c>
      <c r="G92" s="9">
        <f t="shared" si="66"/>
        <v>14.291666666666664</v>
      </c>
      <c r="H92" s="9">
        <f t="shared" si="62"/>
        <v>0</v>
      </c>
      <c r="I92" s="9">
        <f t="shared" si="67"/>
        <v>-1166.6666666666665</v>
      </c>
      <c r="J92" s="9">
        <f t="shared" si="63"/>
        <v>-1034.6549999999997</v>
      </c>
      <c r="K92" s="9">
        <f t="shared" si="64"/>
        <v>-6.0354874999999986</v>
      </c>
      <c r="L92" s="9">
        <f t="shared" si="68"/>
        <v>201.95373855457549</v>
      </c>
    </row>
    <row r="93" spans="1:12" x14ac:dyDescent="0.25">
      <c r="A93" s="9">
        <v>183</v>
      </c>
      <c r="B93" s="9">
        <f t="shared" si="78"/>
        <v>17.5</v>
      </c>
      <c r="C93" s="9">
        <f t="shared" si="79"/>
        <v>4.8611111111111107</v>
      </c>
      <c r="D93" s="9">
        <v>-0.9722222222222221</v>
      </c>
      <c r="E93" s="9">
        <f t="shared" si="69"/>
        <v>1004.5138888888891</v>
      </c>
      <c r="F93" s="9">
        <f t="shared" si="65"/>
        <v>117.72</v>
      </c>
      <c r="G93" s="9">
        <f t="shared" si="66"/>
        <v>9.9247685185185173</v>
      </c>
      <c r="H93" s="9">
        <f t="shared" si="62"/>
        <v>0</v>
      </c>
      <c r="I93" s="9">
        <f t="shared" si="67"/>
        <v>-1166.6666666666665</v>
      </c>
      <c r="J93" s="9">
        <f t="shared" si="63"/>
        <v>-1039.021898148148</v>
      </c>
      <c r="K93" s="9">
        <f t="shared" si="64"/>
        <v>-5.0508008937757198</v>
      </c>
      <c r="L93" s="9">
        <f t="shared" si="68"/>
        <v>196.41059435768764</v>
      </c>
    </row>
    <row r="94" spans="1:12" x14ac:dyDescent="0.25">
      <c r="A94" s="9">
        <v>184</v>
      </c>
      <c r="B94" s="9">
        <f t="shared" si="78"/>
        <v>13.999999999999998</v>
      </c>
      <c r="C94" s="9">
        <f t="shared" si="79"/>
        <v>3.8888888888888884</v>
      </c>
      <c r="D94" s="9">
        <v>-0.9722222222222221</v>
      </c>
      <c r="E94" s="9">
        <f t="shared" si="69"/>
        <v>1008.8888888888891</v>
      </c>
      <c r="F94" s="9">
        <f t="shared" si="65"/>
        <v>117.72</v>
      </c>
      <c r="G94" s="9">
        <f t="shared" si="66"/>
        <v>6.3518518518518503</v>
      </c>
      <c r="H94" s="9">
        <f t="shared" si="62"/>
        <v>0</v>
      </c>
      <c r="I94" s="9">
        <f t="shared" si="67"/>
        <v>-1166.6666666666665</v>
      </c>
      <c r="J94" s="9">
        <f t="shared" si="63"/>
        <v>-1042.5948148148148</v>
      </c>
      <c r="K94" s="9">
        <f t="shared" si="64"/>
        <v>-4.0545353909465014</v>
      </c>
      <c r="L94" s="9">
        <f t="shared" si="68"/>
        <v>191.85792621532653</v>
      </c>
    </row>
    <row r="95" spans="1:12" x14ac:dyDescent="0.25">
      <c r="A95" s="9">
        <v>185</v>
      </c>
      <c r="B95" s="9">
        <f t="shared" si="78"/>
        <v>10.499999999999998</v>
      </c>
      <c r="C95" s="9">
        <f t="shared" si="79"/>
        <v>2.9166666666666661</v>
      </c>
      <c r="D95" s="9">
        <v>-0.9722222222222221</v>
      </c>
      <c r="E95" s="9">
        <f t="shared" si="69"/>
        <v>1012.291666666667</v>
      </c>
      <c r="F95" s="9">
        <f t="shared" si="65"/>
        <v>117.72</v>
      </c>
      <c r="G95" s="9">
        <f t="shared" si="66"/>
        <v>3.5729166666666652</v>
      </c>
      <c r="H95" s="9">
        <f t="shared" si="62"/>
        <v>0</v>
      </c>
      <c r="I95" s="9">
        <f t="shared" si="67"/>
        <v>-1166.6666666666665</v>
      </c>
      <c r="J95" s="9">
        <f t="shared" si="63"/>
        <v>-1045.3737499999997</v>
      </c>
      <c r="K95" s="9">
        <f t="shared" si="64"/>
        <v>-3.0490067708333317</v>
      </c>
      <c r="L95" s="9">
        <f t="shared" si="68"/>
        <v>188.30615513443661</v>
      </c>
    </row>
    <row r="96" spans="1:12" x14ac:dyDescent="0.25">
      <c r="A96" s="9">
        <v>186</v>
      </c>
      <c r="B96" s="9">
        <f t="shared" si="78"/>
        <v>6.9999999999999982</v>
      </c>
      <c r="C96" s="9">
        <f t="shared" si="79"/>
        <v>1.944444444444444</v>
      </c>
      <c r="D96" s="9">
        <v>-0.9722222222222221</v>
      </c>
      <c r="E96" s="9">
        <f t="shared" si="69"/>
        <v>1014.7222222222225</v>
      </c>
      <c r="F96" s="9">
        <f t="shared" si="65"/>
        <v>117.72</v>
      </c>
      <c r="G96" s="9">
        <f t="shared" si="66"/>
        <v>1.5879629629629621</v>
      </c>
      <c r="H96" s="9">
        <f t="shared" si="62"/>
        <v>0</v>
      </c>
      <c r="I96" s="9">
        <f t="shared" si="67"/>
        <v>-1166.6666666666665</v>
      </c>
      <c r="J96" s="9">
        <f t="shared" si="63"/>
        <v>-1047.3587037037037</v>
      </c>
      <c r="K96" s="9">
        <f t="shared" si="64"/>
        <v>-2.036530812757201</v>
      </c>
      <c r="L96" s="9">
        <f t="shared" si="68"/>
        <v>185.76338634264135</v>
      </c>
    </row>
    <row r="97" spans="1:12" x14ac:dyDescent="0.25">
      <c r="A97" s="9">
        <v>187</v>
      </c>
      <c r="B97" s="9">
        <f t="shared" si="78"/>
        <v>3.4999999999999987</v>
      </c>
      <c r="C97" s="9">
        <f t="shared" si="79"/>
        <v>0.97222222222222188</v>
      </c>
      <c r="D97" s="9">
        <v>-0.9722222222222221</v>
      </c>
      <c r="E97" s="9">
        <f t="shared" si="69"/>
        <v>1016.1805555555559</v>
      </c>
      <c r="F97" s="9">
        <f t="shared" si="65"/>
        <v>117.72</v>
      </c>
      <c r="G97" s="9">
        <f t="shared" si="66"/>
        <v>0.39699074074074048</v>
      </c>
      <c r="H97" s="9">
        <f t="shared" si="62"/>
        <v>0</v>
      </c>
      <c r="I97" s="9">
        <f t="shared" si="67"/>
        <v>-1166.6666666666665</v>
      </c>
      <c r="J97" s="9">
        <f t="shared" si="63"/>
        <v>-1048.5496759259258</v>
      </c>
      <c r="K97" s="9">
        <f t="shared" si="64"/>
        <v>-1.0194232960390943</v>
      </c>
      <c r="L97" s="9">
        <f t="shared" si="68"/>
        <v>184.2354092882432</v>
      </c>
    </row>
    <row r="98" spans="1:12" x14ac:dyDescent="0.25">
      <c r="A98" s="9">
        <v>188</v>
      </c>
      <c r="B98" s="9">
        <v>0</v>
      </c>
      <c r="C98" s="9">
        <f t="shared" si="2"/>
        <v>0</v>
      </c>
      <c r="D98" s="9">
        <v>-0.9722222222222221</v>
      </c>
      <c r="E98" s="9">
        <f t="shared" si="69"/>
        <v>1016.666666666667</v>
      </c>
      <c r="F98" s="9">
        <f t="shared" si="65"/>
        <v>0</v>
      </c>
      <c r="G98" s="9">
        <f t="shared" si="66"/>
        <v>0</v>
      </c>
      <c r="H98" s="9">
        <f t="shared" si="62"/>
        <v>0</v>
      </c>
      <c r="I98" s="9">
        <f t="shared" si="67"/>
        <v>-1166.6666666666665</v>
      </c>
      <c r="J98" s="9">
        <f t="shared" si="63"/>
        <v>-1166.6666666666665</v>
      </c>
      <c r="K98" s="9">
        <f t="shared" si="64"/>
        <v>0</v>
      </c>
      <c r="L98" s="9">
        <f t="shared" si="68"/>
        <v>183.72569764022364</v>
      </c>
    </row>
    <row r="99" spans="1:12" x14ac:dyDescent="0.25">
      <c r="A99" s="8">
        <v>188</v>
      </c>
      <c r="B99" s="9">
        <v>0</v>
      </c>
      <c r="C99" s="9">
        <f t="shared" ref="C99" si="80">B99/3.6</f>
        <v>0</v>
      </c>
      <c r="D99" s="8">
        <v>0</v>
      </c>
      <c r="E99" s="9">
        <f t="shared" ref="E99:E162" si="81">E98+C98*(A99-A98)+(C99-C98)*(A99-A98)/2</f>
        <v>1016.666666666667</v>
      </c>
      <c r="F99" s="9">
        <f t="shared" ref="F99:F162" si="82">IF(C99&lt;=0,0,$B$3*$B$1*$B$2*COS(ATAN($F$1)))</f>
        <v>0</v>
      </c>
      <c r="G99" s="9">
        <f t="shared" ref="G99:G162" si="83">$B$5*$B$6*$B$4*(C99-$F$2)^2/2</f>
        <v>0</v>
      </c>
      <c r="H99" s="9">
        <f t="shared" si="62"/>
        <v>0</v>
      </c>
      <c r="I99" s="9">
        <f t="shared" ref="I99:I162" si="84">$B$1*D99</f>
        <v>0</v>
      </c>
      <c r="J99" s="9">
        <f t="shared" ref="J99:J162" si="85">SUM(F99:I99)</f>
        <v>0</v>
      </c>
      <c r="K99" s="9">
        <f t="shared" ref="K99:K162" si="86">J99*C99/1000</f>
        <v>0</v>
      </c>
      <c r="L99" s="9">
        <f t="shared" ref="L99:L100" si="87">L98+(K99+K98)/2*(A99-A98)</f>
        <v>183.72569764022364</v>
      </c>
    </row>
    <row r="100" spans="1:12" x14ac:dyDescent="0.25">
      <c r="A100" s="9">
        <v>195</v>
      </c>
      <c r="B100" s="9">
        <v>0</v>
      </c>
      <c r="C100" s="9">
        <f t="shared" si="2"/>
        <v>0</v>
      </c>
      <c r="D100" s="9">
        <v>0</v>
      </c>
      <c r="E100" s="9">
        <f t="shared" si="81"/>
        <v>1016.666666666667</v>
      </c>
      <c r="F100" s="9">
        <f t="shared" si="82"/>
        <v>0</v>
      </c>
      <c r="G100" s="9">
        <f t="shared" si="83"/>
        <v>0</v>
      </c>
      <c r="H100" s="9">
        <f t="shared" si="62"/>
        <v>0</v>
      </c>
      <c r="I100" s="9">
        <f t="shared" si="84"/>
        <v>0</v>
      </c>
      <c r="J100" s="9">
        <f t="shared" si="85"/>
        <v>0</v>
      </c>
      <c r="K100" s="9">
        <f t="shared" si="86"/>
        <v>0</v>
      </c>
      <c r="L100" s="9">
        <f t="shared" si="87"/>
        <v>183.72569764022364</v>
      </c>
    </row>
    <row r="101" spans="1:12" x14ac:dyDescent="0.25">
      <c r="A101" s="9">
        <f>A10+195</f>
        <v>206</v>
      </c>
      <c r="B101" s="9">
        <v>0</v>
      </c>
      <c r="C101" s="9">
        <f t="shared" ref="C101" si="88">B101/3.6</f>
        <v>0</v>
      </c>
      <c r="D101" s="9">
        <v>0</v>
      </c>
      <c r="E101" s="9">
        <f t="shared" si="81"/>
        <v>1016.666666666667</v>
      </c>
      <c r="F101" s="9">
        <f t="shared" si="82"/>
        <v>0</v>
      </c>
      <c r="G101" s="9">
        <f t="shared" si="83"/>
        <v>0</v>
      </c>
      <c r="H101" s="9">
        <f t="shared" si="62"/>
        <v>0</v>
      </c>
      <c r="I101" s="9">
        <f t="shared" si="84"/>
        <v>0</v>
      </c>
      <c r="J101" s="9">
        <f t="shared" si="85"/>
        <v>0</v>
      </c>
      <c r="K101" s="9">
        <f t="shared" si="86"/>
        <v>0</v>
      </c>
      <c r="L101" s="9">
        <f>L100+(K101+K100)/2*(A101-A100)</f>
        <v>183.72569764022364</v>
      </c>
    </row>
    <row r="102" spans="1:12" x14ac:dyDescent="0.25">
      <c r="A102" s="9">
        <f t="shared" ref="A102:A165" si="89">A11+195</f>
        <v>207</v>
      </c>
      <c r="B102" s="9">
        <f>C102*3.6</f>
        <v>3.7500000000000004</v>
      </c>
      <c r="C102" s="9">
        <f>C101+D102*(A102-A101)</f>
        <v>1.0416666666666667</v>
      </c>
      <c r="D102" s="9">
        <v>1.0416666666666667</v>
      </c>
      <c r="E102" s="9">
        <f t="shared" si="81"/>
        <v>1017.1875000000003</v>
      </c>
      <c r="F102" s="9">
        <f t="shared" si="82"/>
        <v>117.72</v>
      </c>
      <c r="G102" s="9">
        <f t="shared" si="83"/>
        <v>0.45572916666666674</v>
      </c>
      <c r="H102" s="9">
        <f t="shared" si="62"/>
        <v>0</v>
      </c>
      <c r="I102" s="9">
        <f t="shared" si="84"/>
        <v>1250</v>
      </c>
      <c r="J102" s="9">
        <f t="shared" si="85"/>
        <v>1368.1757291666668</v>
      </c>
      <c r="K102" s="9">
        <f t="shared" si="86"/>
        <v>1.4251830512152781</v>
      </c>
      <c r="L102" s="9">
        <f t="shared" ref="L102:L165" si="90">L101+(K102+K101)/2*(A102-A101)</f>
        <v>184.43828916583129</v>
      </c>
    </row>
    <row r="103" spans="1:12" x14ac:dyDescent="0.25">
      <c r="A103" s="9">
        <f t="shared" si="89"/>
        <v>208</v>
      </c>
      <c r="B103" s="9">
        <f>C103*3.6</f>
        <v>7.5000000000000009</v>
      </c>
      <c r="C103" s="9">
        <f>C102+D103*(A103-A102)</f>
        <v>2.0833333333333335</v>
      </c>
      <c r="D103" s="9">
        <v>1.0416666666666667</v>
      </c>
      <c r="E103" s="9">
        <f t="shared" si="81"/>
        <v>1018.7500000000003</v>
      </c>
      <c r="F103" s="9">
        <f t="shared" si="82"/>
        <v>117.72</v>
      </c>
      <c r="G103" s="9">
        <f t="shared" si="83"/>
        <v>1.822916666666667</v>
      </c>
      <c r="H103" s="9">
        <f t="shared" si="62"/>
        <v>0</v>
      </c>
      <c r="I103" s="9">
        <f t="shared" si="84"/>
        <v>1250</v>
      </c>
      <c r="J103" s="9">
        <f t="shared" si="85"/>
        <v>1369.5429166666668</v>
      </c>
      <c r="K103" s="9">
        <f t="shared" si="86"/>
        <v>2.8532144097222227</v>
      </c>
      <c r="L103" s="9">
        <f t="shared" si="90"/>
        <v>186.57748789630006</v>
      </c>
    </row>
    <row r="104" spans="1:12" x14ac:dyDescent="0.25">
      <c r="A104" s="9">
        <f t="shared" si="89"/>
        <v>209</v>
      </c>
      <c r="B104" s="9">
        <f>C104*3.6</f>
        <v>11.25</v>
      </c>
      <c r="C104" s="9">
        <f>C103+D104*(A104-A103)</f>
        <v>3.125</v>
      </c>
      <c r="D104" s="9">
        <v>1.0416666666666667</v>
      </c>
      <c r="E104" s="9">
        <f t="shared" si="81"/>
        <v>1021.3541666666671</v>
      </c>
      <c r="F104" s="9">
        <f t="shared" si="82"/>
        <v>117.72</v>
      </c>
      <c r="G104" s="9">
        <f t="shared" si="83"/>
        <v>4.1015625</v>
      </c>
      <c r="H104" s="9">
        <f t="shared" si="62"/>
        <v>0</v>
      </c>
      <c r="I104" s="9">
        <f t="shared" si="84"/>
        <v>1250</v>
      </c>
      <c r="J104" s="9">
        <f t="shared" si="85"/>
        <v>1371.8215625</v>
      </c>
      <c r="K104" s="9">
        <f t="shared" si="86"/>
        <v>4.2869423828124997</v>
      </c>
      <c r="L104" s="9">
        <f t="shared" si="90"/>
        <v>190.1475662925674</v>
      </c>
    </row>
    <row r="105" spans="1:12" x14ac:dyDescent="0.25">
      <c r="A105" s="9">
        <f t="shared" si="89"/>
        <v>210</v>
      </c>
      <c r="B105" s="9">
        <v>15</v>
      </c>
      <c r="C105" s="9">
        <f t="shared" ref="C105:C107" si="91">B105/3.6</f>
        <v>4.166666666666667</v>
      </c>
      <c r="D105" s="9">
        <v>1.0416666666666667</v>
      </c>
      <c r="E105" s="9">
        <f t="shared" si="81"/>
        <v>1025.0000000000002</v>
      </c>
      <c r="F105" s="9">
        <f t="shared" si="82"/>
        <v>117.72</v>
      </c>
      <c r="G105" s="9">
        <f t="shared" si="83"/>
        <v>7.2916666666666679</v>
      </c>
      <c r="H105" s="9">
        <f t="shared" si="62"/>
        <v>0</v>
      </c>
      <c r="I105" s="9">
        <f t="shared" si="84"/>
        <v>1250</v>
      </c>
      <c r="J105" s="9">
        <f t="shared" si="85"/>
        <v>1375.0116666666668</v>
      </c>
      <c r="K105" s="9">
        <f t="shared" si="86"/>
        <v>5.7292152777777785</v>
      </c>
      <c r="L105" s="9">
        <f t="shared" si="90"/>
        <v>195.15564512286255</v>
      </c>
    </row>
    <row r="106" spans="1:12" x14ac:dyDescent="0.25">
      <c r="A106" s="9">
        <f t="shared" si="89"/>
        <v>210</v>
      </c>
      <c r="B106" s="9">
        <v>15</v>
      </c>
      <c r="C106" s="9">
        <f t="shared" si="91"/>
        <v>4.166666666666667</v>
      </c>
      <c r="D106" s="8">
        <v>0</v>
      </c>
      <c r="E106" s="9">
        <f t="shared" si="81"/>
        <v>1025.0000000000002</v>
      </c>
      <c r="F106" s="9">
        <f t="shared" si="82"/>
        <v>117.72</v>
      </c>
      <c r="G106" s="9">
        <f t="shared" si="83"/>
        <v>7.2916666666666679</v>
      </c>
      <c r="H106" s="9">
        <f t="shared" si="62"/>
        <v>0</v>
      </c>
      <c r="I106" s="9">
        <f t="shared" si="84"/>
        <v>0</v>
      </c>
      <c r="J106" s="9">
        <f t="shared" si="85"/>
        <v>125.01166666666667</v>
      </c>
      <c r="K106" s="9">
        <f t="shared" si="86"/>
        <v>0.52088194444444447</v>
      </c>
      <c r="L106" s="9">
        <f t="shared" si="90"/>
        <v>195.15564512286255</v>
      </c>
    </row>
    <row r="107" spans="1:12" x14ac:dyDescent="0.25">
      <c r="A107" s="9">
        <f t="shared" si="89"/>
        <v>218</v>
      </c>
      <c r="B107" s="9">
        <v>15</v>
      </c>
      <c r="C107" s="9">
        <f t="shared" si="91"/>
        <v>4.166666666666667</v>
      </c>
      <c r="D107" s="9">
        <v>0</v>
      </c>
      <c r="E107" s="9">
        <f t="shared" si="81"/>
        <v>1058.3333333333335</v>
      </c>
      <c r="F107" s="9">
        <f t="shared" si="82"/>
        <v>117.72</v>
      </c>
      <c r="G107" s="9">
        <f t="shared" si="83"/>
        <v>7.2916666666666679</v>
      </c>
      <c r="H107" s="9">
        <f t="shared" si="62"/>
        <v>0</v>
      </c>
      <c r="I107" s="9">
        <f t="shared" si="84"/>
        <v>0</v>
      </c>
      <c r="J107" s="9">
        <f t="shared" si="85"/>
        <v>125.01166666666667</v>
      </c>
      <c r="K107" s="9">
        <f t="shared" si="86"/>
        <v>0.52088194444444447</v>
      </c>
      <c r="L107" s="9">
        <f t="shared" si="90"/>
        <v>199.3227006784181</v>
      </c>
    </row>
    <row r="108" spans="1:12" x14ac:dyDescent="0.25">
      <c r="A108" s="9">
        <f t="shared" si="89"/>
        <v>219</v>
      </c>
      <c r="B108" s="9">
        <f>C108*3.6</f>
        <v>12</v>
      </c>
      <c r="C108" s="9">
        <f>C107+D108*(A108-A107)</f>
        <v>3.3333333333333335</v>
      </c>
      <c r="D108" s="9">
        <v>-0.83333333333333337</v>
      </c>
      <c r="E108" s="9">
        <f t="shared" si="81"/>
        <v>1062.0833333333335</v>
      </c>
      <c r="F108" s="9">
        <f t="shared" si="82"/>
        <v>117.72</v>
      </c>
      <c r="G108" s="9">
        <f t="shared" si="83"/>
        <v>4.666666666666667</v>
      </c>
      <c r="H108" s="9">
        <f t="shared" si="62"/>
        <v>0</v>
      </c>
      <c r="I108" s="9">
        <f t="shared" si="84"/>
        <v>-1000</v>
      </c>
      <c r="J108" s="9">
        <f t="shared" si="85"/>
        <v>-877.61333333333334</v>
      </c>
      <c r="K108" s="9">
        <f t="shared" si="86"/>
        <v>-2.9253777777777779</v>
      </c>
      <c r="L108" s="9">
        <f t="shared" si="90"/>
        <v>198.12045276175144</v>
      </c>
    </row>
    <row r="109" spans="1:12" x14ac:dyDescent="0.25">
      <c r="A109" s="9">
        <f t="shared" si="89"/>
        <v>220</v>
      </c>
      <c r="B109" s="9">
        <f>C109*3.6</f>
        <v>9</v>
      </c>
      <c r="C109" s="9">
        <f>C108+D109*(A109-A108)</f>
        <v>2.5</v>
      </c>
      <c r="D109" s="9">
        <v>-0.83333333333333337</v>
      </c>
      <c r="E109" s="9">
        <f t="shared" si="81"/>
        <v>1065</v>
      </c>
      <c r="F109" s="9">
        <f t="shared" si="82"/>
        <v>117.72</v>
      </c>
      <c r="G109" s="9">
        <f t="shared" si="83"/>
        <v>2.625</v>
      </c>
      <c r="H109" s="9">
        <f t="shared" si="62"/>
        <v>0</v>
      </c>
      <c r="I109" s="9">
        <f t="shared" si="84"/>
        <v>-1000</v>
      </c>
      <c r="J109" s="9">
        <f t="shared" si="85"/>
        <v>-879.65499999999997</v>
      </c>
      <c r="K109" s="9">
        <f t="shared" si="86"/>
        <v>-2.1991375</v>
      </c>
      <c r="L109" s="9">
        <f t="shared" si="90"/>
        <v>195.55819512286254</v>
      </c>
    </row>
    <row r="110" spans="1:12" x14ac:dyDescent="0.25">
      <c r="A110" s="9">
        <f t="shared" si="89"/>
        <v>221</v>
      </c>
      <c r="B110" s="9">
        <f>C110*3.6</f>
        <v>6</v>
      </c>
      <c r="C110" s="9">
        <f>C109+D110*(A110-A109)</f>
        <v>1.6666666666666665</v>
      </c>
      <c r="D110" s="9">
        <v>-0.83333333333333337</v>
      </c>
      <c r="E110" s="9">
        <f t="shared" si="81"/>
        <v>1067.0833333333333</v>
      </c>
      <c r="F110" s="9">
        <f t="shared" si="82"/>
        <v>117.72</v>
      </c>
      <c r="G110" s="9">
        <f t="shared" si="83"/>
        <v>1.1666666666666663</v>
      </c>
      <c r="H110" s="9">
        <f t="shared" si="62"/>
        <v>0</v>
      </c>
      <c r="I110" s="9">
        <f t="shared" si="84"/>
        <v>-1000</v>
      </c>
      <c r="J110" s="9">
        <f t="shared" si="85"/>
        <v>-881.11333333333334</v>
      </c>
      <c r="K110" s="9">
        <f t="shared" si="86"/>
        <v>-1.4685222222222221</v>
      </c>
      <c r="L110" s="9">
        <f t="shared" si="90"/>
        <v>193.72436526175144</v>
      </c>
    </row>
    <row r="111" spans="1:12" x14ac:dyDescent="0.25">
      <c r="A111" s="9">
        <f t="shared" si="89"/>
        <v>222</v>
      </c>
      <c r="B111" s="9">
        <f>C111*3.6</f>
        <v>2.9999999999999996</v>
      </c>
      <c r="C111" s="9">
        <f>C110+D111*(A111-A110)</f>
        <v>0.83333333333333315</v>
      </c>
      <c r="D111" s="9">
        <v>-0.83333333333333337</v>
      </c>
      <c r="E111" s="9">
        <f t="shared" si="81"/>
        <v>1068.3333333333333</v>
      </c>
      <c r="F111" s="9">
        <f t="shared" si="82"/>
        <v>117.72</v>
      </c>
      <c r="G111" s="9">
        <f t="shared" si="83"/>
        <v>0.29166666666666652</v>
      </c>
      <c r="H111" s="9">
        <f t="shared" si="62"/>
        <v>0</v>
      </c>
      <c r="I111" s="9">
        <f t="shared" si="84"/>
        <v>-1000</v>
      </c>
      <c r="J111" s="9">
        <f t="shared" si="85"/>
        <v>-881.98833333333334</v>
      </c>
      <c r="K111" s="9">
        <f t="shared" si="86"/>
        <v>-0.73499027777777759</v>
      </c>
      <c r="L111" s="9">
        <f t="shared" si="90"/>
        <v>192.62260901175145</v>
      </c>
    </row>
    <row r="112" spans="1:12" x14ac:dyDescent="0.25">
      <c r="A112" s="9">
        <f t="shared" si="89"/>
        <v>223</v>
      </c>
      <c r="B112" s="9">
        <v>0</v>
      </c>
      <c r="C112" s="9">
        <f t="shared" ref="C112:C114" si="92">B112/3.6</f>
        <v>0</v>
      </c>
      <c r="D112" s="9">
        <v>-0.83333333333333337</v>
      </c>
      <c r="E112" s="9">
        <f t="shared" si="81"/>
        <v>1068.7499999999998</v>
      </c>
      <c r="F112" s="9">
        <f t="shared" si="82"/>
        <v>0</v>
      </c>
      <c r="G112" s="9">
        <f t="shared" si="83"/>
        <v>0</v>
      </c>
      <c r="H112" s="9">
        <f t="shared" si="62"/>
        <v>0</v>
      </c>
      <c r="I112" s="9">
        <f t="shared" si="84"/>
        <v>-1000</v>
      </c>
      <c r="J112" s="9">
        <f t="shared" si="85"/>
        <v>-1000</v>
      </c>
      <c r="K112" s="9">
        <f t="shared" si="86"/>
        <v>0</v>
      </c>
      <c r="L112" s="9">
        <f t="shared" si="90"/>
        <v>192.25511387286255</v>
      </c>
    </row>
    <row r="113" spans="1:12" x14ac:dyDescent="0.25">
      <c r="A113" s="9">
        <f t="shared" si="89"/>
        <v>223</v>
      </c>
      <c r="B113" s="9">
        <v>0</v>
      </c>
      <c r="C113" s="9">
        <f t="shared" si="92"/>
        <v>0</v>
      </c>
      <c r="D113" s="8">
        <v>0</v>
      </c>
      <c r="E113" s="9">
        <f t="shared" si="81"/>
        <v>1068.7499999999998</v>
      </c>
      <c r="F113" s="9">
        <f t="shared" si="82"/>
        <v>0</v>
      </c>
      <c r="G113" s="9">
        <f t="shared" si="83"/>
        <v>0</v>
      </c>
      <c r="H113" s="9">
        <f t="shared" si="62"/>
        <v>0</v>
      </c>
      <c r="I113" s="9">
        <f t="shared" si="84"/>
        <v>0</v>
      </c>
      <c r="J113" s="9">
        <f t="shared" si="85"/>
        <v>0</v>
      </c>
      <c r="K113" s="9">
        <f t="shared" si="86"/>
        <v>0</v>
      </c>
      <c r="L113" s="9">
        <f t="shared" si="90"/>
        <v>192.25511387286255</v>
      </c>
    </row>
    <row r="114" spans="1:12" x14ac:dyDescent="0.25">
      <c r="A114" s="9">
        <f t="shared" si="89"/>
        <v>244</v>
      </c>
      <c r="B114" s="9">
        <v>0</v>
      </c>
      <c r="C114" s="9">
        <f t="shared" si="92"/>
        <v>0</v>
      </c>
      <c r="D114" s="9">
        <v>0</v>
      </c>
      <c r="E114" s="9">
        <f t="shared" si="81"/>
        <v>1068.7499999999998</v>
      </c>
      <c r="F114" s="9">
        <f t="shared" si="82"/>
        <v>0</v>
      </c>
      <c r="G114" s="9">
        <f t="shared" si="83"/>
        <v>0</v>
      </c>
      <c r="H114" s="9">
        <f t="shared" si="62"/>
        <v>0</v>
      </c>
      <c r="I114" s="9">
        <f t="shared" si="84"/>
        <v>0</v>
      </c>
      <c r="J114" s="9">
        <f t="shared" si="85"/>
        <v>0</v>
      </c>
      <c r="K114" s="9">
        <f t="shared" si="86"/>
        <v>0</v>
      </c>
      <c r="L114" s="9">
        <f t="shared" si="90"/>
        <v>192.25511387286255</v>
      </c>
    </row>
    <row r="115" spans="1:12" x14ac:dyDescent="0.25">
      <c r="A115" s="9">
        <f t="shared" si="89"/>
        <v>245</v>
      </c>
      <c r="B115" s="9">
        <f>C115*3.6</f>
        <v>2.5000000000000004</v>
      </c>
      <c r="C115" s="9">
        <f>C114+D115*(A115-A114)</f>
        <v>0.69444444444444453</v>
      </c>
      <c r="D115" s="9">
        <v>0.69444444444444453</v>
      </c>
      <c r="E115" s="9">
        <f t="shared" si="81"/>
        <v>1069.0972222222219</v>
      </c>
      <c r="F115" s="9">
        <f t="shared" si="82"/>
        <v>117.72</v>
      </c>
      <c r="G115" s="9">
        <f t="shared" si="83"/>
        <v>0.20254629629629634</v>
      </c>
      <c r="H115" s="9">
        <f t="shared" si="62"/>
        <v>0</v>
      </c>
      <c r="I115" s="9">
        <f t="shared" si="84"/>
        <v>833.33333333333348</v>
      </c>
      <c r="J115" s="9">
        <f t="shared" si="85"/>
        <v>951.25587962962982</v>
      </c>
      <c r="K115" s="9">
        <f t="shared" si="86"/>
        <v>0.66059436085390977</v>
      </c>
      <c r="L115" s="9">
        <f t="shared" si="90"/>
        <v>192.5854110532895</v>
      </c>
    </row>
    <row r="116" spans="1:12" x14ac:dyDescent="0.25">
      <c r="A116" s="9">
        <f t="shared" si="89"/>
        <v>246</v>
      </c>
      <c r="B116" s="9">
        <f>C116*3.6</f>
        <v>5.0000000000000009</v>
      </c>
      <c r="C116" s="9">
        <f>C115+D116*(A116-A115)</f>
        <v>1.3888888888888891</v>
      </c>
      <c r="D116" s="9">
        <v>0.69444444444444453</v>
      </c>
      <c r="E116" s="9">
        <f t="shared" si="81"/>
        <v>1070.1388888888885</v>
      </c>
      <c r="F116" s="9">
        <f t="shared" si="82"/>
        <v>117.72</v>
      </c>
      <c r="G116" s="9">
        <f t="shared" si="83"/>
        <v>0.81018518518518534</v>
      </c>
      <c r="H116" s="9">
        <f t="shared" si="62"/>
        <v>0</v>
      </c>
      <c r="I116" s="9">
        <f t="shared" si="84"/>
        <v>833.33333333333348</v>
      </c>
      <c r="J116" s="9">
        <f t="shared" si="85"/>
        <v>951.86351851851873</v>
      </c>
      <c r="K116" s="9">
        <f t="shared" si="86"/>
        <v>1.3220326646090539</v>
      </c>
      <c r="L116" s="9">
        <f t="shared" si="90"/>
        <v>193.576724566021</v>
      </c>
    </row>
    <row r="117" spans="1:12" x14ac:dyDescent="0.25">
      <c r="A117" s="9">
        <f t="shared" si="89"/>
        <v>247</v>
      </c>
      <c r="B117" s="9">
        <f>C117*3.6</f>
        <v>7.5000000000000009</v>
      </c>
      <c r="C117" s="9">
        <f>C116+D117*(A117-A116)</f>
        <v>2.0833333333333335</v>
      </c>
      <c r="D117" s="9">
        <v>0.69444444444444453</v>
      </c>
      <c r="E117" s="9">
        <f t="shared" si="81"/>
        <v>1071.8749999999995</v>
      </c>
      <c r="F117" s="9">
        <f t="shared" si="82"/>
        <v>117.72</v>
      </c>
      <c r="G117" s="9">
        <f t="shared" si="83"/>
        <v>1.822916666666667</v>
      </c>
      <c r="H117" s="9">
        <f t="shared" si="62"/>
        <v>0</v>
      </c>
      <c r="I117" s="9">
        <f t="shared" si="84"/>
        <v>833.33333333333348</v>
      </c>
      <c r="J117" s="9">
        <f t="shared" si="85"/>
        <v>952.87625000000014</v>
      </c>
      <c r="K117" s="9">
        <f t="shared" si="86"/>
        <v>1.9851588541666672</v>
      </c>
      <c r="L117" s="9">
        <f t="shared" si="90"/>
        <v>195.23032032540885</v>
      </c>
    </row>
    <row r="118" spans="1:12" x14ac:dyDescent="0.25">
      <c r="A118" s="9">
        <f t="shared" si="89"/>
        <v>248</v>
      </c>
      <c r="B118" s="9">
        <f>C118*3.6</f>
        <v>10.000000000000002</v>
      </c>
      <c r="C118" s="9">
        <f>C117+D118*(A118-A117)</f>
        <v>2.7777777777777781</v>
      </c>
      <c r="D118" s="9">
        <v>0.69444444444444453</v>
      </c>
      <c r="E118" s="9">
        <f t="shared" si="81"/>
        <v>1074.305555555555</v>
      </c>
      <c r="F118" s="9">
        <f t="shared" si="82"/>
        <v>117.72</v>
      </c>
      <c r="G118" s="9">
        <f t="shared" si="83"/>
        <v>3.2407407407407414</v>
      </c>
      <c r="H118" s="9">
        <f t="shared" si="62"/>
        <v>0</v>
      </c>
      <c r="I118" s="9">
        <f t="shared" si="84"/>
        <v>833.33333333333348</v>
      </c>
      <c r="J118" s="9">
        <f t="shared" si="85"/>
        <v>954.29407407407427</v>
      </c>
      <c r="K118" s="9">
        <f t="shared" si="86"/>
        <v>2.6508168724279844</v>
      </c>
      <c r="L118" s="9">
        <f t="shared" si="90"/>
        <v>197.54830818870619</v>
      </c>
    </row>
    <row r="119" spans="1:12" x14ac:dyDescent="0.25">
      <c r="A119" s="9">
        <f t="shared" si="89"/>
        <v>249</v>
      </c>
      <c r="B119" s="9">
        <f>C119*3.6</f>
        <v>12.500000000000002</v>
      </c>
      <c r="C119" s="9">
        <f>C118+D119*(A119-A118)</f>
        <v>3.4722222222222228</v>
      </c>
      <c r="D119" s="9">
        <v>0.69444444444444453</v>
      </c>
      <c r="E119" s="9">
        <f t="shared" si="81"/>
        <v>1077.430555555555</v>
      </c>
      <c r="F119" s="9">
        <f t="shared" si="82"/>
        <v>117.72</v>
      </c>
      <c r="G119" s="9">
        <f t="shared" si="83"/>
        <v>5.0636574074074092</v>
      </c>
      <c r="H119" s="9">
        <f t="shared" si="62"/>
        <v>0</v>
      </c>
      <c r="I119" s="9">
        <f t="shared" si="84"/>
        <v>833.33333333333348</v>
      </c>
      <c r="J119" s="9">
        <f t="shared" si="85"/>
        <v>956.1169907407409</v>
      </c>
      <c r="K119" s="9">
        <f t="shared" si="86"/>
        <v>3.3198506622942396</v>
      </c>
      <c r="L119" s="9">
        <f t="shared" si="90"/>
        <v>200.5336419560673</v>
      </c>
    </row>
    <row r="120" spans="1:12" x14ac:dyDescent="0.25">
      <c r="A120" s="9">
        <f t="shared" si="89"/>
        <v>250</v>
      </c>
      <c r="B120" s="9">
        <v>15</v>
      </c>
      <c r="C120" s="9">
        <f t="shared" ref="C120" si="93">B120/3.6</f>
        <v>4.166666666666667</v>
      </c>
      <c r="D120" s="9">
        <v>0.69444444444444453</v>
      </c>
      <c r="E120" s="9">
        <f t="shared" si="81"/>
        <v>1081.2499999999993</v>
      </c>
      <c r="F120" s="9">
        <f t="shared" si="82"/>
        <v>117.72</v>
      </c>
      <c r="G120" s="9">
        <f t="shared" si="83"/>
        <v>7.2916666666666679</v>
      </c>
      <c r="H120" s="9">
        <f t="shared" si="62"/>
        <v>0</v>
      </c>
      <c r="I120" s="9">
        <f t="shared" si="84"/>
        <v>833.33333333333348</v>
      </c>
      <c r="J120" s="9">
        <f t="shared" si="85"/>
        <v>958.34500000000014</v>
      </c>
      <c r="K120" s="9">
        <f t="shared" si="86"/>
        <v>3.9931041666666673</v>
      </c>
      <c r="L120" s="9">
        <f t="shared" si="90"/>
        <v>204.19011937054776</v>
      </c>
    </row>
    <row r="121" spans="1:12" x14ac:dyDescent="0.25">
      <c r="A121" s="9">
        <f t="shared" si="89"/>
        <v>251</v>
      </c>
      <c r="B121" s="9">
        <f>C121*3.6</f>
        <v>17.833333333333336</v>
      </c>
      <c r="C121" s="9">
        <f>C120+D121*(A121-A120)</f>
        <v>4.9537037037037042</v>
      </c>
      <c r="D121" s="9">
        <v>0.78703703703703709</v>
      </c>
      <c r="E121" s="9">
        <f t="shared" si="81"/>
        <v>1085.8101851851845</v>
      </c>
      <c r="F121" s="9">
        <f t="shared" si="82"/>
        <v>117.72</v>
      </c>
      <c r="G121" s="9">
        <f t="shared" si="83"/>
        <v>10.306455761316874</v>
      </c>
      <c r="H121" s="9">
        <f t="shared" si="62"/>
        <v>0</v>
      </c>
      <c r="I121" s="9">
        <f t="shared" si="84"/>
        <v>944.44444444444446</v>
      </c>
      <c r="J121" s="9">
        <f t="shared" si="85"/>
        <v>1072.4709002057614</v>
      </c>
      <c r="K121" s="9">
        <f t="shared" si="86"/>
        <v>5.3127030704637255</v>
      </c>
      <c r="L121" s="9">
        <f t="shared" si="90"/>
        <v>208.84302298911297</v>
      </c>
    </row>
    <row r="122" spans="1:12" x14ac:dyDescent="0.25">
      <c r="A122" s="9">
        <f t="shared" si="89"/>
        <v>252</v>
      </c>
      <c r="B122" s="9">
        <f>C122*3.6</f>
        <v>20.666666666666668</v>
      </c>
      <c r="C122" s="9">
        <f>C121+D122*(A122-A121)</f>
        <v>5.7407407407407414</v>
      </c>
      <c r="D122" s="9">
        <v>0.78703703703703709</v>
      </c>
      <c r="E122" s="9">
        <f t="shared" si="81"/>
        <v>1091.1574074074067</v>
      </c>
      <c r="F122" s="9">
        <f t="shared" si="82"/>
        <v>117.72</v>
      </c>
      <c r="G122" s="9">
        <f t="shared" si="83"/>
        <v>13.841563786008233</v>
      </c>
      <c r="H122" s="9">
        <f t="shared" si="62"/>
        <v>0</v>
      </c>
      <c r="I122" s="9">
        <f t="shared" si="84"/>
        <v>944.44444444444446</v>
      </c>
      <c r="J122" s="9">
        <f t="shared" si="85"/>
        <v>1076.0060082304526</v>
      </c>
      <c r="K122" s="9">
        <f t="shared" si="86"/>
        <v>6.1770715287303766</v>
      </c>
      <c r="L122" s="9">
        <f t="shared" si="90"/>
        <v>214.58791028871002</v>
      </c>
    </row>
    <row r="123" spans="1:12" x14ac:dyDescent="0.25">
      <c r="A123" s="9">
        <f t="shared" si="89"/>
        <v>253</v>
      </c>
      <c r="B123" s="9">
        <f>C123*3.6</f>
        <v>23.500000000000004</v>
      </c>
      <c r="C123" s="9">
        <f>C122+D123*(A123-A122)</f>
        <v>6.5277777777777786</v>
      </c>
      <c r="D123" s="9">
        <v>0.78703703703703709</v>
      </c>
      <c r="E123" s="9">
        <f t="shared" si="81"/>
        <v>1097.2916666666658</v>
      </c>
      <c r="F123" s="9">
        <f t="shared" si="82"/>
        <v>117.72</v>
      </c>
      <c r="G123" s="9">
        <f t="shared" si="83"/>
        <v>17.896990740740744</v>
      </c>
      <c r="H123" s="9">
        <f t="shared" si="62"/>
        <v>0</v>
      </c>
      <c r="I123" s="9">
        <f t="shared" si="84"/>
        <v>944.44444444444446</v>
      </c>
      <c r="J123" s="9">
        <f t="shared" si="85"/>
        <v>1080.0614351851852</v>
      </c>
      <c r="K123" s="9">
        <f t="shared" si="86"/>
        <v>7.0504010352366269</v>
      </c>
      <c r="L123" s="9">
        <f t="shared" si="90"/>
        <v>221.20164657069353</v>
      </c>
    </row>
    <row r="124" spans="1:12" x14ac:dyDescent="0.25">
      <c r="A124" s="9">
        <f t="shared" si="89"/>
        <v>254</v>
      </c>
      <c r="B124" s="9">
        <f>C124*3.6</f>
        <v>26.333333333333336</v>
      </c>
      <c r="C124" s="9">
        <f>C123+D124*(A124-A123)</f>
        <v>7.3148148148148158</v>
      </c>
      <c r="D124" s="9">
        <v>0.78703703703703709</v>
      </c>
      <c r="E124" s="9">
        <f t="shared" si="81"/>
        <v>1104.2129629629621</v>
      </c>
      <c r="F124" s="9">
        <f t="shared" si="82"/>
        <v>117.72</v>
      </c>
      <c r="G124" s="9">
        <f t="shared" si="83"/>
        <v>22.472736625514408</v>
      </c>
      <c r="H124" s="9">
        <f t="shared" si="62"/>
        <v>0</v>
      </c>
      <c r="I124" s="9">
        <f t="shared" si="84"/>
        <v>944.44444444444446</v>
      </c>
      <c r="J124" s="9">
        <f t="shared" si="85"/>
        <v>1084.6371810699588</v>
      </c>
      <c r="K124" s="9">
        <f t="shared" si="86"/>
        <v>7.9339201207895149</v>
      </c>
      <c r="L124" s="9">
        <f t="shared" si="90"/>
        <v>228.69380714870658</v>
      </c>
    </row>
    <row r="125" spans="1:12" x14ac:dyDescent="0.25">
      <c r="A125" s="9">
        <f t="shared" si="89"/>
        <v>255</v>
      </c>
      <c r="B125" s="9">
        <f>C125*3.6</f>
        <v>29.166666666666671</v>
      </c>
      <c r="C125" s="9">
        <f>C124+D125*(A125-A124)</f>
        <v>8.101851851851853</v>
      </c>
      <c r="D125" s="9">
        <v>0.78703703703703709</v>
      </c>
      <c r="E125" s="9">
        <f t="shared" si="81"/>
        <v>1111.9212962962954</v>
      </c>
      <c r="F125" s="9">
        <f t="shared" si="82"/>
        <v>117.72</v>
      </c>
      <c r="G125" s="9">
        <f t="shared" si="83"/>
        <v>27.568801440329228</v>
      </c>
      <c r="H125" s="9">
        <f t="shared" si="62"/>
        <v>0</v>
      </c>
      <c r="I125" s="9">
        <f t="shared" si="84"/>
        <v>944.44444444444446</v>
      </c>
      <c r="J125" s="9">
        <f t="shared" si="85"/>
        <v>1089.7332458847736</v>
      </c>
      <c r="K125" s="9">
        <f t="shared" si="86"/>
        <v>8.8288573161960837</v>
      </c>
      <c r="L125" s="9">
        <f t="shared" si="90"/>
        <v>237.07519586719937</v>
      </c>
    </row>
    <row r="126" spans="1:12" x14ac:dyDescent="0.25">
      <c r="A126" s="9">
        <f t="shared" si="89"/>
        <v>256</v>
      </c>
      <c r="B126" s="9">
        <v>32</v>
      </c>
      <c r="C126" s="9">
        <f t="shared" ref="C126:C128" si="94">B126/3.6</f>
        <v>8.8888888888888893</v>
      </c>
      <c r="D126" s="9">
        <v>0.78703703703703709</v>
      </c>
      <c r="E126" s="9">
        <f t="shared" si="81"/>
        <v>1120.4166666666658</v>
      </c>
      <c r="F126" s="9">
        <f t="shared" si="82"/>
        <v>117.72</v>
      </c>
      <c r="G126" s="9">
        <f t="shared" si="83"/>
        <v>33.18518518518519</v>
      </c>
      <c r="H126" s="9">
        <f t="shared" si="62"/>
        <v>0</v>
      </c>
      <c r="I126" s="9">
        <f t="shared" si="84"/>
        <v>944.44444444444446</v>
      </c>
      <c r="J126" s="9">
        <f t="shared" si="85"/>
        <v>1095.3496296296296</v>
      </c>
      <c r="K126" s="9">
        <f t="shared" si="86"/>
        <v>9.7364411522633745</v>
      </c>
      <c r="L126" s="9">
        <f t="shared" si="90"/>
        <v>246.35784510142909</v>
      </c>
    </row>
    <row r="127" spans="1:12" x14ac:dyDescent="0.25">
      <c r="A127" s="9">
        <f t="shared" si="89"/>
        <v>256</v>
      </c>
      <c r="B127" s="9">
        <v>32</v>
      </c>
      <c r="C127" s="9">
        <f t="shared" si="94"/>
        <v>8.8888888888888893</v>
      </c>
      <c r="D127" s="8">
        <v>0</v>
      </c>
      <c r="E127" s="9">
        <f t="shared" si="81"/>
        <v>1120.4166666666658</v>
      </c>
      <c r="F127" s="9">
        <f t="shared" si="82"/>
        <v>117.72</v>
      </c>
      <c r="G127" s="9">
        <f t="shared" si="83"/>
        <v>33.18518518518519</v>
      </c>
      <c r="H127" s="9">
        <f t="shared" si="62"/>
        <v>0</v>
      </c>
      <c r="I127" s="9">
        <f t="shared" si="84"/>
        <v>0</v>
      </c>
      <c r="J127" s="9">
        <f t="shared" si="85"/>
        <v>150.90518518518519</v>
      </c>
      <c r="K127" s="9">
        <f t="shared" si="86"/>
        <v>1.3413794238683128</v>
      </c>
      <c r="L127" s="9">
        <f t="shared" si="90"/>
        <v>246.35784510142909</v>
      </c>
    </row>
    <row r="128" spans="1:12" x14ac:dyDescent="0.25">
      <c r="A128" s="9">
        <f t="shared" si="89"/>
        <v>280</v>
      </c>
      <c r="B128" s="9">
        <v>32</v>
      </c>
      <c r="C128" s="9">
        <f t="shared" si="94"/>
        <v>8.8888888888888893</v>
      </c>
      <c r="D128" s="9">
        <v>0</v>
      </c>
      <c r="E128" s="9">
        <f t="shared" si="81"/>
        <v>1333.7499999999991</v>
      </c>
      <c r="F128" s="9">
        <f t="shared" si="82"/>
        <v>117.72</v>
      </c>
      <c r="G128" s="9">
        <f t="shared" si="83"/>
        <v>33.18518518518519</v>
      </c>
      <c r="H128" s="9">
        <f t="shared" si="62"/>
        <v>0</v>
      </c>
      <c r="I128" s="9">
        <f t="shared" si="84"/>
        <v>0</v>
      </c>
      <c r="J128" s="9">
        <f t="shared" si="85"/>
        <v>150.90518518518519</v>
      </c>
      <c r="K128" s="9">
        <f t="shared" si="86"/>
        <v>1.3413794238683128</v>
      </c>
      <c r="L128" s="9">
        <f t="shared" si="90"/>
        <v>278.55095127426858</v>
      </c>
    </row>
    <row r="129" spans="1:12" x14ac:dyDescent="0.25">
      <c r="A129" s="9">
        <f t="shared" si="89"/>
        <v>281</v>
      </c>
      <c r="B129" s="9">
        <f t="shared" ref="B129:B138" si="95">C129*3.6</f>
        <v>29.090909090909093</v>
      </c>
      <c r="C129" s="9">
        <f t="shared" ref="C129:C138" si="96">C128+D129*(A129-A128)</f>
        <v>8.0808080808080813</v>
      </c>
      <c r="D129" s="9">
        <v>-0.80808080808080807</v>
      </c>
      <c r="E129" s="9">
        <f t="shared" si="81"/>
        <v>1342.2348484848476</v>
      </c>
      <c r="F129" s="9">
        <f t="shared" si="82"/>
        <v>117.72</v>
      </c>
      <c r="G129" s="9">
        <f t="shared" si="83"/>
        <v>27.425772880318338</v>
      </c>
      <c r="H129" s="9">
        <f t="shared" si="62"/>
        <v>0</v>
      </c>
      <c r="I129" s="9">
        <f t="shared" si="84"/>
        <v>-969.69696969696963</v>
      </c>
      <c r="J129" s="9">
        <f t="shared" si="85"/>
        <v>-824.55119681665133</v>
      </c>
      <c r="K129" s="9">
        <f t="shared" si="86"/>
        <v>-6.6630399742759714</v>
      </c>
      <c r="L129" s="9">
        <f t="shared" si="90"/>
        <v>275.89012099906478</v>
      </c>
    </row>
    <row r="130" spans="1:12" x14ac:dyDescent="0.25">
      <c r="A130" s="9">
        <f t="shared" si="89"/>
        <v>282</v>
      </c>
      <c r="B130" s="9">
        <f t="shared" si="95"/>
        <v>26.181818181818183</v>
      </c>
      <c r="C130" s="9">
        <f t="shared" si="96"/>
        <v>7.2727272727272734</v>
      </c>
      <c r="D130" s="9">
        <v>-0.80808080808080807</v>
      </c>
      <c r="E130" s="9">
        <f t="shared" si="81"/>
        <v>1349.9116161616153</v>
      </c>
      <c r="F130" s="9">
        <f t="shared" si="82"/>
        <v>117.72</v>
      </c>
      <c r="G130" s="9">
        <f t="shared" si="83"/>
        <v>22.214876033057855</v>
      </c>
      <c r="H130" s="9">
        <f t="shared" si="62"/>
        <v>0</v>
      </c>
      <c r="I130" s="9">
        <f t="shared" si="84"/>
        <v>-969.69696969696963</v>
      </c>
      <c r="J130" s="9">
        <f t="shared" si="85"/>
        <v>-829.76209366391174</v>
      </c>
      <c r="K130" s="9">
        <f t="shared" si="86"/>
        <v>-6.0346334084648134</v>
      </c>
      <c r="L130" s="9">
        <f t="shared" si="90"/>
        <v>269.54128430769441</v>
      </c>
    </row>
    <row r="131" spans="1:12" x14ac:dyDescent="0.25">
      <c r="A131" s="9">
        <f t="shared" si="89"/>
        <v>283</v>
      </c>
      <c r="B131" s="9">
        <f t="shared" si="95"/>
        <v>23.272727272727277</v>
      </c>
      <c r="C131" s="9">
        <f t="shared" si="96"/>
        <v>6.4646464646464654</v>
      </c>
      <c r="D131" s="9">
        <v>-0.80808080808080807</v>
      </c>
      <c r="E131" s="9">
        <f t="shared" si="81"/>
        <v>1356.7803030303021</v>
      </c>
      <c r="F131" s="9">
        <f t="shared" si="82"/>
        <v>117.72</v>
      </c>
      <c r="G131" s="9">
        <f t="shared" si="83"/>
        <v>17.55249464340374</v>
      </c>
      <c r="H131" s="9">
        <f t="shared" si="62"/>
        <v>0</v>
      </c>
      <c r="I131" s="9">
        <f t="shared" si="84"/>
        <v>-969.69696969696963</v>
      </c>
      <c r="J131" s="9">
        <f t="shared" si="85"/>
        <v>-834.42447505356586</v>
      </c>
      <c r="K131" s="9">
        <f t="shared" si="86"/>
        <v>-5.3942592326695173</v>
      </c>
      <c r="L131" s="9">
        <f t="shared" si="90"/>
        <v>263.82683798712725</v>
      </c>
    </row>
    <row r="132" spans="1:12" x14ac:dyDescent="0.25">
      <c r="A132" s="9">
        <f t="shared" si="89"/>
        <v>284</v>
      </c>
      <c r="B132" s="9">
        <f t="shared" si="95"/>
        <v>20.363636363636367</v>
      </c>
      <c r="C132" s="9">
        <f t="shared" si="96"/>
        <v>5.6565656565656575</v>
      </c>
      <c r="D132" s="9">
        <v>-0.80808080808080807</v>
      </c>
      <c r="E132" s="9">
        <f t="shared" si="81"/>
        <v>1362.8409090909081</v>
      </c>
      <c r="F132" s="9">
        <f t="shared" si="82"/>
        <v>117.72</v>
      </c>
      <c r="G132" s="9">
        <f t="shared" si="83"/>
        <v>13.438628711355987</v>
      </c>
      <c r="H132" s="9">
        <f t="shared" si="62"/>
        <v>0</v>
      </c>
      <c r="I132" s="9">
        <f t="shared" si="84"/>
        <v>-969.69696969696963</v>
      </c>
      <c r="J132" s="9">
        <f t="shared" si="85"/>
        <v>-838.53834098561367</v>
      </c>
      <c r="K132" s="9">
        <f t="shared" si="86"/>
        <v>-4.743247181332765</v>
      </c>
      <c r="L132" s="9">
        <f t="shared" si="90"/>
        <v>258.75808478012613</v>
      </c>
    </row>
    <row r="133" spans="1:12" x14ac:dyDescent="0.25">
      <c r="A133" s="9">
        <f t="shared" si="89"/>
        <v>285</v>
      </c>
      <c r="B133" s="9">
        <f t="shared" si="95"/>
        <v>17.45454545454546</v>
      </c>
      <c r="C133" s="9">
        <f t="shared" si="96"/>
        <v>4.8484848484848495</v>
      </c>
      <c r="D133" s="9">
        <v>-0.80808080808080807</v>
      </c>
      <c r="E133" s="9">
        <f t="shared" si="81"/>
        <v>1368.0934343434333</v>
      </c>
      <c r="F133" s="9">
        <f t="shared" si="82"/>
        <v>117.72</v>
      </c>
      <c r="G133" s="9">
        <f t="shared" si="83"/>
        <v>9.8732782369146044</v>
      </c>
      <c r="H133" s="9">
        <f t="shared" si="62"/>
        <v>0</v>
      </c>
      <c r="I133" s="9">
        <f t="shared" si="84"/>
        <v>-969.69696969696963</v>
      </c>
      <c r="J133" s="9">
        <f t="shared" si="85"/>
        <v>-842.10369146005507</v>
      </c>
      <c r="K133" s="9">
        <f t="shared" si="86"/>
        <v>-4.0829269888972375</v>
      </c>
      <c r="L133" s="9">
        <f t="shared" si="90"/>
        <v>254.34499769501113</v>
      </c>
    </row>
    <row r="134" spans="1:12" x14ac:dyDescent="0.25">
      <c r="A134" s="9">
        <f t="shared" si="89"/>
        <v>286</v>
      </c>
      <c r="B134" s="9">
        <f t="shared" si="95"/>
        <v>14.54545454545455</v>
      </c>
      <c r="C134" s="9">
        <f t="shared" si="96"/>
        <v>4.0404040404040416</v>
      </c>
      <c r="D134" s="9">
        <v>-0.80808080808080807</v>
      </c>
      <c r="E134" s="9">
        <f t="shared" si="81"/>
        <v>1372.5378787878776</v>
      </c>
      <c r="F134" s="9">
        <f t="shared" si="82"/>
        <v>117.72</v>
      </c>
      <c r="G134" s="9">
        <f t="shared" si="83"/>
        <v>6.856443220079588</v>
      </c>
      <c r="H134" s="9">
        <f t="shared" si="62"/>
        <v>0</v>
      </c>
      <c r="I134" s="9">
        <f t="shared" si="84"/>
        <v>-969.69696969696963</v>
      </c>
      <c r="J134" s="9">
        <f t="shared" si="85"/>
        <v>-845.12052647689006</v>
      </c>
      <c r="K134" s="9">
        <f t="shared" si="86"/>
        <v>-3.4146283898056171</v>
      </c>
      <c r="L134" s="9">
        <f t="shared" si="90"/>
        <v>250.59622000565972</v>
      </c>
    </row>
    <row r="135" spans="1:12" x14ac:dyDescent="0.25">
      <c r="A135" s="9">
        <f t="shared" si="89"/>
        <v>287</v>
      </c>
      <c r="B135" s="9">
        <f t="shared" si="95"/>
        <v>11.636363636363642</v>
      </c>
      <c r="C135" s="9">
        <f t="shared" si="96"/>
        <v>3.2323232323232336</v>
      </c>
      <c r="D135" s="9">
        <v>-0.80808080808080807</v>
      </c>
      <c r="E135" s="9">
        <f t="shared" si="81"/>
        <v>1376.1742424242414</v>
      </c>
      <c r="F135" s="9">
        <f t="shared" si="82"/>
        <v>117.72</v>
      </c>
      <c r="G135" s="9">
        <f t="shared" si="83"/>
        <v>4.3881236608509369</v>
      </c>
      <c r="H135" s="9">
        <f t="shared" si="62"/>
        <v>0</v>
      </c>
      <c r="I135" s="9">
        <f t="shared" si="84"/>
        <v>-969.69696969696963</v>
      </c>
      <c r="J135" s="9">
        <f t="shared" si="85"/>
        <v>-847.58884603611864</v>
      </c>
      <c r="K135" s="9">
        <f t="shared" si="86"/>
        <v>-2.7396811185005867</v>
      </c>
      <c r="L135" s="9">
        <f t="shared" si="90"/>
        <v>247.51906525150662</v>
      </c>
    </row>
    <row r="136" spans="1:12" x14ac:dyDescent="0.25">
      <c r="A136" s="9">
        <f t="shared" si="89"/>
        <v>288</v>
      </c>
      <c r="B136" s="9">
        <f t="shared" si="95"/>
        <v>8.727272727272732</v>
      </c>
      <c r="C136" s="9">
        <f t="shared" si="96"/>
        <v>2.4242424242424256</v>
      </c>
      <c r="D136" s="9">
        <v>-0.80808080808080807</v>
      </c>
      <c r="E136" s="9">
        <f t="shared" si="81"/>
        <v>1379.0025252525243</v>
      </c>
      <c r="F136" s="9">
        <f t="shared" si="82"/>
        <v>117.72</v>
      </c>
      <c r="G136" s="9">
        <f t="shared" si="83"/>
        <v>2.4683195592286529</v>
      </c>
      <c r="H136" s="9">
        <f t="shared" si="62"/>
        <v>0</v>
      </c>
      <c r="I136" s="9">
        <f t="shared" si="84"/>
        <v>-969.69696969696963</v>
      </c>
      <c r="J136" s="9">
        <f t="shared" si="85"/>
        <v>-849.50865013774103</v>
      </c>
      <c r="K136" s="9">
        <f t="shared" si="86"/>
        <v>-2.0594149094248277</v>
      </c>
      <c r="L136" s="9">
        <f t="shared" si="90"/>
        <v>245.1195172375439</v>
      </c>
    </row>
    <row r="137" spans="1:12" x14ac:dyDescent="0.25">
      <c r="A137" s="9">
        <f t="shared" si="89"/>
        <v>289</v>
      </c>
      <c r="B137" s="9">
        <f t="shared" si="95"/>
        <v>5.8181818181818237</v>
      </c>
      <c r="C137" s="9">
        <f t="shared" si="96"/>
        <v>1.6161616161616177</v>
      </c>
      <c r="D137" s="9">
        <v>-0.80808080808080807</v>
      </c>
      <c r="E137" s="9">
        <f t="shared" si="81"/>
        <v>1381.0227272727263</v>
      </c>
      <c r="F137" s="9">
        <f t="shared" si="82"/>
        <v>117.72</v>
      </c>
      <c r="G137" s="9">
        <f t="shared" si="83"/>
        <v>1.0970309152127353</v>
      </c>
      <c r="H137" s="9">
        <f t="shared" si="62"/>
        <v>0</v>
      </c>
      <c r="I137" s="9">
        <f t="shared" si="84"/>
        <v>-969.69696969696963</v>
      </c>
      <c r="J137" s="9">
        <f t="shared" si="85"/>
        <v>-850.87993878175689</v>
      </c>
      <c r="K137" s="9">
        <f t="shared" si="86"/>
        <v>-1.3751594970210226</v>
      </c>
      <c r="L137" s="9">
        <f t="shared" si="90"/>
        <v>243.40223003432098</v>
      </c>
    </row>
    <row r="138" spans="1:12" x14ac:dyDescent="0.25">
      <c r="A138" s="9">
        <f t="shared" si="89"/>
        <v>290</v>
      </c>
      <c r="B138" s="9">
        <f t="shared" si="95"/>
        <v>2.9090909090909145</v>
      </c>
      <c r="C138" s="9">
        <f t="shared" si="96"/>
        <v>0.80808080808080962</v>
      </c>
      <c r="D138" s="9">
        <v>-0.80808080808080807</v>
      </c>
      <c r="E138" s="9">
        <f t="shared" si="81"/>
        <v>1382.2348484848476</v>
      </c>
      <c r="F138" s="9">
        <f t="shared" si="82"/>
        <v>117.72</v>
      </c>
      <c r="G138" s="9">
        <f t="shared" si="83"/>
        <v>0.27425772880318439</v>
      </c>
      <c r="H138" s="9">
        <f t="shared" si="62"/>
        <v>0</v>
      </c>
      <c r="I138" s="9">
        <f t="shared" si="84"/>
        <v>-969.69696969696963</v>
      </c>
      <c r="J138" s="9">
        <f t="shared" si="85"/>
        <v>-851.70271196816645</v>
      </c>
      <c r="K138" s="9">
        <f t="shared" si="86"/>
        <v>-0.68824461573185292</v>
      </c>
      <c r="L138" s="9">
        <f t="shared" si="90"/>
        <v>242.37052797794453</v>
      </c>
    </row>
    <row r="139" spans="1:12" x14ac:dyDescent="0.25">
      <c r="A139" s="9">
        <f t="shared" si="89"/>
        <v>291</v>
      </c>
      <c r="B139" s="9">
        <v>0</v>
      </c>
      <c r="C139" s="9">
        <f t="shared" ref="C139:C141" si="97">B139/3.6</f>
        <v>0</v>
      </c>
      <c r="D139" s="9">
        <v>-0.80808080808080807</v>
      </c>
      <c r="E139" s="9">
        <f t="shared" si="81"/>
        <v>1382.638888888888</v>
      </c>
      <c r="F139" s="9">
        <f t="shared" si="82"/>
        <v>0</v>
      </c>
      <c r="G139" s="9">
        <f t="shared" si="83"/>
        <v>0</v>
      </c>
      <c r="H139" s="9">
        <f t="shared" si="62"/>
        <v>0</v>
      </c>
      <c r="I139" s="9">
        <f t="shared" si="84"/>
        <v>-969.69696969696963</v>
      </c>
      <c r="J139" s="9">
        <f t="shared" si="85"/>
        <v>-969.69696969696963</v>
      </c>
      <c r="K139" s="9">
        <f t="shared" si="86"/>
        <v>0</v>
      </c>
      <c r="L139" s="9">
        <f t="shared" si="90"/>
        <v>242.02640567007862</v>
      </c>
    </row>
    <row r="140" spans="1:12" x14ac:dyDescent="0.25">
      <c r="A140" s="9">
        <f t="shared" si="89"/>
        <v>291</v>
      </c>
      <c r="B140" s="9">
        <v>0</v>
      </c>
      <c r="C140" s="9">
        <f t="shared" si="97"/>
        <v>0</v>
      </c>
      <c r="D140" s="8">
        <v>0</v>
      </c>
      <c r="E140" s="9">
        <f t="shared" si="81"/>
        <v>1382.638888888888</v>
      </c>
      <c r="F140" s="9">
        <f t="shared" si="82"/>
        <v>0</v>
      </c>
      <c r="G140" s="9">
        <f t="shared" si="83"/>
        <v>0</v>
      </c>
      <c r="H140" s="9">
        <f t="shared" si="62"/>
        <v>0</v>
      </c>
      <c r="I140" s="9">
        <f t="shared" si="84"/>
        <v>0</v>
      </c>
      <c r="J140" s="9">
        <f t="shared" si="85"/>
        <v>0</v>
      </c>
      <c r="K140" s="9">
        <f t="shared" si="86"/>
        <v>0</v>
      </c>
      <c r="L140" s="9">
        <f t="shared" si="90"/>
        <v>242.02640567007862</v>
      </c>
    </row>
    <row r="141" spans="1:12" x14ac:dyDescent="0.25">
      <c r="A141" s="9">
        <f t="shared" si="89"/>
        <v>312</v>
      </c>
      <c r="B141" s="9">
        <v>0</v>
      </c>
      <c r="C141" s="9">
        <f t="shared" si="97"/>
        <v>0</v>
      </c>
      <c r="D141" s="9">
        <v>0</v>
      </c>
      <c r="E141" s="9">
        <f t="shared" si="81"/>
        <v>1382.638888888888</v>
      </c>
      <c r="F141" s="9">
        <f t="shared" si="82"/>
        <v>0</v>
      </c>
      <c r="G141" s="9">
        <f t="shared" si="83"/>
        <v>0</v>
      </c>
      <c r="H141" s="9">
        <f t="shared" si="62"/>
        <v>0</v>
      </c>
      <c r="I141" s="9">
        <f t="shared" si="84"/>
        <v>0</v>
      </c>
      <c r="J141" s="9">
        <f t="shared" si="85"/>
        <v>0</v>
      </c>
      <c r="K141" s="9">
        <f t="shared" si="86"/>
        <v>0</v>
      </c>
      <c r="L141" s="9">
        <f t="shared" si="90"/>
        <v>242.02640567007862</v>
      </c>
    </row>
    <row r="142" spans="1:12" x14ac:dyDescent="0.25">
      <c r="A142" s="9">
        <f t="shared" si="89"/>
        <v>313</v>
      </c>
      <c r="B142" s="9">
        <f>C142*3.6</f>
        <v>2.5000000000000004</v>
      </c>
      <c r="C142" s="9">
        <f>C141+D142*(A142-A141)</f>
        <v>0.69444444444444453</v>
      </c>
      <c r="D142" s="9">
        <v>0.69444444444444453</v>
      </c>
      <c r="E142" s="9">
        <f t="shared" si="81"/>
        <v>1382.9861111111102</v>
      </c>
      <c r="F142" s="9">
        <f t="shared" si="82"/>
        <v>117.72</v>
      </c>
      <c r="G142" s="9">
        <f t="shared" si="83"/>
        <v>0.20254629629629634</v>
      </c>
      <c r="H142" s="9">
        <f t="shared" si="62"/>
        <v>0</v>
      </c>
      <c r="I142" s="9">
        <f t="shared" si="84"/>
        <v>833.33333333333348</v>
      </c>
      <c r="J142" s="9">
        <f t="shared" si="85"/>
        <v>951.25587962962982</v>
      </c>
      <c r="K142" s="9">
        <f t="shared" si="86"/>
        <v>0.66059436085390977</v>
      </c>
      <c r="L142" s="9">
        <f t="shared" si="90"/>
        <v>242.35670285050557</v>
      </c>
    </row>
    <row r="143" spans="1:12" x14ac:dyDescent="0.25">
      <c r="A143" s="9">
        <f t="shared" si="89"/>
        <v>314</v>
      </c>
      <c r="B143" s="9">
        <f>C143*3.6</f>
        <v>5.0000000000000009</v>
      </c>
      <c r="C143" s="9">
        <f>C142+D143*(A143-A142)</f>
        <v>1.3888888888888891</v>
      </c>
      <c r="D143" s="9">
        <v>0.69444444444444453</v>
      </c>
      <c r="E143" s="9">
        <f t="shared" si="81"/>
        <v>1384.0277777777767</v>
      </c>
      <c r="F143" s="9">
        <f t="shared" si="82"/>
        <v>117.72</v>
      </c>
      <c r="G143" s="9">
        <f t="shared" si="83"/>
        <v>0.81018518518518534</v>
      </c>
      <c r="H143" s="9">
        <f t="shared" ref="H143:H206" si="98">$B$1*$B$2*SIN(ATAN($F$1))</f>
        <v>0</v>
      </c>
      <c r="I143" s="9">
        <f t="shared" si="84"/>
        <v>833.33333333333348</v>
      </c>
      <c r="J143" s="9">
        <f t="shared" si="85"/>
        <v>951.86351851851873</v>
      </c>
      <c r="K143" s="9">
        <f t="shared" si="86"/>
        <v>1.3220326646090539</v>
      </c>
      <c r="L143" s="9">
        <f t="shared" si="90"/>
        <v>243.34801636323706</v>
      </c>
    </row>
    <row r="144" spans="1:12" x14ac:dyDescent="0.25">
      <c r="A144" s="9">
        <f t="shared" si="89"/>
        <v>315</v>
      </c>
      <c r="B144" s="9">
        <f>C144*3.6</f>
        <v>7.5000000000000009</v>
      </c>
      <c r="C144" s="9">
        <f>C143+D144*(A144-A143)</f>
        <v>2.0833333333333335</v>
      </c>
      <c r="D144" s="9">
        <v>0.69444444444444453</v>
      </c>
      <c r="E144" s="9">
        <f t="shared" si="81"/>
        <v>1385.7638888888878</v>
      </c>
      <c r="F144" s="9">
        <f t="shared" si="82"/>
        <v>117.72</v>
      </c>
      <c r="G144" s="9">
        <f t="shared" si="83"/>
        <v>1.822916666666667</v>
      </c>
      <c r="H144" s="9">
        <f t="shared" si="98"/>
        <v>0</v>
      </c>
      <c r="I144" s="9">
        <f t="shared" si="84"/>
        <v>833.33333333333348</v>
      </c>
      <c r="J144" s="9">
        <f t="shared" si="85"/>
        <v>952.87625000000014</v>
      </c>
      <c r="K144" s="9">
        <f t="shared" si="86"/>
        <v>1.9851588541666672</v>
      </c>
      <c r="L144" s="9">
        <f t="shared" si="90"/>
        <v>245.00161212262492</v>
      </c>
    </row>
    <row r="145" spans="1:12" x14ac:dyDescent="0.25">
      <c r="A145" s="9">
        <f t="shared" si="89"/>
        <v>316</v>
      </c>
      <c r="B145" s="9">
        <f>C145*3.6</f>
        <v>10.000000000000002</v>
      </c>
      <c r="C145" s="9">
        <f>C144+D145*(A145-A144)</f>
        <v>2.7777777777777781</v>
      </c>
      <c r="D145" s="9">
        <v>0.69444444444444453</v>
      </c>
      <c r="E145" s="9">
        <f t="shared" si="81"/>
        <v>1388.1944444444432</v>
      </c>
      <c r="F145" s="9">
        <f t="shared" si="82"/>
        <v>117.72</v>
      </c>
      <c r="G145" s="9">
        <f t="shared" si="83"/>
        <v>3.2407407407407414</v>
      </c>
      <c r="H145" s="9">
        <f t="shared" si="98"/>
        <v>0</v>
      </c>
      <c r="I145" s="9">
        <f t="shared" si="84"/>
        <v>833.33333333333348</v>
      </c>
      <c r="J145" s="9">
        <f t="shared" si="85"/>
        <v>954.29407407407427</v>
      </c>
      <c r="K145" s="9">
        <f t="shared" si="86"/>
        <v>2.6508168724279844</v>
      </c>
      <c r="L145" s="9">
        <f t="shared" si="90"/>
        <v>247.31959998592225</v>
      </c>
    </row>
    <row r="146" spans="1:12" x14ac:dyDescent="0.25">
      <c r="A146" s="9">
        <f t="shared" si="89"/>
        <v>317</v>
      </c>
      <c r="B146" s="9">
        <f>C146*3.6</f>
        <v>12.500000000000002</v>
      </c>
      <c r="C146" s="9">
        <f>C145+D146*(A146-A145)</f>
        <v>3.4722222222222228</v>
      </c>
      <c r="D146" s="9">
        <v>0.69444444444444453</v>
      </c>
      <c r="E146" s="9">
        <f t="shared" si="81"/>
        <v>1391.3194444444432</v>
      </c>
      <c r="F146" s="9">
        <f t="shared" si="82"/>
        <v>117.72</v>
      </c>
      <c r="G146" s="9">
        <f t="shared" si="83"/>
        <v>5.0636574074074092</v>
      </c>
      <c r="H146" s="9">
        <f t="shared" si="98"/>
        <v>0</v>
      </c>
      <c r="I146" s="9">
        <f t="shared" si="84"/>
        <v>833.33333333333348</v>
      </c>
      <c r="J146" s="9">
        <f t="shared" si="85"/>
        <v>956.1169907407409</v>
      </c>
      <c r="K146" s="9">
        <f t="shared" si="86"/>
        <v>3.3198506622942396</v>
      </c>
      <c r="L146" s="9">
        <f t="shared" si="90"/>
        <v>250.30493375328336</v>
      </c>
    </row>
    <row r="147" spans="1:12" x14ac:dyDescent="0.25">
      <c r="A147" s="9">
        <f t="shared" si="89"/>
        <v>318</v>
      </c>
      <c r="B147" s="9">
        <v>15</v>
      </c>
      <c r="C147" s="9">
        <f t="shared" ref="C147" si="99">B147/3.6</f>
        <v>4.166666666666667</v>
      </c>
      <c r="D147" s="9">
        <v>0.69444444444444453</v>
      </c>
      <c r="E147" s="9">
        <f t="shared" si="81"/>
        <v>1395.1388888888875</v>
      </c>
      <c r="F147" s="9">
        <f t="shared" si="82"/>
        <v>117.72</v>
      </c>
      <c r="G147" s="9">
        <f t="shared" si="83"/>
        <v>7.2916666666666679</v>
      </c>
      <c r="H147" s="9">
        <f t="shared" si="98"/>
        <v>0</v>
      </c>
      <c r="I147" s="9">
        <f t="shared" si="84"/>
        <v>833.33333333333348</v>
      </c>
      <c r="J147" s="9">
        <f t="shared" si="85"/>
        <v>958.34500000000014</v>
      </c>
      <c r="K147" s="9">
        <f t="shared" si="86"/>
        <v>3.9931041666666673</v>
      </c>
      <c r="L147" s="9">
        <f t="shared" si="90"/>
        <v>253.96141116776383</v>
      </c>
    </row>
    <row r="148" spans="1:12" x14ac:dyDescent="0.25">
      <c r="A148" s="9">
        <f t="shared" si="89"/>
        <v>319</v>
      </c>
      <c r="B148" s="9">
        <f t="shared" ref="B148:B157" si="100">C148*3.6</f>
        <v>16.81818181818182</v>
      </c>
      <c r="C148" s="9">
        <f t="shared" ref="C148:C157" si="101">C147+D148*(A148-A147)</f>
        <v>4.6717171717171722</v>
      </c>
      <c r="D148" s="9">
        <v>0.50505050505050497</v>
      </c>
      <c r="E148" s="9">
        <f t="shared" si="81"/>
        <v>1399.5580808080795</v>
      </c>
      <c r="F148" s="9">
        <f t="shared" si="82"/>
        <v>117.72</v>
      </c>
      <c r="G148" s="9">
        <f t="shared" si="83"/>
        <v>9.1664753596571806</v>
      </c>
      <c r="H148" s="9">
        <f t="shared" si="98"/>
        <v>0</v>
      </c>
      <c r="I148" s="9">
        <f t="shared" si="84"/>
        <v>606.06060606060601</v>
      </c>
      <c r="J148" s="9">
        <f t="shared" si="85"/>
        <v>732.9470814202632</v>
      </c>
      <c r="K148" s="9">
        <f t="shared" si="86"/>
        <v>3.424121466231028</v>
      </c>
      <c r="L148" s="9">
        <f t="shared" si="90"/>
        <v>257.67002398421266</v>
      </c>
    </row>
    <row r="149" spans="1:12" x14ac:dyDescent="0.25">
      <c r="A149" s="9">
        <f t="shared" si="89"/>
        <v>320</v>
      </c>
      <c r="B149" s="9">
        <f t="shared" si="100"/>
        <v>18.63636363636364</v>
      </c>
      <c r="C149" s="9">
        <f t="shared" si="101"/>
        <v>5.1767676767676774</v>
      </c>
      <c r="D149" s="9">
        <v>0.50505050505050497</v>
      </c>
      <c r="E149" s="9">
        <f t="shared" si="81"/>
        <v>1404.4823232323217</v>
      </c>
      <c r="F149" s="9">
        <f t="shared" si="82"/>
        <v>117.72</v>
      </c>
      <c r="G149" s="9">
        <f t="shared" si="83"/>
        <v>11.255547903275179</v>
      </c>
      <c r="H149" s="9">
        <f t="shared" si="98"/>
        <v>0</v>
      </c>
      <c r="I149" s="9">
        <f t="shared" si="84"/>
        <v>606.06060606060601</v>
      </c>
      <c r="J149" s="9">
        <f t="shared" si="85"/>
        <v>735.03615396388113</v>
      </c>
      <c r="K149" s="9">
        <f t="shared" si="86"/>
        <v>3.8051114030958497</v>
      </c>
      <c r="L149" s="9">
        <f t="shared" si="90"/>
        <v>261.28464041887611</v>
      </c>
    </row>
    <row r="150" spans="1:12" x14ac:dyDescent="0.25">
      <c r="A150" s="9">
        <f t="shared" si="89"/>
        <v>321</v>
      </c>
      <c r="B150" s="9">
        <f t="shared" si="100"/>
        <v>20.454545454545457</v>
      </c>
      <c r="C150" s="9">
        <f t="shared" si="101"/>
        <v>5.6818181818181825</v>
      </c>
      <c r="D150" s="9">
        <v>0.50505050505050497</v>
      </c>
      <c r="E150" s="9">
        <f t="shared" si="81"/>
        <v>1409.9116161616146</v>
      </c>
      <c r="F150" s="9">
        <f t="shared" si="82"/>
        <v>117.72</v>
      </c>
      <c r="G150" s="9">
        <f t="shared" si="83"/>
        <v>13.558884297520663</v>
      </c>
      <c r="H150" s="9">
        <f t="shared" si="98"/>
        <v>0</v>
      </c>
      <c r="I150" s="9">
        <f t="shared" si="84"/>
        <v>606.06060606060601</v>
      </c>
      <c r="J150" s="9">
        <f t="shared" si="85"/>
        <v>737.33949035812668</v>
      </c>
      <c r="K150" s="9">
        <f t="shared" si="86"/>
        <v>4.1894289224893564</v>
      </c>
      <c r="L150" s="9">
        <f t="shared" si="90"/>
        <v>265.28191058166874</v>
      </c>
    </row>
    <row r="151" spans="1:12" x14ac:dyDescent="0.25">
      <c r="A151" s="9">
        <f t="shared" si="89"/>
        <v>322</v>
      </c>
      <c r="B151" s="9">
        <f t="shared" si="100"/>
        <v>22.272727272727277</v>
      </c>
      <c r="C151" s="9">
        <f t="shared" si="101"/>
        <v>6.1868686868686877</v>
      </c>
      <c r="D151" s="9">
        <v>0.50505050505050497</v>
      </c>
      <c r="E151" s="9">
        <f t="shared" si="81"/>
        <v>1415.845959595958</v>
      </c>
      <c r="F151" s="9">
        <f t="shared" si="82"/>
        <v>117.72</v>
      </c>
      <c r="G151" s="9">
        <f t="shared" si="83"/>
        <v>16.076484542393636</v>
      </c>
      <c r="H151" s="9">
        <f t="shared" si="98"/>
        <v>0</v>
      </c>
      <c r="I151" s="9">
        <f t="shared" si="84"/>
        <v>606.06060606060601</v>
      </c>
      <c r="J151" s="9">
        <f t="shared" si="85"/>
        <v>739.85709060299962</v>
      </c>
      <c r="K151" s="9">
        <f t="shared" si="86"/>
        <v>4.5773986666094677</v>
      </c>
      <c r="L151" s="9">
        <f t="shared" si="90"/>
        <v>269.66532437621817</v>
      </c>
    </row>
    <row r="152" spans="1:12" x14ac:dyDescent="0.25">
      <c r="A152" s="9">
        <f t="shared" si="89"/>
        <v>323</v>
      </c>
      <c r="B152" s="9">
        <f t="shared" si="100"/>
        <v>24.090909090909093</v>
      </c>
      <c r="C152" s="9">
        <f t="shared" si="101"/>
        <v>6.6919191919191929</v>
      </c>
      <c r="D152" s="9">
        <v>0.50505050505050497</v>
      </c>
      <c r="E152" s="9">
        <f t="shared" si="81"/>
        <v>1422.2853535353518</v>
      </c>
      <c r="F152" s="9">
        <f t="shared" si="82"/>
        <v>117.72</v>
      </c>
      <c r="G152" s="9">
        <f t="shared" si="83"/>
        <v>18.808348637894099</v>
      </c>
      <c r="H152" s="9">
        <f t="shared" si="98"/>
        <v>0</v>
      </c>
      <c r="I152" s="9">
        <f t="shared" si="84"/>
        <v>606.06060606060601</v>
      </c>
      <c r="J152" s="9">
        <f t="shared" si="85"/>
        <v>742.58895469850017</v>
      </c>
      <c r="K152" s="9">
        <f t="shared" si="86"/>
        <v>4.9693452776541056</v>
      </c>
      <c r="L152" s="9">
        <f t="shared" si="90"/>
        <v>274.43869634834994</v>
      </c>
    </row>
    <row r="153" spans="1:12" x14ac:dyDescent="0.25">
      <c r="A153" s="9">
        <f t="shared" si="89"/>
        <v>324</v>
      </c>
      <c r="B153" s="9">
        <f t="shared" si="100"/>
        <v>25.909090909090914</v>
      </c>
      <c r="C153" s="9">
        <f t="shared" si="101"/>
        <v>7.1969696969696981</v>
      </c>
      <c r="D153" s="9">
        <v>0.50505050505050497</v>
      </c>
      <c r="E153" s="9">
        <f t="shared" si="81"/>
        <v>1429.2297979797961</v>
      </c>
      <c r="F153" s="9">
        <f t="shared" si="82"/>
        <v>117.72</v>
      </c>
      <c r="G153" s="9">
        <f t="shared" si="83"/>
        <v>21.754476584022044</v>
      </c>
      <c r="H153" s="9">
        <f t="shared" si="98"/>
        <v>0</v>
      </c>
      <c r="I153" s="9">
        <f t="shared" si="84"/>
        <v>606.06060606060601</v>
      </c>
      <c r="J153" s="9">
        <f t="shared" si="85"/>
        <v>745.53508264462812</v>
      </c>
      <c r="K153" s="9">
        <f t="shared" si="86"/>
        <v>5.365593397821188</v>
      </c>
      <c r="L153" s="9">
        <f t="shared" si="90"/>
        <v>279.60616568608759</v>
      </c>
    </row>
    <row r="154" spans="1:12" x14ac:dyDescent="0.25">
      <c r="A154" s="9">
        <f t="shared" si="89"/>
        <v>325</v>
      </c>
      <c r="B154" s="9">
        <f t="shared" si="100"/>
        <v>27.727272727272734</v>
      </c>
      <c r="C154" s="9">
        <f t="shared" si="101"/>
        <v>7.7020202020202033</v>
      </c>
      <c r="D154" s="9">
        <v>0.50505050505050497</v>
      </c>
      <c r="E154" s="9">
        <f t="shared" si="81"/>
        <v>1436.679292929291</v>
      </c>
      <c r="F154" s="9">
        <f t="shared" si="82"/>
        <v>117.72</v>
      </c>
      <c r="G154" s="9">
        <f t="shared" si="83"/>
        <v>24.914868380777481</v>
      </c>
      <c r="H154" s="9">
        <f t="shared" si="98"/>
        <v>0</v>
      </c>
      <c r="I154" s="9">
        <f t="shared" si="84"/>
        <v>606.06060606060601</v>
      </c>
      <c r="J154" s="9">
        <f t="shared" si="85"/>
        <v>748.69547444138345</v>
      </c>
      <c r="K154" s="9">
        <f t="shared" si="86"/>
        <v>5.7664676693086356</v>
      </c>
      <c r="L154" s="9">
        <f t="shared" si="90"/>
        <v>285.17219621965251</v>
      </c>
    </row>
    <row r="155" spans="1:12" x14ac:dyDescent="0.25">
      <c r="A155" s="9">
        <f t="shared" si="89"/>
        <v>326</v>
      </c>
      <c r="B155" s="9">
        <f t="shared" si="100"/>
        <v>29.545454545454547</v>
      </c>
      <c r="C155" s="9">
        <f t="shared" si="101"/>
        <v>8.2070707070707076</v>
      </c>
      <c r="D155" s="9">
        <v>0.50505050505050497</v>
      </c>
      <c r="E155" s="9">
        <f t="shared" si="81"/>
        <v>1444.6338383838363</v>
      </c>
      <c r="F155" s="9">
        <f t="shared" si="82"/>
        <v>117.72</v>
      </c>
      <c r="G155" s="9">
        <f t="shared" si="83"/>
        <v>28.289524028160393</v>
      </c>
      <c r="H155" s="9">
        <f t="shared" si="98"/>
        <v>0</v>
      </c>
      <c r="I155" s="9">
        <f t="shared" si="84"/>
        <v>606.06060606060601</v>
      </c>
      <c r="J155" s="9">
        <f t="shared" si="85"/>
        <v>752.0701300887664</v>
      </c>
      <c r="K155" s="9">
        <f t="shared" si="86"/>
        <v>6.1722927343143708</v>
      </c>
      <c r="L155" s="9">
        <f t="shared" si="90"/>
        <v>291.14157642146404</v>
      </c>
    </row>
    <row r="156" spans="1:12" x14ac:dyDescent="0.25">
      <c r="A156" s="9">
        <f t="shared" si="89"/>
        <v>327</v>
      </c>
      <c r="B156" s="9">
        <f t="shared" si="100"/>
        <v>31.363636363636367</v>
      </c>
      <c r="C156" s="9">
        <f t="shared" si="101"/>
        <v>8.7121212121212128</v>
      </c>
      <c r="D156" s="9">
        <v>0.50505050505050497</v>
      </c>
      <c r="E156" s="9">
        <f t="shared" si="81"/>
        <v>1453.0934343434321</v>
      </c>
      <c r="F156" s="9">
        <f t="shared" si="82"/>
        <v>117.72</v>
      </c>
      <c r="G156" s="9">
        <f t="shared" si="83"/>
        <v>31.878443526170802</v>
      </c>
      <c r="H156" s="9">
        <f t="shared" si="98"/>
        <v>0</v>
      </c>
      <c r="I156" s="9">
        <f t="shared" si="84"/>
        <v>606.06060606060601</v>
      </c>
      <c r="J156" s="9">
        <f t="shared" si="85"/>
        <v>755.65904958677675</v>
      </c>
      <c r="K156" s="9">
        <f t="shared" si="86"/>
        <v>6.5833932350363131</v>
      </c>
      <c r="L156" s="9">
        <f t="shared" si="90"/>
        <v>297.51941940613938</v>
      </c>
    </row>
    <row r="157" spans="1:12" x14ac:dyDescent="0.25">
      <c r="A157" s="9">
        <f t="shared" si="89"/>
        <v>328</v>
      </c>
      <c r="B157" s="9">
        <f t="shared" si="100"/>
        <v>33.181818181818187</v>
      </c>
      <c r="C157" s="9">
        <f t="shared" si="101"/>
        <v>9.217171717171718</v>
      </c>
      <c r="D157" s="9">
        <v>0.50505050505050497</v>
      </c>
      <c r="E157" s="9">
        <f t="shared" si="81"/>
        <v>1462.0580808080786</v>
      </c>
      <c r="F157" s="9">
        <f t="shared" si="82"/>
        <v>117.72</v>
      </c>
      <c r="G157" s="9">
        <f t="shared" si="83"/>
        <v>35.6816268748087</v>
      </c>
      <c r="H157" s="9">
        <f t="shared" si="98"/>
        <v>0</v>
      </c>
      <c r="I157" s="9">
        <f t="shared" si="84"/>
        <v>606.06060606060601</v>
      </c>
      <c r="J157" s="9">
        <f t="shared" si="85"/>
        <v>759.4622329354147</v>
      </c>
      <c r="K157" s="9">
        <f t="shared" si="86"/>
        <v>7.0000938136723834</v>
      </c>
      <c r="L157" s="9">
        <f t="shared" si="90"/>
        <v>304.31116293049371</v>
      </c>
    </row>
    <row r="158" spans="1:12" x14ac:dyDescent="0.25">
      <c r="A158" s="9">
        <f t="shared" si="89"/>
        <v>329</v>
      </c>
      <c r="B158" s="9">
        <v>35</v>
      </c>
      <c r="C158" s="9">
        <f t="shared" ref="C158" si="102">B158/3.6</f>
        <v>9.7222222222222214</v>
      </c>
      <c r="D158" s="9">
        <v>0.50505050505050497</v>
      </c>
      <c r="E158" s="9">
        <f t="shared" si="81"/>
        <v>1471.5277777777756</v>
      </c>
      <c r="F158" s="9">
        <f t="shared" si="82"/>
        <v>117.72</v>
      </c>
      <c r="G158" s="9">
        <f t="shared" si="83"/>
        <v>39.699074074074069</v>
      </c>
      <c r="H158" s="9">
        <f t="shared" si="98"/>
        <v>0</v>
      </c>
      <c r="I158" s="9">
        <f t="shared" si="84"/>
        <v>606.06060606060601</v>
      </c>
      <c r="J158" s="9">
        <f t="shared" si="85"/>
        <v>763.47968013468005</v>
      </c>
      <c r="K158" s="9">
        <f t="shared" si="86"/>
        <v>7.4227191124205003</v>
      </c>
      <c r="L158" s="9">
        <f t="shared" si="90"/>
        <v>311.52256939354015</v>
      </c>
    </row>
    <row r="159" spans="1:12" x14ac:dyDescent="0.25">
      <c r="A159" s="9">
        <f t="shared" si="89"/>
        <v>330</v>
      </c>
      <c r="B159" s="9">
        <f t="shared" ref="B159:B166" si="103">C159*3.6</f>
        <v>36.666666666666664</v>
      </c>
      <c r="C159" s="9">
        <f t="shared" ref="C159:C166" si="104">C158+D159*(A159-A158)</f>
        <v>10.185185185185185</v>
      </c>
      <c r="D159" s="9">
        <v>0.46296296296296308</v>
      </c>
      <c r="E159" s="9">
        <f t="shared" si="81"/>
        <v>1481.4814814814792</v>
      </c>
      <c r="F159" s="9">
        <f t="shared" si="82"/>
        <v>117.72</v>
      </c>
      <c r="G159" s="9">
        <f t="shared" si="83"/>
        <v>43.569958847736622</v>
      </c>
      <c r="H159" s="9">
        <f t="shared" si="98"/>
        <v>0</v>
      </c>
      <c r="I159" s="9">
        <f t="shared" si="84"/>
        <v>555.55555555555566</v>
      </c>
      <c r="J159" s="9">
        <f t="shared" si="85"/>
        <v>716.84551440329233</v>
      </c>
      <c r="K159" s="9">
        <f t="shared" si="86"/>
        <v>7.3012043133668669</v>
      </c>
      <c r="L159" s="9">
        <f t="shared" si="90"/>
        <v>318.88453110643383</v>
      </c>
    </row>
    <row r="160" spans="1:12" x14ac:dyDescent="0.25">
      <c r="A160" s="9">
        <f t="shared" si="89"/>
        <v>331</v>
      </c>
      <c r="B160" s="9">
        <f t="shared" si="103"/>
        <v>38.333333333333336</v>
      </c>
      <c r="C160" s="9">
        <f t="shared" si="104"/>
        <v>10.648148148148149</v>
      </c>
      <c r="D160" s="9">
        <v>0.46296296296296308</v>
      </c>
      <c r="E160" s="9">
        <f t="shared" si="81"/>
        <v>1491.898148148146</v>
      </c>
      <c r="F160" s="9">
        <f t="shared" si="82"/>
        <v>117.72</v>
      </c>
      <c r="G160" s="9">
        <f t="shared" si="83"/>
        <v>47.620884773662553</v>
      </c>
      <c r="H160" s="9">
        <f t="shared" si="98"/>
        <v>0</v>
      </c>
      <c r="I160" s="9">
        <f t="shared" si="84"/>
        <v>555.55555555555566</v>
      </c>
      <c r="J160" s="9">
        <f t="shared" si="85"/>
        <v>720.89644032921819</v>
      </c>
      <c r="K160" s="9">
        <f t="shared" si="86"/>
        <v>7.6762120960981575</v>
      </c>
      <c r="L160" s="9">
        <f t="shared" si="90"/>
        <v>326.37323931116634</v>
      </c>
    </row>
    <row r="161" spans="1:12" x14ac:dyDescent="0.25">
      <c r="A161" s="9">
        <f t="shared" si="89"/>
        <v>332</v>
      </c>
      <c r="B161" s="9">
        <f t="shared" si="103"/>
        <v>40.000000000000007</v>
      </c>
      <c r="C161" s="9">
        <f t="shared" si="104"/>
        <v>11.111111111111112</v>
      </c>
      <c r="D161" s="9">
        <v>0.46296296296296308</v>
      </c>
      <c r="E161" s="9">
        <f t="shared" si="81"/>
        <v>1502.7777777777756</v>
      </c>
      <c r="F161" s="9">
        <f t="shared" si="82"/>
        <v>117.72</v>
      </c>
      <c r="G161" s="9">
        <f t="shared" si="83"/>
        <v>51.851851851851862</v>
      </c>
      <c r="H161" s="9">
        <f t="shared" si="98"/>
        <v>0</v>
      </c>
      <c r="I161" s="9">
        <f t="shared" si="84"/>
        <v>555.55555555555566</v>
      </c>
      <c r="J161" s="9">
        <f t="shared" si="85"/>
        <v>725.12740740740753</v>
      </c>
      <c r="K161" s="9">
        <f t="shared" si="86"/>
        <v>8.0569711934156398</v>
      </c>
      <c r="L161" s="9">
        <f t="shared" si="90"/>
        <v>334.23983095592325</v>
      </c>
    </row>
    <row r="162" spans="1:12" x14ac:dyDescent="0.25">
      <c r="A162" s="9">
        <f t="shared" si="89"/>
        <v>333</v>
      </c>
      <c r="B162" s="9">
        <f t="shared" si="103"/>
        <v>41.666666666666679</v>
      </c>
      <c r="C162" s="9">
        <f t="shared" si="104"/>
        <v>11.574074074074076</v>
      </c>
      <c r="D162" s="9">
        <v>0.46296296296296308</v>
      </c>
      <c r="E162" s="9">
        <f t="shared" si="81"/>
        <v>1514.1203703703682</v>
      </c>
      <c r="F162" s="9">
        <f t="shared" si="82"/>
        <v>117.72</v>
      </c>
      <c r="G162" s="9">
        <f t="shared" si="83"/>
        <v>56.262860082304542</v>
      </c>
      <c r="H162" s="9">
        <f t="shared" si="98"/>
        <v>0</v>
      </c>
      <c r="I162" s="9">
        <f t="shared" si="84"/>
        <v>555.55555555555566</v>
      </c>
      <c r="J162" s="9">
        <f t="shared" si="85"/>
        <v>729.53841563786023</v>
      </c>
      <c r="K162" s="9">
        <f t="shared" si="86"/>
        <v>8.4437316624752352</v>
      </c>
      <c r="L162" s="9">
        <f t="shared" si="90"/>
        <v>342.49018238386867</v>
      </c>
    </row>
    <row r="163" spans="1:12" x14ac:dyDescent="0.25">
      <c r="A163" s="9">
        <f t="shared" si="89"/>
        <v>334</v>
      </c>
      <c r="B163" s="9">
        <f t="shared" si="103"/>
        <v>43.333333333333343</v>
      </c>
      <c r="C163" s="9">
        <f t="shared" si="104"/>
        <v>12.03703703703704</v>
      </c>
      <c r="D163" s="9">
        <v>0.46296296296296308</v>
      </c>
      <c r="E163" s="9">
        <f t="shared" ref="E163:E226" si="105">E162+C162*(A163-A162)+(C163-C162)*(A163-A162)/2</f>
        <v>1525.9259259259238</v>
      </c>
      <c r="F163" s="9">
        <f t="shared" ref="F163:F226" si="106">IF(C163&lt;=0,0,$B$3*$B$1*$B$2*COS(ATAN($F$1)))</f>
        <v>117.72</v>
      </c>
      <c r="G163" s="9">
        <f t="shared" ref="G163:G226" si="107">$B$5*$B$6*$B$4*(C163-$F$2)^2/2</f>
        <v>60.8539094650206</v>
      </c>
      <c r="H163" s="9">
        <f t="shared" si="98"/>
        <v>0</v>
      </c>
      <c r="I163" s="9">
        <f t="shared" ref="I163:I226" si="108">$B$1*D163</f>
        <v>555.55555555555566</v>
      </c>
      <c r="J163" s="9">
        <f t="shared" ref="J163:J226" si="109">SUM(F163:I163)</f>
        <v>734.12946502057628</v>
      </c>
      <c r="K163" s="9">
        <f t="shared" ref="K163:K226" si="110">J163*C163/1000</f>
        <v>8.836743560432863</v>
      </c>
      <c r="L163" s="9">
        <f t="shared" si="90"/>
        <v>351.13041999532271</v>
      </c>
    </row>
    <row r="164" spans="1:12" x14ac:dyDescent="0.25">
      <c r="A164" s="9">
        <f t="shared" si="89"/>
        <v>335</v>
      </c>
      <c r="B164" s="9">
        <f t="shared" si="103"/>
        <v>45.000000000000014</v>
      </c>
      <c r="C164" s="9">
        <f t="shared" si="104"/>
        <v>12.500000000000004</v>
      </c>
      <c r="D164" s="9">
        <v>0.46296296296296308</v>
      </c>
      <c r="E164" s="9">
        <f t="shared" si="105"/>
        <v>1538.1944444444423</v>
      </c>
      <c r="F164" s="9">
        <f t="shared" si="106"/>
        <v>117.72</v>
      </c>
      <c r="G164" s="9">
        <f t="shared" si="107"/>
        <v>65.625000000000028</v>
      </c>
      <c r="H164" s="9">
        <f t="shared" si="98"/>
        <v>0</v>
      </c>
      <c r="I164" s="9">
        <f t="shared" si="108"/>
        <v>555.55555555555566</v>
      </c>
      <c r="J164" s="9">
        <f t="shared" si="109"/>
        <v>738.90055555555568</v>
      </c>
      <c r="K164" s="9">
        <f t="shared" si="110"/>
        <v>9.2362569444444489</v>
      </c>
      <c r="L164" s="9">
        <f t="shared" si="90"/>
        <v>360.16692024776137</v>
      </c>
    </row>
    <row r="165" spans="1:12" x14ac:dyDescent="0.25">
      <c r="A165" s="9">
        <f t="shared" si="89"/>
        <v>336</v>
      </c>
      <c r="B165" s="9">
        <f t="shared" si="103"/>
        <v>46.666666666666686</v>
      </c>
      <c r="C165" s="9">
        <f t="shared" si="104"/>
        <v>12.962962962962967</v>
      </c>
      <c r="D165" s="9">
        <v>0.46296296296296308</v>
      </c>
      <c r="E165" s="9">
        <f t="shared" si="105"/>
        <v>1550.9259259259238</v>
      </c>
      <c r="F165" s="9">
        <f t="shared" si="106"/>
        <v>117.72</v>
      </c>
      <c r="G165" s="9">
        <f t="shared" si="107"/>
        <v>70.576131687242835</v>
      </c>
      <c r="H165" s="9">
        <f t="shared" si="98"/>
        <v>0</v>
      </c>
      <c r="I165" s="9">
        <f t="shared" si="108"/>
        <v>555.55555555555566</v>
      </c>
      <c r="J165" s="9">
        <f t="shared" si="109"/>
        <v>743.85168724279856</v>
      </c>
      <c r="K165" s="9">
        <f t="shared" si="110"/>
        <v>9.6425218716659113</v>
      </c>
      <c r="L165" s="9">
        <f t="shared" si="90"/>
        <v>369.60630965581657</v>
      </c>
    </row>
    <row r="166" spans="1:12" x14ac:dyDescent="0.25">
      <c r="A166" s="9">
        <f t="shared" ref="A166:A191" si="111">A75+195</f>
        <v>337</v>
      </c>
      <c r="B166" s="9">
        <f t="shared" si="103"/>
        <v>48.33333333333335</v>
      </c>
      <c r="C166" s="9">
        <f t="shared" si="104"/>
        <v>13.425925925925931</v>
      </c>
      <c r="D166" s="9">
        <v>0.46296296296296308</v>
      </c>
      <c r="E166" s="9">
        <f t="shared" si="105"/>
        <v>1564.1203703703684</v>
      </c>
      <c r="F166" s="9">
        <f t="shared" si="106"/>
        <v>117.72</v>
      </c>
      <c r="G166" s="9">
        <f t="shared" si="107"/>
        <v>75.707304526749027</v>
      </c>
      <c r="H166" s="9">
        <f t="shared" si="98"/>
        <v>0</v>
      </c>
      <c r="I166" s="9">
        <f t="shared" si="108"/>
        <v>555.55555555555566</v>
      </c>
      <c r="J166" s="9">
        <f t="shared" si="109"/>
        <v>748.98286008230468</v>
      </c>
      <c r="K166" s="9">
        <f t="shared" si="110"/>
        <v>10.055788399253167</v>
      </c>
      <c r="L166" s="9">
        <f t="shared" ref="L166:L191" si="112">L165+(K166+K165)/2*(A166-A165)</f>
        <v>379.45546479127609</v>
      </c>
    </row>
    <row r="167" spans="1:12" x14ac:dyDescent="0.25">
      <c r="A167" s="9">
        <f t="shared" si="111"/>
        <v>338</v>
      </c>
      <c r="B167" s="9">
        <v>50</v>
      </c>
      <c r="C167" s="9">
        <f t="shared" ref="C167:C169" si="113">B167/3.6</f>
        <v>13.888888888888889</v>
      </c>
      <c r="D167" s="9">
        <v>0.46296296296296308</v>
      </c>
      <c r="E167" s="9">
        <f t="shared" si="105"/>
        <v>1577.7777777777758</v>
      </c>
      <c r="F167" s="9">
        <f t="shared" si="106"/>
        <v>117.72</v>
      </c>
      <c r="G167" s="9">
        <f t="shared" si="107"/>
        <v>81.018518518518519</v>
      </c>
      <c r="H167" s="9">
        <f t="shared" si="98"/>
        <v>0</v>
      </c>
      <c r="I167" s="9">
        <f t="shared" si="108"/>
        <v>555.55555555555566</v>
      </c>
      <c r="J167" s="9">
        <f t="shared" si="109"/>
        <v>754.29407407407416</v>
      </c>
      <c r="K167" s="9">
        <f t="shared" si="110"/>
        <v>10.47630658436214</v>
      </c>
      <c r="L167" s="9">
        <f t="shared" si="112"/>
        <v>389.72151228308371</v>
      </c>
    </row>
    <row r="168" spans="1:12" x14ac:dyDescent="0.25">
      <c r="A168" s="9">
        <f t="shared" si="111"/>
        <v>339</v>
      </c>
      <c r="B168" s="9">
        <v>50</v>
      </c>
      <c r="C168" s="9">
        <f t="shared" si="113"/>
        <v>13.888888888888889</v>
      </c>
      <c r="D168" s="8">
        <v>0</v>
      </c>
      <c r="E168" s="9">
        <f t="shared" si="105"/>
        <v>1591.6666666666647</v>
      </c>
      <c r="F168" s="9">
        <f t="shared" si="106"/>
        <v>117.72</v>
      </c>
      <c r="G168" s="9">
        <f t="shared" si="107"/>
        <v>81.018518518518519</v>
      </c>
      <c r="H168" s="9">
        <f t="shared" si="98"/>
        <v>0</v>
      </c>
      <c r="I168" s="9">
        <f t="shared" si="108"/>
        <v>0</v>
      </c>
      <c r="J168" s="9">
        <f t="shared" si="109"/>
        <v>198.7385185185185</v>
      </c>
      <c r="K168" s="9">
        <f t="shared" si="110"/>
        <v>2.7602572016460902</v>
      </c>
      <c r="L168" s="9">
        <f t="shared" si="112"/>
        <v>396.33979417608782</v>
      </c>
    </row>
    <row r="169" spans="1:12" x14ac:dyDescent="0.25">
      <c r="A169" s="9">
        <f t="shared" si="111"/>
        <v>350</v>
      </c>
      <c r="B169" s="9">
        <v>50</v>
      </c>
      <c r="C169" s="9">
        <f t="shared" si="113"/>
        <v>13.888888888888889</v>
      </c>
      <c r="D169" s="9">
        <v>0</v>
      </c>
      <c r="E169" s="9">
        <f t="shared" si="105"/>
        <v>1744.4444444444425</v>
      </c>
      <c r="F169" s="9">
        <f t="shared" si="106"/>
        <v>117.72</v>
      </c>
      <c r="G169" s="9">
        <f t="shared" si="107"/>
        <v>81.018518518518519</v>
      </c>
      <c r="H169" s="9">
        <f t="shared" si="98"/>
        <v>0</v>
      </c>
      <c r="I169" s="9">
        <f t="shared" si="108"/>
        <v>0</v>
      </c>
      <c r="J169" s="9">
        <f t="shared" si="109"/>
        <v>198.7385185185185</v>
      </c>
      <c r="K169" s="9">
        <f t="shared" si="110"/>
        <v>2.7602572016460902</v>
      </c>
      <c r="L169" s="9">
        <f t="shared" si="112"/>
        <v>426.7026233941948</v>
      </c>
    </row>
    <row r="170" spans="1:12" x14ac:dyDescent="0.25">
      <c r="A170" s="9">
        <f t="shared" si="111"/>
        <v>351</v>
      </c>
      <c r="B170" s="9">
        <f t="shared" ref="B170:B176" si="114">C170*3.6</f>
        <v>48.125</v>
      </c>
      <c r="C170" s="9">
        <f t="shared" ref="C170:C176" si="115">C169+D170*(A170-A169)</f>
        <v>13.368055555555555</v>
      </c>
      <c r="D170" s="9">
        <v>-0.52083333333333348</v>
      </c>
      <c r="E170" s="9">
        <f t="shared" si="105"/>
        <v>1758.0729166666647</v>
      </c>
      <c r="F170" s="9">
        <f t="shared" si="106"/>
        <v>117.72</v>
      </c>
      <c r="G170" s="9">
        <f t="shared" si="107"/>
        <v>75.056061921296291</v>
      </c>
      <c r="H170" s="9">
        <f t="shared" si="98"/>
        <v>0</v>
      </c>
      <c r="I170" s="9">
        <f t="shared" si="108"/>
        <v>-625.00000000000023</v>
      </c>
      <c r="J170" s="9">
        <f t="shared" si="109"/>
        <v>-432.22393807870395</v>
      </c>
      <c r="K170" s="9">
        <f t="shared" si="110"/>
        <v>-5.7779936166771186</v>
      </c>
      <c r="L170" s="9">
        <f t="shared" si="112"/>
        <v>425.19375518667931</v>
      </c>
    </row>
    <row r="171" spans="1:12" x14ac:dyDescent="0.25">
      <c r="A171" s="9">
        <f t="shared" si="111"/>
        <v>352</v>
      </c>
      <c r="B171" s="9">
        <f t="shared" si="114"/>
        <v>46.25</v>
      </c>
      <c r="C171" s="9">
        <f t="shared" si="115"/>
        <v>12.847222222222221</v>
      </c>
      <c r="D171" s="9">
        <v>-0.52083333333333348</v>
      </c>
      <c r="E171" s="9">
        <f t="shared" si="105"/>
        <v>1771.1805555555536</v>
      </c>
      <c r="F171" s="9">
        <f t="shared" si="106"/>
        <v>117.72</v>
      </c>
      <c r="G171" s="9">
        <f t="shared" si="107"/>
        <v>69.321469907407405</v>
      </c>
      <c r="H171" s="9">
        <f t="shared" si="98"/>
        <v>0</v>
      </c>
      <c r="I171" s="9">
        <f t="shared" si="108"/>
        <v>-625.00000000000023</v>
      </c>
      <c r="J171" s="9">
        <f t="shared" si="109"/>
        <v>-437.95853009259281</v>
      </c>
      <c r="K171" s="9">
        <f t="shared" si="110"/>
        <v>-5.6265505602173382</v>
      </c>
      <c r="L171" s="9">
        <f t="shared" si="112"/>
        <v>419.4914830982321</v>
      </c>
    </row>
    <row r="172" spans="1:12" x14ac:dyDescent="0.25">
      <c r="A172" s="9">
        <f t="shared" si="111"/>
        <v>353</v>
      </c>
      <c r="B172" s="9">
        <f t="shared" si="114"/>
        <v>44.374999999999993</v>
      </c>
      <c r="C172" s="9">
        <f t="shared" si="115"/>
        <v>12.326388888888888</v>
      </c>
      <c r="D172" s="9">
        <v>-0.52083333333333348</v>
      </c>
      <c r="E172" s="9">
        <f t="shared" si="105"/>
        <v>1783.767361111109</v>
      </c>
      <c r="F172" s="9">
        <f t="shared" si="106"/>
        <v>117.72</v>
      </c>
      <c r="G172" s="9">
        <f t="shared" si="107"/>
        <v>63.814742476851833</v>
      </c>
      <c r="H172" s="9">
        <f t="shared" si="98"/>
        <v>0</v>
      </c>
      <c r="I172" s="9">
        <f t="shared" si="108"/>
        <v>-625.00000000000023</v>
      </c>
      <c r="J172" s="9">
        <f t="shared" si="109"/>
        <v>-443.46525752314841</v>
      </c>
      <c r="K172" s="9">
        <f t="shared" si="110"/>
        <v>-5.4663252229415855</v>
      </c>
      <c r="L172" s="9">
        <f t="shared" si="112"/>
        <v>413.94504520665265</v>
      </c>
    </row>
    <row r="173" spans="1:12" x14ac:dyDescent="0.25">
      <c r="A173" s="9">
        <f t="shared" si="111"/>
        <v>354</v>
      </c>
      <c r="B173" s="9">
        <f t="shared" si="114"/>
        <v>42.499999999999993</v>
      </c>
      <c r="C173" s="9">
        <f t="shared" si="115"/>
        <v>11.805555555555554</v>
      </c>
      <c r="D173" s="9">
        <v>-0.52083333333333348</v>
      </c>
      <c r="E173" s="9">
        <f t="shared" si="105"/>
        <v>1795.8333333333312</v>
      </c>
      <c r="F173" s="9">
        <f t="shared" si="106"/>
        <v>117.72</v>
      </c>
      <c r="G173" s="9">
        <f t="shared" si="107"/>
        <v>58.535879629629612</v>
      </c>
      <c r="H173" s="9">
        <f t="shared" si="98"/>
        <v>0</v>
      </c>
      <c r="I173" s="9">
        <f t="shared" si="108"/>
        <v>-625.00000000000023</v>
      </c>
      <c r="J173" s="9">
        <f t="shared" si="109"/>
        <v>-448.74412037037064</v>
      </c>
      <c r="K173" s="9">
        <f t="shared" si="110"/>
        <v>-5.2976736432613185</v>
      </c>
      <c r="L173" s="9">
        <f t="shared" si="112"/>
        <v>408.56304577355121</v>
      </c>
    </row>
    <row r="174" spans="1:12" x14ac:dyDescent="0.25">
      <c r="A174" s="9">
        <f t="shared" si="111"/>
        <v>355</v>
      </c>
      <c r="B174" s="9">
        <f t="shared" si="114"/>
        <v>40.624999999999993</v>
      </c>
      <c r="C174" s="9">
        <f t="shared" si="115"/>
        <v>11.28472222222222</v>
      </c>
      <c r="D174" s="9">
        <v>-0.52083333333333348</v>
      </c>
      <c r="E174" s="9">
        <f t="shared" si="105"/>
        <v>1807.3784722222201</v>
      </c>
      <c r="F174" s="9">
        <f t="shared" si="106"/>
        <v>117.72</v>
      </c>
      <c r="G174" s="9">
        <f t="shared" si="107"/>
        <v>53.484881365740712</v>
      </c>
      <c r="H174" s="9">
        <f t="shared" si="98"/>
        <v>0</v>
      </c>
      <c r="I174" s="9">
        <f t="shared" si="108"/>
        <v>-625.00000000000023</v>
      </c>
      <c r="J174" s="9">
        <f t="shared" si="109"/>
        <v>-453.79511863425955</v>
      </c>
      <c r="K174" s="9">
        <f t="shared" si="110"/>
        <v>-5.120951859587997</v>
      </c>
      <c r="L174" s="9">
        <f t="shared" si="112"/>
        <v>403.35373302212656</v>
      </c>
    </row>
    <row r="175" spans="1:12" x14ac:dyDescent="0.25">
      <c r="A175" s="9">
        <f t="shared" si="111"/>
        <v>356</v>
      </c>
      <c r="B175" s="9">
        <f t="shared" si="114"/>
        <v>38.749999999999993</v>
      </c>
      <c r="C175" s="9">
        <f t="shared" si="115"/>
        <v>10.763888888888886</v>
      </c>
      <c r="D175" s="9">
        <v>-0.52083333333333348</v>
      </c>
      <c r="E175" s="9">
        <f t="shared" si="105"/>
        <v>1818.4027777777756</v>
      </c>
      <c r="F175" s="9">
        <f t="shared" si="106"/>
        <v>117.72</v>
      </c>
      <c r="G175" s="9">
        <f t="shared" si="107"/>
        <v>48.661747685185155</v>
      </c>
      <c r="H175" s="9">
        <f t="shared" si="98"/>
        <v>0</v>
      </c>
      <c r="I175" s="9">
        <f t="shared" si="108"/>
        <v>-625.00000000000023</v>
      </c>
      <c r="J175" s="9">
        <f t="shared" si="109"/>
        <v>-458.61825231481509</v>
      </c>
      <c r="K175" s="9">
        <f t="shared" si="110"/>
        <v>-4.9365159103330782</v>
      </c>
      <c r="L175" s="9">
        <f t="shared" si="112"/>
        <v>398.324999137166</v>
      </c>
    </row>
    <row r="176" spans="1:12" x14ac:dyDescent="0.25">
      <c r="A176" s="9">
        <f t="shared" si="111"/>
        <v>357</v>
      </c>
      <c r="B176" s="9">
        <f t="shared" si="114"/>
        <v>36.874999999999986</v>
      </c>
      <c r="C176" s="9">
        <f t="shared" si="115"/>
        <v>10.243055555555552</v>
      </c>
      <c r="D176" s="9">
        <v>-0.52083333333333348</v>
      </c>
      <c r="E176" s="9">
        <f t="shared" si="105"/>
        <v>1828.9062499999977</v>
      </c>
      <c r="F176" s="9">
        <f t="shared" si="106"/>
        <v>117.72</v>
      </c>
      <c r="G176" s="9">
        <f t="shared" si="107"/>
        <v>44.066478587962933</v>
      </c>
      <c r="H176" s="9">
        <f t="shared" si="98"/>
        <v>0</v>
      </c>
      <c r="I176" s="9">
        <f t="shared" si="108"/>
        <v>-625.00000000000023</v>
      </c>
      <c r="J176" s="9">
        <f t="shared" si="109"/>
        <v>-463.21352141203727</v>
      </c>
      <c r="K176" s="9">
        <f t="shared" si="110"/>
        <v>-4.7447218339080193</v>
      </c>
      <c r="L176" s="9">
        <f t="shared" si="112"/>
        <v>393.48438026504544</v>
      </c>
    </row>
    <row r="177" spans="1:12" x14ac:dyDescent="0.25">
      <c r="A177" s="9">
        <f t="shared" si="111"/>
        <v>358</v>
      </c>
      <c r="B177" s="9">
        <v>35</v>
      </c>
      <c r="C177" s="9">
        <f t="shared" ref="C177:C179" si="116">B177/3.6</f>
        <v>9.7222222222222214</v>
      </c>
      <c r="D177" s="9">
        <v>-0.52083333333333348</v>
      </c>
      <c r="E177" s="9">
        <f t="shared" si="105"/>
        <v>1838.8888888888866</v>
      </c>
      <c r="F177" s="9">
        <f t="shared" si="106"/>
        <v>117.72</v>
      </c>
      <c r="G177" s="9">
        <f t="shared" si="107"/>
        <v>39.699074074074069</v>
      </c>
      <c r="H177" s="9">
        <f t="shared" si="98"/>
        <v>0</v>
      </c>
      <c r="I177" s="9">
        <f t="shared" si="108"/>
        <v>-625.00000000000023</v>
      </c>
      <c r="J177" s="9">
        <f t="shared" si="109"/>
        <v>-467.58092592592618</v>
      </c>
      <c r="K177" s="9">
        <f t="shared" si="110"/>
        <v>-4.5459256687242826</v>
      </c>
      <c r="L177" s="9">
        <f t="shared" si="112"/>
        <v>388.8390565137293</v>
      </c>
    </row>
    <row r="178" spans="1:12" x14ac:dyDescent="0.25">
      <c r="A178" s="9">
        <f t="shared" si="111"/>
        <v>358</v>
      </c>
      <c r="B178" s="9">
        <v>35</v>
      </c>
      <c r="C178" s="9">
        <f t="shared" si="116"/>
        <v>9.7222222222222214</v>
      </c>
      <c r="D178" s="8">
        <v>0</v>
      </c>
      <c r="E178" s="9">
        <f t="shared" si="105"/>
        <v>1838.8888888888866</v>
      </c>
      <c r="F178" s="9">
        <f t="shared" si="106"/>
        <v>117.72</v>
      </c>
      <c r="G178" s="9">
        <f t="shared" si="107"/>
        <v>39.699074074074069</v>
      </c>
      <c r="H178" s="9">
        <f t="shared" si="98"/>
        <v>0</v>
      </c>
      <c r="I178" s="9">
        <f t="shared" si="108"/>
        <v>0</v>
      </c>
      <c r="J178" s="9">
        <f t="shared" si="109"/>
        <v>157.41907407407408</v>
      </c>
      <c r="K178" s="9">
        <f t="shared" si="110"/>
        <v>1.5304632201646089</v>
      </c>
      <c r="L178" s="9">
        <f t="shared" si="112"/>
        <v>388.8390565137293</v>
      </c>
    </row>
    <row r="179" spans="1:12" x14ac:dyDescent="0.25">
      <c r="A179" s="9">
        <f t="shared" si="111"/>
        <v>373</v>
      </c>
      <c r="B179" s="9">
        <v>35</v>
      </c>
      <c r="C179" s="9">
        <f t="shared" si="116"/>
        <v>9.7222222222222214</v>
      </c>
      <c r="D179" s="9">
        <v>0</v>
      </c>
      <c r="E179" s="9">
        <f t="shared" si="105"/>
        <v>1984.7222222222199</v>
      </c>
      <c r="F179" s="9">
        <f t="shared" si="106"/>
        <v>117.72</v>
      </c>
      <c r="G179" s="9">
        <f t="shared" si="107"/>
        <v>39.699074074074069</v>
      </c>
      <c r="H179" s="9">
        <f t="shared" si="98"/>
        <v>0</v>
      </c>
      <c r="I179" s="9">
        <f t="shared" si="108"/>
        <v>0</v>
      </c>
      <c r="J179" s="9">
        <f t="shared" si="109"/>
        <v>157.41907407407408</v>
      </c>
      <c r="K179" s="9">
        <f t="shared" si="110"/>
        <v>1.5304632201646089</v>
      </c>
      <c r="L179" s="9">
        <f t="shared" si="112"/>
        <v>411.79600481619843</v>
      </c>
    </row>
    <row r="180" spans="1:12" x14ac:dyDescent="0.25">
      <c r="A180" s="9">
        <f t="shared" si="111"/>
        <v>374</v>
      </c>
      <c r="B180" s="9">
        <f t="shared" ref="B180:B188" si="117">C180*3.6</f>
        <v>31.5</v>
      </c>
      <c r="C180" s="9">
        <f t="shared" ref="C180:C188" si="118">C179+D180*(A180-A179)</f>
        <v>8.75</v>
      </c>
      <c r="D180" s="9">
        <v>-0.9722222222222221</v>
      </c>
      <c r="E180" s="9">
        <f t="shared" si="105"/>
        <v>1993.958333333331</v>
      </c>
      <c r="F180" s="9">
        <f t="shared" si="106"/>
        <v>117.72</v>
      </c>
      <c r="G180" s="9">
        <f t="shared" si="107"/>
        <v>32.15625</v>
      </c>
      <c r="H180" s="9">
        <f t="shared" si="98"/>
        <v>0</v>
      </c>
      <c r="I180" s="9">
        <f t="shared" si="108"/>
        <v>-1166.6666666666665</v>
      </c>
      <c r="J180" s="9">
        <f t="shared" si="109"/>
        <v>-1016.7904166666665</v>
      </c>
      <c r="K180" s="9">
        <f t="shared" si="110"/>
        <v>-8.8969161458333303</v>
      </c>
      <c r="L180" s="9">
        <f t="shared" si="112"/>
        <v>408.11277835336409</v>
      </c>
    </row>
    <row r="181" spans="1:12" x14ac:dyDescent="0.25">
      <c r="A181" s="9">
        <f t="shared" si="111"/>
        <v>375</v>
      </c>
      <c r="B181" s="9">
        <f t="shared" si="117"/>
        <v>28</v>
      </c>
      <c r="C181" s="9">
        <f t="shared" si="118"/>
        <v>7.7777777777777777</v>
      </c>
      <c r="D181" s="9">
        <v>-0.9722222222222221</v>
      </c>
      <c r="E181" s="9">
        <f t="shared" si="105"/>
        <v>2002.2222222222199</v>
      </c>
      <c r="F181" s="9">
        <f t="shared" si="106"/>
        <v>117.72</v>
      </c>
      <c r="G181" s="9">
        <f t="shared" si="107"/>
        <v>25.407407407407405</v>
      </c>
      <c r="H181" s="9">
        <f t="shared" si="98"/>
        <v>0</v>
      </c>
      <c r="I181" s="9">
        <f t="shared" si="108"/>
        <v>-1166.6666666666665</v>
      </c>
      <c r="J181" s="9">
        <f t="shared" si="109"/>
        <v>-1023.5392592592591</v>
      </c>
      <c r="K181" s="9">
        <f t="shared" si="110"/>
        <v>-7.9608609053497927</v>
      </c>
      <c r="L181" s="9">
        <f t="shared" si="112"/>
        <v>399.68388982777253</v>
      </c>
    </row>
    <row r="182" spans="1:12" x14ac:dyDescent="0.25">
      <c r="A182" s="9">
        <f t="shared" si="111"/>
        <v>376</v>
      </c>
      <c r="B182" s="9">
        <f t="shared" si="117"/>
        <v>24.5</v>
      </c>
      <c r="C182" s="9">
        <f t="shared" si="118"/>
        <v>6.8055555555555554</v>
      </c>
      <c r="D182" s="9">
        <v>-0.9722222222222221</v>
      </c>
      <c r="E182" s="9">
        <f t="shared" si="105"/>
        <v>2009.5138888888866</v>
      </c>
      <c r="F182" s="9">
        <f t="shared" si="106"/>
        <v>117.72</v>
      </c>
      <c r="G182" s="9">
        <f t="shared" si="107"/>
        <v>19.452546296296294</v>
      </c>
      <c r="H182" s="9">
        <f t="shared" si="98"/>
        <v>0</v>
      </c>
      <c r="I182" s="9">
        <f t="shared" si="108"/>
        <v>-1166.6666666666665</v>
      </c>
      <c r="J182" s="9">
        <f t="shared" si="109"/>
        <v>-1029.4941203703702</v>
      </c>
      <c r="K182" s="9">
        <f t="shared" si="110"/>
        <v>-7.0062794302983518</v>
      </c>
      <c r="L182" s="9">
        <f t="shared" si="112"/>
        <v>392.20031965994843</v>
      </c>
    </row>
    <row r="183" spans="1:12" x14ac:dyDescent="0.25">
      <c r="A183" s="9">
        <f t="shared" si="111"/>
        <v>377</v>
      </c>
      <c r="B183" s="9">
        <f t="shared" si="117"/>
        <v>21</v>
      </c>
      <c r="C183" s="9">
        <f t="shared" si="118"/>
        <v>5.833333333333333</v>
      </c>
      <c r="D183" s="9">
        <v>-0.9722222222222221</v>
      </c>
      <c r="E183" s="9">
        <f t="shared" si="105"/>
        <v>2015.8333333333312</v>
      </c>
      <c r="F183" s="9">
        <f t="shared" si="106"/>
        <v>117.72</v>
      </c>
      <c r="G183" s="9">
        <f t="shared" si="107"/>
        <v>14.291666666666664</v>
      </c>
      <c r="H183" s="9">
        <f t="shared" si="98"/>
        <v>0</v>
      </c>
      <c r="I183" s="9">
        <f t="shared" si="108"/>
        <v>-1166.6666666666665</v>
      </c>
      <c r="J183" s="9">
        <f t="shared" si="109"/>
        <v>-1034.6549999999997</v>
      </c>
      <c r="K183" s="9">
        <f t="shared" si="110"/>
        <v>-6.0354874999999986</v>
      </c>
      <c r="L183" s="9">
        <f t="shared" si="112"/>
        <v>385.67943619479928</v>
      </c>
    </row>
    <row r="184" spans="1:12" x14ac:dyDescent="0.25">
      <c r="A184" s="9">
        <f t="shared" si="111"/>
        <v>378</v>
      </c>
      <c r="B184" s="9">
        <f t="shared" si="117"/>
        <v>17.5</v>
      </c>
      <c r="C184" s="9">
        <f t="shared" si="118"/>
        <v>4.8611111111111107</v>
      </c>
      <c r="D184" s="9">
        <v>-0.9722222222222221</v>
      </c>
      <c r="E184" s="9">
        <f t="shared" si="105"/>
        <v>2021.1805555555534</v>
      </c>
      <c r="F184" s="9">
        <f t="shared" si="106"/>
        <v>117.72</v>
      </c>
      <c r="G184" s="9">
        <f t="shared" si="107"/>
        <v>9.9247685185185173</v>
      </c>
      <c r="H184" s="9">
        <f t="shared" si="98"/>
        <v>0</v>
      </c>
      <c r="I184" s="9">
        <f t="shared" si="108"/>
        <v>-1166.6666666666665</v>
      </c>
      <c r="J184" s="9">
        <f t="shared" si="109"/>
        <v>-1039.021898148148</v>
      </c>
      <c r="K184" s="9">
        <f t="shared" si="110"/>
        <v>-5.0508008937757198</v>
      </c>
      <c r="L184" s="9">
        <f t="shared" si="112"/>
        <v>380.13629199791143</v>
      </c>
    </row>
    <row r="185" spans="1:12" x14ac:dyDescent="0.25">
      <c r="A185" s="9">
        <f t="shared" si="111"/>
        <v>379</v>
      </c>
      <c r="B185" s="9">
        <f t="shared" si="117"/>
        <v>13.999999999999998</v>
      </c>
      <c r="C185" s="9">
        <f t="shared" si="118"/>
        <v>3.8888888888888884</v>
      </c>
      <c r="D185" s="9">
        <v>-0.9722222222222221</v>
      </c>
      <c r="E185" s="9">
        <f t="shared" si="105"/>
        <v>2025.5555555555534</v>
      </c>
      <c r="F185" s="9">
        <f t="shared" si="106"/>
        <v>117.72</v>
      </c>
      <c r="G185" s="9">
        <f t="shared" si="107"/>
        <v>6.3518518518518503</v>
      </c>
      <c r="H185" s="9">
        <f t="shared" si="98"/>
        <v>0</v>
      </c>
      <c r="I185" s="9">
        <f t="shared" si="108"/>
        <v>-1166.6666666666665</v>
      </c>
      <c r="J185" s="9">
        <f t="shared" si="109"/>
        <v>-1042.5948148148148</v>
      </c>
      <c r="K185" s="9">
        <f t="shared" si="110"/>
        <v>-4.0545353909465014</v>
      </c>
      <c r="L185" s="9">
        <f t="shared" si="112"/>
        <v>375.58362385555034</v>
      </c>
    </row>
    <row r="186" spans="1:12" x14ac:dyDescent="0.25">
      <c r="A186" s="9">
        <f t="shared" si="111"/>
        <v>380</v>
      </c>
      <c r="B186" s="9">
        <f t="shared" si="117"/>
        <v>10.499999999999998</v>
      </c>
      <c r="C186" s="9">
        <f t="shared" si="118"/>
        <v>2.9166666666666661</v>
      </c>
      <c r="D186" s="9">
        <v>-0.9722222222222221</v>
      </c>
      <c r="E186" s="9">
        <f t="shared" si="105"/>
        <v>2028.9583333333312</v>
      </c>
      <c r="F186" s="9">
        <f t="shared" si="106"/>
        <v>117.72</v>
      </c>
      <c r="G186" s="9">
        <f t="shared" si="107"/>
        <v>3.5729166666666652</v>
      </c>
      <c r="H186" s="9">
        <f t="shared" si="98"/>
        <v>0</v>
      </c>
      <c r="I186" s="9">
        <f t="shared" si="108"/>
        <v>-1166.6666666666665</v>
      </c>
      <c r="J186" s="9">
        <f t="shared" si="109"/>
        <v>-1045.3737499999997</v>
      </c>
      <c r="K186" s="9">
        <f t="shared" si="110"/>
        <v>-3.0490067708333317</v>
      </c>
      <c r="L186" s="9">
        <f t="shared" si="112"/>
        <v>372.03185277466042</v>
      </c>
    </row>
    <row r="187" spans="1:12" x14ac:dyDescent="0.25">
      <c r="A187" s="9">
        <f t="shared" si="111"/>
        <v>381</v>
      </c>
      <c r="B187" s="9">
        <f t="shared" si="117"/>
        <v>6.9999999999999982</v>
      </c>
      <c r="C187" s="9">
        <f t="shared" si="118"/>
        <v>1.944444444444444</v>
      </c>
      <c r="D187" s="9">
        <v>-0.9722222222222221</v>
      </c>
      <c r="E187" s="9">
        <f t="shared" si="105"/>
        <v>2031.3888888888869</v>
      </c>
      <c r="F187" s="9">
        <f t="shared" si="106"/>
        <v>117.72</v>
      </c>
      <c r="G187" s="9">
        <f t="shared" si="107"/>
        <v>1.5879629629629621</v>
      </c>
      <c r="H187" s="9">
        <f t="shared" si="98"/>
        <v>0</v>
      </c>
      <c r="I187" s="9">
        <f t="shared" si="108"/>
        <v>-1166.6666666666665</v>
      </c>
      <c r="J187" s="9">
        <f t="shared" si="109"/>
        <v>-1047.3587037037037</v>
      </c>
      <c r="K187" s="9">
        <f t="shared" si="110"/>
        <v>-2.036530812757201</v>
      </c>
      <c r="L187" s="9">
        <f t="shared" si="112"/>
        <v>369.48908398286517</v>
      </c>
    </row>
    <row r="188" spans="1:12" x14ac:dyDescent="0.25">
      <c r="A188" s="9">
        <f t="shared" si="111"/>
        <v>382</v>
      </c>
      <c r="B188" s="9">
        <f t="shared" si="117"/>
        <v>3.4999999999999987</v>
      </c>
      <c r="C188" s="9">
        <f t="shared" si="118"/>
        <v>0.97222222222222188</v>
      </c>
      <c r="D188" s="9">
        <v>-0.9722222222222221</v>
      </c>
      <c r="E188" s="9">
        <f t="shared" si="105"/>
        <v>2032.8472222222201</v>
      </c>
      <c r="F188" s="9">
        <f t="shared" si="106"/>
        <v>117.72</v>
      </c>
      <c r="G188" s="9">
        <f t="shared" si="107"/>
        <v>0.39699074074074048</v>
      </c>
      <c r="H188" s="9">
        <f t="shared" si="98"/>
        <v>0</v>
      </c>
      <c r="I188" s="9">
        <f t="shared" si="108"/>
        <v>-1166.6666666666665</v>
      </c>
      <c r="J188" s="9">
        <f t="shared" si="109"/>
        <v>-1048.5496759259258</v>
      </c>
      <c r="K188" s="9">
        <f t="shared" si="110"/>
        <v>-1.0194232960390943</v>
      </c>
      <c r="L188" s="9">
        <f t="shared" si="112"/>
        <v>367.96110692846702</v>
      </c>
    </row>
    <row r="189" spans="1:12" x14ac:dyDescent="0.25">
      <c r="A189" s="9">
        <f t="shared" si="111"/>
        <v>383</v>
      </c>
      <c r="B189" s="9">
        <v>0</v>
      </c>
      <c r="C189" s="9">
        <f t="shared" ref="C189:C192" si="119">B189/3.6</f>
        <v>0</v>
      </c>
      <c r="D189" s="9">
        <v>-0.9722222222222221</v>
      </c>
      <c r="E189" s="9">
        <f t="shared" si="105"/>
        <v>2033.3333333333312</v>
      </c>
      <c r="F189" s="9">
        <f t="shared" si="106"/>
        <v>0</v>
      </c>
      <c r="G189" s="9">
        <f t="shared" si="107"/>
        <v>0</v>
      </c>
      <c r="H189" s="9">
        <f t="shared" si="98"/>
        <v>0</v>
      </c>
      <c r="I189" s="9">
        <f t="shared" si="108"/>
        <v>-1166.6666666666665</v>
      </c>
      <c r="J189" s="9">
        <f t="shared" si="109"/>
        <v>-1166.6666666666665</v>
      </c>
      <c r="K189" s="9">
        <f t="shared" si="110"/>
        <v>0</v>
      </c>
      <c r="L189" s="9">
        <f t="shared" si="112"/>
        <v>367.45139528044746</v>
      </c>
    </row>
    <row r="190" spans="1:12" x14ac:dyDescent="0.25">
      <c r="A190" s="9">
        <f t="shared" si="111"/>
        <v>383</v>
      </c>
      <c r="B190" s="9">
        <v>0</v>
      </c>
      <c r="C190" s="9">
        <f t="shared" si="119"/>
        <v>0</v>
      </c>
      <c r="D190" s="8">
        <v>0</v>
      </c>
      <c r="E190" s="9">
        <f t="shared" si="105"/>
        <v>2033.3333333333312</v>
      </c>
      <c r="F190" s="9">
        <f t="shared" si="106"/>
        <v>0</v>
      </c>
      <c r="G190" s="9">
        <f t="shared" si="107"/>
        <v>0</v>
      </c>
      <c r="H190" s="9">
        <f t="shared" si="98"/>
        <v>0</v>
      </c>
      <c r="I190" s="9">
        <f t="shared" si="108"/>
        <v>0</v>
      </c>
      <c r="J190" s="9">
        <f t="shared" si="109"/>
        <v>0</v>
      </c>
      <c r="K190" s="9">
        <f t="shared" si="110"/>
        <v>0</v>
      </c>
      <c r="L190" s="9">
        <f t="shared" si="112"/>
        <v>367.45139528044746</v>
      </c>
    </row>
    <row r="191" spans="1:12" x14ac:dyDescent="0.25">
      <c r="A191" s="9">
        <f t="shared" si="111"/>
        <v>390</v>
      </c>
      <c r="B191" s="9">
        <v>0</v>
      </c>
      <c r="C191" s="9">
        <f t="shared" si="119"/>
        <v>0</v>
      </c>
      <c r="D191" s="9">
        <v>0</v>
      </c>
      <c r="E191" s="9">
        <f t="shared" si="105"/>
        <v>2033.3333333333312</v>
      </c>
      <c r="F191" s="9">
        <f t="shared" si="106"/>
        <v>0</v>
      </c>
      <c r="G191" s="9">
        <f t="shared" si="107"/>
        <v>0</v>
      </c>
      <c r="H191" s="9">
        <f t="shared" si="98"/>
        <v>0</v>
      </c>
      <c r="I191" s="9">
        <f t="shared" si="108"/>
        <v>0</v>
      </c>
      <c r="J191" s="9">
        <f t="shared" si="109"/>
        <v>0</v>
      </c>
      <c r="K191" s="9">
        <f t="shared" si="110"/>
        <v>0</v>
      </c>
      <c r="L191" s="9">
        <f t="shared" si="112"/>
        <v>367.45139528044746</v>
      </c>
    </row>
    <row r="192" spans="1:12" x14ac:dyDescent="0.25">
      <c r="A192" s="9">
        <f>A101+195</f>
        <v>401</v>
      </c>
      <c r="B192" s="9">
        <v>0</v>
      </c>
      <c r="C192" s="9">
        <f t="shared" si="119"/>
        <v>0</v>
      </c>
      <c r="D192" s="9">
        <v>0</v>
      </c>
      <c r="E192" s="9">
        <f t="shared" si="105"/>
        <v>2033.3333333333312</v>
      </c>
      <c r="F192" s="9">
        <f t="shared" si="106"/>
        <v>0</v>
      </c>
      <c r="G192" s="9">
        <f t="shared" si="107"/>
        <v>0</v>
      </c>
      <c r="H192" s="9">
        <f t="shared" si="98"/>
        <v>0</v>
      </c>
      <c r="I192" s="9">
        <f t="shared" si="108"/>
        <v>0</v>
      </c>
      <c r="J192" s="9">
        <f t="shared" si="109"/>
        <v>0</v>
      </c>
      <c r="K192" s="9">
        <f t="shared" si="110"/>
        <v>0</v>
      </c>
      <c r="L192" s="9">
        <f>L191+(K192+K191)/2*(A192-A191)</f>
        <v>367.45139528044746</v>
      </c>
    </row>
    <row r="193" spans="1:12" x14ac:dyDescent="0.25">
      <c r="A193" s="9">
        <f t="shared" ref="A193:A256" si="120">A102+195</f>
        <v>402</v>
      </c>
      <c r="B193" s="9">
        <f>C193*3.6</f>
        <v>3.7500000000000004</v>
      </c>
      <c r="C193" s="9">
        <f>C192+D193*(A193-A192)</f>
        <v>1.0416666666666667</v>
      </c>
      <c r="D193" s="9">
        <v>1.0416666666666667</v>
      </c>
      <c r="E193" s="9">
        <f t="shared" si="105"/>
        <v>2033.8541666666645</v>
      </c>
      <c r="F193" s="9">
        <f t="shared" si="106"/>
        <v>117.72</v>
      </c>
      <c r="G193" s="9">
        <f t="shared" si="107"/>
        <v>0.45572916666666674</v>
      </c>
      <c r="H193" s="9">
        <f t="shared" si="98"/>
        <v>0</v>
      </c>
      <c r="I193" s="9">
        <f t="shared" si="108"/>
        <v>1250</v>
      </c>
      <c r="J193" s="9">
        <f t="shared" si="109"/>
        <v>1368.1757291666668</v>
      </c>
      <c r="K193" s="9">
        <f t="shared" si="110"/>
        <v>1.4251830512152781</v>
      </c>
      <c r="L193" s="9">
        <f t="shared" ref="L193:L256" si="121">L192+(K193+K192)/2*(A193-A192)</f>
        <v>368.16398680605511</v>
      </c>
    </row>
    <row r="194" spans="1:12" x14ac:dyDescent="0.25">
      <c r="A194" s="9">
        <f t="shared" si="120"/>
        <v>403</v>
      </c>
      <c r="B194" s="9">
        <f>C194*3.6</f>
        <v>7.5000000000000009</v>
      </c>
      <c r="C194" s="9">
        <f>C193+D194*(A194-A193)</f>
        <v>2.0833333333333335</v>
      </c>
      <c r="D194" s="9">
        <v>1.0416666666666667</v>
      </c>
      <c r="E194" s="9">
        <f t="shared" si="105"/>
        <v>2035.4166666666645</v>
      </c>
      <c r="F194" s="9">
        <f t="shared" si="106"/>
        <v>117.72</v>
      </c>
      <c r="G194" s="9">
        <f t="shared" si="107"/>
        <v>1.822916666666667</v>
      </c>
      <c r="H194" s="9">
        <f t="shared" si="98"/>
        <v>0</v>
      </c>
      <c r="I194" s="9">
        <f t="shared" si="108"/>
        <v>1250</v>
      </c>
      <c r="J194" s="9">
        <f t="shared" si="109"/>
        <v>1369.5429166666668</v>
      </c>
      <c r="K194" s="9">
        <f t="shared" si="110"/>
        <v>2.8532144097222227</v>
      </c>
      <c r="L194" s="9">
        <f t="shared" si="121"/>
        <v>370.30318553652387</v>
      </c>
    </row>
    <row r="195" spans="1:12" x14ac:dyDescent="0.25">
      <c r="A195" s="9">
        <f t="shared" si="120"/>
        <v>404</v>
      </c>
      <c r="B195" s="9">
        <f>C195*3.6</f>
        <v>11.25</v>
      </c>
      <c r="C195" s="9">
        <f>C194+D195*(A195-A194)</f>
        <v>3.125</v>
      </c>
      <c r="D195" s="9">
        <v>1.0416666666666667</v>
      </c>
      <c r="E195" s="9">
        <f t="shared" si="105"/>
        <v>2038.020833333331</v>
      </c>
      <c r="F195" s="9">
        <f t="shared" si="106"/>
        <v>117.72</v>
      </c>
      <c r="G195" s="9">
        <f t="shared" si="107"/>
        <v>4.1015625</v>
      </c>
      <c r="H195" s="9">
        <f t="shared" si="98"/>
        <v>0</v>
      </c>
      <c r="I195" s="9">
        <f t="shared" si="108"/>
        <v>1250</v>
      </c>
      <c r="J195" s="9">
        <f t="shared" si="109"/>
        <v>1371.8215625</v>
      </c>
      <c r="K195" s="9">
        <f t="shared" si="110"/>
        <v>4.2869423828124997</v>
      </c>
      <c r="L195" s="9">
        <f t="shared" si="121"/>
        <v>373.87326393279125</v>
      </c>
    </row>
    <row r="196" spans="1:12" x14ac:dyDescent="0.25">
      <c r="A196" s="9">
        <f t="shared" si="120"/>
        <v>405</v>
      </c>
      <c r="B196" s="9">
        <v>15</v>
      </c>
      <c r="C196" s="9">
        <f t="shared" ref="C196:C198" si="122">B196/3.6</f>
        <v>4.166666666666667</v>
      </c>
      <c r="D196" s="9">
        <v>1.0416666666666667</v>
      </c>
      <c r="E196" s="9">
        <f t="shared" si="105"/>
        <v>2041.6666666666642</v>
      </c>
      <c r="F196" s="9">
        <f t="shared" si="106"/>
        <v>117.72</v>
      </c>
      <c r="G196" s="9">
        <f t="shared" si="107"/>
        <v>7.2916666666666679</v>
      </c>
      <c r="H196" s="9">
        <f t="shared" si="98"/>
        <v>0</v>
      </c>
      <c r="I196" s="9">
        <f t="shared" si="108"/>
        <v>1250</v>
      </c>
      <c r="J196" s="9">
        <f t="shared" si="109"/>
        <v>1375.0116666666668</v>
      </c>
      <c r="K196" s="9">
        <f t="shared" si="110"/>
        <v>5.7292152777777785</v>
      </c>
      <c r="L196" s="9">
        <f t="shared" si="121"/>
        <v>378.88134276308637</v>
      </c>
    </row>
    <row r="197" spans="1:12" x14ac:dyDescent="0.25">
      <c r="A197" s="9">
        <f t="shared" si="120"/>
        <v>405</v>
      </c>
      <c r="B197" s="9">
        <v>15</v>
      </c>
      <c r="C197" s="9">
        <f t="shared" si="122"/>
        <v>4.166666666666667</v>
      </c>
      <c r="D197" s="8">
        <v>0</v>
      </c>
      <c r="E197" s="9">
        <f t="shared" si="105"/>
        <v>2041.6666666666642</v>
      </c>
      <c r="F197" s="9">
        <f t="shared" si="106"/>
        <v>117.72</v>
      </c>
      <c r="G197" s="9">
        <f t="shared" si="107"/>
        <v>7.2916666666666679</v>
      </c>
      <c r="H197" s="9">
        <f t="shared" si="98"/>
        <v>0</v>
      </c>
      <c r="I197" s="9">
        <f t="shared" si="108"/>
        <v>0</v>
      </c>
      <c r="J197" s="9">
        <f t="shared" si="109"/>
        <v>125.01166666666667</v>
      </c>
      <c r="K197" s="9">
        <f t="shared" si="110"/>
        <v>0.52088194444444447</v>
      </c>
      <c r="L197" s="9">
        <f t="shared" si="121"/>
        <v>378.88134276308637</v>
      </c>
    </row>
    <row r="198" spans="1:12" x14ac:dyDescent="0.25">
      <c r="A198" s="9">
        <f t="shared" si="120"/>
        <v>413</v>
      </c>
      <c r="B198" s="9">
        <v>15</v>
      </c>
      <c r="C198" s="9">
        <f t="shared" si="122"/>
        <v>4.166666666666667</v>
      </c>
      <c r="D198" s="9">
        <v>0</v>
      </c>
      <c r="E198" s="9">
        <f t="shared" si="105"/>
        <v>2074.9999999999977</v>
      </c>
      <c r="F198" s="9">
        <f t="shared" si="106"/>
        <v>117.72</v>
      </c>
      <c r="G198" s="9">
        <f t="shared" si="107"/>
        <v>7.2916666666666679</v>
      </c>
      <c r="H198" s="9">
        <f t="shared" si="98"/>
        <v>0</v>
      </c>
      <c r="I198" s="9">
        <f t="shared" si="108"/>
        <v>0</v>
      </c>
      <c r="J198" s="9">
        <f t="shared" si="109"/>
        <v>125.01166666666667</v>
      </c>
      <c r="K198" s="9">
        <f t="shared" si="110"/>
        <v>0.52088194444444447</v>
      </c>
      <c r="L198" s="9">
        <f t="shared" si="121"/>
        <v>383.04839831864194</v>
      </c>
    </row>
    <row r="199" spans="1:12" x14ac:dyDescent="0.25">
      <c r="A199" s="9">
        <f t="shared" si="120"/>
        <v>414</v>
      </c>
      <c r="B199" s="9">
        <f>C199*3.6</f>
        <v>12</v>
      </c>
      <c r="C199" s="9">
        <f>C198+D199*(A199-A198)</f>
        <v>3.3333333333333335</v>
      </c>
      <c r="D199" s="9">
        <v>-0.83333333333333337</v>
      </c>
      <c r="E199" s="9">
        <f t="shared" si="105"/>
        <v>2078.7499999999977</v>
      </c>
      <c r="F199" s="9">
        <f t="shared" si="106"/>
        <v>117.72</v>
      </c>
      <c r="G199" s="9">
        <f t="shared" si="107"/>
        <v>4.666666666666667</v>
      </c>
      <c r="H199" s="9">
        <f t="shared" si="98"/>
        <v>0</v>
      </c>
      <c r="I199" s="9">
        <f t="shared" si="108"/>
        <v>-1000</v>
      </c>
      <c r="J199" s="9">
        <f t="shared" si="109"/>
        <v>-877.61333333333334</v>
      </c>
      <c r="K199" s="9">
        <f t="shared" si="110"/>
        <v>-2.9253777777777779</v>
      </c>
      <c r="L199" s="9">
        <f t="shared" si="121"/>
        <v>381.84615040197525</v>
      </c>
    </row>
    <row r="200" spans="1:12" x14ac:dyDescent="0.25">
      <c r="A200" s="9">
        <f t="shared" si="120"/>
        <v>415</v>
      </c>
      <c r="B200" s="9">
        <f>C200*3.6</f>
        <v>9</v>
      </c>
      <c r="C200" s="9">
        <f>C199+D200*(A200-A199)</f>
        <v>2.5</v>
      </c>
      <c r="D200" s="9">
        <v>-0.83333333333333337</v>
      </c>
      <c r="E200" s="9">
        <f t="shared" si="105"/>
        <v>2081.6666666666647</v>
      </c>
      <c r="F200" s="9">
        <f t="shared" si="106"/>
        <v>117.72</v>
      </c>
      <c r="G200" s="9">
        <f t="shared" si="107"/>
        <v>2.625</v>
      </c>
      <c r="H200" s="9">
        <f t="shared" si="98"/>
        <v>0</v>
      </c>
      <c r="I200" s="9">
        <f t="shared" si="108"/>
        <v>-1000</v>
      </c>
      <c r="J200" s="9">
        <f t="shared" si="109"/>
        <v>-879.65499999999997</v>
      </c>
      <c r="K200" s="9">
        <f t="shared" si="110"/>
        <v>-2.1991375</v>
      </c>
      <c r="L200" s="9">
        <f t="shared" si="121"/>
        <v>379.28389276308639</v>
      </c>
    </row>
    <row r="201" spans="1:12" x14ac:dyDescent="0.25">
      <c r="A201" s="9">
        <f t="shared" si="120"/>
        <v>416</v>
      </c>
      <c r="B201" s="9">
        <f>C201*3.6</f>
        <v>6</v>
      </c>
      <c r="C201" s="9">
        <f>C200+D201*(A201-A200)</f>
        <v>1.6666666666666665</v>
      </c>
      <c r="D201" s="9">
        <v>-0.83333333333333337</v>
      </c>
      <c r="E201" s="9">
        <f t="shared" si="105"/>
        <v>2083.7499999999982</v>
      </c>
      <c r="F201" s="9">
        <f t="shared" si="106"/>
        <v>117.72</v>
      </c>
      <c r="G201" s="9">
        <f t="shared" si="107"/>
        <v>1.1666666666666663</v>
      </c>
      <c r="H201" s="9">
        <f t="shared" si="98"/>
        <v>0</v>
      </c>
      <c r="I201" s="9">
        <f t="shared" si="108"/>
        <v>-1000</v>
      </c>
      <c r="J201" s="9">
        <f t="shared" si="109"/>
        <v>-881.11333333333334</v>
      </c>
      <c r="K201" s="9">
        <f t="shared" si="110"/>
        <v>-1.4685222222222221</v>
      </c>
      <c r="L201" s="9">
        <f t="shared" si="121"/>
        <v>377.45006290197529</v>
      </c>
    </row>
    <row r="202" spans="1:12" x14ac:dyDescent="0.25">
      <c r="A202" s="9">
        <f t="shared" si="120"/>
        <v>417</v>
      </c>
      <c r="B202" s="9">
        <f>C202*3.6</f>
        <v>2.9999999999999996</v>
      </c>
      <c r="C202" s="9">
        <f>C201+D202*(A202-A201)</f>
        <v>0.83333333333333315</v>
      </c>
      <c r="D202" s="9">
        <v>-0.83333333333333337</v>
      </c>
      <c r="E202" s="9">
        <f t="shared" si="105"/>
        <v>2084.9999999999982</v>
      </c>
      <c r="F202" s="9">
        <f t="shared" si="106"/>
        <v>117.72</v>
      </c>
      <c r="G202" s="9">
        <f t="shared" si="107"/>
        <v>0.29166666666666652</v>
      </c>
      <c r="H202" s="9">
        <f t="shared" si="98"/>
        <v>0</v>
      </c>
      <c r="I202" s="9">
        <f t="shared" si="108"/>
        <v>-1000</v>
      </c>
      <c r="J202" s="9">
        <f t="shared" si="109"/>
        <v>-881.98833333333334</v>
      </c>
      <c r="K202" s="9">
        <f t="shared" si="110"/>
        <v>-0.73499027777777759</v>
      </c>
      <c r="L202" s="9">
        <f t="shared" si="121"/>
        <v>376.34830665197529</v>
      </c>
    </row>
    <row r="203" spans="1:12" x14ac:dyDescent="0.25">
      <c r="A203" s="9">
        <f t="shared" si="120"/>
        <v>418</v>
      </c>
      <c r="B203" s="9">
        <v>0</v>
      </c>
      <c r="C203" s="9">
        <f t="shared" ref="C203:C205" si="123">B203/3.6</f>
        <v>0</v>
      </c>
      <c r="D203" s="9">
        <v>-0.83333333333333337</v>
      </c>
      <c r="E203" s="9">
        <f t="shared" si="105"/>
        <v>2085.4166666666652</v>
      </c>
      <c r="F203" s="9">
        <f t="shared" si="106"/>
        <v>0</v>
      </c>
      <c r="G203" s="9">
        <f t="shared" si="107"/>
        <v>0</v>
      </c>
      <c r="H203" s="9">
        <f t="shared" si="98"/>
        <v>0</v>
      </c>
      <c r="I203" s="9">
        <f t="shared" si="108"/>
        <v>-1000</v>
      </c>
      <c r="J203" s="9">
        <f t="shared" si="109"/>
        <v>-1000</v>
      </c>
      <c r="K203" s="9">
        <f t="shared" si="110"/>
        <v>0</v>
      </c>
      <c r="L203" s="9">
        <f t="shared" si="121"/>
        <v>375.98081151308639</v>
      </c>
    </row>
    <row r="204" spans="1:12" x14ac:dyDescent="0.25">
      <c r="A204" s="9">
        <f t="shared" si="120"/>
        <v>418</v>
      </c>
      <c r="B204" s="9">
        <v>0</v>
      </c>
      <c r="C204" s="9">
        <f t="shared" si="123"/>
        <v>0</v>
      </c>
      <c r="D204" s="8">
        <v>0</v>
      </c>
      <c r="E204" s="9">
        <f t="shared" si="105"/>
        <v>2085.4166666666652</v>
      </c>
      <c r="F204" s="9">
        <f t="shared" si="106"/>
        <v>0</v>
      </c>
      <c r="G204" s="9">
        <f t="shared" si="107"/>
        <v>0</v>
      </c>
      <c r="H204" s="9">
        <f t="shared" si="98"/>
        <v>0</v>
      </c>
      <c r="I204" s="9">
        <f t="shared" si="108"/>
        <v>0</v>
      </c>
      <c r="J204" s="9">
        <f t="shared" si="109"/>
        <v>0</v>
      </c>
      <c r="K204" s="9">
        <f t="shared" si="110"/>
        <v>0</v>
      </c>
      <c r="L204" s="9">
        <f t="shared" si="121"/>
        <v>375.98081151308639</v>
      </c>
    </row>
    <row r="205" spans="1:12" x14ac:dyDescent="0.25">
      <c r="A205" s="9">
        <f t="shared" si="120"/>
        <v>439</v>
      </c>
      <c r="B205" s="9">
        <v>0</v>
      </c>
      <c r="C205" s="9">
        <f t="shared" si="123"/>
        <v>0</v>
      </c>
      <c r="D205" s="9">
        <v>0</v>
      </c>
      <c r="E205" s="9">
        <f t="shared" si="105"/>
        <v>2085.4166666666652</v>
      </c>
      <c r="F205" s="9">
        <f t="shared" si="106"/>
        <v>0</v>
      </c>
      <c r="G205" s="9">
        <f t="shared" si="107"/>
        <v>0</v>
      </c>
      <c r="H205" s="9">
        <f t="shared" si="98"/>
        <v>0</v>
      </c>
      <c r="I205" s="9">
        <f t="shared" si="108"/>
        <v>0</v>
      </c>
      <c r="J205" s="9">
        <f t="shared" si="109"/>
        <v>0</v>
      </c>
      <c r="K205" s="9">
        <f t="shared" si="110"/>
        <v>0</v>
      </c>
      <c r="L205" s="9">
        <f t="shared" si="121"/>
        <v>375.98081151308639</v>
      </c>
    </row>
    <row r="206" spans="1:12" x14ac:dyDescent="0.25">
      <c r="A206" s="9">
        <f t="shared" si="120"/>
        <v>440</v>
      </c>
      <c r="B206" s="9">
        <f>C206*3.6</f>
        <v>2.5000000000000004</v>
      </c>
      <c r="C206" s="9">
        <f>C205+D206*(A206-A205)</f>
        <v>0.69444444444444453</v>
      </c>
      <c r="D206" s="9">
        <v>0.69444444444444453</v>
      </c>
      <c r="E206" s="9">
        <f t="shared" si="105"/>
        <v>2085.7638888888873</v>
      </c>
      <c r="F206" s="9">
        <f t="shared" si="106"/>
        <v>117.72</v>
      </c>
      <c r="G206" s="9">
        <f t="shared" si="107"/>
        <v>0.20254629629629634</v>
      </c>
      <c r="H206" s="9">
        <f t="shared" si="98"/>
        <v>0</v>
      </c>
      <c r="I206" s="9">
        <f t="shared" si="108"/>
        <v>833.33333333333348</v>
      </c>
      <c r="J206" s="9">
        <f t="shared" si="109"/>
        <v>951.25587962962982</v>
      </c>
      <c r="K206" s="9">
        <f t="shared" si="110"/>
        <v>0.66059436085390977</v>
      </c>
      <c r="L206" s="9">
        <f t="shared" si="121"/>
        <v>376.31110869351335</v>
      </c>
    </row>
    <row r="207" spans="1:12" x14ac:dyDescent="0.25">
      <c r="A207" s="9">
        <f t="shared" si="120"/>
        <v>441</v>
      </c>
      <c r="B207" s="9">
        <f>C207*3.6</f>
        <v>5.0000000000000009</v>
      </c>
      <c r="C207" s="9">
        <f>C206+D207*(A207-A206)</f>
        <v>1.3888888888888891</v>
      </c>
      <c r="D207" s="9">
        <v>0.69444444444444453</v>
      </c>
      <c r="E207" s="9">
        <f t="shared" si="105"/>
        <v>2086.8055555555538</v>
      </c>
      <c r="F207" s="9">
        <f t="shared" si="106"/>
        <v>117.72</v>
      </c>
      <c r="G207" s="9">
        <f t="shared" si="107"/>
        <v>0.81018518518518534</v>
      </c>
      <c r="H207" s="9">
        <f t="shared" ref="H207:H270" si="124">$B$1*$B$2*SIN(ATAN($F$1))</f>
        <v>0</v>
      </c>
      <c r="I207" s="9">
        <f t="shared" si="108"/>
        <v>833.33333333333348</v>
      </c>
      <c r="J207" s="9">
        <f t="shared" si="109"/>
        <v>951.86351851851873</v>
      </c>
      <c r="K207" s="9">
        <f t="shared" si="110"/>
        <v>1.3220326646090539</v>
      </c>
      <c r="L207" s="9">
        <f t="shared" si="121"/>
        <v>377.30242220624484</v>
      </c>
    </row>
    <row r="208" spans="1:12" x14ac:dyDescent="0.25">
      <c r="A208" s="9">
        <f t="shared" si="120"/>
        <v>442</v>
      </c>
      <c r="B208" s="9">
        <f>C208*3.6</f>
        <v>7.5000000000000009</v>
      </c>
      <c r="C208" s="9">
        <f>C207+D208*(A208-A207)</f>
        <v>2.0833333333333335</v>
      </c>
      <c r="D208" s="9">
        <v>0.69444444444444453</v>
      </c>
      <c r="E208" s="9">
        <f t="shared" si="105"/>
        <v>2088.5416666666647</v>
      </c>
      <c r="F208" s="9">
        <f t="shared" si="106"/>
        <v>117.72</v>
      </c>
      <c r="G208" s="9">
        <f t="shared" si="107"/>
        <v>1.822916666666667</v>
      </c>
      <c r="H208" s="9">
        <f t="shared" si="124"/>
        <v>0</v>
      </c>
      <c r="I208" s="9">
        <f t="shared" si="108"/>
        <v>833.33333333333348</v>
      </c>
      <c r="J208" s="9">
        <f t="shared" si="109"/>
        <v>952.87625000000014</v>
      </c>
      <c r="K208" s="9">
        <f t="shared" si="110"/>
        <v>1.9851588541666672</v>
      </c>
      <c r="L208" s="9">
        <f t="shared" si="121"/>
        <v>378.95601796563273</v>
      </c>
    </row>
    <row r="209" spans="1:12" x14ac:dyDescent="0.25">
      <c r="A209" s="9">
        <f t="shared" si="120"/>
        <v>443</v>
      </c>
      <c r="B209" s="9">
        <f>C209*3.6</f>
        <v>10.000000000000002</v>
      </c>
      <c r="C209" s="9">
        <f>C208+D209*(A209-A208)</f>
        <v>2.7777777777777781</v>
      </c>
      <c r="D209" s="9">
        <v>0.69444444444444453</v>
      </c>
      <c r="E209" s="9">
        <f t="shared" si="105"/>
        <v>2090.9722222222204</v>
      </c>
      <c r="F209" s="9">
        <f t="shared" si="106"/>
        <v>117.72</v>
      </c>
      <c r="G209" s="9">
        <f t="shared" si="107"/>
        <v>3.2407407407407414</v>
      </c>
      <c r="H209" s="9">
        <f t="shared" si="124"/>
        <v>0</v>
      </c>
      <c r="I209" s="9">
        <f t="shared" si="108"/>
        <v>833.33333333333348</v>
      </c>
      <c r="J209" s="9">
        <f t="shared" si="109"/>
        <v>954.29407407407427</v>
      </c>
      <c r="K209" s="9">
        <f t="shared" si="110"/>
        <v>2.6508168724279844</v>
      </c>
      <c r="L209" s="9">
        <f t="shared" si="121"/>
        <v>381.27400582893006</v>
      </c>
    </row>
    <row r="210" spans="1:12" x14ac:dyDescent="0.25">
      <c r="A210" s="9">
        <f t="shared" si="120"/>
        <v>444</v>
      </c>
      <c r="B210" s="9">
        <f>C210*3.6</f>
        <v>12.500000000000002</v>
      </c>
      <c r="C210" s="9">
        <f>C209+D210*(A210-A209)</f>
        <v>3.4722222222222228</v>
      </c>
      <c r="D210" s="9">
        <v>0.69444444444444453</v>
      </c>
      <c r="E210" s="9">
        <f t="shared" si="105"/>
        <v>2094.0972222222204</v>
      </c>
      <c r="F210" s="9">
        <f t="shared" si="106"/>
        <v>117.72</v>
      </c>
      <c r="G210" s="9">
        <f t="shared" si="107"/>
        <v>5.0636574074074092</v>
      </c>
      <c r="H210" s="9">
        <f t="shared" si="124"/>
        <v>0</v>
      </c>
      <c r="I210" s="9">
        <f t="shared" si="108"/>
        <v>833.33333333333348</v>
      </c>
      <c r="J210" s="9">
        <f t="shared" si="109"/>
        <v>956.1169907407409</v>
      </c>
      <c r="K210" s="9">
        <f t="shared" si="110"/>
        <v>3.3198506622942396</v>
      </c>
      <c r="L210" s="9">
        <f t="shared" si="121"/>
        <v>384.25933959629117</v>
      </c>
    </row>
    <row r="211" spans="1:12" x14ac:dyDescent="0.25">
      <c r="A211" s="9">
        <f t="shared" si="120"/>
        <v>445</v>
      </c>
      <c r="B211" s="9">
        <v>15</v>
      </c>
      <c r="C211" s="9">
        <f t="shared" ref="C211" si="125">B211/3.6</f>
        <v>4.166666666666667</v>
      </c>
      <c r="D211" s="9">
        <v>0.69444444444444453</v>
      </c>
      <c r="E211" s="9">
        <f t="shared" si="105"/>
        <v>2097.9166666666647</v>
      </c>
      <c r="F211" s="9">
        <f t="shared" si="106"/>
        <v>117.72</v>
      </c>
      <c r="G211" s="9">
        <f t="shared" si="107"/>
        <v>7.2916666666666679</v>
      </c>
      <c r="H211" s="9">
        <f t="shared" si="124"/>
        <v>0</v>
      </c>
      <c r="I211" s="9">
        <f t="shared" si="108"/>
        <v>833.33333333333348</v>
      </c>
      <c r="J211" s="9">
        <f t="shared" si="109"/>
        <v>958.34500000000014</v>
      </c>
      <c r="K211" s="9">
        <f t="shared" si="110"/>
        <v>3.9931041666666673</v>
      </c>
      <c r="L211" s="9">
        <f t="shared" si="121"/>
        <v>387.9158170107716</v>
      </c>
    </row>
    <row r="212" spans="1:12" x14ac:dyDescent="0.25">
      <c r="A212" s="9">
        <f t="shared" si="120"/>
        <v>446</v>
      </c>
      <c r="B212" s="9">
        <f>C212*3.6</f>
        <v>17.833333333333336</v>
      </c>
      <c r="C212" s="9">
        <f>C211+D212*(A212-A211)</f>
        <v>4.9537037037037042</v>
      </c>
      <c r="D212" s="9">
        <v>0.78703703703703709</v>
      </c>
      <c r="E212" s="9">
        <f t="shared" si="105"/>
        <v>2102.4768518518499</v>
      </c>
      <c r="F212" s="9">
        <f t="shared" si="106"/>
        <v>117.72</v>
      </c>
      <c r="G212" s="9">
        <f t="shared" si="107"/>
        <v>10.306455761316874</v>
      </c>
      <c r="H212" s="9">
        <f t="shared" si="124"/>
        <v>0</v>
      </c>
      <c r="I212" s="9">
        <f t="shared" si="108"/>
        <v>944.44444444444446</v>
      </c>
      <c r="J212" s="9">
        <f t="shared" si="109"/>
        <v>1072.4709002057614</v>
      </c>
      <c r="K212" s="9">
        <f t="shared" si="110"/>
        <v>5.3127030704637255</v>
      </c>
      <c r="L212" s="9">
        <f t="shared" si="121"/>
        <v>392.56872062933678</v>
      </c>
    </row>
    <row r="213" spans="1:12" x14ac:dyDescent="0.25">
      <c r="A213" s="9">
        <f t="shared" si="120"/>
        <v>447</v>
      </c>
      <c r="B213" s="9">
        <f>C213*3.6</f>
        <v>20.666666666666668</v>
      </c>
      <c r="C213" s="9">
        <f>C212+D213*(A213-A212)</f>
        <v>5.7407407407407414</v>
      </c>
      <c r="D213" s="9">
        <v>0.78703703703703709</v>
      </c>
      <c r="E213" s="9">
        <f t="shared" si="105"/>
        <v>2107.8240740740725</v>
      </c>
      <c r="F213" s="9">
        <f t="shared" si="106"/>
        <v>117.72</v>
      </c>
      <c r="G213" s="9">
        <f t="shared" si="107"/>
        <v>13.841563786008233</v>
      </c>
      <c r="H213" s="9">
        <f t="shared" si="124"/>
        <v>0</v>
      </c>
      <c r="I213" s="9">
        <f t="shared" si="108"/>
        <v>944.44444444444446</v>
      </c>
      <c r="J213" s="9">
        <f t="shared" si="109"/>
        <v>1076.0060082304526</v>
      </c>
      <c r="K213" s="9">
        <f t="shared" si="110"/>
        <v>6.1770715287303766</v>
      </c>
      <c r="L213" s="9">
        <f t="shared" si="121"/>
        <v>398.31360792893383</v>
      </c>
    </row>
    <row r="214" spans="1:12" x14ac:dyDescent="0.25">
      <c r="A214" s="9">
        <f t="shared" si="120"/>
        <v>448</v>
      </c>
      <c r="B214" s="9">
        <f>C214*3.6</f>
        <v>23.500000000000004</v>
      </c>
      <c r="C214" s="9">
        <f>C213+D214*(A214-A213)</f>
        <v>6.5277777777777786</v>
      </c>
      <c r="D214" s="9">
        <v>0.78703703703703709</v>
      </c>
      <c r="E214" s="9">
        <f t="shared" si="105"/>
        <v>2113.9583333333321</v>
      </c>
      <c r="F214" s="9">
        <f t="shared" si="106"/>
        <v>117.72</v>
      </c>
      <c r="G214" s="9">
        <f t="shared" si="107"/>
        <v>17.896990740740744</v>
      </c>
      <c r="H214" s="9">
        <f t="shared" si="124"/>
        <v>0</v>
      </c>
      <c r="I214" s="9">
        <f t="shared" si="108"/>
        <v>944.44444444444446</v>
      </c>
      <c r="J214" s="9">
        <f t="shared" si="109"/>
        <v>1080.0614351851852</v>
      </c>
      <c r="K214" s="9">
        <f t="shared" si="110"/>
        <v>7.0504010352366269</v>
      </c>
      <c r="L214" s="9">
        <f t="shared" si="121"/>
        <v>404.92734421091734</v>
      </c>
    </row>
    <row r="215" spans="1:12" x14ac:dyDescent="0.25">
      <c r="A215" s="9">
        <f t="shared" si="120"/>
        <v>449</v>
      </c>
      <c r="B215" s="9">
        <f>C215*3.6</f>
        <v>26.333333333333336</v>
      </c>
      <c r="C215" s="9">
        <f>C214+D215*(A215-A214)</f>
        <v>7.3148148148148158</v>
      </c>
      <c r="D215" s="9">
        <v>0.78703703703703709</v>
      </c>
      <c r="E215" s="9">
        <f t="shared" si="105"/>
        <v>2120.8796296296287</v>
      </c>
      <c r="F215" s="9">
        <f t="shared" si="106"/>
        <v>117.72</v>
      </c>
      <c r="G215" s="9">
        <f t="shared" si="107"/>
        <v>22.472736625514408</v>
      </c>
      <c r="H215" s="9">
        <f t="shared" si="124"/>
        <v>0</v>
      </c>
      <c r="I215" s="9">
        <f t="shared" si="108"/>
        <v>944.44444444444446</v>
      </c>
      <c r="J215" s="9">
        <f t="shared" si="109"/>
        <v>1084.6371810699588</v>
      </c>
      <c r="K215" s="9">
        <f t="shared" si="110"/>
        <v>7.9339201207895149</v>
      </c>
      <c r="L215" s="9">
        <f t="shared" si="121"/>
        <v>412.4195047889304</v>
      </c>
    </row>
    <row r="216" spans="1:12" x14ac:dyDescent="0.25">
      <c r="A216" s="9">
        <f t="shared" si="120"/>
        <v>450</v>
      </c>
      <c r="B216" s="9">
        <f>C216*3.6</f>
        <v>29.166666666666671</v>
      </c>
      <c r="C216" s="9">
        <f>C215+D216*(A216-A215)</f>
        <v>8.101851851851853</v>
      </c>
      <c r="D216" s="9">
        <v>0.78703703703703709</v>
      </c>
      <c r="E216" s="9">
        <f t="shared" si="105"/>
        <v>2128.5879629629621</v>
      </c>
      <c r="F216" s="9">
        <f t="shared" si="106"/>
        <v>117.72</v>
      </c>
      <c r="G216" s="9">
        <f t="shared" si="107"/>
        <v>27.568801440329228</v>
      </c>
      <c r="H216" s="9">
        <f t="shared" si="124"/>
        <v>0</v>
      </c>
      <c r="I216" s="9">
        <f t="shared" si="108"/>
        <v>944.44444444444446</v>
      </c>
      <c r="J216" s="9">
        <f t="shared" si="109"/>
        <v>1089.7332458847736</v>
      </c>
      <c r="K216" s="9">
        <f t="shared" si="110"/>
        <v>8.8288573161960837</v>
      </c>
      <c r="L216" s="9">
        <f t="shared" si="121"/>
        <v>420.80089350742321</v>
      </c>
    </row>
    <row r="217" spans="1:12" x14ac:dyDescent="0.25">
      <c r="A217" s="9">
        <f t="shared" si="120"/>
        <v>451</v>
      </c>
      <c r="B217" s="9">
        <v>32</v>
      </c>
      <c r="C217" s="9">
        <f t="shared" ref="C217:C219" si="126">B217/3.6</f>
        <v>8.8888888888888893</v>
      </c>
      <c r="D217" s="9">
        <v>0.78703703703703709</v>
      </c>
      <c r="E217" s="9">
        <f t="shared" si="105"/>
        <v>2137.0833333333326</v>
      </c>
      <c r="F217" s="9">
        <f t="shared" si="106"/>
        <v>117.72</v>
      </c>
      <c r="G217" s="9">
        <f t="shared" si="107"/>
        <v>33.18518518518519</v>
      </c>
      <c r="H217" s="9">
        <f t="shared" si="124"/>
        <v>0</v>
      </c>
      <c r="I217" s="9">
        <f t="shared" si="108"/>
        <v>944.44444444444446</v>
      </c>
      <c r="J217" s="9">
        <f t="shared" si="109"/>
        <v>1095.3496296296296</v>
      </c>
      <c r="K217" s="9">
        <f t="shared" si="110"/>
        <v>9.7364411522633745</v>
      </c>
      <c r="L217" s="9">
        <f t="shared" si="121"/>
        <v>430.08354274165293</v>
      </c>
    </row>
    <row r="218" spans="1:12" x14ac:dyDescent="0.25">
      <c r="A218" s="9">
        <f t="shared" si="120"/>
        <v>451</v>
      </c>
      <c r="B218" s="9">
        <v>32</v>
      </c>
      <c r="C218" s="9">
        <f t="shared" si="126"/>
        <v>8.8888888888888893</v>
      </c>
      <c r="D218" s="8">
        <v>0</v>
      </c>
      <c r="E218" s="9">
        <f t="shared" si="105"/>
        <v>2137.0833333333326</v>
      </c>
      <c r="F218" s="9">
        <f t="shared" si="106"/>
        <v>117.72</v>
      </c>
      <c r="G218" s="9">
        <f t="shared" si="107"/>
        <v>33.18518518518519</v>
      </c>
      <c r="H218" s="9">
        <f t="shared" si="124"/>
        <v>0</v>
      </c>
      <c r="I218" s="9">
        <f t="shared" si="108"/>
        <v>0</v>
      </c>
      <c r="J218" s="9">
        <f t="shared" si="109"/>
        <v>150.90518518518519</v>
      </c>
      <c r="K218" s="9">
        <f t="shared" si="110"/>
        <v>1.3413794238683128</v>
      </c>
      <c r="L218" s="9">
        <f t="shared" si="121"/>
        <v>430.08354274165293</v>
      </c>
    </row>
    <row r="219" spans="1:12" x14ac:dyDescent="0.25">
      <c r="A219" s="9">
        <f t="shared" si="120"/>
        <v>475</v>
      </c>
      <c r="B219" s="9">
        <v>32</v>
      </c>
      <c r="C219" s="9">
        <f t="shared" si="126"/>
        <v>8.8888888888888893</v>
      </c>
      <c r="D219" s="9">
        <v>0</v>
      </c>
      <c r="E219" s="9">
        <f t="shared" si="105"/>
        <v>2350.4166666666661</v>
      </c>
      <c r="F219" s="9">
        <f t="shared" si="106"/>
        <v>117.72</v>
      </c>
      <c r="G219" s="9">
        <f t="shared" si="107"/>
        <v>33.18518518518519</v>
      </c>
      <c r="H219" s="9">
        <f t="shared" si="124"/>
        <v>0</v>
      </c>
      <c r="I219" s="9">
        <f t="shared" si="108"/>
        <v>0</v>
      </c>
      <c r="J219" s="9">
        <f t="shared" si="109"/>
        <v>150.90518518518519</v>
      </c>
      <c r="K219" s="9">
        <f t="shared" si="110"/>
        <v>1.3413794238683128</v>
      </c>
      <c r="L219" s="9">
        <f t="shared" si="121"/>
        <v>462.27664891449245</v>
      </c>
    </row>
    <row r="220" spans="1:12" x14ac:dyDescent="0.25">
      <c r="A220" s="9">
        <f t="shared" si="120"/>
        <v>476</v>
      </c>
      <c r="B220" s="9">
        <f t="shared" ref="B220:B229" si="127">C220*3.6</f>
        <v>29.090909090909093</v>
      </c>
      <c r="C220" s="9">
        <f t="shared" ref="C220:C229" si="128">C219+D220*(A220-A219)</f>
        <v>8.0808080808080813</v>
      </c>
      <c r="D220" s="9">
        <v>-0.80808080808080807</v>
      </c>
      <c r="E220" s="9">
        <f t="shared" si="105"/>
        <v>2358.9015151515146</v>
      </c>
      <c r="F220" s="9">
        <f t="shared" si="106"/>
        <v>117.72</v>
      </c>
      <c r="G220" s="9">
        <f t="shared" si="107"/>
        <v>27.425772880318338</v>
      </c>
      <c r="H220" s="9">
        <f t="shared" si="124"/>
        <v>0</v>
      </c>
      <c r="I220" s="9">
        <f t="shared" si="108"/>
        <v>-969.69696969696963</v>
      </c>
      <c r="J220" s="9">
        <f t="shared" si="109"/>
        <v>-824.55119681665133</v>
      </c>
      <c r="K220" s="9">
        <f t="shared" si="110"/>
        <v>-6.6630399742759714</v>
      </c>
      <c r="L220" s="9">
        <f t="shared" si="121"/>
        <v>459.61581863928865</v>
      </c>
    </row>
    <row r="221" spans="1:12" x14ac:dyDescent="0.25">
      <c r="A221" s="9">
        <f t="shared" si="120"/>
        <v>477</v>
      </c>
      <c r="B221" s="9">
        <f t="shared" si="127"/>
        <v>26.181818181818183</v>
      </c>
      <c r="C221" s="9">
        <f t="shared" si="128"/>
        <v>7.2727272727272734</v>
      </c>
      <c r="D221" s="9">
        <v>-0.80808080808080807</v>
      </c>
      <c r="E221" s="9">
        <f t="shared" si="105"/>
        <v>2366.5782828282822</v>
      </c>
      <c r="F221" s="9">
        <f t="shared" si="106"/>
        <v>117.72</v>
      </c>
      <c r="G221" s="9">
        <f t="shared" si="107"/>
        <v>22.214876033057855</v>
      </c>
      <c r="H221" s="9">
        <f t="shared" si="124"/>
        <v>0</v>
      </c>
      <c r="I221" s="9">
        <f t="shared" si="108"/>
        <v>-969.69696969696963</v>
      </c>
      <c r="J221" s="9">
        <f t="shared" si="109"/>
        <v>-829.76209366391174</v>
      </c>
      <c r="K221" s="9">
        <f t="shared" si="110"/>
        <v>-6.0346334084648134</v>
      </c>
      <c r="L221" s="9">
        <f t="shared" si="121"/>
        <v>453.26698194791828</v>
      </c>
    </row>
    <row r="222" spans="1:12" x14ac:dyDescent="0.25">
      <c r="A222" s="9">
        <f t="shared" si="120"/>
        <v>478</v>
      </c>
      <c r="B222" s="9">
        <f t="shared" si="127"/>
        <v>23.272727272727277</v>
      </c>
      <c r="C222" s="9">
        <f t="shared" si="128"/>
        <v>6.4646464646464654</v>
      </c>
      <c r="D222" s="9">
        <v>-0.80808080808080807</v>
      </c>
      <c r="E222" s="9">
        <f t="shared" si="105"/>
        <v>2373.4469696969695</v>
      </c>
      <c r="F222" s="9">
        <f t="shared" si="106"/>
        <v>117.72</v>
      </c>
      <c r="G222" s="9">
        <f t="shared" si="107"/>
        <v>17.55249464340374</v>
      </c>
      <c r="H222" s="9">
        <f t="shared" si="124"/>
        <v>0</v>
      </c>
      <c r="I222" s="9">
        <f t="shared" si="108"/>
        <v>-969.69696969696963</v>
      </c>
      <c r="J222" s="9">
        <f t="shared" si="109"/>
        <v>-834.42447505356586</v>
      </c>
      <c r="K222" s="9">
        <f t="shared" si="110"/>
        <v>-5.3942592326695173</v>
      </c>
      <c r="L222" s="9">
        <f t="shared" si="121"/>
        <v>447.55253562735112</v>
      </c>
    </row>
    <row r="223" spans="1:12" x14ac:dyDescent="0.25">
      <c r="A223" s="9">
        <f t="shared" si="120"/>
        <v>479</v>
      </c>
      <c r="B223" s="9">
        <f t="shared" si="127"/>
        <v>20.363636363636367</v>
      </c>
      <c r="C223" s="9">
        <f t="shared" si="128"/>
        <v>5.6565656565656575</v>
      </c>
      <c r="D223" s="9">
        <v>-0.80808080808080807</v>
      </c>
      <c r="E223" s="9">
        <f t="shared" si="105"/>
        <v>2379.507575757576</v>
      </c>
      <c r="F223" s="9">
        <f t="shared" si="106"/>
        <v>117.72</v>
      </c>
      <c r="G223" s="9">
        <f t="shared" si="107"/>
        <v>13.438628711355987</v>
      </c>
      <c r="H223" s="9">
        <f t="shared" si="124"/>
        <v>0</v>
      </c>
      <c r="I223" s="9">
        <f t="shared" si="108"/>
        <v>-969.69696969696963</v>
      </c>
      <c r="J223" s="9">
        <f t="shared" si="109"/>
        <v>-838.53834098561367</v>
      </c>
      <c r="K223" s="9">
        <f t="shared" si="110"/>
        <v>-4.743247181332765</v>
      </c>
      <c r="L223" s="9">
        <f t="shared" si="121"/>
        <v>442.48378242035</v>
      </c>
    </row>
    <row r="224" spans="1:12" x14ac:dyDescent="0.25">
      <c r="A224" s="9">
        <f t="shared" si="120"/>
        <v>480</v>
      </c>
      <c r="B224" s="9">
        <f t="shared" si="127"/>
        <v>17.45454545454546</v>
      </c>
      <c r="C224" s="9">
        <f t="shared" si="128"/>
        <v>4.8484848484848495</v>
      </c>
      <c r="D224" s="9">
        <v>-0.80808080808080807</v>
      </c>
      <c r="E224" s="9">
        <f t="shared" si="105"/>
        <v>2384.7601010101016</v>
      </c>
      <c r="F224" s="9">
        <f t="shared" si="106"/>
        <v>117.72</v>
      </c>
      <c r="G224" s="9">
        <f t="shared" si="107"/>
        <v>9.8732782369146044</v>
      </c>
      <c r="H224" s="9">
        <f t="shared" si="124"/>
        <v>0</v>
      </c>
      <c r="I224" s="9">
        <f t="shared" si="108"/>
        <v>-969.69696969696963</v>
      </c>
      <c r="J224" s="9">
        <f t="shared" si="109"/>
        <v>-842.10369146005507</v>
      </c>
      <c r="K224" s="9">
        <f t="shared" si="110"/>
        <v>-4.0829269888972375</v>
      </c>
      <c r="L224" s="9">
        <f t="shared" si="121"/>
        <v>438.07069533523497</v>
      </c>
    </row>
    <row r="225" spans="1:12" x14ac:dyDescent="0.25">
      <c r="A225" s="9">
        <f t="shared" si="120"/>
        <v>481</v>
      </c>
      <c r="B225" s="9">
        <f t="shared" si="127"/>
        <v>14.54545454545455</v>
      </c>
      <c r="C225" s="9">
        <f t="shared" si="128"/>
        <v>4.0404040404040416</v>
      </c>
      <c r="D225" s="9">
        <v>-0.80808080808080807</v>
      </c>
      <c r="E225" s="9">
        <f t="shared" si="105"/>
        <v>2389.2045454545464</v>
      </c>
      <c r="F225" s="9">
        <f t="shared" si="106"/>
        <v>117.72</v>
      </c>
      <c r="G225" s="9">
        <f t="shared" si="107"/>
        <v>6.856443220079588</v>
      </c>
      <c r="H225" s="9">
        <f t="shared" si="124"/>
        <v>0</v>
      </c>
      <c r="I225" s="9">
        <f t="shared" si="108"/>
        <v>-969.69696969696963</v>
      </c>
      <c r="J225" s="9">
        <f t="shared" si="109"/>
        <v>-845.12052647689006</v>
      </c>
      <c r="K225" s="9">
        <f t="shared" si="110"/>
        <v>-3.4146283898056171</v>
      </c>
      <c r="L225" s="9">
        <f t="shared" si="121"/>
        <v>434.32191764588356</v>
      </c>
    </row>
    <row r="226" spans="1:12" x14ac:dyDescent="0.25">
      <c r="A226" s="9">
        <f t="shared" si="120"/>
        <v>482</v>
      </c>
      <c r="B226" s="9">
        <f t="shared" si="127"/>
        <v>11.636363636363642</v>
      </c>
      <c r="C226" s="9">
        <f t="shared" si="128"/>
        <v>3.2323232323232336</v>
      </c>
      <c r="D226" s="9">
        <v>-0.80808080808080807</v>
      </c>
      <c r="E226" s="9">
        <f t="shared" si="105"/>
        <v>2392.8409090909104</v>
      </c>
      <c r="F226" s="9">
        <f t="shared" si="106"/>
        <v>117.72</v>
      </c>
      <c r="G226" s="9">
        <f t="shared" si="107"/>
        <v>4.3881236608509369</v>
      </c>
      <c r="H226" s="9">
        <f t="shared" si="124"/>
        <v>0</v>
      </c>
      <c r="I226" s="9">
        <f t="shared" si="108"/>
        <v>-969.69696969696963</v>
      </c>
      <c r="J226" s="9">
        <f t="shared" si="109"/>
        <v>-847.58884603611864</v>
      </c>
      <c r="K226" s="9">
        <f t="shared" si="110"/>
        <v>-2.7396811185005867</v>
      </c>
      <c r="L226" s="9">
        <f t="shared" si="121"/>
        <v>431.24476289173043</v>
      </c>
    </row>
    <row r="227" spans="1:12" x14ac:dyDescent="0.25">
      <c r="A227" s="9">
        <f t="shared" si="120"/>
        <v>483</v>
      </c>
      <c r="B227" s="9">
        <f t="shared" si="127"/>
        <v>8.727272727272732</v>
      </c>
      <c r="C227" s="9">
        <f t="shared" si="128"/>
        <v>2.4242424242424256</v>
      </c>
      <c r="D227" s="9">
        <v>-0.80808080808080807</v>
      </c>
      <c r="E227" s="9">
        <f t="shared" ref="E227:E290" si="129">E226+C226*(A227-A226)+(C227-C226)*(A227-A226)/2</f>
        <v>2395.6691919191935</v>
      </c>
      <c r="F227" s="9">
        <f t="shared" ref="F227:F290" si="130">IF(C227&lt;=0,0,$B$3*$B$1*$B$2*COS(ATAN($F$1)))</f>
        <v>117.72</v>
      </c>
      <c r="G227" s="9">
        <f t="shared" ref="G227:G290" si="131">$B$5*$B$6*$B$4*(C227-$F$2)^2/2</f>
        <v>2.4683195592286529</v>
      </c>
      <c r="H227" s="9">
        <f t="shared" si="124"/>
        <v>0</v>
      </c>
      <c r="I227" s="9">
        <f t="shared" ref="I227:I290" si="132">$B$1*D227</f>
        <v>-969.69696969696963</v>
      </c>
      <c r="J227" s="9">
        <f t="shared" ref="J227:J290" si="133">SUM(F227:I227)</f>
        <v>-849.50865013774103</v>
      </c>
      <c r="K227" s="9">
        <f t="shared" ref="K227:K290" si="134">J227*C227/1000</f>
        <v>-2.0594149094248277</v>
      </c>
      <c r="L227" s="9">
        <f t="shared" si="121"/>
        <v>428.84521487776772</v>
      </c>
    </row>
    <row r="228" spans="1:12" x14ac:dyDescent="0.25">
      <c r="A228" s="9">
        <f t="shared" si="120"/>
        <v>484</v>
      </c>
      <c r="B228" s="9">
        <f t="shared" si="127"/>
        <v>5.8181818181818237</v>
      </c>
      <c r="C228" s="9">
        <f t="shared" si="128"/>
        <v>1.6161616161616177</v>
      </c>
      <c r="D228" s="9">
        <v>-0.80808080808080807</v>
      </c>
      <c r="E228" s="9">
        <f t="shared" si="129"/>
        <v>2397.6893939393958</v>
      </c>
      <c r="F228" s="9">
        <f t="shared" si="130"/>
        <v>117.72</v>
      </c>
      <c r="G228" s="9">
        <f t="shared" si="131"/>
        <v>1.0970309152127353</v>
      </c>
      <c r="H228" s="9">
        <f t="shared" si="124"/>
        <v>0</v>
      </c>
      <c r="I228" s="9">
        <f t="shared" si="132"/>
        <v>-969.69696969696963</v>
      </c>
      <c r="J228" s="9">
        <f t="shared" si="133"/>
        <v>-850.87993878175689</v>
      </c>
      <c r="K228" s="9">
        <f t="shared" si="134"/>
        <v>-1.3751594970210226</v>
      </c>
      <c r="L228" s="9">
        <f t="shared" si="121"/>
        <v>427.12792767454476</v>
      </c>
    </row>
    <row r="229" spans="1:12" x14ac:dyDescent="0.25">
      <c r="A229" s="9">
        <f t="shared" si="120"/>
        <v>485</v>
      </c>
      <c r="B229" s="9">
        <f t="shared" si="127"/>
        <v>2.9090909090909145</v>
      </c>
      <c r="C229" s="9">
        <f t="shared" si="128"/>
        <v>0.80808080808080962</v>
      </c>
      <c r="D229" s="9">
        <v>-0.80808080808080807</v>
      </c>
      <c r="E229" s="9">
        <f t="shared" si="129"/>
        <v>2398.9015151515173</v>
      </c>
      <c r="F229" s="9">
        <f t="shared" si="130"/>
        <v>117.72</v>
      </c>
      <c r="G229" s="9">
        <f t="shared" si="131"/>
        <v>0.27425772880318439</v>
      </c>
      <c r="H229" s="9">
        <f t="shared" si="124"/>
        <v>0</v>
      </c>
      <c r="I229" s="9">
        <f t="shared" si="132"/>
        <v>-969.69696969696963</v>
      </c>
      <c r="J229" s="9">
        <f t="shared" si="133"/>
        <v>-851.70271196816645</v>
      </c>
      <c r="K229" s="9">
        <f t="shared" si="134"/>
        <v>-0.68824461573185292</v>
      </c>
      <c r="L229" s="9">
        <f t="shared" si="121"/>
        <v>426.09622561816832</v>
      </c>
    </row>
    <row r="230" spans="1:12" x14ac:dyDescent="0.25">
      <c r="A230" s="9">
        <f t="shared" si="120"/>
        <v>486</v>
      </c>
      <c r="B230" s="9">
        <v>0</v>
      </c>
      <c r="C230" s="9">
        <f t="shared" ref="C230:C232" si="135">B230/3.6</f>
        <v>0</v>
      </c>
      <c r="D230" s="9">
        <v>-0.80808080808080807</v>
      </c>
      <c r="E230" s="9">
        <f t="shared" si="129"/>
        <v>2399.3055555555579</v>
      </c>
      <c r="F230" s="9">
        <f t="shared" si="130"/>
        <v>0</v>
      </c>
      <c r="G230" s="9">
        <f t="shared" si="131"/>
        <v>0</v>
      </c>
      <c r="H230" s="9">
        <f t="shared" si="124"/>
        <v>0</v>
      </c>
      <c r="I230" s="9">
        <f t="shared" si="132"/>
        <v>-969.69696969696963</v>
      </c>
      <c r="J230" s="9">
        <f t="shared" si="133"/>
        <v>-969.69696969696963</v>
      </c>
      <c r="K230" s="9">
        <f t="shared" si="134"/>
        <v>0</v>
      </c>
      <c r="L230" s="9">
        <f t="shared" si="121"/>
        <v>425.7521033103024</v>
      </c>
    </row>
    <row r="231" spans="1:12" x14ac:dyDescent="0.25">
      <c r="A231" s="9">
        <f t="shared" si="120"/>
        <v>486</v>
      </c>
      <c r="B231" s="9">
        <v>0</v>
      </c>
      <c r="C231" s="9">
        <f t="shared" si="135"/>
        <v>0</v>
      </c>
      <c r="D231" s="8">
        <v>0</v>
      </c>
      <c r="E231" s="9">
        <f t="shared" si="129"/>
        <v>2399.3055555555579</v>
      </c>
      <c r="F231" s="9">
        <f t="shared" si="130"/>
        <v>0</v>
      </c>
      <c r="G231" s="9">
        <f t="shared" si="131"/>
        <v>0</v>
      </c>
      <c r="H231" s="9">
        <f t="shared" si="124"/>
        <v>0</v>
      </c>
      <c r="I231" s="9">
        <f t="shared" si="132"/>
        <v>0</v>
      </c>
      <c r="J231" s="9">
        <f t="shared" si="133"/>
        <v>0</v>
      </c>
      <c r="K231" s="9">
        <f t="shared" si="134"/>
        <v>0</v>
      </c>
      <c r="L231" s="9">
        <f t="shared" si="121"/>
        <v>425.7521033103024</v>
      </c>
    </row>
    <row r="232" spans="1:12" x14ac:dyDescent="0.25">
      <c r="A232" s="9">
        <f t="shared" si="120"/>
        <v>507</v>
      </c>
      <c r="B232" s="9">
        <v>0</v>
      </c>
      <c r="C232" s="9">
        <f t="shared" si="135"/>
        <v>0</v>
      </c>
      <c r="D232" s="9">
        <v>0</v>
      </c>
      <c r="E232" s="9">
        <f t="shared" si="129"/>
        <v>2399.3055555555579</v>
      </c>
      <c r="F232" s="9">
        <f t="shared" si="130"/>
        <v>0</v>
      </c>
      <c r="G232" s="9">
        <f t="shared" si="131"/>
        <v>0</v>
      </c>
      <c r="H232" s="9">
        <f t="shared" si="124"/>
        <v>0</v>
      </c>
      <c r="I232" s="9">
        <f t="shared" si="132"/>
        <v>0</v>
      </c>
      <c r="J232" s="9">
        <f t="shared" si="133"/>
        <v>0</v>
      </c>
      <c r="K232" s="9">
        <f t="shared" si="134"/>
        <v>0</v>
      </c>
      <c r="L232" s="9">
        <f t="shared" si="121"/>
        <v>425.7521033103024</v>
      </c>
    </row>
    <row r="233" spans="1:12" x14ac:dyDescent="0.25">
      <c r="A233" s="9">
        <f t="shared" si="120"/>
        <v>508</v>
      </c>
      <c r="B233" s="9">
        <f>C233*3.6</f>
        <v>2.5000000000000004</v>
      </c>
      <c r="C233" s="9">
        <f>C232+D233*(A233-A232)</f>
        <v>0.69444444444444453</v>
      </c>
      <c r="D233" s="9">
        <v>0.69444444444444453</v>
      </c>
      <c r="E233" s="9">
        <f t="shared" si="129"/>
        <v>2399.6527777777801</v>
      </c>
      <c r="F233" s="9">
        <f t="shared" si="130"/>
        <v>117.72</v>
      </c>
      <c r="G233" s="9">
        <f t="shared" si="131"/>
        <v>0.20254629629629634</v>
      </c>
      <c r="H233" s="9">
        <f t="shared" si="124"/>
        <v>0</v>
      </c>
      <c r="I233" s="9">
        <f t="shared" si="132"/>
        <v>833.33333333333348</v>
      </c>
      <c r="J233" s="9">
        <f t="shared" si="133"/>
        <v>951.25587962962982</v>
      </c>
      <c r="K233" s="9">
        <f t="shared" si="134"/>
        <v>0.66059436085390977</v>
      </c>
      <c r="L233" s="9">
        <f t="shared" si="121"/>
        <v>426.08240049072936</v>
      </c>
    </row>
    <row r="234" spans="1:12" x14ac:dyDescent="0.25">
      <c r="A234" s="9">
        <f t="shared" si="120"/>
        <v>509</v>
      </c>
      <c r="B234" s="9">
        <f>C234*3.6</f>
        <v>5.0000000000000009</v>
      </c>
      <c r="C234" s="9">
        <f>C233+D234*(A234-A233)</f>
        <v>1.3888888888888891</v>
      </c>
      <c r="D234" s="9">
        <v>0.69444444444444453</v>
      </c>
      <c r="E234" s="9">
        <f t="shared" si="129"/>
        <v>2400.6944444444466</v>
      </c>
      <c r="F234" s="9">
        <f t="shared" si="130"/>
        <v>117.72</v>
      </c>
      <c r="G234" s="9">
        <f t="shared" si="131"/>
        <v>0.81018518518518534</v>
      </c>
      <c r="H234" s="9">
        <f t="shared" si="124"/>
        <v>0</v>
      </c>
      <c r="I234" s="9">
        <f t="shared" si="132"/>
        <v>833.33333333333348</v>
      </c>
      <c r="J234" s="9">
        <f t="shared" si="133"/>
        <v>951.86351851851873</v>
      </c>
      <c r="K234" s="9">
        <f t="shared" si="134"/>
        <v>1.3220326646090539</v>
      </c>
      <c r="L234" s="9">
        <f t="shared" si="121"/>
        <v>427.07371400346085</v>
      </c>
    </row>
    <row r="235" spans="1:12" x14ac:dyDescent="0.25">
      <c r="A235" s="9">
        <f t="shared" si="120"/>
        <v>510</v>
      </c>
      <c r="B235" s="9">
        <f>C235*3.6</f>
        <v>7.5000000000000009</v>
      </c>
      <c r="C235" s="9">
        <f>C234+D235*(A235-A234)</f>
        <v>2.0833333333333335</v>
      </c>
      <c r="D235" s="9">
        <v>0.69444444444444453</v>
      </c>
      <c r="E235" s="9">
        <f t="shared" si="129"/>
        <v>2402.4305555555575</v>
      </c>
      <c r="F235" s="9">
        <f t="shared" si="130"/>
        <v>117.72</v>
      </c>
      <c r="G235" s="9">
        <f t="shared" si="131"/>
        <v>1.822916666666667</v>
      </c>
      <c r="H235" s="9">
        <f t="shared" si="124"/>
        <v>0</v>
      </c>
      <c r="I235" s="9">
        <f t="shared" si="132"/>
        <v>833.33333333333348</v>
      </c>
      <c r="J235" s="9">
        <f t="shared" si="133"/>
        <v>952.87625000000014</v>
      </c>
      <c r="K235" s="9">
        <f t="shared" si="134"/>
        <v>1.9851588541666672</v>
      </c>
      <c r="L235" s="9">
        <f t="shared" si="121"/>
        <v>428.72730976284873</v>
      </c>
    </row>
    <row r="236" spans="1:12" x14ac:dyDescent="0.25">
      <c r="A236" s="9">
        <f t="shared" si="120"/>
        <v>511</v>
      </c>
      <c r="B236" s="9">
        <f>C236*3.6</f>
        <v>10.000000000000002</v>
      </c>
      <c r="C236" s="9">
        <f>C235+D236*(A236-A235)</f>
        <v>2.7777777777777781</v>
      </c>
      <c r="D236" s="9">
        <v>0.69444444444444453</v>
      </c>
      <c r="E236" s="9">
        <f t="shared" si="129"/>
        <v>2404.8611111111131</v>
      </c>
      <c r="F236" s="9">
        <f t="shared" si="130"/>
        <v>117.72</v>
      </c>
      <c r="G236" s="9">
        <f t="shared" si="131"/>
        <v>3.2407407407407414</v>
      </c>
      <c r="H236" s="9">
        <f t="shared" si="124"/>
        <v>0</v>
      </c>
      <c r="I236" s="9">
        <f t="shared" si="132"/>
        <v>833.33333333333348</v>
      </c>
      <c r="J236" s="9">
        <f t="shared" si="133"/>
        <v>954.29407407407427</v>
      </c>
      <c r="K236" s="9">
        <f t="shared" si="134"/>
        <v>2.6508168724279844</v>
      </c>
      <c r="L236" s="9">
        <f t="shared" si="121"/>
        <v>431.04529762614607</v>
      </c>
    </row>
    <row r="237" spans="1:12" x14ac:dyDescent="0.25">
      <c r="A237" s="9">
        <f t="shared" si="120"/>
        <v>512</v>
      </c>
      <c r="B237" s="9">
        <f>C237*3.6</f>
        <v>12.500000000000002</v>
      </c>
      <c r="C237" s="9">
        <f>C236+D237*(A237-A236)</f>
        <v>3.4722222222222228</v>
      </c>
      <c r="D237" s="9">
        <v>0.69444444444444453</v>
      </c>
      <c r="E237" s="9">
        <f t="shared" si="129"/>
        <v>2407.9861111111131</v>
      </c>
      <c r="F237" s="9">
        <f t="shared" si="130"/>
        <v>117.72</v>
      </c>
      <c r="G237" s="9">
        <f t="shared" si="131"/>
        <v>5.0636574074074092</v>
      </c>
      <c r="H237" s="9">
        <f t="shared" si="124"/>
        <v>0</v>
      </c>
      <c r="I237" s="9">
        <f t="shared" si="132"/>
        <v>833.33333333333348</v>
      </c>
      <c r="J237" s="9">
        <f t="shared" si="133"/>
        <v>956.1169907407409</v>
      </c>
      <c r="K237" s="9">
        <f t="shared" si="134"/>
        <v>3.3198506622942396</v>
      </c>
      <c r="L237" s="9">
        <f t="shared" si="121"/>
        <v>434.03063139350718</v>
      </c>
    </row>
    <row r="238" spans="1:12" x14ac:dyDescent="0.25">
      <c r="A238" s="9">
        <f t="shared" si="120"/>
        <v>513</v>
      </c>
      <c r="B238" s="9">
        <v>15</v>
      </c>
      <c r="C238" s="9">
        <f t="shared" ref="C238" si="136">B238/3.6</f>
        <v>4.166666666666667</v>
      </c>
      <c r="D238" s="9">
        <v>0.69444444444444453</v>
      </c>
      <c r="E238" s="9">
        <f t="shared" si="129"/>
        <v>2411.8055555555575</v>
      </c>
      <c r="F238" s="9">
        <f t="shared" si="130"/>
        <v>117.72</v>
      </c>
      <c r="G238" s="9">
        <f t="shared" si="131"/>
        <v>7.2916666666666679</v>
      </c>
      <c r="H238" s="9">
        <f t="shared" si="124"/>
        <v>0</v>
      </c>
      <c r="I238" s="9">
        <f t="shared" si="132"/>
        <v>833.33333333333348</v>
      </c>
      <c r="J238" s="9">
        <f t="shared" si="133"/>
        <v>958.34500000000014</v>
      </c>
      <c r="K238" s="9">
        <f t="shared" si="134"/>
        <v>3.9931041666666673</v>
      </c>
      <c r="L238" s="9">
        <f t="shared" si="121"/>
        <v>437.68710880798761</v>
      </c>
    </row>
    <row r="239" spans="1:12" x14ac:dyDescent="0.25">
      <c r="A239" s="9">
        <f t="shared" si="120"/>
        <v>514</v>
      </c>
      <c r="B239" s="9">
        <f t="shared" ref="B239:B248" si="137">C239*3.6</f>
        <v>16.81818181818182</v>
      </c>
      <c r="C239" s="9">
        <f t="shared" ref="C239:C248" si="138">C238+D239*(A239-A238)</f>
        <v>4.6717171717171722</v>
      </c>
      <c r="D239" s="9">
        <v>0.50505050505050497</v>
      </c>
      <c r="E239" s="9">
        <f t="shared" si="129"/>
        <v>2416.2247474747492</v>
      </c>
      <c r="F239" s="9">
        <f t="shared" si="130"/>
        <v>117.72</v>
      </c>
      <c r="G239" s="9">
        <f t="shared" si="131"/>
        <v>9.1664753596571806</v>
      </c>
      <c r="H239" s="9">
        <f t="shared" si="124"/>
        <v>0</v>
      </c>
      <c r="I239" s="9">
        <f t="shared" si="132"/>
        <v>606.06060606060601</v>
      </c>
      <c r="J239" s="9">
        <f t="shared" si="133"/>
        <v>732.9470814202632</v>
      </c>
      <c r="K239" s="9">
        <f t="shared" si="134"/>
        <v>3.424121466231028</v>
      </c>
      <c r="L239" s="9">
        <f t="shared" si="121"/>
        <v>441.39572162443648</v>
      </c>
    </row>
    <row r="240" spans="1:12" x14ac:dyDescent="0.25">
      <c r="A240" s="9">
        <f t="shared" si="120"/>
        <v>515</v>
      </c>
      <c r="B240" s="9">
        <f t="shared" si="137"/>
        <v>18.63636363636364</v>
      </c>
      <c r="C240" s="9">
        <f t="shared" si="138"/>
        <v>5.1767676767676774</v>
      </c>
      <c r="D240" s="9">
        <v>0.50505050505050497</v>
      </c>
      <c r="E240" s="9">
        <f t="shared" si="129"/>
        <v>2421.1489898989917</v>
      </c>
      <c r="F240" s="9">
        <f t="shared" si="130"/>
        <v>117.72</v>
      </c>
      <c r="G240" s="9">
        <f t="shared" si="131"/>
        <v>11.255547903275179</v>
      </c>
      <c r="H240" s="9">
        <f t="shared" si="124"/>
        <v>0</v>
      </c>
      <c r="I240" s="9">
        <f t="shared" si="132"/>
        <v>606.06060606060601</v>
      </c>
      <c r="J240" s="9">
        <f t="shared" si="133"/>
        <v>735.03615396388113</v>
      </c>
      <c r="K240" s="9">
        <f t="shared" si="134"/>
        <v>3.8051114030958497</v>
      </c>
      <c r="L240" s="9">
        <f t="shared" si="121"/>
        <v>445.01033805909992</v>
      </c>
    </row>
    <row r="241" spans="1:12" x14ac:dyDescent="0.25">
      <c r="A241" s="9">
        <f t="shared" si="120"/>
        <v>516</v>
      </c>
      <c r="B241" s="9">
        <f t="shared" si="137"/>
        <v>20.454545454545457</v>
      </c>
      <c r="C241" s="9">
        <f t="shared" si="138"/>
        <v>5.6818181818181825</v>
      </c>
      <c r="D241" s="9">
        <v>0.50505050505050497</v>
      </c>
      <c r="E241" s="9">
        <f t="shared" si="129"/>
        <v>2426.5782828282845</v>
      </c>
      <c r="F241" s="9">
        <f t="shared" si="130"/>
        <v>117.72</v>
      </c>
      <c r="G241" s="9">
        <f t="shared" si="131"/>
        <v>13.558884297520663</v>
      </c>
      <c r="H241" s="9">
        <f t="shared" si="124"/>
        <v>0</v>
      </c>
      <c r="I241" s="9">
        <f t="shared" si="132"/>
        <v>606.06060606060601</v>
      </c>
      <c r="J241" s="9">
        <f t="shared" si="133"/>
        <v>737.33949035812668</v>
      </c>
      <c r="K241" s="9">
        <f t="shared" si="134"/>
        <v>4.1894289224893564</v>
      </c>
      <c r="L241" s="9">
        <f t="shared" si="121"/>
        <v>449.0076082218925</v>
      </c>
    </row>
    <row r="242" spans="1:12" x14ac:dyDescent="0.25">
      <c r="A242" s="9">
        <f t="shared" si="120"/>
        <v>517</v>
      </c>
      <c r="B242" s="9">
        <f t="shared" si="137"/>
        <v>22.272727272727277</v>
      </c>
      <c r="C242" s="9">
        <f t="shared" si="138"/>
        <v>6.1868686868686877</v>
      </c>
      <c r="D242" s="9">
        <v>0.50505050505050497</v>
      </c>
      <c r="E242" s="9">
        <f t="shared" si="129"/>
        <v>2432.5126262626277</v>
      </c>
      <c r="F242" s="9">
        <f t="shared" si="130"/>
        <v>117.72</v>
      </c>
      <c r="G242" s="9">
        <f t="shared" si="131"/>
        <v>16.076484542393636</v>
      </c>
      <c r="H242" s="9">
        <f t="shared" si="124"/>
        <v>0</v>
      </c>
      <c r="I242" s="9">
        <f t="shared" si="132"/>
        <v>606.06060606060601</v>
      </c>
      <c r="J242" s="9">
        <f t="shared" si="133"/>
        <v>739.85709060299962</v>
      </c>
      <c r="K242" s="9">
        <f t="shared" si="134"/>
        <v>4.5773986666094677</v>
      </c>
      <c r="L242" s="9">
        <f t="shared" si="121"/>
        <v>453.39102201644192</v>
      </c>
    </row>
    <row r="243" spans="1:12" x14ac:dyDescent="0.25">
      <c r="A243" s="9">
        <f t="shared" si="120"/>
        <v>518</v>
      </c>
      <c r="B243" s="9">
        <f t="shared" si="137"/>
        <v>24.090909090909093</v>
      </c>
      <c r="C243" s="9">
        <f t="shared" si="138"/>
        <v>6.6919191919191929</v>
      </c>
      <c r="D243" s="9">
        <v>0.50505050505050497</v>
      </c>
      <c r="E243" s="9">
        <f t="shared" si="129"/>
        <v>2438.9520202020217</v>
      </c>
      <c r="F243" s="9">
        <f t="shared" si="130"/>
        <v>117.72</v>
      </c>
      <c r="G243" s="9">
        <f t="shared" si="131"/>
        <v>18.808348637894099</v>
      </c>
      <c r="H243" s="9">
        <f t="shared" si="124"/>
        <v>0</v>
      </c>
      <c r="I243" s="9">
        <f t="shared" si="132"/>
        <v>606.06060606060601</v>
      </c>
      <c r="J243" s="9">
        <f t="shared" si="133"/>
        <v>742.58895469850017</v>
      </c>
      <c r="K243" s="9">
        <f t="shared" si="134"/>
        <v>4.9693452776541056</v>
      </c>
      <c r="L243" s="9">
        <f t="shared" si="121"/>
        <v>458.16439398857369</v>
      </c>
    </row>
    <row r="244" spans="1:12" x14ac:dyDescent="0.25">
      <c r="A244" s="9">
        <f t="shared" si="120"/>
        <v>519</v>
      </c>
      <c r="B244" s="9">
        <f t="shared" si="137"/>
        <v>25.909090909090914</v>
      </c>
      <c r="C244" s="9">
        <f t="shared" si="138"/>
        <v>7.1969696969696981</v>
      </c>
      <c r="D244" s="9">
        <v>0.50505050505050497</v>
      </c>
      <c r="E244" s="9">
        <f t="shared" si="129"/>
        <v>2445.896464646466</v>
      </c>
      <c r="F244" s="9">
        <f t="shared" si="130"/>
        <v>117.72</v>
      </c>
      <c r="G244" s="9">
        <f t="shared" si="131"/>
        <v>21.754476584022044</v>
      </c>
      <c r="H244" s="9">
        <f t="shared" si="124"/>
        <v>0</v>
      </c>
      <c r="I244" s="9">
        <f t="shared" si="132"/>
        <v>606.06060606060601</v>
      </c>
      <c r="J244" s="9">
        <f t="shared" si="133"/>
        <v>745.53508264462812</v>
      </c>
      <c r="K244" s="9">
        <f t="shared" si="134"/>
        <v>5.365593397821188</v>
      </c>
      <c r="L244" s="9">
        <f t="shared" si="121"/>
        <v>463.33186332631135</v>
      </c>
    </row>
    <row r="245" spans="1:12" x14ac:dyDescent="0.25">
      <c r="A245" s="9">
        <f t="shared" si="120"/>
        <v>520</v>
      </c>
      <c r="B245" s="9">
        <f t="shared" si="137"/>
        <v>27.727272727272734</v>
      </c>
      <c r="C245" s="9">
        <f t="shared" si="138"/>
        <v>7.7020202020202033</v>
      </c>
      <c r="D245" s="9">
        <v>0.50505050505050497</v>
      </c>
      <c r="E245" s="9">
        <f t="shared" si="129"/>
        <v>2453.3459595959607</v>
      </c>
      <c r="F245" s="9">
        <f t="shared" si="130"/>
        <v>117.72</v>
      </c>
      <c r="G245" s="9">
        <f t="shared" si="131"/>
        <v>24.914868380777481</v>
      </c>
      <c r="H245" s="9">
        <f t="shared" si="124"/>
        <v>0</v>
      </c>
      <c r="I245" s="9">
        <f t="shared" si="132"/>
        <v>606.06060606060601</v>
      </c>
      <c r="J245" s="9">
        <f t="shared" si="133"/>
        <v>748.69547444138345</v>
      </c>
      <c r="K245" s="9">
        <f t="shared" si="134"/>
        <v>5.7664676693086356</v>
      </c>
      <c r="L245" s="9">
        <f t="shared" si="121"/>
        <v>468.89789385987626</v>
      </c>
    </row>
    <row r="246" spans="1:12" x14ac:dyDescent="0.25">
      <c r="A246" s="9">
        <f t="shared" si="120"/>
        <v>521</v>
      </c>
      <c r="B246" s="9">
        <f t="shared" si="137"/>
        <v>29.545454545454547</v>
      </c>
      <c r="C246" s="9">
        <f t="shared" si="138"/>
        <v>8.2070707070707076</v>
      </c>
      <c r="D246" s="9">
        <v>0.50505050505050497</v>
      </c>
      <c r="E246" s="9">
        <f t="shared" si="129"/>
        <v>2461.3005050505062</v>
      </c>
      <c r="F246" s="9">
        <f t="shared" si="130"/>
        <v>117.72</v>
      </c>
      <c r="G246" s="9">
        <f t="shared" si="131"/>
        <v>28.289524028160393</v>
      </c>
      <c r="H246" s="9">
        <f t="shared" si="124"/>
        <v>0</v>
      </c>
      <c r="I246" s="9">
        <f t="shared" si="132"/>
        <v>606.06060606060601</v>
      </c>
      <c r="J246" s="9">
        <f t="shared" si="133"/>
        <v>752.0701300887664</v>
      </c>
      <c r="K246" s="9">
        <f t="shared" si="134"/>
        <v>6.1722927343143708</v>
      </c>
      <c r="L246" s="9">
        <f t="shared" si="121"/>
        <v>474.86727406168779</v>
      </c>
    </row>
    <row r="247" spans="1:12" x14ac:dyDescent="0.25">
      <c r="A247" s="9">
        <f t="shared" si="120"/>
        <v>522</v>
      </c>
      <c r="B247" s="9">
        <f t="shared" si="137"/>
        <v>31.363636363636367</v>
      </c>
      <c r="C247" s="9">
        <f t="shared" si="138"/>
        <v>8.7121212121212128</v>
      </c>
      <c r="D247" s="9">
        <v>0.50505050505050497</v>
      </c>
      <c r="E247" s="9">
        <f t="shared" si="129"/>
        <v>2469.7601010101021</v>
      </c>
      <c r="F247" s="9">
        <f t="shared" si="130"/>
        <v>117.72</v>
      </c>
      <c r="G247" s="9">
        <f t="shared" si="131"/>
        <v>31.878443526170802</v>
      </c>
      <c r="H247" s="9">
        <f t="shared" si="124"/>
        <v>0</v>
      </c>
      <c r="I247" s="9">
        <f t="shared" si="132"/>
        <v>606.06060606060601</v>
      </c>
      <c r="J247" s="9">
        <f t="shared" si="133"/>
        <v>755.65904958677675</v>
      </c>
      <c r="K247" s="9">
        <f t="shared" si="134"/>
        <v>6.5833932350363131</v>
      </c>
      <c r="L247" s="9">
        <f t="shared" si="121"/>
        <v>481.24511704636313</v>
      </c>
    </row>
    <row r="248" spans="1:12" x14ac:dyDescent="0.25">
      <c r="A248" s="9">
        <f t="shared" si="120"/>
        <v>523</v>
      </c>
      <c r="B248" s="9">
        <f t="shared" si="137"/>
        <v>33.181818181818187</v>
      </c>
      <c r="C248" s="9">
        <f t="shared" si="138"/>
        <v>9.217171717171718</v>
      </c>
      <c r="D248" s="9">
        <v>0.50505050505050497</v>
      </c>
      <c r="E248" s="9">
        <f t="shared" si="129"/>
        <v>2478.7247474747483</v>
      </c>
      <c r="F248" s="9">
        <f t="shared" si="130"/>
        <v>117.72</v>
      </c>
      <c r="G248" s="9">
        <f t="shared" si="131"/>
        <v>35.6816268748087</v>
      </c>
      <c r="H248" s="9">
        <f t="shared" si="124"/>
        <v>0</v>
      </c>
      <c r="I248" s="9">
        <f t="shared" si="132"/>
        <v>606.06060606060601</v>
      </c>
      <c r="J248" s="9">
        <f t="shared" si="133"/>
        <v>759.4622329354147</v>
      </c>
      <c r="K248" s="9">
        <f t="shared" si="134"/>
        <v>7.0000938136723834</v>
      </c>
      <c r="L248" s="9">
        <f t="shared" si="121"/>
        <v>488.03686057071747</v>
      </c>
    </row>
    <row r="249" spans="1:12" x14ac:dyDescent="0.25">
      <c r="A249" s="9">
        <f t="shared" si="120"/>
        <v>524</v>
      </c>
      <c r="B249" s="9">
        <v>35</v>
      </c>
      <c r="C249" s="9">
        <f t="shared" ref="C249" si="139">B249/3.6</f>
        <v>9.7222222222222214</v>
      </c>
      <c r="D249" s="9">
        <v>0.50505050505050497</v>
      </c>
      <c r="E249" s="9">
        <f t="shared" si="129"/>
        <v>2488.1944444444453</v>
      </c>
      <c r="F249" s="9">
        <f t="shared" si="130"/>
        <v>117.72</v>
      </c>
      <c r="G249" s="9">
        <f t="shared" si="131"/>
        <v>39.699074074074069</v>
      </c>
      <c r="H249" s="9">
        <f t="shared" si="124"/>
        <v>0</v>
      </c>
      <c r="I249" s="9">
        <f t="shared" si="132"/>
        <v>606.06060606060601</v>
      </c>
      <c r="J249" s="9">
        <f t="shared" si="133"/>
        <v>763.47968013468005</v>
      </c>
      <c r="K249" s="9">
        <f t="shared" si="134"/>
        <v>7.4227191124205003</v>
      </c>
      <c r="L249" s="9">
        <f t="shared" si="121"/>
        <v>495.24826703376391</v>
      </c>
    </row>
    <row r="250" spans="1:12" x14ac:dyDescent="0.25">
      <c r="A250" s="9">
        <f t="shared" si="120"/>
        <v>525</v>
      </c>
      <c r="B250" s="9">
        <f t="shared" ref="B250:B257" si="140">C250*3.6</f>
        <v>36.666666666666664</v>
      </c>
      <c r="C250" s="9">
        <f t="shared" ref="C250:C257" si="141">C249+D250*(A250-A249)</f>
        <v>10.185185185185185</v>
      </c>
      <c r="D250" s="9">
        <v>0.46296296296296308</v>
      </c>
      <c r="E250" s="9">
        <f t="shared" si="129"/>
        <v>2498.1481481481487</v>
      </c>
      <c r="F250" s="9">
        <f t="shared" si="130"/>
        <v>117.72</v>
      </c>
      <c r="G250" s="9">
        <f t="shared" si="131"/>
        <v>43.569958847736622</v>
      </c>
      <c r="H250" s="9">
        <f t="shared" si="124"/>
        <v>0</v>
      </c>
      <c r="I250" s="9">
        <f t="shared" si="132"/>
        <v>555.55555555555566</v>
      </c>
      <c r="J250" s="9">
        <f t="shared" si="133"/>
        <v>716.84551440329233</v>
      </c>
      <c r="K250" s="9">
        <f t="shared" si="134"/>
        <v>7.3012043133668669</v>
      </c>
      <c r="L250" s="9">
        <f t="shared" si="121"/>
        <v>502.61022874665758</v>
      </c>
    </row>
    <row r="251" spans="1:12" x14ac:dyDescent="0.25">
      <c r="A251" s="9">
        <f t="shared" si="120"/>
        <v>526</v>
      </c>
      <c r="B251" s="9">
        <f t="shared" si="140"/>
        <v>38.333333333333336</v>
      </c>
      <c r="C251" s="9">
        <f t="shared" si="141"/>
        <v>10.648148148148149</v>
      </c>
      <c r="D251" s="9">
        <v>0.46296296296296308</v>
      </c>
      <c r="E251" s="9">
        <f t="shared" si="129"/>
        <v>2508.5648148148152</v>
      </c>
      <c r="F251" s="9">
        <f t="shared" si="130"/>
        <v>117.72</v>
      </c>
      <c r="G251" s="9">
        <f t="shared" si="131"/>
        <v>47.620884773662553</v>
      </c>
      <c r="H251" s="9">
        <f t="shared" si="124"/>
        <v>0</v>
      </c>
      <c r="I251" s="9">
        <f t="shared" si="132"/>
        <v>555.55555555555566</v>
      </c>
      <c r="J251" s="9">
        <f t="shared" si="133"/>
        <v>720.89644032921819</v>
      </c>
      <c r="K251" s="9">
        <f t="shared" si="134"/>
        <v>7.6762120960981575</v>
      </c>
      <c r="L251" s="9">
        <f t="shared" si="121"/>
        <v>510.0989369513901</v>
      </c>
    </row>
    <row r="252" spans="1:12" x14ac:dyDescent="0.25">
      <c r="A252" s="9">
        <f t="shared" si="120"/>
        <v>527</v>
      </c>
      <c r="B252" s="9">
        <f t="shared" si="140"/>
        <v>40.000000000000007</v>
      </c>
      <c r="C252" s="9">
        <f t="shared" si="141"/>
        <v>11.111111111111112</v>
      </c>
      <c r="D252" s="9">
        <v>0.46296296296296308</v>
      </c>
      <c r="E252" s="9">
        <f t="shared" si="129"/>
        <v>2519.4444444444448</v>
      </c>
      <c r="F252" s="9">
        <f t="shared" si="130"/>
        <v>117.72</v>
      </c>
      <c r="G252" s="9">
        <f t="shared" si="131"/>
        <v>51.851851851851862</v>
      </c>
      <c r="H252" s="9">
        <f t="shared" si="124"/>
        <v>0</v>
      </c>
      <c r="I252" s="9">
        <f t="shared" si="132"/>
        <v>555.55555555555566</v>
      </c>
      <c r="J252" s="9">
        <f t="shared" si="133"/>
        <v>725.12740740740753</v>
      </c>
      <c r="K252" s="9">
        <f t="shared" si="134"/>
        <v>8.0569711934156398</v>
      </c>
      <c r="L252" s="9">
        <f t="shared" si="121"/>
        <v>517.96552859614701</v>
      </c>
    </row>
    <row r="253" spans="1:12" x14ac:dyDescent="0.25">
      <c r="A253" s="9">
        <f t="shared" si="120"/>
        <v>528</v>
      </c>
      <c r="B253" s="9">
        <f t="shared" si="140"/>
        <v>41.666666666666679</v>
      </c>
      <c r="C253" s="9">
        <f t="shared" si="141"/>
        <v>11.574074074074076</v>
      </c>
      <c r="D253" s="9">
        <v>0.46296296296296308</v>
      </c>
      <c r="E253" s="9">
        <f t="shared" si="129"/>
        <v>2530.7870370370374</v>
      </c>
      <c r="F253" s="9">
        <f t="shared" si="130"/>
        <v>117.72</v>
      </c>
      <c r="G253" s="9">
        <f t="shared" si="131"/>
        <v>56.262860082304542</v>
      </c>
      <c r="H253" s="9">
        <f t="shared" si="124"/>
        <v>0</v>
      </c>
      <c r="I253" s="9">
        <f t="shared" si="132"/>
        <v>555.55555555555566</v>
      </c>
      <c r="J253" s="9">
        <f t="shared" si="133"/>
        <v>729.53841563786023</v>
      </c>
      <c r="K253" s="9">
        <f t="shared" si="134"/>
        <v>8.4437316624752352</v>
      </c>
      <c r="L253" s="9">
        <f t="shared" si="121"/>
        <v>526.21588002409248</v>
      </c>
    </row>
    <row r="254" spans="1:12" x14ac:dyDescent="0.25">
      <c r="A254" s="9">
        <f t="shared" si="120"/>
        <v>529</v>
      </c>
      <c r="B254" s="9">
        <f t="shared" si="140"/>
        <v>43.333333333333343</v>
      </c>
      <c r="C254" s="9">
        <f t="shared" si="141"/>
        <v>12.03703703703704</v>
      </c>
      <c r="D254" s="9">
        <v>0.46296296296296308</v>
      </c>
      <c r="E254" s="9">
        <f t="shared" si="129"/>
        <v>2542.5925925925926</v>
      </c>
      <c r="F254" s="9">
        <f t="shared" si="130"/>
        <v>117.72</v>
      </c>
      <c r="G254" s="9">
        <f t="shared" si="131"/>
        <v>60.8539094650206</v>
      </c>
      <c r="H254" s="9">
        <f t="shared" si="124"/>
        <v>0</v>
      </c>
      <c r="I254" s="9">
        <f t="shared" si="132"/>
        <v>555.55555555555566</v>
      </c>
      <c r="J254" s="9">
        <f t="shared" si="133"/>
        <v>734.12946502057628</v>
      </c>
      <c r="K254" s="9">
        <f t="shared" si="134"/>
        <v>8.836743560432863</v>
      </c>
      <c r="L254" s="9">
        <f t="shared" si="121"/>
        <v>534.85611763554652</v>
      </c>
    </row>
    <row r="255" spans="1:12" x14ac:dyDescent="0.25">
      <c r="A255" s="9">
        <f t="shared" si="120"/>
        <v>530</v>
      </c>
      <c r="B255" s="9">
        <f t="shared" si="140"/>
        <v>45.000000000000014</v>
      </c>
      <c r="C255" s="9">
        <f t="shared" si="141"/>
        <v>12.500000000000004</v>
      </c>
      <c r="D255" s="9">
        <v>0.46296296296296308</v>
      </c>
      <c r="E255" s="9">
        <f t="shared" si="129"/>
        <v>2554.8611111111109</v>
      </c>
      <c r="F255" s="9">
        <f t="shared" si="130"/>
        <v>117.72</v>
      </c>
      <c r="G255" s="9">
        <f t="shared" si="131"/>
        <v>65.625000000000028</v>
      </c>
      <c r="H255" s="9">
        <f t="shared" si="124"/>
        <v>0</v>
      </c>
      <c r="I255" s="9">
        <f t="shared" si="132"/>
        <v>555.55555555555566</v>
      </c>
      <c r="J255" s="9">
        <f t="shared" si="133"/>
        <v>738.90055555555568</v>
      </c>
      <c r="K255" s="9">
        <f t="shared" si="134"/>
        <v>9.2362569444444489</v>
      </c>
      <c r="L255" s="9">
        <f t="shared" si="121"/>
        <v>543.89261788798512</v>
      </c>
    </row>
    <row r="256" spans="1:12" x14ac:dyDescent="0.25">
      <c r="A256" s="9">
        <f t="shared" si="120"/>
        <v>531</v>
      </c>
      <c r="B256" s="9">
        <f t="shared" si="140"/>
        <v>46.666666666666686</v>
      </c>
      <c r="C256" s="9">
        <f t="shared" si="141"/>
        <v>12.962962962962967</v>
      </c>
      <c r="D256" s="9">
        <v>0.46296296296296308</v>
      </c>
      <c r="E256" s="9">
        <f t="shared" si="129"/>
        <v>2567.5925925925922</v>
      </c>
      <c r="F256" s="9">
        <f t="shared" si="130"/>
        <v>117.72</v>
      </c>
      <c r="G256" s="9">
        <f t="shared" si="131"/>
        <v>70.576131687242835</v>
      </c>
      <c r="H256" s="9">
        <f t="shared" si="124"/>
        <v>0</v>
      </c>
      <c r="I256" s="9">
        <f t="shared" si="132"/>
        <v>555.55555555555566</v>
      </c>
      <c r="J256" s="9">
        <f t="shared" si="133"/>
        <v>743.85168724279856</v>
      </c>
      <c r="K256" s="9">
        <f t="shared" si="134"/>
        <v>9.6425218716659113</v>
      </c>
      <c r="L256" s="9">
        <f t="shared" si="121"/>
        <v>553.33200729604027</v>
      </c>
    </row>
    <row r="257" spans="1:12" x14ac:dyDescent="0.25">
      <c r="A257" s="9">
        <f t="shared" ref="A257:A282" si="142">A166+195</f>
        <v>532</v>
      </c>
      <c r="B257" s="9">
        <f t="shared" si="140"/>
        <v>48.33333333333335</v>
      </c>
      <c r="C257" s="9">
        <f t="shared" si="141"/>
        <v>13.425925925925931</v>
      </c>
      <c r="D257" s="9">
        <v>0.46296296296296308</v>
      </c>
      <c r="E257" s="9">
        <f t="shared" si="129"/>
        <v>2580.7870370370365</v>
      </c>
      <c r="F257" s="9">
        <f t="shared" si="130"/>
        <v>117.72</v>
      </c>
      <c r="G257" s="9">
        <f t="shared" si="131"/>
        <v>75.707304526749027</v>
      </c>
      <c r="H257" s="9">
        <f t="shared" si="124"/>
        <v>0</v>
      </c>
      <c r="I257" s="9">
        <f t="shared" si="132"/>
        <v>555.55555555555566</v>
      </c>
      <c r="J257" s="9">
        <f t="shared" si="133"/>
        <v>748.98286008230468</v>
      </c>
      <c r="K257" s="9">
        <f t="shared" si="134"/>
        <v>10.055788399253167</v>
      </c>
      <c r="L257" s="9">
        <f t="shared" ref="L257:L282" si="143">L256+(K257+K256)/2*(A257-A256)</f>
        <v>563.18116243149984</v>
      </c>
    </row>
    <row r="258" spans="1:12" x14ac:dyDescent="0.25">
      <c r="A258" s="9">
        <f t="shared" si="142"/>
        <v>533</v>
      </c>
      <c r="B258" s="9">
        <v>50</v>
      </c>
      <c r="C258" s="9">
        <f t="shared" ref="C258:C260" si="144">B258/3.6</f>
        <v>13.888888888888889</v>
      </c>
      <c r="D258" s="9">
        <v>0.46296296296296308</v>
      </c>
      <c r="E258" s="9">
        <f t="shared" si="129"/>
        <v>2594.4444444444439</v>
      </c>
      <c r="F258" s="9">
        <f t="shared" si="130"/>
        <v>117.72</v>
      </c>
      <c r="G258" s="9">
        <f t="shared" si="131"/>
        <v>81.018518518518519</v>
      </c>
      <c r="H258" s="9">
        <f t="shared" si="124"/>
        <v>0</v>
      </c>
      <c r="I258" s="9">
        <f t="shared" si="132"/>
        <v>555.55555555555566</v>
      </c>
      <c r="J258" s="9">
        <f t="shared" si="133"/>
        <v>754.29407407407416</v>
      </c>
      <c r="K258" s="9">
        <f t="shared" si="134"/>
        <v>10.47630658436214</v>
      </c>
      <c r="L258" s="9">
        <f t="shared" si="143"/>
        <v>573.44720992330747</v>
      </c>
    </row>
    <row r="259" spans="1:12" x14ac:dyDescent="0.25">
      <c r="A259" s="9">
        <f t="shared" si="142"/>
        <v>534</v>
      </c>
      <c r="B259" s="9">
        <v>50</v>
      </c>
      <c r="C259" s="9">
        <f t="shared" si="144"/>
        <v>13.888888888888889</v>
      </c>
      <c r="D259" s="8">
        <v>0</v>
      </c>
      <c r="E259" s="9">
        <f t="shared" si="129"/>
        <v>2608.3333333333326</v>
      </c>
      <c r="F259" s="9">
        <f t="shared" si="130"/>
        <v>117.72</v>
      </c>
      <c r="G259" s="9">
        <f t="shared" si="131"/>
        <v>81.018518518518519</v>
      </c>
      <c r="H259" s="9">
        <f t="shared" si="124"/>
        <v>0</v>
      </c>
      <c r="I259" s="9">
        <f t="shared" si="132"/>
        <v>0</v>
      </c>
      <c r="J259" s="9">
        <f t="shared" si="133"/>
        <v>198.7385185185185</v>
      </c>
      <c r="K259" s="9">
        <f t="shared" si="134"/>
        <v>2.7602572016460902</v>
      </c>
      <c r="L259" s="9">
        <f t="shared" si="143"/>
        <v>580.06549181631158</v>
      </c>
    </row>
    <row r="260" spans="1:12" x14ac:dyDescent="0.25">
      <c r="A260" s="9">
        <f t="shared" si="142"/>
        <v>545</v>
      </c>
      <c r="B260" s="9">
        <v>50</v>
      </c>
      <c r="C260" s="9">
        <f t="shared" si="144"/>
        <v>13.888888888888889</v>
      </c>
      <c r="D260" s="9">
        <v>0</v>
      </c>
      <c r="E260" s="9">
        <f t="shared" si="129"/>
        <v>2761.1111111111104</v>
      </c>
      <c r="F260" s="9">
        <f t="shared" si="130"/>
        <v>117.72</v>
      </c>
      <c r="G260" s="9">
        <f t="shared" si="131"/>
        <v>81.018518518518519</v>
      </c>
      <c r="H260" s="9">
        <f t="shared" si="124"/>
        <v>0</v>
      </c>
      <c r="I260" s="9">
        <f t="shared" si="132"/>
        <v>0</v>
      </c>
      <c r="J260" s="9">
        <f t="shared" si="133"/>
        <v>198.7385185185185</v>
      </c>
      <c r="K260" s="9">
        <f t="shared" si="134"/>
        <v>2.7602572016460902</v>
      </c>
      <c r="L260" s="9">
        <f t="shared" si="143"/>
        <v>610.42832103441856</v>
      </c>
    </row>
    <row r="261" spans="1:12" x14ac:dyDescent="0.25">
      <c r="A261" s="9">
        <f t="shared" si="142"/>
        <v>546</v>
      </c>
      <c r="B261" s="9">
        <f t="shared" ref="B261:B267" si="145">C261*3.6</f>
        <v>48.125</v>
      </c>
      <c r="C261" s="9">
        <f t="shared" ref="C261:C267" si="146">C260+D261*(A261-A260)</f>
        <v>13.368055555555555</v>
      </c>
      <c r="D261" s="9">
        <v>-0.52083333333333348</v>
      </c>
      <c r="E261" s="9">
        <f t="shared" si="129"/>
        <v>2774.7395833333326</v>
      </c>
      <c r="F261" s="9">
        <f t="shared" si="130"/>
        <v>117.72</v>
      </c>
      <c r="G261" s="9">
        <f t="shared" si="131"/>
        <v>75.056061921296291</v>
      </c>
      <c r="H261" s="9">
        <f t="shared" si="124"/>
        <v>0</v>
      </c>
      <c r="I261" s="9">
        <f t="shared" si="132"/>
        <v>-625.00000000000023</v>
      </c>
      <c r="J261" s="9">
        <f t="shared" si="133"/>
        <v>-432.22393807870395</v>
      </c>
      <c r="K261" s="9">
        <f t="shared" si="134"/>
        <v>-5.7779936166771186</v>
      </c>
      <c r="L261" s="9">
        <f t="shared" si="143"/>
        <v>608.91945282690301</v>
      </c>
    </row>
    <row r="262" spans="1:12" x14ac:dyDescent="0.25">
      <c r="A262" s="9">
        <f t="shared" si="142"/>
        <v>547</v>
      </c>
      <c r="B262" s="9">
        <f t="shared" si="145"/>
        <v>46.25</v>
      </c>
      <c r="C262" s="9">
        <f t="shared" si="146"/>
        <v>12.847222222222221</v>
      </c>
      <c r="D262" s="9">
        <v>-0.52083333333333348</v>
      </c>
      <c r="E262" s="9">
        <f t="shared" si="129"/>
        <v>2787.8472222222217</v>
      </c>
      <c r="F262" s="9">
        <f t="shared" si="130"/>
        <v>117.72</v>
      </c>
      <c r="G262" s="9">
        <f t="shared" si="131"/>
        <v>69.321469907407405</v>
      </c>
      <c r="H262" s="9">
        <f t="shared" si="124"/>
        <v>0</v>
      </c>
      <c r="I262" s="9">
        <f t="shared" si="132"/>
        <v>-625.00000000000023</v>
      </c>
      <c r="J262" s="9">
        <f t="shared" si="133"/>
        <v>-437.95853009259281</v>
      </c>
      <c r="K262" s="9">
        <f t="shared" si="134"/>
        <v>-5.6265505602173382</v>
      </c>
      <c r="L262" s="9">
        <f t="shared" si="143"/>
        <v>603.2171807384558</v>
      </c>
    </row>
    <row r="263" spans="1:12" x14ac:dyDescent="0.25">
      <c r="A263" s="9">
        <f t="shared" si="142"/>
        <v>548</v>
      </c>
      <c r="B263" s="9">
        <f t="shared" si="145"/>
        <v>44.374999999999993</v>
      </c>
      <c r="C263" s="9">
        <f t="shared" si="146"/>
        <v>12.326388888888888</v>
      </c>
      <c r="D263" s="9">
        <v>-0.52083333333333348</v>
      </c>
      <c r="E263" s="9">
        <f t="shared" si="129"/>
        <v>2800.4340277777774</v>
      </c>
      <c r="F263" s="9">
        <f t="shared" si="130"/>
        <v>117.72</v>
      </c>
      <c r="G263" s="9">
        <f t="shared" si="131"/>
        <v>63.814742476851833</v>
      </c>
      <c r="H263" s="9">
        <f t="shared" si="124"/>
        <v>0</v>
      </c>
      <c r="I263" s="9">
        <f t="shared" si="132"/>
        <v>-625.00000000000023</v>
      </c>
      <c r="J263" s="9">
        <f t="shared" si="133"/>
        <v>-443.46525752314841</v>
      </c>
      <c r="K263" s="9">
        <f t="shared" si="134"/>
        <v>-5.4663252229415855</v>
      </c>
      <c r="L263" s="9">
        <f t="shared" si="143"/>
        <v>597.67074284687635</v>
      </c>
    </row>
    <row r="264" spans="1:12" x14ac:dyDescent="0.25">
      <c r="A264" s="9">
        <f t="shared" si="142"/>
        <v>549</v>
      </c>
      <c r="B264" s="9">
        <f t="shared" si="145"/>
        <v>42.499999999999993</v>
      </c>
      <c r="C264" s="9">
        <f t="shared" si="146"/>
        <v>11.805555555555554</v>
      </c>
      <c r="D264" s="9">
        <v>-0.52083333333333348</v>
      </c>
      <c r="E264" s="9">
        <f t="shared" si="129"/>
        <v>2812.4999999999995</v>
      </c>
      <c r="F264" s="9">
        <f t="shared" si="130"/>
        <v>117.72</v>
      </c>
      <c r="G264" s="9">
        <f t="shared" si="131"/>
        <v>58.535879629629612</v>
      </c>
      <c r="H264" s="9">
        <f t="shared" si="124"/>
        <v>0</v>
      </c>
      <c r="I264" s="9">
        <f t="shared" si="132"/>
        <v>-625.00000000000023</v>
      </c>
      <c r="J264" s="9">
        <f t="shared" si="133"/>
        <v>-448.74412037037064</v>
      </c>
      <c r="K264" s="9">
        <f t="shared" si="134"/>
        <v>-5.2976736432613185</v>
      </c>
      <c r="L264" s="9">
        <f t="shared" si="143"/>
        <v>592.28874341377491</v>
      </c>
    </row>
    <row r="265" spans="1:12" x14ac:dyDescent="0.25">
      <c r="A265" s="9">
        <f t="shared" si="142"/>
        <v>550</v>
      </c>
      <c r="B265" s="9">
        <f t="shared" si="145"/>
        <v>40.624999999999993</v>
      </c>
      <c r="C265" s="9">
        <f t="shared" si="146"/>
        <v>11.28472222222222</v>
      </c>
      <c r="D265" s="9">
        <v>-0.52083333333333348</v>
      </c>
      <c r="E265" s="9">
        <f t="shared" si="129"/>
        <v>2824.0451388888887</v>
      </c>
      <c r="F265" s="9">
        <f t="shared" si="130"/>
        <v>117.72</v>
      </c>
      <c r="G265" s="9">
        <f t="shared" si="131"/>
        <v>53.484881365740712</v>
      </c>
      <c r="H265" s="9">
        <f t="shared" si="124"/>
        <v>0</v>
      </c>
      <c r="I265" s="9">
        <f t="shared" si="132"/>
        <v>-625.00000000000023</v>
      </c>
      <c r="J265" s="9">
        <f t="shared" si="133"/>
        <v>-453.79511863425955</v>
      </c>
      <c r="K265" s="9">
        <f t="shared" si="134"/>
        <v>-5.120951859587997</v>
      </c>
      <c r="L265" s="9">
        <f t="shared" si="143"/>
        <v>587.07943066235021</v>
      </c>
    </row>
    <row r="266" spans="1:12" x14ac:dyDescent="0.25">
      <c r="A266" s="9">
        <f t="shared" si="142"/>
        <v>551</v>
      </c>
      <c r="B266" s="9">
        <f t="shared" si="145"/>
        <v>38.749999999999993</v>
      </c>
      <c r="C266" s="9">
        <f t="shared" si="146"/>
        <v>10.763888888888886</v>
      </c>
      <c r="D266" s="9">
        <v>-0.52083333333333348</v>
      </c>
      <c r="E266" s="9">
        <f t="shared" si="129"/>
        <v>2835.0694444444443</v>
      </c>
      <c r="F266" s="9">
        <f t="shared" si="130"/>
        <v>117.72</v>
      </c>
      <c r="G266" s="9">
        <f t="shared" si="131"/>
        <v>48.661747685185155</v>
      </c>
      <c r="H266" s="9">
        <f t="shared" si="124"/>
        <v>0</v>
      </c>
      <c r="I266" s="9">
        <f t="shared" si="132"/>
        <v>-625.00000000000023</v>
      </c>
      <c r="J266" s="9">
        <f t="shared" si="133"/>
        <v>-458.61825231481509</v>
      </c>
      <c r="K266" s="9">
        <f t="shared" si="134"/>
        <v>-4.9365159103330782</v>
      </c>
      <c r="L266" s="9">
        <f t="shared" si="143"/>
        <v>582.0506967773897</v>
      </c>
    </row>
    <row r="267" spans="1:12" x14ac:dyDescent="0.25">
      <c r="A267" s="9">
        <f t="shared" si="142"/>
        <v>552</v>
      </c>
      <c r="B267" s="9">
        <f t="shared" si="145"/>
        <v>36.874999999999986</v>
      </c>
      <c r="C267" s="9">
        <f t="shared" si="146"/>
        <v>10.243055555555552</v>
      </c>
      <c r="D267" s="9">
        <v>-0.52083333333333348</v>
      </c>
      <c r="E267" s="9">
        <f t="shared" si="129"/>
        <v>2845.5729166666665</v>
      </c>
      <c r="F267" s="9">
        <f t="shared" si="130"/>
        <v>117.72</v>
      </c>
      <c r="G267" s="9">
        <f t="shared" si="131"/>
        <v>44.066478587962933</v>
      </c>
      <c r="H267" s="9">
        <f t="shared" si="124"/>
        <v>0</v>
      </c>
      <c r="I267" s="9">
        <f t="shared" si="132"/>
        <v>-625.00000000000023</v>
      </c>
      <c r="J267" s="9">
        <f t="shared" si="133"/>
        <v>-463.21352141203727</v>
      </c>
      <c r="K267" s="9">
        <f t="shared" si="134"/>
        <v>-4.7447218339080193</v>
      </c>
      <c r="L267" s="9">
        <f t="shared" si="143"/>
        <v>577.21007790526915</v>
      </c>
    </row>
    <row r="268" spans="1:12" x14ac:dyDescent="0.25">
      <c r="A268" s="9">
        <f t="shared" si="142"/>
        <v>553</v>
      </c>
      <c r="B268" s="9">
        <v>35</v>
      </c>
      <c r="C268" s="9">
        <f t="shared" ref="C268:C270" si="147">B268/3.6</f>
        <v>9.7222222222222214</v>
      </c>
      <c r="D268" s="9">
        <v>-0.52083333333333348</v>
      </c>
      <c r="E268" s="9">
        <f t="shared" si="129"/>
        <v>2855.5555555555557</v>
      </c>
      <c r="F268" s="9">
        <f t="shared" si="130"/>
        <v>117.72</v>
      </c>
      <c r="G268" s="9">
        <f t="shared" si="131"/>
        <v>39.699074074074069</v>
      </c>
      <c r="H268" s="9">
        <f t="shared" si="124"/>
        <v>0</v>
      </c>
      <c r="I268" s="9">
        <f t="shared" si="132"/>
        <v>-625.00000000000023</v>
      </c>
      <c r="J268" s="9">
        <f t="shared" si="133"/>
        <v>-467.58092592592618</v>
      </c>
      <c r="K268" s="9">
        <f t="shared" si="134"/>
        <v>-4.5459256687242826</v>
      </c>
      <c r="L268" s="9">
        <f t="shared" si="143"/>
        <v>572.564754153953</v>
      </c>
    </row>
    <row r="269" spans="1:12" x14ac:dyDescent="0.25">
      <c r="A269" s="9">
        <f t="shared" si="142"/>
        <v>553</v>
      </c>
      <c r="B269" s="9">
        <v>35</v>
      </c>
      <c r="C269" s="9">
        <f t="shared" si="147"/>
        <v>9.7222222222222214</v>
      </c>
      <c r="D269" s="8">
        <v>0</v>
      </c>
      <c r="E269" s="9">
        <f t="shared" si="129"/>
        <v>2855.5555555555557</v>
      </c>
      <c r="F269" s="9">
        <f t="shared" si="130"/>
        <v>117.72</v>
      </c>
      <c r="G269" s="9">
        <f t="shared" si="131"/>
        <v>39.699074074074069</v>
      </c>
      <c r="H269" s="9">
        <f t="shared" si="124"/>
        <v>0</v>
      </c>
      <c r="I269" s="9">
        <f t="shared" si="132"/>
        <v>0</v>
      </c>
      <c r="J269" s="9">
        <f t="shared" si="133"/>
        <v>157.41907407407408</v>
      </c>
      <c r="K269" s="9">
        <f t="shared" si="134"/>
        <v>1.5304632201646089</v>
      </c>
      <c r="L269" s="9">
        <f t="shared" si="143"/>
        <v>572.564754153953</v>
      </c>
    </row>
    <row r="270" spans="1:12" x14ac:dyDescent="0.25">
      <c r="A270" s="9">
        <f t="shared" si="142"/>
        <v>568</v>
      </c>
      <c r="B270" s="9">
        <v>35</v>
      </c>
      <c r="C270" s="9">
        <f t="shared" si="147"/>
        <v>9.7222222222222214</v>
      </c>
      <c r="D270" s="9">
        <v>0</v>
      </c>
      <c r="E270" s="9">
        <f t="shared" si="129"/>
        <v>3001.3888888888891</v>
      </c>
      <c r="F270" s="9">
        <f t="shared" si="130"/>
        <v>117.72</v>
      </c>
      <c r="G270" s="9">
        <f t="shared" si="131"/>
        <v>39.699074074074069</v>
      </c>
      <c r="H270" s="9">
        <f t="shared" si="124"/>
        <v>0</v>
      </c>
      <c r="I270" s="9">
        <f t="shared" si="132"/>
        <v>0</v>
      </c>
      <c r="J270" s="9">
        <f t="shared" si="133"/>
        <v>157.41907407407408</v>
      </c>
      <c r="K270" s="9">
        <f t="shared" si="134"/>
        <v>1.5304632201646089</v>
      </c>
      <c r="L270" s="9">
        <f t="shared" si="143"/>
        <v>595.52170245642219</v>
      </c>
    </row>
    <row r="271" spans="1:12" x14ac:dyDescent="0.25">
      <c r="A271" s="9">
        <f t="shared" si="142"/>
        <v>569</v>
      </c>
      <c r="B271" s="9">
        <f t="shared" ref="B271:B279" si="148">C271*3.6</f>
        <v>31.5</v>
      </c>
      <c r="C271" s="9">
        <f t="shared" ref="C271:C279" si="149">C270+D271*(A271-A270)</f>
        <v>8.75</v>
      </c>
      <c r="D271" s="9">
        <v>-0.9722222222222221</v>
      </c>
      <c r="E271" s="9">
        <f t="shared" si="129"/>
        <v>3010.625</v>
      </c>
      <c r="F271" s="9">
        <f t="shared" si="130"/>
        <v>117.72</v>
      </c>
      <c r="G271" s="9">
        <f t="shared" si="131"/>
        <v>32.15625</v>
      </c>
      <c r="H271" s="9">
        <f t="shared" ref="H271:H334" si="150">$B$1*$B$2*SIN(ATAN($F$1))</f>
        <v>0</v>
      </c>
      <c r="I271" s="9">
        <f t="shared" si="132"/>
        <v>-1166.6666666666665</v>
      </c>
      <c r="J271" s="9">
        <f t="shared" si="133"/>
        <v>-1016.7904166666665</v>
      </c>
      <c r="K271" s="9">
        <f t="shared" si="134"/>
        <v>-8.8969161458333303</v>
      </c>
      <c r="L271" s="9">
        <f t="shared" si="143"/>
        <v>591.83847599358785</v>
      </c>
    </row>
    <row r="272" spans="1:12" x14ac:dyDescent="0.25">
      <c r="A272" s="9">
        <f t="shared" si="142"/>
        <v>570</v>
      </c>
      <c r="B272" s="9">
        <f t="shared" si="148"/>
        <v>28</v>
      </c>
      <c r="C272" s="9">
        <f t="shared" si="149"/>
        <v>7.7777777777777777</v>
      </c>
      <c r="D272" s="9">
        <v>-0.9722222222222221</v>
      </c>
      <c r="E272" s="9">
        <f t="shared" si="129"/>
        <v>3018.8888888888887</v>
      </c>
      <c r="F272" s="9">
        <f t="shared" si="130"/>
        <v>117.72</v>
      </c>
      <c r="G272" s="9">
        <f t="shared" si="131"/>
        <v>25.407407407407405</v>
      </c>
      <c r="H272" s="9">
        <f t="shared" si="150"/>
        <v>0</v>
      </c>
      <c r="I272" s="9">
        <f t="shared" si="132"/>
        <v>-1166.6666666666665</v>
      </c>
      <c r="J272" s="9">
        <f t="shared" si="133"/>
        <v>-1023.5392592592591</v>
      </c>
      <c r="K272" s="9">
        <f t="shared" si="134"/>
        <v>-7.9608609053497927</v>
      </c>
      <c r="L272" s="9">
        <f t="shared" si="143"/>
        <v>583.40958746799629</v>
      </c>
    </row>
    <row r="273" spans="1:12" x14ac:dyDescent="0.25">
      <c r="A273" s="9">
        <f t="shared" si="142"/>
        <v>571</v>
      </c>
      <c r="B273" s="9">
        <f t="shared" si="148"/>
        <v>24.5</v>
      </c>
      <c r="C273" s="9">
        <f t="shared" si="149"/>
        <v>6.8055555555555554</v>
      </c>
      <c r="D273" s="9">
        <v>-0.9722222222222221</v>
      </c>
      <c r="E273" s="9">
        <f t="shared" si="129"/>
        <v>3026.1805555555552</v>
      </c>
      <c r="F273" s="9">
        <f t="shared" si="130"/>
        <v>117.72</v>
      </c>
      <c r="G273" s="9">
        <f t="shared" si="131"/>
        <v>19.452546296296294</v>
      </c>
      <c r="H273" s="9">
        <f t="shared" si="150"/>
        <v>0</v>
      </c>
      <c r="I273" s="9">
        <f t="shared" si="132"/>
        <v>-1166.6666666666665</v>
      </c>
      <c r="J273" s="9">
        <f t="shared" si="133"/>
        <v>-1029.4941203703702</v>
      </c>
      <c r="K273" s="9">
        <f t="shared" si="134"/>
        <v>-7.0062794302983518</v>
      </c>
      <c r="L273" s="9">
        <f t="shared" si="143"/>
        <v>575.92601730017225</v>
      </c>
    </row>
    <row r="274" spans="1:12" x14ac:dyDescent="0.25">
      <c r="A274" s="9">
        <f t="shared" si="142"/>
        <v>572</v>
      </c>
      <c r="B274" s="9">
        <f t="shared" si="148"/>
        <v>21</v>
      </c>
      <c r="C274" s="9">
        <f t="shared" si="149"/>
        <v>5.833333333333333</v>
      </c>
      <c r="D274" s="9">
        <v>-0.9722222222222221</v>
      </c>
      <c r="E274" s="9">
        <f t="shared" si="129"/>
        <v>3032.4999999999995</v>
      </c>
      <c r="F274" s="9">
        <f t="shared" si="130"/>
        <v>117.72</v>
      </c>
      <c r="G274" s="9">
        <f t="shared" si="131"/>
        <v>14.291666666666664</v>
      </c>
      <c r="H274" s="9">
        <f t="shared" si="150"/>
        <v>0</v>
      </c>
      <c r="I274" s="9">
        <f t="shared" si="132"/>
        <v>-1166.6666666666665</v>
      </c>
      <c r="J274" s="9">
        <f t="shared" si="133"/>
        <v>-1034.6549999999997</v>
      </c>
      <c r="K274" s="9">
        <f t="shared" si="134"/>
        <v>-6.0354874999999986</v>
      </c>
      <c r="L274" s="9">
        <f t="shared" si="143"/>
        <v>569.40513383502309</v>
      </c>
    </row>
    <row r="275" spans="1:12" x14ac:dyDescent="0.25">
      <c r="A275" s="9">
        <f t="shared" si="142"/>
        <v>573</v>
      </c>
      <c r="B275" s="9">
        <f t="shared" si="148"/>
        <v>17.5</v>
      </c>
      <c r="C275" s="9">
        <f t="shared" si="149"/>
        <v>4.8611111111111107</v>
      </c>
      <c r="D275" s="9">
        <v>-0.9722222222222221</v>
      </c>
      <c r="E275" s="9">
        <f t="shared" si="129"/>
        <v>3037.8472222222217</v>
      </c>
      <c r="F275" s="9">
        <f t="shared" si="130"/>
        <v>117.72</v>
      </c>
      <c r="G275" s="9">
        <f t="shared" si="131"/>
        <v>9.9247685185185173</v>
      </c>
      <c r="H275" s="9">
        <f t="shared" si="150"/>
        <v>0</v>
      </c>
      <c r="I275" s="9">
        <f t="shared" si="132"/>
        <v>-1166.6666666666665</v>
      </c>
      <c r="J275" s="9">
        <f t="shared" si="133"/>
        <v>-1039.021898148148</v>
      </c>
      <c r="K275" s="9">
        <f t="shared" si="134"/>
        <v>-5.0508008937757198</v>
      </c>
      <c r="L275" s="9">
        <f t="shared" si="143"/>
        <v>563.86198963813524</v>
      </c>
    </row>
    <row r="276" spans="1:12" x14ac:dyDescent="0.25">
      <c r="A276" s="9">
        <f t="shared" si="142"/>
        <v>574</v>
      </c>
      <c r="B276" s="9">
        <f t="shared" si="148"/>
        <v>13.999999999999998</v>
      </c>
      <c r="C276" s="9">
        <f t="shared" si="149"/>
        <v>3.8888888888888884</v>
      </c>
      <c r="D276" s="9">
        <v>-0.9722222222222221</v>
      </c>
      <c r="E276" s="9">
        <f t="shared" si="129"/>
        <v>3042.2222222222217</v>
      </c>
      <c r="F276" s="9">
        <f t="shared" si="130"/>
        <v>117.72</v>
      </c>
      <c r="G276" s="9">
        <f t="shared" si="131"/>
        <v>6.3518518518518503</v>
      </c>
      <c r="H276" s="9">
        <f t="shared" si="150"/>
        <v>0</v>
      </c>
      <c r="I276" s="9">
        <f t="shared" si="132"/>
        <v>-1166.6666666666665</v>
      </c>
      <c r="J276" s="9">
        <f t="shared" si="133"/>
        <v>-1042.5948148148148</v>
      </c>
      <c r="K276" s="9">
        <f t="shared" si="134"/>
        <v>-4.0545353909465014</v>
      </c>
      <c r="L276" s="9">
        <f t="shared" si="143"/>
        <v>559.30932149577416</v>
      </c>
    </row>
    <row r="277" spans="1:12" x14ac:dyDescent="0.25">
      <c r="A277" s="9">
        <f t="shared" si="142"/>
        <v>575</v>
      </c>
      <c r="B277" s="9">
        <f t="shared" si="148"/>
        <v>10.499999999999998</v>
      </c>
      <c r="C277" s="9">
        <f t="shared" si="149"/>
        <v>2.9166666666666661</v>
      </c>
      <c r="D277" s="9">
        <v>-0.9722222222222221</v>
      </c>
      <c r="E277" s="9">
        <f t="shared" si="129"/>
        <v>3045.6249999999991</v>
      </c>
      <c r="F277" s="9">
        <f t="shared" si="130"/>
        <v>117.72</v>
      </c>
      <c r="G277" s="9">
        <f t="shared" si="131"/>
        <v>3.5729166666666652</v>
      </c>
      <c r="H277" s="9">
        <f t="shared" si="150"/>
        <v>0</v>
      </c>
      <c r="I277" s="9">
        <f t="shared" si="132"/>
        <v>-1166.6666666666665</v>
      </c>
      <c r="J277" s="9">
        <f t="shared" si="133"/>
        <v>-1045.3737499999997</v>
      </c>
      <c r="K277" s="9">
        <f t="shared" si="134"/>
        <v>-3.0490067708333317</v>
      </c>
      <c r="L277" s="9">
        <f t="shared" si="143"/>
        <v>555.75755041488424</v>
      </c>
    </row>
    <row r="278" spans="1:12" x14ac:dyDescent="0.25">
      <c r="A278" s="9">
        <f t="shared" si="142"/>
        <v>576</v>
      </c>
      <c r="B278" s="9">
        <f t="shared" si="148"/>
        <v>6.9999999999999982</v>
      </c>
      <c r="C278" s="9">
        <f t="shared" si="149"/>
        <v>1.944444444444444</v>
      </c>
      <c r="D278" s="9">
        <v>-0.9722222222222221</v>
      </c>
      <c r="E278" s="9">
        <f t="shared" si="129"/>
        <v>3048.0555555555543</v>
      </c>
      <c r="F278" s="9">
        <f t="shared" si="130"/>
        <v>117.72</v>
      </c>
      <c r="G278" s="9">
        <f t="shared" si="131"/>
        <v>1.5879629629629621</v>
      </c>
      <c r="H278" s="9">
        <f t="shared" si="150"/>
        <v>0</v>
      </c>
      <c r="I278" s="9">
        <f t="shared" si="132"/>
        <v>-1166.6666666666665</v>
      </c>
      <c r="J278" s="9">
        <f t="shared" si="133"/>
        <v>-1047.3587037037037</v>
      </c>
      <c r="K278" s="9">
        <f t="shared" si="134"/>
        <v>-2.036530812757201</v>
      </c>
      <c r="L278" s="9">
        <f t="shared" si="143"/>
        <v>553.21478162308892</v>
      </c>
    </row>
    <row r="279" spans="1:12" x14ac:dyDescent="0.25">
      <c r="A279" s="9">
        <f t="shared" si="142"/>
        <v>577</v>
      </c>
      <c r="B279" s="9">
        <f t="shared" si="148"/>
        <v>3.4999999999999987</v>
      </c>
      <c r="C279" s="9">
        <f t="shared" si="149"/>
        <v>0.97222222222222188</v>
      </c>
      <c r="D279" s="9">
        <v>-0.9722222222222221</v>
      </c>
      <c r="E279" s="9">
        <f t="shared" si="129"/>
        <v>3049.5138888888873</v>
      </c>
      <c r="F279" s="9">
        <f t="shared" si="130"/>
        <v>117.72</v>
      </c>
      <c r="G279" s="9">
        <f t="shared" si="131"/>
        <v>0.39699074074074048</v>
      </c>
      <c r="H279" s="9">
        <f t="shared" si="150"/>
        <v>0</v>
      </c>
      <c r="I279" s="9">
        <f t="shared" si="132"/>
        <v>-1166.6666666666665</v>
      </c>
      <c r="J279" s="9">
        <f t="shared" si="133"/>
        <v>-1048.5496759259258</v>
      </c>
      <c r="K279" s="9">
        <f t="shared" si="134"/>
        <v>-1.0194232960390943</v>
      </c>
      <c r="L279" s="9">
        <f t="shared" si="143"/>
        <v>551.68680456869083</v>
      </c>
    </row>
    <row r="280" spans="1:12" x14ac:dyDescent="0.25">
      <c r="A280" s="9">
        <f t="shared" si="142"/>
        <v>578</v>
      </c>
      <c r="B280" s="9">
        <v>0</v>
      </c>
      <c r="C280" s="9">
        <f t="shared" ref="C280:C283" si="151">B280/3.6</f>
        <v>0</v>
      </c>
      <c r="D280" s="9">
        <v>-0.9722222222222221</v>
      </c>
      <c r="E280" s="9">
        <f t="shared" si="129"/>
        <v>3049.9999999999982</v>
      </c>
      <c r="F280" s="9">
        <f t="shared" si="130"/>
        <v>0</v>
      </c>
      <c r="G280" s="9">
        <f t="shared" si="131"/>
        <v>0</v>
      </c>
      <c r="H280" s="9">
        <f t="shared" si="150"/>
        <v>0</v>
      </c>
      <c r="I280" s="9">
        <f t="shared" si="132"/>
        <v>-1166.6666666666665</v>
      </c>
      <c r="J280" s="9">
        <f t="shared" si="133"/>
        <v>-1166.6666666666665</v>
      </c>
      <c r="K280" s="9">
        <f t="shared" si="134"/>
        <v>0</v>
      </c>
      <c r="L280" s="9">
        <f t="shared" si="143"/>
        <v>551.17709292067127</v>
      </c>
    </row>
    <row r="281" spans="1:12" x14ac:dyDescent="0.25">
      <c r="A281" s="9">
        <f t="shared" si="142"/>
        <v>578</v>
      </c>
      <c r="B281" s="9">
        <v>0</v>
      </c>
      <c r="C281" s="9">
        <f t="shared" si="151"/>
        <v>0</v>
      </c>
      <c r="D281" s="8">
        <v>0</v>
      </c>
      <c r="E281" s="9">
        <f t="shared" si="129"/>
        <v>3049.9999999999982</v>
      </c>
      <c r="F281" s="9">
        <f t="shared" si="130"/>
        <v>0</v>
      </c>
      <c r="G281" s="9">
        <f t="shared" si="131"/>
        <v>0</v>
      </c>
      <c r="H281" s="9">
        <f t="shared" si="150"/>
        <v>0</v>
      </c>
      <c r="I281" s="9">
        <f t="shared" si="132"/>
        <v>0</v>
      </c>
      <c r="J281" s="9">
        <f t="shared" si="133"/>
        <v>0</v>
      </c>
      <c r="K281" s="9">
        <f t="shared" si="134"/>
        <v>0</v>
      </c>
      <c r="L281" s="9">
        <f t="shared" si="143"/>
        <v>551.17709292067127</v>
      </c>
    </row>
    <row r="282" spans="1:12" x14ac:dyDescent="0.25">
      <c r="A282" s="9">
        <f t="shared" si="142"/>
        <v>585</v>
      </c>
      <c r="B282" s="9">
        <v>0</v>
      </c>
      <c r="C282" s="9">
        <f t="shared" si="151"/>
        <v>0</v>
      </c>
      <c r="D282" s="9">
        <v>0</v>
      </c>
      <c r="E282" s="9">
        <f t="shared" si="129"/>
        <v>3049.9999999999982</v>
      </c>
      <c r="F282" s="9">
        <f t="shared" si="130"/>
        <v>0</v>
      </c>
      <c r="G282" s="9">
        <f t="shared" si="131"/>
        <v>0</v>
      </c>
      <c r="H282" s="9">
        <f t="shared" si="150"/>
        <v>0</v>
      </c>
      <c r="I282" s="9">
        <f t="shared" si="132"/>
        <v>0</v>
      </c>
      <c r="J282" s="9">
        <f t="shared" si="133"/>
        <v>0</v>
      </c>
      <c r="K282" s="9">
        <f t="shared" si="134"/>
        <v>0</v>
      </c>
      <c r="L282" s="9">
        <f t="shared" si="143"/>
        <v>551.17709292067127</v>
      </c>
    </row>
    <row r="283" spans="1:12" x14ac:dyDescent="0.25">
      <c r="A283" s="9">
        <f>A192+195</f>
        <v>596</v>
      </c>
      <c r="B283" s="9">
        <v>0</v>
      </c>
      <c r="C283" s="9">
        <f t="shared" si="151"/>
        <v>0</v>
      </c>
      <c r="D283" s="9">
        <v>0</v>
      </c>
      <c r="E283" s="9">
        <f t="shared" si="129"/>
        <v>3049.9999999999982</v>
      </c>
      <c r="F283" s="9">
        <f t="shared" si="130"/>
        <v>0</v>
      </c>
      <c r="G283" s="9">
        <f t="shared" si="131"/>
        <v>0</v>
      </c>
      <c r="H283" s="9">
        <f t="shared" si="150"/>
        <v>0</v>
      </c>
      <c r="I283" s="9">
        <f t="shared" si="132"/>
        <v>0</v>
      </c>
      <c r="J283" s="9">
        <f t="shared" si="133"/>
        <v>0</v>
      </c>
      <c r="K283" s="9">
        <f t="shared" si="134"/>
        <v>0</v>
      </c>
      <c r="L283" s="9">
        <f>L282+(K283+K282)/2*(A283-A282)</f>
        <v>551.17709292067127</v>
      </c>
    </row>
    <row r="284" spans="1:12" x14ac:dyDescent="0.25">
      <c r="A284" s="9">
        <f t="shared" ref="A284:A347" si="152">A193+195</f>
        <v>597</v>
      </c>
      <c r="B284" s="9">
        <f>C284*3.6</f>
        <v>3.7500000000000004</v>
      </c>
      <c r="C284" s="9">
        <f>C283+D284*(A284-A283)</f>
        <v>1.0416666666666667</v>
      </c>
      <c r="D284" s="9">
        <v>1.0416666666666667</v>
      </c>
      <c r="E284" s="9">
        <f t="shared" si="129"/>
        <v>3050.5208333333317</v>
      </c>
      <c r="F284" s="9">
        <f t="shared" si="130"/>
        <v>117.72</v>
      </c>
      <c r="G284" s="9">
        <f t="shared" si="131"/>
        <v>0.45572916666666674</v>
      </c>
      <c r="H284" s="9">
        <f t="shared" si="150"/>
        <v>0</v>
      </c>
      <c r="I284" s="9">
        <f t="shared" si="132"/>
        <v>1250</v>
      </c>
      <c r="J284" s="9">
        <f t="shared" si="133"/>
        <v>1368.1757291666668</v>
      </c>
      <c r="K284" s="9">
        <f t="shared" si="134"/>
        <v>1.4251830512152781</v>
      </c>
      <c r="L284" s="9">
        <f t="shared" ref="L284:L347" si="153">L283+(K284+K283)/2*(A284-A283)</f>
        <v>551.88968444627892</v>
      </c>
    </row>
    <row r="285" spans="1:12" x14ac:dyDescent="0.25">
      <c r="A285" s="9">
        <f t="shared" si="152"/>
        <v>598</v>
      </c>
      <c r="B285" s="9">
        <f>C285*3.6</f>
        <v>7.5000000000000009</v>
      </c>
      <c r="C285" s="9">
        <f>C284+D285*(A285-A284)</f>
        <v>2.0833333333333335</v>
      </c>
      <c r="D285" s="9">
        <v>1.0416666666666667</v>
      </c>
      <c r="E285" s="9">
        <f t="shared" si="129"/>
        <v>3052.0833333333317</v>
      </c>
      <c r="F285" s="9">
        <f t="shared" si="130"/>
        <v>117.72</v>
      </c>
      <c r="G285" s="9">
        <f t="shared" si="131"/>
        <v>1.822916666666667</v>
      </c>
      <c r="H285" s="9">
        <f t="shared" si="150"/>
        <v>0</v>
      </c>
      <c r="I285" s="9">
        <f t="shared" si="132"/>
        <v>1250</v>
      </c>
      <c r="J285" s="9">
        <f t="shared" si="133"/>
        <v>1369.5429166666668</v>
      </c>
      <c r="K285" s="9">
        <f t="shared" si="134"/>
        <v>2.8532144097222227</v>
      </c>
      <c r="L285" s="9">
        <f t="shared" si="153"/>
        <v>554.02888317674763</v>
      </c>
    </row>
    <row r="286" spans="1:12" x14ac:dyDescent="0.25">
      <c r="A286" s="9">
        <f t="shared" si="152"/>
        <v>599</v>
      </c>
      <c r="B286" s="9">
        <f>C286*3.6</f>
        <v>11.25</v>
      </c>
      <c r="C286" s="9">
        <f>C285+D286*(A286-A285)</f>
        <v>3.125</v>
      </c>
      <c r="D286" s="9">
        <v>1.0416666666666667</v>
      </c>
      <c r="E286" s="9">
        <f t="shared" si="129"/>
        <v>3054.6874999999986</v>
      </c>
      <c r="F286" s="9">
        <f t="shared" si="130"/>
        <v>117.72</v>
      </c>
      <c r="G286" s="9">
        <f t="shared" si="131"/>
        <v>4.1015625</v>
      </c>
      <c r="H286" s="9">
        <f t="shared" si="150"/>
        <v>0</v>
      </c>
      <c r="I286" s="9">
        <f t="shared" si="132"/>
        <v>1250</v>
      </c>
      <c r="J286" s="9">
        <f t="shared" si="133"/>
        <v>1371.8215625</v>
      </c>
      <c r="K286" s="9">
        <f t="shared" si="134"/>
        <v>4.2869423828124997</v>
      </c>
      <c r="L286" s="9">
        <f t="shared" si="153"/>
        <v>557.598961573015</v>
      </c>
    </row>
    <row r="287" spans="1:12" x14ac:dyDescent="0.25">
      <c r="A287" s="9">
        <f t="shared" si="152"/>
        <v>600</v>
      </c>
      <c r="B287" s="9">
        <v>15</v>
      </c>
      <c r="C287" s="9">
        <f t="shared" ref="C287:C289" si="154">B287/3.6</f>
        <v>4.166666666666667</v>
      </c>
      <c r="D287" s="9">
        <v>1.0416666666666667</v>
      </c>
      <c r="E287" s="9">
        <f t="shared" si="129"/>
        <v>3058.3333333333321</v>
      </c>
      <c r="F287" s="9">
        <f t="shared" si="130"/>
        <v>117.72</v>
      </c>
      <c r="G287" s="9">
        <f t="shared" si="131"/>
        <v>7.2916666666666679</v>
      </c>
      <c r="H287" s="9">
        <f t="shared" si="150"/>
        <v>0</v>
      </c>
      <c r="I287" s="9">
        <f t="shared" si="132"/>
        <v>1250</v>
      </c>
      <c r="J287" s="9">
        <f t="shared" si="133"/>
        <v>1375.0116666666668</v>
      </c>
      <c r="K287" s="9">
        <f t="shared" si="134"/>
        <v>5.7292152777777785</v>
      </c>
      <c r="L287" s="9">
        <f t="shared" si="153"/>
        <v>562.60704040331018</v>
      </c>
    </row>
    <row r="288" spans="1:12" x14ac:dyDescent="0.25">
      <c r="A288" s="9">
        <f t="shared" si="152"/>
        <v>600</v>
      </c>
      <c r="B288" s="9">
        <v>15</v>
      </c>
      <c r="C288" s="9">
        <f t="shared" si="154"/>
        <v>4.166666666666667</v>
      </c>
      <c r="D288" s="8">
        <v>0</v>
      </c>
      <c r="E288" s="9">
        <f t="shared" si="129"/>
        <v>3058.3333333333321</v>
      </c>
      <c r="F288" s="9">
        <f t="shared" si="130"/>
        <v>117.72</v>
      </c>
      <c r="G288" s="9">
        <f t="shared" si="131"/>
        <v>7.2916666666666679</v>
      </c>
      <c r="H288" s="9">
        <f t="shared" si="150"/>
        <v>0</v>
      </c>
      <c r="I288" s="9">
        <f t="shared" si="132"/>
        <v>0</v>
      </c>
      <c r="J288" s="9">
        <f t="shared" si="133"/>
        <v>125.01166666666667</v>
      </c>
      <c r="K288" s="9">
        <f t="shared" si="134"/>
        <v>0.52088194444444447</v>
      </c>
      <c r="L288" s="9">
        <f t="shared" si="153"/>
        <v>562.60704040331018</v>
      </c>
    </row>
    <row r="289" spans="1:12" x14ac:dyDescent="0.25">
      <c r="A289" s="9">
        <f t="shared" si="152"/>
        <v>608</v>
      </c>
      <c r="B289" s="9">
        <v>15</v>
      </c>
      <c r="C289" s="9">
        <f t="shared" si="154"/>
        <v>4.166666666666667</v>
      </c>
      <c r="D289" s="9">
        <v>0</v>
      </c>
      <c r="E289" s="9">
        <f t="shared" si="129"/>
        <v>3091.6666666666656</v>
      </c>
      <c r="F289" s="9">
        <f t="shared" si="130"/>
        <v>117.72</v>
      </c>
      <c r="G289" s="9">
        <f t="shared" si="131"/>
        <v>7.2916666666666679</v>
      </c>
      <c r="H289" s="9">
        <f t="shared" si="150"/>
        <v>0</v>
      </c>
      <c r="I289" s="9">
        <f t="shared" si="132"/>
        <v>0</v>
      </c>
      <c r="J289" s="9">
        <f t="shared" si="133"/>
        <v>125.01166666666667</v>
      </c>
      <c r="K289" s="9">
        <f t="shared" si="134"/>
        <v>0.52088194444444447</v>
      </c>
      <c r="L289" s="9">
        <f t="shared" si="153"/>
        <v>566.7740959588657</v>
      </c>
    </row>
    <row r="290" spans="1:12" x14ac:dyDescent="0.25">
      <c r="A290" s="9">
        <f t="shared" si="152"/>
        <v>609</v>
      </c>
      <c r="B290" s="9">
        <f>C290*3.6</f>
        <v>12</v>
      </c>
      <c r="C290" s="9">
        <f>C289+D290*(A290-A289)</f>
        <v>3.3333333333333335</v>
      </c>
      <c r="D290" s="9">
        <v>-0.83333333333333337</v>
      </c>
      <c r="E290" s="9">
        <f t="shared" si="129"/>
        <v>3095.4166666666656</v>
      </c>
      <c r="F290" s="9">
        <f t="shared" si="130"/>
        <v>117.72</v>
      </c>
      <c r="G290" s="9">
        <f t="shared" si="131"/>
        <v>4.666666666666667</v>
      </c>
      <c r="H290" s="9">
        <f t="shared" si="150"/>
        <v>0</v>
      </c>
      <c r="I290" s="9">
        <f t="shared" si="132"/>
        <v>-1000</v>
      </c>
      <c r="J290" s="9">
        <f t="shared" si="133"/>
        <v>-877.61333333333334</v>
      </c>
      <c r="K290" s="9">
        <f t="shared" si="134"/>
        <v>-2.9253777777777779</v>
      </c>
      <c r="L290" s="9">
        <f t="shared" si="153"/>
        <v>565.57184804219901</v>
      </c>
    </row>
    <row r="291" spans="1:12" x14ac:dyDescent="0.25">
      <c r="A291" s="9">
        <f t="shared" si="152"/>
        <v>610</v>
      </c>
      <c r="B291" s="9">
        <f>C291*3.6</f>
        <v>9</v>
      </c>
      <c r="C291" s="9">
        <f>C290+D291*(A291-A290)</f>
        <v>2.5</v>
      </c>
      <c r="D291" s="9">
        <v>-0.83333333333333337</v>
      </c>
      <c r="E291" s="9">
        <f t="shared" ref="E291:E354" si="155">E290+C290*(A291-A290)+(C291-C290)*(A291-A290)/2</f>
        <v>3098.3333333333326</v>
      </c>
      <c r="F291" s="9">
        <f t="shared" ref="F291:F354" si="156">IF(C291&lt;=0,0,$B$3*$B$1*$B$2*COS(ATAN($F$1)))</f>
        <v>117.72</v>
      </c>
      <c r="G291" s="9">
        <f t="shared" ref="G291:G354" si="157">$B$5*$B$6*$B$4*(C291-$F$2)^2/2</f>
        <v>2.625</v>
      </c>
      <c r="H291" s="9">
        <f t="shared" si="150"/>
        <v>0</v>
      </c>
      <c r="I291" s="9">
        <f t="shared" ref="I291:I354" si="158">$B$1*D291</f>
        <v>-1000</v>
      </c>
      <c r="J291" s="9">
        <f t="shared" ref="J291:J354" si="159">SUM(F291:I291)</f>
        <v>-879.65499999999997</v>
      </c>
      <c r="K291" s="9">
        <f t="shared" ref="K291:K354" si="160">J291*C291/1000</f>
        <v>-2.1991375</v>
      </c>
      <c r="L291" s="9">
        <f t="shared" si="153"/>
        <v>563.00959040331009</v>
      </c>
    </row>
    <row r="292" spans="1:12" x14ac:dyDescent="0.25">
      <c r="A292" s="9">
        <f t="shared" si="152"/>
        <v>611</v>
      </c>
      <c r="B292" s="9">
        <f>C292*3.6</f>
        <v>6</v>
      </c>
      <c r="C292" s="9">
        <f>C291+D292*(A292-A291)</f>
        <v>1.6666666666666665</v>
      </c>
      <c r="D292" s="9">
        <v>-0.83333333333333337</v>
      </c>
      <c r="E292" s="9">
        <f t="shared" si="155"/>
        <v>3100.4166666666661</v>
      </c>
      <c r="F292" s="9">
        <f t="shared" si="156"/>
        <v>117.72</v>
      </c>
      <c r="G292" s="9">
        <f t="shared" si="157"/>
        <v>1.1666666666666663</v>
      </c>
      <c r="H292" s="9">
        <f t="shared" si="150"/>
        <v>0</v>
      </c>
      <c r="I292" s="9">
        <f t="shared" si="158"/>
        <v>-1000</v>
      </c>
      <c r="J292" s="9">
        <f t="shared" si="159"/>
        <v>-881.11333333333334</v>
      </c>
      <c r="K292" s="9">
        <f t="shared" si="160"/>
        <v>-1.4685222222222221</v>
      </c>
      <c r="L292" s="9">
        <f t="shared" si="153"/>
        <v>561.17576054219899</v>
      </c>
    </row>
    <row r="293" spans="1:12" x14ac:dyDescent="0.25">
      <c r="A293" s="9">
        <f t="shared" si="152"/>
        <v>612</v>
      </c>
      <c r="B293" s="9">
        <f>C293*3.6</f>
        <v>2.9999999999999996</v>
      </c>
      <c r="C293" s="9">
        <f>C292+D293*(A293-A292)</f>
        <v>0.83333333333333315</v>
      </c>
      <c r="D293" s="9">
        <v>-0.83333333333333337</v>
      </c>
      <c r="E293" s="9">
        <f t="shared" si="155"/>
        <v>3101.6666666666661</v>
      </c>
      <c r="F293" s="9">
        <f t="shared" si="156"/>
        <v>117.72</v>
      </c>
      <c r="G293" s="9">
        <f t="shared" si="157"/>
        <v>0.29166666666666652</v>
      </c>
      <c r="H293" s="9">
        <f t="shared" si="150"/>
        <v>0</v>
      </c>
      <c r="I293" s="9">
        <f t="shared" si="158"/>
        <v>-1000</v>
      </c>
      <c r="J293" s="9">
        <f t="shared" si="159"/>
        <v>-881.98833333333334</v>
      </c>
      <c r="K293" s="9">
        <f t="shared" si="160"/>
        <v>-0.73499027777777759</v>
      </c>
      <c r="L293" s="9">
        <f t="shared" si="153"/>
        <v>560.07400429219899</v>
      </c>
    </row>
    <row r="294" spans="1:12" x14ac:dyDescent="0.25">
      <c r="A294" s="9">
        <f t="shared" si="152"/>
        <v>613</v>
      </c>
      <c r="B294" s="9">
        <v>0</v>
      </c>
      <c r="C294" s="9">
        <f t="shared" ref="C294:C296" si="161">B294/3.6</f>
        <v>0</v>
      </c>
      <c r="D294" s="9">
        <v>-0.83333333333333337</v>
      </c>
      <c r="E294" s="9">
        <f t="shared" si="155"/>
        <v>3102.083333333333</v>
      </c>
      <c r="F294" s="9">
        <f t="shared" si="156"/>
        <v>0</v>
      </c>
      <c r="G294" s="9">
        <f t="shared" si="157"/>
        <v>0</v>
      </c>
      <c r="H294" s="9">
        <f t="shared" si="150"/>
        <v>0</v>
      </c>
      <c r="I294" s="9">
        <f t="shared" si="158"/>
        <v>-1000</v>
      </c>
      <c r="J294" s="9">
        <f t="shared" si="159"/>
        <v>-1000</v>
      </c>
      <c r="K294" s="9">
        <f t="shared" si="160"/>
        <v>0</v>
      </c>
      <c r="L294" s="9">
        <f t="shared" si="153"/>
        <v>559.70650915331009</v>
      </c>
    </row>
    <row r="295" spans="1:12" x14ac:dyDescent="0.25">
      <c r="A295" s="9">
        <f t="shared" si="152"/>
        <v>613</v>
      </c>
      <c r="B295" s="9">
        <v>0</v>
      </c>
      <c r="C295" s="9">
        <f t="shared" si="161"/>
        <v>0</v>
      </c>
      <c r="D295" s="8">
        <v>0</v>
      </c>
      <c r="E295" s="9">
        <f t="shared" si="155"/>
        <v>3102.083333333333</v>
      </c>
      <c r="F295" s="9">
        <f t="shared" si="156"/>
        <v>0</v>
      </c>
      <c r="G295" s="9">
        <f t="shared" si="157"/>
        <v>0</v>
      </c>
      <c r="H295" s="9">
        <f t="shared" si="150"/>
        <v>0</v>
      </c>
      <c r="I295" s="9">
        <f t="shared" si="158"/>
        <v>0</v>
      </c>
      <c r="J295" s="9">
        <f t="shared" si="159"/>
        <v>0</v>
      </c>
      <c r="K295" s="9">
        <f t="shared" si="160"/>
        <v>0</v>
      </c>
      <c r="L295" s="9">
        <f t="shared" si="153"/>
        <v>559.70650915331009</v>
      </c>
    </row>
    <row r="296" spans="1:12" x14ac:dyDescent="0.25">
      <c r="A296" s="9">
        <f t="shared" si="152"/>
        <v>634</v>
      </c>
      <c r="B296" s="9">
        <v>0</v>
      </c>
      <c r="C296" s="9">
        <f t="shared" si="161"/>
        <v>0</v>
      </c>
      <c r="D296" s="9">
        <v>0</v>
      </c>
      <c r="E296" s="9">
        <f t="shared" si="155"/>
        <v>3102.083333333333</v>
      </c>
      <c r="F296" s="9">
        <f t="shared" si="156"/>
        <v>0</v>
      </c>
      <c r="G296" s="9">
        <f t="shared" si="157"/>
        <v>0</v>
      </c>
      <c r="H296" s="9">
        <f t="shared" si="150"/>
        <v>0</v>
      </c>
      <c r="I296" s="9">
        <f t="shared" si="158"/>
        <v>0</v>
      </c>
      <c r="J296" s="9">
        <f t="shared" si="159"/>
        <v>0</v>
      </c>
      <c r="K296" s="9">
        <f t="shared" si="160"/>
        <v>0</v>
      </c>
      <c r="L296" s="9">
        <f t="shared" si="153"/>
        <v>559.70650915331009</v>
      </c>
    </row>
    <row r="297" spans="1:12" x14ac:dyDescent="0.25">
      <c r="A297" s="9">
        <f t="shared" si="152"/>
        <v>635</v>
      </c>
      <c r="B297" s="9">
        <f>C297*3.6</f>
        <v>2.5000000000000004</v>
      </c>
      <c r="C297" s="9">
        <f>C296+D297*(A297-A296)</f>
        <v>0.69444444444444453</v>
      </c>
      <c r="D297" s="9">
        <v>0.69444444444444453</v>
      </c>
      <c r="E297" s="9">
        <f t="shared" si="155"/>
        <v>3102.4305555555552</v>
      </c>
      <c r="F297" s="9">
        <f t="shared" si="156"/>
        <v>117.72</v>
      </c>
      <c r="G297" s="9">
        <f t="shared" si="157"/>
        <v>0.20254629629629634</v>
      </c>
      <c r="H297" s="9">
        <f t="shared" si="150"/>
        <v>0</v>
      </c>
      <c r="I297" s="9">
        <f t="shared" si="158"/>
        <v>833.33333333333348</v>
      </c>
      <c r="J297" s="9">
        <f t="shared" si="159"/>
        <v>951.25587962962982</v>
      </c>
      <c r="K297" s="9">
        <f t="shared" si="160"/>
        <v>0.66059436085390977</v>
      </c>
      <c r="L297" s="9">
        <f t="shared" si="153"/>
        <v>560.0368063337371</v>
      </c>
    </row>
    <row r="298" spans="1:12" x14ac:dyDescent="0.25">
      <c r="A298" s="9">
        <f t="shared" si="152"/>
        <v>636</v>
      </c>
      <c r="B298" s="9">
        <f>C298*3.6</f>
        <v>5.0000000000000009</v>
      </c>
      <c r="C298" s="9">
        <f>C297+D298*(A298-A297)</f>
        <v>1.3888888888888891</v>
      </c>
      <c r="D298" s="9">
        <v>0.69444444444444453</v>
      </c>
      <c r="E298" s="9">
        <f t="shared" si="155"/>
        <v>3103.4722222222217</v>
      </c>
      <c r="F298" s="9">
        <f t="shared" si="156"/>
        <v>117.72</v>
      </c>
      <c r="G298" s="9">
        <f t="shared" si="157"/>
        <v>0.81018518518518534</v>
      </c>
      <c r="H298" s="9">
        <f t="shared" si="150"/>
        <v>0</v>
      </c>
      <c r="I298" s="9">
        <f t="shared" si="158"/>
        <v>833.33333333333348</v>
      </c>
      <c r="J298" s="9">
        <f t="shared" si="159"/>
        <v>951.86351851851873</v>
      </c>
      <c r="K298" s="9">
        <f t="shared" si="160"/>
        <v>1.3220326646090539</v>
      </c>
      <c r="L298" s="9">
        <f t="shared" si="153"/>
        <v>561.0281198464686</v>
      </c>
    </row>
    <row r="299" spans="1:12" x14ac:dyDescent="0.25">
      <c r="A299" s="9">
        <f t="shared" si="152"/>
        <v>637</v>
      </c>
      <c r="B299" s="9">
        <f>C299*3.6</f>
        <v>7.5000000000000009</v>
      </c>
      <c r="C299" s="9">
        <f>C298+D299*(A299-A298)</f>
        <v>2.0833333333333335</v>
      </c>
      <c r="D299" s="9">
        <v>0.69444444444444453</v>
      </c>
      <c r="E299" s="9">
        <f t="shared" si="155"/>
        <v>3105.2083333333326</v>
      </c>
      <c r="F299" s="9">
        <f t="shared" si="156"/>
        <v>117.72</v>
      </c>
      <c r="G299" s="9">
        <f t="shared" si="157"/>
        <v>1.822916666666667</v>
      </c>
      <c r="H299" s="9">
        <f t="shared" si="150"/>
        <v>0</v>
      </c>
      <c r="I299" s="9">
        <f t="shared" si="158"/>
        <v>833.33333333333348</v>
      </c>
      <c r="J299" s="9">
        <f t="shared" si="159"/>
        <v>952.87625000000014</v>
      </c>
      <c r="K299" s="9">
        <f t="shared" si="160"/>
        <v>1.9851588541666672</v>
      </c>
      <c r="L299" s="9">
        <f t="shared" si="153"/>
        <v>562.68171560585643</v>
      </c>
    </row>
    <row r="300" spans="1:12" x14ac:dyDescent="0.25">
      <c r="A300" s="9">
        <f t="shared" si="152"/>
        <v>638</v>
      </c>
      <c r="B300" s="9">
        <f>C300*3.6</f>
        <v>10.000000000000002</v>
      </c>
      <c r="C300" s="9">
        <f>C299+D300*(A300-A299)</f>
        <v>2.7777777777777781</v>
      </c>
      <c r="D300" s="9">
        <v>0.69444444444444453</v>
      </c>
      <c r="E300" s="9">
        <f t="shared" si="155"/>
        <v>3107.6388888888882</v>
      </c>
      <c r="F300" s="9">
        <f t="shared" si="156"/>
        <v>117.72</v>
      </c>
      <c r="G300" s="9">
        <f t="shared" si="157"/>
        <v>3.2407407407407414</v>
      </c>
      <c r="H300" s="9">
        <f t="shared" si="150"/>
        <v>0</v>
      </c>
      <c r="I300" s="9">
        <f t="shared" si="158"/>
        <v>833.33333333333348</v>
      </c>
      <c r="J300" s="9">
        <f t="shared" si="159"/>
        <v>954.29407407407427</v>
      </c>
      <c r="K300" s="9">
        <f t="shared" si="160"/>
        <v>2.6508168724279844</v>
      </c>
      <c r="L300" s="9">
        <f t="shared" si="153"/>
        <v>564.9997034691537</v>
      </c>
    </row>
    <row r="301" spans="1:12" x14ac:dyDescent="0.25">
      <c r="A301" s="9">
        <f t="shared" si="152"/>
        <v>639</v>
      </c>
      <c r="B301" s="9">
        <f>C301*3.6</f>
        <v>12.500000000000002</v>
      </c>
      <c r="C301" s="9">
        <f>C300+D301*(A301-A300)</f>
        <v>3.4722222222222228</v>
      </c>
      <c r="D301" s="9">
        <v>0.69444444444444453</v>
      </c>
      <c r="E301" s="9">
        <f t="shared" si="155"/>
        <v>3110.7638888888882</v>
      </c>
      <c r="F301" s="9">
        <f t="shared" si="156"/>
        <v>117.72</v>
      </c>
      <c r="G301" s="9">
        <f t="shared" si="157"/>
        <v>5.0636574074074092</v>
      </c>
      <c r="H301" s="9">
        <f t="shared" si="150"/>
        <v>0</v>
      </c>
      <c r="I301" s="9">
        <f t="shared" si="158"/>
        <v>833.33333333333348</v>
      </c>
      <c r="J301" s="9">
        <f t="shared" si="159"/>
        <v>956.1169907407409</v>
      </c>
      <c r="K301" s="9">
        <f t="shared" si="160"/>
        <v>3.3198506622942396</v>
      </c>
      <c r="L301" s="9">
        <f t="shared" si="153"/>
        <v>567.98503723651481</v>
      </c>
    </row>
    <row r="302" spans="1:12" x14ac:dyDescent="0.25">
      <c r="A302" s="9">
        <f t="shared" si="152"/>
        <v>640</v>
      </c>
      <c r="B302" s="9">
        <v>15</v>
      </c>
      <c r="C302" s="9">
        <f t="shared" ref="C302" si="162">B302/3.6</f>
        <v>4.166666666666667</v>
      </c>
      <c r="D302" s="9">
        <v>0.69444444444444453</v>
      </c>
      <c r="E302" s="9">
        <f t="shared" si="155"/>
        <v>3114.5833333333326</v>
      </c>
      <c r="F302" s="9">
        <f t="shared" si="156"/>
        <v>117.72</v>
      </c>
      <c r="G302" s="9">
        <f t="shared" si="157"/>
        <v>7.2916666666666679</v>
      </c>
      <c r="H302" s="9">
        <f t="shared" si="150"/>
        <v>0</v>
      </c>
      <c r="I302" s="9">
        <f t="shared" si="158"/>
        <v>833.33333333333348</v>
      </c>
      <c r="J302" s="9">
        <f t="shared" si="159"/>
        <v>958.34500000000014</v>
      </c>
      <c r="K302" s="9">
        <f t="shared" si="160"/>
        <v>3.9931041666666673</v>
      </c>
      <c r="L302" s="9">
        <f t="shared" si="153"/>
        <v>571.6415146509953</v>
      </c>
    </row>
    <row r="303" spans="1:12" x14ac:dyDescent="0.25">
      <c r="A303" s="9">
        <f t="shared" si="152"/>
        <v>641</v>
      </c>
      <c r="B303" s="9">
        <f>C303*3.6</f>
        <v>17.833333333333336</v>
      </c>
      <c r="C303" s="9">
        <f>C302+D303*(A303-A302)</f>
        <v>4.9537037037037042</v>
      </c>
      <c r="D303" s="9">
        <v>0.78703703703703709</v>
      </c>
      <c r="E303" s="9">
        <f t="shared" si="155"/>
        <v>3119.1435185185178</v>
      </c>
      <c r="F303" s="9">
        <f t="shared" si="156"/>
        <v>117.72</v>
      </c>
      <c r="G303" s="9">
        <f t="shared" si="157"/>
        <v>10.306455761316874</v>
      </c>
      <c r="H303" s="9">
        <f t="shared" si="150"/>
        <v>0</v>
      </c>
      <c r="I303" s="9">
        <f t="shared" si="158"/>
        <v>944.44444444444446</v>
      </c>
      <c r="J303" s="9">
        <f t="shared" si="159"/>
        <v>1072.4709002057614</v>
      </c>
      <c r="K303" s="9">
        <f t="shared" si="160"/>
        <v>5.3127030704637255</v>
      </c>
      <c r="L303" s="9">
        <f t="shared" si="153"/>
        <v>576.29441826956054</v>
      </c>
    </row>
    <row r="304" spans="1:12" x14ac:dyDescent="0.25">
      <c r="A304" s="9">
        <f t="shared" si="152"/>
        <v>642</v>
      </c>
      <c r="B304" s="9">
        <f>C304*3.6</f>
        <v>20.666666666666668</v>
      </c>
      <c r="C304" s="9">
        <f>C303+D304*(A304-A303)</f>
        <v>5.7407407407407414</v>
      </c>
      <c r="D304" s="9">
        <v>0.78703703703703709</v>
      </c>
      <c r="E304" s="9">
        <f t="shared" si="155"/>
        <v>3124.4907407407404</v>
      </c>
      <c r="F304" s="9">
        <f t="shared" si="156"/>
        <v>117.72</v>
      </c>
      <c r="G304" s="9">
        <f t="shared" si="157"/>
        <v>13.841563786008233</v>
      </c>
      <c r="H304" s="9">
        <f t="shared" si="150"/>
        <v>0</v>
      </c>
      <c r="I304" s="9">
        <f t="shared" si="158"/>
        <v>944.44444444444446</v>
      </c>
      <c r="J304" s="9">
        <f t="shared" si="159"/>
        <v>1076.0060082304526</v>
      </c>
      <c r="K304" s="9">
        <f t="shared" si="160"/>
        <v>6.1770715287303766</v>
      </c>
      <c r="L304" s="9">
        <f t="shared" si="153"/>
        <v>582.03930556915759</v>
      </c>
    </row>
    <row r="305" spans="1:12" x14ac:dyDescent="0.25">
      <c r="A305" s="9">
        <f t="shared" si="152"/>
        <v>643</v>
      </c>
      <c r="B305" s="9">
        <f>C305*3.6</f>
        <v>23.500000000000004</v>
      </c>
      <c r="C305" s="9">
        <f>C304+D305*(A305-A304)</f>
        <v>6.5277777777777786</v>
      </c>
      <c r="D305" s="9">
        <v>0.78703703703703709</v>
      </c>
      <c r="E305" s="9">
        <f t="shared" si="155"/>
        <v>3130.625</v>
      </c>
      <c r="F305" s="9">
        <f t="shared" si="156"/>
        <v>117.72</v>
      </c>
      <c r="G305" s="9">
        <f t="shared" si="157"/>
        <v>17.896990740740744</v>
      </c>
      <c r="H305" s="9">
        <f t="shared" si="150"/>
        <v>0</v>
      </c>
      <c r="I305" s="9">
        <f t="shared" si="158"/>
        <v>944.44444444444446</v>
      </c>
      <c r="J305" s="9">
        <f t="shared" si="159"/>
        <v>1080.0614351851852</v>
      </c>
      <c r="K305" s="9">
        <f t="shared" si="160"/>
        <v>7.0504010352366269</v>
      </c>
      <c r="L305" s="9">
        <f t="shared" si="153"/>
        <v>588.6530418511411</v>
      </c>
    </row>
    <row r="306" spans="1:12" x14ac:dyDescent="0.25">
      <c r="A306" s="9">
        <f t="shared" si="152"/>
        <v>644</v>
      </c>
      <c r="B306" s="9">
        <f>C306*3.6</f>
        <v>26.333333333333336</v>
      </c>
      <c r="C306" s="9">
        <f>C305+D306*(A306-A305)</f>
        <v>7.3148148148148158</v>
      </c>
      <c r="D306" s="9">
        <v>0.78703703703703709</v>
      </c>
      <c r="E306" s="9">
        <f t="shared" si="155"/>
        <v>3137.5462962962965</v>
      </c>
      <c r="F306" s="9">
        <f t="shared" si="156"/>
        <v>117.72</v>
      </c>
      <c r="G306" s="9">
        <f t="shared" si="157"/>
        <v>22.472736625514408</v>
      </c>
      <c r="H306" s="9">
        <f t="shared" si="150"/>
        <v>0</v>
      </c>
      <c r="I306" s="9">
        <f t="shared" si="158"/>
        <v>944.44444444444446</v>
      </c>
      <c r="J306" s="9">
        <f t="shared" si="159"/>
        <v>1084.6371810699588</v>
      </c>
      <c r="K306" s="9">
        <f t="shared" si="160"/>
        <v>7.9339201207895149</v>
      </c>
      <c r="L306" s="9">
        <f t="shared" si="153"/>
        <v>596.14520242915421</v>
      </c>
    </row>
    <row r="307" spans="1:12" x14ac:dyDescent="0.25">
      <c r="A307" s="9">
        <f t="shared" si="152"/>
        <v>645</v>
      </c>
      <c r="B307" s="9">
        <f>C307*3.6</f>
        <v>29.166666666666671</v>
      </c>
      <c r="C307" s="9">
        <f>C306+D307*(A307-A306)</f>
        <v>8.101851851851853</v>
      </c>
      <c r="D307" s="9">
        <v>0.78703703703703709</v>
      </c>
      <c r="E307" s="9">
        <f t="shared" si="155"/>
        <v>3145.25462962963</v>
      </c>
      <c r="F307" s="9">
        <f t="shared" si="156"/>
        <v>117.72</v>
      </c>
      <c r="G307" s="9">
        <f t="shared" si="157"/>
        <v>27.568801440329228</v>
      </c>
      <c r="H307" s="9">
        <f t="shared" si="150"/>
        <v>0</v>
      </c>
      <c r="I307" s="9">
        <f t="shared" si="158"/>
        <v>944.44444444444446</v>
      </c>
      <c r="J307" s="9">
        <f t="shared" si="159"/>
        <v>1089.7332458847736</v>
      </c>
      <c r="K307" s="9">
        <f t="shared" si="160"/>
        <v>8.8288573161960837</v>
      </c>
      <c r="L307" s="9">
        <f t="shared" si="153"/>
        <v>604.52659114764697</v>
      </c>
    </row>
    <row r="308" spans="1:12" x14ac:dyDescent="0.25">
      <c r="A308" s="9">
        <f t="shared" si="152"/>
        <v>646</v>
      </c>
      <c r="B308" s="9">
        <v>32</v>
      </c>
      <c r="C308" s="9">
        <f t="shared" ref="C308:C310" si="163">B308/3.6</f>
        <v>8.8888888888888893</v>
      </c>
      <c r="D308" s="9">
        <v>0.78703703703703709</v>
      </c>
      <c r="E308" s="9">
        <f t="shared" si="155"/>
        <v>3153.7500000000005</v>
      </c>
      <c r="F308" s="9">
        <f t="shared" si="156"/>
        <v>117.72</v>
      </c>
      <c r="G308" s="9">
        <f t="shared" si="157"/>
        <v>33.18518518518519</v>
      </c>
      <c r="H308" s="9">
        <f t="shared" si="150"/>
        <v>0</v>
      </c>
      <c r="I308" s="9">
        <f t="shared" si="158"/>
        <v>944.44444444444446</v>
      </c>
      <c r="J308" s="9">
        <f t="shared" si="159"/>
        <v>1095.3496296296296</v>
      </c>
      <c r="K308" s="9">
        <f t="shared" si="160"/>
        <v>9.7364411522633745</v>
      </c>
      <c r="L308" s="9">
        <f t="shared" si="153"/>
        <v>613.80924038187675</v>
      </c>
    </row>
    <row r="309" spans="1:12" x14ac:dyDescent="0.25">
      <c r="A309" s="9">
        <f t="shared" si="152"/>
        <v>646</v>
      </c>
      <c r="B309" s="9">
        <v>32</v>
      </c>
      <c r="C309" s="9">
        <f t="shared" si="163"/>
        <v>8.8888888888888893</v>
      </c>
      <c r="D309" s="8">
        <v>0</v>
      </c>
      <c r="E309" s="9">
        <f t="shared" si="155"/>
        <v>3153.7500000000005</v>
      </c>
      <c r="F309" s="9">
        <f t="shared" si="156"/>
        <v>117.72</v>
      </c>
      <c r="G309" s="9">
        <f t="shared" si="157"/>
        <v>33.18518518518519</v>
      </c>
      <c r="H309" s="9">
        <f t="shared" si="150"/>
        <v>0</v>
      </c>
      <c r="I309" s="9">
        <f t="shared" si="158"/>
        <v>0</v>
      </c>
      <c r="J309" s="9">
        <f t="shared" si="159"/>
        <v>150.90518518518519</v>
      </c>
      <c r="K309" s="9">
        <f t="shared" si="160"/>
        <v>1.3413794238683128</v>
      </c>
      <c r="L309" s="9">
        <f t="shared" si="153"/>
        <v>613.80924038187675</v>
      </c>
    </row>
    <row r="310" spans="1:12" x14ac:dyDescent="0.25">
      <c r="A310" s="9">
        <f t="shared" si="152"/>
        <v>670</v>
      </c>
      <c r="B310" s="9">
        <v>32</v>
      </c>
      <c r="C310" s="9">
        <f t="shared" si="163"/>
        <v>8.8888888888888893</v>
      </c>
      <c r="D310" s="9">
        <v>0</v>
      </c>
      <c r="E310" s="9">
        <f t="shared" si="155"/>
        <v>3367.0833333333339</v>
      </c>
      <c r="F310" s="9">
        <f t="shared" si="156"/>
        <v>117.72</v>
      </c>
      <c r="G310" s="9">
        <f t="shared" si="157"/>
        <v>33.18518518518519</v>
      </c>
      <c r="H310" s="9">
        <f t="shared" si="150"/>
        <v>0</v>
      </c>
      <c r="I310" s="9">
        <f t="shared" si="158"/>
        <v>0</v>
      </c>
      <c r="J310" s="9">
        <f t="shared" si="159"/>
        <v>150.90518518518519</v>
      </c>
      <c r="K310" s="9">
        <f t="shared" si="160"/>
        <v>1.3413794238683128</v>
      </c>
      <c r="L310" s="9">
        <f t="shared" si="153"/>
        <v>646.00234655471627</v>
      </c>
    </row>
    <row r="311" spans="1:12" x14ac:dyDescent="0.25">
      <c r="A311" s="9">
        <f t="shared" si="152"/>
        <v>671</v>
      </c>
      <c r="B311" s="9">
        <f t="shared" ref="B311:B320" si="164">C311*3.6</f>
        <v>29.090909090909093</v>
      </c>
      <c r="C311" s="9">
        <f t="shared" ref="C311:C320" si="165">C310+D311*(A311-A310)</f>
        <v>8.0808080808080813</v>
      </c>
      <c r="D311" s="9">
        <v>-0.80808080808080807</v>
      </c>
      <c r="E311" s="9">
        <f t="shared" si="155"/>
        <v>3375.5681818181824</v>
      </c>
      <c r="F311" s="9">
        <f t="shared" si="156"/>
        <v>117.72</v>
      </c>
      <c r="G311" s="9">
        <f t="shared" si="157"/>
        <v>27.425772880318338</v>
      </c>
      <c r="H311" s="9">
        <f t="shared" si="150"/>
        <v>0</v>
      </c>
      <c r="I311" s="9">
        <f t="shared" si="158"/>
        <v>-969.69696969696963</v>
      </c>
      <c r="J311" s="9">
        <f t="shared" si="159"/>
        <v>-824.55119681665133</v>
      </c>
      <c r="K311" s="9">
        <f t="shared" si="160"/>
        <v>-6.6630399742759714</v>
      </c>
      <c r="L311" s="9">
        <f t="shared" si="153"/>
        <v>643.34151627951246</v>
      </c>
    </row>
    <row r="312" spans="1:12" x14ac:dyDescent="0.25">
      <c r="A312" s="9">
        <f t="shared" si="152"/>
        <v>672</v>
      </c>
      <c r="B312" s="9">
        <f t="shared" si="164"/>
        <v>26.181818181818183</v>
      </c>
      <c r="C312" s="9">
        <f t="shared" si="165"/>
        <v>7.2727272727272734</v>
      </c>
      <c r="D312" s="9">
        <v>-0.80808080808080807</v>
      </c>
      <c r="E312" s="9">
        <f t="shared" si="155"/>
        <v>3383.2449494949501</v>
      </c>
      <c r="F312" s="9">
        <f t="shared" si="156"/>
        <v>117.72</v>
      </c>
      <c r="G312" s="9">
        <f t="shared" si="157"/>
        <v>22.214876033057855</v>
      </c>
      <c r="H312" s="9">
        <f t="shared" si="150"/>
        <v>0</v>
      </c>
      <c r="I312" s="9">
        <f t="shared" si="158"/>
        <v>-969.69696969696963</v>
      </c>
      <c r="J312" s="9">
        <f t="shared" si="159"/>
        <v>-829.76209366391174</v>
      </c>
      <c r="K312" s="9">
        <f t="shared" si="160"/>
        <v>-6.0346334084648134</v>
      </c>
      <c r="L312" s="9">
        <f t="shared" si="153"/>
        <v>636.9926795881421</v>
      </c>
    </row>
    <row r="313" spans="1:12" x14ac:dyDescent="0.25">
      <c r="A313" s="9">
        <f t="shared" si="152"/>
        <v>673</v>
      </c>
      <c r="B313" s="9">
        <f t="shared" si="164"/>
        <v>23.272727272727277</v>
      </c>
      <c r="C313" s="9">
        <f t="shared" si="165"/>
        <v>6.4646464646464654</v>
      </c>
      <c r="D313" s="9">
        <v>-0.80808080808080807</v>
      </c>
      <c r="E313" s="9">
        <f t="shared" si="155"/>
        <v>3390.1136363636374</v>
      </c>
      <c r="F313" s="9">
        <f t="shared" si="156"/>
        <v>117.72</v>
      </c>
      <c r="G313" s="9">
        <f t="shared" si="157"/>
        <v>17.55249464340374</v>
      </c>
      <c r="H313" s="9">
        <f t="shared" si="150"/>
        <v>0</v>
      </c>
      <c r="I313" s="9">
        <f t="shared" si="158"/>
        <v>-969.69696969696963</v>
      </c>
      <c r="J313" s="9">
        <f t="shared" si="159"/>
        <v>-834.42447505356586</v>
      </c>
      <c r="K313" s="9">
        <f t="shared" si="160"/>
        <v>-5.3942592326695173</v>
      </c>
      <c r="L313" s="9">
        <f t="shared" si="153"/>
        <v>631.27823326757493</v>
      </c>
    </row>
    <row r="314" spans="1:12" x14ac:dyDescent="0.25">
      <c r="A314" s="9">
        <f t="shared" si="152"/>
        <v>674</v>
      </c>
      <c r="B314" s="9">
        <f t="shared" si="164"/>
        <v>20.363636363636367</v>
      </c>
      <c r="C314" s="9">
        <f t="shared" si="165"/>
        <v>5.6565656565656575</v>
      </c>
      <c r="D314" s="9">
        <v>-0.80808080808080807</v>
      </c>
      <c r="E314" s="9">
        <f t="shared" si="155"/>
        <v>3396.1742424242439</v>
      </c>
      <c r="F314" s="9">
        <f t="shared" si="156"/>
        <v>117.72</v>
      </c>
      <c r="G314" s="9">
        <f t="shared" si="157"/>
        <v>13.438628711355987</v>
      </c>
      <c r="H314" s="9">
        <f t="shared" si="150"/>
        <v>0</v>
      </c>
      <c r="I314" s="9">
        <f t="shared" si="158"/>
        <v>-969.69696969696963</v>
      </c>
      <c r="J314" s="9">
        <f t="shared" si="159"/>
        <v>-838.53834098561367</v>
      </c>
      <c r="K314" s="9">
        <f t="shared" si="160"/>
        <v>-4.743247181332765</v>
      </c>
      <c r="L314" s="9">
        <f t="shared" si="153"/>
        <v>626.20948006057381</v>
      </c>
    </row>
    <row r="315" spans="1:12" x14ac:dyDescent="0.25">
      <c r="A315" s="9">
        <f t="shared" si="152"/>
        <v>675</v>
      </c>
      <c r="B315" s="9">
        <f t="shared" si="164"/>
        <v>17.45454545454546</v>
      </c>
      <c r="C315" s="9">
        <f t="shared" si="165"/>
        <v>4.8484848484848495</v>
      </c>
      <c r="D315" s="9">
        <v>-0.80808080808080807</v>
      </c>
      <c r="E315" s="9">
        <f t="shared" si="155"/>
        <v>3401.4267676767695</v>
      </c>
      <c r="F315" s="9">
        <f t="shared" si="156"/>
        <v>117.72</v>
      </c>
      <c r="G315" s="9">
        <f t="shared" si="157"/>
        <v>9.8732782369146044</v>
      </c>
      <c r="H315" s="9">
        <f t="shared" si="150"/>
        <v>0</v>
      </c>
      <c r="I315" s="9">
        <f t="shared" si="158"/>
        <v>-969.69696969696963</v>
      </c>
      <c r="J315" s="9">
        <f t="shared" si="159"/>
        <v>-842.10369146005507</v>
      </c>
      <c r="K315" s="9">
        <f t="shared" si="160"/>
        <v>-4.0829269888972375</v>
      </c>
      <c r="L315" s="9">
        <f t="shared" si="153"/>
        <v>621.79639297545884</v>
      </c>
    </row>
    <row r="316" spans="1:12" x14ac:dyDescent="0.25">
      <c r="A316" s="9">
        <f t="shared" si="152"/>
        <v>676</v>
      </c>
      <c r="B316" s="9">
        <f t="shared" si="164"/>
        <v>14.54545454545455</v>
      </c>
      <c r="C316" s="9">
        <f t="shared" si="165"/>
        <v>4.0404040404040416</v>
      </c>
      <c r="D316" s="9">
        <v>-0.80808080808080807</v>
      </c>
      <c r="E316" s="9">
        <f t="shared" si="155"/>
        <v>3405.8712121212143</v>
      </c>
      <c r="F316" s="9">
        <f t="shared" si="156"/>
        <v>117.72</v>
      </c>
      <c r="G316" s="9">
        <f t="shared" si="157"/>
        <v>6.856443220079588</v>
      </c>
      <c r="H316" s="9">
        <f t="shared" si="150"/>
        <v>0</v>
      </c>
      <c r="I316" s="9">
        <f t="shared" si="158"/>
        <v>-969.69696969696963</v>
      </c>
      <c r="J316" s="9">
        <f t="shared" si="159"/>
        <v>-845.12052647689006</v>
      </c>
      <c r="K316" s="9">
        <f t="shared" si="160"/>
        <v>-3.4146283898056171</v>
      </c>
      <c r="L316" s="9">
        <f t="shared" si="153"/>
        <v>618.04761528610743</v>
      </c>
    </row>
    <row r="317" spans="1:12" x14ac:dyDescent="0.25">
      <c r="A317" s="9">
        <f t="shared" si="152"/>
        <v>677</v>
      </c>
      <c r="B317" s="9">
        <f t="shared" si="164"/>
        <v>11.636363636363642</v>
      </c>
      <c r="C317" s="9">
        <f t="shared" si="165"/>
        <v>3.2323232323232336</v>
      </c>
      <c r="D317" s="9">
        <v>-0.80808080808080807</v>
      </c>
      <c r="E317" s="9">
        <f t="shared" si="155"/>
        <v>3409.5075757575783</v>
      </c>
      <c r="F317" s="9">
        <f t="shared" si="156"/>
        <v>117.72</v>
      </c>
      <c r="G317" s="9">
        <f t="shared" si="157"/>
        <v>4.3881236608509369</v>
      </c>
      <c r="H317" s="9">
        <f t="shared" si="150"/>
        <v>0</v>
      </c>
      <c r="I317" s="9">
        <f t="shared" si="158"/>
        <v>-969.69696969696963</v>
      </c>
      <c r="J317" s="9">
        <f t="shared" si="159"/>
        <v>-847.58884603611864</v>
      </c>
      <c r="K317" s="9">
        <f t="shared" si="160"/>
        <v>-2.7396811185005867</v>
      </c>
      <c r="L317" s="9">
        <f t="shared" si="153"/>
        <v>614.97046053195436</v>
      </c>
    </row>
    <row r="318" spans="1:12" x14ac:dyDescent="0.25">
      <c r="A318" s="9">
        <f t="shared" si="152"/>
        <v>678</v>
      </c>
      <c r="B318" s="9">
        <f t="shared" si="164"/>
        <v>8.727272727272732</v>
      </c>
      <c r="C318" s="9">
        <f t="shared" si="165"/>
        <v>2.4242424242424256</v>
      </c>
      <c r="D318" s="9">
        <v>-0.80808080808080807</v>
      </c>
      <c r="E318" s="9">
        <f t="shared" si="155"/>
        <v>3412.3358585858614</v>
      </c>
      <c r="F318" s="9">
        <f t="shared" si="156"/>
        <v>117.72</v>
      </c>
      <c r="G318" s="9">
        <f t="shared" si="157"/>
        <v>2.4683195592286529</v>
      </c>
      <c r="H318" s="9">
        <f t="shared" si="150"/>
        <v>0</v>
      </c>
      <c r="I318" s="9">
        <f t="shared" si="158"/>
        <v>-969.69696969696963</v>
      </c>
      <c r="J318" s="9">
        <f t="shared" si="159"/>
        <v>-849.50865013774103</v>
      </c>
      <c r="K318" s="9">
        <f t="shared" si="160"/>
        <v>-2.0594149094248277</v>
      </c>
      <c r="L318" s="9">
        <f t="shared" si="153"/>
        <v>612.5709125179917</v>
      </c>
    </row>
    <row r="319" spans="1:12" x14ac:dyDescent="0.25">
      <c r="A319" s="9">
        <f t="shared" si="152"/>
        <v>679</v>
      </c>
      <c r="B319" s="9">
        <f t="shared" si="164"/>
        <v>5.8181818181818237</v>
      </c>
      <c r="C319" s="9">
        <f t="shared" si="165"/>
        <v>1.6161616161616177</v>
      </c>
      <c r="D319" s="9">
        <v>-0.80808080808080807</v>
      </c>
      <c r="E319" s="9">
        <f t="shared" si="155"/>
        <v>3414.3560606060637</v>
      </c>
      <c r="F319" s="9">
        <f t="shared" si="156"/>
        <v>117.72</v>
      </c>
      <c r="G319" s="9">
        <f t="shared" si="157"/>
        <v>1.0970309152127353</v>
      </c>
      <c r="H319" s="9">
        <f t="shared" si="150"/>
        <v>0</v>
      </c>
      <c r="I319" s="9">
        <f t="shared" si="158"/>
        <v>-969.69696969696963</v>
      </c>
      <c r="J319" s="9">
        <f t="shared" si="159"/>
        <v>-850.87993878175689</v>
      </c>
      <c r="K319" s="9">
        <f t="shared" si="160"/>
        <v>-1.3751594970210226</v>
      </c>
      <c r="L319" s="9">
        <f t="shared" si="153"/>
        <v>610.85362531476881</v>
      </c>
    </row>
    <row r="320" spans="1:12" x14ac:dyDescent="0.25">
      <c r="A320" s="9">
        <f t="shared" si="152"/>
        <v>680</v>
      </c>
      <c r="B320" s="9">
        <f t="shared" si="164"/>
        <v>2.9090909090909145</v>
      </c>
      <c r="C320" s="9">
        <f t="shared" si="165"/>
        <v>0.80808080808080962</v>
      </c>
      <c r="D320" s="9">
        <v>-0.80808080808080807</v>
      </c>
      <c r="E320" s="9">
        <f t="shared" si="155"/>
        <v>3415.5681818181852</v>
      </c>
      <c r="F320" s="9">
        <f t="shared" si="156"/>
        <v>117.72</v>
      </c>
      <c r="G320" s="9">
        <f t="shared" si="157"/>
        <v>0.27425772880318439</v>
      </c>
      <c r="H320" s="9">
        <f t="shared" si="150"/>
        <v>0</v>
      </c>
      <c r="I320" s="9">
        <f t="shared" si="158"/>
        <v>-969.69696969696963</v>
      </c>
      <c r="J320" s="9">
        <f t="shared" si="159"/>
        <v>-851.70271196816645</v>
      </c>
      <c r="K320" s="9">
        <f t="shared" si="160"/>
        <v>-0.68824461573185292</v>
      </c>
      <c r="L320" s="9">
        <f t="shared" si="153"/>
        <v>609.82192325839242</v>
      </c>
    </row>
    <row r="321" spans="1:12" x14ac:dyDescent="0.25">
      <c r="A321" s="9">
        <f t="shared" si="152"/>
        <v>681</v>
      </c>
      <c r="B321" s="9">
        <v>0</v>
      </c>
      <c r="C321" s="9">
        <f t="shared" ref="C321:C323" si="166">B321/3.6</f>
        <v>0</v>
      </c>
      <c r="D321" s="9">
        <v>-0.80808080808080807</v>
      </c>
      <c r="E321" s="9">
        <f t="shared" si="155"/>
        <v>3415.9722222222258</v>
      </c>
      <c r="F321" s="9">
        <f t="shared" si="156"/>
        <v>0</v>
      </c>
      <c r="G321" s="9">
        <f t="shared" si="157"/>
        <v>0</v>
      </c>
      <c r="H321" s="9">
        <f t="shared" si="150"/>
        <v>0</v>
      </c>
      <c r="I321" s="9">
        <f t="shared" si="158"/>
        <v>-969.69696969696963</v>
      </c>
      <c r="J321" s="9">
        <f t="shared" si="159"/>
        <v>-969.69696969696963</v>
      </c>
      <c r="K321" s="9">
        <f t="shared" si="160"/>
        <v>0</v>
      </c>
      <c r="L321" s="9">
        <f t="shared" si="153"/>
        <v>609.47780095052644</v>
      </c>
    </row>
    <row r="322" spans="1:12" x14ac:dyDescent="0.25">
      <c r="A322" s="9">
        <f t="shared" si="152"/>
        <v>681</v>
      </c>
      <c r="B322" s="9">
        <v>0</v>
      </c>
      <c r="C322" s="9">
        <f t="shared" si="166"/>
        <v>0</v>
      </c>
      <c r="D322" s="8">
        <v>0</v>
      </c>
      <c r="E322" s="9">
        <f t="shared" si="155"/>
        <v>3415.9722222222258</v>
      </c>
      <c r="F322" s="9">
        <f t="shared" si="156"/>
        <v>0</v>
      </c>
      <c r="G322" s="9">
        <f t="shared" si="157"/>
        <v>0</v>
      </c>
      <c r="H322" s="9">
        <f t="shared" si="150"/>
        <v>0</v>
      </c>
      <c r="I322" s="9">
        <f t="shared" si="158"/>
        <v>0</v>
      </c>
      <c r="J322" s="9">
        <f t="shared" si="159"/>
        <v>0</v>
      </c>
      <c r="K322" s="9">
        <f t="shared" si="160"/>
        <v>0</v>
      </c>
      <c r="L322" s="9">
        <f t="shared" si="153"/>
        <v>609.47780095052644</v>
      </c>
    </row>
    <row r="323" spans="1:12" x14ac:dyDescent="0.25">
      <c r="A323" s="9">
        <f t="shared" si="152"/>
        <v>702</v>
      </c>
      <c r="B323" s="9">
        <v>0</v>
      </c>
      <c r="C323" s="9">
        <f t="shared" si="166"/>
        <v>0</v>
      </c>
      <c r="D323" s="9">
        <v>0</v>
      </c>
      <c r="E323" s="9">
        <f t="shared" si="155"/>
        <v>3415.9722222222258</v>
      </c>
      <c r="F323" s="9">
        <f t="shared" si="156"/>
        <v>0</v>
      </c>
      <c r="G323" s="9">
        <f t="shared" si="157"/>
        <v>0</v>
      </c>
      <c r="H323" s="9">
        <f t="shared" si="150"/>
        <v>0</v>
      </c>
      <c r="I323" s="9">
        <f t="shared" si="158"/>
        <v>0</v>
      </c>
      <c r="J323" s="9">
        <f t="shared" si="159"/>
        <v>0</v>
      </c>
      <c r="K323" s="9">
        <f t="shared" si="160"/>
        <v>0</v>
      </c>
      <c r="L323" s="9">
        <f t="shared" si="153"/>
        <v>609.47780095052644</v>
      </c>
    </row>
    <row r="324" spans="1:12" x14ac:dyDescent="0.25">
      <c r="A324" s="9">
        <f t="shared" si="152"/>
        <v>703</v>
      </c>
      <c r="B324" s="9">
        <f>C324*3.6</f>
        <v>2.5000000000000004</v>
      </c>
      <c r="C324" s="9">
        <f>C323+D324*(A324-A323)</f>
        <v>0.69444444444444453</v>
      </c>
      <c r="D324" s="9">
        <v>0.69444444444444453</v>
      </c>
      <c r="E324" s="9">
        <f t="shared" si="155"/>
        <v>3416.319444444448</v>
      </c>
      <c r="F324" s="9">
        <f t="shared" si="156"/>
        <v>117.72</v>
      </c>
      <c r="G324" s="9">
        <f t="shared" si="157"/>
        <v>0.20254629629629634</v>
      </c>
      <c r="H324" s="9">
        <f t="shared" si="150"/>
        <v>0</v>
      </c>
      <c r="I324" s="9">
        <f t="shared" si="158"/>
        <v>833.33333333333348</v>
      </c>
      <c r="J324" s="9">
        <f t="shared" si="159"/>
        <v>951.25587962962982</v>
      </c>
      <c r="K324" s="9">
        <f t="shared" si="160"/>
        <v>0.66059436085390977</v>
      </c>
      <c r="L324" s="9">
        <f t="shared" si="153"/>
        <v>609.80809813095345</v>
      </c>
    </row>
    <row r="325" spans="1:12" x14ac:dyDescent="0.25">
      <c r="A325" s="9">
        <f t="shared" si="152"/>
        <v>704</v>
      </c>
      <c r="B325" s="9">
        <f>C325*3.6</f>
        <v>5.0000000000000009</v>
      </c>
      <c r="C325" s="9">
        <f>C324+D325*(A325-A324)</f>
        <v>1.3888888888888891</v>
      </c>
      <c r="D325" s="9">
        <v>0.69444444444444453</v>
      </c>
      <c r="E325" s="9">
        <f t="shared" si="155"/>
        <v>3417.3611111111145</v>
      </c>
      <c r="F325" s="9">
        <f t="shared" si="156"/>
        <v>117.72</v>
      </c>
      <c r="G325" s="9">
        <f t="shared" si="157"/>
        <v>0.81018518518518534</v>
      </c>
      <c r="H325" s="9">
        <f t="shared" si="150"/>
        <v>0</v>
      </c>
      <c r="I325" s="9">
        <f t="shared" si="158"/>
        <v>833.33333333333348</v>
      </c>
      <c r="J325" s="9">
        <f t="shared" si="159"/>
        <v>951.86351851851873</v>
      </c>
      <c r="K325" s="9">
        <f t="shared" si="160"/>
        <v>1.3220326646090539</v>
      </c>
      <c r="L325" s="9">
        <f t="shared" si="153"/>
        <v>610.79941164368495</v>
      </c>
    </row>
    <row r="326" spans="1:12" x14ac:dyDescent="0.25">
      <c r="A326" s="9">
        <f t="shared" si="152"/>
        <v>705</v>
      </c>
      <c r="B326" s="9">
        <f>C326*3.6</f>
        <v>7.5000000000000009</v>
      </c>
      <c r="C326" s="9">
        <f>C325+D326*(A326-A325)</f>
        <v>2.0833333333333335</v>
      </c>
      <c r="D326" s="9">
        <v>0.69444444444444453</v>
      </c>
      <c r="E326" s="9">
        <f t="shared" si="155"/>
        <v>3419.0972222222254</v>
      </c>
      <c r="F326" s="9">
        <f t="shared" si="156"/>
        <v>117.72</v>
      </c>
      <c r="G326" s="9">
        <f t="shared" si="157"/>
        <v>1.822916666666667</v>
      </c>
      <c r="H326" s="9">
        <f t="shared" si="150"/>
        <v>0</v>
      </c>
      <c r="I326" s="9">
        <f t="shared" si="158"/>
        <v>833.33333333333348</v>
      </c>
      <c r="J326" s="9">
        <f t="shared" si="159"/>
        <v>952.87625000000014</v>
      </c>
      <c r="K326" s="9">
        <f t="shared" si="160"/>
        <v>1.9851588541666672</v>
      </c>
      <c r="L326" s="9">
        <f t="shared" si="153"/>
        <v>612.45300740307277</v>
      </c>
    </row>
    <row r="327" spans="1:12" x14ac:dyDescent="0.25">
      <c r="A327" s="9">
        <f t="shared" si="152"/>
        <v>706</v>
      </c>
      <c r="B327" s="9">
        <f>C327*3.6</f>
        <v>10.000000000000002</v>
      </c>
      <c r="C327" s="9">
        <f>C326+D327*(A327-A326)</f>
        <v>2.7777777777777781</v>
      </c>
      <c r="D327" s="9">
        <v>0.69444444444444453</v>
      </c>
      <c r="E327" s="9">
        <f t="shared" si="155"/>
        <v>3421.527777777781</v>
      </c>
      <c r="F327" s="9">
        <f t="shared" si="156"/>
        <v>117.72</v>
      </c>
      <c r="G327" s="9">
        <f t="shared" si="157"/>
        <v>3.2407407407407414</v>
      </c>
      <c r="H327" s="9">
        <f t="shared" si="150"/>
        <v>0</v>
      </c>
      <c r="I327" s="9">
        <f t="shared" si="158"/>
        <v>833.33333333333348</v>
      </c>
      <c r="J327" s="9">
        <f t="shared" si="159"/>
        <v>954.29407407407427</v>
      </c>
      <c r="K327" s="9">
        <f t="shared" si="160"/>
        <v>2.6508168724279844</v>
      </c>
      <c r="L327" s="9">
        <f t="shared" si="153"/>
        <v>614.77099526637005</v>
      </c>
    </row>
    <row r="328" spans="1:12" x14ac:dyDescent="0.25">
      <c r="A328" s="9">
        <f t="shared" si="152"/>
        <v>707</v>
      </c>
      <c r="B328" s="9">
        <f>C328*3.6</f>
        <v>12.500000000000002</v>
      </c>
      <c r="C328" s="9">
        <f>C327+D328*(A328-A327)</f>
        <v>3.4722222222222228</v>
      </c>
      <c r="D328" s="9">
        <v>0.69444444444444453</v>
      </c>
      <c r="E328" s="9">
        <f t="shared" si="155"/>
        <v>3424.652777777781</v>
      </c>
      <c r="F328" s="9">
        <f t="shared" si="156"/>
        <v>117.72</v>
      </c>
      <c r="G328" s="9">
        <f t="shared" si="157"/>
        <v>5.0636574074074092</v>
      </c>
      <c r="H328" s="9">
        <f t="shared" si="150"/>
        <v>0</v>
      </c>
      <c r="I328" s="9">
        <f t="shared" si="158"/>
        <v>833.33333333333348</v>
      </c>
      <c r="J328" s="9">
        <f t="shared" si="159"/>
        <v>956.1169907407409</v>
      </c>
      <c r="K328" s="9">
        <f t="shared" si="160"/>
        <v>3.3198506622942396</v>
      </c>
      <c r="L328" s="9">
        <f t="shared" si="153"/>
        <v>617.75632903373116</v>
      </c>
    </row>
    <row r="329" spans="1:12" x14ac:dyDescent="0.25">
      <c r="A329" s="9">
        <f t="shared" si="152"/>
        <v>708</v>
      </c>
      <c r="B329" s="9">
        <v>15</v>
      </c>
      <c r="C329" s="9">
        <f t="shared" ref="C329" si="167">B329/3.6</f>
        <v>4.166666666666667</v>
      </c>
      <c r="D329" s="9">
        <v>0.69444444444444453</v>
      </c>
      <c r="E329" s="9">
        <f t="shared" si="155"/>
        <v>3428.4722222222254</v>
      </c>
      <c r="F329" s="9">
        <f t="shared" si="156"/>
        <v>117.72</v>
      </c>
      <c r="G329" s="9">
        <f t="shared" si="157"/>
        <v>7.2916666666666679</v>
      </c>
      <c r="H329" s="9">
        <f t="shared" si="150"/>
        <v>0</v>
      </c>
      <c r="I329" s="9">
        <f t="shared" si="158"/>
        <v>833.33333333333348</v>
      </c>
      <c r="J329" s="9">
        <f t="shared" si="159"/>
        <v>958.34500000000014</v>
      </c>
      <c r="K329" s="9">
        <f t="shared" si="160"/>
        <v>3.9931041666666673</v>
      </c>
      <c r="L329" s="9">
        <f t="shared" si="153"/>
        <v>621.41280644821165</v>
      </c>
    </row>
    <row r="330" spans="1:12" x14ac:dyDescent="0.25">
      <c r="A330" s="9">
        <f t="shared" si="152"/>
        <v>709</v>
      </c>
      <c r="B330" s="9">
        <f t="shared" ref="B330:B339" si="168">C330*3.6</f>
        <v>16.81818181818182</v>
      </c>
      <c r="C330" s="9">
        <f t="shared" ref="C330:C339" si="169">C329+D330*(A330-A329)</f>
        <v>4.6717171717171722</v>
      </c>
      <c r="D330" s="9">
        <v>0.50505050505050497</v>
      </c>
      <c r="E330" s="9">
        <f t="shared" si="155"/>
        <v>3432.891414141417</v>
      </c>
      <c r="F330" s="9">
        <f t="shared" si="156"/>
        <v>117.72</v>
      </c>
      <c r="G330" s="9">
        <f t="shared" si="157"/>
        <v>9.1664753596571806</v>
      </c>
      <c r="H330" s="9">
        <f t="shared" si="150"/>
        <v>0</v>
      </c>
      <c r="I330" s="9">
        <f t="shared" si="158"/>
        <v>606.06060606060601</v>
      </c>
      <c r="J330" s="9">
        <f t="shared" si="159"/>
        <v>732.9470814202632</v>
      </c>
      <c r="K330" s="9">
        <f t="shared" si="160"/>
        <v>3.424121466231028</v>
      </c>
      <c r="L330" s="9">
        <f t="shared" si="153"/>
        <v>625.12141926466052</v>
      </c>
    </row>
    <row r="331" spans="1:12" x14ac:dyDescent="0.25">
      <c r="A331" s="9">
        <f t="shared" si="152"/>
        <v>710</v>
      </c>
      <c r="B331" s="9">
        <f t="shared" si="168"/>
        <v>18.63636363636364</v>
      </c>
      <c r="C331" s="9">
        <f t="shared" si="169"/>
        <v>5.1767676767676774</v>
      </c>
      <c r="D331" s="9">
        <v>0.50505050505050497</v>
      </c>
      <c r="E331" s="9">
        <f t="shared" si="155"/>
        <v>3437.8156565656595</v>
      </c>
      <c r="F331" s="9">
        <f t="shared" si="156"/>
        <v>117.72</v>
      </c>
      <c r="G331" s="9">
        <f t="shared" si="157"/>
        <v>11.255547903275179</v>
      </c>
      <c r="H331" s="9">
        <f t="shared" si="150"/>
        <v>0</v>
      </c>
      <c r="I331" s="9">
        <f t="shared" si="158"/>
        <v>606.06060606060601</v>
      </c>
      <c r="J331" s="9">
        <f t="shared" si="159"/>
        <v>735.03615396388113</v>
      </c>
      <c r="K331" s="9">
        <f t="shared" si="160"/>
        <v>3.8051114030958497</v>
      </c>
      <c r="L331" s="9">
        <f t="shared" si="153"/>
        <v>628.73603569932391</v>
      </c>
    </row>
    <row r="332" spans="1:12" x14ac:dyDescent="0.25">
      <c r="A332" s="9">
        <f t="shared" si="152"/>
        <v>711</v>
      </c>
      <c r="B332" s="9">
        <f t="shared" si="168"/>
        <v>20.454545454545457</v>
      </c>
      <c r="C332" s="9">
        <f t="shared" si="169"/>
        <v>5.6818181818181825</v>
      </c>
      <c r="D332" s="9">
        <v>0.50505050505050497</v>
      </c>
      <c r="E332" s="9">
        <f t="shared" si="155"/>
        <v>3443.2449494949524</v>
      </c>
      <c r="F332" s="9">
        <f t="shared" si="156"/>
        <v>117.72</v>
      </c>
      <c r="G332" s="9">
        <f t="shared" si="157"/>
        <v>13.558884297520663</v>
      </c>
      <c r="H332" s="9">
        <f t="shared" si="150"/>
        <v>0</v>
      </c>
      <c r="I332" s="9">
        <f t="shared" si="158"/>
        <v>606.06060606060601</v>
      </c>
      <c r="J332" s="9">
        <f t="shared" si="159"/>
        <v>737.33949035812668</v>
      </c>
      <c r="K332" s="9">
        <f t="shared" si="160"/>
        <v>4.1894289224893564</v>
      </c>
      <c r="L332" s="9">
        <f t="shared" si="153"/>
        <v>632.73330586211648</v>
      </c>
    </row>
    <row r="333" spans="1:12" x14ac:dyDescent="0.25">
      <c r="A333" s="9">
        <f t="shared" si="152"/>
        <v>712</v>
      </c>
      <c r="B333" s="9">
        <f t="shared" si="168"/>
        <v>22.272727272727277</v>
      </c>
      <c r="C333" s="9">
        <f t="shared" si="169"/>
        <v>6.1868686868686877</v>
      </c>
      <c r="D333" s="9">
        <v>0.50505050505050497</v>
      </c>
      <c r="E333" s="9">
        <f t="shared" si="155"/>
        <v>3449.1792929292956</v>
      </c>
      <c r="F333" s="9">
        <f t="shared" si="156"/>
        <v>117.72</v>
      </c>
      <c r="G333" s="9">
        <f t="shared" si="157"/>
        <v>16.076484542393636</v>
      </c>
      <c r="H333" s="9">
        <f t="shared" si="150"/>
        <v>0</v>
      </c>
      <c r="I333" s="9">
        <f t="shared" si="158"/>
        <v>606.06060606060601</v>
      </c>
      <c r="J333" s="9">
        <f t="shared" si="159"/>
        <v>739.85709060299962</v>
      </c>
      <c r="K333" s="9">
        <f t="shared" si="160"/>
        <v>4.5773986666094677</v>
      </c>
      <c r="L333" s="9">
        <f t="shared" si="153"/>
        <v>637.11671965666585</v>
      </c>
    </row>
    <row r="334" spans="1:12" x14ac:dyDescent="0.25">
      <c r="A334" s="9">
        <f t="shared" si="152"/>
        <v>713</v>
      </c>
      <c r="B334" s="9">
        <f t="shared" si="168"/>
        <v>24.090909090909093</v>
      </c>
      <c r="C334" s="9">
        <f t="shared" si="169"/>
        <v>6.6919191919191929</v>
      </c>
      <c r="D334" s="9">
        <v>0.50505050505050497</v>
      </c>
      <c r="E334" s="9">
        <f t="shared" si="155"/>
        <v>3455.6186868686896</v>
      </c>
      <c r="F334" s="9">
        <f t="shared" si="156"/>
        <v>117.72</v>
      </c>
      <c r="G334" s="9">
        <f t="shared" si="157"/>
        <v>18.808348637894099</v>
      </c>
      <c r="H334" s="9">
        <f t="shared" si="150"/>
        <v>0</v>
      </c>
      <c r="I334" s="9">
        <f t="shared" si="158"/>
        <v>606.06060606060601</v>
      </c>
      <c r="J334" s="9">
        <f t="shared" si="159"/>
        <v>742.58895469850017</v>
      </c>
      <c r="K334" s="9">
        <f t="shared" si="160"/>
        <v>4.9693452776541056</v>
      </c>
      <c r="L334" s="9">
        <f t="shared" si="153"/>
        <v>641.89009162879768</v>
      </c>
    </row>
    <row r="335" spans="1:12" x14ac:dyDescent="0.25">
      <c r="A335" s="9">
        <f t="shared" si="152"/>
        <v>714</v>
      </c>
      <c r="B335" s="9">
        <f t="shared" si="168"/>
        <v>25.909090909090914</v>
      </c>
      <c r="C335" s="9">
        <f t="shared" si="169"/>
        <v>7.1969696969696981</v>
      </c>
      <c r="D335" s="9">
        <v>0.50505050505050497</v>
      </c>
      <c r="E335" s="9">
        <f t="shared" si="155"/>
        <v>3462.5631313131339</v>
      </c>
      <c r="F335" s="9">
        <f t="shared" si="156"/>
        <v>117.72</v>
      </c>
      <c r="G335" s="9">
        <f t="shared" si="157"/>
        <v>21.754476584022044</v>
      </c>
      <c r="H335" s="9">
        <f t="shared" ref="H335:H373" si="170">$B$1*$B$2*SIN(ATAN($F$1))</f>
        <v>0</v>
      </c>
      <c r="I335" s="9">
        <f t="shared" si="158"/>
        <v>606.06060606060601</v>
      </c>
      <c r="J335" s="9">
        <f t="shared" si="159"/>
        <v>745.53508264462812</v>
      </c>
      <c r="K335" s="9">
        <f t="shared" si="160"/>
        <v>5.365593397821188</v>
      </c>
      <c r="L335" s="9">
        <f t="shared" si="153"/>
        <v>647.05756096653533</v>
      </c>
    </row>
    <row r="336" spans="1:12" x14ac:dyDescent="0.25">
      <c r="A336" s="9">
        <f t="shared" si="152"/>
        <v>715</v>
      </c>
      <c r="B336" s="9">
        <f t="shared" si="168"/>
        <v>27.727272727272734</v>
      </c>
      <c r="C336" s="9">
        <f t="shared" si="169"/>
        <v>7.7020202020202033</v>
      </c>
      <c r="D336" s="9">
        <v>0.50505050505050497</v>
      </c>
      <c r="E336" s="9">
        <f t="shared" si="155"/>
        <v>3470.0126262626286</v>
      </c>
      <c r="F336" s="9">
        <f t="shared" si="156"/>
        <v>117.72</v>
      </c>
      <c r="G336" s="9">
        <f t="shared" si="157"/>
        <v>24.914868380777481</v>
      </c>
      <c r="H336" s="9">
        <f t="shared" si="170"/>
        <v>0</v>
      </c>
      <c r="I336" s="9">
        <f t="shared" si="158"/>
        <v>606.06060606060601</v>
      </c>
      <c r="J336" s="9">
        <f t="shared" si="159"/>
        <v>748.69547444138345</v>
      </c>
      <c r="K336" s="9">
        <f t="shared" si="160"/>
        <v>5.7664676693086356</v>
      </c>
      <c r="L336" s="9">
        <f t="shared" si="153"/>
        <v>652.62359150010025</v>
      </c>
    </row>
    <row r="337" spans="1:12" x14ac:dyDescent="0.25">
      <c r="A337" s="9">
        <f t="shared" si="152"/>
        <v>716</v>
      </c>
      <c r="B337" s="9">
        <f t="shared" si="168"/>
        <v>29.545454545454547</v>
      </c>
      <c r="C337" s="9">
        <f t="shared" si="169"/>
        <v>8.2070707070707076</v>
      </c>
      <c r="D337" s="9">
        <v>0.50505050505050497</v>
      </c>
      <c r="E337" s="9">
        <f t="shared" si="155"/>
        <v>3477.9671717171741</v>
      </c>
      <c r="F337" s="9">
        <f t="shared" si="156"/>
        <v>117.72</v>
      </c>
      <c r="G337" s="9">
        <f t="shared" si="157"/>
        <v>28.289524028160393</v>
      </c>
      <c r="H337" s="9">
        <f t="shared" si="170"/>
        <v>0</v>
      </c>
      <c r="I337" s="9">
        <f t="shared" si="158"/>
        <v>606.06060606060601</v>
      </c>
      <c r="J337" s="9">
        <f t="shared" si="159"/>
        <v>752.0701300887664</v>
      </c>
      <c r="K337" s="9">
        <f t="shared" si="160"/>
        <v>6.1722927343143708</v>
      </c>
      <c r="L337" s="9">
        <f t="shared" si="153"/>
        <v>658.59297170191178</v>
      </c>
    </row>
    <row r="338" spans="1:12" x14ac:dyDescent="0.25">
      <c r="A338" s="9">
        <f t="shared" si="152"/>
        <v>717</v>
      </c>
      <c r="B338" s="9">
        <f t="shared" si="168"/>
        <v>31.363636363636367</v>
      </c>
      <c r="C338" s="9">
        <f t="shared" si="169"/>
        <v>8.7121212121212128</v>
      </c>
      <c r="D338" s="9">
        <v>0.50505050505050497</v>
      </c>
      <c r="E338" s="9">
        <f t="shared" si="155"/>
        <v>3486.4267676767699</v>
      </c>
      <c r="F338" s="9">
        <f t="shared" si="156"/>
        <v>117.72</v>
      </c>
      <c r="G338" s="9">
        <f t="shared" si="157"/>
        <v>31.878443526170802</v>
      </c>
      <c r="H338" s="9">
        <f t="shared" si="170"/>
        <v>0</v>
      </c>
      <c r="I338" s="9">
        <f t="shared" si="158"/>
        <v>606.06060606060601</v>
      </c>
      <c r="J338" s="9">
        <f t="shared" si="159"/>
        <v>755.65904958677675</v>
      </c>
      <c r="K338" s="9">
        <f t="shared" si="160"/>
        <v>6.5833932350363131</v>
      </c>
      <c r="L338" s="9">
        <f t="shared" si="153"/>
        <v>664.97081468658712</v>
      </c>
    </row>
    <row r="339" spans="1:12" x14ac:dyDescent="0.25">
      <c r="A339" s="9">
        <f t="shared" si="152"/>
        <v>718</v>
      </c>
      <c r="B339" s="9">
        <f t="shared" si="168"/>
        <v>33.181818181818187</v>
      </c>
      <c r="C339" s="9">
        <f t="shared" si="169"/>
        <v>9.217171717171718</v>
      </c>
      <c r="D339" s="9">
        <v>0.50505050505050497</v>
      </c>
      <c r="E339" s="9">
        <f t="shared" si="155"/>
        <v>3495.3914141414161</v>
      </c>
      <c r="F339" s="9">
        <f t="shared" si="156"/>
        <v>117.72</v>
      </c>
      <c r="G339" s="9">
        <f t="shared" si="157"/>
        <v>35.6816268748087</v>
      </c>
      <c r="H339" s="9">
        <f t="shared" si="170"/>
        <v>0</v>
      </c>
      <c r="I339" s="9">
        <f t="shared" si="158"/>
        <v>606.06060606060601</v>
      </c>
      <c r="J339" s="9">
        <f t="shared" si="159"/>
        <v>759.4622329354147</v>
      </c>
      <c r="K339" s="9">
        <f t="shared" si="160"/>
        <v>7.0000938136723834</v>
      </c>
      <c r="L339" s="9">
        <f t="shared" si="153"/>
        <v>671.76255821094151</v>
      </c>
    </row>
    <row r="340" spans="1:12" x14ac:dyDescent="0.25">
      <c r="A340" s="9">
        <f t="shared" si="152"/>
        <v>719</v>
      </c>
      <c r="B340" s="9">
        <v>35</v>
      </c>
      <c r="C340" s="9">
        <f t="shared" ref="C340" si="171">B340/3.6</f>
        <v>9.7222222222222214</v>
      </c>
      <c r="D340" s="9">
        <v>0.50505050505050497</v>
      </c>
      <c r="E340" s="9">
        <f t="shared" si="155"/>
        <v>3504.8611111111131</v>
      </c>
      <c r="F340" s="9">
        <f t="shared" si="156"/>
        <v>117.72</v>
      </c>
      <c r="G340" s="9">
        <f t="shared" si="157"/>
        <v>39.699074074074069</v>
      </c>
      <c r="H340" s="9">
        <f t="shared" si="170"/>
        <v>0</v>
      </c>
      <c r="I340" s="9">
        <f t="shared" si="158"/>
        <v>606.06060606060601</v>
      </c>
      <c r="J340" s="9">
        <f t="shared" si="159"/>
        <v>763.47968013468005</v>
      </c>
      <c r="K340" s="9">
        <f t="shared" si="160"/>
        <v>7.4227191124205003</v>
      </c>
      <c r="L340" s="9">
        <f t="shared" si="153"/>
        <v>678.97396467398789</v>
      </c>
    </row>
    <row r="341" spans="1:12" x14ac:dyDescent="0.25">
      <c r="A341" s="9">
        <f t="shared" si="152"/>
        <v>720</v>
      </c>
      <c r="B341" s="9">
        <f t="shared" ref="B341:B348" si="172">C341*3.6</f>
        <v>36.666666666666664</v>
      </c>
      <c r="C341" s="9">
        <f t="shared" ref="C341:C348" si="173">C340+D341*(A341-A340)</f>
        <v>10.185185185185185</v>
      </c>
      <c r="D341" s="9">
        <v>0.46296296296296308</v>
      </c>
      <c r="E341" s="9">
        <f t="shared" si="155"/>
        <v>3514.8148148148166</v>
      </c>
      <c r="F341" s="9">
        <f t="shared" si="156"/>
        <v>117.72</v>
      </c>
      <c r="G341" s="9">
        <f t="shared" si="157"/>
        <v>43.569958847736622</v>
      </c>
      <c r="H341" s="9">
        <f t="shared" si="170"/>
        <v>0</v>
      </c>
      <c r="I341" s="9">
        <f t="shared" si="158"/>
        <v>555.55555555555566</v>
      </c>
      <c r="J341" s="9">
        <f t="shared" si="159"/>
        <v>716.84551440329233</v>
      </c>
      <c r="K341" s="9">
        <f t="shared" si="160"/>
        <v>7.3012043133668669</v>
      </c>
      <c r="L341" s="9">
        <f t="shared" si="153"/>
        <v>686.33592638688162</v>
      </c>
    </row>
    <row r="342" spans="1:12" x14ac:dyDescent="0.25">
      <c r="A342" s="9">
        <f t="shared" si="152"/>
        <v>721</v>
      </c>
      <c r="B342" s="9">
        <f t="shared" si="172"/>
        <v>38.333333333333336</v>
      </c>
      <c r="C342" s="9">
        <f t="shared" si="173"/>
        <v>10.648148148148149</v>
      </c>
      <c r="D342" s="9">
        <v>0.46296296296296308</v>
      </c>
      <c r="E342" s="9">
        <f t="shared" si="155"/>
        <v>3525.2314814814831</v>
      </c>
      <c r="F342" s="9">
        <f t="shared" si="156"/>
        <v>117.72</v>
      </c>
      <c r="G342" s="9">
        <f t="shared" si="157"/>
        <v>47.620884773662553</v>
      </c>
      <c r="H342" s="9">
        <f t="shared" si="170"/>
        <v>0</v>
      </c>
      <c r="I342" s="9">
        <f t="shared" si="158"/>
        <v>555.55555555555566</v>
      </c>
      <c r="J342" s="9">
        <f t="shared" si="159"/>
        <v>720.89644032921819</v>
      </c>
      <c r="K342" s="9">
        <f t="shared" si="160"/>
        <v>7.6762120960981575</v>
      </c>
      <c r="L342" s="9">
        <f t="shared" si="153"/>
        <v>693.82463459161409</v>
      </c>
    </row>
    <row r="343" spans="1:12" x14ac:dyDescent="0.25">
      <c r="A343" s="9">
        <f t="shared" si="152"/>
        <v>722</v>
      </c>
      <c r="B343" s="9">
        <f t="shared" si="172"/>
        <v>40.000000000000007</v>
      </c>
      <c r="C343" s="9">
        <f t="shared" si="173"/>
        <v>11.111111111111112</v>
      </c>
      <c r="D343" s="9">
        <v>0.46296296296296308</v>
      </c>
      <c r="E343" s="9">
        <f t="shared" si="155"/>
        <v>3536.1111111111127</v>
      </c>
      <c r="F343" s="9">
        <f t="shared" si="156"/>
        <v>117.72</v>
      </c>
      <c r="G343" s="9">
        <f t="shared" si="157"/>
        <v>51.851851851851862</v>
      </c>
      <c r="H343" s="9">
        <f t="shared" si="170"/>
        <v>0</v>
      </c>
      <c r="I343" s="9">
        <f t="shared" si="158"/>
        <v>555.55555555555566</v>
      </c>
      <c r="J343" s="9">
        <f t="shared" si="159"/>
        <v>725.12740740740753</v>
      </c>
      <c r="K343" s="9">
        <f t="shared" si="160"/>
        <v>8.0569711934156398</v>
      </c>
      <c r="L343" s="9">
        <f t="shared" si="153"/>
        <v>701.69122623637099</v>
      </c>
    </row>
    <row r="344" spans="1:12" x14ac:dyDescent="0.25">
      <c r="A344" s="9">
        <f t="shared" si="152"/>
        <v>723</v>
      </c>
      <c r="B344" s="9">
        <f t="shared" si="172"/>
        <v>41.666666666666679</v>
      </c>
      <c r="C344" s="9">
        <f t="shared" si="173"/>
        <v>11.574074074074076</v>
      </c>
      <c r="D344" s="9">
        <v>0.46296296296296308</v>
      </c>
      <c r="E344" s="9">
        <f t="shared" si="155"/>
        <v>3547.4537037037053</v>
      </c>
      <c r="F344" s="9">
        <f t="shared" si="156"/>
        <v>117.72</v>
      </c>
      <c r="G344" s="9">
        <f t="shared" si="157"/>
        <v>56.262860082304542</v>
      </c>
      <c r="H344" s="9">
        <f t="shared" si="170"/>
        <v>0</v>
      </c>
      <c r="I344" s="9">
        <f t="shared" si="158"/>
        <v>555.55555555555566</v>
      </c>
      <c r="J344" s="9">
        <f t="shared" si="159"/>
        <v>729.53841563786023</v>
      </c>
      <c r="K344" s="9">
        <f t="shared" si="160"/>
        <v>8.4437316624752352</v>
      </c>
      <c r="L344" s="9">
        <f t="shared" si="153"/>
        <v>709.94157766431647</v>
      </c>
    </row>
    <row r="345" spans="1:12" x14ac:dyDescent="0.25">
      <c r="A345" s="9">
        <f t="shared" si="152"/>
        <v>724</v>
      </c>
      <c r="B345" s="9">
        <f t="shared" si="172"/>
        <v>43.333333333333343</v>
      </c>
      <c r="C345" s="9">
        <f t="shared" si="173"/>
        <v>12.03703703703704</v>
      </c>
      <c r="D345" s="9">
        <v>0.46296296296296308</v>
      </c>
      <c r="E345" s="9">
        <f t="shared" si="155"/>
        <v>3559.2592592592605</v>
      </c>
      <c r="F345" s="9">
        <f t="shared" si="156"/>
        <v>117.72</v>
      </c>
      <c r="G345" s="9">
        <f t="shared" si="157"/>
        <v>60.8539094650206</v>
      </c>
      <c r="H345" s="9">
        <f t="shared" si="170"/>
        <v>0</v>
      </c>
      <c r="I345" s="9">
        <f t="shared" si="158"/>
        <v>555.55555555555566</v>
      </c>
      <c r="J345" s="9">
        <f t="shared" si="159"/>
        <v>734.12946502057628</v>
      </c>
      <c r="K345" s="9">
        <f t="shared" si="160"/>
        <v>8.836743560432863</v>
      </c>
      <c r="L345" s="9">
        <f t="shared" si="153"/>
        <v>718.58181527577051</v>
      </c>
    </row>
    <row r="346" spans="1:12" x14ac:dyDescent="0.25">
      <c r="A346" s="9">
        <f t="shared" si="152"/>
        <v>725</v>
      </c>
      <c r="B346" s="9">
        <f t="shared" si="172"/>
        <v>45.000000000000014</v>
      </c>
      <c r="C346" s="9">
        <f t="shared" si="173"/>
        <v>12.500000000000004</v>
      </c>
      <c r="D346" s="9">
        <v>0.46296296296296308</v>
      </c>
      <c r="E346" s="9">
        <f t="shared" si="155"/>
        <v>3571.5277777777787</v>
      </c>
      <c r="F346" s="9">
        <f t="shared" si="156"/>
        <v>117.72</v>
      </c>
      <c r="G346" s="9">
        <f t="shared" si="157"/>
        <v>65.625000000000028</v>
      </c>
      <c r="H346" s="9">
        <f t="shared" si="170"/>
        <v>0</v>
      </c>
      <c r="I346" s="9">
        <f t="shared" si="158"/>
        <v>555.55555555555566</v>
      </c>
      <c r="J346" s="9">
        <f t="shared" si="159"/>
        <v>738.90055555555568</v>
      </c>
      <c r="K346" s="9">
        <f t="shared" si="160"/>
        <v>9.2362569444444489</v>
      </c>
      <c r="L346" s="9">
        <f t="shared" si="153"/>
        <v>727.61831552820922</v>
      </c>
    </row>
    <row r="347" spans="1:12" x14ac:dyDescent="0.25">
      <c r="A347" s="9">
        <f t="shared" si="152"/>
        <v>726</v>
      </c>
      <c r="B347" s="9">
        <f t="shared" si="172"/>
        <v>46.666666666666686</v>
      </c>
      <c r="C347" s="9">
        <f t="shared" si="173"/>
        <v>12.962962962962967</v>
      </c>
      <c r="D347" s="9">
        <v>0.46296296296296308</v>
      </c>
      <c r="E347" s="9">
        <f t="shared" si="155"/>
        <v>3584.25925925926</v>
      </c>
      <c r="F347" s="9">
        <f t="shared" si="156"/>
        <v>117.72</v>
      </c>
      <c r="G347" s="9">
        <f t="shared" si="157"/>
        <v>70.576131687242835</v>
      </c>
      <c r="H347" s="9">
        <f t="shared" si="170"/>
        <v>0</v>
      </c>
      <c r="I347" s="9">
        <f t="shared" si="158"/>
        <v>555.55555555555566</v>
      </c>
      <c r="J347" s="9">
        <f t="shared" si="159"/>
        <v>743.85168724279856</v>
      </c>
      <c r="K347" s="9">
        <f t="shared" si="160"/>
        <v>9.6425218716659113</v>
      </c>
      <c r="L347" s="9">
        <f t="shared" si="153"/>
        <v>737.05770493626437</v>
      </c>
    </row>
    <row r="348" spans="1:12" x14ac:dyDescent="0.25">
      <c r="A348" s="9">
        <f t="shared" ref="A348:A373" si="174">A257+195</f>
        <v>727</v>
      </c>
      <c r="B348" s="9">
        <f t="shared" si="172"/>
        <v>48.33333333333335</v>
      </c>
      <c r="C348" s="9">
        <f t="shared" si="173"/>
        <v>13.425925925925931</v>
      </c>
      <c r="D348" s="9">
        <v>0.46296296296296308</v>
      </c>
      <c r="E348" s="9">
        <f t="shared" si="155"/>
        <v>3597.4537037037044</v>
      </c>
      <c r="F348" s="9">
        <f t="shared" si="156"/>
        <v>117.72</v>
      </c>
      <c r="G348" s="9">
        <f t="shared" si="157"/>
        <v>75.707304526749027</v>
      </c>
      <c r="H348" s="9">
        <f t="shared" si="170"/>
        <v>0</v>
      </c>
      <c r="I348" s="9">
        <f t="shared" si="158"/>
        <v>555.55555555555566</v>
      </c>
      <c r="J348" s="9">
        <f t="shared" si="159"/>
        <v>748.98286008230468</v>
      </c>
      <c r="K348" s="9">
        <f t="shared" si="160"/>
        <v>10.055788399253167</v>
      </c>
      <c r="L348" s="9">
        <f t="shared" ref="L348:L374" si="175">L347+(K348+K347)/2*(A348-A347)</f>
        <v>746.90686007172394</v>
      </c>
    </row>
    <row r="349" spans="1:12" x14ac:dyDescent="0.25">
      <c r="A349" s="9">
        <f t="shared" si="174"/>
        <v>728</v>
      </c>
      <c r="B349" s="9">
        <v>50</v>
      </c>
      <c r="C349" s="9">
        <f t="shared" ref="C349:C351" si="176">B349/3.6</f>
        <v>13.888888888888889</v>
      </c>
      <c r="D349" s="9">
        <v>0.46296296296296308</v>
      </c>
      <c r="E349" s="9">
        <f t="shared" si="155"/>
        <v>3611.1111111111118</v>
      </c>
      <c r="F349" s="9">
        <f t="shared" si="156"/>
        <v>117.72</v>
      </c>
      <c r="G349" s="9">
        <f t="shared" si="157"/>
        <v>81.018518518518519</v>
      </c>
      <c r="H349" s="9">
        <f t="shared" si="170"/>
        <v>0</v>
      </c>
      <c r="I349" s="9">
        <f t="shared" si="158"/>
        <v>555.55555555555566</v>
      </c>
      <c r="J349" s="9">
        <f t="shared" si="159"/>
        <v>754.29407407407416</v>
      </c>
      <c r="K349" s="9">
        <f t="shared" si="160"/>
        <v>10.47630658436214</v>
      </c>
      <c r="L349" s="9">
        <f t="shared" si="175"/>
        <v>757.17290756353157</v>
      </c>
    </row>
    <row r="350" spans="1:12" x14ac:dyDescent="0.25">
      <c r="A350" s="9">
        <f t="shared" si="174"/>
        <v>729</v>
      </c>
      <c r="B350" s="9">
        <v>50</v>
      </c>
      <c r="C350" s="9">
        <f t="shared" si="176"/>
        <v>13.888888888888889</v>
      </c>
      <c r="D350" s="8">
        <v>0</v>
      </c>
      <c r="E350" s="9">
        <f t="shared" si="155"/>
        <v>3625.0000000000005</v>
      </c>
      <c r="F350" s="9">
        <f t="shared" si="156"/>
        <v>117.72</v>
      </c>
      <c r="G350" s="9">
        <f t="shared" si="157"/>
        <v>81.018518518518519</v>
      </c>
      <c r="H350" s="9">
        <f t="shared" si="170"/>
        <v>0</v>
      </c>
      <c r="I350" s="9">
        <f t="shared" si="158"/>
        <v>0</v>
      </c>
      <c r="J350" s="9">
        <f t="shared" si="159"/>
        <v>198.7385185185185</v>
      </c>
      <c r="K350" s="9">
        <f t="shared" si="160"/>
        <v>2.7602572016460902</v>
      </c>
      <c r="L350" s="9">
        <f t="shared" si="175"/>
        <v>763.79118945653568</v>
      </c>
    </row>
    <row r="351" spans="1:12" x14ac:dyDescent="0.25">
      <c r="A351" s="9">
        <f t="shared" si="174"/>
        <v>740</v>
      </c>
      <c r="B351" s="9">
        <v>50</v>
      </c>
      <c r="C351" s="9">
        <f t="shared" si="176"/>
        <v>13.888888888888889</v>
      </c>
      <c r="D351" s="9">
        <v>0</v>
      </c>
      <c r="E351" s="9">
        <f t="shared" si="155"/>
        <v>3777.7777777777783</v>
      </c>
      <c r="F351" s="9">
        <f t="shared" si="156"/>
        <v>117.72</v>
      </c>
      <c r="G351" s="9">
        <f t="shared" si="157"/>
        <v>81.018518518518519</v>
      </c>
      <c r="H351" s="9">
        <f t="shared" si="170"/>
        <v>0</v>
      </c>
      <c r="I351" s="9">
        <f t="shared" si="158"/>
        <v>0</v>
      </c>
      <c r="J351" s="9">
        <f t="shared" si="159"/>
        <v>198.7385185185185</v>
      </c>
      <c r="K351" s="9">
        <f t="shared" si="160"/>
        <v>2.7602572016460902</v>
      </c>
      <c r="L351" s="9">
        <f t="shared" si="175"/>
        <v>794.15401867464266</v>
      </c>
    </row>
    <row r="352" spans="1:12" x14ac:dyDescent="0.25">
      <c r="A352" s="9">
        <f t="shared" si="174"/>
        <v>741</v>
      </c>
      <c r="B352" s="9">
        <f t="shared" ref="B352:B358" si="177">C352*3.6</f>
        <v>48.125</v>
      </c>
      <c r="C352" s="9">
        <f t="shared" ref="C352:C358" si="178">C351+D352*(A352-A351)</f>
        <v>13.368055555555555</v>
      </c>
      <c r="D352" s="9">
        <v>-0.52083333333333348</v>
      </c>
      <c r="E352" s="9">
        <f t="shared" si="155"/>
        <v>3791.4062500000005</v>
      </c>
      <c r="F352" s="9">
        <f t="shared" si="156"/>
        <v>117.72</v>
      </c>
      <c r="G352" s="9">
        <f t="shared" si="157"/>
        <v>75.056061921296291</v>
      </c>
      <c r="H352" s="9">
        <f t="shared" si="170"/>
        <v>0</v>
      </c>
      <c r="I352" s="9">
        <f t="shared" si="158"/>
        <v>-625.00000000000023</v>
      </c>
      <c r="J352" s="9">
        <f t="shared" si="159"/>
        <v>-432.22393807870395</v>
      </c>
      <c r="K352" s="9">
        <f t="shared" si="160"/>
        <v>-5.7779936166771186</v>
      </c>
      <c r="L352" s="9">
        <f t="shared" si="175"/>
        <v>792.64515046712711</v>
      </c>
    </row>
    <row r="353" spans="1:12" x14ac:dyDescent="0.25">
      <c r="A353" s="9">
        <f t="shared" si="174"/>
        <v>742</v>
      </c>
      <c r="B353" s="9">
        <f t="shared" si="177"/>
        <v>46.25</v>
      </c>
      <c r="C353" s="9">
        <f t="shared" si="178"/>
        <v>12.847222222222221</v>
      </c>
      <c r="D353" s="9">
        <v>-0.52083333333333348</v>
      </c>
      <c r="E353" s="9">
        <f t="shared" si="155"/>
        <v>3804.5138888888896</v>
      </c>
      <c r="F353" s="9">
        <f t="shared" si="156"/>
        <v>117.72</v>
      </c>
      <c r="G353" s="9">
        <f t="shared" si="157"/>
        <v>69.321469907407405</v>
      </c>
      <c r="H353" s="9">
        <f t="shared" si="170"/>
        <v>0</v>
      </c>
      <c r="I353" s="9">
        <f t="shared" si="158"/>
        <v>-625.00000000000023</v>
      </c>
      <c r="J353" s="9">
        <f t="shared" si="159"/>
        <v>-437.95853009259281</v>
      </c>
      <c r="K353" s="9">
        <f t="shared" si="160"/>
        <v>-5.6265505602173382</v>
      </c>
      <c r="L353" s="9">
        <f t="shared" si="175"/>
        <v>786.94287837867989</v>
      </c>
    </row>
    <row r="354" spans="1:12" x14ac:dyDescent="0.25">
      <c r="A354" s="9">
        <f t="shared" si="174"/>
        <v>743</v>
      </c>
      <c r="B354" s="9">
        <f t="shared" si="177"/>
        <v>44.374999999999993</v>
      </c>
      <c r="C354" s="9">
        <f t="shared" si="178"/>
        <v>12.326388888888888</v>
      </c>
      <c r="D354" s="9">
        <v>-0.52083333333333348</v>
      </c>
      <c r="E354" s="9">
        <f t="shared" si="155"/>
        <v>3817.1006944444453</v>
      </c>
      <c r="F354" s="9">
        <f t="shared" si="156"/>
        <v>117.72</v>
      </c>
      <c r="G354" s="9">
        <f t="shared" si="157"/>
        <v>63.814742476851833</v>
      </c>
      <c r="H354" s="9">
        <f t="shared" si="170"/>
        <v>0</v>
      </c>
      <c r="I354" s="9">
        <f t="shared" si="158"/>
        <v>-625.00000000000023</v>
      </c>
      <c r="J354" s="9">
        <f t="shared" si="159"/>
        <v>-443.46525752314841</v>
      </c>
      <c r="K354" s="9">
        <f t="shared" si="160"/>
        <v>-5.4663252229415855</v>
      </c>
      <c r="L354" s="9">
        <f t="shared" si="175"/>
        <v>781.39644048710045</v>
      </c>
    </row>
    <row r="355" spans="1:12" x14ac:dyDescent="0.25">
      <c r="A355" s="9">
        <f t="shared" si="174"/>
        <v>744</v>
      </c>
      <c r="B355" s="9">
        <f t="shared" si="177"/>
        <v>42.499999999999993</v>
      </c>
      <c r="C355" s="9">
        <f t="shared" si="178"/>
        <v>11.805555555555554</v>
      </c>
      <c r="D355" s="9">
        <v>-0.52083333333333348</v>
      </c>
      <c r="E355" s="9">
        <f t="shared" ref="E355:E374" si="179">E354+C354*(A355-A354)+(C355-C354)*(A355-A354)/2</f>
        <v>3829.1666666666674</v>
      </c>
      <c r="F355" s="9">
        <f t="shared" ref="F355:F373" si="180">IF(C355&lt;=0,0,$B$3*$B$1*$B$2*COS(ATAN($F$1)))</f>
        <v>117.72</v>
      </c>
      <c r="G355" s="9">
        <f t="shared" ref="G355:G373" si="181">$B$5*$B$6*$B$4*(C355-$F$2)^2/2</f>
        <v>58.535879629629612</v>
      </c>
      <c r="H355" s="9">
        <f t="shared" si="170"/>
        <v>0</v>
      </c>
      <c r="I355" s="9">
        <f t="shared" ref="I355:I373" si="182">$B$1*D355</f>
        <v>-625.00000000000023</v>
      </c>
      <c r="J355" s="9">
        <f t="shared" ref="J355:J373" si="183">SUM(F355:I355)</f>
        <v>-448.74412037037064</v>
      </c>
      <c r="K355" s="9">
        <f t="shared" ref="K355:K373" si="184">J355*C355/1000</f>
        <v>-5.2976736432613185</v>
      </c>
      <c r="L355" s="9">
        <f t="shared" si="175"/>
        <v>776.01444105399901</v>
      </c>
    </row>
    <row r="356" spans="1:12" x14ac:dyDescent="0.25">
      <c r="A356" s="9">
        <f t="shared" si="174"/>
        <v>745</v>
      </c>
      <c r="B356" s="9">
        <f t="shared" si="177"/>
        <v>40.624999999999993</v>
      </c>
      <c r="C356" s="9">
        <f t="shared" si="178"/>
        <v>11.28472222222222</v>
      </c>
      <c r="D356" s="9">
        <v>-0.52083333333333348</v>
      </c>
      <c r="E356" s="9">
        <f t="shared" si="179"/>
        <v>3840.7118055555566</v>
      </c>
      <c r="F356" s="9">
        <f t="shared" si="180"/>
        <v>117.72</v>
      </c>
      <c r="G356" s="9">
        <f t="shared" si="181"/>
        <v>53.484881365740712</v>
      </c>
      <c r="H356" s="9">
        <f t="shared" si="170"/>
        <v>0</v>
      </c>
      <c r="I356" s="9">
        <f t="shared" si="182"/>
        <v>-625.00000000000023</v>
      </c>
      <c r="J356" s="9">
        <f t="shared" si="183"/>
        <v>-453.79511863425955</v>
      </c>
      <c r="K356" s="9">
        <f t="shared" si="184"/>
        <v>-5.120951859587997</v>
      </c>
      <c r="L356" s="9">
        <f t="shared" si="175"/>
        <v>770.8051283025743</v>
      </c>
    </row>
    <row r="357" spans="1:12" x14ac:dyDescent="0.25">
      <c r="A357" s="9">
        <f t="shared" si="174"/>
        <v>746</v>
      </c>
      <c r="B357" s="9">
        <f t="shared" si="177"/>
        <v>38.749999999999993</v>
      </c>
      <c r="C357" s="9">
        <f t="shared" si="178"/>
        <v>10.763888888888886</v>
      </c>
      <c r="D357" s="9">
        <v>-0.52083333333333348</v>
      </c>
      <c r="E357" s="9">
        <f t="shared" si="179"/>
        <v>3851.7361111111122</v>
      </c>
      <c r="F357" s="9">
        <f t="shared" si="180"/>
        <v>117.72</v>
      </c>
      <c r="G357" s="9">
        <f t="shared" si="181"/>
        <v>48.661747685185155</v>
      </c>
      <c r="H357" s="9">
        <f t="shared" si="170"/>
        <v>0</v>
      </c>
      <c r="I357" s="9">
        <f t="shared" si="182"/>
        <v>-625.00000000000023</v>
      </c>
      <c r="J357" s="9">
        <f t="shared" si="183"/>
        <v>-458.61825231481509</v>
      </c>
      <c r="K357" s="9">
        <f t="shared" si="184"/>
        <v>-4.9365159103330782</v>
      </c>
      <c r="L357" s="9">
        <f t="shared" si="175"/>
        <v>765.7763944176138</v>
      </c>
    </row>
    <row r="358" spans="1:12" x14ac:dyDescent="0.25">
      <c r="A358" s="9">
        <f t="shared" si="174"/>
        <v>747</v>
      </c>
      <c r="B358" s="9">
        <f t="shared" si="177"/>
        <v>36.874999999999986</v>
      </c>
      <c r="C358" s="9">
        <f t="shared" si="178"/>
        <v>10.243055555555552</v>
      </c>
      <c r="D358" s="9">
        <v>-0.52083333333333348</v>
      </c>
      <c r="E358" s="9">
        <f t="shared" si="179"/>
        <v>3862.2395833333344</v>
      </c>
      <c r="F358" s="9">
        <f t="shared" si="180"/>
        <v>117.72</v>
      </c>
      <c r="G358" s="9">
        <f t="shared" si="181"/>
        <v>44.066478587962933</v>
      </c>
      <c r="H358" s="9">
        <f t="shared" si="170"/>
        <v>0</v>
      </c>
      <c r="I358" s="9">
        <f t="shared" si="182"/>
        <v>-625.00000000000023</v>
      </c>
      <c r="J358" s="9">
        <f t="shared" si="183"/>
        <v>-463.21352141203727</v>
      </c>
      <c r="K358" s="9">
        <f t="shared" si="184"/>
        <v>-4.7447218339080193</v>
      </c>
      <c r="L358" s="9">
        <f t="shared" si="175"/>
        <v>760.93577554549324</v>
      </c>
    </row>
    <row r="359" spans="1:12" x14ac:dyDescent="0.25">
      <c r="A359" s="9">
        <f t="shared" si="174"/>
        <v>748</v>
      </c>
      <c r="B359" s="9">
        <v>35</v>
      </c>
      <c r="C359" s="9">
        <f t="shared" ref="C359:C361" si="185">B359/3.6</f>
        <v>9.7222222222222214</v>
      </c>
      <c r="D359" s="9">
        <v>-0.52083333333333348</v>
      </c>
      <c r="E359" s="9">
        <f t="shared" si="179"/>
        <v>3872.2222222222235</v>
      </c>
      <c r="F359" s="9">
        <f t="shared" si="180"/>
        <v>117.72</v>
      </c>
      <c r="G359" s="9">
        <f t="shared" si="181"/>
        <v>39.699074074074069</v>
      </c>
      <c r="H359" s="9">
        <f t="shared" si="170"/>
        <v>0</v>
      </c>
      <c r="I359" s="9">
        <f t="shared" si="182"/>
        <v>-625.00000000000023</v>
      </c>
      <c r="J359" s="9">
        <f t="shared" si="183"/>
        <v>-467.58092592592618</v>
      </c>
      <c r="K359" s="9">
        <f t="shared" si="184"/>
        <v>-4.5459256687242826</v>
      </c>
      <c r="L359" s="9">
        <f t="shared" si="175"/>
        <v>756.2904517941771</v>
      </c>
    </row>
    <row r="360" spans="1:12" x14ac:dyDescent="0.25">
      <c r="A360" s="9">
        <f t="shared" si="174"/>
        <v>748</v>
      </c>
      <c r="B360" s="9">
        <v>35</v>
      </c>
      <c r="C360" s="9">
        <f t="shared" si="185"/>
        <v>9.7222222222222214</v>
      </c>
      <c r="D360" s="8">
        <v>0</v>
      </c>
      <c r="E360" s="9">
        <f t="shared" si="179"/>
        <v>3872.2222222222235</v>
      </c>
      <c r="F360" s="9">
        <f t="shared" si="180"/>
        <v>117.72</v>
      </c>
      <c r="G360" s="9">
        <f t="shared" si="181"/>
        <v>39.699074074074069</v>
      </c>
      <c r="H360" s="9">
        <f t="shared" si="170"/>
        <v>0</v>
      </c>
      <c r="I360" s="9">
        <f t="shared" si="182"/>
        <v>0</v>
      </c>
      <c r="J360" s="9">
        <f t="shared" si="183"/>
        <v>157.41907407407408</v>
      </c>
      <c r="K360" s="9">
        <f t="shared" si="184"/>
        <v>1.5304632201646089</v>
      </c>
      <c r="L360" s="9">
        <f t="shared" si="175"/>
        <v>756.2904517941771</v>
      </c>
    </row>
    <row r="361" spans="1:12" x14ac:dyDescent="0.25">
      <c r="A361" s="9">
        <f t="shared" si="174"/>
        <v>763</v>
      </c>
      <c r="B361" s="9">
        <v>35</v>
      </c>
      <c r="C361" s="9">
        <f t="shared" si="185"/>
        <v>9.7222222222222214</v>
      </c>
      <c r="D361" s="9">
        <v>0</v>
      </c>
      <c r="E361" s="9">
        <f t="shared" si="179"/>
        <v>4018.055555555557</v>
      </c>
      <c r="F361" s="9">
        <f t="shared" si="180"/>
        <v>117.72</v>
      </c>
      <c r="G361" s="9">
        <f t="shared" si="181"/>
        <v>39.699074074074069</v>
      </c>
      <c r="H361" s="9">
        <f t="shared" si="170"/>
        <v>0</v>
      </c>
      <c r="I361" s="9">
        <f t="shared" si="182"/>
        <v>0</v>
      </c>
      <c r="J361" s="9">
        <f t="shared" si="183"/>
        <v>157.41907407407408</v>
      </c>
      <c r="K361" s="9">
        <f t="shared" si="184"/>
        <v>1.5304632201646089</v>
      </c>
      <c r="L361" s="9">
        <f t="shared" si="175"/>
        <v>779.24740009664629</v>
      </c>
    </row>
    <row r="362" spans="1:12" x14ac:dyDescent="0.25">
      <c r="A362" s="9">
        <f t="shared" si="174"/>
        <v>764</v>
      </c>
      <c r="B362" s="9">
        <f t="shared" ref="B362:B370" si="186">C362*3.6</f>
        <v>31.5</v>
      </c>
      <c r="C362" s="9">
        <f t="shared" ref="C362:C370" si="187">C361+D362*(A362-A361)</f>
        <v>8.75</v>
      </c>
      <c r="D362" s="9">
        <v>-0.9722222222222221</v>
      </c>
      <c r="E362" s="9">
        <f t="shared" si="179"/>
        <v>4027.2916666666679</v>
      </c>
      <c r="F362" s="9">
        <f t="shared" si="180"/>
        <v>117.72</v>
      </c>
      <c r="G362" s="9">
        <f t="shared" si="181"/>
        <v>32.15625</v>
      </c>
      <c r="H362" s="9">
        <f t="shared" si="170"/>
        <v>0</v>
      </c>
      <c r="I362" s="9">
        <f t="shared" si="182"/>
        <v>-1166.6666666666665</v>
      </c>
      <c r="J362" s="9">
        <f t="shared" si="183"/>
        <v>-1016.7904166666665</v>
      </c>
      <c r="K362" s="9">
        <f t="shared" si="184"/>
        <v>-8.8969161458333303</v>
      </c>
      <c r="L362" s="9">
        <f t="shared" si="175"/>
        <v>775.56417363381195</v>
      </c>
    </row>
    <row r="363" spans="1:12" x14ac:dyDescent="0.25">
      <c r="A363" s="9">
        <f t="shared" si="174"/>
        <v>765</v>
      </c>
      <c r="B363" s="9">
        <f t="shared" si="186"/>
        <v>28</v>
      </c>
      <c r="C363" s="9">
        <f t="shared" si="187"/>
        <v>7.7777777777777777</v>
      </c>
      <c r="D363" s="9">
        <v>-0.9722222222222221</v>
      </c>
      <c r="E363" s="9">
        <f t="shared" si="179"/>
        <v>4035.5555555555566</v>
      </c>
      <c r="F363" s="9">
        <f t="shared" si="180"/>
        <v>117.72</v>
      </c>
      <c r="G363" s="9">
        <f t="shared" si="181"/>
        <v>25.407407407407405</v>
      </c>
      <c r="H363" s="9">
        <f t="shared" si="170"/>
        <v>0</v>
      </c>
      <c r="I363" s="9">
        <f t="shared" si="182"/>
        <v>-1166.6666666666665</v>
      </c>
      <c r="J363" s="9">
        <f t="shared" si="183"/>
        <v>-1023.5392592592591</v>
      </c>
      <c r="K363" s="9">
        <f t="shared" si="184"/>
        <v>-7.9608609053497927</v>
      </c>
      <c r="L363" s="9">
        <f t="shared" si="175"/>
        <v>767.13528510822039</v>
      </c>
    </row>
    <row r="364" spans="1:12" x14ac:dyDescent="0.25">
      <c r="A364" s="9">
        <f t="shared" si="174"/>
        <v>766</v>
      </c>
      <c r="B364" s="9">
        <f t="shared" si="186"/>
        <v>24.5</v>
      </c>
      <c r="C364" s="9">
        <f t="shared" si="187"/>
        <v>6.8055555555555554</v>
      </c>
      <c r="D364" s="9">
        <v>-0.9722222222222221</v>
      </c>
      <c r="E364" s="9">
        <f t="shared" si="179"/>
        <v>4042.8472222222231</v>
      </c>
      <c r="F364" s="9">
        <f t="shared" si="180"/>
        <v>117.72</v>
      </c>
      <c r="G364" s="9">
        <f t="shared" si="181"/>
        <v>19.452546296296294</v>
      </c>
      <c r="H364" s="9">
        <f t="shared" si="170"/>
        <v>0</v>
      </c>
      <c r="I364" s="9">
        <f t="shared" si="182"/>
        <v>-1166.6666666666665</v>
      </c>
      <c r="J364" s="9">
        <f t="shared" si="183"/>
        <v>-1029.4941203703702</v>
      </c>
      <c r="K364" s="9">
        <f t="shared" si="184"/>
        <v>-7.0062794302983518</v>
      </c>
      <c r="L364" s="9">
        <f t="shared" si="175"/>
        <v>759.65171494039635</v>
      </c>
    </row>
    <row r="365" spans="1:12" x14ac:dyDescent="0.25">
      <c r="A365" s="9">
        <f t="shared" si="174"/>
        <v>767</v>
      </c>
      <c r="B365" s="9">
        <f t="shared" si="186"/>
        <v>21</v>
      </c>
      <c r="C365" s="9">
        <f t="shared" si="187"/>
        <v>5.833333333333333</v>
      </c>
      <c r="D365" s="9">
        <v>-0.9722222222222221</v>
      </c>
      <c r="E365" s="9">
        <f t="shared" si="179"/>
        <v>4049.1666666666674</v>
      </c>
      <c r="F365" s="9">
        <f t="shared" si="180"/>
        <v>117.72</v>
      </c>
      <c r="G365" s="9">
        <f t="shared" si="181"/>
        <v>14.291666666666664</v>
      </c>
      <c r="H365" s="9">
        <f t="shared" si="170"/>
        <v>0</v>
      </c>
      <c r="I365" s="9">
        <f t="shared" si="182"/>
        <v>-1166.6666666666665</v>
      </c>
      <c r="J365" s="9">
        <f t="shared" si="183"/>
        <v>-1034.6549999999997</v>
      </c>
      <c r="K365" s="9">
        <f t="shared" si="184"/>
        <v>-6.0354874999999986</v>
      </c>
      <c r="L365" s="9">
        <f t="shared" si="175"/>
        <v>753.13083147524719</v>
      </c>
    </row>
    <row r="366" spans="1:12" x14ac:dyDescent="0.25">
      <c r="A366" s="9">
        <f t="shared" si="174"/>
        <v>768</v>
      </c>
      <c r="B366" s="9">
        <f t="shared" si="186"/>
        <v>17.5</v>
      </c>
      <c r="C366" s="9">
        <f t="shared" si="187"/>
        <v>4.8611111111111107</v>
      </c>
      <c r="D366" s="9">
        <v>-0.9722222222222221</v>
      </c>
      <c r="E366" s="9">
        <f t="shared" si="179"/>
        <v>4054.5138888888896</v>
      </c>
      <c r="F366" s="9">
        <f t="shared" si="180"/>
        <v>117.72</v>
      </c>
      <c r="G366" s="9">
        <f t="shared" si="181"/>
        <v>9.9247685185185173</v>
      </c>
      <c r="H366" s="9">
        <f t="shared" si="170"/>
        <v>0</v>
      </c>
      <c r="I366" s="9">
        <f t="shared" si="182"/>
        <v>-1166.6666666666665</v>
      </c>
      <c r="J366" s="9">
        <f t="shared" si="183"/>
        <v>-1039.021898148148</v>
      </c>
      <c r="K366" s="9">
        <f t="shared" si="184"/>
        <v>-5.0508008937757198</v>
      </c>
      <c r="L366" s="9">
        <f t="shared" si="175"/>
        <v>747.58768727835934</v>
      </c>
    </row>
    <row r="367" spans="1:12" x14ac:dyDescent="0.25">
      <c r="A367" s="9">
        <f t="shared" si="174"/>
        <v>769</v>
      </c>
      <c r="B367" s="9">
        <f t="shared" si="186"/>
        <v>13.999999999999998</v>
      </c>
      <c r="C367" s="9">
        <f t="shared" si="187"/>
        <v>3.8888888888888884</v>
      </c>
      <c r="D367" s="9">
        <v>-0.9722222222222221</v>
      </c>
      <c r="E367" s="9">
        <f t="shared" si="179"/>
        <v>4058.8888888888896</v>
      </c>
      <c r="F367" s="9">
        <f t="shared" si="180"/>
        <v>117.72</v>
      </c>
      <c r="G367" s="9">
        <f t="shared" si="181"/>
        <v>6.3518518518518503</v>
      </c>
      <c r="H367" s="9">
        <f t="shared" si="170"/>
        <v>0</v>
      </c>
      <c r="I367" s="9">
        <f t="shared" si="182"/>
        <v>-1166.6666666666665</v>
      </c>
      <c r="J367" s="9">
        <f t="shared" si="183"/>
        <v>-1042.5948148148148</v>
      </c>
      <c r="K367" s="9">
        <f t="shared" si="184"/>
        <v>-4.0545353909465014</v>
      </c>
      <c r="L367" s="9">
        <f t="shared" si="175"/>
        <v>743.03501913599825</v>
      </c>
    </row>
    <row r="368" spans="1:12" x14ac:dyDescent="0.25">
      <c r="A368" s="9">
        <f t="shared" si="174"/>
        <v>770</v>
      </c>
      <c r="B368" s="9">
        <f t="shared" si="186"/>
        <v>10.499999999999998</v>
      </c>
      <c r="C368" s="9">
        <f t="shared" si="187"/>
        <v>2.9166666666666661</v>
      </c>
      <c r="D368" s="9">
        <v>-0.9722222222222221</v>
      </c>
      <c r="E368" s="9">
        <f t="shared" si="179"/>
        <v>4062.291666666667</v>
      </c>
      <c r="F368" s="9">
        <f t="shared" si="180"/>
        <v>117.72</v>
      </c>
      <c r="G368" s="9">
        <f t="shared" si="181"/>
        <v>3.5729166666666652</v>
      </c>
      <c r="H368" s="9">
        <f t="shared" si="170"/>
        <v>0</v>
      </c>
      <c r="I368" s="9">
        <f t="shared" si="182"/>
        <v>-1166.6666666666665</v>
      </c>
      <c r="J368" s="9">
        <f t="shared" si="183"/>
        <v>-1045.3737499999997</v>
      </c>
      <c r="K368" s="9">
        <f t="shared" si="184"/>
        <v>-3.0490067708333317</v>
      </c>
      <c r="L368" s="9">
        <f t="shared" si="175"/>
        <v>739.48324805510833</v>
      </c>
    </row>
    <row r="369" spans="1:12" x14ac:dyDescent="0.25">
      <c r="A369" s="9">
        <f t="shared" si="174"/>
        <v>771</v>
      </c>
      <c r="B369" s="9">
        <f t="shared" si="186"/>
        <v>6.9999999999999982</v>
      </c>
      <c r="C369" s="9">
        <f t="shared" si="187"/>
        <v>1.944444444444444</v>
      </c>
      <c r="D369" s="9">
        <v>-0.9722222222222221</v>
      </c>
      <c r="E369" s="9">
        <f t="shared" si="179"/>
        <v>4064.7222222222222</v>
      </c>
      <c r="F369" s="9">
        <f t="shared" si="180"/>
        <v>117.72</v>
      </c>
      <c r="G369" s="9">
        <f t="shared" si="181"/>
        <v>1.5879629629629621</v>
      </c>
      <c r="H369" s="9">
        <f t="shared" si="170"/>
        <v>0</v>
      </c>
      <c r="I369" s="9">
        <f t="shared" si="182"/>
        <v>-1166.6666666666665</v>
      </c>
      <c r="J369" s="9">
        <f t="shared" si="183"/>
        <v>-1047.3587037037037</v>
      </c>
      <c r="K369" s="9">
        <f t="shared" si="184"/>
        <v>-2.036530812757201</v>
      </c>
      <c r="L369" s="9">
        <f t="shared" si="175"/>
        <v>736.94047926331302</v>
      </c>
    </row>
    <row r="370" spans="1:12" x14ac:dyDescent="0.25">
      <c r="A370" s="9">
        <f t="shared" si="174"/>
        <v>772</v>
      </c>
      <c r="B370" s="9">
        <f t="shared" si="186"/>
        <v>3.4999999999999987</v>
      </c>
      <c r="C370" s="9">
        <f t="shared" si="187"/>
        <v>0.97222222222222188</v>
      </c>
      <c r="D370" s="9">
        <v>-0.9722222222222221</v>
      </c>
      <c r="E370" s="9">
        <f t="shared" si="179"/>
        <v>4066.1805555555552</v>
      </c>
      <c r="F370" s="9">
        <f t="shared" si="180"/>
        <v>117.72</v>
      </c>
      <c r="G370" s="9">
        <f t="shared" si="181"/>
        <v>0.39699074074074048</v>
      </c>
      <c r="H370" s="9">
        <f t="shared" si="170"/>
        <v>0</v>
      </c>
      <c r="I370" s="9">
        <f t="shared" si="182"/>
        <v>-1166.6666666666665</v>
      </c>
      <c r="J370" s="9">
        <f t="shared" si="183"/>
        <v>-1048.5496759259258</v>
      </c>
      <c r="K370" s="9">
        <f t="shared" si="184"/>
        <v>-1.0194232960390943</v>
      </c>
      <c r="L370" s="9">
        <f t="shared" si="175"/>
        <v>735.41250220891493</v>
      </c>
    </row>
    <row r="371" spans="1:12" x14ac:dyDescent="0.25">
      <c r="A371" s="9">
        <f t="shared" si="174"/>
        <v>773</v>
      </c>
      <c r="B371" s="9">
        <v>0</v>
      </c>
      <c r="C371" s="9">
        <f t="shared" ref="C371:C373" si="188">B371/3.6</f>
        <v>0</v>
      </c>
      <c r="D371" s="9">
        <v>-0.9722222222222221</v>
      </c>
      <c r="E371" s="9">
        <f t="shared" si="179"/>
        <v>4066.6666666666661</v>
      </c>
      <c r="F371" s="9">
        <f t="shared" si="180"/>
        <v>0</v>
      </c>
      <c r="G371" s="9">
        <f t="shared" si="181"/>
        <v>0</v>
      </c>
      <c r="H371" s="9">
        <f t="shared" si="170"/>
        <v>0</v>
      </c>
      <c r="I371" s="9">
        <f t="shared" si="182"/>
        <v>-1166.6666666666665</v>
      </c>
      <c r="J371" s="9">
        <f t="shared" si="183"/>
        <v>-1166.6666666666665</v>
      </c>
      <c r="K371" s="9">
        <f t="shared" si="184"/>
        <v>0</v>
      </c>
      <c r="L371" s="9">
        <f t="shared" si="175"/>
        <v>734.90279056089537</v>
      </c>
    </row>
    <row r="372" spans="1:12" x14ac:dyDescent="0.25">
      <c r="A372" s="9">
        <f t="shared" si="174"/>
        <v>773</v>
      </c>
      <c r="B372" s="9">
        <v>0</v>
      </c>
      <c r="C372" s="9">
        <f t="shared" si="188"/>
        <v>0</v>
      </c>
      <c r="D372" s="8">
        <v>0</v>
      </c>
      <c r="E372" s="9">
        <f t="shared" si="179"/>
        <v>4066.6666666666661</v>
      </c>
      <c r="F372" s="9">
        <f t="shared" si="180"/>
        <v>0</v>
      </c>
      <c r="G372" s="9">
        <f t="shared" si="181"/>
        <v>0</v>
      </c>
      <c r="H372" s="9">
        <f t="shared" si="170"/>
        <v>0</v>
      </c>
      <c r="I372" s="9">
        <f t="shared" si="182"/>
        <v>0</v>
      </c>
      <c r="J372" s="9">
        <f t="shared" si="183"/>
        <v>0</v>
      </c>
      <c r="K372" s="9">
        <f t="shared" si="184"/>
        <v>0</v>
      </c>
      <c r="L372" s="9">
        <f t="shared" si="175"/>
        <v>734.90279056089537</v>
      </c>
    </row>
    <row r="373" spans="1:12" x14ac:dyDescent="0.25">
      <c r="A373" s="9">
        <f t="shared" si="174"/>
        <v>780</v>
      </c>
      <c r="B373" s="9">
        <v>0</v>
      </c>
      <c r="C373" s="9">
        <f t="shared" si="188"/>
        <v>0</v>
      </c>
      <c r="D373" s="9">
        <v>0</v>
      </c>
      <c r="E373" s="9">
        <f t="shared" si="179"/>
        <v>4066.6666666666661</v>
      </c>
      <c r="F373" s="9">
        <f t="shared" si="180"/>
        <v>0</v>
      </c>
      <c r="G373" s="9">
        <f t="shared" si="181"/>
        <v>0</v>
      </c>
      <c r="H373" s="9">
        <f t="shared" si="170"/>
        <v>0</v>
      </c>
      <c r="I373" s="9">
        <f t="shared" si="182"/>
        <v>0</v>
      </c>
      <c r="J373" s="9">
        <f t="shared" si="183"/>
        <v>0</v>
      </c>
      <c r="K373" s="9">
        <f t="shared" si="184"/>
        <v>0</v>
      </c>
      <c r="L373" s="9">
        <f t="shared" si="175"/>
        <v>734.90279056089537</v>
      </c>
    </row>
    <row r="374" spans="1:12" x14ac:dyDescent="0.25">
      <c r="A374" s="9">
        <v>800</v>
      </c>
      <c r="B374" s="9">
        <v>0</v>
      </c>
      <c r="C374" s="9">
        <f t="shared" ref="C374:C537" si="189">B374/3.6</f>
        <v>0</v>
      </c>
      <c r="D374" s="9">
        <v>0</v>
      </c>
      <c r="E374" s="9">
        <f t="shared" si="179"/>
        <v>4066.6666666666661</v>
      </c>
      <c r="F374" s="9">
        <f t="shared" ref="F374:F423" si="190">IF(C374&lt;=0,0,$B$3*$B$1*$B$2*COS(ATAN($F$1)))</f>
        <v>0</v>
      </c>
      <c r="G374" s="9">
        <f t="shared" ref="G374:G423" si="191">$B$5*$B$6*$B$4*(C374-$F$2)^2/2</f>
        <v>0</v>
      </c>
      <c r="H374" s="9">
        <f t="shared" ref="H374:H422" si="192">$B$1*$B$2*SIN(ATAN($F$1))</f>
        <v>0</v>
      </c>
      <c r="I374" s="9">
        <f t="shared" ref="I374:I423" si="193">$B$1*D374</f>
        <v>0</v>
      </c>
      <c r="J374" s="9">
        <f t="shared" ref="J374:J422" si="194">SUM(F374:I374)</f>
        <v>0</v>
      </c>
      <c r="K374" s="9">
        <f t="shared" ref="K374:K422" si="195">J374*C374/1000</f>
        <v>0</v>
      </c>
      <c r="L374" s="9">
        <f t="shared" si="175"/>
        <v>734.90279056089537</v>
      </c>
    </row>
    <row r="375" spans="1:12" x14ac:dyDescent="0.25">
      <c r="A375" s="8">
        <v>801</v>
      </c>
      <c r="B375" s="9">
        <f>C375*3.6</f>
        <v>2.5000000000000004</v>
      </c>
      <c r="C375" s="9">
        <f>C374+D375*(A375-A374)</f>
        <v>0.69444444444444453</v>
      </c>
      <c r="D375" s="9">
        <v>0.69444444444444453</v>
      </c>
      <c r="E375" s="9">
        <f t="shared" ref="E375" si="196">E374+C374*(A375-A374)+(C375-C374)*(A375-A374)/2</f>
        <v>4067.0138888888882</v>
      </c>
      <c r="F375" s="9">
        <f t="shared" si="190"/>
        <v>117.72</v>
      </c>
      <c r="G375" s="9">
        <f t="shared" si="191"/>
        <v>0.20254629629629634</v>
      </c>
      <c r="H375" s="9">
        <f t="shared" si="192"/>
        <v>0</v>
      </c>
      <c r="I375" s="9">
        <f t="shared" si="193"/>
        <v>833.33333333333348</v>
      </c>
      <c r="J375" s="9">
        <f t="shared" si="194"/>
        <v>951.25587962962982</v>
      </c>
      <c r="K375" s="9">
        <f t="shared" si="195"/>
        <v>0.66059436085390977</v>
      </c>
      <c r="L375" s="9">
        <f t="shared" ref="L375:L423" si="197">L374+(K375+K374)/2*(A375-A374)</f>
        <v>735.23308774132238</v>
      </c>
    </row>
    <row r="376" spans="1:12" x14ac:dyDescent="0.25">
      <c r="A376" s="8">
        <v>802</v>
      </c>
      <c r="B376" s="9">
        <f>C376*3.6</f>
        <v>5.0000000000000009</v>
      </c>
      <c r="C376" s="9">
        <f>C375+D376*(A376-A375)</f>
        <v>1.3888888888888891</v>
      </c>
      <c r="D376" s="9">
        <v>0.69444444444444453</v>
      </c>
      <c r="E376" s="9">
        <f t="shared" ref="E376:E440" si="198">E375+C375*(A376-A375)+(C376-C375)*(A376-A375)/2</f>
        <v>4068.0555555555547</v>
      </c>
      <c r="F376" s="9">
        <f t="shared" si="190"/>
        <v>117.72</v>
      </c>
      <c r="G376" s="9">
        <f t="shared" si="191"/>
        <v>0.81018518518518534</v>
      </c>
      <c r="H376" s="9">
        <f t="shared" si="192"/>
        <v>0</v>
      </c>
      <c r="I376" s="9">
        <f t="shared" si="193"/>
        <v>833.33333333333348</v>
      </c>
      <c r="J376" s="9">
        <f t="shared" si="194"/>
        <v>951.86351851851873</v>
      </c>
      <c r="K376" s="9">
        <f t="shared" si="195"/>
        <v>1.3220326646090539</v>
      </c>
      <c r="L376" s="9">
        <f t="shared" si="197"/>
        <v>736.22440125405387</v>
      </c>
    </row>
    <row r="377" spans="1:12" x14ac:dyDescent="0.25">
      <c r="A377" s="8">
        <v>803</v>
      </c>
      <c r="B377" s="9">
        <f>C377*3.6</f>
        <v>7.5000000000000009</v>
      </c>
      <c r="C377" s="9">
        <f>C376+D377*(A377-A376)</f>
        <v>2.0833333333333335</v>
      </c>
      <c r="D377" s="9">
        <v>0.69444444444444453</v>
      </c>
      <c r="E377" s="9">
        <f t="shared" si="198"/>
        <v>4069.7916666666656</v>
      </c>
      <c r="F377" s="9">
        <f t="shared" si="190"/>
        <v>117.72</v>
      </c>
      <c r="G377" s="9">
        <f t="shared" si="191"/>
        <v>1.822916666666667</v>
      </c>
      <c r="H377" s="9">
        <f t="shared" si="192"/>
        <v>0</v>
      </c>
      <c r="I377" s="9">
        <f t="shared" si="193"/>
        <v>833.33333333333348</v>
      </c>
      <c r="J377" s="9">
        <f t="shared" si="194"/>
        <v>952.87625000000014</v>
      </c>
      <c r="K377" s="9">
        <f t="shared" si="195"/>
        <v>1.9851588541666672</v>
      </c>
      <c r="L377" s="9">
        <f t="shared" si="197"/>
        <v>737.8779970134417</v>
      </c>
    </row>
    <row r="378" spans="1:12" x14ac:dyDescent="0.25">
      <c r="A378" s="8">
        <v>804</v>
      </c>
      <c r="B378" s="9">
        <f>C378*3.6</f>
        <v>10.000000000000002</v>
      </c>
      <c r="C378" s="9">
        <f>C377+D378*(A378-A377)</f>
        <v>2.7777777777777781</v>
      </c>
      <c r="D378" s="9">
        <v>0.69444444444444453</v>
      </c>
      <c r="E378" s="9">
        <f t="shared" si="198"/>
        <v>4072.2222222222213</v>
      </c>
      <c r="F378" s="9">
        <f t="shared" si="190"/>
        <v>117.72</v>
      </c>
      <c r="G378" s="9">
        <f t="shared" si="191"/>
        <v>3.2407407407407414</v>
      </c>
      <c r="H378" s="9">
        <f t="shared" si="192"/>
        <v>0</v>
      </c>
      <c r="I378" s="9">
        <f t="shared" si="193"/>
        <v>833.33333333333348</v>
      </c>
      <c r="J378" s="9">
        <f t="shared" si="194"/>
        <v>954.29407407407427</v>
      </c>
      <c r="K378" s="9">
        <f t="shared" si="195"/>
        <v>2.6508168724279844</v>
      </c>
      <c r="L378" s="9">
        <f t="shared" si="197"/>
        <v>740.19598487673898</v>
      </c>
    </row>
    <row r="379" spans="1:12" x14ac:dyDescent="0.25">
      <c r="A379" s="8">
        <v>805</v>
      </c>
      <c r="B379" s="9">
        <f>C379*3.6</f>
        <v>12.500000000000002</v>
      </c>
      <c r="C379" s="9">
        <f>C378+D379*(A379-A378)</f>
        <v>3.4722222222222228</v>
      </c>
      <c r="D379" s="9">
        <v>0.69444444444444453</v>
      </c>
      <c r="E379" s="9">
        <f t="shared" si="198"/>
        <v>4075.3472222222213</v>
      </c>
      <c r="F379" s="9">
        <f t="shared" si="190"/>
        <v>117.72</v>
      </c>
      <c r="G379" s="9">
        <f t="shared" si="191"/>
        <v>5.0636574074074092</v>
      </c>
      <c r="H379" s="9">
        <f t="shared" si="192"/>
        <v>0</v>
      </c>
      <c r="I379" s="9">
        <f t="shared" si="193"/>
        <v>833.33333333333348</v>
      </c>
      <c r="J379" s="9">
        <f t="shared" si="194"/>
        <v>956.1169907407409</v>
      </c>
      <c r="K379" s="9">
        <f t="shared" si="195"/>
        <v>3.3198506622942396</v>
      </c>
      <c r="L379" s="9">
        <f t="shared" si="197"/>
        <v>743.18131864410009</v>
      </c>
    </row>
    <row r="380" spans="1:12" x14ac:dyDescent="0.25">
      <c r="A380" s="9">
        <v>806</v>
      </c>
      <c r="B380" s="9">
        <v>15</v>
      </c>
      <c r="C380" s="9">
        <f t="shared" si="189"/>
        <v>4.166666666666667</v>
      </c>
      <c r="D380" s="9">
        <v>0.69444444444444453</v>
      </c>
      <c r="E380" s="9">
        <f t="shared" si="198"/>
        <v>4079.1666666666656</v>
      </c>
      <c r="F380" s="9">
        <f t="shared" si="190"/>
        <v>117.72</v>
      </c>
      <c r="G380" s="9">
        <f t="shared" si="191"/>
        <v>7.2916666666666679</v>
      </c>
      <c r="H380" s="9">
        <f t="shared" si="192"/>
        <v>0</v>
      </c>
      <c r="I380" s="9">
        <f t="shared" si="193"/>
        <v>833.33333333333348</v>
      </c>
      <c r="J380" s="9">
        <f t="shared" si="194"/>
        <v>958.34500000000014</v>
      </c>
      <c r="K380" s="9">
        <f t="shared" si="195"/>
        <v>3.9931041666666673</v>
      </c>
      <c r="L380" s="9">
        <f t="shared" si="197"/>
        <v>746.83779605858058</v>
      </c>
    </row>
    <row r="381" spans="1:12" x14ac:dyDescent="0.25">
      <c r="A381" s="8">
        <v>807</v>
      </c>
      <c r="B381" s="9">
        <f t="shared" ref="B381:B390" si="199">C381*3.6</f>
        <v>16.81818181818182</v>
      </c>
      <c r="C381" s="9">
        <f t="shared" ref="C381:C390" si="200">C380+D381*(A381-A380)</f>
        <v>4.6717171717171722</v>
      </c>
      <c r="D381" s="9">
        <v>0.50505050505050497</v>
      </c>
      <c r="E381" s="9">
        <f t="shared" si="198"/>
        <v>4083.5858585858573</v>
      </c>
      <c r="F381" s="9">
        <f t="shared" si="190"/>
        <v>117.72</v>
      </c>
      <c r="G381" s="9">
        <f t="shared" si="191"/>
        <v>9.1664753596571806</v>
      </c>
      <c r="H381" s="9">
        <f t="shared" si="192"/>
        <v>0</v>
      </c>
      <c r="I381" s="9">
        <f t="shared" si="193"/>
        <v>606.06060606060601</v>
      </c>
      <c r="J381" s="9">
        <f t="shared" si="194"/>
        <v>732.9470814202632</v>
      </c>
      <c r="K381" s="9">
        <f t="shared" si="195"/>
        <v>3.424121466231028</v>
      </c>
      <c r="L381" s="9">
        <f t="shared" si="197"/>
        <v>750.54640887502944</v>
      </c>
    </row>
    <row r="382" spans="1:12" x14ac:dyDescent="0.25">
      <c r="A382" s="8">
        <v>808</v>
      </c>
      <c r="B382" s="9">
        <f t="shared" si="199"/>
        <v>18.63636363636364</v>
      </c>
      <c r="C382" s="9">
        <f t="shared" si="200"/>
        <v>5.1767676767676774</v>
      </c>
      <c r="D382" s="9">
        <v>0.50505050505050497</v>
      </c>
      <c r="E382" s="9">
        <f t="shared" si="198"/>
        <v>4088.5101010100998</v>
      </c>
      <c r="F382" s="9">
        <f t="shared" si="190"/>
        <v>117.72</v>
      </c>
      <c r="G382" s="9">
        <f t="shared" si="191"/>
        <v>11.255547903275179</v>
      </c>
      <c r="H382" s="9">
        <f t="shared" si="192"/>
        <v>0</v>
      </c>
      <c r="I382" s="9">
        <f t="shared" si="193"/>
        <v>606.06060606060601</v>
      </c>
      <c r="J382" s="9">
        <f t="shared" si="194"/>
        <v>735.03615396388113</v>
      </c>
      <c r="K382" s="9">
        <f t="shared" si="195"/>
        <v>3.8051114030958497</v>
      </c>
      <c r="L382" s="9">
        <f t="shared" si="197"/>
        <v>754.16102530969283</v>
      </c>
    </row>
    <row r="383" spans="1:12" x14ac:dyDescent="0.25">
      <c r="A383" s="8">
        <v>809</v>
      </c>
      <c r="B383" s="9">
        <f t="shared" si="199"/>
        <v>20.454545454545457</v>
      </c>
      <c r="C383" s="9">
        <f t="shared" si="200"/>
        <v>5.6818181818181825</v>
      </c>
      <c r="D383" s="9">
        <v>0.50505050505050497</v>
      </c>
      <c r="E383" s="9">
        <f t="shared" si="198"/>
        <v>4093.9393939393926</v>
      </c>
      <c r="F383" s="9">
        <f t="shared" si="190"/>
        <v>117.72</v>
      </c>
      <c r="G383" s="9">
        <f t="shared" si="191"/>
        <v>13.558884297520663</v>
      </c>
      <c r="H383" s="9">
        <f t="shared" si="192"/>
        <v>0</v>
      </c>
      <c r="I383" s="9">
        <f t="shared" si="193"/>
        <v>606.06060606060601</v>
      </c>
      <c r="J383" s="9">
        <f t="shared" si="194"/>
        <v>737.33949035812668</v>
      </c>
      <c r="K383" s="9">
        <f t="shared" si="195"/>
        <v>4.1894289224893564</v>
      </c>
      <c r="L383" s="9">
        <f t="shared" si="197"/>
        <v>758.15829547248541</v>
      </c>
    </row>
    <row r="384" spans="1:12" x14ac:dyDescent="0.25">
      <c r="A384" s="8">
        <v>810</v>
      </c>
      <c r="B384" s="9">
        <f t="shared" si="199"/>
        <v>22.272727272727277</v>
      </c>
      <c r="C384" s="9">
        <f t="shared" si="200"/>
        <v>6.1868686868686877</v>
      </c>
      <c r="D384" s="9">
        <v>0.50505050505050497</v>
      </c>
      <c r="E384" s="9">
        <f t="shared" si="198"/>
        <v>4099.8737373737367</v>
      </c>
      <c r="F384" s="9">
        <f t="shared" si="190"/>
        <v>117.72</v>
      </c>
      <c r="G384" s="9">
        <f t="shared" si="191"/>
        <v>16.076484542393636</v>
      </c>
      <c r="H384" s="9">
        <f t="shared" si="192"/>
        <v>0</v>
      </c>
      <c r="I384" s="9">
        <f t="shared" si="193"/>
        <v>606.06060606060601</v>
      </c>
      <c r="J384" s="9">
        <f t="shared" si="194"/>
        <v>739.85709060299962</v>
      </c>
      <c r="K384" s="9">
        <f t="shared" si="195"/>
        <v>4.5773986666094677</v>
      </c>
      <c r="L384" s="9">
        <f t="shared" si="197"/>
        <v>762.54170926703478</v>
      </c>
    </row>
    <row r="385" spans="1:12" x14ac:dyDescent="0.25">
      <c r="A385" s="8">
        <v>811</v>
      </c>
      <c r="B385" s="9">
        <f t="shared" si="199"/>
        <v>24.090909090909093</v>
      </c>
      <c r="C385" s="9">
        <f t="shared" si="200"/>
        <v>6.6919191919191929</v>
      </c>
      <c r="D385" s="9">
        <v>0.50505050505050497</v>
      </c>
      <c r="E385" s="9">
        <f t="shared" si="198"/>
        <v>4106.3131313131307</v>
      </c>
      <c r="F385" s="9">
        <f t="shared" si="190"/>
        <v>117.72</v>
      </c>
      <c r="G385" s="9">
        <f t="shared" si="191"/>
        <v>18.808348637894099</v>
      </c>
      <c r="H385" s="9">
        <f t="shared" si="192"/>
        <v>0</v>
      </c>
      <c r="I385" s="9">
        <f t="shared" si="193"/>
        <v>606.06060606060601</v>
      </c>
      <c r="J385" s="9">
        <f t="shared" si="194"/>
        <v>742.58895469850017</v>
      </c>
      <c r="K385" s="9">
        <f t="shared" si="195"/>
        <v>4.9693452776541056</v>
      </c>
      <c r="L385" s="9">
        <f t="shared" si="197"/>
        <v>767.3150812391666</v>
      </c>
    </row>
    <row r="386" spans="1:12" x14ac:dyDescent="0.25">
      <c r="A386" s="8">
        <v>812</v>
      </c>
      <c r="B386" s="9">
        <f t="shared" si="199"/>
        <v>25.909090909090914</v>
      </c>
      <c r="C386" s="9">
        <f t="shared" si="200"/>
        <v>7.1969696969696981</v>
      </c>
      <c r="D386" s="9">
        <v>0.50505050505050497</v>
      </c>
      <c r="E386" s="9">
        <f t="shared" si="198"/>
        <v>4113.257575757576</v>
      </c>
      <c r="F386" s="9">
        <f t="shared" si="190"/>
        <v>117.72</v>
      </c>
      <c r="G386" s="9">
        <f t="shared" si="191"/>
        <v>21.754476584022044</v>
      </c>
      <c r="H386" s="9">
        <f t="shared" si="192"/>
        <v>0</v>
      </c>
      <c r="I386" s="9">
        <f t="shared" si="193"/>
        <v>606.06060606060601</v>
      </c>
      <c r="J386" s="9">
        <f t="shared" si="194"/>
        <v>745.53508264462812</v>
      </c>
      <c r="K386" s="9">
        <f t="shared" si="195"/>
        <v>5.365593397821188</v>
      </c>
      <c r="L386" s="9">
        <f t="shared" si="197"/>
        <v>772.48255057690426</v>
      </c>
    </row>
    <row r="387" spans="1:12" x14ac:dyDescent="0.25">
      <c r="A387" s="8">
        <v>813</v>
      </c>
      <c r="B387" s="9">
        <f t="shared" si="199"/>
        <v>27.727272727272734</v>
      </c>
      <c r="C387" s="9">
        <f t="shared" si="200"/>
        <v>7.7020202020202033</v>
      </c>
      <c r="D387" s="9">
        <v>0.50505050505050497</v>
      </c>
      <c r="E387" s="9">
        <f t="shared" si="198"/>
        <v>4120.7070707070716</v>
      </c>
      <c r="F387" s="9">
        <f t="shared" si="190"/>
        <v>117.72</v>
      </c>
      <c r="G387" s="9">
        <f t="shared" si="191"/>
        <v>24.914868380777481</v>
      </c>
      <c r="H387" s="9">
        <f t="shared" si="192"/>
        <v>0</v>
      </c>
      <c r="I387" s="9">
        <f t="shared" si="193"/>
        <v>606.06060606060601</v>
      </c>
      <c r="J387" s="9">
        <f t="shared" si="194"/>
        <v>748.69547444138345</v>
      </c>
      <c r="K387" s="9">
        <f t="shared" si="195"/>
        <v>5.7664676693086356</v>
      </c>
      <c r="L387" s="9">
        <f t="shared" si="197"/>
        <v>778.04858111046917</v>
      </c>
    </row>
    <row r="388" spans="1:12" x14ac:dyDescent="0.25">
      <c r="A388" s="8">
        <v>814</v>
      </c>
      <c r="B388" s="9">
        <f t="shared" si="199"/>
        <v>29.545454545454547</v>
      </c>
      <c r="C388" s="9">
        <f t="shared" si="200"/>
        <v>8.2070707070707076</v>
      </c>
      <c r="D388" s="9">
        <v>0.50505050505050497</v>
      </c>
      <c r="E388" s="9">
        <f t="shared" si="198"/>
        <v>4128.6616161616175</v>
      </c>
      <c r="F388" s="9">
        <f t="shared" si="190"/>
        <v>117.72</v>
      </c>
      <c r="G388" s="9">
        <f t="shared" si="191"/>
        <v>28.289524028160393</v>
      </c>
      <c r="H388" s="9">
        <f t="shared" si="192"/>
        <v>0</v>
      </c>
      <c r="I388" s="9">
        <f t="shared" si="193"/>
        <v>606.06060606060601</v>
      </c>
      <c r="J388" s="9">
        <f t="shared" si="194"/>
        <v>752.0701300887664</v>
      </c>
      <c r="K388" s="9">
        <f t="shared" si="195"/>
        <v>6.1722927343143708</v>
      </c>
      <c r="L388" s="9">
        <f t="shared" si="197"/>
        <v>784.0179613122807</v>
      </c>
    </row>
    <row r="389" spans="1:12" x14ac:dyDescent="0.25">
      <c r="A389" s="8">
        <v>815</v>
      </c>
      <c r="B389" s="9">
        <f t="shared" si="199"/>
        <v>31.363636363636367</v>
      </c>
      <c r="C389" s="9">
        <f t="shared" si="200"/>
        <v>8.7121212121212128</v>
      </c>
      <c r="D389" s="9">
        <v>0.50505050505050497</v>
      </c>
      <c r="E389" s="9">
        <f t="shared" si="198"/>
        <v>4137.1212121212138</v>
      </c>
      <c r="F389" s="9">
        <f t="shared" si="190"/>
        <v>117.72</v>
      </c>
      <c r="G389" s="9">
        <f t="shared" si="191"/>
        <v>31.878443526170802</v>
      </c>
      <c r="H389" s="9">
        <f t="shared" si="192"/>
        <v>0</v>
      </c>
      <c r="I389" s="9">
        <f t="shared" si="193"/>
        <v>606.06060606060601</v>
      </c>
      <c r="J389" s="9">
        <f t="shared" si="194"/>
        <v>755.65904958677675</v>
      </c>
      <c r="K389" s="9">
        <f t="shared" si="195"/>
        <v>6.5833932350363131</v>
      </c>
      <c r="L389" s="9">
        <f t="shared" si="197"/>
        <v>790.39580429695604</v>
      </c>
    </row>
    <row r="390" spans="1:12" x14ac:dyDescent="0.25">
      <c r="A390" s="8">
        <v>816</v>
      </c>
      <c r="B390" s="9">
        <f t="shared" si="199"/>
        <v>33.181818181818187</v>
      </c>
      <c r="C390" s="9">
        <f t="shared" si="200"/>
        <v>9.217171717171718</v>
      </c>
      <c r="D390" s="9">
        <v>0.50505050505050497</v>
      </c>
      <c r="E390" s="9">
        <f t="shared" si="198"/>
        <v>4146.0858585858605</v>
      </c>
      <c r="F390" s="9">
        <f t="shared" si="190"/>
        <v>117.72</v>
      </c>
      <c r="G390" s="9">
        <f t="shared" si="191"/>
        <v>35.6816268748087</v>
      </c>
      <c r="H390" s="9">
        <f t="shared" si="192"/>
        <v>0</v>
      </c>
      <c r="I390" s="9">
        <f t="shared" si="193"/>
        <v>606.06060606060601</v>
      </c>
      <c r="J390" s="9">
        <f t="shared" si="194"/>
        <v>759.4622329354147</v>
      </c>
      <c r="K390" s="9">
        <f t="shared" si="195"/>
        <v>7.0000938136723834</v>
      </c>
      <c r="L390" s="9">
        <f t="shared" si="197"/>
        <v>797.18754782131043</v>
      </c>
    </row>
    <row r="391" spans="1:12" x14ac:dyDescent="0.25">
      <c r="A391" s="9">
        <v>817</v>
      </c>
      <c r="B391" s="9">
        <v>35</v>
      </c>
      <c r="C391" s="9">
        <f t="shared" si="189"/>
        <v>9.7222222222222214</v>
      </c>
      <c r="D391" s="9">
        <v>0.50505050505050497</v>
      </c>
      <c r="E391" s="9">
        <f t="shared" si="198"/>
        <v>4155.5555555555575</v>
      </c>
      <c r="F391" s="9">
        <f t="shared" si="190"/>
        <v>117.72</v>
      </c>
      <c r="G391" s="9">
        <f t="shared" si="191"/>
        <v>39.699074074074069</v>
      </c>
      <c r="H391" s="9">
        <f t="shared" si="192"/>
        <v>0</v>
      </c>
      <c r="I391" s="9">
        <f t="shared" si="193"/>
        <v>606.06060606060601</v>
      </c>
      <c r="J391" s="9">
        <f t="shared" si="194"/>
        <v>763.47968013468005</v>
      </c>
      <c r="K391" s="9">
        <f t="shared" si="195"/>
        <v>7.4227191124205003</v>
      </c>
      <c r="L391" s="9">
        <f t="shared" si="197"/>
        <v>804.39895428435682</v>
      </c>
    </row>
    <row r="392" spans="1:12" x14ac:dyDescent="0.25">
      <c r="A392" s="8">
        <v>818</v>
      </c>
      <c r="B392" s="9">
        <f t="shared" ref="B392:B400" si="201">C392*3.6</f>
        <v>36.499999999999993</v>
      </c>
      <c r="C392" s="9">
        <f t="shared" ref="C392:C400" si="202">C391+D392*(A392-A391)</f>
        <v>10.138888888888888</v>
      </c>
      <c r="D392" s="9">
        <v>0.4166666666666668</v>
      </c>
      <c r="E392" s="9">
        <f t="shared" si="198"/>
        <v>4165.4861111111131</v>
      </c>
      <c r="F392" s="9">
        <f t="shared" si="190"/>
        <v>117.72</v>
      </c>
      <c r="G392" s="9">
        <f t="shared" si="191"/>
        <v>43.174768518518505</v>
      </c>
      <c r="H392" s="9">
        <f t="shared" si="192"/>
        <v>0</v>
      </c>
      <c r="I392" s="9">
        <f t="shared" si="193"/>
        <v>500.00000000000017</v>
      </c>
      <c r="J392" s="9">
        <f t="shared" si="194"/>
        <v>660.89476851851873</v>
      </c>
      <c r="K392" s="9">
        <f t="shared" si="195"/>
        <v>6.7007386252572037</v>
      </c>
      <c r="L392" s="9">
        <f t="shared" si="197"/>
        <v>811.46068315319565</v>
      </c>
    </row>
    <row r="393" spans="1:12" x14ac:dyDescent="0.25">
      <c r="A393" s="8">
        <v>819</v>
      </c>
      <c r="B393" s="9">
        <f t="shared" si="201"/>
        <v>37.999999999999993</v>
      </c>
      <c r="C393" s="9">
        <f t="shared" si="202"/>
        <v>10.555555555555554</v>
      </c>
      <c r="D393" s="9">
        <v>0.4166666666666668</v>
      </c>
      <c r="E393" s="9">
        <f t="shared" si="198"/>
        <v>4175.8333333333348</v>
      </c>
      <c r="F393" s="9">
        <f t="shared" si="190"/>
        <v>117.72</v>
      </c>
      <c r="G393" s="9">
        <f t="shared" si="191"/>
        <v>46.796296296296276</v>
      </c>
      <c r="H393" s="9">
        <f t="shared" si="192"/>
        <v>0</v>
      </c>
      <c r="I393" s="9">
        <f t="shared" si="193"/>
        <v>500.00000000000017</v>
      </c>
      <c r="J393" s="9">
        <f t="shared" si="194"/>
        <v>664.51629629629645</v>
      </c>
      <c r="K393" s="9">
        <f t="shared" si="195"/>
        <v>7.0143386831275718</v>
      </c>
      <c r="L393" s="9">
        <f t="shared" si="197"/>
        <v>818.318221807388</v>
      </c>
    </row>
    <row r="394" spans="1:12" x14ac:dyDescent="0.25">
      <c r="A394" s="8">
        <v>820</v>
      </c>
      <c r="B394" s="9">
        <f t="shared" si="201"/>
        <v>39.499999999999993</v>
      </c>
      <c r="C394" s="9">
        <f t="shared" si="202"/>
        <v>10.97222222222222</v>
      </c>
      <c r="D394" s="9">
        <v>0.4166666666666668</v>
      </c>
      <c r="E394" s="9">
        <f t="shared" si="198"/>
        <v>4186.5972222222235</v>
      </c>
      <c r="F394" s="9">
        <f t="shared" si="190"/>
        <v>117.72</v>
      </c>
      <c r="G394" s="9">
        <f t="shared" si="191"/>
        <v>50.563657407407383</v>
      </c>
      <c r="H394" s="9">
        <f t="shared" si="192"/>
        <v>0</v>
      </c>
      <c r="I394" s="9">
        <f t="shared" si="193"/>
        <v>500.00000000000017</v>
      </c>
      <c r="J394" s="9">
        <f t="shared" si="194"/>
        <v>668.28365740740753</v>
      </c>
      <c r="K394" s="9">
        <f t="shared" si="195"/>
        <v>7.3325567965534972</v>
      </c>
      <c r="L394" s="9">
        <f t="shared" si="197"/>
        <v>825.49166954722853</v>
      </c>
    </row>
    <row r="395" spans="1:12" x14ac:dyDescent="0.25">
      <c r="A395" s="8">
        <v>821</v>
      </c>
      <c r="B395" s="9">
        <f t="shared" si="201"/>
        <v>40.999999999999993</v>
      </c>
      <c r="C395" s="9">
        <f t="shared" si="202"/>
        <v>11.388888888888886</v>
      </c>
      <c r="D395" s="9">
        <v>0.4166666666666668</v>
      </c>
      <c r="E395" s="9">
        <f t="shared" si="198"/>
        <v>4197.7777777777792</v>
      </c>
      <c r="F395" s="9">
        <f t="shared" si="190"/>
        <v>117.72</v>
      </c>
      <c r="G395" s="9">
        <f t="shared" si="191"/>
        <v>54.476851851851826</v>
      </c>
      <c r="H395" s="9">
        <f t="shared" si="192"/>
        <v>0</v>
      </c>
      <c r="I395" s="9">
        <f t="shared" si="193"/>
        <v>500.00000000000017</v>
      </c>
      <c r="J395" s="9">
        <f t="shared" si="194"/>
        <v>672.19685185185199</v>
      </c>
      <c r="K395" s="9">
        <f t="shared" si="195"/>
        <v>7.6555752572016456</v>
      </c>
      <c r="L395" s="9">
        <f t="shared" si="197"/>
        <v>832.98573557410612</v>
      </c>
    </row>
    <row r="396" spans="1:12" x14ac:dyDescent="0.25">
      <c r="A396" s="8">
        <v>822</v>
      </c>
      <c r="B396" s="9">
        <f t="shared" si="201"/>
        <v>42.499999999999986</v>
      </c>
      <c r="C396" s="9">
        <f t="shared" si="202"/>
        <v>11.805555555555552</v>
      </c>
      <c r="D396" s="9">
        <v>0.4166666666666668</v>
      </c>
      <c r="E396" s="9">
        <f t="shared" si="198"/>
        <v>4209.3750000000009</v>
      </c>
      <c r="F396" s="9">
        <f t="shared" si="190"/>
        <v>117.72</v>
      </c>
      <c r="G396" s="9">
        <f t="shared" si="191"/>
        <v>58.535879629629591</v>
      </c>
      <c r="H396" s="9">
        <f t="shared" si="192"/>
        <v>0</v>
      </c>
      <c r="I396" s="9">
        <f t="shared" si="193"/>
        <v>500.00000000000017</v>
      </c>
      <c r="J396" s="9">
        <f t="shared" si="194"/>
        <v>676.25587962962982</v>
      </c>
      <c r="K396" s="9">
        <f t="shared" si="195"/>
        <v>7.9835763567386833</v>
      </c>
      <c r="L396" s="9">
        <f t="shared" si="197"/>
        <v>840.80531138107631</v>
      </c>
    </row>
    <row r="397" spans="1:12" x14ac:dyDescent="0.25">
      <c r="A397" s="8">
        <v>823</v>
      </c>
      <c r="B397" s="9">
        <f t="shared" si="201"/>
        <v>43.999999999999986</v>
      </c>
      <c r="C397" s="9">
        <f t="shared" si="202"/>
        <v>12.222222222222218</v>
      </c>
      <c r="D397" s="9">
        <v>0.4166666666666668</v>
      </c>
      <c r="E397" s="9">
        <f t="shared" si="198"/>
        <v>4221.3888888888896</v>
      </c>
      <c r="F397" s="9">
        <f t="shared" si="190"/>
        <v>117.72</v>
      </c>
      <c r="G397" s="9">
        <f t="shared" si="191"/>
        <v>62.740740740740698</v>
      </c>
      <c r="H397" s="9">
        <f t="shared" si="192"/>
        <v>0</v>
      </c>
      <c r="I397" s="9">
        <f t="shared" si="193"/>
        <v>500.00000000000017</v>
      </c>
      <c r="J397" s="9">
        <f t="shared" si="194"/>
        <v>680.4607407407409</v>
      </c>
      <c r="K397" s="9">
        <f t="shared" si="195"/>
        <v>8.3167423868312742</v>
      </c>
      <c r="L397" s="9">
        <f t="shared" si="197"/>
        <v>848.95547075286129</v>
      </c>
    </row>
    <row r="398" spans="1:12" x14ac:dyDescent="0.25">
      <c r="A398" s="8">
        <v>824</v>
      </c>
      <c r="B398" s="9">
        <f t="shared" si="201"/>
        <v>45.499999999999986</v>
      </c>
      <c r="C398" s="9">
        <f t="shared" si="202"/>
        <v>12.638888888888884</v>
      </c>
      <c r="D398" s="9">
        <v>0.4166666666666668</v>
      </c>
      <c r="E398" s="9">
        <f t="shared" si="198"/>
        <v>4233.8194444444453</v>
      </c>
      <c r="F398" s="9">
        <f t="shared" si="190"/>
        <v>117.72</v>
      </c>
      <c r="G398" s="9">
        <f t="shared" si="191"/>
        <v>67.091435185185134</v>
      </c>
      <c r="H398" s="9">
        <f t="shared" si="192"/>
        <v>0</v>
      </c>
      <c r="I398" s="9">
        <f t="shared" si="193"/>
        <v>500.00000000000017</v>
      </c>
      <c r="J398" s="9">
        <f t="shared" si="194"/>
        <v>684.81143518518525</v>
      </c>
      <c r="K398" s="9">
        <f t="shared" si="195"/>
        <v>8.6552556391460875</v>
      </c>
      <c r="L398" s="9">
        <f t="shared" si="197"/>
        <v>857.44146976585</v>
      </c>
    </row>
    <row r="399" spans="1:12" x14ac:dyDescent="0.25">
      <c r="A399" s="8">
        <v>825</v>
      </c>
      <c r="B399" s="9">
        <f t="shared" si="201"/>
        <v>46.999999999999979</v>
      </c>
      <c r="C399" s="9">
        <f t="shared" si="202"/>
        <v>13.05555555555555</v>
      </c>
      <c r="D399" s="9">
        <v>0.4166666666666668</v>
      </c>
      <c r="E399" s="9">
        <f t="shared" si="198"/>
        <v>4246.666666666667</v>
      </c>
      <c r="F399" s="9">
        <f t="shared" si="190"/>
        <v>117.72</v>
      </c>
      <c r="G399" s="9">
        <f t="shared" si="191"/>
        <v>71.587962962962891</v>
      </c>
      <c r="H399" s="9">
        <f t="shared" si="192"/>
        <v>0</v>
      </c>
      <c r="I399" s="9">
        <f t="shared" si="193"/>
        <v>500.00000000000017</v>
      </c>
      <c r="J399" s="9">
        <f t="shared" si="194"/>
        <v>689.30796296296307</v>
      </c>
      <c r="K399" s="9">
        <f t="shared" si="195"/>
        <v>8.9992984053497906</v>
      </c>
      <c r="L399" s="9">
        <f t="shared" si="197"/>
        <v>866.26874678809793</v>
      </c>
    </row>
    <row r="400" spans="1:12" x14ac:dyDescent="0.25">
      <c r="A400" s="8">
        <v>826</v>
      </c>
      <c r="B400" s="9">
        <f t="shared" si="201"/>
        <v>48.499999999999979</v>
      </c>
      <c r="C400" s="9">
        <f t="shared" si="202"/>
        <v>13.472222222222216</v>
      </c>
      <c r="D400" s="9">
        <v>0.4166666666666668</v>
      </c>
      <c r="E400" s="9">
        <f t="shared" si="198"/>
        <v>4259.9305555555557</v>
      </c>
      <c r="F400" s="9">
        <f t="shared" si="190"/>
        <v>117.72</v>
      </c>
      <c r="G400" s="9">
        <f t="shared" si="191"/>
        <v>76.230324074074005</v>
      </c>
      <c r="H400" s="9">
        <f t="shared" si="192"/>
        <v>0</v>
      </c>
      <c r="I400" s="9">
        <f t="shared" si="193"/>
        <v>500.00000000000017</v>
      </c>
      <c r="J400" s="9">
        <f t="shared" si="194"/>
        <v>693.95032407407416</v>
      </c>
      <c r="K400" s="9">
        <f t="shared" si="195"/>
        <v>9.34905297710905</v>
      </c>
      <c r="L400" s="9">
        <f t="shared" si="197"/>
        <v>875.44292247932731</v>
      </c>
    </row>
    <row r="401" spans="1:12" x14ac:dyDescent="0.25">
      <c r="A401" s="9">
        <v>827</v>
      </c>
      <c r="B401" s="9">
        <v>50</v>
      </c>
      <c r="C401" s="8">
        <f t="shared" si="189"/>
        <v>13.888888888888889</v>
      </c>
      <c r="D401" s="9">
        <v>0.4166666666666668</v>
      </c>
      <c r="E401" s="9">
        <f t="shared" si="198"/>
        <v>4273.6111111111113</v>
      </c>
      <c r="F401" s="9">
        <f t="shared" si="190"/>
        <v>117.72</v>
      </c>
      <c r="G401" s="9">
        <f t="shared" si="191"/>
        <v>81.018518518518519</v>
      </c>
      <c r="H401" s="9">
        <f t="shared" si="192"/>
        <v>0</v>
      </c>
      <c r="I401" s="9">
        <f t="shared" si="193"/>
        <v>500.00000000000017</v>
      </c>
      <c r="J401" s="9">
        <f t="shared" si="194"/>
        <v>698.73851851851873</v>
      </c>
      <c r="K401" s="9">
        <f t="shared" si="195"/>
        <v>9.7047016460905375</v>
      </c>
      <c r="L401" s="9">
        <f t="shared" si="197"/>
        <v>884.96979979092714</v>
      </c>
    </row>
    <row r="402" spans="1:12" x14ac:dyDescent="0.25">
      <c r="A402" s="8">
        <v>828</v>
      </c>
      <c r="B402" s="9">
        <f t="shared" ref="B402:B414" si="203">C402*3.6</f>
        <v>51.428571428571431</v>
      </c>
      <c r="C402" s="9">
        <f t="shared" ref="C402:C414" si="204">C401+D402*(A402-A401)</f>
        <v>14.285714285714286</v>
      </c>
      <c r="D402" s="9">
        <v>0.39682539682539669</v>
      </c>
      <c r="E402" s="9">
        <f t="shared" si="198"/>
        <v>4287.6984126984125</v>
      </c>
      <c r="F402" s="9">
        <f t="shared" si="190"/>
        <v>117.72</v>
      </c>
      <c r="G402" s="9">
        <f t="shared" si="191"/>
        <v>85.714285714285708</v>
      </c>
      <c r="H402" s="9">
        <f t="shared" si="192"/>
        <v>0</v>
      </c>
      <c r="I402" s="9">
        <f t="shared" si="193"/>
        <v>476.19047619047603</v>
      </c>
      <c r="J402" s="9">
        <f t="shared" si="194"/>
        <v>679.62476190476173</v>
      </c>
      <c r="K402" s="9">
        <f t="shared" si="195"/>
        <v>9.7089251700680244</v>
      </c>
      <c r="L402" s="9">
        <f t="shared" si="197"/>
        <v>894.6766131990064</v>
      </c>
    </row>
    <row r="403" spans="1:12" x14ac:dyDescent="0.25">
      <c r="A403" s="8">
        <v>829</v>
      </c>
      <c r="B403" s="9">
        <f t="shared" si="203"/>
        <v>52.857142857142861</v>
      </c>
      <c r="C403" s="9">
        <f t="shared" si="204"/>
        <v>14.682539682539684</v>
      </c>
      <c r="D403" s="9">
        <v>0.39682539682539669</v>
      </c>
      <c r="E403" s="9">
        <f t="shared" si="198"/>
        <v>4302.1825396825398</v>
      </c>
      <c r="F403" s="9">
        <f t="shared" si="190"/>
        <v>117.72</v>
      </c>
      <c r="G403" s="9">
        <f t="shared" si="191"/>
        <v>90.542328042328052</v>
      </c>
      <c r="H403" s="9">
        <f t="shared" si="192"/>
        <v>0</v>
      </c>
      <c r="I403" s="9">
        <f t="shared" si="193"/>
        <v>476.19047619047603</v>
      </c>
      <c r="J403" s="9">
        <f t="shared" si="194"/>
        <v>684.45280423280406</v>
      </c>
      <c r="K403" s="9">
        <f t="shared" si="195"/>
        <v>10.049505458973712</v>
      </c>
      <c r="L403" s="9">
        <f t="shared" si="197"/>
        <v>904.55582851352722</v>
      </c>
    </row>
    <row r="404" spans="1:12" x14ac:dyDescent="0.25">
      <c r="A404" s="8">
        <v>830</v>
      </c>
      <c r="B404" s="9">
        <f t="shared" si="203"/>
        <v>54.285714285714292</v>
      </c>
      <c r="C404" s="9">
        <f t="shared" si="204"/>
        <v>15.079365079365081</v>
      </c>
      <c r="D404" s="9">
        <v>0.39682539682539669</v>
      </c>
      <c r="E404" s="9">
        <f t="shared" si="198"/>
        <v>4317.063492063492</v>
      </c>
      <c r="F404" s="9">
        <f t="shared" si="190"/>
        <v>117.72</v>
      </c>
      <c r="G404" s="9">
        <f t="shared" si="191"/>
        <v>95.502645502645521</v>
      </c>
      <c r="H404" s="9">
        <f t="shared" si="192"/>
        <v>0</v>
      </c>
      <c r="I404" s="9">
        <f t="shared" si="193"/>
        <v>476.19047619047603</v>
      </c>
      <c r="J404" s="9">
        <f t="shared" si="194"/>
        <v>689.41312169312152</v>
      </c>
      <c r="K404" s="9">
        <f t="shared" si="195"/>
        <v>10.395912152515326</v>
      </c>
      <c r="L404" s="9">
        <f t="shared" si="197"/>
        <v>914.77853731927178</v>
      </c>
    </row>
    <row r="405" spans="1:12" x14ac:dyDescent="0.25">
      <c r="A405" s="8">
        <v>831</v>
      </c>
      <c r="B405" s="9">
        <f t="shared" si="203"/>
        <v>55.714285714285722</v>
      </c>
      <c r="C405" s="9">
        <f t="shared" si="204"/>
        <v>15.476190476190478</v>
      </c>
      <c r="D405" s="9">
        <v>0.39682539682539669</v>
      </c>
      <c r="E405" s="9">
        <f t="shared" si="198"/>
        <v>4332.3412698412694</v>
      </c>
      <c r="F405" s="9">
        <f t="shared" si="190"/>
        <v>117.72</v>
      </c>
      <c r="G405" s="9">
        <f t="shared" si="191"/>
        <v>100.59523809523812</v>
      </c>
      <c r="H405" s="9">
        <f t="shared" si="192"/>
        <v>0</v>
      </c>
      <c r="I405" s="9">
        <f t="shared" si="193"/>
        <v>476.19047619047603</v>
      </c>
      <c r="J405" s="9">
        <f t="shared" si="194"/>
        <v>694.50571428571413</v>
      </c>
      <c r="K405" s="9">
        <f t="shared" si="195"/>
        <v>10.748302721088434</v>
      </c>
      <c r="L405" s="9">
        <f t="shared" si="197"/>
        <v>925.35064475607362</v>
      </c>
    </row>
    <row r="406" spans="1:12" x14ac:dyDescent="0.25">
      <c r="A406" s="8">
        <v>832</v>
      </c>
      <c r="B406" s="9">
        <f t="shared" si="203"/>
        <v>57.142857142857153</v>
      </c>
      <c r="C406" s="9">
        <f t="shared" si="204"/>
        <v>15.873015873015875</v>
      </c>
      <c r="D406" s="9">
        <v>0.39682539682539669</v>
      </c>
      <c r="E406" s="9">
        <f t="shared" si="198"/>
        <v>4348.0158730158728</v>
      </c>
      <c r="F406" s="9">
        <f t="shared" si="190"/>
        <v>117.72</v>
      </c>
      <c r="G406" s="9">
        <f t="shared" si="191"/>
        <v>105.82010582010585</v>
      </c>
      <c r="H406" s="9">
        <f t="shared" si="192"/>
        <v>0</v>
      </c>
      <c r="I406" s="9">
        <f t="shared" si="193"/>
        <v>476.19047619047603</v>
      </c>
      <c r="J406" s="9">
        <f t="shared" si="194"/>
        <v>699.73058201058188</v>
      </c>
      <c r="K406" s="9">
        <f t="shared" si="195"/>
        <v>11.106834635088601</v>
      </c>
      <c r="L406" s="9">
        <f t="shared" si="197"/>
        <v>936.27821343416213</v>
      </c>
    </row>
    <row r="407" spans="1:12" x14ac:dyDescent="0.25">
      <c r="A407" s="8">
        <v>833</v>
      </c>
      <c r="B407" s="9">
        <f t="shared" si="203"/>
        <v>58.571428571428584</v>
      </c>
      <c r="C407" s="9">
        <f t="shared" si="204"/>
        <v>16.269841269841272</v>
      </c>
      <c r="D407" s="9">
        <v>0.39682539682539669</v>
      </c>
      <c r="E407" s="9">
        <f t="shared" si="198"/>
        <v>4364.0873015873012</v>
      </c>
      <c r="F407" s="9">
        <f t="shared" si="190"/>
        <v>117.72</v>
      </c>
      <c r="G407" s="9">
        <f t="shared" si="191"/>
        <v>111.17724867724871</v>
      </c>
      <c r="H407" s="9">
        <f t="shared" si="192"/>
        <v>0</v>
      </c>
      <c r="I407" s="9">
        <f t="shared" si="193"/>
        <v>476.19047619047603</v>
      </c>
      <c r="J407" s="9">
        <f t="shared" si="194"/>
        <v>705.08772486772477</v>
      </c>
      <c r="K407" s="9">
        <f t="shared" si="195"/>
        <v>11.471665364911399</v>
      </c>
      <c r="L407" s="9">
        <f t="shared" si="197"/>
        <v>947.56746343416216</v>
      </c>
    </row>
    <row r="408" spans="1:12" x14ac:dyDescent="0.25">
      <c r="A408" s="8">
        <v>834</v>
      </c>
      <c r="B408" s="9">
        <f t="shared" si="203"/>
        <v>60.000000000000007</v>
      </c>
      <c r="C408" s="9">
        <f t="shared" si="204"/>
        <v>16.666666666666668</v>
      </c>
      <c r="D408" s="9">
        <v>0.39682539682539669</v>
      </c>
      <c r="E408" s="9">
        <f t="shared" si="198"/>
        <v>4380.5555555555547</v>
      </c>
      <c r="F408" s="9">
        <f t="shared" si="190"/>
        <v>117.72</v>
      </c>
      <c r="G408" s="9">
        <f t="shared" si="191"/>
        <v>116.66666666666669</v>
      </c>
      <c r="H408" s="9">
        <f t="shared" si="192"/>
        <v>0</v>
      </c>
      <c r="I408" s="9">
        <f t="shared" si="193"/>
        <v>476.19047619047603</v>
      </c>
      <c r="J408" s="9">
        <f t="shared" si="194"/>
        <v>710.57714285714269</v>
      </c>
      <c r="K408" s="9">
        <f t="shared" si="195"/>
        <v>11.842952380952379</v>
      </c>
      <c r="L408" s="9">
        <f t="shared" si="197"/>
        <v>959.2247723070941</v>
      </c>
    </row>
    <row r="409" spans="1:12" x14ac:dyDescent="0.25">
      <c r="A409" s="8">
        <v>835</v>
      </c>
      <c r="B409" s="9">
        <f t="shared" si="203"/>
        <v>61.428571428571431</v>
      </c>
      <c r="C409" s="9">
        <f t="shared" si="204"/>
        <v>17.063492063492063</v>
      </c>
      <c r="D409" s="9">
        <v>0.39682539682539669</v>
      </c>
      <c r="E409" s="9">
        <f t="shared" si="198"/>
        <v>4397.4206349206343</v>
      </c>
      <c r="F409" s="9">
        <f t="shared" si="190"/>
        <v>117.72</v>
      </c>
      <c r="G409" s="9">
        <f t="shared" si="191"/>
        <v>122.28835978835978</v>
      </c>
      <c r="H409" s="9">
        <f t="shared" si="192"/>
        <v>0</v>
      </c>
      <c r="I409" s="9">
        <f t="shared" si="193"/>
        <v>476.19047619047603</v>
      </c>
      <c r="J409" s="9">
        <f t="shared" si="194"/>
        <v>716.19883597883586</v>
      </c>
      <c r="K409" s="9">
        <f t="shared" si="195"/>
        <v>12.22085315360712</v>
      </c>
      <c r="L409" s="9">
        <f t="shared" si="197"/>
        <v>971.2566750743739</v>
      </c>
    </row>
    <row r="410" spans="1:12" x14ac:dyDescent="0.25">
      <c r="A410" s="8">
        <v>836</v>
      </c>
      <c r="B410" s="9">
        <f t="shared" si="203"/>
        <v>62.857142857142854</v>
      </c>
      <c r="C410" s="9">
        <f t="shared" si="204"/>
        <v>17.460317460317459</v>
      </c>
      <c r="D410" s="9">
        <v>0.39682539682539669</v>
      </c>
      <c r="E410" s="9">
        <f t="shared" si="198"/>
        <v>4414.6825396825388</v>
      </c>
      <c r="F410" s="9">
        <f t="shared" si="190"/>
        <v>117.72</v>
      </c>
      <c r="G410" s="9">
        <f t="shared" si="191"/>
        <v>128.04232804232799</v>
      </c>
      <c r="H410" s="9">
        <f t="shared" si="192"/>
        <v>0</v>
      </c>
      <c r="I410" s="9">
        <f t="shared" si="193"/>
        <v>476.19047619047603</v>
      </c>
      <c r="J410" s="9">
        <f t="shared" si="194"/>
        <v>721.95280423280406</v>
      </c>
      <c r="K410" s="9">
        <f t="shared" si="195"/>
        <v>12.605525153271181</v>
      </c>
      <c r="L410" s="9">
        <f t="shared" si="197"/>
        <v>983.66986422781304</v>
      </c>
    </row>
    <row r="411" spans="1:12" x14ac:dyDescent="0.25">
      <c r="A411" s="8">
        <v>837</v>
      </c>
      <c r="B411" s="9">
        <f t="shared" si="203"/>
        <v>64.285714285714278</v>
      </c>
      <c r="C411" s="9">
        <f t="shared" si="204"/>
        <v>17.857142857142854</v>
      </c>
      <c r="D411" s="9">
        <v>0.39682539682539669</v>
      </c>
      <c r="E411" s="9">
        <f t="shared" si="198"/>
        <v>4432.3412698412685</v>
      </c>
      <c r="F411" s="9">
        <f t="shared" si="190"/>
        <v>117.72</v>
      </c>
      <c r="G411" s="9">
        <f t="shared" si="191"/>
        <v>133.92857142857139</v>
      </c>
      <c r="H411" s="9">
        <f t="shared" si="192"/>
        <v>0</v>
      </c>
      <c r="I411" s="9">
        <f t="shared" si="193"/>
        <v>476.19047619047603</v>
      </c>
      <c r="J411" s="9">
        <f t="shared" si="194"/>
        <v>727.83904761904739</v>
      </c>
      <c r="K411" s="9">
        <f t="shared" si="195"/>
        <v>12.997125850340129</v>
      </c>
      <c r="L411" s="9">
        <f t="shared" si="197"/>
        <v>996.47118972961869</v>
      </c>
    </row>
    <row r="412" spans="1:12" x14ac:dyDescent="0.25">
      <c r="A412" s="8">
        <v>838</v>
      </c>
      <c r="B412" s="9">
        <f t="shared" si="203"/>
        <v>65.714285714285694</v>
      </c>
      <c r="C412" s="9">
        <f t="shared" si="204"/>
        <v>18.25396825396825</v>
      </c>
      <c r="D412" s="9">
        <v>0.39682539682539669</v>
      </c>
      <c r="E412" s="9">
        <f t="shared" si="198"/>
        <v>4450.3968253968242</v>
      </c>
      <c r="F412" s="9">
        <f t="shared" si="190"/>
        <v>117.72</v>
      </c>
      <c r="G412" s="9">
        <f t="shared" si="191"/>
        <v>139.94708994708989</v>
      </c>
      <c r="H412" s="9">
        <f t="shared" si="192"/>
        <v>0</v>
      </c>
      <c r="I412" s="9">
        <f t="shared" si="193"/>
        <v>476.19047619047603</v>
      </c>
      <c r="J412" s="9">
        <f t="shared" si="194"/>
        <v>733.85756613756598</v>
      </c>
      <c r="K412" s="9">
        <f t="shared" si="195"/>
        <v>13.395812715209535</v>
      </c>
      <c r="L412" s="9">
        <f t="shared" si="197"/>
        <v>1009.6676590123935</v>
      </c>
    </row>
    <row r="413" spans="1:12" x14ac:dyDescent="0.25">
      <c r="A413" s="8">
        <v>839</v>
      </c>
      <c r="B413" s="9">
        <f t="shared" si="203"/>
        <v>67.142857142857125</v>
      </c>
      <c r="C413" s="9">
        <f t="shared" si="204"/>
        <v>18.650793650793645</v>
      </c>
      <c r="D413" s="9">
        <v>0.39682539682539669</v>
      </c>
      <c r="E413" s="9">
        <f t="shared" si="198"/>
        <v>4468.8492063492049</v>
      </c>
      <c r="F413" s="9">
        <f t="shared" si="190"/>
        <v>117.72</v>
      </c>
      <c r="G413" s="9">
        <f t="shared" si="191"/>
        <v>146.09788359788351</v>
      </c>
      <c r="H413" s="9">
        <f t="shared" si="192"/>
        <v>0</v>
      </c>
      <c r="I413" s="9">
        <f t="shared" si="193"/>
        <v>476.19047619047603</v>
      </c>
      <c r="J413" s="9">
        <f t="shared" si="194"/>
        <v>740.00835978835948</v>
      </c>
      <c r="K413" s="9">
        <f t="shared" si="195"/>
        <v>13.801743218274954</v>
      </c>
      <c r="L413" s="9">
        <f t="shared" si="197"/>
        <v>1023.2664369791357</v>
      </c>
    </row>
    <row r="414" spans="1:12" x14ac:dyDescent="0.25">
      <c r="A414" s="8">
        <v>840</v>
      </c>
      <c r="B414" s="9">
        <f t="shared" si="203"/>
        <v>68.571428571428541</v>
      </c>
      <c r="C414" s="9">
        <f t="shared" si="204"/>
        <v>19.04761904761904</v>
      </c>
      <c r="D414" s="9">
        <v>0.39682539682539669</v>
      </c>
      <c r="E414" s="9">
        <f t="shared" si="198"/>
        <v>4487.6984126984107</v>
      </c>
      <c r="F414" s="9">
        <f t="shared" si="190"/>
        <v>117.72</v>
      </c>
      <c r="G414" s="9">
        <f t="shared" si="191"/>
        <v>152.38095238095224</v>
      </c>
      <c r="H414" s="9">
        <f t="shared" si="192"/>
        <v>0</v>
      </c>
      <c r="I414" s="9">
        <f t="shared" si="193"/>
        <v>476.19047619047603</v>
      </c>
      <c r="J414" s="9">
        <f t="shared" si="194"/>
        <v>746.29142857142824</v>
      </c>
      <c r="K414" s="9">
        <f t="shared" si="195"/>
        <v>14.215074829931961</v>
      </c>
      <c r="L414" s="9">
        <f t="shared" si="197"/>
        <v>1037.2748460032392</v>
      </c>
    </row>
    <row r="415" spans="1:12" x14ac:dyDescent="0.25">
      <c r="A415" s="9">
        <v>841</v>
      </c>
      <c r="B415" s="9">
        <v>70</v>
      </c>
      <c r="C415" s="8">
        <f t="shared" si="189"/>
        <v>19.444444444444443</v>
      </c>
      <c r="D415" s="9">
        <v>0.39682539682539669</v>
      </c>
      <c r="E415" s="9">
        <f t="shared" si="198"/>
        <v>4506.9444444444425</v>
      </c>
      <c r="F415" s="9">
        <f t="shared" si="190"/>
        <v>117.72</v>
      </c>
      <c r="G415" s="9">
        <f t="shared" si="191"/>
        <v>158.79629629629628</v>
      </c>
      <c r="H415" s="9">
        <f t="shared" si="192"/>
        <v>0</v>
      </c>
      <c r="I415" s="9">
        <f t="shared" si="193"/>
        <v>476.19047619047603</v>
      </c>
      <c r="J415" s="9">
        <f t="shared" si="194"/>
        <v>752.70677248677225</v>
      </c>
      <c r="K415" s="9">
        <f t="shared" si="195"/>
        <v>14.635965020576126</v>
      </c>
      <c r="L415" s="9">
        <f t="shared" si="197"/>
        <v>1051.7003659284933</v>
      </c>
    </row>
    <row r="416" spans="1:12" x14ac:dyDescent="0.25">
      <c r="A416" s="8">
        <v>841</v>
      </c>
      <c r="B416" s="9">
        <v>70</v>
      </c>
      <c r="C416" s="8">
        <f t="shared" ref="C416" si="205">B416/3.6</f>
        <v>19.444444444444443</v>
      </c>
      <c r="D416" s="8">
        <v>0</v>
      </c>
      <c r="E416" s="9">
        <f t="shared" ref="E416" si="206">E415+C415*(A416-A415)+(C416-C415)*(A416-A415)/2</f>
        <v>4506.9444444444425</v>
      </c>
      <c r="F416" s="9">
        <f t="shared" ref="F416" si="207">IF(C416&lt;=0,0,$B$3*$B$1*$B$2*COS(ATAN($F$1)))</f>
        <v>117.72</v>
      </c>
      <c r="G416" s="9">
        <f t="shared" ref="G416" si="208">$B$5*$B$6*$B$4*(C416-$F$2)^2/2</f>
        <v>158.79629629629628</v>
      </c>
      <c r="H416" s="9">
        <f t="shared" si="192"/>
        <v>0</v>
      </c>
      <c r="I416" s="9">
        <f t="shared" ref="I416" si="209">$B$1*D416</f>
        <v>0</v>
      </c>
      <c r="J416" s="9">
        <f t="shared" ref="J416" si="210">SUM(F416:I416)</f>
        <v>276.51629629629628</v>
      </c>
      <c r="K416" s="9">
        <f t="shared" ref="K416" si="211">J416*C416/1000</f>
        <v>5.3767057613168721</v>
      </c>
      <c r="L416" s="9">
        <f t="shared" ref="L416" si="212">L415+(K416+K415)/2*(A416-A415)</f>
        <v>1051.7003659284933</v>
      </c>
    </row>
    <row r="417" spans="1:12" x14ac:dyDescent="0.25">
      <c r="A417" s="9">
        <v>891</v>
      </c>
      <c r="B417" s="9">
        <v>70</v>
      </c>
      <c r="C417" s="8">
        <f t="shared" si="189"/>
        <v>19.444444444444443</v>
      </c>
      <c r="D417" s="9">
        <v>0</v>
      </c>
      <c r="E417" s="9">
        <f>E415+C415*(A417-A415)+(C417-C415)*(A417-A415)/2</f>
        <v>5479.1666666666642</v>
      </c>
      <c r="F417" s="9">
        <f t="shared" si="190"/>
        <v>117.72</v>
      </c>
      <c r="G417" s="9">
        <f t="shared" si="191"/>
        <v>158.79629629629628</v>
      </c>
      <c r="H417" s="9">
        <f t="shared" si="192"/>
        <v>0</v>
      </c>
      <c r="I417" s="9">
        <f t="shared" si="193"/>
        <v>0</v>
      </c>
      <c r="J417" s="9">
        <f t="shared" si="194"/>
        <v>276.51629629629628</v>
      </c>
      <c r="K417" s="9">
        <f t="shared" si="195"/>
        <v>5.3767057613168721</v>
      </c>
      <c r="L417" s="9">
        <f>L415+(K417+K415)/2*(A417-A415)</f>
        <v>1552.0171354758183</v>
      </c>
    </row>
    <row r="418" spans="1:12" x14ac:dyDescent="0.25">
      <c r="A418" s="8">
        <v>892</v>
      </c>
      <c r="B418" s="9">
        <f t="shared" ref="B418:B424" si="213">C418*3.6</f>
        <v>67.5</v>
      </c>
      <c r="C418" s="9">
        <f t="shared" ref="C418:C424" si="214">C417+D418*(A418-A417)</f>
        <v>18.75</v>
      </c>
      <c r="D418" s="9">
        <v>-0.6944444444444442</v>
      </c>
      <c r="E418" s="9">
        <f t="shared" si="198"/>
        <v>5498.263888888886</v>
      </c>
      <c r="F418" s="9">
        <f t="shared" si="190"/>
        <v>117.72</v>
      </c>
      <c r="G418" s="9">
        <f t="shared" si="191"/>
        <v>147.65625</v>
      </c>
      <c r="H418" s="9">
        <f t="shared" si="192"/>
        <v>0</v>
      </c>
      <c r="I418" s="9">
        <f t="shared" si="193"/>
        <v>-833.33333333333303</v>
      </c>
      <c r="J418" s="9">
        <f t="shared" si="194"/>
        <v>-567.957083333333</v>
      </c>
      <c r="K418" s="9">
        <f t="shared" si="195"/>
        <v>-10.649195312499995</v>
      </c>
      <c r="L418" s="9">
        <f t="shared" si="197"/>
        <v>1549.3808907002267</v>
      </c>
    </row>
    <row r="419" spans="1:12" x14ac:dyDescent="0.25">
      <c r="A419" s="8">
        <v>893</v>
      </c>
      <c r="B419" s="9">
        <f t="shared" si="213"/>
        <v>65.000000000000014</v>
      </c>
      <c r="C419" s="9">
        <f t="shared" si="214"/>
        <v>18.055555555555557</v>
      </c>
      <c r="D419" s="9">
        <v>-0.6944444444444442</v>
      </c>
      <c r="E419" s="9">
        <f t="shared" si="198"/>
        <v>5516.6666666666633</v>
      </c>
      <c r="F419" s="9">
        <f t="shared" si="190"/>
        <v>117.72</v>
      </c>
      <c r="G419" s="9">
        <f t="shared" si="191"/>
        <v>136.9212962962963</v>
      </c>
      <c r="H419" s="9">
        <f t="shared" si="192"/>
        <v>0</v>
      </c>
      <c r="I419" s="9">
        <f t="shared" si="193"/>
        <v>-833.33333333333303</v>
      </c>
      <c r="J419" s="9">
        <f t="shared" si="194"/>
        <v>-578.6920370370367</v>
      </c>
      <c r="K419" s="9">
        <f t="shared" si="195"/>
        <v>-10.44860622427983</v>
      </c>
      <c r="L419" s="9">
        <f t="shared" si="197"/>
        <v>1538.8319899318367</v>
      </c>
    </row>
    <row r="420" spans="1:12" x14ac:dyDescent="0.25">
      <c r="A420" s="8">
        <v>894</v>
      </c>
      <c r="B420" s="9">
        <f t="shared" si="213"/>
        <v>62.500000000000014</v>
      </c>
      <c r="C420" s="9">
        <f t="shared" si="214"/>
        <v>17.361111111111114</v>
      </c>
      <c r="D420" s="9">
        <v>-0.6944444444444442</v>
      </c>
      <c r="E420" s="9">
        <f t="shared" si="198"/>
        <v>5534.3749999999964</v>
      </c>
      <c r="F420" s="9">
        <f t="shared" si="190"/>
        <v>117.72</v>
      </c>
      <c r="G420" s="9">
        <f t="shared" si="191"/>
        <v>126.59143518518522</v>
      </c>
      <c r="H420" s="9">
        <f t="shared" si="192"/>
        <v>0</v>
      </c>
      <c r="I420" s="9">
        <f t="shared" si="193"/>
        <v>-833.33333333333303</v>
      </c>
      <c r="J420" s="9">
        <f t="shared" si="194"/>
        <v>-589.02189814814778</v>
      </c>
      <c r="K420" s="9">
        <f t="shared" si="195"/>
        <v>-10.226074620627568</v>
      </c>
      <c r="L420" s="9">
        <f t="shared" si="197"/>
        <v>1528.494649509383</v>
      </c>
    </row>
    <row r="421" spans="1:12" x14ac:dyDescent="0.25">
      <c r="A421" s="8">
        <v>895</v>
      </c>
      <c r="B421" s="9">
        <f t="shared" si="213"/>
        <v>60.000000000000021</v>
      </c>
      <c r="C421" s="9">
        <f t="shared" si="214"/>
        <v>16.666666666666671</v>
      </c>
      <c r="D421" s="9">
        <v>-0.6944444444444442</v>
      </c>
      <c r="E421" s="9">
        <f t="shared" si="198"/>
        <v>5551.388888888885</v>
      </c>
      <c r="F421" s="9">
        <f t="shared" si="190"/>
        <v>117.72</v>
      </c>
      <c r="G421" s="9">
        <f t="shared" si="191"/>
        <v>116.66666666666673</v>
      </c>
      <c r="H421" s="9">
        <f t="shared" si="192"/>
        <v>0</v>
      </c>
      <c r="I421" s="9">
        <f t="shared" si="193"/>
        <v>-833.33333333333303</v>
      </c>
      <c r="J421" s="9">
        <f t="shared" si="194"/>
        <v>-598.94666666666626</v>
      </c>
      <c r="K421" s="9">
        <f t="shared" si="195"/>
        <v>-9.9824444444444396</v>
      </c>
      <c r="L421" s="9">
        <f t="shared" si="197"/>
        <v>1518.390389976847</v>
      </c>
    </row>
    <row r="422" spans="1:12" x14ac:dyDescent="0.25">
      <c r="A422" s="8">
        <v>896</v>
      </c>
      <c r="B422" s="9">
        <f t="shared" si="213"/>
        <v>57.500000000000014</v>
      </c>
      <c r="C422" s="9">
        <f t="shared" si="214"/>
        <v>15.972222222222227</v>
      </c>
      <c r="D422" s="9">
        <v>-0.6944444444444442</v>
      </c>
      <c r="E422" s="9">
        <f t="shared" si="198"/>
        <v>5567.7083333333294</v>
      </c>
      <c r="F422" s="9">
        <f t="shared" si="190"/>
        <v>117.72</v>
      </c>
      <c r="G422" s="9">
        <f t="shared" si="191"/>
        <v>107.1469907407408</v>
      </c>
      <c r="H422" s="9">
        <f t="shared" si="192"/>
        <v>0</v>
      </c>
      <c r="I422" s="9">
        <f t="shared" si="193"/>
        <v>-833.33333333333303</v>
      </c>
      <c r="J422" s="9">
        <f t="shared" si="194"/>
        <v>-608.46634259259224</v>
      </c>
      <c r="K422" s="9">
        <f t="shared" si="195"/>
        <v>-9.7185596386316853</v>
      </c>
      <c r="L422" s="9">
        <f t="shared" si="197"/>
        <v>1508.539887935309</v>
      </c>
    </row>
    <row r="423" spans="1:12" x14ac:dyDescent="0.25">
      <c r="A423" s="8">
        <v>897</v>
      </c>
      <c r="B423" s="9">
        <f t="shared" si="213"/>
        <v>55.000000000000014</v>
      </c>
      <c r="C423" s="9">
        <f t="shared" si="214"/>
        <v>15.277777777777782</v>
      </c>
      <c r="D423" s="9">
        <v>-0.6944444444444442</v>
      </c>
      <c r="E423" s="9">
        <f t="shared" si="198"/>
        <v>5583.3333333333294</v>
      </c>
      <c r="F423" s="9">
        <f t="shared" si="190"/>
        <v>117.72</v>
      </c>
      <c r="G423" s="9">
        <f t="shared" si="191"/>
        <v>98.032407407407462</v>
      </c>
      <c r="H423" s="9">
        <f t="shared" ref="H423:H489" si="215">$B$1*$B$2*SIN(ATAN($F$1))</f>
        <v>0</v>
      </c>
      <c r="I423" s="9">
        <f t="shared" si="193"/>
        <v>-833.33333333333303</v>
      </c>
      <c r="J423" s="9">
        <f t="shared" ref="J423:J489" si="216">SUM(F423:I423)</f>
        <v>-617.58092592592561</v>
      </c>
      <c r="K423" s="9">
        <f t="shared" ref="K423:K489" si="217">J423*C423/1000</f>
        <v>-9.4352641460905318</v>
      </c>
      <c r="L423" s="9">
        <f t="shared" si="197"/>
        <v>1498.962976042948</v>
      </c>
    </row>
    <row r="424" spans="1:12" x14ac:dyDescent="0.25">
      <c r="A424" s="8">
        <v>898</v>
      </c>
      <c r="B424" s="9">
        <f t="shared" si="213"/>
        <v>52.500000000000014</v>
      </c>
      <c r="C424" s="9">
        <f t="shared" si="214"/>
        <v>14.583333333333337</v>
      </c>
      <c r="D424" s="9">
        <v>-0.6944444444444442</v>
      </c>
      <c r="E424" s="9">
        <f t="shared" si="198"/>
        <v>5598.2638888888841</v>
      </c>
      <c r="F424" s="9">
        <f t="shared" ref="F424:F490" si="218">IF(C424&lt;=0,0,$B$3*$B$1*$B$2*COS(ATAN($F$1)))</f>
        <v>117.72</v>
      </c>
      <c r="G424" s="9">
        <f t="shared" ref="G424:G490" si="219">$B$5*$B$6*$B$4*(C424-$F$2)^2/2</f>
        <v>89.322916666666714</v>
      </c>
      <c r="H424" s="9">
        <f t="shared" si="215"/>
        <v>0</v>
      </c>
      <c r="I424" s="9">
        <f t="shared" ref="I424:I490" si="220">$B$1*D424</f>
        <v>-833.33333333333303</v>
      </c>
      <c r="J424" s="9">
        <f t="shared" si="216"/>
        <v>-626.29041666666626</v>
      </c>
      <c r="K424" s="9">
        <f t="shared" si="217"/>
        <v>-9.1334019097222185</v>
      </c>
      <c r="L424" s="9">
        <f t="shared" ref="L424:L490" si="221">L423+(K424+K423)/2*(A424-A423)</f>
        <v>1489.6786430150416</v>
      </c>
    </row>
    <row r="425" spans="1:12" x14ac:dyDescent="0.25">
      <c r="A425" s="9">
        <v>899</v>
      </c>
      <c r="B425" s="9">
        <v>50</v>
      </c>
      <c r="C425" s="8">
        <f t="shared" si="189"/>
        <v>13.888888888888889</v>
      </c>
      <c r="D425" s="9">
        <v>-0.6944444444444442</v>
      </c>
      <c r="E425" s="9">
        <f t="shared" si="198"/>
        <v>5612.4999999999945</v>
      </c>
      <c r="F425" s="9">
        <f t="shared" si="218"/>
        <v>117.72</v>
      </c>
      <c r="G425" s="9">
        <f t="shared" si="219"/>
        <v>81.018518518518519</v>
      </c>
      <c r="H425" s="9">
        <f t="shared" si="215"/>
        <v>0</v>
      </c>
      <c r="I425" s="9">
        <f t="shared" si="220"/>
        <v>-833.33333333333303</v>
      </c>
      <c r="J425" s="9">
        <f t="shared" si="216"/>
        <v>-634.59481481481453</v>
      </c>
      <c r="K425" s="9">
        <f t="shared" si="217"/>
        <v>-8.8138168724279797</v>
      </c>
      <c r="L425" s="9">
        <f t="shared" si="221"/>
        <v>1480.7050336239665</v>
      </c>
    </row>
    <row r="426" spans="1:12" x14ac:dyDescent="0.25">
      <c r="A426" s="8">
        <v>899</v>
      </c>
      <c r="B426" s="9">
        <v>50</v>
      </c>
      <c r="C426" s="8">
        <f t="shared" ref="C426" si="222">B426/3.6</f>
        <v>13.888888888888889</v>
      </c>
      <c r="D426" s="9">
        <v>0</v>
      </c>
      <c r="E426" s="9">
        <f t="shared" ref="E426" si="223">E425+C425*(A426-A425)+(C426-C425)*(A426-A425)/2</f>
        <v>5612.4999999999945</v>
      </c>
      <c r="F426" s="9">
        <f t="shared" ref="F426" si="224">IF(C426&lt;=0,0,$B$3*$B$1*$B$2*COS(ATAN($F$1)))</f>
        <v>117.72</v>
      </c>
      <c r="G426" s="9">
        <f t="shared" ref="G426" si="225">$B$5*$B$6*$B$4*(C426-$F$2)^2/2</f>
        <v>81.018518518518519</v>
      </c>
      <c r="H426" s="9">
        <f t="shared" si="215"/>
        <v>0</v>
      </c>
      <c r="I426" s="9">
        <f t="shared" ref="I426" si="226">$B$1*D426</f>
        <v>0</v>
      </c>
      <c r="J426" s="9">
        <f t="shared" ref="J426" si="227">SUM(F426:I426)</f>
        <v>198.7385185185185</v>
      </c>
      <c r="K426" s="9">
        <f t="shared" ref="K426" si="228">J426*C426/1000</f>
        <v>2.7602572016460902</v>
      </c>
      <c r="L426" s="9">
        <f t="shared" ref="L426" si="229">L425+(K426+K425)/2*(A426-A425)</f>
        <v>1480.7050336239665</v>
      </c>
    </row>
    <row r="427" spans="1:12" x14ac:dyDescent="0.25">
      <c r="A427" s="9">
        <v>968</v>
      </c>
      <c r="B427" s="9">
        <v>50</v>
      </c>
      <c r="C427" s="8">
        <f t="shared" si="189"/>
        <v>13.888888888888889</v>
      </c>
      <c r="D427" s="9">
        <v>0</v>
      </c>
      <c r="E427" s="9">
        <f>E425+C425*(A427-A425)+(C427-C425)*(A427-A425)/2</f>
        <v>6570.8333333333276</v>
      </c>
      <c r="F427" s="9">
        <f t="shared" si="218"/>
        <v>117.72</v>
      </c>
      <c r="G427" s="9">
        <f t="shared" si="219"/>
        <v>81.018518518518519</v>
      </c>
      <c r="H427" s="9">
        <f t="shared" si="215"/>
        <v>0</v>
      </c>
      <c r="I427" s="9">
        <f t="shared" si="220"/>
        <v>0</v>
      </c>
      <c r="J427" s="9">
        <f t="shared" si="216"/>
        <v>198.7385185185185</v>
      </c>
      <c r="K427" s="9">
        <f t="shared" si="217"/>
        <v>2.7602572016460902</v>
      </c>
      <c r="L427" s="9">
        <f>L425+(K427+K425)/2*(A427-A425)</f>
        <v>1271.8572249819913</v>
      </c>
    </row>
    <row r="428" spans="1:12" x14ac:dyDescent="0.25">
      <c r="A428" s="8">
        <v>969</v>
      </c>
      <c r="B428" s="9">
        <f t="shared" ref="B428:B439" si="230">C428*3.6</f>
        <v>51.53846153846154</v>
      </c>
      <c r="C428" s="9">
        <f t="shared" ref="C428:C439" si="231">C427+D428*(A428-A427)</f>
        <v>14.316239316239317</v>
      </c>
      <c r="D428" s="9">
        <v>0.42735042735042722</v>
      </c>
      <c r="E428" s="9">
        <f t="shared" si="198"/>
        <v>6584.9358974358911</v>
      </c>
      <c r="F428" s="9">
        <f t="shared" si="218"/>
        <v>117.72</v>
      </c>
      <c r="G428" s="9">
        <f t="shared" si="219"/>
        <v>86.080977427131273</v>
      </c>
      <c r="H428" s="9">
        <f t="shared" si="215"/>
        <v>0</v>
      </c>
      <c r="I428" s="9">
        <f t="shared" si="220"/>
        <v>512.8205128205127</v>
      </c>
      <c r="J428" s="9">
        <f t="shared" si="216"/>
        <v>716.62149024764403</v>
      </c>
      <c r="K428" s="9">
        <f t="shared" si="217"/>
        <v>10.259324753545332</v>
      </c>
      <c r="L428" s="9">
        <f t="shared" si="221"/>
        <v>1278.367015959587</v>
      </c>
    </row>
    <row r="429" spans="1:12" x14ac:dyDescent="0.25">
      <c r="A429" s="8">
        <v>970</v>
      </c>
      <c r="B429" s="9">
        <f t="shared" si="230"/>
        <v>53.07692307692308</v>
      </c>
      <c r="C429" s="9">
        <f t="shared" si="231"/>
        <v>14.743589743589745</v>
      </c>
      <c r="D429" s="9">
        <v>0.42735042735042722</v>
      </c>
      <c r="E429" s="9">
        <f t="shared" si="198"/>
        <v>6599.4658119658052</v>
      </c>
      <c r="F429" s="9">
        <f t="shared" si="218"/>
        <v>117.72</v>
      </c>
      <c r="G429" s="9">
        <f t="shared" si="219"/>
        <v>91.296844181459576</v>
      </c>
      <c r="H429" s="9">
        <f t="shared" si="215"/>
        <v>0</v>
      </c>
      <c r="I429" s="9">
        <f t="shared" si="220"/>
        <v>512.8205128205127</v>
      </c>
      <c r="J429" s="9">
        <f t="shared" si="216"/>
        <v>721.83735700197235</v>
      </c>
      <c r="K429" s="9">
        <f t="shared" si="217"/>
        <v>10.642473853234209</v>
      </c>
      <c r="L429" s="9">
        <f t="shared" si="221"/>
        <v>1288.8179152629768</v>
      </c>
    </row>
    <row r="430" spans="1:12" x14ac:dyDescent="0.25">
      <c r="A430" s="8">
        <v>971</v>
      </c>
      <c r="B430" s="9">
        <f t="shared" si="230"/>
        <v>54.61538461538462</v>
      </c>
      <c r="C430" s="9">
        <f t="shared" si="231"/>
        <v>15.170940170940172</v>
      </c>
      <c r="D430" s="9">
        <v>0.42735042735042722</v>
      </c>
      <c r="E430" s="9">
        <f t="shared" si="198"/>
        <v>6614.4230769230699</v>
      </c>
      <c r="F430" s="9">
        <f t="shared" si="218"/>
        <v>117.72</v>
      </c>
      <c r="G430" s="9">
        <f t="shared" si="219"/>
        <v>96.666118781503414</v>
      </c>
      <c r="H430" s="9">
        <f t="shared" si="215"/>
        <v>0</v>
      </c>
      <c r="I430" s="9">
        <f t="shared" si="220"/>
        <v>512.8205128205127</v>
      </c>
      <c r="J430" s="9">
        <f t="shared" si="216"/>
        <v>727.20663160201616</v>
      </c>
      <c r="K430" s="9">
        <f t="shared" si="217"/>
        <v>11.032408299945118</v>
      </c>
      <c r="L430" s="9">
        <f t="shared" si="221"/>
        <v>1299.6553563395664</v>
      </c>
    </row>
    <row r="431" spans="1:12" x14ac:dyDescent="0.25">
      <c r="A431" s="8">
        <v>972</v>
      </c>
      <c r="B431" s="9">
        <f t="shared" si="230"/>
        <v>56.15384615384616</v>
      </c>
      <c r="C431" s="9">
        <f t="shared" si="231"/>
        <v>15.5982905982906</v>
      </c>
      <c r="D431" s="9">
        <v>0.42735042735042722</v>
      </c>
      <c r="E431" s="9">
        <f t="shared" si="198"/>
        <v>6629.8076923076851</v>
      </c>
      <c r="F431" s="9">
        <f t="shared" si="218"/>
        <v>117.72</v>
      </c>
      <c r="G431" s="9">
        <f t="shared" si="219"/>
        <v>102.18880122726279</v>
      </c>
      <c r="H431" s="9">
        <f t="shared" si="215"/>
        <v>0</v>
      </c>
      <c r="I431" s="9">
        <f t="shared" si="220"/>
        <v>512.8205128205127</v>
      </c>
      <c r="J431" s="9">
        <f t="shared" si="216"/>
        <v>732.72931404777546</v>
      </c>
      <c r="K431" s="9">
        <f t="shared" si="217"/>
        <v>11.429324770403337</v>
      </c>
      <c r="L431" s="9">
        <f t="shared" si="221"/>
        <v>1310.8862228747407</v>
      </c>
    </row>
    <row r="432" spans="1:12" x14ac:dyDescent="0.25">
      <c r="A432" s="8">
        <v>973</v>
      </c>
      <c r="B432" s="9">
        <f t="shared" si="230"/>
        <v>57.692307692307693</v>
      </c>
      <c r="C432" s="9">
        <f t="shared" si="231"/>
        <v>16.025641025641026</v>
      </c>
      <c r="D432" s="9">
        <v>0.42735042735042722</v>
      </c>
      <c r="E432" s="9">
        <f t="shared" si="198"/>
        <v>6645.6196581196509</v>
      </c>
      <c r="F432" s="9">
        <f t="shared" si="218"/>
        <v>117.72</v>
      </c>
      <c r="G432" s="9">
        <f t="shared" si="219"/>
        <v>107.86489151873766</v>
      </c>
      <c r="H432" s="9">
        <f t="shared" si="215"/>
        <v>0</v>
      </c>
      <c r="I432" s="9">
        <f t="shared" si="220"/>
        <v>512.8205128205127</v>
      </c>
      <c r="J432" s="9">
        <f t="shared" si="216"/>
        <v>738.40540433925037</v>
      </c>
      <c r="K432" s="9">
        <f t="shared" si="217"/>
        <v>11.833419941334141</v>
      </c>
      <c r="L432" s="9">
        <f t="shared" si="221"/>
        <v>1322.5175952306095</v>
      </c>
    </row>
    <row r="433" spans="1:12" x14ac:dyDescent="0.25">
      <c r="A433" s="8">
        <v>974</v>
      </c>
      <c r="B433" s="9">
        <f t="shared" si="230"/>
        <v>59.230769230769226</v>
      </c>
      <c r="C433" s="9">
        <f t="shared" si="231"/>
        <v>16.452991452991451</v>
      </c>
      <c r="D433" s="9">
        <v>0.42735042735042722</v>
      </c>
      <c r="E433" s="9">
        <f t="shared" si="198"/>
        <v>6661.8589743589664</v>
      </c>
      <c r="F433" s="9">
        <f t="shared" si="218"/>
        <v>117.72</v>
      </c>
      <c r="G433" s="9">
        <f t="shared" si="219"/>
        <v>113.69438965592809</v>
      </c>
      <c r="H433" s="9">
        <f t="shared" si="215"/>
        <v>0</v>
      </c>
      <c r="I433" s="9">
        <f t="shared" si="220"/>
        <v>512.8205128205127</v>
      </c>
      <c r="J433" s="9">
        <f t="shared" si="216"/>
        <v>744.23490247644077</v>
      </c>
      <c r="K433" s="9">
        <f t="shared" si="217"/>
        <v>12.244890489462806</v>
      </c>
      <c r="L433" s="9">
        <f t="shared" si="221"/>
        <v>1334.556750446008</v>
      </c>
    </row>
    <row r="434" spans="1:12" x14ac:dyDescent="0.25">
      <c r="A434" s="8">
        <v>975</v>
      </c>
      <c r="B434" s="9">
        <f t="shared" si="230"/>
        <v>60.769230769230759</v>
      </c>
      <c r="C434" s="9">
        <f t="shared" si="231"/>
        <v>16.880341880341877</v>
      </c>
      <c r="D434" s="9">
        <v>0.42735042735042722</v>
      </c>
      <c r="E434" s="9">
        <f t="shared" si="198"/>
        <v>6678.5256410256325</v>
      </c>
      <c r="F434" s="9">
        <f t="shared" si="218"/>
        <v>117.72</v>
      </c>
      <c r="G434" s="9">
        <f t="shared" si="219"/>
        <v>119.67729563883405</v>
      </c>
      <c r="H434" s="9">
        <f t="shared" si="215"/>
        <v>0</v>
      </c>
      <c r="I434" s="9">
        <f t="shared" si="220"/>
        <v>512.8205128205127</v>
      </c>
      <c r="J434" s="9">
        <f t="shared" si="216"/>
        <v>750.21780845934677</v>
      </c>
      <c r="K434" s="9">
        <f t="shared" si="217"/>
        <v>12.663933091514611</v>
      </c>
      <c r="L434" s="9">
        <f t="shared" si="221"/>
        <v>1347.0111622364966</v>
      </c>
    </row>
    <row r="435" spans="1:12" x14ac:dyDescent="0.25">
      <c r="A435" s="8">
        <v>976</v>
      </c>
      <c r="B435" s="9">
        <f t="shared" si="230"/>
        <v>62.307692307692292</v>
      </c>
      <c r="C435" s="9">
        <f t="shared" si="231"/>
        <v>17.307692307692303</v>
      </c>
      <c r="D435" s="9">
        <v>0.42735042735042722</v>
      </c>
      <c r="E435" s="9">
        <f t="shared" si="198"/>
        <v>6695.6196581196491</v>
      </c>
      <c r="F435" s="9">
        <f t="shared" si="218"/>
        <v>117.72</v>
      </c>
      <c r="G435" s="9">
        <f t="shared" si="219"/>
        <v>125.81360946745555</v>
      </c>
      <c r="H435" s="9">
        <f t="shared" si="215"/>
        <v>0</v>
      </c>
      <c r="I435" s="9">
        <f t="shared" si="220"/>
        <v>512.8205128205127</v>
      </c>
      <c r="J435" s="9">
        <f t="shared" si="216"/>
        <v>756.35412228796827</v>
      </c>
      <c r="K435" s="9">
        <f t="shared" si="217"/>
        <v>13.090744424214833</v>
      </c>
      <c r="L435" s="9">
        <f t="shared" si="221"/>
        <v>1359.8885009943613</v>
      </c>
    </row>
    <row r="436" spans="1:12" x14ac:dyDescent="0.25">
      <c r="A436" s="8">
        <v>977</v>
      </c>
      <c r="B436" s="9">
        <f t="shared" si="230"/>
        <v>63.846153846153825</v>
      </c>
      <c r="C436" s="9">
        <f t="shared" si="231"/>
        <v>17.735042735042729</v>
      </c>
      <c r="D436" s="9">
        <v>0.42735042735042722</v>
      </c>
      <c r="E436" s="9">
        <f t="shared" si="198"/>
        <v>6713.1410256410163</v>
      </c>
      <c r="F436" s="9">
        <f t="shared" si="218"/>
        <v>117.72</v>
      </c>
      <c r="G436" s="9">
        <f t="shared" si="219"/>
        <v>132.10333114179258</v>
      </c>
      <c r="H436" s="9">
        <f t="shared" si="215"/>
        <v>0</v>
      </c>
      <c r="I436" s="9">
        <f t="shared" si="220"/>
        <v>512.8205128205127</v>
      </c>
      <c r="J436" s="9">
        <f t="shared" si="216"/>
        <v>762.64384396230525</v>
      </c>
      <c r="K436" s="9">
        <f t="shared" si="217"/>
        <v>13.525521164288742</v>
      </c>
      <c r="L436" s="9">
        <f t="shared" si="221"/>
        <v>1373.1966337886131</v>
      </c>
    </row>
    <row r="437" spans="1:12" x14ac:dyDescent="0.25">
      <c r="A437" s="8">
        <v>978</v>
      </c>
      <c r="B437" s="9">
        <f t="shared" si="230"/>
        <v>65.384615384615358</v>
      </c>
      <c r="C437" s="9">
        <f t="shared" si="231"/>
        <v>18.162393162393155</v>
      </c>
      <c r="D437" s="9">
        <v>0.42735042735042722</v>
      </c>
      <c r="E437" s="9">
        <f t="shared" si="198"/>
        <v>6731.0897435897341</v>
      </c>
      <c r="F437" s="9">
        <f t="shared" si="218"/>
        <v>117.72</v>
      </c>
      <c r="G437" s="9">
        <f t="shared" si="219"/>
        <v>138.54646066184515</v>
      </c>
      <c r="H437" s="9">
        <f t="shared" si="215"/>
        <v>0</v>
      </c>
      <c r="I437" s="9">
        <f t="shared" si="220"/>
        <v>512.8205128205127</v>
      </c>
      <c r="J437" s="9">
        <f t="shared" si="216"/>
        <v>769.08697348235785</v>
      </c>
      <c r="K437" s="9">
        <f t="shared" si="217"/>
        <v>13.968459988461621</v>
      </c>
      <c r="L437" s="9">
        <f t="shared" si="221"/>
        <v>1386.9436243649882</v>
      </c>
    </row>
    <row r="438" spans="1:12" x14ac:dyDescent="0.25">
      <c r="A438" s="8">
        <v>979</v>
      </c>
      <c r="B438" s="9">
        <f t="shared" si="230"/>
        <v>66.923076923076891</v>
      </c>
      <c r="C438" s="9">
        <f t="shared" si="231"/>
        <v>18.589743589743581</v>
      </c>
      <c r="D438" s="9">
        <v>0.42735042735042722</v>
      </c>
      <c r="E438" s="9">
        <f t="shared" si="198"/>
        <v>6749.4658119658025</v>
      </c>
      <c r="F438" s="9">
        <f t="shared" si="218"/>
        <v>117.72</v>
      </c>
      <c r="G438" s="9">
        <f t="shared" si="219"/>
        <v>145.14299802761326</v>
      </c>
      <c r="H438" s="9">
        <f t="shared" si="215"/>
        <v>0</v>
      </c>
      <c r="I438" s="9">
        <f t="shared" si="220"/>
        <v>512.8205128205127</v>
      </c>
      <c r="J438" s="9">
        <f t="shared" si="216"/>
        <v>775.68351084812593</v>
      </c>
      <c r="K438" s="9">
        <f t="shared" si="217"/>
        <v>14.419757573458744</v>
      </c>
      <c r="L438" s="9">
        <f t="shared" si="221"/>
        <v>1401.1377331459485</v>
      </c>
    </row>
    <row r="439" spans="1:12" x14ac:dyDescent="0.25">
      <c r="A439" s="8">
        <v>980</v>
      </c>
      <c r="B439" s="9">
        <f t="shared" si="230"/>
        <v>68.461538461538424</v>
      </c>
      <c r="C439" s="9">
        <f t="shared" si="231"/>
        <v>19.017094017094006</v>
      </c>
      <c r="D439" s="9">
        <v>0.42735042735042722</v>
      </c>
      <c r="E439" s="9">
        <f t="shared" si="198"/>
        <v>6768.2692307692205</v>
      </c>
      <c r="F439" s="9">
        <f t="shared" si="218"/>
        <v>117.72</v>
      </c>
      <c r="G439" s="9">
        <f t="shared" si="219"/>
        <v>151.89294323909689</v>
      </c>
      <c r="H439" s="9">
        <f t="shared" si="215"/>
        <v>0</v>
      </c>
      <c r="I439" s="9">
        <f t="shared" si="220"/>
        <v>512.8205128205127</v>
      </c>
      <c r="J439" s="9">
        <f t="shared" si="216"/>
        <v>782.43345605960963</v>
      </c>
      <c r="K439" s="9">
        <f t="shared" si="217"/>
        <v>14.879610596005389</v>
      </c>
      <c r="L439" s="9">
        <f t="shared" si="221"/>
        <v>1415.7874172306806</v>
      </c>
    </row>
    <row r="440" spans="1:12" x14ac:dyDescent="0.25">
      <c r="A440" s="9">
        <v>981</v>
      </c>
      <c r="B440" s="9">
        <v>70</v>
      </c>
      <c r="C440" s="8">
        <f t="shared" si="189"/>
        <v>19.444444444444443</v>
      </c>
      <c r="D440" s="9">
        <v>0.42735042735042722</v>
      </c>
      <c r="E440" s="9">
        <f t="shared" si="198"/>
        <v>6787.4999999999891</v>
      </c>
      <c r="F440" s="9">
        <f t="shared" si="218"/>
        <v>117.72</v>
      </c>
      <c r="G440" s="9">
        <f t="shared" si="219"/>
        <v>158.79629629629628</v>
      </c>
      <c r="H440" s="9">
        <f t="shared" si="215"/>
        <v>0</v>
      </c>
      <c r="I440" s="9">
        <f t="shared" si="220"/>
        <v>512.8205128205127</v>
      </c>
      <c r="J440" s="9">
        <f t="shared" si="216"/>
        <v>789.33680911680904</v>
      </c>
      <c r="K440" s="9">
        <f t="shared" si="217"/>
        <v>15.348215732826841</v>
      </c>
      <c r="L440" s="9">
        <f t="shared" si="221"/>
        <v>1430.9013303950967</v>
      </c>
    </row>
    <row r="441" spans="1:12" x14ac:dyDescent="0.25">
      <c r="A441" s="8">
        <v>981</v>
      </c>
      <c r="B441" s="9">
        <v>70</v>
      </c>
      <c r="C441" s="8">
        <f t="shared" ref="C441" si="232">B441/3.6</f>
        <v>19.444444444444443</v>
      </c>
      <c r="D441" s="9">
        <v>0</v>
      </c>
      <c r="E441" s="9">
        <f t="shared" ref="E441" si="233">E440+C440*(A441-A440)+(C441-C440)*(A441-A440)/2</f>
        <v>6787.4999999999891</v>
      </c>
      <c r="F441" s="9">
        <f t="shared" ref="F441" si="234">IF(C441&lt;=0,0,$B$3*$B$1*$B$2*COS(ATAN($F$1)))</f>
        <v>117.72</v>
      </c>
      <c r="G441" s="9">
        <f t="shared" ref="G441" si="235">$B$5*$B$6*$B$4*(C441-$F$2)^2/2</f>
        <v>158.79629629629628</v>
      </c>
      <c r="H441" s="9">
        <f t="shared" si="215"/>
        <v>0</v>
      </c>
      <c r="I441" s="9">
        <f t="shared" ref="I441" si="236">$B$1*D441</f>
        <v>0</v>
      </c>
      <c r="J441" s="9">
        <f t="shared" ref="J441" si="237">SUM(F441:I441)</f>
        <v>276.51629629629628</v>
      </c>
      <c r="K441" s="9">
        <f t="shared" ref="K441" si="238">J441*C441/1000</f>
        <v>5.3767057613168721</v>
      </c>
      <c r="L441" s="9">
        <f t="shared" ref="L441" si="239">L440+(K441+K440)/2*(A441-A440)</f>
        <v>1430.9013303950967</v>
      </c>
    </row>
    <row r="442" spans="1:12" x14ac:dyDescent="0.25">
      <c r="A442" s="9">
        <v>1031</v>
      </c>
      <c r="B442" s="9">
        <v>70</v>
      </c>
      <c r="C442" s="8">
        <f t="shared" si="189"/>
        <v>19.444444444444443</v>
      </c>
      <c r="D442" s="9">
        <v>0</v>
      </c>
      <c r="E442" s="9">
        <f>E440+C440*(A442-A440)+(C442-C440)*(A442-A440)/2</f>
        <v>7759.7222222222117</v>
      </c>
      <c r="F442" s="9">
        <f t="shared" si="218"/>
        <v>117.72</v>
      </c>
      <c r="G442" s="9">
        <f t="shared" si="219"/>
        <v>158.79629629629628</v>
      </c>
      <c r="H442" s="9">
        <f t="shared" si="215"/>
        <v>0</v>
      </c>
      <c r="I442" s="9">
        <f t="shared" si="220"/>
        <v>0</v>
      </c>
      <c r="J442" s="9">
        <f t="shared" si="216"/>
        <v>276.51629629629628</v>
      </c>
      <c r="K442" s="9">
        <f t="shared" si="217"/>
        <v>5.3767057613168721</v>
      </c>
      <c r="L442" s="9">
        <f>L440+(K442+K440)/2*(A442-A440)</f>
        <v>1949.0243677486897</v>
      </c>
    </row>
    <row r="443" spans="1:12" x14ac:dyDescent="0.25">
      <c r="A443" s="9">
        <f>A442+1</f>
        <v>1032</v>
      </c>
      <c r="B443" s="9">
        <f t="shared" ref="B443:B476" si="240">C443*3.6</f>
        <v>70.857142857142847</v>
      </c>
      <c r="C443" s="9">
        <f t="shared" ref="C443:C476" si="241">C442+D443*(A443-A442)</f>
        <v>19.68253968253968</v>
      </c>
      <c r="D443" s="9">
        <v>0.23809523809523817</v>
      </c>
      <c r="E443" s="9">
        <f t="shared" ref="E443:E508" si="242">E442+C442*(A443-A442)+(C443-C442)*(A443-A442)/2</f>
        <v>7779.2857142857038</v>
      </c>
      <c r="F443" s="9">
        <f t="shared" si="218"/>
        <v>117.72</v>
      </c>
      <c r="G443" s="9">
        <f t="shared" si="219"/>
        <v>162.70899470899468</v>
      </c>
      <c r="H443" s="9">
        <f t="shared" si="215"/>
        <v>0</v>
      </c>
      <c r="I443" s="9">
        <f t="shared" si="220"/>
        <v>285.71428571428578</v>
      </c>
      <c r="J443" s="9">
        <f t="shared" si="216"/>
        <v>566.14328042328043</v>
      </c>
      <c r="K443" s="9">
        <f t="shared" si="217"/>
        <v>11.143137582934408</v>
      </c>
      <c r="L443" s="9">
        <f t="shared" si="221"/>
        <v>1957.2842894208152</v>
      </c>
    </row>
    <row r="444" spans="1:12" x14ac:dyDescent="0.25">
      <c r="A444" s="9">
        <f t="shared" ref="A444:A476" si="243">A443+1</f>
        <v>1033</v>
      </c>
      <c r="B444" s="9">
        <f t="shared" si="240"/>
        <v>71.714285714285708</v>
      </c>
      <c r="C444" s="9">
        <f t="shared" si="241"/>
        <v>19.920634920634917</v>
      </c>
      <c r="D444" s="9">
        <v>0.23809523809523817</v>
      </c>
      <c r="E444" s="9">
        <f t="shared" si="242"/>
        <v>7799.0873015872912</v>
      </c>
      <c r="F444" s="9">
        <f t="shared" si="218"/>
        <v>117.72</v>
      </c>
      <c r="G444" s="9">
        <f t="shared" si="219"/>
        <v>166.66931216931209</v>
      </c>
      <c r="H444" s="9">
        <f t="shared" si="215"/>
        <v>0</v>
      </c>
      <c r="I444" s="9">
        <f t="shared" si="220"/>
        <v>285.71428571428578</v>
      </c>
      <c r="J444" s="9">
        <f t="shared" si="216"/>
        <v>570.1035978835979</v>
      </c>
      <c r="K444" s="9">
        <f t="shared" si="217"/>
        <v>11.356825640379608</v>
      </c>
      <c r="L444" s="9">
        <f t="shared" si="221"/>
        <v>1968.5342710324721</v>
      </c>
    </row>
    <row r="445" spans="1:12" x14ac:dyDescent="0.25">
      <c r="A445" s="9">
        <f t="shared" si="243"/>
        <v>1034</v>
      </c>
      <c r="B445" s="9">
        <f t="shared" si="240"/>
        <v>72.571428571428555</v>
      </c>
      <c r="C445" s="9">
        <f t="shared" si="241"/>
        <v>20.158730158730155</v>
      </c>
      <c r="D445" s="9">
        <v>0.23809523809523817</v>
      </c>
      <c r="E445" s="9">
        <f t="shared" si="242"/>
        <v>7819.1269841269741</v>
      </c>
      <c r="F445" s="9">
        <f t="shared" si="218"/>
        <v>117.72</v>
      </c>
      <c r="G445" s="9">
        <f t="shared" si="219"/>
        <v>170.6772486772486</v>
      </c>
      <c r="H445" s="9">
        <f t="shared" si="215"/>
        <v>0</v>
      </c>
      <c r="I445" s="9">
        <f t="shared" si="220"/>
        <v>285.71428571428578</v>
      </c>
      <c r="J445" s="9">
        <f t="shared" si="216"/>
        <v>574.11153439153441</v>
      </c>
      <c r="K445" s="9">
        <f t="shared" si="217"/>
        <v>11.573359502813469</v>
      </c>
      <c r="L445" s="9">
        <f t="shared" si="221"/>
        <v>1979.9993636040688</v>
      </c>
    </row>
    <row r="446" spans="1:12" x14ac:dyDescent="0.25">
      <c r="A446" s="9">
        <f t="shared" si="243"/>
        <v>1035</v>
      </c>
      <c r="B446" s="9">
        <f t="shared" si="240"/>
        <v>73.428571428571416</v>
      </c>
      <c r="C446" s="9">
        <f t="shared" si="241"/>
        <v>20.396825396825392</v>
      </c>
      <c r="D446" s="9">
        <v>0.23809523809523817</v>
      </c>
      <c r="E446" s="9">
        <f t="shared" si="242"/>
        <v>7839.4047619047524</v>
      </c>
      <c r="F446" s="9">
        <f t="shared" si="218"/>
        <v>117.72</v>
      </c>
      <c r="G446" s="9">
        <f t="shared" si="219"/>
        <v>174.73280423280414</v>
      </c>
      <c r="H446" s="9">
        <f t="shared" si="215"/>
        <v>0</v>
      </c>
      <c r="I446" s="9">
        <f t="shared" si="220"/>
        <v>285.71428571428578</v>
      </c>
      <c r="J446" s="9">
        <f t="shared" si="216"/>
        <v>578.16708994708995</v>
      </c>
      <c r="K446" s="9">
        <f t="shared" si="217"/>
        <v>11.792773183841435</v>
      </c>
      <c r="L446" s="9">
        <f t="shared" si="221"/>
        <v>1991.6824299473963</v>
      </c>
    </row>
    <row r="447" spans="1:12" x14ac:dyDescent="0.25">
      <c r="A447" s="9">
        <f t="shared" si="243"/>
        <v>1036</v>
      </c>
      <c r="B447" s="9">
        <f t="shared" si="240"/>
        <v>74.285714285714263</v>
      </c>
      <c r="C447" s="9">
        <f t="shared" si="241"/>
        <v>20.634920634920629</v>
      </c>
      <c r="D447" s="9">
        <v>0.23809523809523817</v>
      </c>
      <c r="E447" s="9">
        <f t="shared" si="242"/>
        <v>7859.9206349206252</v>
      </c>
      <c r="F447" s="9">
        <f t="shared" si="218"/>
        <v>117.72</v>
      </c>
      <c r="G447" s="9">
        <f t="shared" si="219"/>
        <v>178.83597883597872</v>
      </c>
      <c r="H447" s="9">
        <f t="shared" si="215"/>
        <v>0</v>
      </c>
      <c r="I447" s="9">
        <f t="shared" si="220"/>
        <v>285.71428571428578</v>
      </c>
      <c r="J447" s="9">
        <f t="shared" si="216"/>
        <v>582.27026455026453</v>
      </c>
      <c r="K447" s="9">
        <f t="shared" si="217"/>
        <v>12.015100697068947</v>
      </c>
      <c r="L447" s="9">
        <f t="shared" si="221"/>
        <v>2003.5863668878515</v>
      </c>
    </row>
    <row r="448" spans="1:12" x14ac:dyDescent="0.25">
      <c r="A448" s="9">
        <f t="shared" si="243"/>
        <v>1037</v>
      </c>
      <c r="B448" s="9">
        <f t="shared" si="240"/>
        <v>75.142857142857125</v>
      </c>
      <c r="C448" s="9">
        <f t="shared" si="241"/>
        <v>20.873015873015866</v>
      </c>
      <c r="D448" s="9">
        <v>0.23809523809523817</v>
      </c>
      <c r="E448" s="9">
        <f t="shared" si="242"/>
        <v>7880.6746031745934</v>
      </c>
      <c r="F448" s="9">
        <f t="shared" si="218"/>
        <v>117.72</v>
      </c>
      <c r="G448" s="9">
        <f t="shared" si="219"/>
        <v>182.98677248677237</v>
      </c>
      <c r="H448" s="9">
        <f t="shared" si="215"/>
        <v>0</v>
      </c>
      <c r="I448" s="9">
        <f t="shared" si="220"/>
        <v>285.71428571428578</v>
      </c>
      <c r="J448" s="9">
        <f t="shared" si="216"/>
        <v>586.42105820105814</v>
      </c>
      <c r="K448" s="9">
        <f t="shared" si="217"/>
        <v>12.240376056101448</v>
      </c>
      <c r="L448" s="9">
        <f t="shared" si="221"/>
        <v>2015.7141052644367</v>
      </c>
    </row>
    <row r="449" spans="1:12" x14ac:dyDescent="0.25">
      <c r="A449" s="9">
        <f t="shared" si="243"/>
        <v>1038</v>
      </c>
      <c r="B449" s="9">
        <f t="shared" si="240"/>
        <v>75.999999999999972</v>
      </c>
      <c r="C449" s="9">
        <f t="shared" si="241"/>
        <v>21.111111111111104</v>
      </c>
      <c r="D449" s="9">
        <v>0.23809523809523817</v>
      </c>
      <c r="E449" s="9">
        <f t="shared" si="242"/>
        <v>7901.666666666657</v>
      </c>
      <c r="F449" s="9">
        <f t="shared" si="218"/>
        <v>117.72</v>
      </c>
      <c r="G449" s="9">
        <f t="shared" si="219"/>
        <v>187.18518518518505</v>
      </c>
      <c r="H449" s="9">
        <f t="shared" si="215"/>
        <v>0</v>
      </c>
      <c r="I449" s="9">
        <f t="shared" si="220"/>
        <v>285.71428571428578</v>
      </c>
      <c r="J449" s="9">
        <f t="shared" si="216"/>
        <v>590.6194708994708</v>
      </c>
      <c r="K449" s="9">
        <f t="shared" si="217"/>
        <v>12.468633274544379</v>
      </c>
      <c r="L449" s="9">
        <f t="shared" si="221"/>
        <v>2028.0686099297598</v>
      </c>
    </row>
    <row r="450" spans="1:12" x14ac:dyDescent="0.25">
      <c r="A450" s="9">
        <f t="shared" si="243"/>
        <v>1039</v>
      </c>
      <c r="B450" s="9">
        <f t="shared" si="240"/>
        <v>76.857142857142833</v>
      </c>
      <c r="C450" s="9">
        <f t="shared" si="241"/>
        <v>21.349206349206341</v>
      </c>
      <c r="D450" s="9">
        <v>0.23809523809523817</v>
      </c>
      <c r="E450" s="9">
        <f t="shared" si="242"/>
        <v>7922.896825396816</v>
      </c>
      <c r="F450" s="9">
        <f t="shared" si="218"/>
        <v>117.72</v>
      </c>
      <c r="G450" s="9">
        <f t="shared" si="219"/>
        <v>191.43121693121677</v>
      </c>
      <c r="H450" s="9">
        <f t="shared" si="215"/>
        <v>0</v>
      </c>
      <c r="I450" s="9">
        <f t="shared" si="220"/>
        <v>285.71428571428578</v>
      </c>
      <c r="J450" s="9">
        <f t="shared" si="216"/>
        <v>594.8655026455026</v>
      </c>
      <c r="K450" s="9">
        <f t="shared" si="217"/>
        <v>12.699906366003185</v>
      </c>
      <c r="L450" s="9">
        <f t="shared" si="221"/>
        <v>2040.6528797500334</v>
      </c>
    </row>
    <row r="451" spans="1:12" x14ac:dyDescent="0.25">
      <c r="A451" s="9">
        <f t="shared" si="243"/>
        <v>1040</v>
      </c>
      <c r="B451" s="9">
        <f t="shared" si="240"/>
        <v>77.71428571428568</v>
      </c>
      <c r="C451" s="9">
        <f t="shared" si="241"/>
        <v>21.587301587301578</v>
      </c>
      <c r="D451" s="9">
        <v>0.23809523809523817</v>
      </c>
      <c r="E451" s="9">
        <f t="shared" si="242"/>
        <v>7944.3650793650704</v>
      </c>
      <c r="F451" s="9">
        <f t="shared" si="218"/>
        <v>117.72</v>
      </c>
      <c r="G451" s="9">
        <f t="shared" si="219"/>
        <v>195.72486772486755</v>
      </c>
      <c r="H451" s="9">
        <f t="shared" si="215"/>
        <v>0</v>
      </c>
      <c r="I451" s="9">
        <f t="shared" si="220"/>
        <v>285.71428571428578</v>
      </c>
      <c r="J451" s="9">
        <f t="shared" si="216"/>
        <v>599.15915343915333</v>
      </c>
      <c r="K451" s="9">
        <f t="shared" si="217"/>
        <v>12.934229344083304</v>
      </c>
      <c r="L451" s="9">
        <f t="shared" si="221"/>
        <v>2053.4699476050769</v>
      </c>
    </row>
    <row r="452" spans="1:12" x14ac:dyDescent="0.25">
      <c r="A452" s="9">
        <f t="shared" si="243"/>
        <v>1041</v>
      </c>
      <c r="B452" s="9">
        <f t="shared" si="240"/>
        <v>78.571428571428541</v>
      </c>
      <c r="C452" s="9">
        <f t="shared" si="241"/>
        <v>21.825396825396815</v>
      </c>
      <c r="D452" s="9">
        <v>0.23809523809523817</v>
      </c>
      <c r="E452" s="9">
        <f t="shared" si="242"/>
        <v>7966.0714285714193</v>
      </c>
      <c r="F452" s="9">
        <f t="shared" si="218"/>
        <v>117.72</v>
      </c>
      <c r="G452" s="9">
        <f t="shared" si="219"/>
        <v>200.06613756613737</v>
      </c>
      <c r="H452" s="9">
        <f t="shared" si="215"/>
        <v>0</v>
      </c>
      <c r="I452" s="9">
        <f t="shared" si="220"/>
        <v>285.71428571428578</v>
      </c>
      <c r="J452" s="9">
        <f t="shared" si="216"/>
        <v>603.50042328042309</v>
      </c>
      <c r="K452" s="9">
        <f t="shared" si="217"/>
        <v>13.17163622239018</v>
      </c>
      <c r="L452" s="9">
        <f t="shared" si="221"/>
        <v>2066.5228803883138</v>
      </c>
    </row>
    <row r="453" spans="1:12" x14ac:dyDescent="0.25">
      <c r="A453" s="9">
        <f t="shared" si="243"/>
        <v>1042</v>
      </c>
      <c r="B453" s="9">
        <f t="shared" si="240"/>
        <v>79.428571428571388</v>
      </c>
      <c r="C453" s="9">
        <f t="shared" si="241"/>
        <v>22.063492063492053</v>
      </c>
      <c r="D453" s="9">
        <v>0.23809523809523817</v>
      </c>
      <c r="E453" s="9">
        <f t="shared" si="242"/>
        <v>7988.0158730158637</v>
      </c>
      <c r="F453" s="9">
        <f t="shared" si="218"/>
        <v>117.72</v>
      </c>
      <c r="G453" s="9">
        <f t="shared" si="219"/>
        <v>204.45502645502626</v>
      </c>
      <c r="H453" s="9">
        <f t="shared" si="215"/>
        <v>0</v>
      </c>
      <c r="I453" s="9">
        <f t="shared" si="220"/>
        <v>285.71428571428578</v>
      </c>
      <c r="J453" s="9">
        <f t="shared" si="216"/>
        <v>607.88931216931201</v>
      </c>
      <c r="K453" s="9">
        <f t="shared" si="217"/>
        <v>13.412161014529257</v>
      </c>
      <c r="L453" s="9">
        <f t="shared" si="221"/>
        <v>2079.8147790067733</v>
      </c>
    </row>
    <row r="454" spans="1:12" x14ac:dyDescent="0.25">
      <c r="A454" s="9">
        <f t="shared" si="243"/>
        <v>1043</v>
      </c>
      <c r="B454" s="9">
        <f t="shared" si="240"/>
        <v>80.285714285714249</v>
      </c>
      <c r="C454" s="9">
        <f t="shared" si="241"/>
        <v>22.30158730158729</v>
      </c>
      <c r="D454" s="9">
        <v>0.23809523809523817</v>
      </c>
      <c r="E454" s="9">
        <f t="shared" si="242"/>
        <v>8010.1984126984034</v>
      </c>
      <c r="F454" s="9">
        <f t="shared" si="218"/>
        <v>117.72</v>
      </c>
      <c r="G454" s="9">
        <f t="shared" si="219"/>
        <v>208.89153439153418</v>
      </c>
      <c r="H454" s="9">
        <f t="shared" si="215"/>
        <v>0</v>
      </c>
      <c r="I454" s="9">
        <f t="shared" si="220"/>
        <v>285.71428571428578</v>
      </c>
      <c r="J454" s="9">
        <f t="shared" si="216"/>
        <v>612.32582010581996</v>
      </c>
      <c r="K454" s="9">
        <f t="shared" si="217"/>
        <v>13.655837734105976</v>
      </c>
      <c r="L454" s="9">
        <f t="shared" si="221"/>
        <v>2093.3487783810911</v>
      </c>
    </row>
    <row r="455" spans="1:12" x14ac:dyDescent="0.25">
      <c r="A455" s="9">
        <f t="shared" si="243"/>
        <v>1044</v>
      </c>
      <c r="B455" s="9">
        <f t="shared" si="240"/>
        <v>81.142857142857096</v>
      </c>
      <c r="C455" s="9">
        <f t="shared" si="241"/>
        <v>22.539682539682527</v>
      </c>
      <c r="D455" s="9">
        <v>0.23809523809523817</v>
      </c>
      <c r="E455" s="9">
        <f t="shared" si="242"/>
        <v>8032.6190476190386</v>
      </c>
      <c r="F455" s="9">
        <f t="shared" si="218"/>
        <v>117.72</v>
      </c>
      <c r="G455" s="9">
        <f t="shared" si="219"/>
        <v>213.37566137566114</v>
      </c>
      <c r="H455" s="9">
        <f t="shared" si="215"/>
        <v>0</v>
      </c>
      <c r="I455" s="9">
        <f t="shared" si="220"/>
        <v>285.71428571428578</v>
      </c>
      <c r="J455" s="9">
        <f t="shared" si="216"/>
        <v>616.80994708994695</v>
      </c>
      <c r="K455" s="9">
        <f t="shared" si="217"/>
        <v>13.90270039472578</v>
      </c>
      <c r="L455" s="9">
        <f t="shared" si="221"/>
        <v>2107.128047445507</v>
      </c>
    </row>
    <row r="456" spans="1:12" x14ac:dyDescent="0.25">
      <c r="A456" s="9">
        <f t="shared" si="243"/>
        <v>1045</v>
      </c>
      <c r="B456" s="9">
        <f t="shared" si="240"/>
        <v>81.999999999999957</v>
      </c>
      <c r="C456" s="9">
        <f t="shared" si="241"/>
        <v>22.777777777777764</v>
      </c>
      <c r="D456" s="9">
        <v>0.23809523809523817</v>
      </c>
      <c r="E456" s="9">
        <f t="shared" si="242"/>
        <v>8055.2777777777692</v>
      </c>
      <c r="F456" s="9">
        <f t="shared" si="218"/>
        <v>117.72</v>
      </c>
      <c r="G456" s="9">
        <f t="shared" si="219"/>
        <v>217.90740740740716</v>
      </c>
      <c r="H456" s="9">
        <f t="shared" si="215"/>
        <v>0</v>
      </c>
      <c r="I456" s="9">
        <f t="shared" si="220"/>
        <v>285.71428571428578</v>
      </c>
      <c r="J456" s="9">
        <f t="shared" si="216"/>
        <v>621.34169312169297</v>
      </c>
      <c r="K456" s="9">
        <f t="shared" si="217"/>
        <v>14.15278300999411</v>
      </c>
      <c r="L456" s="9">
        <f t="shared" si="221"/>
        <v>2121.1557891478669</v>
      </c>
    </row>
    <row r="457" spans="1:12" x14ac:dyDescent="0.25">
      <c r="A457" s="9">
        <f t="shared" si="243"/>
        <v>1046</v>
      </c>
      <c r="B457" s="9">
        <f t="shared" si="240"/>
        <v>82.857142857142804</v>
      </c>
      <c r="C457" s="9">
        <f t="shared" si="241"/>
        <v>23.015873015873002</v>
      </c>
      <c r="D457" s="9">
        <v>0.23809523809523817</v>
      </c>
      <c r="E457" s="9">
        <f t="shared" si="242"/>
        <v>8078.1746031745943</v>
      </c>
      <c r="F457" s="9">
        <f t="shared" si="218"/>
        <v>117.72</v>
      </c>
      <c r="G457" s="9">
        <f t="shared" si="219"/>
        <v>222.4867724867722</v>
      </c>
      <c r="H457" s="9">
        <f t="shared" si="215"/>
        <v>0</v>
      </c>
      <c r="I457" s="9">
        <f t="shared" si="220"/>
        <v>285.71428571428578</v>
      </c>
      <c r="J457" s="9">
        <f t="shared" si="216"/>
        <v>625.92105820105803</v>
      </c>
      <c r="K457" s="9">
        <f t="shared" si="217"/>
        <v>14.406119593516406</v>
      </c>
      <c r="L457" s="9">
        <f t="shared" si="221"/>
        <v>2135.4352404496221</v>
      </c>
    </row>
    <row r="458" spans="1:12" x14ac:dyDescent="0.25">
      <c r="A458" s="9">
        <f t="shared" si="243"/>
        <v>1047</v>
      </c>
      <c r="B458" s="9">
        <f t="shared" si="240"/>
        <v>83.714285714285666</v>
      </c>
      <c r="C458" s="9">
        <f t="shared" si="241"/>
        <v>23.253968253968239</v>
      </c>
      <c r="D458" s="9">
        <v>0.23809523809523817</v>
      </c>
      <c r="E458" s="9">
        <f t="shared" si="242"/>
        <v>8101.3095238095148</v>
      </c>
      <c r="F458" s="9">
        <f t="shared" si="218"/>
        <v>117.72</v>
      </c>
      <c r="G458" s="9">
        <f t="shared" si="219"/>
        <v>227.11375661375629</v>
      </c>
      <c r="H458" s="9">
        <f t="shared" si="215"/>
        <v>0</v>
      </c>
      <c r="I458" s="9">
        <f t="shared" si="220"/>
        <v>285.71428571428578</v>
      </c>
      <c r="J458" s="9">
        <f t="shared" si="216"/>
        <v>630.54804232804213</v>
      </c>
      <c r="K458" s="9">
        <f t="shared" si="217"/>
        <v>14.662744158898112</v>
      </c>
      <c r="L458" s="9">
        <f t="shared" si="221"/>
        <v>2149.9696723258294</v>
      </c>
    </row>
    <row r="459" spans="1:12" x14ac:dyDescent="0.25">
      <c r="A459" s="9">
        <f t="shared" si="243"/>
        <v>1048</v>
      </c>
      <c r="B459" s="9">
        <f t="shared" si="240"/>
        <v>84.571428571428513</v>
      </c>
      <c r="C459" s="9">
        <f t="shared" si="241"/>
        <v>23.492063492063476</v>
      </c>
      <c r="D459" s="9">
        <v>0.23809523809523817</v>
      </c>
      <c r="E459" s="9">
        <f t="shared" si="242"/>
        <v>8124.6825396825307</v>
      </c>
      <c r="F459" s="9">
        <f t="shared" si="218"/>
        <v>117.72</v>
      </c>
      <c r="G459" s="9">
        <f t="shared" si="219"/>
        <v>231.78835978835949</v>
      </c>
      <c r="H459" s="9">
        <f t="shared" si="215"/>
        <v>0</v>
      </c>
      <c r="I459" s="9">
        <f t="shared" si="220"/>
        <v>285.71428571428578</v>
      </c>
      <c r="J459" s="9">
        <f t="shared" si="216"/>
        <v>635.22264550264526</v>
      </c>
      <c r="K459" s="9">
        <f t="shared" si="217"/>
        <v>14.922690719744672</v>
      </c>
      <c r="L459" s="9">
        <f t="shared" si="221"/>
        <v>2164.7623897651506</v>
      </c>
    </row>
    <row r="460" spans="1:12" x14ac:dyDescent="0.25">
      <c r="A460" s="9">
        <f t="shared" si="243"/>
        <v>1049</v>
      </c>
      <c r="B460" s="9">
        <f t="shared" si="240"/>
        <v>85.428571428571374</v>
      </c>
      <c r="C460" s="9">
        <f t="shared" si="241"/>
        <v>23.730158730158713</v>
      </c>
      <c r="D460" s="9">
        <v>0.23809523809523817</v>
      </c>
      <c r="E460" s="9">
        <f t="shared" si="242"/>
        <v>8148.293650793642</v>
      </c>
      <c r="F460" s="9">
        <f t="shared" si="218"/>
        <v>117.72</v>
      </c>
      <c r="G460" s="9">
        <f t="shared" si="219"/>
        <v>236.51058201058166</v>
      </c>
      <c r="H460" s="9">
        <f t="shared" si="215"/>
        <v>0</v>
      </c>
      <c r="I460" s="9">
        <f t="shared" si="220"/>
        <v>285.71428571428578</v>
      </c>
      <c r="J460" s="9">
        <f t="shared" si="216"/>
        <v>639.94486772486744</v>
      </c>
      <c r="K460" s="9">
        <f t="shared" si="217"/>
        <v>15.185993289661527</v>
      </c>
      <c r="L460" s="9">
        <f t="shared" si="221"/>
        <v>2179.8167317698535</v>
      </c>
    </row>
    <row r="461" spans="1:12" x14ac:dyDescent="0.25">
      <c r="A461" s="9">
        <f t="shared" si="243"/>
        <v>1050</v>
      </c>
      <c r="B461" s="9">
        <f t="shared" si="240"/>
        <v>86.285714285714221</v>
      </c>
      <c r="C461" s="9">
        <f t="shared" si="241"/>
        <v>23.968253968253951</v>
      </c>
      <c r="D461" s="9">
        <v>0.23809523809523817</v>
      </c>
      <c r="E461" s="9">
        <f t="shared" si="242"/>
        <v>8172.1428571428487</v>
      </c>
      <c r="F461" s="9">
        <f t="shared" si="218"/>
        <v>117.72</v>
      </c>
      <c r="G461" s="9">
        <f t="shared" si="219"/>
        <v>241.28042328042289</v>
      </c>
      <c r="H461" s="9">
        <f t="shared" si="215"/>
        <v>0</v>
      </c>
      <c r="I461" s="9">
        <f t="shared" si="220"/>
        <v>285.71428571428578</v>
      </c>
      <c r="J461" s="9">
        <f t="shared" si="216"/>
        <v>644.71470899470864</v>
      </c>
      <c r="K461" s="9">
        <f t="shared" si="217"/>
        <v>15.452685882254116</v>
      </c>
      <c r="L461" s="9">
        <f t="shared" si="221"/>
        <v>2195.1360713558115</v>
      </c>
    </row>
    <row r="462" spans="1:12" x14ac:dyDescent="0.25">
      <c r="A462" s="9">
        <f t="shared" si="243"/>
        <v>1051</v>
      </c>
      <c r="B462" s="9">
        <f t="shared" si="240"/>
        <v>87.142857142857082</v>
      </c>
      <c r="C462" s="9">
        <f t="shared" si="241"/>
        <v>24.206349206349188</v>
      </c>
      <c r="D462" s="9">
        <v>0.23809523809523817</v>
      </c>
      <c r="E462" s="9">
        <f t="shared" si="242"/>
        <v>8196.2301587301499</v>
      </c>
      <c r="F462" s="9">
        <f t="shared" si="218"/>
        <v>117.72</v>
      </c>
      <c r="G462" s="9">
        <f t="shared" si="219"/>
        <v>246.09788359788323</v>
      </c>
      <c r="H462" s="9">
        <f t="shared" si="215"/>
        <v>0</v>
      </c>
      <c r="I462" s="9">
        <f t="shared" si="220"/>
        <v>285.71428571428578</v>
      </c>
      <c r="J462" s="9">
        <f t="shared" si="216"/>
        <v>649.532169312169</v>
      </c>
      <c r="K462" s="9">
        <f t="shared" si="217"/>
        <v>15.722802511127888</v>
      </c>
      <c r="L462" s="9">
        <f t="shared" si="221"/>
        <v>2210.7238155525024</v>
      </c>
    </row>
    <row r="463" spans="1:12" x14ac:dyDescent="0.25">
      <c r="A463" s="9">
        <f t="shared" si="243"/>
        <v>1052</v>
      </c>
      <c r="B463" s="9">
        <f t="shared" si="240"/>
        <v>87.999999999999929</v>
      </c>
      <c r="C463" s="9">
        <f t="shared" si="241"/>
        <v>24.444444444444425</v>
      </c>
      <c r="D463" s="9">
        <v>0.23809523809523817</v>
      </c>
      <c r="E463" s="9">
        <f t="shared" si="242"/>
        <v>8220.5555555555475</v>
      </c>
      <c r="F463" s="9">
        <f t="shared" si="218"/>
        <v>117.72</v>
      </c>
      <c r="G463" s="9">
        <f t="shared" si="219"/>
        <v>250.96296296296256</v>
      </c>
      <c r="H463" s="9">
        <f t="shared" si="215"/>
        <v>0</v>
      </c>
      <c r="I463" s="9">
        <f t="shared" si="220"/>
        <v>285.71428571428578</v>
      </c>
      <c r="J463" s="9">
        <f t="shared" si="216"/>
        <v>654.3972486772484</v>
      </c>
      <c r="K463" s="9">
        <f t="shared" si="217"/>
        <v>15.996377189888282</v>
      </c>
      <c r="L463" s="9">
        <f t="shared" si="221"/>
        <v>2226.5834054030106</v>
      </c>
    </row>
    <row r="464" spans="1:12" x14ac:dyDescent="0.25">
      <c r="A464" s="9">
        <f t="shared" si="243"/>
        <v>1053</v>
      </c>
      <c r="B464" s="9">
        <f t="shared" si="240"/>
        <v>88.85714285714279</v>
      </c>
      <c r="C464" s="9">
        <f t="shared" si="241"/>
        <v>24.682539682539662</v>
      </c>
      <c r="D464" s="9">
        <v>0.23809523809523817</v>
      </c>
      <c r="E464" s="9">
        <f t="shared" si="242"/>
        <v>8245.1190476190404</v>
      </c>
      <c r="F464" s="9">
        <f t="shared" si="218"/>
        <v>117.72</v>
      </c>
      <c r="G464" s="9">
        <f t="shared" si="219"/>
        <v>255.87566137566097</v>
      </c>
      <c r="H464" s="9">
        <f t="shared" si="215"/>
        <v>0</v>
      </c>
      <c r="I464" s="9">
        <f t="shared" si="220"/>
        <v>285.71428571428578</v>
      </c>
      <c r="J464" s="9">
        <f t="shared" si="216"/>
        <v>659.30994708994672</v>
      </c>
      <c r="K464" s="9">
        <f t="shared" si="217"/>
        <v>16.273443932140736</v>
      </c>
      <c r="L464" s="9">
        <f t="shared" si="221"/>
        <v>2242.7183159640249</v>
      </c>
    </row>
    <row r="465" spans="1:12" x14ac:dyDescent="0.25">
      <c r="A465" s="9">
        <f t="shared" si="243"/>
        <v>1054</v>
      </c>
      <c r="B465" s="9">
        <f t="shared" si="240"/>
        <v>89.714285714285637</v>
      </c>
      <c r="C465" s="9">
        <f t="shared" si="241"/>
        <v>24.9206349206349</v>
      </c>
      <c r="D465" s="9">
        <v>0.23809523809523817</v>
      </c>
      <c r="E465" s="9">
        <f t="shared" si="242"/>
        <v>8269.920634920627</v>
      </c>
      <c r="F465" s="9">
        <f t="shared" si="218"/>
        <v>117.72</v>
      </c>
      <c r="G465" s="9">
        <f t="shared" si="219"/>
        <v>260.83597883597838</v>
      </c>
      <c r="H465" s="9">
        <f t="shared" si="215"/>
        <v>0</v>
      </c>
      <c r="I465" s="9">
        <f t="shared" si="220"/>
        <v>285.71428571428578</v>
      </c>
      <c r="J465" s="9">
        <f t="shared" si="216"/>
        <v>664.27026455026419</v>
      </c>
      <c r="K465" s="9">
        <f t="shared" si="217"/>
        <v>16.554036751490699</v>
      </c>
      <c r="L465" s="9">
        <f t="shared" si="221"/>
        <v>2259.1320563058407</v>
      </c>
    </row>
    <row r="466" spans="1:12" x14ac:dyDescent="0.25">
      <c r="A466" s="9">
        <f t="shared" si="243"/>
        <v>1055</v>
      </c>
      <c r="B466" s="9">
        <f t="shared" si="240"/>
        <v>90.571428571428498</v>
      </c>
      <c r="C466" s="9">
        <f t="shared" si="241"/>
        <v>25.158730158730137</v>
      </c>
      <c r="D466" s="9">
        <v>0.23809523809523817</v>
      </c>
      <c r="E466" s="9">
        <f t="shared" si="242"/>
        <v>8294.9603174603089</v>
      </c>
      <c r="F466" s="9">
        <f t="shared" si="218"/>
        <v>117.72</v>
      </c>
      <c r="G466" s="9">
        <f t="shared" si="219"/>
        <v>265.84391534391483</v>
      </c>
      <c r="H466" s="9">
        <f t="shared" si="215"/>
        <v>0</v>
      </c>
      <c r="I466" s="9">
        <f t="shared" si="220"/>
        <v>285.71428571428578</v>
      </c>
      <c r="J466" s="9">
        <f t="shared" si="216"/>
        <v>669.27820105820058</v>
      </c>
      <c r="K466" s="9">
        <f t="shared" si="217"/>
        <v>16.838189661543602</v>
      </c>
      <c r="L466" s="9">
        <f t="shared" si="221"/>
        <v>2275.8281695123578</v>
      </c>
    </row>
    <row r="467" spans="1:12" x14ac:dyDescent="0.25">
      <c r="A467" s="9">
        <f t="shared" si="243"/>
        <v>1056</v>
      </c>
      <c r="B467" s="9">
        <f t="shared" si="240"/>
        <v>91.428571428571345</v>
      </c>
      <c r="C467" s="9">
        <f t="shared" si="241"/>
        <v>25.396825396825374</v>
      </c>
      <c r="D467" s="9">
        <v>0.23809523809523817</v>
      </c>
      <c r="E467" s="9">
        <f t="shared" si="242"/>
        <v>8320.2380952380863</v>
      </c>
      <c r="F467" s="9">
        <f t="shared" si="218"/>
        <v>117.72</v>
      </c>
      <c r="G467" s="9">
        <f t="shared" si="219"/>
        <v>270.89947089947043</v>
      </c>
      <c r="H467" s="9">
        <f t="shared" si="215"/>
        <v>0</v>
      </c>
      <c r="I467" s="9">
        <f t="shared" si="220"/>
        <v>285.71428571428578</v>
      </c>
      <c r="J467" s="9">
        <f t="shared" si="216"/>
        <v>674.33375661375624</v>
      </c>
      <c r="K467" s="9">
        <f t="shared" si="217"/>
        <v>17.125936675904903</v>
      </c>
      <c r="L467" s="9">
        <f t="shared" si="221"/>
        <v>2292.8102326810822</v>
      </c>
    </row>
    <row r="468" spans="1:12" x14ac:dyDescent="0.25">
      <c r="A468" s="9">
        <f t="shared" si="243"/>
        <v>1057</v>
      </c>
      <c r="B468" s="9">
        <f t="shared" si="240"/>
        <v>92.285714285714207</v>
      </c>
      <c r="C468" s="9">
        <f t="shared" si="241"/>
        <v>25.634920634920611</v>
      </c>
      <c r="D468" s="9">
        <v>0.23809523809523817</v>
      </c>
      <c r="E468" s="9">
        <f t="shared" si="242"/>
        <v>8345.7539682539591</v>
      </c>
      <c r="F468" s="9">
        <f t="shared" si="218"/>
        <v>117.72</v>
      </c>
      <c r="G468" s="9">
        <f t="shared" si="219"/>
        <v>276.00264550264495</v>
      </c>
      <c r="H468" s="9">
        <f t="shared" si="215"/>
        <v>0</v>
      </c>
      <c r="I468" s="9">
        <f t="shared" si="220"/>
        <v>285.71428571428578</v>
      </c>
      <c r="J468" s="9">
        <f t="shared" si="216"/>
        <v>679.4369312169307</v>
      </c>
      <c r="K468" s="9">
        <f t="shared" si="217"/>
        <v>17.417311808180031</v>
      </c>
      <c r="L468" s="9">
        <f t="shared" si="221"/>
        <v>2310.0818569231246</v>
      </c>
    </row>
    <row r="469" spans="1:12" x14ac:dyDescent="0.25">
      <c r="A469" s="9">
        <f t="shared" si="243"/>
        <v>1058</v>
      </c>
      <c r="B469" s="9">
        <f t="shared" si="240"/>
        <v>93.142857142857054</v>
      </c>
      <c r="C469" s="9">
        <f t="shared" si="241"/>
        <v>25.873015873015849</v>
      </c>
      <c r="D469" s="9">
        <v>0.23809523809523817</v>
      </c>
      <c r="E469" s="9">
        <f t="shared" si="242"/>
        <v>8371.5079365079273</v>
      </c>
      <c r="F469" s="9">
        <f t="shared" si="218"/>
        <v>117.72</v>
      </c>
      <c r="G469" s="9">
        <f t="shared" si="219"/>
        <v>281.15343915343863</v>
      </c>
      <c r="H469" s="9">
        <f t="shared" si="215"/>
        <v>0</v>
      </c>
      <c r="I469" s="9">
        <f t="shared" si="220"/>
        <v>285.71428571428578</v>
      </c>
      <c r="J469" s="9">
        <f t="shared" si="216"/>
        <v>684.58772486772443</v>
      </c>
      <c r="K469" s="9">
        <f t="shared" si="217"/>
        <v>17.71234907197444</v>
      </c>
      <c r="L469" s="9">
        <f t="shared" si="221"/>
        <v>2327.6466873632021</v>
      </c>
    </row>
    <row r="470" spans="1:12" x14ac:dyDescent="0.25">
      <c r="A470" s="9">
        <f t="shared" si="243"/>
        <v>1059</v>
      </c>
      <c r="B470" s="9">
        <f t="shared" si="240"/>
        <v>93.999999999999915</v>
      </c>
      <c r="C470" s="9">
        <f t="shared" si="241"/>
        <v>26.111111111111086</v>
      </c>
      <c r="D470" s="9">
        <v>0.23809523809523817</v>
      </c>
      <c r="E470" s="9">
        <f t="shared" si="242"/>
        <v>8397.4999999999909</v>
      </c>
      <c r="F470" s="9">
        <f t="shared" si="218"/>
        <v>117.72</v>
      </c>
      <c r="G470" s="9">
        <f t="shared" si="219"/>
        <v>286.35185185185128</v>
      </c>
      <c r="H470" s="9">
        <f t="shared" si="215"/>
        <v>0</v>
      </c>
      <c r="I470" s="9">
        <f t="shared" si="220"/>
        <v>285.71428571428578</v>
      </c>
      <c r="J470" s="9">
        <f t="shared" si="216"/>
        <v>689.78613756613709</v>
      </c>
      <c r="K470" s="9">
        <f t="shared" si="217"/>
        <v>18.01108248089356</v>
      </c>
      <c r="L470" s="9">
        <f t="shared" si="221"/>
        <v>2345.5084031396359</v>
      </c>
    </row>
    <row r="471" spans="1:12" x14ac:dyDescent="0.25">
      <c r="A471" s="9">
        <f t="shared" si="243"/>
        <v>1060</v>
      </c>
      <c r="B471" s="9">
        <f t="shared" si="240"/>
        <v>94.857142857142762</v>
      </c>
      <c r="C471" s="9">
        <f t="shared" si="241"/>
        <v>26.349206349206323</v>
      </c>
      <c r="D471" s="9">
        <v>0.23809523809523817</v>
      </c>
      <c r="E471" s="9">
        <f t="shared" si="242"/>
        <v>8423.7301587301499</v>
      </c>
      <c r="F471" s="9">
        <f t="shared" si="218"/>
        <v>117.72</v>
      </c>
      <c r="G471" s="9">
        <f t="shared" si="219"/>
        <v>291.59788359788303</v>
      </c>
      <c r="H471" s="9">
        <f t="shared" si="215"/>
        <v>0</v>
      </c>
      <c r="I471" s="9">
        <f t="shared" si="220"/>
        <v>285.71428571428578</v>
      </c>
      <c r="J471" s="9">
        <f t="shared" si="216"/>
        <v>695.03216931216878</v>
      </c>
      <c r="K471" s="9">
        <f t="shared" si="217"/>
        <v>18.31354604854284</v>
      </c>
      <c r="L471" s="9">
        <f t="shared" si="221"/>
        <v>2363.670717404354</v>
      </c>
    </row>
    <row r="472" spans="1:12" x14ac:dyDescent="0.25">
      <c r="A472" s="9">
        <f t="shared" si="243"/>
        <v>1061</v>
      </c>
      <c r="B472" s="9">
        <f t="shared" si="240"/>
        <v>95.714285714285623</v>
      </c>
      <c r="C472" s="9">
        <f t="shared" si="241"/>
        <v>26.58730158730156</v>
      </c>
      <c r="D472" s="9">
        <v>0.23809523809523817</v>
      </c>
      <c r="E472" s="9">
        <f t="shared" si="242"/>
        <v>8450.1984126984044</v>
      </c>
      <c r="F472" s="9">
        <f t="shared" si="218"/>
        <v>117.72</v>
      </c>
      <c r="G472" s="9">
        <f t="shared" si="219"/>
        <v>296.89153439153375</v>
      </c>
      <c r="H472" s="9">
        <f t="shared" si="215"/>
        <v>0</v>
      </c>
      <c r="I472" s="9">
        <f t="shared" si="220"/>
        <v>285.71428571428578</v>
      </c>
      <c r="J472" s="9">
        <f t="shared" si="216"/>
        <v>700.3258201058195</v>
      </c>
      <c r="K472" s="9">
        <f t="shared" si="217"/>
        <v>18.61977378852772</v>
      </c>
      <c r="L472" s="9">
        <f t="shared" si="221"/>
        <v>2382.1373773228893</v>
      </c>
    </row>
    <row r="473" spans="1:12" x14ac:dyDescent="0.25">
      <c r="A473" s="9">
        <f t="shared" si="243"/>
        <v>1062</v>
      </c>
      <c r="B473" s="9">
        <f t="shared" si="240"/>
        <v>96.57142857142847</v>
      </c>
      <c r="C473" s="9">
        <f t="shared" si="241"/>
        <v>26.825396825396798</v>
      </c>
      <c r="D473" s="9">
        <v>0.23809523809523817</v>
      </c>
      <c r="E473" s="9">
        <f t="shared" si="242"/>
        <v>8476.9047619047542</v>
      </c>
      <c r="F473" s="9">
        <f t="shared" si="218"/>
        <v>117.72</v>
      </c>
      <c r="G473" s="9">
        <f t="shared" si="219"/>
        <v>302.23280423280357</v>
      </c>
      <c r="H473" s="9">
        <f t="shared" si="215"/>
        <v>0</v>
      </c>
      <c r="I473" s="9">
        <f t="shared" si="220"/>
        <v>285.71428571428578</v>
      </c>
      <c r="J473" s="9">
        <f t="shared" si="216"/>
        <v>705.66708994708938</v>
      </c>
      <c r="K473" s="9">
        <f t="shared" si="217"/>
        <v>18.929799714453651</v>
      </c>
      <c r="L473" s="9">
        <f t="shared" si="221"/>
        <v>2400.9121640743801</v>
      </c>
    </row>
    <row r="474" spans="1:12" x14ac:dyDescent="0.25">
      <c r="A474" s="9">
        <f t="shared" si="243"/>
        <v>1063</v>
      </c>
      <c r="B474" s="9">
        <f t="shared" si="240"/>
        <v>97.428571428571331</v>
      </c>
      <c r="C474" s="9">
        <f t="shared" si="241"/>
        <v>27.063492063492035</v>
      </c>
      <c r="D474" s="9">
        <v>0.23809523809523817</v>
      </c>
      <c r="E474" s="9">
        <f t="shared" si="242"/>
        <v>8503.8492063491994</v>
      </c>
      <c r="F474" s="9">
        <f t="shared" si="218"/>
        <v>117.72</v>
      </c>
      <c r="G474" s="9">
        <f t="shared" si="219"/>
        <v>307.62169312169249</v>
      </c>
      <c r="H474" s="9">
        <f t="shared" si="215"/>
        <v>0</v>
      </c>
      <c r="I474" s="9">
        <f t="shared" si="220"/>
        <v>285.71428571428578</v>
      </c>
      <c r="J474" s="9">
        <f t="shared" si="216"/>
        <v>711.05597883597829</v>
      </c>
      <c r="K474" s="9">
        <f t="shared" si="217"/>
        <v>19.243657839926058</v>
      </c>
      <c r="L474" s="9">
        <f t="shared" si="221"/>
        <v>2419.99889285157</v>
      </c>
    </row>
    <row r="475" spans="1:12" x14ac:dyDescent="0.25">
      <c r="A475" s="9">
        <f t="shared" si="243"/>
        <v>1064</v>
      </c>
      <c r="B475" s="9">
        <f t="shared" si="240"/>
        <v>98.285714285714178</v>
      </c>
      <c r="C475" s="9">
        <f t="shared" si="241"/>
        <v>27.301587301587272</v>
      </c>
      <c r="D475" s="9">
        <v>0.23809523809523817</v>
      </c>
      <c r="E475" s="9">
        <f t="shared" si="242"/>
        <v>8531.0317460317383</v>
      </c>
      <c r="F475" s="9">
        <f t="shared" si="218"/>
        <v>117.72</v>
      </c>
      <c r="G475" s="9">
        <f t="shared" si="219"/>
        <v>313.05820105820038</v>
      </c>
      <c r="H475" s="9">
        <f t="shared" si="215"/>
        <v>0</v>
      </c>
      <c r="I475" s="9">
        <f t="shared" si="220"/>
        <v>285.71428571428578</v>
      </c>
      <c r="J475" s="9">
        <f t="shared" si="216"/>
        <v>716.49248677248613</v>
      </c>
      <c r="K475" s="9">
        <f t="shared" si="217"/>
        <v>19.561382178550392</v>
      </c>
      <c r="L475" s="9">
        <f t="shared" si="221"/>
        <v>2439.4014128608083</v>
      </c>
    </row>
    <row r="476" spans="1:12" x14ac:dyDescent="0.25">
      <c r="A476" s="9">
        <f t="shared" si="243"/>
        <v>1065</v>
      </c>
      <c r="B476" s="9">
        <f t="shared" si="240"/>
        <v>99.142857142857039</v>
      </c>
      <c r="C476" s="9">
        <f t="shared" si="241"/>
        <v>27.539682539682509</v>
      </c>
      <c r="D476" s="9">
        <v>0.23809523809523817</v>
      </c>
      <c r="E476" s="9">
        <f t="shared" si="242"/>
        <v>8558.4523809523726</v>
      </c>
      <c r="F476" s="9">
        <f t="shared" si="218"/>
        <v>117.72</v>
      </c>
      <c r="G476" s="9">
        <f t="shared" si="219"/>
        <v>318.54232804232731</v>
      </c>
      <c r="H476" s="9">
        <f t="shared" si="215"/>
        <v>0</v>
      </c>
      <c r="I476" s="9">
        <f t="shared" si="220"/>
        <v>285.71428571428578</v>
      </c>
      <c r="J476" s="9">
        <f t="shared" si="216"/>
        <v>721.97661375661312</v>
      </c>
      <c r="K476" s="9">
        <f t="shared" si="217"/>
        <v>19.883006743932103</v>
      </c>
      <c r="L476" s="9">
        <f t="shared" si="221"/>
        <v>2459.1236073220493</v>
      </c>
    </row>
    <row r="477" spans="1:12" x14ac:dyDescent="0.25">
      <c r="A477" s="9">
        <v>1066</v>
      </c>
      <c r="B477" s="9">
        <v>100</v>
      </c>
      <c r="C477" s="8">
        <f t="shared" si="189"/>
        <v>27.777777777777779</v>
      </c>
      <c r="D477" s="9">
        <v>0.23809523809523817</v>
      </c>
      <c r="E477" s="9">
        <f t="shared" si="242"/>
        <v>8586.1111111111022</v>
      </c>
      <c r="F477" s="9">
        <f t="shared" si="218"/>
        <v>117.72</v>
      </c>
      <c r="G477" s="9">
        <f t="shared" si="219"/>
        <v>324.07407407407408</v>
      </c>
      <c r="H477" s="9">
        <f t="shared" si="215"/>
        <v>0</v>
      </c>
      <c r="I477" s="9">
        <f t="shared" si="220"/>
        <v>285.71428571428578</v>
      </c>
      <c r="J477" s="9">
        <f t="shared" si="216"/>
        <v>727.50835978835983</v>
      </c>
      <c r="K477" s="9">
        <f t="shared" si="217"/>
        <v>20.208565549676663</v>
      </c>
      <c r="L477" s="9">
        <f t="shared" si="221"/>
        <v>2479.1693934688537</v>
      </c>
    </row>
    <row r="478" spans="1:12" x14ac:dyDescent="0.25">
      <c r="A478" s="9">
        <v>1066</v>
      </c>
      <c r="B478" s="9">
        <v>100</v>
      </c>
      <c r="C478" s="8">
        <f t="shared" ref="C478" si="244">B478/3.6</f>
        <v>27.777777777777779</v>
      </c>
      <c r="D478" s="9">
        <v>0</v>
      </c>
      <c r="E478" s="9">
        <f t="shared" ref="E478" si="245">E477+C477*(A478-A477)+(C478-C477)*(A478-A477)/2</f>
        <v>8586.1111111111022</v>
      </c>
      <c r="F478" s="9">
        <f t="shared" ref="F478" si="246">IF(C478&lt;=0,0,$B$3*$B$1*$B$2*COS(ATAN($F$1)))</f>
        <v>117.72</v>
      </c>
      <c r="G478" s="9">
        <f t="shared" ref="G478" si="247">$B$5*$B$6*$B$4*(C478-$F$2)^2/2</f>
        <v>324.07407407407408</v>
      </c>
      <c r="H478" s="9">
        <f t="shared" si="215"/>
        <v>0</v>
      </c>
      <c r="I478" s="9">
        <f t="shared" ref="I478" si="248">$B$1*D478</f>
        <v>0</v>
      </c>
      <c r="J478" s="9">
        <f t="shared" ref="J478" si="249">SUM(F478:I478)</f>
        <v>441.79407407407405</v>
      </c>
      <c r="K478" s="9">
        <f t="shared" ref="K478" si="250">J478*C478/1000</f>
        <v>12.272057613168723</v>
      </c>
      <c r="L478" s="9">
        <f t="shared" ref="L478" si="251">L477+(K478+K477)/2*(A478-A477)</f>
        <v>2479.1693934688537</v>
      </c>
    </row>
    <row r="479" spans="1:12" x14ac:dyDescent="0.25">
      <c r="A479" s="9">
        <v>1096</v>
      </c>
      <c r="B479" s="9">
        <v>100</v>
      </c>
      <c r="C479" s="8">
        <f t="shared" si="189"/>
        <v>27.777777777777779</v>
      </c>
      <c r="D479" s="9">
        <v>0</v>
      </c>
      <c r="E479" s="9">
        <f>E477+C477*(A479-A477)+(C479-C477)*(A479-A477)/2</f>
        <v>9419.4444444444362</v>
      </c>
      <c r="F479" s="9">
        <f t="shared" si="218"/>
        <v>117.72</v>
      </c>
      <c r="G479" s="9">
        <f t="shared" si="219"/>
        <v>324.07407407407408</v>
      </c>
      <c r="H479" s="9">
        <f t="shared" si="215"/>
        <v>0</v>
      </c>
      <c r="I479" s="9">
        <f t="shared" si="220"/>
        <v>0</v>
      </c>
      <c r="J479" s="9">
        <f t="shared" si="216"/>
        <v>441.79407407407405</v>
      </c>
      <c r="K479" s="9">
        <f t="shared" si="217"/>
        <v>12.272057613168723</v>
      </c>
      <c r="L479" s="9">
        <f>L477+(K479+K477)/2*(A479-A477)</f>
        <v>2966.3787409115348</v>
      </c>
    </row>
    <row r="480" spans="1:12" x14ac:dyDescent="0.25">
      <c r="A480" s="9">
        <f t="shared" ref="A480:A498" si="252">A479+1</f>
        <v>1097</v>
      </c>
      <c r="B480" s="9">
        <f t="shared" ref="B480:B498" si="253">C480*3.6</f>
        <v>101.00000000000001</v>
      </c>
      <c r="C480" s="9">
        <f t="shared" ref="C480:C498" si="254">C479+D480*(A480-A479)</f>
        <v>28.055555555555557</v>
      </c>
      <c r="D480" s="9">
        <v>0.27777777777777785</v>
      </c>
      <c r="E480" s="9">
        <f t="shared" si="242"/>
        <v>9447.3611111111022</v>
      </c>
      <c r="F480" s="9">
        <f t="shared" si="218"/>
        <v>117.72</v>
      </c>
      <c r="G480" s="9">
        <f t="shared" si="219"/>
        <v>330.58796296296299</v>
      </c>
      <c r="H480" s="9">
        <f t="shared" si="215"/>
        <v>0</v>
      </c>
      <c r="I480" s="9">
        <f t="shared" si="220"/>
        <v>333.33333333333343</v>
      </c>
      <c r="J480" s="9">
        <f t="shared" si="216"/>
        <v>781.64129629629633</v>
      </c>
      <c r="K480" s="9">
        <f t="shared" si="217"/>
        <v>21.929380812757206</v>
      </c>
      <c r="L480" s="9">
        <f t="shared" si="221"/>
        <v>2983.4794601244976</v>
      </c>
    </row>
    <row r="481" spans="1:12" x14ac:dyDescent="0.25">
      <c r="A481" s="9">
        <f t="shared" si="252"/>
        <v>1098</v>
      </c>
      <c r="B481" s="9">
        <f t="shared" si="253"/>
        <v>102.00000000000001</v>
      </c>
      <c r="C481" s="9">
        <f t="shared" si="254"/>
        <v>28.333333333333336</v>
      </c>
      <c r="D481" s="9">
        <v>0.27777777777777785</v>
      </c>
      <c r="E481" s="9">
        <f t="shared" si="242"/>
        <v>9475.5555555555457</v>
      </c>
      <c r="F481" s="9">
        <f t="shared" si="218"/>
        <v>117.72</v>
      </c>
      <c r="G481" s="9">
        <f t="shared" si="219"/>
        <v>337.16666666666674</v>
      </c>
      <c r="H481" s="9">
        <f t="shared" si="215"/>
        <v>0</v>
      </c>
      <c r="I481" s="9">
        <f t="shared" si="220"/>
        <v>333.33333333333343</v>
      </c>
      <c r="J481" s="9">
        <f t="shared" si="216"/>
        <v>788.22000000000025</v>
      </c>
      <c r="K481" s="9">
        <f t="shared" si="217"/>
        <v>22.332900000000009</v>
      </c>
      <c r="L481" s="9">
        <f t="shared" si="221"/>
        <v>3005.6106005308761</v>
      </c>
    </row>
    <row r="482" spans="1:12" x14ac:dyDescent="0.25">
      <c r="A482" s="9">
        <f t="shared" si="252"/>
        <v>1099</v>
      </c>
      <c r="B482" s="9">
        <f t="shared" si="253"/>
        <v>103.00000000000001</v>
      </c>
      <c r="C482" s="9">
        <f t="shared" si="254"/>
        <v>28.611111111111114</v>
      </c>
      <c r="D482" s="9">
        <v>0.27777777777777785</v>
      </c>
      <c r="E482" s="9">
        <f t="shared" si="242"/>
        <v>9504.0277777777683</v>
      </c>
      <c r="F482" s="9">
        <f t="shared" si="218"/>
        <v>117.72</v>
      </c>
      <c r="G482" s="9">
        <f t="shared" si="219"/>
        <v>343.81018518518522</v>
      </c>
      <c r="H482" s="9">
        <f t="shared" si="215"/>
        <v>0</v>
      </c>
      <c r="I482" s="9">
        <f t="shared" si="220"/>
        <v>333.33333333333343</v>
      </c>
      <c r="J482" s="9">
        <f t="shared" si="216"/>
        <v>794.86351851851873</v>
      </c>
      <c r="K482" s="9">
        <f t="shared" si="217"/>
        <v>22.741928446502065</v>
      </c>
      <c r="L482" s="9">
        <f t="shared" si="221"/>
        <v>3028.148014754127</v>
      </c>
    </row>
    <row r="483" spans="1:12" x14ac:dyDescent="0.25">
      <c r="A483" s="9">
        <f t="shared" si="252"/>
        <v>1100</v>
      </c>
      <c r="B483" s="9">
        <f t="shared" si="253"/>
        <v>104.00000000000001</v>
      </c>
      <c r="C483" s="9">
        <f t="shared" si="254"/>
        <v>28.888888888888893</v>
      </c>
      <c r="D483" s="9">
        <v>0.27777777777777785</v>
      </c>
      <c r="E483" s="9">
        <f t="shared" si="242"/>
        <v>9532.7777777777683</v>
      </c>
      <c r="F483" s="9">
        <f t="shared" si="218"/>
        <v>117.72</v>
      </c>
      <c r="G483" s="9">
        <f t="shared" si="219"/>
        <v>350.51851851851859</v>
      </c>
      <c r="H483" s="9">
        <f t="shared" si="215"/>
        <v>0</v>
      </c>
      <c r="I483" s="9">
        <f t="shared" si="220"/>
        <v>333.33333333333343</v>
      </c>
      <c r="J483" s="9">
        <f t="shared" si="216"/>
        <v>801.57185185185199</v>
      </c>
      <c r="K483" s="9">
        <f t="shared" si="217"/>
        <v>23.156520164609059</v>
      </c>
      <c r="L483" s="9">
        <f t="shared" si="221"/>
        <v>3051.0972390596826</v>
      </c>
    </row>
    <row r="484" spans="1:12" x14ac:dyDescent="0.25">
      <c r="A484" s="9">
        <f t="shared" si="252"/>
        <v>1101</v>
      </c>
      <c r="B484" s="9">
        <f t="shared" si="253"/>
        <v>105.00000000000001</v>
      </c>
      <c r="C484" s="9">
        <f t="shared" si="254"/>
        <v>29.166666666666671</v>
      </c>
      <c r="D484" s="9">
        <v>0.27777777777777785</v>
      </c>
      <c r="E484" s="9">
        <f t="shared" si="242"/>
        <v>9561.8055555555457</v>
      </c>
      <c r="F484" s="9">
        <f t="shared" si="218"/>
        <v>117.72</v>
      </c>
      <c r="G484" s="9">
        <f t="shared" si="219"/>
        <v>357.29166666666674</v>
      </c>
      <c r="H484" s="9">
        <f t="shared" si="215"/>
        <v>0</v>
      </c>
      <c r="I484" s="9">
        <f t="shared" si="220"/>
        <v>333.33333333333343</v>
      </c>
      <c r="J484" s="9">
        <f t="shared" si="216"/>
        <v>808.34500000000025</v>
      </c>
      <c r="K484" s="9">
        <f t="shared" si="217"/>
        <v>23.576729166666677</v>
      </c>
      <c r="L484" s="9">
        <f t="shared" si="221"/>
        <v>3074.4638637253206</v>
      </c>
    </row>
    <row r="485" spans="1:12" x14ac:dyDescent="0.25">
      <c r="A485" s="9">
        <f t="shared" si="252"/>
        <v>1102</v>
      </c>
      <c r="B485" s="9">
        <f t="shared" si="253"/>
        <v>106.00000000000003</v>
      </c>
      <c r="C485" s="9">
        <f t="shared" si="254"/>
        <v>29.44444444444445</v>
      </c>
      <c r="D485" s="9">
        <v>0.27777777777777785</v>
      </c>
      <c r="E485" s="9">
        <f t="shared" si="242"/>
        <v>9591.1111111111004</v>
      </c>
      <c r="F485" s="9">
        <f t="shared" si="218"/>
        <v>117.72</v>
      </c>
      <c r="G485" s="9">
        <f t="shared" si="219"/>
        <v>364.12962962962973</v>
      </c>
      <c r="H485" s="9">
        <f t="shared" si="215"/>
        <v>0</v>
      </c>
      <c r="I485" s="9">
        <f t="shared" si="220"/>
        <v>333.33333333333343</v>
      </c>
      <c r="J485" s="9">
        <f t="shared" si="216"/>
        <v>815.18296296296307</v>
      </c>
      <c r="K485" s="9">
        <f t="shared" si="217"/>
        <v>24.002609465020583</v>
      </c>
      <c r="L485" s="9">
        <f t="shared" si="221"/>
        <v>3098.2535330411642</v>
      </c>
    </row>
    <row r="486" spans="1:12" x14ac:dyDescent="0.25">
      <c r="A486" s="9">
        <f t="shared" si="252"/>
        <v>1103</v>
      </c>
      <c r="B486" s="9">
        <f t="shared" si="253"/>
        <v>107.00000000000003</v>
      </c>
      <c r="C486" s="9">
        <f t="shared" si="254"/>
        <v>29.722222222222229</v>
      </c>
      <c r="D486" s="9">
        <v>0.27777777777777785</v>
      </c>
      <c r="E486" s="9">
        <f t="shared" si="242"/>
        <v>9620.6944444444343</v>
      </c>
      <c r="F486" s="9">
        <f t="shared" si="218"/>
        <v>117.72</v>
      </c>
      <c r="G486" s="9">
        <f t="shared" si="219"/>
        <v>371.03240740740756</v>
      </c>
      <c r="H486" s="9">
        <f t="shared" si="215"/>
        <v>0</v>
      </c>
      <c r="I486" s="9">
        <f t="shared" si="220"/>
        <v>333.33333333333343</v>
      </c>
      <c r="J486" s="9">
        <f t="shared" si="216"/>
        <v>822.0857407407409</v>
      </c>
      <c r="K486" s="9">
        <f t="shared" si="217"/>
        <v>24.434215072016471</v>
      </c>
      <c r="L486" s="9">
        <f t="shared" si="221"/>
        <v>3122.4719453096827</v>
      </c>
    </row>
    <row r="487" spans="1:12" x14ac:dyDescent="0.25">
      <c r="A487" s="9">
        <f t="shared" si="252"/>
        <v>1104</v>
      </c>
      <c r="B487" s="9">
        <f t="shared" si="253"/>
        <v>108.00000000000003</v>
      </c>
      <c r="C487" s="9">
        <f t="shared" si="254"/>
        <v>30.000000000000007</v>
      </c>
      <c r="D487" s="9">
        <v>0.27777777777777785</v>
      </c>
      <c r="E487" s="9">
        <f t="shared" si="242"/>
        <v>9650.5555555555457</v>
      </c>
      <c r="F487" s="9">
        <f t="shared" si="218"/>
        <v>117.72</v>
      </c>
      <c r="G487" s="9">
        <f t="shared" si="219"/>
        <v>378.00000000000017</v>
      </c>
      <c r="H487" s="9">
        <f t="shared" si="215"/>
        <v>0</v>
      </c>
      <c r="I487" s="9">
        <f t="shared" si="220"/>
        <v>333.33333333333343</v>
      </c>
      <c r="J487" s="9">
        <f t="shared" si="216"/>
        <v>829.05333333333351</v>
      </c>
      <c r="K487" s="9">
        <f t="shared" si="217"/>
        <v>24.871600000000008</v>
      </c>
      <c r="L487" s="9">
        <f t="shared" si="221"/>
        <v>3147.1248528456908</v>
      </c>
    </row>
    <row r="488" spans="1:12" x14ac:dyDescent="0.25">
      <c r="A488" s="9">
        <f t="shared" si="252"/>
        <v>1105</v>
      </c>
      <c r="B488" s="9">
        <f t="shared" si="253"/>
        <v>109.00000000000003</v>
      </c>
      <c r="C488" s="9">
        <f t="shared" si="254"/>
        <v>30.277777777777786</v>
      </c>
      <c r="D488" s="9">
        <v>0.27777777777777785</v>
      </c>
      <c r="E488" s="9">
        <f t="shared" si="242"/>
        <v>9680.6944444444343</v>
      </c>
      <c r="F488" s="9">
        <f t="shared" si="218"/>
        <v>117.72</v>
      </c>
      <c r="G488" s="9">
        <f t="shared" si="219"/>
        <v>385.03240740740762</v>
      </c>
      <c r="H488" s="9">
        <f t="shared" si="215"/>
        <v>0</v>
      </c>
      <c r="I488" s="9">
        <f t="shared" si="220"/>
        <v>333.33333333333343</v>
      </c>
      <c r="J488" s="9">
        <f t="shared" si="216"/>
        <v>836.08574074074113</v>
      </c>
      <c r="K488" s="9">
        <f t="shared" si="217"/>
        <v>25.314818261316891</v>
      </c>
      <c r="L488" s="9">
        <f t="shared" si="221"/>
        <v>3172.2180619763494</v>
      </c>
    </row>
    <row r="489" spans="1:12" x14ac:dyDescent="0.25">
      <c r="A489" s="9">
        <f t="shared" si="252"/>
        <v>1106</v>
      </c>
      <c r="B489" s="9">
        <f t="shared" si="253"/>
        <v>110.00000000000003</v>
      </c>
      <c r="C489" s="9">
        <f t="shared" si="254"/>
        <v>30.555555555555564</v>
      </c>
      <c r="D489" s="9">
        <v>0.27777777777777785</v>
      </c>
      <c r="E489" s="9">
        <f t="shared" si="242"/>
        <v>9711.1111111111004</v>
      </c>
      <c r="F489" s="9">
        <f t="shared" si="218"/>
        <v>117.72</v>
      </c>
      <c r="G489" s="9">
        <f t="shared" si="219"/>
        <v>392.12962962962985</v>
      </c>
      <c r="H489" s="9">
        <f t="shared" si="215"/>
        <v>0</v>
      </c>
      <c r="I489" s="9">
        <f t="shared" si="220"/>
        <v>333.33333333333343</v>
      </c>
      <c r="J489" s="9">
        <f t="shared" si="216"/>
        <v>843.1829629629633</v>
      </c>
      <c r="K489" s="9">
        <f t="shared" si="217"/>
        <v>25.763923868312773</v>
      </c>
      <c r="L489" s="9">
        <f t="shared" si="221"/>
        <v>3197.7574330411644</v>
      </c>
    </row>
    <row r="490" spans="1:12" x14ac:dyDescent="0.25">
      <c r="A490" s="9">
        <f t="shared" si="252"/>
        <v>1107</v>
      </c>
      <c r="B490" s="9">
        <f t="shared" si="253"/>
        <v>111.00000000000004</v>
      </c>
      <c r="C490" s="9">
        <f t="shared" si="254"/>
        <v>30.833333333333343</v>
      </c>
      <c r="D490" s="9">
        <v>0.27777777777777785</v>
      </c>
      <c r="E490" s="9">
        <f t="shared" si="242"/>
        <v>9741.8055555555438</v>
      </c>
      <c r="F490" s="9">
        <f t="shared" si="218"/>
        <v>117.72</v>
      </c>
      <c r="G490" s="9">
        <f t="shared" si="219"/>
        <v>399.29166666666691</v>
      </c>
      <c r="H490" s="9">
        <f t="shared" ref="H490:H537" si="255">$B$1*$B$2*SIN(ATAN($F$1))</f>
        <v>0</v>
      </c>
      <c r="I490" s="9">
        <f t="shared" si="220"/>
        <v>333.33333333333343</v>
      </c>
      <c r="J490" s="9">
        <f t="shared" ref="J490:J537" si="256">SUM(F490:I490)</f>
        <v>850.34500000000025</v>
      </c>
      <c r="K490" s="9">
        <f t="shared" ref="K490:K537" si="257">J490*C490/1000</f>
        <v>26.218970833333351</v>
      </c>
      <c r="L490" s="9">
        <f t="shared" si="221"/>
        <v>3223.7488803919873</v>
      </c>
    </row>
    <row r="491" spans="1:12" x14ac:dyDescent="0.25">
      <c r="A491" s="9">
        <f t="shared" si="252"/>
        <v>1108</v>
      </c>
      <c r="B491" s="9">
        <f t="shared" si="253"/>
        <v>112.00000000000004</v>
      </c>
      <c r="C491" s="9">
        <f t="shared" si="254"/>
        <v>31.111111111111121</v>
      </c>
      <c r="D491" s="9">
        <v>0.27777777777777785</v>
      </c>
      <c r="E491" s="9">
        <f t="shared" si="242"/>
        <v>9772.7777777777665</v>
      </c>
      <c r="F491" s="9">
        <f t="shared" ref="F491:F537" si="258">IF(C491&lt;=0,0,$B$3*$B$1*$B$2*COS(ATAN($F$1)))</f>
        <v>117.72</v>
      </c>
      <c r="G491" s="9">
        <f t="shared" ref="G491:G537" si="259">$B$5*$B$6*$B$4*(C491-$F$2)^2/2</f>
        <v>406.51851851851876</v>
      </c>
      <c r="H491" s="9">
        <f t="shared" si="255"/>
        <v>0</v>
      </c>
      <c r="I491" s="9">
        <f t="shared" ref="I491:I537" si="260">$B$1*D491</f>
        <v>333.33333333333343</v>
      </c>
      <c r="J491" s="9">
        <f t="shared" si="256"/>
        <v>857.57185185185222</v>
      </c>
      <c r="K491" s="9">
        <f t="shared" si="257"/>
        <v>26.680013168724301</v>
      </c>
      <c r="L491" s="9">
        <f t="shared" ref="L491:L535" si="261">L490+(K491+K490)/2*(A491-A490)</f>
        <v>3250.1983723930161</v>
      </c>
    </row>
    <row r="492" spans="1:12" x14ac:dyDescent="0.25">
      <c r="A492" s="9">
        <f t="shared" si="252"/>
        <v>1109</v>
      </c>
      <c r="B492" s="9">
        <f t="shared" si="253"/>
        <v>113.00000000000004</v>
      </c>
      <c r="C492" s="9">
        <f t="shared" si="254"/>
        <v>31.3888888888889</v>
      </c>
      <c r="D492" s="9">
        <v>0.27777777777777785</v>
      </c>
      <c r="E492" s="9">
        <f t="shared" si="242"/>
        <v>9804.0277777777665</v>
      </c>
      <c r="F492" s="9">
        <f t="shared" si="258"/>
        <v>117.72</v>
      </c>
      <c r="G492" s="9">
        <f t="shared" si="259"/>
        <v>413.81018518518545</v>
      </c>
      <c r="H492" s="9">
        <f t="shared" si="255"/>
        <v>0</v>
      </c>
      <c r="I492" s="9">
        <f t="shared" si="260"/>
        <v>333.33333333333343</v>
      </c>
      <c r="J492" s="9">
        <f t="shared" si="256"/>
        <v>864.86351851851896</v>
      </c>
      <c r="K492" s="9">
        <f t="shared" si="257"/>
        <v>27.147104886831297</v>
      </c>
      <c r="L492" s="9">
        <f t="shared" si="261"/>
        <v>3277.111931420794</v>
      </c>
    </row>
    <row r="493" spans="1:12" x14ac:dyDescent="0.25">
      <c r="A493" s="9">
        <f t="shared" si="252"/>
        <v>1110</v>
      </c>
      <c r="B493" s="9">
        <f t="shared" si="253"/>
        <v>114.00000000000004</v>
      </c>
      <c r="C493" s="9">
        <f t="shared" si="254"/>
        <v>31.666666666666679</v>
      </c>
      <c r="D493" s="9">
        <v>0.27777777777777785</v>
      </c>
      <c r="E493" s="9">
        <f t="shared" si="242"/>
        <v>9835.5555555555438</v>
      </c>
      <c r="F493" s="9">
        <f t="shared" si="258"/>
        <v>117.72</v>
      </c>
      <c r="G493" s="9">
        <f t="shared" si="259"/>
        <v>421.16666666666697</v>
      </c>
      <c r="H493" s="9">
        <f t="shared" si="255"/>
        <v>0</v>
      </c>
      <c r="I493" s="9">
        <f t="shared" si="260"/>
        <v>333.33333333333343</v>
      </c>
      <c r="J493" s="9">
        <f t="shared" si="256"/>
        <v>872.22000000000048</v>
      </c>
      <c r="K493" s="9">
        <f t="shared" si="257"/>
        <v>27.620300000000025</v>
      </c>
      <c r="L493" s="9">
        <f t="shared" si="261"/>
        <v>3304.4956338642096</v>
      </c>
    </row>
    <row r="494" spans="1:12" x14ac:dyDescent="0.25">
      <c r="A494" s="9">
        <f t="shared" si="252"/>
        <v>1111</v>
      </c>
      <c r="B494" s="9">
        <f t="shared" si="253"/>
        <v>115.00000000000004</v>
      </c>
      <c r="C494" s="9">
        <f t="shared" si="254"/>
        <v>31.944444444444457</v>
      </c>
      <c r="D494" s="9">
        <v>0.27777777777777785</v>
      </c>
      <c r="E494" s="9">
        <f t="shared" si="242"/>
        <v>9867.3611111110986</v>
      </c>
      <c r="F494" s="9">
        <f t="shared" si="258"/>
        <v>117.72</v>
      </c>
      <c r="G494" s="9">
        <f t="shared" si="259"/>
        <v>428.58796296296327</v>
      </c>
      <c r="H494" s="9">
        <f t="shared" si="255"/>
        <v>0</v>
      </c>
      <c r="I494" s="9">
        <f t="shared" si="260"/>
        <v>333.33333333333343</v>
      </c>
      <c r="J494" s="9">
        <f t="shared" si="256"/>
        <v>879.64129629629679</v>
      </c>
      <c r="K494" s="9">
        <f t="shared" si="257"/>
        <v>28.099652520576157</v>
      </c>
      <c r="L494" s="9">
        <f t="shared" si="261"/>
        <v>3332.3556101244976</v>
      </c>
    </row>
    <row r="495" spans="1:12" x14ac:dyDescent="0.25">
      <c r="A495" s="9">
        <f t="shared" si="252"/>
        <v>1112</v>
      </c>
      <c r="B495" s="9">
        <f t="shared" si="253"/>
        <v>116.00000000000006</v>
      </c>
      <c r="C495" s="9">
        <f t="shared" si="254"/>
        <v>32.222222222222236</v>
      </c>
      <c r="D495" s="9">
        <v>0.27777777777777785</v>
      </c>
      <c r="E495" s="9">
        <f t="shared" si="242"/>
        <v>9899.4444444444325</v>
      </c>
      <c r="F495" s="9">
        <f t="shared" si="258"/>
        <v>117.72</v>
      </c>
      <c r="G495" s="9">
        <f t="shared" si="259"/>
        <v>436.07407407407442</v>
      </c>
      <c r="H495" s="9">
        <f t="shared" si="255"/>
        <v>0</v>
      </c>
      <c r="I495" s="9">
        <f t="shared" si="260"/>
        <v>333.33333333333343</v>
      </c>
      <c r="J495" s="9">
        <f t="shared" si="256"/>
        <v>887.12740740740787</v>
      </c>
      <c r="K495" s="9">
        <f t="shared" si="257"/>
        <v>28.585216460905375</v>
      </c>
      <c r="L495" s="9">
        <f t="shared" si="261"/>
        <v>3360.6980446152384</v>
      </c>
    </row>
    <row r="496" spans="1:12" x14ac:dyDescent="0.25">
      <c r="A496" s="9">
        <f t="shared" si="252"/>
        <v>1113</v>
      </c>
      <c r="B496" s="9">
        <f t="shared" si="253"/>
        <v>117.00000000000006</v>
      </c>
      <c r="C496" s="9">
        <f t="shared" si="254"/>
        <v>32.500000000000014</v>
      </c>
      <c r="D496" s="9">
        <v>0.27777777777777785</v>
      </c>
      <c r="E496" s="9">
        <f t="shared" si="242"/>
        <v>9931.8055555555438</v>
      </c>
      <c r="F496" s="9">
        <f t="shared" si="258"/>
        <v>117.72</v>
      </c>
      <c r="G496" s="9">
        <f t="shared" si="259"/>
        <v>443.62500000000034</v>
      </c>
      <c r="H496" s="9">
        <f t="shared" si="255"/>
        <v>0</v>
      </c>
      <c r="I496" s="9">
        <f t="shared" si="260"/>
        <v>333.33333333333343</v>
      </c>
      <c r="J496" s="9">
        <f t="shared" si="256"/>
        <v>894.67833333333374</v>
      </c>
      <c r="K496" s="9">
        <f t="shared" si="257"/>
        <v>29.077045833333358</v>
      </c>
      <c r="L496" s="9">
        <f t="shared" si="261"/>
        <v>3389.5291757623577</v>
      </c>
    </row>
    <row r="497" spans="1:12" x14ac:dyDescent="0.25">
      <c r="A497" s="9">
        <f t="shared" si="252"/>
        <v>1114</v>
      </c>
      <c r="B497" s="9">
        <f t="shared" si="253"/>
        <v>118.00000000000006</v>
      </c>
      <c r="C497" s="9">
        <f t="shared" si="254"/>
        <v>32.777777777777793</v>
      </c>
      <c r="D497" s="9">
        <v>0.27777777777777785</v>
      </c>
      <c r="E497" s="9">
        <f t="shared" si="242"/>
        <v>9964.4444444444325</v>
      </c>
      <c r="F497" s="9">
        <f t="shared" si="258"/>
        <v>117.72</v>
      </c>
      <c r="G497" s="9">
        <f t="shared" si="259"/>
        <v>451.2407407407411</v>
      </c>
      <c r="H497" s="9">
        <f t="shared" si="255"/>
        <v>0</v>
      </c>
      <c r="I497" s="9">
        <f t="shared" si="260"/>
        <v>333.33333333333343</v>
      </c>
      <c r="J497" s="9">
        <f t="shared" si="256"/>
        <v>902.29407407407462</v>
      </c>
      <c r="K497" s="9">
        <f t="shared" si="257"/>
        <v>29.575194650205791</v>
      </c>
      <c r="L497" s="9">
        <f t="shared" si="261"/>
        <v>3418.8552960041275</v>
      </c>
    </row>
    <row r="498" spans="1:12" x14ac:dyDescent="0.25">
      <c r="A498" s="9">
        <f t="shared" si="252"/>
        <v>1115</v>
      </c>
      <c r="B498" s="9">
        <f t="shared" si="253"/>
        <v>119.00000000000006</v>
      </c>
      <c r="C498" s="9">
        <f t="shared" si="254"/>
        <v>33.055555555555571</v>
      </c>
      <c r="D498" s="9">
        <v>0.27777777777777785</v>
      </c>
      <c r="E498" s="9">
        <f t="shared" si="242"/>
        <v>9997.3611111110986</v>
      </c>
      <c r="F498" s="9">
        <f t="shared" si="258"/>
        <v>117.72</v>
      </c>
      <c r="G498" s="9">
        <f t="shared" si="259"/>
        <v>458.9212962962967</v>
      </c>
      <c r="H498" s="9">
        <f t="shared" si="255"/>
        <v>0</v>
      </c>
      <c r="I498" s="9">
        <f t="shared" si="260"/>
        <v>333.33333333333343</v>
      </c>
      <c r="J498" s="9">
        <f t="shared" si="256"/>
        <v>909.97462962963004</v>
      </c>
      <c r="K498" s="9">
        <f t="shared" si="257"/>
        <v>30.079716923868343</v>
      </c>
      <c r="L498" s="9">
        <f t="shared" si="261"/>
        <v>3448.6827517911647</v>
      </c>
    </row>
    <row r="499" spans="1:12" x14ac:dyDescent="0.25">
      <c r="A499" s="9">
        <v>1116</v>
      </c>
      <c r="B499" s="9">
        <v>120</v>
      </c>
      <c r="C499" s="8">
        <f t="shared" si="189"/>
        <v>33.333333333333336</v>
      </c>
      <c r="D499" s="9">
        <v>0.27777777777777785</v>
      </c>
      <c r="E499" s="9">
        <f t="shared" si="242"/>
        <v>10030.555555555542</v>
      </c>
      <c r="F499" s="9">
        <f t="shared" si="258"/>
        <v>117.72</v>
      </c>
      <c r="G499" s="9">
        <f t="shared" si="259"/>
        <v>466.66666666666674</v>
      </c>
      <c r="H499" s="9">
        <f t="shared" si="255"/>
        <v>0</v>
      </c>
      <c r="I499" s="9">
        <f t="shared" si="260"/>
        <v>333.33333333333343</v>
      </c>
      <c r="J499" s="9">
        <f t="shared" si="256"/>
        <v>917.72000000000025</v>
      </c>
      <c r="K499" s="9">
        <f t="shared" si="257"/>
        <v>30.590666666666678</v>
      </c>
      <c r="L499" s="9">
        <f t="shared" si="261"/>
        <v>3479.017943586432</v>
      </c>
    </row>
    <row r="500" spans="1:12" x14ac:dyDescent="0.25">
      <c r="A500" s="9">
        <v>1116</v>
      </c>
      <c r="B500" s="9">
        <v>120</v>
      </c>
      <c r="C500" s="8">
        <f t="shared" ref="C500" si="262">B500/3.6</f>
        <v>33.333333333333336</v>
      </c>
      <c r="D500" s="9">
        <v>0</v>
      </c>
      <c r="E500" s="9">
        <f t="shared" ref="E500" si="263">E499+C499*(A500-A499)+(C500-C499)*(A500-A499)/2</f>
        <v>10030.555555555542</v>
      </c>
      <c r="F500" s="9">
        <f t="shared" ref="F500" si="264">IF(C500&lt;=0,0,$B$3*$B$1*$B$2*COS(ATAN($F$1)))</f>
        <v>117.72</v>
      </c>
      <c r="G500" s="9">
        <f t="shared" ref="G500" si="265">$B$5*$B$6*$B$4*(C500-$F$2)^2/2</f>
        <v>466.66666666666674</v>
      </c>
      <c r="H500" s="9">
        <f t="shared" si="255"/>
        <v>0</v>
      </c>
      <c r="I500" s="9">
        <f t="shared" ref="I500" si="266">$B$1*D500</f>
        <v>0</v>
      </c>
      <c r="J500" s="9">
        <f t="shared" ref="J500" si="267">SUM(F500:I500)</f>
        <v>584.38666666666677</v>
      </c>
      <c r="K500" s="9">
        <f t="shared" ref="K500" si="268">J500*C500/1000</f>
        <v>19.479555555555564</v>
      </c>
      <c r="L500" s="9">
        <f t="shared" ref="L500" si="269">L499+(K500+K499)/2*(A500-A499)</f>
        <v>3479.017943586432</v>
      </c>
    </row>
    <row r="501" spans="1:12" x14ac:dyDescent="0.25">
      <c r="A501" s="9">
        <v>1126</v>
      </c>
      <c r="B501" s="9">
        <v>120</v>
      </c>
      <c r="C501" s="8">
        <f t="shared" si="189"/>
        <v>33.333333333333336</v>
      </c>
      <c r="D501" s="9">
        <v>0</v>
      </c>
      <c r="E501" s="9">
        <f>E499+C499*(A501-A499)+(C501-C499)*(A501-A499)/2</f>
        <v>10363.888888888876</v>
      </c>
      <c r="F501" s="9">
        <f t="shared" si="258"/>
        <v>117.72</v>
      </c>
      <c r="G501" s="9">
        <f t="shared" si="259"/>
        <v>466.66666666666674</v>
      </c>
      <c r="H501" s="9">
        <f t="shared" si="255"/>
        <v>0</v>
      </c>
      <c r="I501" s="9">
        <f t="shared" si="260"/>
        <v>0</v>
      </c>
      <c r="J501" s="9">
        <f t="shared" si="256"/>
        <v>584.38666666666677</v>
      </c>
      <c r="K501" s="9">
        <f t="shared" si="257"/>
        <v>19.479555555555564</v>
      </c>
      <c r="L501" s="9">
        <f>L499+(K501+K499)/2*(A501-A499)</f>
        <v>3729.3690546975431</v>
      </c>
    </row>
    <row r="502" spans="1:12" x14ac:dyDescent="0.25">
      <c r="A502" s="9">
        <f t="shared" ref="A502:A534" si="270">A501+1</f>
        <v>1127</v>
      </c>
      <c r="B502" s="9">
        <f t="shared" ref="B502:B534" si="271">C502*3.6</f>
        <v>117.50000000000001</v>
      </c>
      <c r="C502" s="9">
        <f t="shared" ref="C502:C516" si="272">C501+D502*(A502-A501)</f>
        <v>32.638888888888893</v>
      </c>
      <c r="D502" s="9">
        <v>-0.69444444444444464</v>
      </c>
      <c r="E502" s="9">
        <f t="shared" si="242"/>
        <v>10396.874999999987</v>
      </c>
      <c r="F502" s="9">
        <f t="shared" si="258"/>
        <v>117.72</v>
      </c>
      <c r="G502" s="9">
        <f t="shared" si="259"/>
        <v>447.42476851851865</v>
      </c>
      <c r="H502" s="9">
        <f t="shared" si="255"/>
        <v>0</v>
      </c>
      <c r="I502" s="9">
        <f t="shared" si="260"/>
        <v>-833.3333333333336</v>
      </c>
      <c r="J502" s="9">
        <f t="shared" si="256"/>
        <v>-268.18856481481498</v>
      </c>
      <c r="K502" s="9">
        <f t="shared" si="257"/>
        <v>-8.7533767682613242</v>
      </c>
      <c r="L502" s="9">
        <f t="shared" si="261"/>
        <v>3734.7321440911901</v>
      </c>
    </row>
    <row r="503" spans="1:12" x14ac:dyDescent="0.25">
      <c r="A503" s="9">
        <f t="shared" si="270"/>
        <v>1128</v>
      </c>
      <c r="B503" s="9">
        <f t="shared" si="271"/>
        <v>115.00000000000003</v>
      </c>
      <c r="C503" s="9">
        <f t="shared" si="272"/>
        <v>31.94444444444445</v>
      </c>
      <c r="D503" s="9">
        <v>-0.69444444444444464</v>
      </c>
      <c r="E503" s="9">
        <f t="shared" si="242"/>
        <v>10429.166666666653</v>
      </c>
      <c r="F503" s="9">
        <f t="shared" si="258"/>
        <v>117.72</v>
      </c>
      <c r="G503" s="9">
        <f t="shared" si="259"/>
        <v>428.5879629629631</v>
      </c>
      <c r="H503" s="9">
        <f t="shared" si="255"/>
        <v>0</v>
      </c>
      <c r="I503" s="9">
        <f t="shared" si="260"/>
        <v>-833.3333333333336</v>
      </c>
      <c r="J503" s="9">
        <f t="shared" si="256"/>
        <v>-287.02537037037052</v>
      </c>
      <c r="K503" s="9">
        <f t="shared" si="257"/>
        <v>-9.1688659979423939</v>
      </c>
      <c r="L503" s="9">
        <f t="shared" si="261"/>
        <v>3725.7710227080884</v>
      </c>
    </row>
    <row r="504" spans="1:12" x14ac:dyDescent="0.25">
      <c r="A504" s="9">
        <f t="shared" si="270"/>
        <v>1129</v>
      </c>
      <c r="B504" s="9">
        <f t="shared" si="271"/>
        <v>112.50000000000003</v>
      </c>
      <c r="C504" s="9">
        <f t="shared" si="272"/>
        <v>31.250000000000007</v>
      </c>
      <c r="D504" s="9">
        <v>-0.69444444444444464</v>
      </c>
      <c r="E504" s="9">
        <f t="shared" si="242"/>
        <v>10460.763888888876</v>
      </c>
      <c r="F504" s="9">
        <f t="shared" si="258"/>
        <v>117.72</v>
      </c>
      <c r="G504" s="9">
        <f t="shared" si="259"/>
        <v>410.15625000000017</v>
      </c>
      <c r="H504" s="9">
        <f t="shared" si="255"/>
        <v>0</v>
      </c>
      <c r="I504" s="9">
        <f t="shared" si="260"/>
        <v>-833.3333333333336</v>
      </c>
      <c r="J504" s="9">
        <f t="shared" si="256"/>
        <v>-305.45708333333346</v>
      </c>
      <c r="K504" s="9">
        <f t="shared" si="257"/>
        <v>-9.5455338541666741</v>
      </c>
      <c r="L504" s="9">
        <f t="shared" si="261"/>
        <v>3716.413822782034</v>
      </c>
    </row>
    <row r="505" spans="1:12" x14ac:dyDescent="0.25">
      <c r="A505" s="9">
        <f t="shared" si="270"/>
        <v>1130</v>
      </c>
      <c r="B505" s="9">
        <f t="shared" si="271"/>
        <v>110.00000000000003</v>
      </c>
      <c r="C505" s="9">
        <f t="shared" si="272"/>
        <v>30.555555555555564</v>
      </c>
      <c r="D505" s="9">
        <v>-0.69444444444444464</v>
      </c>
      <c r="E505" s="9">
        <f t="shared" si="242"/>
        <v>10491.666666666653</v>
      </c>
      <c r="F505" s="9">
        <f t="shared" si="258"/>
        <v>117.72</v>
      </c>
      <c r="G505" s="9">
        <f t="shared" si="259"/>
        <v>392.12962962962985</v>
      </c>
      <c r="H505" s="9">
        <f t="shared" si="255"/>
        <v>0</v>
      </c>
      <c r="I505" s="9">
        <f t="shared" si="260"/>
        <v>-833.3333333333336</v>
      </c>
      <c r="J505" s="9">
        <f t="shared" si="256"/>
        <v>-323.48370370370378</v>
      </c>
      <c r="K505" s="9">
        <f t="shared" si="257"/>
        <v>-9.8842242798353972</v>
      </c>
      <c r="L505" s="9">
        <f t="shared" si="261"/>
        <v>3706.6989437150328</v>
      </c>
    </row>
    <row r="506" spans="1:12" x14ac:dyDescent="0.25">
      <c r="A506" s="9">
        <f t="shared" si="270"/>
        <v>1131</v>
      </c>
      <c r="B506" s="9">
        <f t="shared" si="271"/>
        <v>107.50000000000004</v>
      </c>
      <c r="C506" s="9">
        <f t="shared" si="272"/>
        <v>29.861111111111121</v>
      </c>
      <c r="D506" s="9">
        <v>-0.69444444444444464</v>
      </c>
      <c r="E506" s="9">
        <f t="shared" si="242"/>
        <v>10521.874999999985</v>
      </c>
      <c r="F506" s="9">
        <f t="shared" si="258"/>
        <v>117.72</v>
      </c>
      <c r="G506" s="9">
        <f t="shared" si="259"/>
        <v>374.50810185185213</v>
      </c>
      <c r="H506" s="9">
        <f t="shared" si="255"/>
        <v>0</v>
      </c>
      <c r="I506" s="9">
        <f t="shared" si="260"/>
        <v>-833.3333333333336</v>
      </c>
      <c r="J506" s="9">
        <f t="shared" si="256"/>
        <v>-341.1052314814815</v>
      </c>
      <c r="K506" s="9">
        <f t="shared" si="257"/>
        <v>-10.185781217849799</v>
      </c>
      <c r="L506" s="9">
        <f t="shared" si="261"/>
        <v>3696.6639409661902</v>
      </c>
    </row>
    <row r="507" spans="1:12" x14ac:dyDescent="0.25">
      <c r="A507" s="9">
        <f t="shared" si="270"/>
        <v>1132</v>
      </c>
      <c r="B507" s="9">
        <f t="shared" si="271"/>
        <v>105.00000000000004</v>
      </c>
      <c r="C507" s="9">
        <f t="shared" si="272"/>
        <v>29.166666666666679</v>
      </c>
      <c r="D507" s="9">
        <v>-0.69444444444444464</v>
      </c>
      <c r="E507" s="9">
        <f t="shared" si="242"/>
        <v>10551.388888888874</v>
      </c>
      <c r="F507" s="9">
        <f t="shared" si="258"/>
        <v>117.72</v>
      </c>
      <c r="G507" s="9">
        <f t="shared" si="259"/>
        <v>357.29166666666697</v>
      </c>
      <c r="H507" s="9">
        <f t="shared" si="255"/>
        <v>0</v>
      </c>
      <c r="I507" s="9">
        <f t="shared" si="260"/>
        <v>-833.3333333333336</v>
      </c>
      <c r="J507" s="9">
        <f t="shared" si="256"/>
        <v>-358.3216666666666</v>
      </c>
      <c r="K507" s="9">
        <f t="shared" si="257"/>
        <v>-10.451048611111114</v>
      </c>
      <c r="L507" s="9">
        <f t="shared" si="261"/>
        <v>3686.3455260517098</v>
      </c>
    </row>
    <row r="508" spans="1:12" x14ac:dyDescent="0.25">
      <c r="A508" s="9">
        <f t="shared" si="270"/>
        <v>1133</v>
      </c>
      <c r="B508" s="9">
        <f t="shared" si="271"/>
        <v>102.50000000000006</v>
      </c>
      <c r="C508" s="9">
        <f t="shared" si="272"/>
        <v>28.472222222222236</v>
      </c>
      <c r="D508" s="9">
        <v>-0.69444444444444464</v>
      </c>
      <c r="E508" s="9">
        <f t="shared" si="242"/>
        <v>10580.208333333318</v>
      </c>
      <c r="F508" s="9">
        <f t="shared" si="258"/>
        <v>117.72</v>
      </c>
      <c r="G508" s="9">
        <f t="shared" si="259"/>
        <v>340.48032407407436</v>
      </c>
      <c r="H508" s="9">
        <f t="shared" si="255"/>
        <v>0</v>
      </c>
      <c r="I508" s="9">
        <f t="shared" si="260"/>
        <v>-833.3333333333336</v>
      </c>
      <c r="J508" s="9">
        <f t="shared" si="256"/>
        <v>-375.13300925925921</v>
      </c>
      <c r="K508" s="9">
        <f t="shared" si="257"/>
        <v>-10.680870402520581</v>
      </c>
      <c r="L508" s="9">
        <f t="shared" si="261"/>
        <v>3675.7795665448939</v>
      </c>
    </row>
    <row r="509" spans="1:12" x14ac:dyDescent="0.25">
      <c r="A509" s="9">
        <f t="shared" si="270"/>
        <v>1134</v>
      </c>
      <c r="B509" s="9">
        <f t="shared" si="271"/>
        <v>100.00000000000006</v>
      </c>
      <c r="C509" s="9">
        <f t="shared" si="272"/>
        <v>27.777777777777793</v>
      </c>
      <c r="D509" s="9">
        <v>-0.69444444444444464</v>
      </c>
      <c r="E509" s="9">
        <f t="shared" ref="E509:E535" si="273">E508+C508*(A509-A508)+(C509-C508)*(A509-A508)/2</f>
        <v>10608.333333333318</v>
      </c>
      <c r="F509" s="9">
        <f t="shared" si="258"/>
        <v>117.72</v>
      </c>
      <c r="G509" s="9">
        <f t="shared" si="259"/>
        <v>324.07407407407442</v>
      </c>
      <c r="H509" s="9">
        <f t="shared" si="255"/>
        <v>0</v>
      </c>
      <c r="I509" s="9">
        <f t="shared" si="260"/>
        <v>-833.3333333333336</v>
      </c>
      <c r="J509" s="9">
        <f t="shared" si="256"/>
        <v>-391.53925925925921</v>
      </c>
      <c r="K509" s="9">
        <f t="shared" si="257"/>
        <v>-10.876090534979429</v>
      </c>
      <c r="L509" s="9">
        <f t="shared" si="261"/>
        <v>3665.001086076144</v>
      </c>
    </row>
    <row r="510" spans="1:12" x14ac:dyDescent="0.25">
      <c r="A510" s="9">
        <f t="shared" si="270"/>
        <v>1135</v>
      </c>
      <c r="B510" s="9">
        <f t="shared" si="271"/>
        <v>97.500000000000057</v>
      </c>
      <c r="C510" s="9">
        <f t="shared" si="272"/>
        <v>27.08333333333335</v>
      </c>
      <c r="D510" s="9">
        <v>-0.69444444444444464</v>
      </c>
      <c r="E510" s="9">
        <f t="shared" si="273"/>
        <v>10635.763888888872</v>
      </c>
      <c r="F510" s="9">
        <f t="shared" si="258"/>
        <v>117.72</v>
      </c>
      <c r="G510" s="9">
        <f t="shared" si="259"/>
        <v>308.07291666666703</v>
      </c>
      <c r="H510" s="9">
        <f t="shared" si="255"/>
        <v>0</v>
      </c>
      <c r="I510" s="9">
        <f t="shared" si="260"/>
        <v>-833.3333333333336</v>
      </c>
      <c r="J510" s="9">
        <f t="shared" si="256"/>
        <v>-407.5404166666666</v>
      </c>
      <c r="K510" s="9">
        <f t="shared" si="257"/>
        <v>-11.037552951388895</v>
      </c>
      <c r="L510" s="9">
        <f t="shared" si="261"/>
        <v>3654.0442643329598</v>
      </c>
    </row>
    <row r="511" spans="1:12" x14ac:dyDescent="0.25">
      <c r="A511" s="9">
        <f t="shared" si="270"/>
        <v>1136</v>
      </c>
      <c r="B511" s="9">
        <f t="shared" si="271"/>
        <v>95.000000000000071</v>
      </c>
      <c r="C511" s="9">
        <f t="shared" si="272"/>
        <v>26.388888888888907</v>
      </c>
      <c r="D511" s="9">
        <v>-0.69444444444444464</v>
      </c>
      <c r="E511" s="9">
        <f t="shared" si="273"/>
        <v>10662.499999999984</v>
      </c>
      <c r="F511" s="9">
        <f t="shared" si="258"/>
        <v>117.72</v>
      </c>
      <c r="G511" s="9">
        <f t="shared" si="259"/>
        <v>292.47685185185225</v>
      </c>
      <c r="H511" s="9">
        <f t="shared" si="255"/>
        <v>0</v>
      </c>
      <c r="I511" s="9">
        <f t="shared" si="260"/>
        <v>-833.3333333333336</v>
      </c>
      <c r="J511" s="9">
        <f t="shared" si="256"/>
        <v>-423.13648148148138</v>
      </c>
      <c r="K511" s="9">
        <f t="shared" si="257"/>
        <v>-11.166101594650211</v>
      </c>
      <c r="L511" s="9">
        <f t="shared" si="261"/>
        <v>3642.9424370599404</v>
      </c>
    </row>
    <row r="512" spans="1:12" x14ac:dyDescent="0.25">
      <c r="A512" s="9">
        <f t="shared" si="270"/>
        <v>1137</v>
      </c>
      <c r="B512" s="9">
        <f t="shared" si="271"/>
        <v>92.500000000000071</v>
      </c>
      <c r="C512" s="9">
        <f t="shared" si="272"/>
        <v>25.694444444444464</v>
      </c>
      <c r="D512" s="9">
        <v>-0.69444444444444464</v>
      </c>
      <c r="E512" s="9">
        <f t="shared" si="273"/>
        <v>10688.54166666665</v>
      </c>
      <c r="F512" s="9">
        <f t="shared" si="258"/>
        <v>117.72</v>
      </c>
      <c r="G512" s="9">
        <f t="shared" si="259"/>
        <v>277.28587962963002</v>
      </c>
      <c r="H512" s="9">
        <f t="shared" si="255"/>
        <v>0</v>
      </c>
      <c r="I512" s="9">
        <f t="shared" si="260"/>
        <v>-833.3333333333336</v>
      </c>
      <c r="J512" s="9">
        <f t="shared" si="256"/>
        <v>-438.32745370370355</v>
      </c>
      <c r="K512" s="9">
        <f t="shared" si="257"/>
        <v>-11.262580407664615</v>
      </c>
      <c r="L512" s="9">
        <f t="shared" si="261"/>
        <v>3631.7280960587832</v>
      </c>
    </row>
    <row r="513" spans="1:12" x14ac:dyDescent="0.25">
      <c r="A513" s="9">
        <f t="shared" si="270"/>
        <v>1138</v>
      </c>
      <c r="B513" s="9">
        <f t="shared" si="271"/>
        <v>90.000000000000085</v>
      </c>
      <c r="C513" s="9">
        <f t="shared" si="272"/>
        <v>25.000000000000021</v>
      </c>
      <c r="D513" s="9">
        <v>-0.69444444444444464</v>
      </c>
      <c r="E513" s="9">
        <f t="shared" si="273"/>
        <v>10713.888888888872</v>
      </c>
      <c r="F513" s="9">
        <f t="shared" si="258"/>
        <v>117.72</v>
      </c>
      <c r="G513" s="9">
        <f t="shared" si="259"/>
        <v>262.5000000000004</v>
      </c>
      <c r="H513" s="9">
        <f t="shared" si="255"/>
        <v>0</v>
      </c>
      <c r="I513" s="9">
        <f t="shared" si="260"/>
        <v>-833.3333333333336</v>
      </c>
      <c r="J513" s="9">
        <f t="shared" si="256"/>
        <v>-453.11333333333323</v>
      </c>
      <c r="K513" s="9">
        <f t="shared" si="257"/>
        <v>-11.327833333333341</v>
      </c>
      <c r="L513" s="9">
        <f t="shared" si="261"/>
        <v>3620.4328891882842</v>
      </c>
    </row>
    <row r="514" spans="1:12" x14ac:dyDescent="0.25">
      <c r="A514" s="9">
        <f t="shared" si="270"/>
        <v>1139</v>
      </c>
      <c r="B514" s="9">
        <f t="shared" si="271"/>
        <v>87.500000000000085</v>
      </c>
      <c r="C514" s="9">
        <f t="shared" si="272"/>
        <v>24.305555555555578</v>
      </c>
      <c r="D514" s="9">
        <v>-0.69444444444444464</v>
      </c>
      <c r="E514" s="9">
        <f t="shared" si="273"/>
        <v>10738.54166666665</v>
      </c>
      <c r="F514" s="9">
        <f t="shared" si="258"/>
        <v>117.72</v>
      </c>
      <c r="G514" s="9">
        <f t="shared" si="259"/>
        <v>248.11921296296339</v>
      </c>
      <c r="H514" s="9">
        <f t="shared" si="255"/>
        <v>0</v>
      </c>
      <c r="I514" s="9">
        <f t="shared" si="260"/>
        <v>-833.3333333333336</v>
      </c>
      <c r="J514" s="9">
        <f t="shared" si="256"/>
        <v>-467.49412037037018</v>
      </c>
      <c r="K514" s="9">
        <f t="shared" si="257"/>
        <v>-11.36270431455762</v>
      </c>
      <c r="L514" s="9">
        <f t="shared" si="261"/>
        <v>3609.0876203643388</v>
      </c>
    </row>
    <row r="515" spans="1:12" x14ac:dyDescent="0.25">
      <c r="A515" s="9">
        <f t="shared" si="270"/>
        <v>1140</v>
      </c>
      <c r="B515" s="9">
        <f t="shared" si="271"/>
        <v>85.000000000000085</v>
      </c>
      <c r="C515" s="9">
        <f t="shared" si="272"/>
        <v>23.611111111111136</v>
      </c>
      <c r="D515" s="9">
        <v>-0.69444444444444464</v>
      </c>
      <c r="E515" s="9">
        <f t="shared" si="273"/>
        <v>10762.499999999982</v>
      </c>
      <c r="F515" s="9">
        <f t="shared" si="258"/>
        <v>117.72</v>
      </c>
      <c r="G515" s="9">
        <f t="shared" si="259"/>
        <v>234.14351851851902</v>
      </c>
      <c r="H515" s="9">
        <f t="shared" si="255"/>
        <v>0</v>
      </c>
      <c r="I515" s="9">
        <f t="shared" si="260"/>
        <v>-833.3333333333336</v>
      </c>
      <c r="J515" s="9">
        <f t="shared" si="256"/>
        <v>-481.46981481481458</v>
      </c>
      <c r="K515" s="9">
        <f t="shared" si="257"/>
        <v>-11.36803729423869</v>
      </c>
      <c r="L515" s="9">
        <f t="shared" si="261"/>
        <v>3597.7222495599408</v>
      </c>
    </row>
    <row r="516" spans="1:12" x14ac:dyDescent="0.25">
      <c r="A516" s="9">
        <f t="shared" si="270"/>
        <v>1141</v>
      </c>
      <c r="B516" s="9">
        <f t="shared" si="271"/>
        <v>82.500000000000099</v>
      </c>
      <c r="C516" s="9">
        <f t="shared" si="272"/>
        <v>22.916666666666693</v>
      </c>
      <c r="D516" s="9">
        <v>-0.69444444444444464</v>
      </c>
      <c r="E516" s="9">
        <f t="shared" si="273"/>
        <v>10785.76388888887</v>
      </c>
      <c r="F516" s="9">
        <f t="shared" si="258"/>
        <v>117.72</v>
      </c>
      <c r="G516" s="9">
        <f t="shared" si="259"/>
        <v>220.57291666666717</v>
      </c>
      <c r="H516" s="9">
        <f t="shared" si="255"/>
        <v>0</v>
      </c>
      <c r="I516" s="9">
        <f t="shared" si="260"/>
        <v>-833.3333333333336</v>
      </c>
      <c r="J516" s="9">
        <f t="shared" si="256"/>
        <v>-495.04041666666643</v>
      </c>
      <c r="K516" s="9">
        <f t="shared" si="257"/>
        <v>-11.344676215277785</v>
      </c>
      <c r="L516" s="9">
        <f t="shared" si="261"/>
        <v>3586.3658928051827</v>
      </c>
    </row>
    <row r="517" spans="1:12" x14ac:dyDescent="0.25">
      <c r="A517" s="9">
        <v>1142</v>
      </c>
      <c r="B517" s="9">
        <v>80</v>
      </c>
      <c r="C517" s="8">
        <f t="shared" si="189"/>
        <v>22.222222222222221</v>
      </c>
      <c r="D517" s="9">
        <v>-0.69444444444444464</v>
      </c>
      <c r="E517" s="9">
        <f t="shared" si="273"/>
        <v>10808.333333333314</v>
      </c>
      <c r="F517" s="9">
        <f t="shared" si="258"/>
        <v>117.72</v>
      </c>
      <c r="G517" s="9">
        <f t="shared" si="259"/>
        <v>207.40740740740739</v>
      </c>
      <c r="H517" s="9">
        <f t="shared" si="255"/>
        <v>0</v>
      </c>
      <c r="I517" s="9">
        <f t="shared" si="260"/>
        <v>-833.3333333333336</v>
      </c>
      <c r="J517" s="9">
        <f t="shared" si="256"/>
        <v>-508.20592592592618</v>
      </c>
      <c r="K517" s="9">
        <f t="shared" si="257"/>
        <v>-11.293465020576138</v>
      </c>
      <c r="L517" s="9">
        <f t="shared" si="261"/>
        <v>3575.0468221872557</v>
      </c>
    </row>
    <row r="518" spans="1:12" x14ac:dyDescent="0.25">
      <c r="A518" s="9">
        <f t="shared" si="270"/>
        <v>1143</v>
      </c>
      <c r="B518" s="9">
        <f t="shared" si="271"/>
        <v>76.25</v>
      </c>
      <c r="C518" s="9">
        <f t="shared" ref="C518:C524" si="274">C517+D518*(A518-A517)</f>
        <v>21.180555555555554</v>
      </c>
      <c r="D518" s="9">
        <v>-1.0416666666666665</v>
      </c>
      <c r="E518" s="9">
        <f t="shared" si="273"/>
        <v>10830.034722222203</v>
      </c>
      <c r="F518" s="9">
        <f t="shared" si="258"/>
        <v>117.72</v>
      </c>
      <c r="G518" s="9">
        <f t="shared" si="259"/>
        <v>188.41869212962959</v>
      </c>
      <c r="H518" s="9">
        <f t="shared" si="255"/>
        <v>0</v>
      </c>
      <c r="I518" s="9">
        <f t="shared" si="260"/>
        <v>-1249.9999999999998</v>
      </c>
      <c r="J518" s="9">
        <f t="shared" si="256"/>
        <v>-943.86130787037018</v>
      </c>
      <c r="K518" s="9">
        <f t="shared" si="257"/>
        <v>-19.991506868087701</v>
      </c>
      <c r="L518" s="9">
        <f t="shared" si="261"/>
        <v>3559.4043362429238</v>
      </c>
    </row>
    <row r="519" spans="1:12" x14ac:dyDescent="0.25">
      <c r="A519" s="9">
        <f t="shared" si="270"/>
        <v>1144</v>
      </c>
      <c r="B519" s="9">
        <f t="shared" si="271"/>
        <v>72.499999999999986</v>
      </c>
      <c r="C519" s="9">
        <f t="shared" si="274"/>
        <v>20.138888888888886</v>
      </c>
      <c r="D519" s="9">
        <v>-1.0416666666666665</v>
      </c>
      <c r="E519" s="9">
        <f t="shared" si="273"/>
        <v>10850.694444444423</v>
      </c>
      <c r="F519" s="9">
        <f t="shared" si="258"/>
        <v>117.72</v>
      </c>
      <c r="G519" s="9">
        <f t="shared" si="259"/>
        <v>170.34143518518513</v>
      </c>
      <c r="H519" s="9">
        <f t="shared" si="255"/>
        <v>0</v>
      </c>
      <c r="I519" s="9">
        <f t="shared" si="260"/>
        <v>-1249.9999999999998</v>
      </c>
      <c r="J519" s="9">
        <f t="shared" si="256"/>
        <v>-961.93856481481464</v>
      </c>
      <c r="K519" s="9">
        <f t="shared" si="257"/>
        <v>-19.372373874742792</v>
      </c>
      <c r="L519" s="9">
        <f t="shared" si="261"/>
        <v>3539.7223958715085</v>
      </c>
    </row>
    <row r="520" spans="1:12" x14ac:dyDescent="0.25">
      <c r="A520" s="9">
        <f t="shared" si="270"/>
        <v>1145</v>
      </c>
      <c r="B520" s="9">
        <f t="shared" si="271"/>
        <v>68.749999999999986</v>
      </c>
      <c r="C520" s="9">
        <f t="shared" si="274"/>
        <v>19.097222222222218</v>
      </c>
      <c r="D520" s="9">
        <v>-1.0416666666666665</v>
      </c>
      <c r="E520" s="9">
        <f t="shared" si="273"/>
        <v>10870.312499999978</v>
      </c>
      <c r="F520" s="9">
        <f t="shared" si="258"/>
        <v>117.72</v>
      </c>
      <c r="G520" s="9">
        <f t="shared" si="259"/>
        <v>153.17563657407399</v>
      </c>
      <c r="H520" s="9">
        <f t="shared" si="255"/>
        <v>0</v>
      </c>
      <c r="I520" s="9">
        <f t="shared" si="260"/>
        <v>-1249.9999999999998</v>
      </c>
      <c r="J520" s="9">
        <f t="shared" si="256"/>
        <v>-979.10436342592584</v>
      </c>
      <c r="K520" s="9">
        <f t="shared" si="257"/>
        <v>-18.698173607092329</v>
      </c>
      <c r="L520" s="9">
        <f t="shared" si="261"/>
        <v>3520.687122130591</v>
      </c>
    </row>
    <row r="521" spans="1:12" x14ac:dyDescent="0.25">
      <c r="A521" s="9">
        <f t="shared" si="270"/>
        <v>1146</v>
      </c>
      <c r="B521" s="9">
        <f t="shared" si="271"/>
        <v>64.999999999999986</v>
      </c>
      <c r="C521" s="9">
        <f t="shared" si="274"/>
        <v>18.05555555555555</v>
      </c>
      <c r="D521" s="9">
        <v>-1.0416666666666665</v>
      </c>
      <c r="E521" s="9">
        <f t="shared" si="273"/>
        <v>10888.888888888867</v>
      </c>
      <c r="F521" s="9">
        <f t="shared" si="258"/>
        <v>117.72</v>
      </c>
      <c r="G521" s="9">
        <f t="shared" si="259"/>
        <v>136.92129629629622</v>
      </c>
      <c r="H521" s="9">
        <f t="shared" si="255"/>
        <v>0</v>
      </c>
      <c r="I521" s="9">
        <f t="shared" si="260"/>
        <v>-1249.9999999999998</v>
      </c>
      <c r="J521" s="9">
        <f t="shared" si="256"/>
        <v>-995.35870370370355</v>
      </c>
      <c r="K521" s="9">
        <f t="shared" si="257"/>
        <v>-17.971754372427974</v>
      </c>
      <c r="L521" s="9">
        <f t="shared" si="261"/>
        <v>3502.3521581408309</v>
      </c>
    </row>
    <row r="522" spans="1:12" x14ac:dyDescent="0.25">
      <c r="A522" s="9">
        <f t="shared" si="270"/>
        <v>1147</v>
      </c>
      <c r="B522" s="9">
        <f t="shared" si="271"/>
        <v>61.249999999999979</v>
      </c>
      <c r="C522" s="9">
        <f t="shared" si="274"/>
        <v>17.013888888888882</v>
      </c>
      <c r="D522" s="9">
        <v>-1.0416666666666665</v>
      </c>
      <c r="E522" s="9">
        <f t="shared" si="273"/>
        <v>10906.423611111088</v>
      </c>
      <c r="F522" s="9">
        <f t="shared" si="258"/>
        <v>117.72</v>
      </c>
      <c r="G522" s="9">
        <f t="shared" si="259"/>
        <v>121.57841435185176</v>
      </c>
      <c r="H522" s="9">
        <f t="shared" si="255"/>
        <v>0</v>
      </c>
      <c r="I522" s="9">
        <f t="shared" si="260"/>
        <v>-1249.9999999999998</v>
      </c>
      <c r="J522" s="9">
        <f t="shared" si="256"/>
        <v>-1010.701585648148</v>
      </c>
      <c r="K522" s="9">
        <f t="shared" si="257"/>
        <v>-17.1959644780414</v>
      </c>
      <c r="L522" s="9">
        <f t="shared" si="261"/>
        <v>3484.7682987155963</v>
      </c>
    </row>
    <row r="523" spans="1:12" x14ac:dyDescent="0.25">
      <c r="A523" s="9">
        <f t="shared" si="270"/>
        <v>1148</v>
      </c>
      <c r="B523" s="9">
        <f t="shared" si="271"/>
        <v>57.499999999999979</v>
      </c>
      <c r="C523" s="9">
        <f t="shared" si="274"/>
        <v>15.972222222222216</v>
      </c>
      <c r="D523" s="9">
        <v>-1.0416666666666665</v>
      </c>
      <c r="E523" s="9">
        <f t="shared" si="273"/>
        <v>10922.916666666642</v>
      </c>
      <c r="F523" s="9">
        <f t="shared" si="258"/>
        <v>117.72</v>
      </c>
      <c r="G523" s="9">
        <f t="shared" si="259"/>
        <v>107.14699074074066</v>
      </c>
      <c r="H523" s="9">
        <f t="shared" si="255"/>
        <v>0</v>
      </c>
      <c r="I523" s="9">
        <f t="shared" si="260"/>
        <v>-1249.9999999999998</v>
      </c>
      <c r="J523" s="9">
        <f t="shared" si="256"/>
        <v>-1025.1330092592591</v>
      </c>
      <c r="K523" s="9">
        <f t="shared" si="257"/>
        <v>-16.37365223122427</v>
      </c>
      <c r="L523" s="9">
        <f t="shared" si="261"/>
        <v>3467.9834903609635</v>
      </c>
    </row>
    <row r="524" spans="1:12" x14ac:dyDescent="0.25">
      <c r="A524" s="9">
        <f t="shared" si="270"/>
        <v>1149</v>
      </c>
      <c r="B524" s="9">
        <f t="shared" si="271"/>
        <v>53.749999999999979</v>
      </c>
      <c r="C524" s="9">
        <f t="shared" si="274"/>
        <v>14.93055555555555</v>
      </c>
      <c r="D524" s="9">
        <v>-1.0416666666666665</v>
      </c>
      <c r="E524" s="9">
        <f t="shared" si="273"/>
        <v>10938.368055555531</v>
      </c>
      <c r="F524" s="9">
        <f t="shared" si="258"/>
        <v>117.72</v>
      </c>
      <c r="G524" s="9">
        <f t="shared" si="259"/>
        <v>93.627025462962891</v>
      </c>
      <c r="H524" s="9">
        <f t="shared" si="255"/>
        <v>0</v>
      </c>
      <c r="I524" s="9">
        <f t="shared" si="260"/>
        <v>-1249.9999999999998</v>
      </c>
      <c r="J524" s="9">
        <f t="shared" si="256"/>
        <v>-1038.6529745370369</v>
      </c>
      <c r="K524" s="9">
        <f t="shared" si="257"/>
        <v>-15.507665939268254</v>
      </c>
      <c r="L524" s="9">
        <f t="shared" si="261"/>
        <v>3452.0428312757172</v>
      </c>
    </row>
    <row r="525" spans="1:12" x14ac:dyDescent="0.25">
      <c r="A525" s="9">
        <v>1150</v>
      </c>
      <c r="B525" s="9">
        <v>50</v>
      </c>
      <c r="C525" s="8">
        <f t="shared" si="189"/>
        <v>13.888888888888889</v>
      </c>
      <c r="D525" s="9">
        <v>-1.0416666666666665</v>
      </c>
      <c r="E525" s="9">
        <f t="shared" si="273"/>
        <v>10952.777777777752</v>
      </c>
      <c r="F525" s="9">
        <f t="shared" si="258"/>
        <v>117.72</v>
      </c>
      <c r="G525" s="9">
        <f t="shared" si="259"/>
        <v>81.018518518518519</v>
      </c>
      <c r="H525" s="9">
        <f t="shared" si="255"/>
        <v>0</v>
      </c>
      <c r="I525" s="9">
        <f t="shared" si="260"/>
        <v>-1249.9999999999998</v>
      </c>
      <c r="J525" s="9">
        <f t="shared" si="256"/>
        <v>-1051.2614814814813</v>
      </c>
      <c r="K525" s="9">
        <f t="shared" si="257"/>
        <v>-14.600853909465018</v>
      </c>
      <c r="L525" s="9">
        <f t="shared" si="261"/>
        <v>3436.9885713513504</v>
      </c>
    </row>
    <row r="526" spans="1:12" x14ac:dyDescent="0.25">
      <c r="A526" s="9">
        <f t="shared" si="270"/>
        <v>1151</v>
      </c>
      <c r="B526" s="9">
        <f t="shared" si="271"/>
        <v>45</v>
      </c>
      <c r="C526" s="9">
        <f t="shared" ref="C526:C534" si="275">C525+D526*(A526-A525)</f>
        <v>12.5</v>
      </c>
      <c r="D526" s="9">
        <v>-1.3888888888888888</v>
      </c>
      <c r="E526" s="9">
        <f t="shared" si="273"/>
        <v>10965.972222222195</v>
      </c>
      <c r="F526" s="9">
        <f t="shared" si="258"/>
        <v>117.72</v>
      </c>
      <c r="G526" s="9">
        <f t="shared" si="259"/>
        <v>65.625</v>
      </c>
      <c r="H526" s="9">
        <f t="shared" si="255"/>
        <v>0</v>
      </c>
      <c r="I526" s="9">
        <f t="shared" si="260"/>
        <v>-1666.6666666666665</v>
      </c>
      <c r="J526" s="9">
        <f t="shared" si="256"/>
        <v>-1483.3216666666665</v>
      </c>
      <c r="K526" s="9">
        <f t="shared" si="257"/>
        <v>-18.541520833333333</v>
      </c>
      <c r="L526" s="9">
        <f t="shared" si="261"/>
        <v>3420.4173839799514</v>
      </c>
    </row>
    <row r="527" spans="1:12" x14ac:dyDescent="0.25">
      <c r="A527" s="9">
        <f t="shared" si="270"/>
        <v>1152</v>
      </c>
      <c r="B527" s="9">
        <f t="shared" si="271"/>
        <v>40</v>
      </c>
      <c r="C527" s="9">
        <f t="shared" si="275"/>
        <v>11.111111111111111</v>
      </c>
      <c r="D527" s="9">
        <v>-1.3888888888888888</v>
      </c>
      <c r="E527" s="9">
        <f t="shared" si="273"/>
        <v>10977.77777777775</v>
      </c>
      <c r="F527" s="9">
        <f t="shared" si="258"/>
        <v>117.72</v>
      </c>
      <c r="G527" s="9">
        <f t="shared" si="259"/>
        <v>51.851851851851848</v>
      </c>
      <c r="H527" s="9">
        <f t="shared" si="255"/>
        <v>0</v>
      </c>
      <c r="I527" s="9">
        <f t="shared" si="260"/>
        <v>-1666.6666666666665</v>
      </c>
      <c r="J527" s="9">
        <f t="shared" si="256"/>
        <v>-1497.0948148148148</v>
      </c>
      <c r="K527" s="9">
        <f t="shared" si="257"/>
        <v>-16.634386831275719</v>
      </c>
      <c r="L527" s="9">
        <f t="shared" si="261"/>
        <v>3402.8294301476467</v>
      </c>
    </row>
    <row r="528" spans="1:12" x14ac:dyDescent="0.25">
      <c r="A528" s="9">
        <f t="shared" si="270"/>
        <v>1153</v>
      </c>
      <c r="B528" s="9">
        <f t="shared" si="271"/>
        <v>35</v>
      </c>
      <c r="C528" s="9">
        <f t="shared" si="275"/>
        <v>9.7222222222222214</v>
      </c>
      <c r="D528" s="9">
        <v>-1.3888888888888888</v>
      </c>
      <c r="E528" s="9">
        <f t="shared" si="273"/>
        <v>10988.194444444416</v>
      </c>
      <c r="F528" s="9">
        <f t="shared" si="258"/>
        <v>117.72</v>
      </c>
      <c r="G528" s="9">
        <f t="shared" si="259"/>
        <v>39.699074074074069</v>
      </c>
      <c r="H528" s="9">
        <f t="shared" si="255"/>
        <v>0</v>
      </c>
      <c r="I528" s="9">
        <f t="shared" si="260"/>
        <v>-1666.6666666666665</v>
      </c>
      <c r="J528" s="9">
        <f t="shared" si="256"/>
        <v>-1509.2475925925924</v>
      </c>
      <c r="K528" s="9">
        <f t="shared" si="257"/>
        <v>-14.673240483539091</v>
      </c>
      <c r="L528" s="9">
        <f t="shared" si="261"/>
        <v>3387.1756164902395</v>
      </c>
    </row>
    <row r="529" spans="1:12" x14ac:dyDescent="0.25">
      <c r="A529" s="9">
        <f t="shared" si="270"/>
        <v>1154</v>
      </c>
      <c r="B529" s="9">
        <f t="shared" si="271"/>
        <v>29.999999999999996</v>
      </c>
      <c r="C529" s="9">
        <f t="shared" si="275"/>
        <v>8.3333333333333321</v>
      </c>
      <c r="D529" s="9">
        <v>-1.3888888888888888</v>
      </c>
      <c r="E529" s="9">
        <f t="shared" si="273"/>
        <v>10997.222222222194</v>
      </c>
      <c r="F529" s="9">
        <f t="shared" si="258"/>
        <v>117.72</v>
      </c>
      <c r="G529" s="9">
        <f t="shared" si="259"/>
        <v>29.166666666666657</v>
      </c>
      <c r="H529" s="9">
        <f t="shared" si="255"/>
        <v>0</v>
      </c>
      <c r="I529" s="9">
        <f t="shared" si="260"/>
        <v>-1666.6666666666665</v>
      </c>
      <c r="J529" s="9">
        <f t="shared" si="256"/>
        <v>-1519.7799999999997</v>
      </c>
      <c r="K529" s="9">
        <f t="shared" si="257"/>
        <v>-12.664833333333331</v>
      </c>
      <c r="L529" s="9">
        <f t="shared" si="261"/>
        <v>3373.5065795818032</v>
      </c>
    </row>
    <row r="530" spans="1:12" x14ac:dyDescent="0.25">
      <c r="A530" s="9">
        <f t="shared" si="270"/>
        <v>1155</v>
      </c>
      <c r="B530" s="9">
        <f t="shared" si="271"/>
        <v>24.999999999999996</v>
      </c>
      <c r="C530" s="9">
        <f t="shared" si="275"/>
        <v>6.9444444444444429</v>
      </c>
      <c r="D530" s="9">
        <v>-1.3888888888888888</v>
      </c>
      <c r="E530" s="9">
        <f t="shared" si="273"/>
        <v>11004.861111111082</v>
      </c>
      <c r="F530" s="9">
        <f t="shared" si="258"/>
        <v>117.72</v>
      </c>
      <c r="G530" s="9">
        <f t="shared" si="259"/>
        <v>20.254629629629619</v>
      </c>
      <c r="H530" s="9">
        <f t="shared" si="255"/>
        <v>0</v>
      </c>
      <c r="I530" s="9">
        <f t="shared" si="260"/>
        <v>-1666.6666666666665</v>
      </c>
      <c r="J530" s="9">
        <f t="shared" si="256"/>
        <v>-1528.6920370370369</v>
      </c>
      <c r="K530" s="9">
        <f t="shared" si="257"/>
        <v>-10.61591692386831</v>
      </c>
      <c r="L530" s="9">
        <f t="shared" si="261"/>
        <v>3361.8662044532025</v>
      </c>
    </row>
    <row r="531" spans="1:12" x14ac:dyDescent="0.25">
      <c r="A531" s="9">
        <f t="shared" si="270"/>
        <v>1156</v>
      </c>
      <c r="B531" s="9">
        <f t="shared" si="271"/>
        <v>19.999999999999993</v>
      </c>
      <c r="C531" s="9">
        <f t="shared" si="275"/>
        <v>5.5555555555555536</v>
      </c>
      <c r="D531" s="9">
        <v>-1.3888888888888888</v>
      </c>
      <c r="E531" s="9">
        <f t="shared" si="273"/>
        <v>11011.111111111082</v>
      </c>
      <c r="F531" s="9">
        <f t="shared" si="258"/>
        <v>117.72</v>
      </c>
      <c r="G531" s="9">
        <f t="shared" si="259"/>
        <v>12.962962962962953</v>
      </c>
      <c r="H531" s="9">
        <f t="shared" si="255"/>
        <v>0</v>
      </c>
      <c r="I531" s="9">
        <f t="shared" si="260"/>
        <v>-1666.6666666666665</v>
      </c>
      <c r="J531" s="9">
        <f t="shared" si="256"/>
        <v>-1535.9837037037037</v>
      </c>
      <c r="K531" s="9">
        <f t="shared" si="257"/>
        <v>-8.5332427983539052</v>
      </c>
      <c r="L531" s="9">
        <f t="shared" si="261"/>
        <v>3352.2916245920915</v>
      </c>
    </row>
    <row r="532" spans="1:12" x14ac:dyDescent="0.25">
      <c r="A532" s="9">
        <f t="shared" si="270"/>
        <v>1157</v>
      </c>
      <c r="B532" s="9">
        <f t="shared" si="271"/>
        <v>14.999999999999991</v>
      </c>
      <c r="C532" s="9">
        <f t="shared" si="275"/>
        <v>4.1666666666666643</v>
      </c>
      <c r="D532" s="9">
        <v>-1.3888888888888888</v>
      </c>
      <c r="E532" s="9">
        <f t="shared" si="273"/>
        <v>11015.972222222192</v>
      </c>
      <c r="F532" s="9">
        <f t="shared" si="258"/>
        <v>117.72</v>
      </c>
      <c r="G532" s="9">
        <f t="shared" si="259"/>
        <v>7.291666666666659</v>
      </c>
      <c r="H532" s="9">
        <f t="shared" si="255"/>
        <v>0</v>
      </c>
      <c r="I532" s="9">
        <f t="shared" si="260"/>
        <v>-1666.6666666666665</v>
      </c>
      <c r="J532" s="9">
        <f t="shared" si="256"/>
        <v>-1541.6549999999997</v>
      </c>
      <c r="K532" s="9">
        <f t="shared" si="257"/>
        <v>-6.4235624999999956</v>
      </c>
      <c r="L532" s="9">
        <f t="shared" si="261"/>
        <v>3344.8132219429144</v>
      </c>
    </row>
    <row r="533" spans="1:12" x14ac:dyDescent="0.25">
      <c r="A533" s="9">
        <f t="shared" si="270"/>
        <v>1158</v>
      </c>
      <c r="B533" s="9">
        <f t="shared" si="271"/>
        <v>9.9999999999999911</v>
      </c>
      <c r="C533" s="9">
        <f t="shared" si="275"/>
        <v>2.7777777777777755</v>
      </c>
      <c r="D533" s="9">
        <v>-1.3888888888888888</v>
      </c>
      <c r="E533" s="9">
        <f t="shared" si="273"/>
        <v>11019.444444444413</v>
      </c>
      <c r="F533" s="9">
        <f t="shared" si="258"/>
        <v>117.72</v>
      </c>
      <c r="G533" s="9">
        <f t="shared" si="259"/>
        <v>3.2407407407407351</v>
      </c>
      <c r="H533" s="9">
        <f t="shared" si="255"/>
        <v>0</v>
      </c>
      <c r="I533" s="9">
        <f t="shared" si="260"/>
        <v>-1666.6666666666665</v>
      </c>
      <c r="J533" s="9">
        <f t="shared" si="256"/>
        <v>-1545.7059259259258</v>
      </c>
      <c r="K533" s="9">
        <f t="shared" si="257"/>
        <v>-4.2936275720164563</v>
      </c>
      <c r="L533" s="9">
        <f t="shared" si="261"/>
        <v>3339.454626906906</v>
      </c>
    </row>
    <row r="534" spans="1:12" x14ac:dyDescent="0.25">
      <c r="A534" s="9">
        <f t="shared" si="270"/>
        <v>1159</v>
      </c>
      <c r="B534" s="9">
        <f t="shared" si="271"/>
        <v>4.999999999999992</v>
      </c>
      <c r="C534" s="9">
        <f t="shared" si="275"/>
        <v>1.3888888888888866</v>
      </c>
      <c r="D534" s="9">
        <v>-1.3888888888888888</v>
      </c>
      <c r="E534" s="9">
        <f t="shared" si="273"/>
        <v>11021.527777777745</v>
      </c>
      <c r="F534" s="9">
        <f t="shared" si="258"/>
        <v>117.72</v>
      </c>
      <c r="G534" s="9">
        <f t="shared" si="259"/>
        <v>0.81018518518518245</v>
      </c>
      <c r="H534" s="9">
        <f t="shared" si="255"/>
        <v>0</v>
      </c>
      <c r="I534" s="9">
        <f t="shared" si="260"/>
        <v>-1666.6666666666665</v>
      </c>
      <c r="J534" s="9">
        <f t="shared" si="256"/>
        <v>-1548.1364814814813</v>
      </c>
      <c r="K534" s="9">
        <f t="shared" si="257"/>
        <v>-2.1501895576131651</v>
      </c>
      <c r="L534" s="9">
        <f t="shared" si="261"/>
        <v>3336.2327183420912</v>
      </c>
    </row>
    <row r="535" spans="1:12" x14ac:dyDescent="0.25">
      <c r="A535" s="9">
        <v>1160</v>
      </c>
      <c r="B535" s="9">
        <v>0</v>
      </c>
      <c r="C535" s="8">
        <f t="shared" si="189"/>
        <v>0</v>
      </c>
      <c r="D535" s="9">
        <v>-1.3888888888888888</v>
      </c>
      <c r="E535" s="9">
        <f t="shared" si="273"/>
        <v>11022.222222222188</v>
      </c>
      <c r="F535" s="9">
        <f t="shared" si="258"/>
        <v>0</v>
      </c>
      <c r="G535" s="9">
        <f t="shared" si="259"/>
        <v>0</v>
      </c>
      <c r="H535" s="9">
        <f t="shared" si="255"/>
        <v>0</v>
      </c>
      <c r="I535" s="9">
        <f t="shared" si="260"/>
        <v>-1666.6666666666665</v>
      </c>
      <c r="J535" s="9">
        <f t="shared" si="256"/>
        <v>-1666.6666666666665</v>
      </c>
      <c r="K535" s="9">
        <f t="shared" si="257"/>
        <v>0</v>
      </c>
      <c r="L535" s="9">
        <f t="shared" si="261"/>
        <v>3335.1576235632847</v>
      </c>
    </row>
    <row r="536" spans="1:12" x14ac:dyDescent="0.25">
      <c r="A536" s="9">
        <v>1160</v>
      </c>
      <c r="B536" s="9">
        <v>0</v>
      </c>
      <c r="C536" s="8">
        <f t="shared" ref="C536" si="276">B536/3.6</f>
        <v>0</v>
      </c>
      <c r="D536" s="9">
        <v>0</v>
      </c>
      <c r="E536" s="9">
        <f t="shared" ref="E536" si="277">E535+C535*(A536-A535)+(C536-C535)*(A536-A535)/2</f>
        <v>11022.222222222188</v>
      </c>
      <c r="F536" s="9">
        <f t="shared" ref="F536" si="278">IF(C536&lt;=0,0,$B$3*$B$1*$B$2*COS(ATAN($F$1)))</f>
        <v>0</v>
      </c>
      <c r="G536" s="9">
        <f t="shared" ref="G536" si="279">$B$5*$B$6*$B$4*(C536-$F$2)^2/2</f>
        <v>0</v>
      </c>
      <c r="H536" s="9">
        <f t="shared" si="255"/>
        <v>0</v>
      </c>
      <c r="I536" s="9">
        <f t="shared" ref="I536" si="280">$B$1*D536</f>
        <v>0</v>
      </c>
      <c r="J536" s="9">
        <f t="shared" ref="J536" si="281">SUM(F536:I536)</f>
        <v>0</v>
      </c>
      <c r="K536" s="9">
        <f t="shared" ref="K536" si="282">J536*C536/1000</f>
        <v>0</v>
      </c>
      <c r="L536" s="9">
        <f t="shared" ref="L536" si="283">L535+(K536+K535)/2*(A536-A535)</f>
        <v>3335.1576235632847</v>
      </c>
    </row>
    <row r="537" spans="1:12" x14ac:dyDescent="0.25">
      <c r="A537" s="9">
        <v>1180</v>
      </c>
      <c r="B537" s="9">
        <v>0</v>
      </c>
      <c r="C537" s="8">
        <f t="shared" si="189"/>
        <v>0</v>
      </c>
      <c r="D537" s="9">
        <v>0</v>
      </c>
      <c r="E537" s="9">
        <f t="shared" ref="E537" si="284">E535+C535*(A537-A535)+(C537-C535)*(A537-A535)/2</f>
        <v>11022.222222222188</v>
      </c>
      <c r="F537" s="9">
        <f t="shared" si="258"/>
        <v>0</v>
      </c>
      <c r="G537" s="9">
        <f t="shared" si="259"/>
        <v>0</v>
      </c>
      <c r="H537" s="9">
        <f t="shared" si="255"/>
        <v>0</v>
      </c>
      <c r="I537" s="9">
        <f t="shared" si="260"/>
        <v>0</v>
      </c>
      <c r="J537" s="9">
        <f t="shared" si="256"/>
        <v>0</v>
      </c>
      <c r="K537" s="9">
        <f t="shared" si="257"/>
        <v>0</v>
      </c>
      <c r="L537" s="9">
        <f>L535+(K537+K535)/2*(A537-A535)</f>
        <v>3335.1576235632847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02"/>
  <sheetViews>
    <sheetView workbookViewId="0"/>
  </sheetViews>
  <sheetFormatPr baseColWidth="10" defaultRowHeight="15" x14ac:dyDescent="0.25"/>
  <sheetData>
    <row r="1" spans="1:7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/>
    </row>
    <row r="2" spans="1:7" x14ac:dyDescent="0.25">
      <c r="A2" s="7">
        <v>0</v>
      </c>
      <c r="B2" s="7">
        <v>0</v>
      </c>
      <c r="C2" s="7">
        <f>B2/3.6</f>
        <v>0</v>
      </c>
      <c r="D2" s="7">
        <v>0</v>
      </c>
      <c r="E2" s="7">
        <v>0</v>
      </c>
      <c r="F2" s="7">
        <v>0</v>
      </c>
      <c r="G2" s="9"/>
    </row>
    <row r="3" spans="1:7" x14ac:dyDescent="0.25">
      <c r="A3" s="5">
        <v>1</v>
      </c>
      <c r="B3" s="5">
        <v>0</v>
      </c>
      <c r="C3" s="5">
        <f t="shared" ref="C3:C66" si="0">B3/3.6</f>
        <v>0</v>
      </c>
      <c r="D3" s="5">
        <f>(C3-C2)/(A3-A2)</f>
        <v>0</v>
      </c>
      <c r="E3" s="5">
        <f t="shared" ref="E3:E66" si="1">E2+C2*(A3-A2)+(C3-C2)*(A3-A2)/2</f>
        <v>0</v>
      </c>
      <c r="F3" s="5">
        <f>E3/A3*3.6</f>
        <v>0</v>
      </c>
      <c r="G3" s="9"/>
    </row>
    <row r="4" spans="1:7" x14ac:dyDescent="0.25">
      <c r="A4">
        <v>2</v>
      </c>
      <c r="B4">
        <v>0</v>
      </c>
      <c r="C4">
        <f t="shared" si="0"/>
        <v>0</v>
      </c>
      <c r="D4" s="9">
        <f t="shared" ref="D4:D20" si="2">(C4-C3)/(A4-A3)</f>
        <v>0</v>
      </c>
      <c r="E4">
        <f t="shared" si="1"/>
        <v>0</v>
      </c>
      <c r="F4" s="9">
        <f t="shared" ref="F4:F20" si="3">E4/A4*3.6</f>
        <v>0</v>
      </c>
      <c r="G4" s="9"/>
    </row>
    <row r="5" spans="1:7" x14ac:dyDescent="0.25">
      <c r="A5">
        <v>3</v>
      </c>
      <c r="B5">
        <v>0</v>
      </c>
      <c r="C5">
        <f t="shared" si="0"/>
        <v>0</v>
      </c>
      <c r="D5" s="9">
        <f t="shared" si="2"/>
        <v>0</v>
      </c>
      <c r="E5">
        <f t="shared" si="1"/>
        <v>0</v>
      </c>
      <c r="F5" s="9">
        <f t="shared" si="3"/>
        <v>0</v>
      </c>
      <c r="G5" s="9"/>
    </row>
    <row r="6" spans="1:7" x14ac:dyDescent="0.25">
      <c r="A6">
        <v>4</v>
      </c>
      <c r="B6">
        <v>0</v>
      </c>
      <c r="C6">
        <f t="shared" si="0"/>
        <v>0</v>
      </c>
      <c r="D6" s="9">
        <f t="shared" si="2"/>
        <v>0</v>
      </c>
      <c r="E6">
        <f t="shared" si="1"/>
        <v>0</v>
      </c>
      <c r="F6" s="9">
        <f t="shared" si="3"/>
        <v>0</v>
      </c>
      <c r="G6" s="9"/>
    </row>
    <row r="7" spans="1:7" x14ac:dyDescent="0.25">
      <c r="A7">
        <v>5</v>
      </c>
      <c r="B7">
        <v>0</v>
      </c>
      <c r="C7">
        <f t="shared" si="0"/>
        <v>0</v>
      </c>
      <c r="D7" s="9">
        <f t="shared" si="2"/>
        <v>0</v>
      </c>
      <c r="E7">
        <f t="shared" si="1"/>
        <v>0</v>
      </c>
      <c r="F7" s="9">
        <f t="shared" si="3"/>
        <v>0</v>
      </c>
      <c r="G7" s="9"/>
    </row>
    <row r="8" spans="1:7" x14ac:dyDescent="0.25">
      <c r="A8">
        <v>6</v>
      </c>
      <c r="B8">
        <v>0</v>
      </c>
      <c r="C8">
        <f t="shared" si="0"/>
        <v>0</v>
      </c>
      <c r="D8" s="9">
        <f t="shared" si="2"/>
        <v>0</v>
      </c>
      <c r="E8">
        <f t="shared" si="1"/>
        <v>0</v>
      </c>
      <c r="F8" s="9">
        <f t="shared" si="3"/>
        <v>0</v>
      </c>
      <c r="G8" s="9"/>
    </row>
    <row r="9" spans="1:7" x14ac:dyDescent="0.25">
      <c r="A9">
        <v>7</v>
      </c>
      <c r="B9">
        <v>0</v>
      </c>
      <c r="C9">
        <f t="shared" si="0"/>
        <v>0</v>
      </c>
      <c r="D9" s="9">
        <f t="shared" si="2"/>
        <v>0</v>
      </c>
      <c r="E9">
        <f t="shared" si="1"/>
        <v>0</v>
      </c>
      <c r="F9" s="9">
        <f t="shared" si="3"/>
        <v>0</v>
      </c>
      <c r="G9" s="9"/>
    </row>
    <row r="10" spans="1:7" x14ac:dyDescent="0.25">
      <c r="A10">
        <v>8</v>
      </c>
      <c r="B10">
        <v>0</v>
      </c>
      <c r="C10">
        <f t="shared" si="0"/>
        <v>0</v>
      </c>
      <c r="D10" s="9">
        <f t="shared" si="2"/>
        <v>0</v>
      </c>
      <c r="E10">
        <f t="shared" si="1"/>
        <v>0</v>
      </c>
      <c r="F10" s="9">
        <f t="shared" si="3"/>
        <v>0</v>
      </c>
      <c r="G10" s="9"/>
    </row>
    <row r="11" spans="1:7" x14ac:dyDescent="0.25">
      <c r="A11">
        <v>9</v>
      </c>
      <c r="B11">
        <v>0</v>
      </c>
      <c r="C11">
        <f t="shared" si="0"/>
        <v>0</v>
      </c>
      <c r="D11" s="9">
        <f t="shared" si="2"/>
        <v>0</v>
      </c>
      <c r="E11">
        <f t="shared" si="1"/>
        <v>0</v>
      </c>
      <c r="F11" s="9">
        <f t="shared" si="3"/>
        <v>0</v>
      </c>
      <c r="G11" s="9"/>
    </row>
    <row r="12" spans="1:7" x14ac:dyDescent="0.25">
      <c r="A12">
        <v>10</v>
      </c>
      <c r="B12">
        <v>0</v>
      </c>
      <c r="C12">
        <f t="shared" si="0"/>
        <v>0</v>
      </c>
      <c r="D12" s="9">
        <f t="shared" si="2"/>
        <v>0</v>
      </c>
      <c r="E12">
        <f t="shared" si="1"/>
        <v>0</v>
      </c>
      <c r="F12" s="9">
        <f t="shared" si="3"/>
        <v>0</v>
      </c>
      <c r="G12" s="9"/>
    </row>
    <row r="13" spans="1:7" x14ac:dyDescent="0.25">
      <c r="A13">
        <v>11</v>
      </c>
      <c r="B13">
        <v>0</v>
      </c>
      <c r="C13">
        <f t="shared" si="0"/>
        <v>0</v>
      </c>
      <c r="D13" s="9">
        <f t="shared" si="2"/>
        <v>0</v>
      </c>
      <c r="E13">
        <f t="shared" si="1"/>
        <v>0</v>
      </c>
      <c r="F13" s="9">
        <f t="shared" si="3"/>
        <v>0</v>
      </c>
      <c r="G13" s="9"/>
    </row>
    <row r="14" spans="1:7" x14ac:dyDescent="0.25">
      <c r="A14">
        <v>12</v>
      </c>
      <c r="B14">
        <v>0.2</v>
      </c>
      <c r="C14">
        <f t="shared" si="0"/>
        <v>5.5555555555555559E-2</v>
      </c>
      <c r="D14" s="9">
        <f t="shared" si="2"/>
        <v>5.5555555555555559E-2</v>
      </c>
      <c r="E14">
        <f t="shared" si="1"/>
        <v>2.777777777777778E-2</v>
      </c>
      <c r="F14" s="9">
        <f t="shared" si="3"/>
        <v>8.333333333333335E-3</v>
      </c>
      <c r="G14" s="9"/>
    </row>
    <row r="15" spans="1:7" x14ac:dyDescent="0.25">
      <c r="A15">
        <v>13</v>
      </c>
      <c r="B15">
        <v>1.7</v>
      </c>
      <c r="C15">
        <f t="shared" si="0"/>
        <v>0.47222222222222221</v>
      </c>
      <c r="D15" s="9">
        <f t="shared" si="2"/>
        <v>0.41666666666666663</v>
      </c>
      <c r="E15">
        <f t="shared" si="1"/>
        <v>0.29166666666666663</v>
      </c>
      <c r="F15" s="9">
        <f t="shared" si="3"/>
        <v>8.076923076923076E-2</v>
      </c>
      <c r="G15" s="9"/>
    </row>
    <row r="16" spans="1:7" x14ac:dyDescent="0.25">
      <c r="A16">
        <v>14</v>
      </c>
      <c r="B16">
        <v>5.4</v>
      </c>
      <c r="C16">
        <f t="shared" si="0"/>
        <v>1.5</v>
      </c>
      <c r="D16" s="9">
        <f t="shared" si="2"/>
        <v>1.0277777777777777</v>
      </c>
      <c r="E16">
        <f t="shared" si="1"/>
        <v>1.2777777777777777</v>
      </c>
      <c r="F16" s="9">
        <f t="shared" si="3"/>
        <v>0.32857142857142857</v>
      </c>
      <c r="G16" s="9"/>
    </row>
    <row r="17" spans="1:10" x14ac:dyDescent="0.25">
      <c r="A17">
        <v>15</v>
      </c>
      <c r="B17">
        <v>9.9</v>
      </c>
      <c r="C17">
        <f t="shared" si="0"/>
        <v>2.75</v>
      </c>
      <c r="D17" s="9">
        <f t="shared" si="2"/>
        <v>1.25</v>
      </c>
      <c r="E17">
        <f t="shared" si="1"/>
        <v>3.4027777777777777</v>
      </c>
      <c r="F17" s="9">
        <f t="shared" si="3"/>
        <v>0.81666666666666665</v>
      </c>
      <c r="G17" s="9"/>
    </row>
    <row r="18" spans="1:10" x14ac:dyDescent="0.25">
      <c r="A18">
        <v>16</v>
      </c>
      <c r="B18">
        <v>13.1</v>
      </c>
      <c r="C18">
        <f t="shared" si="0"/>
        <v>3.6388888888888888</v>
      </c>
      <c r="D18" s="9">
        <f t="shared" si="2"/>
        <v>0.88888888888888884</v>
      </c>
      <c r="E18">
        <f t="shared" si="1"/>
        <v>6.5972222222222223</v>
      </c>
      <c r="F18" s="9">
        <f t="shared" si="3"/>
        <v>1.484375</v>
      </c>
      <c r="G18" s="9"/>
    </row>
    <row r="19" spans="1:10" x14ac:dyDescent="0.25">
      <c r="A19">
        <v>17</v>
      </c>
      <c r="B19">
        <v>16.899999999999999</v>
      </c>
      <c r="C19">
        <f t="shared" si="0"/>
        <v>4.6944444444444438</v>
      </c>
      <c r="D19" s="9">
        <f t="shared" si="2"/>
        <v>1.0555555555555549</v>
      </c>
      <c r="E19">
        <f t="shared" si="1"/>
        <v>10.763888888888888</v>
      </c>
      <c r="F19" s="9">
        <f t="shared" si="3"/>
        <v>2.2794117647058822</v>
      </c>
      <c r="G19" s="9"/>
    </row>
    <row r="20" spans="1:10" x14ac:dyDescent="0.25">
      <c r="A20" s="9">
        <v>18</v>
      </c>
      <c r="B20" s="9">
        <v>21.7</v>
      </c>
      <c r="C20" s="9">
        <f t="shared" si="0"/>
        <v>6.0277777777777777</v>
      </c>
      <c r="D20" s="9">
        <f t="shared" si="2"/>
        <v>1.3333333333333339</v>
      </c>
      <c r="E20" s="9">
        <f t="shared" si="1"/>
        <v>16.125</v>
      </c>
      <c r="F20" s="9">
        <f t="shared" si="3"/>
        <v>3.2250000000000001</v>
      </c>
      <c r="G20" s="9"/>
    </row>
    <row r="21" spans="1:10" x14ac:dyDescent="0.25">
      <c r="A21" s="9">
        <v>19</v>
      </c>
      <c r="B21" s="9">
        <v>26</v>
      </c>
      <c r="C21" s="9">
        <f t="shared" si="0"/>
        <v>7.2222222222222223</v>
      </c>
      <c r="D21" s="9">
        <f>(C21-C20)/(A21-A20)</f>
        <v>1.1944444444444446</v>
      </c>
      <c r="E21" s="9">
        <f t="shared" si="1"/>
        <v>22.75</v>
      </c>
      <c r="F21" s="9">
        <f>E21/A21*3.6</f>
        <v>4.310526315789474</v>
      </c>
      <c r="G21" s="9"/>
    </row>
    <row r="22" spans="1:10" x14ac:dyDescent="0.25">
      <c r="A22" s="9">
        <v>20</v>
      </c>
      <c r="B22" s="9">
        <v>27.5</v>
      </c>
      <c r="C22" s="9">
        <f t="shared" si="0"/>
        <v>7.6388888888888884</v>
      </c>
      <c r="D22" s="9">
        <f t="shared" ref="D22:D38" si="4">(C22-C21)/(A22-A21)</f>
        <v>0.41666666666666607</v>
      </c>
      <c r="E22" s="9">
        <f t="shared" si="1"/>
        <v>30.180555555555554</v>
      </c>
      <c r="F22" s="9">
        <f t="shared" ref="F22:F38" si="5">E22/A22*3.6</f>
        <v>5.4324999999999992</v>
      </c>
      <c r="G22" s="9"/>
    </row>
    <row r="23" spans="1:10" x14ac:dyDescent="0.25">
      <c r="A23" s="9">
        <v>21</v>
      </c>
      <c r="B23" s="9">
        <v>28.1</v>
      </c>
      <c r="C23" s="9">
        <f t="shared" si="0"/>
        <v>7.8055555555555554</v>
      </c>
      <c r="D23" s="9">
        <f t="shared" si="4"/>
        <v>0.16666666666666696</v>
      </c>
      <c r="E23" s="9">
        <f t="shared" si="1"/>
        <v>37.902777777777779</v>
      </c>
      <c r="F23" s="9">
        <f t="shared" si="5"/>
        <v>6.4976190476190485</v>
      </c>
      <c r="G23" s="9"/>
      <c r="H23" t="s">
        <v>37</v>
      </c>
      <c r="I23">
        <f>A1802</f>
        <v>1800</v>
      </c>
      <c r="J23" t="s">
        <v>43</v>
      </c>
    </row>
    <row r="24" spans="1:10" x14ac:dyDescent="0.25">
      <c r="A24" s="9">
        <v>22</v>
      </c>
      <c r="B24" s="9">
        <v>28.3</v>
      </c>
      <c r="C24" s="9">
        <f t="shared" si="0"/>
        <v>7.8611111111111107</v>
      </c>
      <c r="D24" s="9">
        <f t="shared" si="4"/>
        <v>5.5555555555555358E-2</v>
      </c>
      <c r="E24" s="9">
        <f t="shared" si="1"/>
        <v>45.736111111111114</v>
      </c>
      <c r="F24" s="9">
        <f t="shared" si="5"/>
        <v>7.4840909090909093</v>
      </c>
      <c r="G24" s="9"/>
      <c r="H24" t="s">
        <v>38</v>
      </c>
      <c r="I24" s="14">
        <f>E1802</f>
        <v>23262.388888888869</v>
      </c>
      <c r="J24" t="s">
        <v>7</v>
      </c>
    </row>
    <row r="25" spans="1:10" x14ac:dyDescent="0.25">
      <c r="A25" s="9">
        <v>23</v>
      </c>
      <c r="B25" s="9">
        <v>28.8</v>
      </c>
      <c r="C25" s="9">
        <f t="shared" si="0"/>
        <v>8</v>
      </c>
      <c r="D25" s="9">
        <f t="shared" si="4"/>
        <v>0.13888888888888928</v>
      </c>
      <c r="E25" s="9">
        <f t="shared" si="1"/>
        <v>53.666666666666671</v>
      </c>
      <c r="F25" s="9">
        <f t="shared" si="5"/>
        <v>8.4</v>
      </c>
      <c r="G25" s="9"/>
      <c r="H25" t="s">
        <v>39</v>
      </c>
      <c r="I25">
        <f>MAX(B2:B1802)</f>
        <v>131.30000000000001</v>
      </c>
      <c r="J25" t="s">
        <v>44</v>
      </c>
    </row>
    <row r="26" spans="1:10" x14ac:dyDescent="0.25">
      <c r="A26" s="9">
        <v>24</v>
      </c>
      <c r="B26" s="9">
        <v>29.1</v>
      </c>
      <c r="C26" s="9">
        <f t="shared" si="0"/>
        <v>8.0833333333333339</v>
      </c>
      <c r="D26" s="9">
        <f t="shared" si="4"/>
        <v>8.3333333333333925E-2</v>
      </c>
      <c r="E26" s="9">
        <f t="shared" si="1"/>
        <v>61.708333333333336</v>
      </c>
      <c r="F26" s="9">
        <f t="shared" si="5"/>
        <v>9.2562500000000014</v>
      </c>
      <c r="G26" s="9"/>
      <c r="H26" t="s">
        <v>40</v>
      </c>
      <c r="I26" s="15">
        <f>F1802</f>
        <v>46.524777777777736</v>
      </c>
      <c r="J26" t="s">
        <v>44</v>
      </c>
    </row>
    <row r="27" spans="1:10" x14ac:dyDescent="0.25">
      <c r="A27" s="9">
        <v>25</v>
      </c>
      <c r="B27" s="9">
        <v>30.8</v>
      </c>
      <c r="C27" s="9">
        <f t="shared" si="0"/>
        <v>8.5555555555555554</v>
      </c>
      <c r="D27" s="9">
        <f t="shared" si="4"/>
        <v>0.47222222222222143</v>
      </c>
      <c r="E27" s="9">
        <f t="shared" si="1"/>
        <v>70.027777777777786</v>
      </c>
      <c r="F27" s="9">
        <f t="shared" si="5"/>
        <v>10.084000000000001</v>
      </c>
      <c r="G27" s="9"/>
      <c r="H27" t="s">
        <v>41</v>
      </c>
      <c r="I27" s="15">
        <f>MAX(D2:D1802)</f>
        <v>1.75</v>
      </c>
      <c r="J27" t="s">
        <v>21</v>
      </c>
    </row>
    <row r="28" spans="1:10" x14ac:dyDescent="0.25">
      <c r="A28" s="9">
        <v>26</v>
      </c>
      <c r="B28" s="9">
        <v>31.9</v>
      </c>
      <c r="C28" s="9">
        <f t="shared" si="0"/>
        <v>8.8611111111111107</v>
      </c>
      <c r="D28" s="9">
        <f t="shared" si="4"/>
        <v>0.30555555555555536</v>
      </c>
      <c r="E28" s="9">
        <f t="shared" si="1"/>
        <v>78.736111111111114</v>
      </c>
      <c r="F28" s="9">
        <f t="shared" si="5"/>
        <v>10.901923076923078</v>
      </c>
      <c r="G28" s="9"/>
      <c r="H28" t="s">
        <v>42</v>
      </c>
      <c r="I28" s="15">
        <f>MIN(D2:D1802)</f>
        <v>-1.5</v>
      </c>
      <c r="J28" t="s">
        <v>21</v>
      </c>
    </row>
    <row r="29" spans="1:10" x14ac:dyDescent="0.25">
      <c r="A29" s="9">
        <v>27</v>
      </c>
      <c r="B29" s="9">
        <v>34.1</v>
      </c>
      <c r="C29" s="9">
        <f t="shared" si="0"/>
        <v>9.4722222222222232</v>
      </c>
      <c r="D29" s="9">
        <f t="shared" si="4"/>
        <v>0.61111111111111249</v>
      </c>
      <c r="E29" s="9">
        <f t="shared" si="1"/>
        <v>87.902777777777786</v>
      </c>
      <c r="F29" s="9">
        <f t="shared" si="5"/>
        <v>11.720370370370372</v>
      </c>
      <c r="G29" s="9"/>
    </row>
    <row r="30" spans="1:10" x14ac:dyDescent="0.25">
      <c r="A30" s="9">
        <v>28</v>
      </c>
      <c r="B30" s="9">
        <v>36.6</v>
      </c>
      <c r="C30" s="9">
        <f t="shared" si="0"/>
        <v>10.166666666666666</v>
      </c>
      <c r="D30" s="9">
        <f t="shared" si="4"/>
        <v>0.69444444444444287</v>
      </c>
      <c r="E30" s="9">
        <f t="shared" si="1"/>
        <v>97.722222222222229</v>
      </c>
      <c r="F30" s="9">
        <f t="shared" si="5"/>
        <v>12.564285714285715</v>
      </c>
      <c r="G30" s="9"/>
    </row>
    <row r="31" spans="1:10" x14ac:dyDescent="0.25">
      <c r="A31" s="9">
        <v>29</v>
      </c>
      <c r="B31" s="9">
        <v>39.1</v>
      </c>
      <c r="C31" s="9">
        <f t="shared" si="0"/>
        <v>10.861111111111111</v>
      </c>
      <c r="D31" s="9">
        <f t="shared" si="4"/>
        <v>0.69444444444444464</v>
      </c>
      <c r="E31" s="9">
        <f t="shared" si="1"/>
        <v>108.23611111111113</v>
      </c>
      <c r="F31" s="9">
        <f t="shared" si="5"/>
        <v>13.436206896551726</v>
      </c>
      <c r="G31" s="9"/>
    </row>
    <row r="32" spans="1:10" x14ac:dyDescent="0.25">
      <c r="A32" s="9">
        <v>30</v>
      </c>
      <c r="B32" s="9">
        <v>41.3</v>
      </c>
      <c r="C32" s="9">
        <f t="shared" si="0"/>
        <v>11.472222222222221</v>
      </c>
      <c r="D32" s="9">
        <f t="shared" si="4"/>
        <v>0.61111111111111072</v>
      </c>
      <c r="E32" s="9">
        <f t="shared" si="1"/>
        <v>119.4027777777778</v>
      </c>
      <c r="F32" s="9">
        <f t="shared" si="5"/>
        <v>14.328333333333335</v>
      </c>
      <c r="G32" s="9"/>
    </row>
    <row r="33" spans="1:7" x14ac:dyDescent="0.25">
      <c r="A33" s="9">
        <v>31</v>
      </c>
      <c r="B33" s="9">
        <v>42.5</v>
      </c>
      <c r="C33" s="9">
        <f t="shared" si="0"/>
        <v>11.805555555555555</v>
      </c>
      <c r="D33" s="9">
        <f t="shared" si="4"/>
        <v>0.33333333333333393</v>
      </c>
      <c r="E33" s="9">
        <f t="shared" si="1"/>
        <v>131.04166666666669</v>
      </c>
      <c r="F33" s="9">
        <f t="shared" si="5"/>
        <v>15.217741935483872</v>
      </c>
      <c r="G33" s="9"/>
    </row>
    <row r="34" spans="1:7" x14ac:dyDescent="0.25">
      <c r="A34" s="9">
        <v>32</v>
      </c>
      <c r="B34" s="9">
        <v>43.3</v>
      </c>
      <c r="C34" s="9">
        <f t="shared" si="0"/>
        <v>12.027777777777777</v>
      </c>
      <c r="D34" s="9">
        <f t="shared" si="4"/>
        <v>0.22222222222222143</v>
      </c>
      <c r="E34" s="9">
        <f t="shared" si="1"/>
        <v>142.95833333333334</v>
      </c>
      <c r="F34" s="9">
        <f t="shared" si="5"/>
        <v>16.082812500000003</v>
      </c>
      <c r="G34" s="9"/>
    </row>
    <row r="35" spans="1:7" x14ac:dyDescent="0.25">
      <c r="A35" s="9">
        <v>33</v>
      </c>
      <c r="B35" s="9">
        <v>43.9</v>
      </c>
      <c r="C35" s="9">
        <f t="shared" si="0"/>
        <v>12.194444444444443</v>
      </c>
      <c r="D35" s="9">
        <f t="shared" si="4"/>
        <v>0.16666666666666607</v>
      </c>
      <c r="E35" s="9">
        <f t="shared" si="1"/>
        <v>155.06944444444446</v>
      </c>
      <c r="F35" s="9">
        <f t="shared" si="5"/>
        <v>16.916666666666668</v>
      </c>
      <c r="G35" s="9"/>
    </row>
    <row r="36" spans="1:7" x14ac:dyDescent="0.25">
      <c r="A36" s="9">
        <v>34</v>
      </c>
      <c r="B36" s="9">
        <v>44.4</v>
      </c>
      <c r="C36" s="9">
        <f t="shared" si="0"/>
        <v>12.333333333333332</v>
      </c>
      <c r="D36" s="9">
        <f t="shared" si="4"/>
        <v>0.13888888888888928</v>
      </c>
      <c r="E36" s="9">
        <f t="shared" si="1"/>
        <v>167.33333333333337</v>
      </c>
      <c r="F36" s="9">
        <f t="shared" si="5"/>
        <v>17.717647058823534</v>
      </c>
      <c r="G36" s="9"/>
    </row>
    <row r="37" spans="1:7" x14ac:dyDescent="0.25">
      <c r="A37" s="9">
        <v>35</v>
      </c>
      <c r="B37" s="9">
        <v>44.5</v>
      </c>
      <c r="C37" s="9">
        <f t="shared" si="0"/>
        <v>12.361111111111111</v>
      </c>
      <c r="D37" s="9">
        <f t="shared" si="4"/>
        <v>2.7777777777778567E-2</v>
      </c>
      <c r="E37" s="9">
        <f t="shared" si="1"/>
        <v>179.6805555555556</v>
      </c>
      <c r="F37" s="9">
        <f t="shared" si="5"/>
        <v>18.481428571428577</v>
      </c>
      <c r="G37" s="9"/>
    </row>
    <row r="38" spans="1:7" x14ac:dyDescent="0.25">
      <c r="A38" s="9">
        <v>36</v>
      </c>
      <c r="B38" s="9">
        <v>44.2</v>
      </c>
      <c r="C38" s="9">
        <f t="shared" si="0"/>
        <v>12.277777777777779</v>
      </c>
      <c r="D38" s="9">
        <f t="shared" si="4"/>
        <v>-8.3333333333332149E-2</v>
      </c>
      <c r="E38" s="9">
        <f t="shared" si="1"/>
        <v>192.00000000000006</v>
      </c>
      <c r="F38" s="9">
        <f t="shared" si="5"/>
        <v>19.200000000000006</v>
      </c>
      <c r="G38" s="9"/>
    </row>
    <row r="39" spans="1:7" x14ac:dyDescent="0.25">
      <c r="A39" s="9">
        <v>37</v>
      </c>
      <c r="B39" s="9">
        <v>42.7</v>
      </c>
      <c r="C39" s="9">
        <f t="shared" si="0"/>
        <v>11.861111111111112</v>
      </c>
      <c r="D39" s="9">
        <f>(C39-C38)/(A39-A38)</f>
        <v>-0.41666666666666607</v>
      </c>
      <c r="E39" s="9">
        <f t="shared" si="1"/>
        <v>204.06944444444449</v>
      </c>
      <c r="F39" s="9">
        <f>E39/A39*3.6</f>
        <v>19.85540540540541</v>
      </c>
      <c r="G39" s="9"/>
    </row>
    <row r="40" spans="1:7" x14ac:dyDescent="0.25">
      <c r="A40" s="9">
        <v>38</v>
      </c>
      <c r="B40" s="9">
        <v>39.9</v>
      </c>
      <c r="C40" s="9">
        <f t="shared" si="0"/>
        <v>11.083333333333332</v>
      </c>
      <c r="D40" s="9">
        <f t="shared" ref="D40:D56" si="6">(C40-C39)/(A40-A39)</f>
        <v>-0.77777777777778034</v>
      </c>
      <c r="E40" s="9">
        <f t="shared" si="1"/>
        <v>215.54166666666671</v>
      </c>
      <c r="F40" s="9">
        <f t="shared" ref="F40:F56" si="7">E40/A40*3.6</f>
        <v>20.419736842105269</v>
      </c>
      <c r="G40" s="9"/>
    </row>
    <row r="41" spans="1:7" x14ac:dyDescent="0.25">
      <c r="A41" s="9">
        <v>39</v>
      </c>
      <c r="B41" s="9">
        <v>37</v>
      </c>
      <c r="C41" s="9">
        <f t="shared" si="0"/>
        <v>10.277777777777777</v>
      </c>
      <c r="D41" s="9">
        <f t="shared" si="6"/>
        <v>-0.80555555555555536</v>
      </c>
      <c r="E41" s="9">
        <f t="shared" si="1"/>
        <v>226.22222222222229</v>
      </c>
      <c r="F41" s="9">
        <f t="shared" si="7"/>
        <v>20.882051282051286</v>
      </c>
      <c r="G41" s="9"/>
    </row>
    <row r="42" spans="1:7" x14ac:dyDescent="0.25">
      <c r="A42" s="9">
        <v>40</v>
      </c>
      <c r="B42" s="9">
        <v>34.6</v>
      </c>
      <c r="C42" s="9">
        <f t="shared" si="0"/>
        <v>9.6111111111111107</v>
      </c>
      <c r="D42" s="9">
        <f t="shared" si="6"/>
        <v>-0.66666666666666607</v>
      </c>
      <c r="E42" s="9">
        <f t="shared" si="1"/>
        <v>236.16666666666671</v>
      </c>
      <c r="F42" s="9">
        <f t="shared" si="7"/>
        <v>21.255000000000003</v>
      </c>
      <c r="G42" s="9"/>
    </row>
    <row r="43" spans="1:7" x14ac:dyDescent="0.25">
      <c r="A43" s="9">
        <v>41</v>
      </c>
      <c r="B43" s="9">
        <v>32.299999999999997</v>
      </c>
      <c r="C43" s="9">
        <f t="shared" si="0"/>
        <v>8.9722222222222214</v>
      </c>
      <c r="D43" s="9">
        <f t="shared" si="6"/>
        <v>-0.63888888888888928</v>
      </c>
      <c r="E43" s="9">
        <f t="shared" si="1"/>
        <v>245.45833333333337</v>
      </c>
      <c r="F43" s="9">
        <f t="shared" si="7"/>
        <v>21.55243902439025</v>
      </c>
      <c r="G43" s="9"/>
    </row>
    <row r="44" spans="1:7" x14ac:dyDescent="0.25">
      <c r="A44" s="9">
        <v>42</v>
      </c>
      <c r="B44" s="9">
        <v>29</v>
      </c>
      <c r="C44" s="9">
        <f t="shared" si="0"/>
        <v>8.0555555555555554</v>
      </c>
      <c r="D44" s="9">
        <f t="shared" si="6"/>
        <v>-0.91666666666666607</v>
      </c>
      <c r="E44" s="9">
        <f t="shared" si="1"/>
        <v>253.97222222222226</v>
      </c>
      <c r="F44" s="9">
        <f t="shared" si="7"/>
        <v>21.769047619047623</v>
      </c>
      <c r="G44" s="9"/>
    </row>
    <row r="45" spans="1:7" x14ac:dyDescent="0.25">
      <c r="A45" s="9">
        <v>43</v>
      </c>
      <c r="B45" s="9">
        <v>25.1</v>
      </c>
      <c r="C45" s="9">
        <f t="shared" si="0"/>
        <v>6.9722222222222223</v>
      </c>
      <c r="D45" s="9">
        <f t="shared" si="6"/>
        <v>-1.083333333333333</v>
      </c>
      <c r="E45" s="9">
        <f t="shared" si="1"/>
        <v>261.48611111111114</v>
      </c>
      <c r="F45" s="9">
        <f t="shared" si="7"/>
        <v>21.891860465116284</v>
      </c>
      <c r="G45" s="9"/>
    </row>
    <row r="46" spans="1:7" x14ac:dyDescent="0.25">
      <c r="A46" s="9">
        <v>44</v>
      </c>
      <c r="B46" s="9">
        <v>22.2</v>
      </c>
      <c r="C46" s="9">
        <f t="shared" si="0"/>
        <v>6.1666666666666661</v>
      </c>
      <c r="D46" s="9">
        <f t="shared" si="6"/>
        <v>-0.80555555555555625</v>
      </c>
      <c r="E46" s="9">
        <f t="shared" si="1"/>
        <v>268.0555555555556</v>
      </c>
      <c r="F46" s="9">
        <f t="shared" si="7"/>
        <v>21.931818181818187</v>
      </c>
      <c r="G46" s="9"/>
    </row>
    <row r="47" spans="1:7" x14ac:dyDescent="0.25">
      <c r="A47" s="9">
        <v>45</v>
      </c>
      <c r="B47" s="9">
        <v>20.9</v>
      </c>
      <c r="C47" s="9">
        <f t="shared" si="0"/>
        <v>5.8055555555555554</v>
      </c>
      <c r="D47" s="9">
        <f t="shared" si="6"/>
        <v>-0.36111111111111072</v>
      </c>
      <c r="E47" s="9">
        <f t="shared" si="1"/>
        <v>274.04166666666674</v>
      </c>
      <c r="F47" s="9">
        <f t="shared" si="7"/>
        <v>21.923333333333339</v>
      </c>
      <c r="G47" s="9"/>
    </row>
    <row r="48" spans="1:7" x14ac:dyDescent="0.25">
      <c r="A48" s="9">
        <v>46</v>
      </c>
      <c r="B48" s="9">
        <v>20.399999999999999</v>
      </c>
      <c r="C48" s="9">
        <f t="shared" si="0"/>
        <v>5.6666666666666661</v>
      </c>
      <c r="D48" s="9">
        <f t="shared" si="6"/>
        <v>-0.13888888888888928</v>
      </c>
      <c r="E48" s="9">
        <f t="shared" si="1"/>
        <v>279.77777777777783</v>
      </c>
      <c r="F48" s="9">
        <f t="shared" si="7"/>
        <v>21.895652173913049</v>
      </c>
      <c r="G48" s="9"/>
    </row>
    <row r="49" spans="1:7" x14ac:dyDescent="0.25">
      <c r="A49" s="9">
        <v>47</v>
      </c>
      <c r="B49" s="9">
        <v>19.5</v>
      </c>
      <c r="C49" s="9">
        <f t="shared" si="0"/>
        <v>5.416666666666667</v>
      </c>
      <c r="D49" s="9">
        <f t="shared" si="6"/>
        <v>-0.24999999999999911</v>
      </c>
      <c r="E49" s="9">
        <f t="shared" si="1"/>
        <v>285.31944444444451</v>
      </c>
      <c r="F49" s="9">
        <f t="shared" si="7"/>
        <v>21.85425531914894</v>
      </c>
      <c r="G49" s="9"/>
    </row>
    <row r="50" spans="1:7" x14ac:dyDescent="0.25">
      <c r="A50" s="9">
        <v>48</v>
      </c>
      <c r="B50" s="9">
        <v>18.399999999999999</v>
      </c>
      <c r="C50" s="9">
        <f t="shared" si="0"/>
        <v>5.1111111111111107</v>
      </c>
      <c r="D50" s="9">
        <f t="shared" si="6"/>
        <v>-0.30555555555555625</v>
      </c>
      <c r="E50" s="9">
        <f t="shared" si="1"/>
        <v>290.58333333333343</v>
      </c>
      <c r="F50" s="9">
        <f t="shared" si="7"/>
        <v>21.793750000000006</v>
      </c>
      <c r="G50" s="9"/>
    </row>
    <row r="51" spans="1:7" x14ac:dyDescent="0.25">
      <c r="A51" s="9">
        <v>49</v>
      </c>
      <c r="B51" s="9">
        <v>17.8</v>
      </c>
      <c r="C51" s="9">
        <f t="shared" si="0"/>
        <v>4.9444444444444446</v>
      </c>
      <c r="D51" s="9">
        <f t="shared" si="6"/>
        <v>-0.16666666666666607</v>
      </c>
      <c r="E51" s="9">
        <f t="shared" si="1"/>
        <v>295.6111111111112</v>
      </c>
      <c r="F51" s="9">
        <f t="shared" si="7"/>
        <v>21.718367346938781</v>
      </c>
      <c r="G51" s="9"/>
    </row>
    <row r="52" spans="1:7" x14ac:dyDescent="0.25">
      <c r="A52" s="9">
        <v>50</v>
      </c>
      <c r="B52" s="9">
        <v>17.8</v>
      </c>
      <c r="C52" s="9">
        <f t="shared" si="0"/>
        <v>4.9444444444444446</v>
      </c>
      <c r="D52" s="9">
        <f t="shared" si="6"/>
        <v>0</v>
      </c>
      <c r="E52" s="9">
        <f t="shared" si="1"/>
        <v>300.55555555555566</v>
      </c>
      <c r="F52" s="9">
        <f t="shared" si="7"/>
        <v>21.640000000000008</v>
      </c>
      <c r="G52" s="9"/>
    </row>
    <row r="53" spans="1:7" x14ac:dyDescent="0.25">
      <c r="A53" s="9">
        <v>51</v>
      </c>
      <c r="B53" s="9">
        <v>17.399999999999999</v>
      </c>
      <c r="C53" s="9">
        <f t="shared" si="0"/>
        <v>4.833333333333333</v>
      </c>
      <c r="D53" s="9">
        <f t="shared" si="6"/>
        <v>-0.1111111111111116</v>
      </c>
      <c r="E53" s="9">
        <f t="shared" si="1"/>
        <v>305.44444444444457</v>
      </c>
      <c r="F53" s="9">
        <f t="shared" si="7"/>
        <v>21.560784313725499</v>
      </c>
      <c r="G53" s="9"/>
    </row>
    <row r="54" spans="1:7" x14ac:dyDescent="0.25">
      <c r="A54" s="9">
        <v>52</v>
      </c>
      <c r="B54" s="9">
        <v>15.7</v>
      </c>
      <c r="C54" s="9">
        <f t="shared" si="0"/>
        <v>4.3611111111111107</v>
      </c>
      <c r="D54" s="9">
        <f t="shared" si="6"/>
        <v>-0.47222222222222232</v>
      </c>
      <c r="E54" s="9">
        <f t="shared" si="1"/>
        <v>310.0416666666668</v>
      </c>
      <c r="F54" s="9">
        <f t="shared" si="7"/>
        <v>21.464423076923087</v>
      </c>
      <c r="G54" s="9"/>
    </row>
    <row r="55" spans="1:7" x14ac:dyDescent="0.25">
      <c r="A55" s="9">
        <v>53</v>
      </c>
      <c r="B55" s="9">
        <v>13.1</v>
      </c>
      <c r="C55" s="9">
        <f t="shared" si="0"/>
        <v>3.6388888888888888</v>
      </c>
      <c r="D55" s="9">
        <f t="shared" si="6"/>
        <v>-0.72222222222222188</v>
      </c>
      <c r="E55" s="9">
        <f t="shared" si="1"/>
        <v>314.0416666666668</v>
      </c>
      <c r="F55" s="9">
        <f t="shared" si="7"/>
        <v>21.331132075471707</v>
      </c>
      <c r="G55" s="9"/>
    </row>
    <row r="56" spans="1:7" x14ac:dyDescent="0.25">
      <c r="A56" s="9">
        <v>54</v>
      </c>
      <c r="B56" s="9">
        <v>12.1</v>
      </c>
      <c r="C56" s="9">
        <f t="shared" si="0"/>
        <v>3.3611111111111107</v>
      </c>
      <c r="D56" s="9">
        <f t="shared" si="6"/>
        <v>-0.27777777777777812</v>
      </c>
      <c r="E56" s="9">
        <f t="shared" si="1"/>
        <v>317.5416666666668</v>
      </c>
      <c r="F56" s="9">
        <f t="shared" si="7"/>
        <v>21.169444444444455</v>
      </c>
      <c r="G56" s="9"/>
    </row>
    <row r="57" spans="1:7" x14ac:dyDescent="0.25">
      <c r="A57" s="9">
        <v>55</v>
      </c>
      <c r="B57" s="9">
        <v>12</v>
      </c>
      <c r="C57" s="9">
        <f t="shared" si="0"/>
        <v>3.333333333333333</v>
      </c>
      <c r="D57" s="9">
        <f>(C57-C56)/(A57-A56)</f>
        <v>-2.7777777777777679E-2</v>
      </c>
      <c r="E57" s="9">
        <f t="shared" si="1"/>
        <v>320.88888888888897</v>
      </c>
      <c r="F57" s="9">
        <f>E57/A57*3.6</f>
        <v>21.003636363636367</v>
      </c>
      <c r="G57" s="9"/>
    </row>
    <row r="58" spans="1:7" x14ac:dyDescent="0.25">
      <c r="A58" s="9">
        <v>56</v>
      </c>
      <c r="B58" s="9">
        <v>12</v>
      </c>
      <c r="C58" s="9">
        <f t="shared" si="0"/>
        <v>3.333333333333333</v>
      </c>
      <c r="D58" s="9">
        <f t="shared" ref="D58:D92" si="8">(C58-C57)/(A58-A57)</f>
        <v>0</v>
      </c>
      <c r="E58" s="9">
        <f t="shared" si="1"/>
        <v>324.22222222222229</v>
      </c>
      <c r="F58" s="9">
        <f t="shared" ref="F58:F92" si="9">E58/A58*3.6</f>
        <v>20.842857142857145</v>
      </c>
      <c r="G58" s="9"/>
    </row>
    <row r="59" spans="1:7" x14ac:dyDescent="0.25">
      <c r="A59" s="9">
        <v>57</v>
      </c>
      <c r="B59" s="9">
        <v>12</v>
      </c>
      <c r="C59" s="9">
        <f t="shared" si="0"/>
        <v>3.333333333333333</v>
      </c>
      <c r="D59" s="9">
        <f t="shared" si="8"/>
        <v>0</v>
      </c>
      <c r="E59" s="9">
        <f t="shared" si="1"/>
        <v>327.5555555555556</v>
      </c>
      <c r="F59" s="9">
        <f t="shared" si="9"/>
        <v>20.687719298245618</v>
      </c>
      <c r="G59" s="9"/>
    </row>
    <row r="60" spans="1:7" x14ac:dyDescent="0.25">
      <c r="A60" s="9">
        <v>58</v>
      </c>
      <c r="B60" s="9">
        <v>12.3</v>
      </c>
      <c r="C60" s="9">
        <f t="shared" si="0"/>
        <v>3.416666666666667</v>
      </c>
      <c r="D60" s="9">
        <f t="shared" si="8"/>
        <v>8.3333333333333925E-2</v>
      </c>
      <c r="E60" s="9">
        <f t="shared" si="1"/>
        <v>330.9305555555556</v>
      </c>
      <c r="F60" s="9">
        <f t="shared" si="9"/>
        <v>20.540517241379312</v>
      </c>
      <c r="G60" s="9"/>
    </row>
    <row r="61" spans="1:7" x14ac:dyDescent="0.25">
      <c r="A61" s="9">
        <v>59</v>
      </c>
      <c r="B61" s="9">
        <v>12.6</v>
      </c>
      <c r="C61" s="9">
        <f t="shared" si="0"/>
        <v>3.5</v>
      </c>
      <c r="D61" s="9">
        <f t="shared" si="8"/>
        <v>8.3333333333333037E-2</v>
      </c>
      <c r="E61" s="9">
        <f t="shared" si="1"/>
        <v>334.38888888888897</v>
      </c>
      <c r="F61" s="9">
        <f t="shared" si="9"/>
        <v>20.40338983050848</v>
      </c>
      <c r="G61" s="9"/>
    </row>
    <row r="62" spans="1:7" x14ac:dyDescent="0.25">
      <c r="A62" s="9">
        <v>60</v>
      </c>
      <c r="B62" s="9">
        <v>14.7</v>
      </c>
      <c r="C62" s="9">
        <f t="shared" si="0"/>
        <v>4.083333333333333</v>
      </c>
      <c r="D62" s="9">
        <f t="shared" si="8"/>
        <v>0.58333333333333304</v>
      </c>
      <c r="E62" s="9">
        <f t="shared" si="1"/>
        <v>338.18055555555566</v>
      </c>
      <c r="F62" s="9">
        <f t="shared" si="9"/>
        <v>20.290833333333342</v>
      </c>
      <c r="G62" s="9"/>
    </row>
    <row r="63" spans="1:7" x14ac:dyDescent="0.25">
      <c r="A63" s="9">
        <v>61</v>
      </c>
      <c r="B63" s="9">
        <v>15.3</v>
      </c>
      <c r="C63" s="9">
        <f t="shared" si="0"/>
        <v>4.25</v>
      </c>
      <c r="D63" s="9">
        <f t="shared" si="8"/>
        <v>0.16666666666666696</v>
      </c>
      <c r="E63" s="9">
        <f t="shared" si="1"/>
        <v>342.34722222222229</v>
      </c>
      <c r="F63" s="9">
        <f t="shared" si="9"/>
        <v>20.204098360655742</v>
      </c>
      <c r="G63" s="9"/>
    </row>
    <row r="64" spans="1:7" x14ac:dyDescent="0.25">
      <c r="A64" s="9">
        <v>62</v>
      </c>
      <c r="B64" s="9">
        <v>15.9</v>
      </c>
      <c r="C64" s="9">
        <f t="shared" si="0"/>
        <v>4.416666666666667</v>
      </c>
      <c r="D64" s="9">
        <f t="shared" si="8"/>
        <v>0.16666666666666696</v>
      </c>
      <c r="E64" s="9">
        <f t="shared" si="1"/>
        <v>346.6805555555556</v>
      </c>
      <c r="F64" s="9">
        <f t="shared" si="9"/>
        <v>20.129838709677422</v>
      </c>
      <c r="G64" s="9"/>
    </row>
    <row r="65" spans="1:7" x14ac:dyDescent="0.25">
      <c r="A65" s="9">
        <v>63</v>
      </c>
      <c r="B65" s="9">
        <v>16.2</v>
      </c>
      <c r="C65" s="9">
        <f t="shared" si="0"/>
        <v>4.5</v>
      </c>
      <c r="D65" s="9">
        <f t="shared" si="8"/>
        <v>8.3333333333333037E-2</v>
      </c>
      <c r="E65" s="9">
        <f t="shared" si="1"/>
        <v>351.13888888888897</v>
      </c>
      <c r="F65" s="9">
        <f t="shared" si="9"/>
        <v>20.06507936507937</v>
      </c>
      <c r="G65" s="9"/>
    </row>
    <row r="66" spans="1:7" x14ac:dyDescent="0.25">
      <c r="A66" s="9">
        <v>64</v>
      </c>
      <c r="B66" s="9">
        <v>17.100000000000001</v>
      </c>
      <c r="C66" s="9">
        <f t="shared" si="0"/>
        <v>4.75</v>
      </c>
      <c r="D66" s="9">
        <f t="shared" si="8"/>
        <v>0.25</v>
      </c>
      <c r="E66" s="9">
        <f t="shared" si="1"/>
        <v>355.76388888888897</v>
      </c>
      <c r="F66" s="9">
        <f t="shared" si="9"/>
        <v>20.011718750000004</v>
      </c>
      <c r="G66" s="9"/>
    </row>
    <row r="67" spans="1:7" x14ac:dyDescent="0.25">
      <c r="A67" s="9">
        <v>65</v>
      </c>
      <c r="B67" s="9">
        <v>17.8</v>
      </c>
      <c r="C67" s="9">
        <f t="shared" ref="C67:C92" si="10">B67/3.6</f>
        <v>4.9444444444444446</v>
      </c>
      <c r="D67" s="9">
        <f t="shared" si="8"/>
        <v>0.19444444444444464</v>
      </c>
      <c r="E67" s="9">
        <f t="shared" ref="E67:E92" si="11">E66+C66*(A67-A66)+(C67-C66)*(A67-A66)/2</f>
        <v>360.6111111111112</v>
      </c>
      <c r="F67" s="9">
        <f t="shared" si="9"/>
        <v>19.972307692307698</v>
      </c>
      <c r="G67" s="9"/>
    </row>
    <row r="68" spans="1:7" x14ac:dyDescent="0.25">
      <c r="A68" s="9">
        <v>66</v>
      </c>
      <c r="B68" s="9">
        <v>18.100000000000001</v>
      </c>
      <c r="C68" s="9">
        <f t="shared" si="10"/>
        <v>5.0277777777777777</v>
      </c>
      <c r="D68" s="9">
        <f t="shared" si="8"/>
        <v>8.3333333333333037E-2</v>
      </c>
      <c r="E68" s="9">
        <f t="shared" si="11"/>
        <v>365.59722222222234</v>
      </c>
      <c r="F68" s="9">
        <f t="shared" si="9"/>
        <v>19.941666666666674</v>
      </c>
      <c r="G68" s="9"/>
    </row>
    <row r="69" spans="1:7" x14ac:dyDescent="0.25">
      <c r="A69" s="9">
        <v>67</v>
      </c>
      <c r="B69" s="9">
        <v>18.399999999999999</v>
      </c>
      <c r="C69" s="9">
        <f t="shared" si="10"/>
        <v>5.1111111111111107</v>
      </c>
      <c r="D69" s="9">
        <f t="shared" si="8"/>
        <v>8.3333333333333037E-2</v>
      </c>
      <c r="E69" s="9">
        <f t="shared" si="11"/>
        <v>370.6666666666668</v>
      </c>
      <c r="F69" s="9">
        <f t="shared" si="9"/>
        <v>19.91641791044777</v>
      </c>
      <c r="G69" s="9"/>
    </row>
    <row r="70" spans="1:7" x14ac:dyDescent="0.25">
      <c r="A70" s="9">
        <v>68</v>
      </c>
      <c r="B70" s="9">
        <v>20.3</v>
      </c>
      <c r="C70" s="9">
        <f t="shared" si="10"/>
        <v>5.6388888888888893</v>
      </c>
      <c r="D70" s="9">
        <f t="shared" si="8"/>
        <v>0.52777777777777857</v>
      </c>
      <c r="E70" s="9">
        <f t="shared" si="11"/>
        <v>376.0416666666668</v>
      </c>
      <c r="F70" s="9">
        <f t="shared" si="9"/>
        <v>19.908088235294127</v>
      </c>
      <c r="G70" s="9"/>
    </row>
    <row r="71" spans="1:7" x14ac:dyDescent="0.25">
      <c r="A71" s="9">
        <v>69</v>
      </c>
      <c r="B71" s="9">
        <v>23.2</v>
      </c>
      <c r="C71" s="9">
        <f t="shared" si="10"/>
        <v>6.4444444444444438</v>
      </c>
      <c r="D71" s="9">
        <f t="shared" si="8"/>
        <v>0.80555555555555447</v>
      </c>
      <c r="E71" s="9">
        <f t="shared" si="11"/>
        <v>382.08333333333348</v>
      </c>
      <c r="F71" s="9">
        <f t="shared" si="9"/>
        <v>19.934782608695663</v>
      </c>
      <c r="G71" s="9"/>
    </row>
    <row r="72" spans="1:7" x14ac:dyDescent="0.25">
      <c r="A72" s="9">
        <v>70</v>
      </c>
      <c r="B72" s="9">
        <v>26.5</v>
      </c>
      <c r="C72" s="9">
        <f t="shared" si="10"/>
        <v>7.3611111111111107</v>
      </c>
      <c r="D72" s="9">
        <f t="shared" si="8"/>
        <v>0.91666666666666696</v>
      </c>
      <c r="E72" s="9">
        <f t="shared" si="11"/>
        <v>388.98611111111126</v>
      </c>
      <c r="F72" s="9">
        <f t="shared" si="9"/>
        <v>20.005000000000006</v>
      </c>
      <c r="G72" s="9"/>
    </row>
    <row r="73" spans="1:7" x14ac:dyDescent="0.25">
      <c r="A73" s="9">
        <v>71</v>
      </c>
      <c r="B73" s="9">
        <v>29.8</v>
      </c>
      <c r="C73" s="9">
        <f t="shared" si="10"/>
        <v>8.2777777777777786</v>
      </c>
      <c r="D73" s="9">
        <f t="shared" si="8"/>
        <v>0.91666666666666785</v>
      </c>
      <c r="E73" s="9">
        <f t="shared" si="11"/>
        <v>396.80555555555566</v>
      </c>
      <c r="F73" s="9">
        <f t="shared" si="9"/>
        <v>20.119718309859159</v>
      </c>
      <c r="G73" s="9"/>
    </row>
    <row r="74" spans="1:7" x14ac:dyDescent="0.25">
      <c r="A74" s="9">
        <v>72</v>
      </c>
      <c r="B74" s="9">
        <v>32.6</v>
      </c>
      <c r="C74" s="9">
        <f t="shared" si="10"/>
        <v>9.0555555555555554</v>
      </c>
      <c r="D74" s="9">
        <f t="shared" si="8"/>
        <v>0.77777777777777679</v>
      </c>
      <c r="E74" s="9">
        <f t="shared" si="11"/>
        <v>405.47222222222234</v>
      </c>
      <c r="F74" s="9">
        <f t="shared" si="9"/>
        <v>20.273611111111119</v>
      </c>
      <c r="G74" s="9"/>
    </row>
    <row r="75" spans="1:7" x14ac:dyDescent="0.25">
      <c r="A75" s="9">
        <v>73</v>
      </c>
      <c r="B75" s="9">
        <v>34.4</v>
      </c>
      <c r="C75" s="9">
        <f t="shared" si="10"/>
        <v>9.5555555555555554</v>
      </c>
      <c r="D75" s="9">
        <f t="shared" si="8"/>
        <v>0.5</v>
      </c>
      <c r="E75" s="9">
        <f t="shared" si="11"/>
        <v>414.77777777777789</v>
      </c>
      <c r="F75" s="9">
        <f t="shared" si="9"/>
        <v>20.454794520547953</v>
      </c>
      <c r="G75" s="9"/>
    </row>
    <row r="76" spans="1:7" x14ac:dyDescent="0.25">
      <c r="A76" s="9">
        <v>74</v>
      </c>
      <c r="B76" s="9">
        <v>35.5</v>
      </c>
      <c r="C76" s="9">
        <f t="shared" si="10"/>
        <v>9.8611111111111107</v>
      </c>
      <c r="D76" s="9">
        <f t="shared" si="8"/>
        <v>0.30555555555555536</v>
      </c>
      <c r="E76" s="9">
        <f t="shared" si="11"/>
        <v>424.4861111111112</v>
      </c>
      <c r="F76" s="9">
        <f t="shared" si="9"/>
        <v>20.650675675675682</v>
      </c>
      <c r="G76" s="9"/>
    </row>
    <row r="77" spans="1:7" x14ac:dyDescent="0.25">
      <c r="A77" s="9">
        <v>75</v>
      </c>
      <c r="B77" s="9">
        <v>36.4</v>
      </c>
      <c r="C77" s="9">
        <f t="shared" si="10"/>
        <v>10.111111111111111</v>
      </c>
      <c r="D77" s="9">
        <f t="shared" si="8"/>
        <v>0.25</v>
      </c>
      <c r="E77" s="9">
        <f t="shared" si="11"/>
        <v>434.47222222222229</v>
      </c>
      <c r="F77" s="9">
        <f t="shared" si="9"/>
        <v>20.85466666666667</v>
      </c>
      <c r="G77" s="9"/>
    </row>
    <row r="78" spans="1:7" x14ac:dyDescent="0.25">
      <c r="A78" s="9">
        <v>76</v>
      </c>
      <c r="B78" s="9">
        <v>37.4</v>
      </c>
      <c r="C78" s="8">
        <f t="shared" si="10"/>
        <v>10.388888888888888</v>
      </c>
      <c r="D78" s="9">
        <f t="shared" si="8"/>
        <v>0.27777777777777679</v>
      </c>
      <c r="E78" s="9">
        <f t="shared" si="11"/>
        <v>444.72222222222229</v>
      </c>
      <c r="F78" s="9">
        <f t="shared" si="9"/>
        <v>21.065789473684216</v>
      </c>
      <c r="G78" s="9"/>
    </row>
    <row r="79" spans="1:7" x14ac:dyDescent="0.25">
      <c r="A79" s="9">
        <v>77</v>
      </c>
      <c r="B79" s="9">
        <v>38.5</v>
      </c>
      <c r="C79" s="8">
        <f t="shared" si="10"/>
        <v>10.694444444444445</v>
      </c>
      <c r="D79" s="9">
        <f t="shared" si="8"/>
        <v>0.30555555555555713</v>
      </c>
      <c r="E79" s="9">
        <f t="shared" si="11"/>
        <v>455.26388888888897</v>
      </c>
      <c r="F79" s="9">
        <f t="shared" si="9"/>
        <v>21.285064935064941</v>
      </c>
      <c r="G79" s="9"/>
    </row>
    <row r="80" spans="1:7" x14ac:dyDescent="0.25">
      <c r="A80" s="9">
        <v>78</v>
      </c>
      <c r="B80" s="9">
        <v>39.299999999999997</v>
      </c>
      <c r="C80" s="8">
        <f t="shared" si="10"/>
        <v>10.916666666666666</v>
      </c>
      <c r="D80" s="9">
        <f t="shared" si="8"/>
        <v>0.22222222222222143</v>
      </c>
      <c r="E80" s="9">
        <f t="shared" si="11"/>
        <v>466.06944444444451</v>
      </c>
      <c r="F80" s="9">
        <f t="shared" si="9"/>
        <v>21.510897435897437</v>
      </c>
      <c r="G80" s="9"/>
    </row>
    <row r="81" spans="1:7" x14ac:dyDescent="0.25">
      <c r="A81" s="9">
        <v>79</v>
      </c>
      <c r="B81" s="9">
        <v>39.5</v>
      </c>
      <c r="C81" s="8">
        <f t="shared" si="10"/>
        <v>10.972222222222221</v>
      </c>
      <c r="D81" s="9">
        <f t="shared" si="8"/>
        <v>5.5555555555555358E-2</v>
      </c>
      <c r="E81" s="9">
        <f t="shared" si="11"/>
        <v>477.01388888888897</v>
      </c>
      <c r="F81" s="9">
        <f t="shared" si="9"/>
        <v>21.737341772151904</v>
      </c>
      <c r="G81" s="9"/>
    </row>
    <row r="82" spans="1:7" x14ac:dyDescent="0.25">
      <c r="A82" s="9">
        <v>80</v>
      </c>
      <c r="B82" s="9">
        <v>39</v>
      </c>
      <c r="C82" s="8">
        <f t="shared" si="10"/>
        <v>10.833333333333334</v>
      </c>
      <c r="D82" s="9">
        <f t="shared" si="8"/>
        <v>-0.13888888888888751</v>
      </c>
      <c r="E82" s="9">
        <f t="shared" si="11"/>
        <v>487.91666666666674</v>
      </c>
      <c r="F82" s="9">
        <f t="shared" si="9"/>
        <v>21.956250000000004</v>
      </c>
      <c r="G82" s="9"/>
    </row>
    <row r="83" spans="1:7" x14ac:dyDescent="0.25">
      <c r="A83" s="9">
        <v>81</v>
      </c>
      <c r="B83" s="9">
        <v>38.5</v>
      </c>
      <c r="C83" s="8">
        <f t="shared" si="10"/>
        <v>10.694444444444445</v>
      </c>
      <c r="D83" s="9">
        <f t="shared" si="8"/>
        <v>-0.13888888888888928</v>
      </c>
      <c r="E83" s="9">
        <f t="shared" si="11"/>
        <v>498.6805555555556</v>
      </c>
      <c r="F83" s="9">
        <f t="shared" si="9"/>
        <v>22.163580246913583</v>
      </c>
      <c r="G83" s="9"/>
    </row>
    <row r="84" spans="1:7" x14ac:dyDescent="0.25">
      <c r="A84" s="9">
        <v>82</v>
      </c>
      <c r="B84" s="9">
        <v>37.299999999999997</v>
      </c>
      <c r="C84" s="8">
        <f t="shared" si="10"/>
        <v>10.361111111111111</v>
      </c>
      <c r="D84" s="9">
        <f t="shared" si="8"/>
        <v>-0.33333333333333393</v>
      </c>
      <c r="E84" s="9">
        <f t="shared" si="11"/>
        <v>509.20833333333337</v>
      </c>
      <c r="F84" s="9">
        <f t="shared" si="9"/>
        <v>22.355487804878049</v>
      </c>
      <c r="G84" s="9"/>
    </row>
    <row r="85" spans="1:7" x14ac:dyDescent="0.25">
      <c r="A85" s="9">
        <v>83</v>
      </c>
      <c r="B85" s="9">
        <v>37</v>
      </c>
      <c r="C85" s="8">
        <f t="shared" si="10"/>
        <v>10.277777777777777</v>
      </c>
      <c r="D85" s="9">
        <f t="shared" si="8"/>
        <v>-8.3333333333333925E-2</v>
      </c>
      <c r="E85" s="9">
        <f t="shared" si="11"/>
        <v>519.52777777777783</v>
      </c>
      <c r="F85" s="9">
        <f t="shared" si="9"/>
        <v>22.533734939759039</v>
      </c>
      <c r="G85" s="9"/>
    </row>
    <row r="86" spans="1:7" x14ac:dyDescent="0.25">
      <c r="A86" s="9">
        <v>84</v>
      </c>
      <c r="B86" s="9">
        <v>36.700000000000003</v>
      </c>
      <c r="C86" s="8">
        <f t="shared" si="10"/>
        <v>10.194444444444445</v>
      </c>
      <c r="D86" s="9">
        <f t="shared" si="8"/>
        <v>-8.3333333333332149E-2</v>
      </c>
      <c r="E86" s="9">
        <f t="shared" si="11"/>
        <v>529.76388888888903</v>
      </c>
      <c r="F86" s="9">
        <f t="shared" si="9"/>
        <v>22.704166666666673</v>
      </c>
      <c r="G86" s="9"/>
    </row>
    <row r="87" spans="1:7" x14ac:dyDescent="0.25">
      <c r="A87" s="9">
        <v>85</v>
      </c>
      <c r="B87" s="9">
        <v>35.9</v>
      </c>
      <c r="C87" s="8">
        <f t="shared" si="10"/>
        <v>9.9722222222222214</v>
      </c>
      <c r="D87" s="9">
        <f t="shared" si="8"/>
        <v>-0.22222222222222321</v>
      </c>
      <c r="E87" s="9">
        <f t="shared" si="11"/>
        <v>539.8472222222224</v>
      </c>
      <c r="F87" s="9">
        <f t="shared" si="9"/>
        <v>22.86411764705883</v>
      </c>
      <c r="G87" s="9"/>
    </row>
    <row r="88" spans="1:7" x14ac:dyDescent="0.25">
      <c r="A88" s="9">
        <v>86</v>
      </c>
      <c r="B88" s="9">
        <v>35.299999999999997</v>
      </c>
      <c r="C88" s="8">
        <f t="shared" si="10"/>
        <v>9.8055555555555554</v>
      </c>
      <c r="D88" s="9">
        <f t="shared" si="8"/>
        <v>-0.16666666666666607</v>
      </c>
      <c r="E88" s="9">
        <f t="shared" si="11"/>
        <v>549.7361111111112</v>
      </c>
      <c r="F88" s="9">
        <f t="shared" si="9"/>
        <v>23.012209302325587</v>
      </c>
      <c r="G88" s="9"/>
    </row>
    <row r="89" spans="1:7" x14ac:dyDescent="0.25">
      <c r="A89" s="9">
        <v>87</v>
      </c>
      <c r="B89" s="9">
        <v>34.6</v>
      </c>
      <c r="C89" s="8">
        <f t="shared" si="10"/>
        <v>9.6111111111111107</v>
      </c>
      <c r="D89" s="9">
        <f t="shared" si="8"/>
        <v>-0.19444444444444464</v>
      </c>
      <c r="E89" s="9">
        <f t="shared" si="11"/>
        <v>559.44444444444457</v>
      </c>
      <c r="F89" s="9">
        <f t="shared" si="9"/>
        <v>23.149425287356326</v>
      </c>
      <c r="G89" s="9"/>
    </row>
    <row r="90" spans="1:7" x14ac:dyDescent="0.25">
      <c r="A90" s="9">
        <v>88</v>
      </c>
      <c r="B90" s="9">
        <v>34.200000000000003</v>
      </c>
      <c r="C90" s="8">
        <f t="shared" si="10"/>
        <v>9.5</v>
      </c>
      <c r="D90" s="9">
        <f t="shared" si="8"/>
        <v>-0.11111111111111072</v>
      </c>
      <c r="E90" s="9">
        <f t="shared" si="11"/>
        <v>569.00000000000011</v>
      </c>
      <c r="F90" s="9">
        <f t="shared" si="9"/>
        <v>23.277272727272734</v>
      </c>
      <c r="G90" s="9"/>
    </row>
    <row r="91" spans="1:7" x14ac:dyDescent="0.25">
      <c r="A91" s="9">
        <v>89</v>
      </c>
      <c r="B91" s="9">
        <v>31.9</v>
      </c>
      <c r="C91" s="8">
        <f t="shared" si="10"/>
        <v>8.8611111111111107</v>
      </c>
      <c r="D91" s="9">
        <f t="shared" si="8"/>
        <v>-0.63888888888888928</v>
      </c>
      <c r="E91" s="9">
        <f t="shared" si="11"/>
        <v>578.18055555555566</v>
      </c>
      <c r="F91" s="9">
        <f t="shared" si="9"/>
        <v>23.387078651685396</v>
      </c>
      <c r="G91" s="9"/>
    </row>
    <row r="92" spans="1:7" x14ac:dyDescent="0.25">
      <c r="A92" s="9">
        <v>90</v>
      </c>
      <c r="B92" s="9">
        <v>27.3</v>
      </c>
      <c r="C92" s="8">
        <f t="shared" si="10"/>
        <v>7.583333333333333</v>
      </c>
      <c r="D92" s="9">
        <f t="shared" si="8"/>
        <v>-1.2777777777777777</v>
      </c>
      <c r="E92" s="9">
        <f t="shared" si="11"/>
        <v>586.40277777777783</v>
      </c>
      <c r="F92" s="9">
        <f t="shared" si="9"/>
        <v>23.456111111111113</v>
      </c>
      <c r="G92" s="9"/>
    </row>
    <row r="93" spans="1:7" x14ac:dyDescent="0.25">
      <c r="A93" s="9">
        <v>91</v>
      </c>
      <c r="B93" s="9">
        <v>22</v>
      </c>
      <c r="C93" s="8">
        <f t="shared" ref="C93:C156" si="12">B93/3.6</f>
        <v>6.1111111111111107</v>
      </c>
      <c r="D93" s="9">
        <f t="shared" ref="D93:D156" si="13">(C93-C92)/(A93-A92)</f>
        <v>-1.4722222222222223</v>
      </c>
      <c r="E93" s="9">
        <f t="shared" ref="E93:E156" si="14">E92+C92*(A93-A92)+(C93-C92)*(A93-A92)/2</f>
        <v>593.25000000000011</v>
      </c>
      <c r="F93" s="9">
        <f t="shared" ref="F93:F156" si="15">E93/A93*3.6</f>
        <v>23.469230769230773</v>
      </c>
      <c r="G93" s="9"/>
    </row>
    <row r="94" spans="1:7" x14ac:dyDescent="0.25">
      <c r="A94" s="9">
        <v>92</v>
      </c>
      <c r="B94" s="9">
        <v>17</v>
      </c>
      <c r="C94" s="8">
        <f t="shared" si="12"/>
        <v>4.7222222222222223</v>
      </c>
      <c r="D94" s="9">
        <f t="shared" si="13"/>
        <v>-1.3888888888888884</v>
      </c>
      <c r="E94" s="9">
        <f t="shared" si="14"/>
        <v>598.66666666666674</v>
      </c>
      <c r="F94" s="9">
        <f t="shared" si="15"/>
        <v>23.42608695652174</v>
      </c>
      <c r="G94" s="9"/>
    </row>
    <row r="95" spans="1:7" x14ac:dyDescent="0.25">
      <c r="A95" s="9">
        <v>93</v>
      </c>
      <c r="B95" s="9">
        <v>14.2</v>
      </c>
      <c r="C95" s="8">
        <f t="shared" si="12"/>
        <v>3.9444444444444442</v>
      </c>
      <c r="D95" s="9">
        <f t="shared" si="13"/>
        <v>-0.77777777777777812</v>
      </c>
      <c r="E95" s="9">
        <f t="shared" si="14"/>
        <v>603</v>
      </c>
      <c r="F95" s="9">
        <f t="shared" si="15"/>
        <v>23.341935483870966</v>
      </c>
      <c r="G95" s="9"/>
    </row>
    <row r="96" spans="1:7" x14ac:dyDescent="0.25">
      <c r="A96" s="9">
        <v>94</v>
      </c>
      <c r="B96" s="9">
        <v>12</v>
      </c>
      <c r="C96" s="8">
        <f t="shared" si="12"/>
        <v>3.333333333333333</v>
      </c>
      <c r="D96" s="9">
        <f t="shared" si="13"/>
        <v>-0.61111111111111116</v>
      </c>
      <c r="E96" s="9">
        <f t="shared" si="14"/>
        <v>606.63888888888891</v>
      </c>
      <c r="F96" s="9">
        <f t="shared" si="15"/>
        <v>23.232978723404258</v>
      </c>
      <c r="G96" s="9"/>
    </row>
    <row r="97" spans="1:7" x14ac:dyDescent="0.25">
      <c r="A97" s="9">
        <v>95</v>
      </c>
      <c r="B97" s="9">
        <v>9.1</v>
      </c>
      <c r="C97" s="8">
        <f t="shared" si="12"/>
        <v>2.5277777777777777</v>
      </c>
      <c r="D97" s="9">
        <f t="shared" si="13"/>
        <v>-0.80555555555555536</v>
      </c>
      <c r="E97" s="9">
        <f t="shared" si="14"/>
        <v>609.56944444444446</v>
      </c>
      <c r="F97" s="9">
        <f t="shared" si="15"/>
        <v>23.099473684210526</v>
      </c>
      <c r="G97" s="9"/>
    </row>
    <row r="98" spans="1:7" x14ac:dyDescent="0.25">
      <c r="A98" s="9">
        <v>96</v>
      </c>
      <c r="B98" s="9">
        <v>5.8</v>
      </c>
      <c r="C98" s="8">
        <f t="shared" si="12"/>
        <v>1.6111111111111109</v>
      </c>
      <c r="D98" s="9">
        <f t="shared" si="13"/>
        <v>-0.91666666666666674</v>
      </c>
      <c r="E98" s="9">
        <f t="shared" si="14"/>
        <v>611.63888888888891</v>
      </c>
      <c r="F98" s="9">
        <f t="shared" si="15"/>
        <v>22.936458333333334</v>
      </c>
      <c r="G98" s="9"/>
    </row>
    <row r="99" spans="1:7" x14ac:dyDescent="0.25">
      <c r="A99" s="9">
        <v>97</v>
      </c>
      <c r="B99" s="9">
        <v>3.6</v>
      </c>
      <c r="C99" s="8">
        <f t="shared" si="12"/>
        <v>1</v>
      </c>
      <c r="D99" s="9">
        <f t="shared" si="13"/>
        <v>-0.61111111111111094</v>
      </c>
      <c r="E99" s="9">
        <f t="shared" si="14"/>
        <v>612.94444444444446</v>
      </c>
      <c r="F99" s="9">
        <f t="shared" si="15"/>
        <v>22.748453608247424</v>
      </c>
      <c r="G99" s="9"/>
    </row>
    <row r="100" spans="1:7" x14ac:dyDescent="0.25">
      <c r="A100" s="9">
        <v>98</v>
      </c>
      <c r="B100" s="9">
        <v>2.2000000000000002</v>
      </c>
      <c r="C100" s="8">
        <f t="shared" si="12"/>
        <v>0.61111111111111116</v>
      </c>
      <c r="D100" s="9">
        <f t="shared" si="13"/>
        <v>-0.38888888888888884</v>
      </c>
      <c r="E100" s="9">
        <f t="shared" si="14"/>
        <v>613.75</v>
      </c>
      <c r="F100" s="9">
        <f t="shared" si="15"/>
        <v>22.545918367346939</v>
      </c>
      <c r="G100" s="9"/>
    </row>
    <row r="101" spans="1:7" x14ac:dyDescent="0.25">
      <c r="A101" s="9">
        <v>99</v>
      </c>
      <c r="B101" s="9">
        <v>0</v>
      </c>
      <c r="C101" s="8">
        <f t="shared" si="12"/>
        <v>0</v>
      </c>
      <c r="D101" s="9">
        <f t="shared" si="13"/>
        <v>-0.61111111111111116</v>
      </c>
      <c r="E101" s="9">
        <f t="shared" si="14"/>
        <v>614.05555555555554</v>
      </c>
      <c r="F101" s="9">
        <f t="shared" si="15"/>
        <v>22.329292929292929</v>
      </c>
      <c r="G101" s="9"/>
    </row>
    <row r="102" spans="1:7" x14ac:dyDescent="0.25">
      <c r="A102" s="9">
        <v>100</v>
      </c>
      <c r="B102" s="9">
        <v>0</v>
      </c>
      <c r="C102" s="8">
        <f t="shared" si="12"/>
        <v>0</v>
      </c>
      <c r="D102" s="9">
        <f t="shared" si="13"/>
        <v>0</v>
      </c>
      <c r="E102" s="9">
        <f t="shared" si="14"/>
        <v>614.05555555555554</v>
      </c>
      <c r="F102" s="9">
        <f t="shared" si="15"/>
        <v>22.105999999999998</v>
      </c>
      <c r="G102" s="9"/>
    </row>
    <row r="103" spans="1:7" x14ac:dyDescent="0.25">
      <c r="A103" s="9">
        <v>101</v>
      </c>
      <c r="B103" s="9">
        <v>0</v>
      </c>
      <c r="C103" s="8">
        <f t="shared" si="12"/>
        <v>0</v>
      </c>
      <c r="D103" s="9">
        <f t="shared" si="13"/>
        <v>0</v>
      </c>
      <c r="E103" s="9">
        <f t="shared" si="14"/>
        <v>614.05555555555554</v>
      </c>
      <c r="F103" s="9">
        <f t="shared" si="15"/>
        <v>21.887128712871288</v>
      </c>
      <c r="G103" s="9"/>
    </row>
    <row r="104" spans="1:7" x14ac:dyDescent="0.25">
      <c r="A104" s="9">
        <v>102</v>
      </c>
      <c r="B104" s="9">
        <v>0</v>
      </c>
      <c r="C104" s="8">
        <f t="shared" si="12"/>
        <v>0</v>
      </c>
      <c r="D104" s="9">
        <f t="shared" si="13"/>
        <v>0</v>
      </c>
      <c r="E104" s="9">
        <f t="shared" si="14"/>
        <v>614.05555555555554</v>
      </c>
      <c r="F104" s="9">
        <f t="shared" si="15"/>
        <v>21.672549019607843</v>
      </c>
      <c r="G104" s="9"/>
    </row>
    <row r="105" spans="1:7" x14ac:dyDescent="0.25">
      <c r="A105" s="9">
        <v>103</v>
      </c>
      <c r="B105" s="9">
        <v>0</v>
      </c>
      <c r="C105" s="8">
        <f t="shared" si="12"/>
        <v>0</v>
      </c>
      <c r="D105" s="9">
        <f t="shared" si="13"/>
        <v>0</v>
      </c>
      <c r="E105" s="9">
        <f t="shared" si="14"/>
        <v>614.05555555555554</v>
      </c>
      <c r="F105" s="9">
        <f t="shared" si="15"/>
        <v>21.462135922330095</v>
      </c>
      <c r="G105" s="9"/>
    </row>
    <row r="106" spans="1:7" x14ac:dyDescent="0.25">
      <c r="A106" s="9">
        <v>104</v>
      </c>
      <c r="B106" s="9">
        <v>0</v>
      </c>
      <c r="C106" s="8">
        <f t="shared" si="12"/>
        <v>0</v>
      </c>
      <c r="D106" s="9">
        <f t="shared" si="13"/>
        <v>0</v>
      </c>
      <c r="E106" s="9">
        <f t="shared" si="14"/>
        <v>614.05555555555554</v>
      </c>
      <c r="F106" s="9">
        <f t="shared" si="15"/>
        <v>21.255769230769229</v>
      </c>
      <c r="G106" s="9"/>
    </row>
    <row r="107" spans="1:7" x14ac:dyDescent="0.25">
      <c r="A107" s="9">
        <v>105</v>
      </c>
      <c r="B107" s="9">
        <v>0</v>
      </c>
      <c r="C107" s="8">
        <f t="shared" si="12"/>
        <v>0</v>
      </c>
      <c r="D107" s="9">
        <f t="shared" si="13"/>
        <v>0</v>
      </c>
      <c r="E107" s="9">
        <f t="shared" si="14"/>
        <v>614.05555555555554</v>
      </c>
      <c r="F107" s="9">
        <f t="shared" si="15"/>
        <v>21.053333333333335</v>
      </c>
      <c r="G107" s="9"/>
    </row>
    <row r="108" spans="1:7" x14ac:dyDescent="0.25">
      <c r="A108" s="9">
        <v>106</v>
      </c>
      <c r="B108" s="9">
        <v>0</v>
      </c>
      <c r="C108" s="8">
        <f t="shared" si="12"/>
        <v>0</v>
      </c>
      <c r="D108" s="9">
        <f t="shared" si="13"/>
        <v>0</v>
      </c>
      <c r="E108" s="9">
        <f t="shared" si="14"/>
        <v>614.05555555555554</v>
      </c>
      <c r="F108" s="9">
        <f t="shared" si="15"/>
        <v>20.854716981132079</v>
      </c>
      <c r="G108" s="9"/>
    </row>
    <row r="109" spans="1:7" x14ac:dyDescent="0.25">
      <c r="A109" s="9">
        <v>107</v>
      </c>
      <c r="B109" s="9">
        <v>0</v>
      </c>
      <c r="C109" s="8">
        <f t="shared" si="12"/>
        <v>0</v>
      </c>
      <c r="D109" s="9">
        <f t="shared" si="13"/>
        <v>0</v>
      </c>
      <c r="E109" s="9">
        <f t="shared" si="14"/>
        <v>614.05555555555554</v>
      </c>
      <c r="F109" s="9">
        <f t="shared" si="15"/>
        <v>20.659813084112148</v>
      </c>
      <c r="G109" s="9"/>
    </row>
    <row r="110" spans="1:7" x14ac:dyDescent="0.25">
      <c r="A110" s="9">
        <v>108</v>
      </c>
      <c r="B110" s="9">
        <v>0</v>
      </c>
      <c r="C110" s="8">
        <f t="shared" si="12"/>
        <v>0</v>
      </c>
      <c r="D110" s="9">
        <f t="shared" si="13"/>
        <v>0</v>
      </c>
      <c r="E110" s="9">
        <f t="shared" si="14"/>
        <v>614.05555555555554</v>
      </c>
      <c r="F110" s="9">
        <f t="shared" si="15"/>
        <v>20.468518518518518</v>
      </c>
      <c r="G110" s="9"/>
    </row>
    <row r="111" spans="1:7" x14ac:dyDescent="0.25">
      <c r="A111" s="9">
        <v>109</v>
      </c>
      <c r="B111" s="9">
        <v>0</v>
      </c>
      <c r="C111" s="8">
        <f t="shared" si="12"/>
        <v>0</v>
      </c>
      <c r="D111" s="9">
        <f t="shared" si="13"/>
        <v>0</v>
      </c>
      <c r="E111" s="9">
        <f t="shared" si="14"/>
        <v>614.05555555555554</v>
      </c>
      <c r="F111" s="9">
        <f t="shared" si="15"/>
        <v>20.280733944954129</v>
      </c>
      <c r="G111" s="9"/>
    </row>
    <row r="112" spans="1:7" x14ac:dyDescent="0.25">
      <c r="A112" s="9">
        <v>110</v>
      </c>
      <c r="B112" s="9">
        <v>0</v>
      </c>
      <c r="C112" s="8">
        <f t="shared" si="12"/>
        <v>0</v>
      </c>
      <c r="D112" s="9">
        <f t="shared" si="13"/>
        <v>0</v>
      </c>
      <c r="E112" s="9">
        <f t="shared" si="14"/>
        <v>614.05555555555554</v>
      </c>
      <c r="F112" s="9">
        <f t="shared" si="15"/>
        <v>20.096363636363638</v>
      </c>
      <c r="G112" s="9"/>
    </row>
    <row r="113" spans="1:7" x14ac:dyDescent="0.25">
      <c r="A113" s="9">
        <v>111</v>
      </c>
      <c r="B113" s="9">
        <v>0</v>
      </c>
      <c r="C113" s="8">
        <f t="shared" si="12"/>
        <v>0</v>
      </c>
      <c r="D113" s="9">
        <f t="shared" si="13"/>
        <v>0</v>
      </c>
      <c r="E113" s="9">
        <f t="shared" si="14"/>
        <v>614.05555555555554</v>
      </c>
      <c r="F113" s="9">
        <f t="shared" si="15"/>
        <v>19.915315315315315</v>
      </c>
      <c r="G113" s="9"/>
    </row>
    <row r="114" spans="1:7" x14ac:dyDescent="0.25">
      <c r="A114" s="9">
        <v>112</v>
      </c>
      <c r="B114" s="9">
        <v>0</v>
      </c>
      <c r="C114" s="8">
        <f t="shared" si="12"/>
        <v>0</v>
      </c>
      <c r="D114" s="9">
        <f t="shared" si="13"/>
        <v>0</v>
      </c>
      <c r="E114" s="9">
        <f t="shared" si="14"/>
        <v>614.05555555555554</v>
      </c>
      <c r="F114" s="9">
        <f t="shared" si="15"/>
        <v>19.737499999999997</v>
      </c>
      <c r="G114" s="9"/>
    </row>
    <row r="115" spans="1:7" x14ac:dyDescent="0.25">
      <c r="A115" s="9">
        <v>113</v>
      </c>
      <c r="B115" s="9">
        <v>0</v>
      </c>
      <c r="C115" s="8">
        <f t="shared" si="12"/>
        <v>0</v>
      </c>
      <c r="D115" s="9">
        <f t="shared" si="13"/>
        <v>0</v>
      </c>
      <c r="E115" s="9">
        <f t="shared" si="14"/>
        <v>614.05555555555554</v>
      </c>
      <c r="F115" s="9">
        <f t="shared" si="15"/>
        <v>19.56283185840708</v>
      </c>
      <c r="G115" s="9"/>
    </row>
    <row r="116" spans="1:7" x14ac:dyDescent="0.25">
      <c r="A116" s="9">
        <v>114</v>
      </c>
      <c r="B116" s="9">
        <v>0</v>
      </c>
      <c r="C116" s="8">
        <f t="shared" si="12"/>
        <v>0</v>
      </c>
      <c r="D116" s="9">
        <f t="shared" si="13"/>
        <v>0</v>
      </c>
      <c r="E116" s="9">
        <f t="shared" si="14"/>
        <v>614.05555555555554</v>
      </c>
      <c r="F116" s="9">
        <f t="shared" si="15"/>
        <v>19.39122807017544</v>
      </c>
      <c r="G116" s="9"/>
    </row>
    <row r="117" spans="1:7" x14ac:dyDescent="0.25">
      <c r="A117" s="9">
        <v>115</v>
      </c>
      <c r="B117" s="9">
        <v>0</v>
      </c>
      <c r="C117" s="8">
        <f t="shared" si="12"/>
        <v>0</v>
      </c>
      <c r="D117" s="9">
        <f t="shared" si="13"/>
        <v>0</v>
      </c>
      <c r="E117" s="9">
        <f t="shared" si="14"/>
        <v>614.05555555555554</v>
      </c>
      <c r="F117" s="9">
        <f t="shared" si="15"/>
        <v>19.222608695652173</v>
      </c>
      <c r="G117" s="9"/>
    </row>
    <row r="118" spans="1:7" x14ac:dyDescent="0.25">
      <c r="A118" s="9">
        <v>116</v>
      </c>
      <c r="B118" s="9">
        <v>0</v>
      </c>
      <c r="C118" s="8">
        <f t="shared" si="12"/>
        <v>0</v>
      </c>
      <c r="D118" s="9">
        <f t="shared" si="13"/>
        <v>0</v>
      </c>
      <c r="E118" s="9">
        <f t="shared" si="14"/>
        <v>614.05555555555554</v>
      </c>
      <c r="F118" s="9">
        <f t="shared" si="15"/>
        <v>19.056896551724137</v>
      </c>
      <c r="G118" s="9"/>
    </row>
    <row r="119" spans="1:7" x14ac:dyDescent="0.25">
      <c r="A119" s="9">
        <v>117</v>
      </c>
      <c r="B119" s="9">
        <v>0</v>
      </c>
      <c r="C119" s="8">
        <f t="shared" si="12"/>
        <v>0</v>
      </c>
      <c r="D119" s="9">
        <f t="shared" si="13"/>
        <v>0</v>
      </c>
      <c r="E119" s="9">
        <f t="shared" si="14"/>
        <v>614.05555555555554</v>
      </c>
      <c r="F119" s="9">
        <f t="shared" si="15"/>
        <v>18.894017094017094</v>
      </c>
      <c r="G119" s="9"/>
    </row>
    <row r="120" spans="1:7" x14ac:dyDescent="0.25">
      <c r="A120" s="9">
        <v>118</v>
      </c>
      <c r="B120" s="9">
        <v>0</v>
      </c>
      <c r="C120" s="8">
        <f t="shared" si="12"/>
        <v>0</v>
      </c>
      <c r="D120" s="9">
        <f t="shared" si="13"/>
        <v>0</v>
      </c>
      <c r="E120" s="9">
        <f t="shared" si="14"/>
        <v>614.05555555555554</v>
      </c>
      <c r="F120" s="9">
        <f t="shared" si="15"/>
        <v>18.733898305084747</v>
      </c>
      <c r="G120" s="9"/>
    </row>
    <row r="121" spans="1:7" x14ac:dyDescent="0.25">
      <c r="A121" s="9">
        <v>119</v>
      </c>
      <c r="B121" s="9">
        <v>0</v>
      </c>
      <c r="C121" s="8">
        <f t="shared" si="12"/>
        <v>0</v>
      </c>
      <c r="D121" s="9">
        <f t="shared" si="13"/>
        <v>0</v>
      </c>
      <c r="E121" s="9">
        <f t="shared" si="14"/>
        <v>614.05555555555554</v>
      </c>
      <c r="F121" s="9">
        <f t="shared" si="15"/>
        <v>18.576470588235296</v>
      </c>
      <c r="G121" s="9"/>
    </row>
    <row r="122" spans="1:7" x14ac:dyDescent="0.25">
      <c r="A122" s="9">
        <v>120</v>
      </c>
      <c r="B122" s="9">
        <v>0</v>
      </c>
      <c r="C122" s="8">
        <f t="shared" si="12"/>
        <v>0</v>
      </c>
      <c r="D122" s="9">
        <f t="shared" si="13"/>
        <v>0</v>
      </c>
      <c r="E122" s="9">
        <f t="shared" si="14"/>
        <v>614.05555555555554</v>
      </c>
      <c r="F122" s="9">
        <f t="shared" si="15"/>
        <v>18.421666666666667</v>
      </c>
      <c r="G122" s="9"/>
    </row>
    <row r="123" spans="1:7" x14ac:dyDescent="0.25">
      <c r="A123" s="9">
        <v>121</v>
      </c>
      <c r="B123" s="9">
        <v>0</v>
      </c>
      <c r="C123" s="8">
        <f t="shared" si="12"/>
        <v>0</v>
      </c>
      <c r="D123" s="9">
        <f t="shared" si="13"/>
        <v>0</v>
      </c>
      <c r="E123" s="9">
        <f t="shared" si="14"/>
        <v>614.05555555555554</v>
      </c>
      <c r="F123" s="9">
        <f t="shared" si="15"/>
        <v>18.269421487603307</v>
      </c>
      <c r="G123" s="9"/>
    </row>
    <row r="124" spans="1:7" x14ac:dyDescent="0.25">
      <c r="A124" s="9">
        <v>122</v>
      </c>
      <c r="B124" s="9">
        <v>0</v>
      </c>
      <c r="C124" s="8">
        <f t="shared" si="12"/>
        <v>0</v>
      </c>
      <c r="D124" s="9">
        <f t="shared" si="13"/>
        <v>0</v>
      </c>
      <c r="E124" s="9">
        <f t="shared" si="14"/>
        <v>614.05555555555554</v>
      </c>
      <c r="F124" s="9">
        <f t="shared" si="15"/>
        <v>18.119672131147542</v>
      </c>
      <c r="G124" s="9"/>
    </row>
    <row r="125" spans="1:7" x14ac:dyDescent="0.25">
      <c r="A125" s="9">
        <v>123</v>
      </c>
      <c r="B125" s="9">
        <v>0</v>
      </c>
      <c r="C125" s="8">
        <f t="shared" si="12"/>
        <v>0</v>
      </c>
      <c r="D125" s="9">
        <f t="shared" si="13"/>
        <v>0</v>
      </c>
      <c r="E125" s="9">
        <f t="shared" si="14"/>
        <v>614.05555555555554</v>
      </c>
      <c r="F125" s="9">
        <f t="shared" si="15"/>
        <v>17.972357723577236</v>
      </c>
      <c r="G125" s="9"/>
    </row>
    <row r="126" spans="1:7" x14ac:dyDescent="0.25">
      <c r="A126" s="9">
        <v>124</v>
      </c>
      <c r="B126" s="9">
        <v>0</v>
      </c>
      <c r="C126" s="8">
        <f t="shared" si="12"/>
        <v>0</v>
      </c>
      <c r="D126" s="9">
        <f t="shared" si="13"/>
        <v>0</v>
      </c>
      <c r="E126" s="9">
        <f t="shared" si="14"/>
        <v>614.05555555555554</v>
      </c>
      <c r="F126" s="9">
        <f t="shared" si="15"/>
        <v>17.82741935483871</v>
      </c>
      <c r="G126" s="9"/>
    </row>
    <row r="127" spans="1:7" x14ac:dyDescent="0.25">
      <c r="A127" s="9">
        <v>125</v>
      </c>
      <c r="B127" s="9">
        <v>0</v>
      </c>
      <c r="C127" s="8">
        <f t="shared" si="12"/>
        <v>0</v>
      </c>
      <c r="D127" s="9">
        <f t="shared" si="13"/>
        <v>0</v>
      </c>
      <c r="E127" s="9">
        <f t="shared" si="14"/>
        <v>614.05555555555554</v>
      </c>
      <c r="F127" s="9">
        <f t="shared" si="15"/>
        <v>17.684800000000003</v>
      </c>
      <c r="G127" s="9"/>
    </row>
    <row r="128" spans="1:7" x14ac:dyDescent="0.25">
      <c r="A128" s="9">
        <v>126</v>
      </c>
      <c r="B128" s="9">
        <v>0</v>
      </c>
      <c r="C128" s="8">
        <f t="shared" si="12"/>
        <v>0</v>
      </c>
      <c r="D128" s="9">
        <f t="shared" si="13"/>
        <v>0</v>
      </c>
      <c r="E128" s="9">
        <f t="shared" si="14"/>
        <v>614.05555555555554</v>
      </c>
      <c r="F128" s="9">
        <f t="shared" si="15"/>
        <v>17.544444444444444</v>
      </c>
      <c r="G128" s="9"/>
    </row>
    <row r="129" spans="1:7" x14ac:dyDescent="0.25">
      <c r="A129" s="9">
        <v>127</v>
      </c>
      <c r="B129" s="9">
        <v>0</v>
      </c>
      <c r="C129" s="8">
        <f t="shared" si="12"/>
        <v>0</v>
      </c>
      <c r="D129" s="9">
        <f t="shared" si="13"/>
        <v>0</v>
      </c>
      <c r="E129" s="9">
        <f t="shared" si="14"/>
        <v>614.05555555555554</v>
      </c>
      <c r="F129" s="9">
        <f t="shared" si="15"/>
        <v>17.406299212598427</v>
      </c>
      <c r="G129" s="9"/>
    </row>
    <row r="130" spans="1:7" x14ac:dyDescent="0.25">
      <c r="A130" s="9">
        <v>128</v>
      </c>
      <c r="B130" s="9">
        <v>0</v>
      </c>
      <c r="C130" s="8">
        <f t="shared" si="12"/>
        <v>0</v>
      </c>
      <c r="D130" s="9">
        <f t="shared" si="13"/>
        <v>0</v>
      </c>
      <c r="E130" s="9">
        <f t="shared" si="14"/>
        <v>614.05555555555554</v>
      </c>
      <c r="F130" s="9">
        <f t="shared" si="15"/>
        <v>17.270312499999999</v>
      </c>
      <c r="G130" s="9"/>
    </row>
    <row r="131" spans="1:7" x14ac:dyDescent="0.25">
      <c r="A131" s="9">
        <v>129</v>
      </c>
      <c r="B131" s="9">
        <v>0</v>
      </c>
      <c r="C131" s="8">
        <f t="shared" si="12"/>
        <v>0</v>
      </c>
      <c r="D131" s="9">
        <f t="shared" si="13"/>
        <v>0</v>
      </c>
      <c r="E131" s="9">
        <f t="shared" si="14"/>
        <v>614.05555555555554</v>
      </c>
      <c r="F131" s="9">
        <f t="shared" si="15"/>
        <v>17.13643410852713</v>
      </c>
      <c r="G131" s="9"/>
    </row>
    <row r="132" spans="1:7" x14ac:dyDescent="0.25">
      <c r="A132" s="9">
        <v>130</v>
      </c>
      <c r="B132" s="9">
        <v>0</v>
      </c>
      <c r="C132" s="8">
        <f t="shared" si="12"/>
        <v>0</v>
      </c>
      <c r="D132" s="9">
        <f t="shared" si="13"/>
        <v>0</v>
      </c>
      <c r="E132" s="9">
        <f t="shared" si="14"/>
        <v>614.05555555555554</v>
      </c>
      <c r="F132" s="9">
        <f t="shared" si="15"/>
        <v>17.004615384615384</v>
      </c>
      <c r="G132" s="9"/>
    </row>
    <row r="133" spans="1:7" x14ac:dyDescent="0.25">
      <c r="A133" s="9">
        <v>131</v>
      </c>
      <c r="B133" s="9">
        <v>0</v>
      </c>
      <c r="C133" s="8">
        <f t="shared" si="12"/>
        <v>0</v>
      </c>
      <c r="D133" s="9">
        <f t="shared" si="13"/>
        <v>0</v>
      </c>
      <c r="E133" s="9">
        <f t="shared" si="14"/>
        <v>614.05555555555554</v>
      </c>
      <c r="F133" s="9">
        <f t="shared" si="15"/>
        <v>16.874809160305343</v>
      </c>
      <c r="G133" s="9"/>
    </row>
    <row r="134" spans="1:7" x14ac:dyDescent="0.25">
      <c r="A134" s="9">
        <v>132</v>
      </c>
      <c r="B134" s="9">
        <v>0</v>
      </c>
      <c r="C134" s="8">
        <f t="shared" si="12"/>
        <v>0</v>
      </c>
      <c r="D134" s="9">
        <f t="shared" si="13"/>
        <v>0</v>
      </c>
      <c r="E134" s="9">
        <f t="shared" si="14"/>
        <v>614.05555555555554</v>
      </c>
      <c r="F134" s="9">
        <f t="shared" si="15"/>
        <v>16.746969696969696</v>
      </c>
      <c r="G134" s="9"/>
    </row>
    <row r="135" spans="1:7" x14ac:dyDescent="0.25">
      <c r="A135" s="9">
        <v>133</v>
      </c>
      <c r="B135" s="9">
        <v>0</v>
      </c>
      <c r="C135" s="8">
        <f t="shared" si="12"/>
        <v>0</v>
      </c>
      <c r="D135" s="9">
        <f t="shared" si="13"/>
        <v>0</v>
      </c>
      <c r="E135" s="9">
        <f t="shared" si="14"/>
        <v>614.05555555555554</v>
      </c>
      <c r="F135" s="9">
        <f t="shared" si="15"/>
        <v>16.621052631578948</v>
      </c>
      <c r="G135" s="9"/>
    </row>
    <row r="136" spans="1:7" x14ac:dyDescent="0.25">
      <c r="A136" s="9">
        <v>134</v>
      </c>
      <c r="B136" s="9">
        <v>0</v>
      </c>
      <c r="C136" s="8">
        <f t="shared" si="12"/>
        <v>0</v>
      </c>
      <c r="D136" s="9">
        <f t="shared" si="13"/>
        <v>0</v>
      </c>
      <c r="E136" s="9">
        <f t="shared" si="14"/>
        <v>614.05555555555554</v>
      </c>
      <c r="F136" s="9">
        <f t="shared" si="15"/>
        <v>16.497014925373136</v>
      </c>
      <c r="G136" s="9"/>
    </row>
    <row r="137" spans="1:7" x14ac:dyDescent="0.25">
      <c r="A137" s="9">
        <v>135</v>
      </c>
      <c r="B137" s="9">
        <v>0</v>
      </c>
      <c r="C137" s="8">
        <f t="shared" si="12"/>
        <v>0</v>
      </c>
      <c r="D137" s="9">
        <f t="shared" si="13"/>
        <v>0</v>
      </c>
      <c r="E137" s="9">
        <f t="shared" si="14"/>
        <v>614.05555555555554</v>
      </c>
      <c r="F137" s="9">
        <f t="shared" si="15"/>
        <v>16.374814814814815</v>
      </c>
      <c r="G137" s="9"/>
    </row>
    <row r="138" spans="1:7" x14ac:dyDescent="0.25">
      <c r="A138" s="9">
        <v>136</v>
      </c>
      <c r="B138" s="9">
        <v>0</v>
      </c>
      <c r="C138" s="8">
        <f t="shared" si="12"/>
        <v>0</v>
      </c>
      <c r="D138" s="9">
        <f t="shared" si="13"/>
        <v>0</v>
      </c>
      <c r="E138" s="9">
        <f t="shared" si="14"/>
        <v>614.05555555555554</v>
      </c>
      <c r="F138" s="9">
        <f t="shared" si="15"/>
        <v>16.254411764705882</v>
      </c>
      <c r="G138" s="9"/>
    </row>
    <row r="139" spans="1:7" x14ac:dyDescent="0.25">
      <c r="A139" s="9">
        <v>137</v>
      </c>
      <c r="B139" s="9">
        <v>0</v>
      </c>
      <c r="C139" s="8">
        <f t="shared" si="12"/>
        <v>0</v>
      </c>
      <c r="D139" s="9">
        <f t="shared" si="13"/>
        <v>0</v>
      </c>
      <c r="E139" s="9">
        <f t="shared" si="14"/>
        <v>614.05555555555554</v>
      </c>
      <c r="F139" s="9">
        <f t="shared" si="15"/>
        <v>16.135766423357666</v>
      </c>
      <c r="G139" s="9"/>
    </row>
    <row r="140" spans="1:7" x14ac:dyDescent="0.25">
      <c r="A140" s="9">
        <v>138</v>
      </c>
      <c r="B140" s="9">
        <v>0.2</v>
      </c>
      <c r="C140" s="8">
        <f t="shared" si="12"/>
        <v>5.5555555555555559E-2</v>
      </c>
      <c r="D140" s="9">
        <f t="shared" si="13"/>
        <v>5.5555555555555559E-2</v>
      </c>
      <c r="E140" s="9">
        <f t="shared" si="14"/>
        <v>614.08333333333337</v>
      </c>
      <c r="F140" s="9">
        <f t="shared" si="15"/>
        <v>16.019565217391303</v>
      </c>
      <c r="G140" s="9"/>
    </row>
    <row r="141" spans="1:7" x14ac:dyDescent="0.25">
      <c r="A141" s="9">
        <v>139</v>
      </c>
      <c r="B141" s="9">
        <v>1.9</v>
      </c>
      <c r="C141" s="8">
        <f t="shared" si="12"/>
        <v>0.52777777777777779</v>
      </c>
      <c r="D141" s="9">
        <f t="shared" si="13"/>
        <v>0.47222222222222221</v>
      </c>
      <c r="E141" s="9">
        <f t="shared" si="14"/>
        <v>614.375</v>
      </c>
      <c r="F141" s="9">
        <f t="shared" si="15"/>
        <v>15.911870503597122</v>
      </c>
      <c r="G141" s="9"/>
    </row>
    <row r="142" spans="1:7" x14ac:dyDescent="0.25">
      <c r="A142" s="9">
        <v>140</v>
      </c>
      <c r="B142" s="9">
        <v>6.1</v>
      </c>
      <c r="C142" s="8">
        <f t="shared" si="12"/>
        <v>1.6944444444444442</v>
      </c>
      <c r="D142" s="9">
        <f t="shared" si="13"/>
        <v>1.1666666666666665</v>
      </c>
      <c r="E142" s="9">
        <f t="shared" si="14"/>
        <v>615.4861111111112</v>
      </c>
      <c r="F142" s="9">
        <f t="shared" si="15"/>
        <v>15.826785714285716</v>
      </c>
      <c r="G142" s="9"/>
    </row>
    <row r="143" spans="1:7" x14ac:dyDescent="0.25">
      <c r="A143" s="9">
        <v>141</v>
      </c>
      <c r="B143" s="9">
        <v>11.7</v>
      </c>
      <c r="C143" s="8">
        <f t="shared" si="12"/>
        <v>3.2499999999999996</v>
      </c>
      <c r="D143" s="9">
        <f t="shared" si="13"/>
        <v>1.5555555555555554</v>
      </c>
      <c r="E143" s="9">
        <f t="shared" si="14"/>
        <v>617.95833333333348</v>
      </c>
      <c r="F143" s="9">
        <f t="shared" si="15"/>
        <v>15.777659574468091</v>
      </c>
      <c r="G143" s="9"/>
    </row>
    <row r="144" spans="1:7" x14ac:dyDescent="0.25">
      <c r="A144" s="9">
        <v>142</v>
      </c>
      <c r="B144" s="9">
        <v>16.399999999999999</v>
      </c>
      <c r="C144" s="8">
        <f t="shared" si="12"/>
        <v>4.5555555555555554</v>
      </c>
      <c r="D144" s="9">
        <f t="shared" si="13"/>
        <v>1.3055555555555558</v>
      </c>
      <c r="E144" s="9">
        <f t="shared" si="14"/>
        <v>621.86111111111131</v>
      </c>
      <c r="F144" s="9">
        <f t="shared" si="15"/>
        <v>15.765492957746485</v>
      </c>
      <c r="G144" s="9"/>
    </row>
    <row r="145" spans="1:7" x14ac:dyDescent="0.25">
      <c r="A145" s="9">
        <v>143</v>
      </c>
      <c r="B145" s="9">
        <v>18.899999999999999</v>
      </c>
      <c r="C145" s="8">
        <f t="shared" si="12"/>
        <v>5.2499999999999991</v>
      </c>
      <c r="D145" s="9">
        <f t="shared" si="13"/>
        <v>0.69444444444444375</v>
      </c>
      <c r="E145" s="9">
        <f t="shared" si="14"/>
        <v>626.76388888888903</v>
      </c>
      <c r="F145" s="9">
        <f t="shared" si="15"/>
        <v>15.778671328671333</v>
      </c>
      <c r="G145" s="9"/>
    </row>
    <row r="146" spans="1:7" x14ac:dyDescent="0.25">
      <c r="A146" s="9">
        <v>144</v>
      </c>
      <c r="B146" s="9">
        <v>19.899999999999999</v>
      </c>
      <c r="C146" s="8">
        <f t="shared" si="12"/>
        <v>5.5277777777777777</v>
      </c>
      <c r="D146" s="9">
        <f t="shared" si="13"/>
        <v>0.27777777777777857</v>
      </c>
      <c r="E146" s="9">
        <f t="shared" si="14"/>
        <v>632.15277777777794</v>
      </c>
      <c r="F146" s="9">
        <f t="shared" si="15"/>
        <v>15.80381944444445</v>
      </c>
      <c r="G146" s="9"/>
    </row>
    <row r="147" spans="1:7" x14ac:dyDescent="0.25">
      <c r="A147" s="9">
        <v>145</v>
      </c>
      <c r="B147" s="9">
        <v>20.8</v>
      </c>
      <c r="C147" s="8">
        <f t="shared" si="12"/>
        <v>5.7777777777777777</v>
      </c>
      <c r="D147" s="9">
        <f t="shared" si="13"/>
        <v>0.25</v>
      </c>
      <c r="E147" s="9">
        <f t="shared" si="14"/>
        <v>637.80555555555577</v>
      </c>
      <c r="F147" s="9">
        <f t="shared" si="15"/>
        <v>15.835172413793108</v>
      </c>
      <c r="G147" s="9"/>
    </row>
    <row r="148" spans="1:7" x14ac:dyDescent="0.25">
      <c r="A148" s="9">
        <v>146</v>
      </c>
      <c r="B148" s="9">
        <v>22.8</v>
      </c>
      <c r="C148" s="8">
        <f t="shared" si="12"/>
        <v>6.333333333333333</v>
      </c>
      <c r="D148" s="9">
        <f t="shared" si="13"/>
        <v>0.55555555555555536</v>
      </c>
      <c r="E148" s="9">
        <f t="shared" si="14"/>
        <v>643.86111111111143</v>
      </c>
      <c r="F148" s="9">
        <f t="shared" si="15"/>
        <v>15.876027397260282</v>
      </c>
      <c r="G148" s="9"/>
    </row>
    <row r="149" spans="1:7" x14ac:dyDescent="0.25">
      <c r="A149" s="9">
        <v>147</v>
      </c>
      <c r="B149" s="9">
        <v>25.4</v>
      </c>
      <c r="C149" s="8">
        <f t="shared" si="12"/>
        <v>7.0555555555555554</v>
      </c>
      <c r="D149" s="9">
        <f t="shared" si="13"/>
        <v>0.72222222222222232</v>
      </c>
      <c r="E149" s="9">
        <f t="shared" si="14"/>
        <v>650.55555555555588</v>
      </c>
      <c r="F149" s="9">
        <f t="shared" si="15"/>
        <v>15.931972789115655</v>
      </c>
      <c r="G149" s="9"/>
    </row>
    <row r="150" spans="1:7" x14ac:dyDescent="0.25">
      <c r="A150" s="9">
        <v>148</v>
      </c>
      <c r="B150" s="9">
        <v>27.7</v>
      </c>
      <c r="C150" s="8">
        <f t="shared" si="12"/>
        <v>7.6944444444444438</v>
      </c>
      <c r="D150" s="9">
        <f t="shared" si="13"/>
        <v>0.6388888888888884</v>
      </c>
      <c r="E150" s="9">
        <f t="shared" si="14"/>
        <v>657.93055555555588</v>
      </c>
      <c r="F150" s="9">
        <f t="shared" si="15"/>
        <v>16.003716216216223</v>
      </c>
      <c r="G150" s="9"/>
    </row>
    <row r="151" spans="1:7" x14ac:dyDescent="0.25">
      <c r="A151" s="9">
        <v>149</v>
      </c>
      <c r="B151" s="9">
        <v>29.2</v>
      </c>
      <c r="C151" s="8">
        <f t="shared" si="12"/>
        <v>8.1111111111111107</v>
      </c>
      <c r="D151" s="9">
        <f t="shared" si="13"/>
        <v>0.41666666666666696</v>
      </c>
      <c r="E151" s="9">
        <f t="shared" si="14"/>
        <v>665.83333333333371</v>
      </c>
      <c r="F151" s="9">
        <f t="shared" si="15"/>
        <v>16.087248322147659</v>
      </c>
      <c r="G151" s="9"/>
    </row>
    <row r="152" spans="1:7" x14ac:dyDescent="0.25">
      <c r="A152" s="9">
        <v>150</v>
      </c>
      <c r="B152" s="9">
        <v>29.8</v>
      </c>
      <c r="C152" s="8">
        <f t="shared" si="12"/>
        <v>8.2777777777777786</v>
      </c>
      <c r="D152" s="9">
        <f t="shared" si="13"/>
        <v>0.16666666666666785</v>
      </c>
      <c r="E152" s="9">
        <f t="shared" si="14"/>
        <v>674.02777777777817</v>
      </c>
      <c r="F152" s="9">
        <f t="shared" si="15"/>
        <v>16.176666666666677</v>
      </c>
      <c r="G152" s="9"/>
    </row>
    <row r="153" spans="1:7" x14ac:dyDescent="0.25">
      <c r="A153" s="9">
        <v>151</v>
      </c>
      <c r="B153" s="9">
        <v>29.4</v>
      </c>
      <c r="C153" s="8">
        <f t="shared" si="12"/>
        <v>8.1666666666666661</v>
      </c>
      <c r="D153" s="9">
        <f t="shared" si="13"/>
        <v>-0.11111111111111249</v>
      </c>
      <c r="E153" s="9">
        <f t="shared" si="14"/>
        <v>682.25000000000045</v>
      </c>
      <c r="F153" s="9">
        <f t="shared" si="15"/>
        <v>16.265562913907296</v>
      </c>
      <c r="G153" s="9"/>
    </row>
    <row r="154" spans="1:7" x14ac:dyDescent="0.25">
      <c r="A154" s="9">
        <v>152</v>
      </c>
      <c r="B154" s="9">
        <v>27.2</v>
      </c>
      <c r="C154" s="8">
        <f t="shared" si="12"/>
        <v>7.5555555555555554</v>
      </c>
      <c r="D154" s="9">
        <f t="shared" si="13"/>
        <v>-0.61111111111111072</v>
      </c>
      <c r="E154" s="9">
        <f t="shared" si="14"/>
        <v>690.11111111111154</v>
      </c>
      <c r="F154" s="9">
        <f t="shared" si="15"/>
        <v>16.344736842105274</v>
      </c>
      <c r="G154" s="9"/>
    </row>
    <row r="155" spans="1:7" x14ac:dyDescent="0.25">
      <c r="A155" s="9">
        <v>153</v>
      </c>
      <c r="B155" s="9">
        <v>22.6</v>
      </c>
      <c r="C155" s="8">
        <f t="shared" si="12"/>
        <v>6.2777777777777777</v>
      </c>
      <c r="D155" s="9">
        <f t="shared" si="13"/>
        <v>-1.2777777777777777</v>
      </c>
      <c r="E155" s="9">
        <f t="shared" si="14"/>
        <v>697.02777777777817</v>
      </c>
      <c r="F155" s="9">
        <f t="shared" si="15"/>
        <v>16.400653594771253</v>
      </c>
      <c r="G155" s="9"/>
    </row>
    <row r="156" spans="1:7" x14ac:dyDescent="0.25">
      <c r="A156" s="9">
        <v>154</v>
      </c>
      <c r="B156" s="9">
        <v>17.3</v>
      </c>
      <c r="C156" s="8">
        <f t="shared" si="12"/>
        <v>4.8055555555555554</v>
      </c>
      <c r="D156" s="9">
        <f t="shared" si="13"/>
        <v>-1.4722222222222223</v>
      </c>
      <c r="E156" s="9">
        <f t="shared" si="14"/>
        <v>702.56944444444491</v>
      </c>
      <c r="F156" s="9">
        <f t="shared" si="15"/>
        <v>16.42370129870131</v>
      </c>
      <c r="G156" s="9"/>
    </row>
    <row r="157" spans="1:7" x14ac:dyDescent="0.25">
      <c r="A157" s="9">
        <v>155</v>
      </c>
      <c r="B157" s="9">
        <v>13.3</v>
      </c>
      <c r="C157" s="8">
        <f t="shared" ref="C157:C220" si="16">B157/3.6</f>
        <v>3.6944444444444446</v>
      </c>
      <c r="D157" s="9">
        <f t="shared" ref="D157:D220" si="17">(C157-C156)/(A157-A156)</f>
        <v>-1.1111111111111107</v>
      </c>
      <c r="E157" s="9">
        <f t="shared" ref="E157:E220" si="18">E156+C156*(A157-A156)+(C157-C156)*(A157-A156)/2</f>
        <v>706.81944444444491</v>
      </c>
      <c r="F157" s="9">
        <f t="shared" ref="F157:F220" si="19">E157/A157*3.6</f>
        <v>16.416451612903238</v>
      </c>
      <c r="G157" s="9"/>
    </row>
    <row r="158" spans="1:7" x14ac:dyDescent="0.25">
      <c r="A158" s="9">
        <v>156</v>
      </c>
      <c r="B158" s="9">
        <v>12</v>
      </c>
      <c r="C158" s="8">
        <f t="shared" si="16"/>
        <v>3.333333333333333</v>
      </c>
      <c r="D158" s="9">
        <f t="shared" si="17"/>
        <v>-0.3611111111111116</v>
      </c>
      <c r="E158" s="9">
        <f t="shared" si="18"/>
        <v>710.33333333333383</v>
      </c>
      <c r="F158" s="9">
        <f t="shared" si="19"/>
        <v>16.392307692307703</v>
      </c>
      <c r="G158" s="9"/>
    </row>
    <row r="159" spans="1:7" x14ac:dyDescent="0.25">
      <c r="A159" s="9">
        <v>157</v>
      </c>
      <c r="B159" s="9">
        <v>12.6</v>
      </c>
      <c r="C159" s="8">
        <f t="shared" si="16"/>
        <v>3.5</v>
      </c>
      <c r="D159" s="9">
        <f t="shared" si="17"/>
        <v>0.16666666666666696</v>
      </c>
      <c r="E159" s="9">
        <f t="shared" si="18"/>
        <v>713.75000000000057</v>
      </c>
      <c r="F159" s="9">
        <f t="shared" si="19"/>
        <v>16.366242038216573</v>
      </c>
      <c r="G159" s="9"/>
    </row>
    <row r="160" spans="1:7" x14ac:dyDescent="0.25">
      <c r="A160" s="9">
        <v>158</v>
      </c>
      <c r="B160" s="9">
        <v>14.1</v>
      </c>
      <c r="C160" s="8">
        <f t="shared" si="16"/>
        <v>3.9166666666666665</v>
      </c>
      <c r="D160" s="9">
        <f t="shared" si="17"/>
        <v>0.41666666666666652</v>
      </c>
      <c r="E160" s="9">
        <f t="shared" si="18"/>
        <v>717.45833333333394</v>
      </c>
      <c r="F160" s="9">
        <f t="shared" si="19"/>
        <v>16.34715189873419</v>
      </c>
      <c r="G160" s="9"/>
    </row>
    <row r="161" spans="1:7" x14ac:dyDescent="0.25">
      <c r="A161" s="9">
        <v>159</v>
      </c>
      <c r="B161" s="9">
        <v>17.2</v>
      </c>
      <c r="C161" s="8">
        <f t="shared" si="16"/>
        <v>4.7777777777777777</v>
      </c>
      <c r="D161" s="9">
        <f t="shared" si="17"/>
        <v>0.86111111111111116</v>
      </c>
      <c r="E161" s="9">
        <f t="shared" si="18"/>
        <v>721.80555555555611</v>
      </c>
      <c r="F161" s="9">
        <f t="shared" si="19"/>
        <v>16.342767295597497</v>
      </c>
      <c r="G161" s="9"/>
    </row>
    <row r="162" spans="1:7" x14ac:dyDescent="0.25">
      <c r="A162" s="9">
        <v>160</v>
      </c>
      <c r="B162" s="9">
        <v>20.100000000000001</v>
      </c>
      <c r="C162" s="8">
        <f t="shared" si="16"/>
        <v>5.5833333333333339</v>
      </c>
      <c r="D162" s="9">
        <f t="shared" si="17"/>
        <v>0.80555555555555625</v>
      </c>
      <c r="E162" s="9">
        <f t="shared" si="18"/>
        <v>726.98611111111177</v>
      </c>
      <c r="F162" s="9">
        <f t="shared" si="19"/>
        <v>16.357187500000016</v>
      </c>
      <c r="G162" s="9"/>
    </row>
    <row r="163" spans="1:7" x14ac:dyDescent="0.25">
      <c r="A163" s="9">
        <v>161</v>
      </c>
      <c r="B163" s="9">
        <v>23.4</v>
      </c>
      <c r="C163" s="8">
        <f t="shared" si="16"/>
        <v>6.4999999999999991</v>
      </c>
      <c r="D163" s="9">
        <f t="shared" si="17"/>
        <v>0.91666666666666519</v>
      </c>
      <c r="E163" s="9">
        <f t="shared" si="18"/>
        <v>733.02777777777851</v>
      </c>
      <c r="F163" s="9">
        <f t="shared" si="19"/>
        <v>16.390683229813678</v>
      </c>
      <c r="G163" s="9"/>
    </row>
    <row r="164" spans="1:7" x14ac:dyDescent="0.25">
      <c r="A164" s="9">
        <v>162</v>
      </c>
      <c r="B164" s="9">
        <v>25.5</v>
      </c>
      <c r="C164" s="8">
        <f t="shared" si="16"/>
        <v>7.083333333333333</v>
      </c>
      <c r="D164" s="9">
        <f t="shared" si="17"/>
        <v>0.58333333333333393</v>
      </c>
      <c r="E164" s="9">
        <f t="shared" si="18"/>
        <v>739.81944444444514</v>
      </c>
      <c r="F164" s="9">
        <f t="shared" si="19"/>
        <v>16.440432098765449</v>
      </c>
      <c r="G164" s="9"/>
    </row>
    <row r="165" spans="1:7" x14ac:dyDescent="0.25">
      <c r="A165" s="9">
        <v>163</v>
      </c>
      <c r="B165" s="9">
        <v>27.6</v>
      </c>
      <c r="C165" s="8">
        <f t="shared" si="16"/>
        <v>7.666666666666667</v>
      </c>
      <c r="D165" s="9">
        <f t="shared" si="17"/>
        <v>0.58333333333333393</v>
      </c>
      <c r="E165" s="9">
        <f t="shared" si="18"/>
        <v>747.19444444444514</v>
      </c>
      <c r="F165" s="9">
        <f t="shared" si="19"/>
        <v>16.502453987730078</v>
      </c>
      <c r="G165" s="9"/>
    </row>
    <row r="166" spans="1:7" x14ac:dyDescent="0.25">
      <c r="A166" s="9">
        <v>164</v>
      </c>
      <c r="B166" s="9">
        <v>29.5</v>
      </c>
      <c r="C166" s="8">
        <f t="shared" si="16"/>
        <v>8.1944444444444446</v>
      </c>
      <c r="D166" s="9">
        <f t="shared" si="17"/>
        <v>0.52777777777777768</v>
      </c>
      <c r="E166" s="9">
        <f t="shared" si="18"/>
        <v>755.12500000000068</v>
      </c>
      <c r="F166" s="9">
        <f t="shared" si="19"/>
        <v>16.575914634146358</v>
      </c>
      <c r="G166" s="9"/>
    </row>
    <row r="167" spans="1:7" x14ac:dyDescent="0.25">
      <c r="A167" s="9">
        <v>165</v>
      </c>
      <c r="B167" s="9">
        <v>31.1</v>
      </c>
      <c r="C167" s="8">
        <f t="shared" si="16"/>
        <v>8.6388888888888893</v>
      </c>
      <c r="D167" s="9">
        <f t="shared" si="17"/>
        <v>0.44444444444444464</v>
      </c>
      <c r="E167" s="9">
        <f t="shared" si="18"/>
        <v>763.54166666666731</v>
      </c>
      <c r="F167" s="9">
        <f t="shared" si="19"/>
        <v>16.659090909090924</v>
      </c>
      <c r="G167" s="9"/>
    </row>
    <row r="168" spans="1:7" x14ac:dyDescent="0.25">
      <c r="A168" s="9">
        <v>166</v>
      </c>
      <c r="B168" s="9">
        <v>32.1</v>
      </c>
      <c r="C168" s="8">
        <f t="shared" si="16"/>
        <v>8.9166666666666661</v>
      </c>
      <c r="D168" s="9">
        <f t="shared" si="17"/>
        <v>0.27777777777777679</v>
      </c>
      <c r="E168" s="9">
        <f t="shared" si="18"/>
        <v>772.31944444444514</v>
      </c>
      <c r="F168" s="9">
        <f t="shared" si="19"/>
        <v>16.749096385542185</v>
      </c>
      <c r="G168" s="9"/>
    </row>
    <row r="169" spans="1:7" x14ac:dyDescent="0.25">
      <c r="A169" s="9">
        <v>167</v>
      </c>
      <c r="B169" s="9">
        <v>33.200000000000003</v>
      </c>
      <c r="C169" s="8">
        <f t="shared" si="16"/>
        <v>9.2222222222222232</v>
      </c>
      <c r="D169" s="9">
        <f t="shared" si="17"/>
        <v>0.30555555555555713</v>
      </c>
      <c r="E169" s="9">
        <f t="shared" si="18"/>
        <v>781.3888888888896</v>
      </c>
      <c r="F169" s="9">
        <f t="shared" si="19"/>
        <v>16.844311377245525</v>
      </c>
      <c r="G169" s="9"/>
    </row>
    <row r="170" spans="1:7" x14ac:dyDescent="0.25">
      <c r="A170" s="9">
        <v>168</v>
      </c>
      <c r="B170" s="9">
        <v>35.200000000000003</v>
      </c>
      <c r="C170" s="8">
        <f t="shared" si="16"/>
        <v>9.7777777777777786</v>
      </c>
      <c r="D170" s="9">
        <f t="shared" si="17"/>
        <v>0.55555555555555536</v>
      </c>
      <c r="E170" s="9">
        <f t="shared" si="18"/>
        <v>790.8888888888896</v>
      </c>
      <c r="F170" s="9">
        <f t="shared" si="19"/>
        <v>16.947619047619064</v>
      </c>
      <c r="G170" s="9"/>
    </row>
    <row r="171" spans="1:7" x14ac:dyDescent="0.25">
      <c r="A171" s="9">
        <v>169</v>
      </c>
      <c r="B171" s="9">
        <v>37.200000000000003</v>
      </c>
      <c r="C171" s="8">
        <f t="shared" si="16"/>
        <v>10.333333333333334</v>
      </c>
      <c r="D171" s="9">
        <f t="shared" si="17"/>
        <v>0.55555555555555536</v>
      </c>
      <c r="E171" s="9">
        <f t="shared" si="18"/>
        <v>800.94444444444525</v>
      </c>
      <c r="F171" s="9">
        <f t="shared" si="19"/>
        <v>17.061538461538479</v>
      </c>
      <c r="G171" s="9"/>
    </row>
    <row r="172" spans="1:7" x14ac:dyDescent="0.25">
      <c r="A172" s="9">
        <v>170</v>
      </c>
      <c r="B172" s="9">
        <v>38</v>
      </c>
      <c r="C172" s="8">
        <f t="shared" si="16"/>
        <v>10.555555555555555</v>
      </c>
      <c r="D172" s="9">
        <f t="shared" si="17"/>
        <v>0.22222222222222143</v>
      </c>
      <c r="E172" s="9">
        <f t="shared" si="18"/>
        <v>811.38888888888971</v>
      </c>
      <c r="F172" s="9">
        <f t="shared" si="19"/>
        <v>17.182352941176489</v>
      </c>
      <c r="G172" s="9"/>
    </row>
    <row r="173" spans="1:7" x14ac:dyDescent="0.25">
      <c r="A173" s="9">
        <v>171</v>
      </c>
      <c r="B173" s="9">
        <v>37.4</v>
      </c>
      <c r="C173" s="8">
        <f t="shared" si="16"/>
        <v>10.388888888888888</v>
      </c>
      <c r="D173" s="9">
        <f t="shared" si="17"/>
        <v>-0.16666666666666785</v>
      </c>
      <c r="E173" s="9">
        <f t="shared" si="18"/>
        <v>821.86111111111188</v>
      </c>
      <c r="F173" s="9">
        <f t="shared" si="19"/>
        <v>17.302339181286566</v>
      </c>
      <c r="G173" s="9"/>
    </row>
    <row r="174" spans="1:7" x14ac:dyDescent="0.25">
      <c r="A174" s="9">
        <v>172</v>
      </c>
      <c r="B174" s="9">
        <v>35.1</v>
      </c>
      <c r="C174" s="8">
        <f t="shared" si="16"/>
        <v>9.75</v>
      </c>
      <c r="D174" s="9">
        <f t="shared" si="17"/>
        <v>-0.63888888888888751</v>
      </c>
      <c r="E174" s="9">
        <f t="shared" si="18"/>
        <v>831.93055555555634</v>
      </c>
      <c r="F174" s="9">
        <f t="shared" si="19"/>
        <v>17.412500000000016</v>
      </c>
      <c r="G174" s="9"/>
    </row>
    <row r="175" spans="1:7" x14ac:dyDescent="0.25">
      <c r="A175" s="9">
        <v>173</v>
      </c>
      <c r="B175" s="9">
        <v>31</v>
      </c>
      <c r="C175" s="8">
        <f t="shared" si="16"/>
        <v>8.6111111111111107</v>
      </c>
      <c r="D175" s="9">
        <f t="shared" si="17"/>
        <v>-1.1388888888888893</v>
      </c>
      <c r="E175" s="9">
        <f t="shared" si="18"/>
        <v>841.11111111111188</v>
      </c>
      <c r="F175" s="9">
        <f t="shared" si="19"/>
        <v>17.502890173410421</v>
      </c>
      <c r="G175" s="9"/>
    </row>
    <row r="176" spans="1:7" x14ac:dyDescent="0.25">
      <c r="A176" s="9">
        <v>174</v>
      </c>
      <c r="B176" s="9">
        <v>27.1</v>
      </c>
      <c r="C176" s="8">
        <f t="shared" si="16"/>
        <v>7.5277777777777777</v>
      </c>
      <c r="D176" s="9">
        <f t="shared" si="17"/>
        <v>-1.083333333333333</v>
      </c>
      <c r="E176" s="9">
        <f t="shared" si="18"/>
        <v>849.18055555555634</v>
      </c>
      <c r="F176" s="9">
        <f t="shared" si="19"/>
        <v>17.569252873563237</v>
      </c>
      <c r="G176" s="9"/>
    </row>
    <row r="177" spans="1:7" x14ac:dyDescent="0.25">
      <c r="A177" s="9">
        <v>175</v>
      </c>
      <c r="B177" s="9">
        <v>25.3</v>
      </c>
      <c r="C177" s="8">
        <f t="shared" si="16"/>
        <v>7.0277777777777777</v>
      </c>
      <c r="D177" s="9">
        <f t="shared" si="17"/>
        <v>-0.5</v>
      </c>
      <c r="E177" s="9">
        <f t="shared" si="18"/>
        <v>856.45833333333417</v>
      </c>
      <c r="F177" s="9">
        <f t="shared" si="19"/>
        <v>17.618571428571446</v>
      </c>
      <c r="G177" s="9"/>
    </row>
    <row r="178" spans="1:7" x14ac:dyDescent="0.25">
      <c r="A178" s="9">
        <v>176</v>
      </c>
      <c r="B178" s="9">
        <v>25.1</v>
      </c>
      <c r="C178" s="8">
        <f t="shared" si="16"/>
        <v>6.9722222222222223</v>
      </c>
      <c r="D178" s="9">
        <f t="shared" si="17"/>
        <v>-5.5555555555555358E-2</v>
      </c>
      <c r="E178" s="9">
        <f t="shared" si="18"/>
        <v>863.45833333333417</v>
      </c>
      <c r="F178" s="9">
        <f t="shared" si="19"/>
        <v>17.661647727272744</v>
      </c>
      <c r="G178" s="9"/>
    </row>
    <row r="179" spans="1:7" x14ac:dyDescent="0.25">
      <c r="A179" s="9">
        <v>177</v>
      </c>
      <c r="B179" s="9">
        <v>25.9</v>
      </c>
      <c r="C179" s="8">
        <f t="shared" si="16"/>
        <v>7.1944444444444438</v>
      </c>
      <c r="D179" s="9">
        <f t="shared" si="17"/>
        <v>0.22222222222222143</v>
      </c>
      <c r="E179" s="9">
        <f t="shared" si="18"/>
        <v>870.54166666666742</v>
      </c>
      <c r="F179" s="9">
        <f t="shared" si="19"/>
        <v>17.705932203389846</v>
      </c>
      <c r="G179" s="9"/>
    </row>
    <row r="180" spans="1:7" x14ac:dyDescent="0.25">
      <c r="A180" s="9">
        <v>178</v>
      </c>
      <c r="B180" s="9">
        <v>27.8</v>
      </c>
      <c r="C180" s="8">
        <f t="shared" si="16"/>
        <v>7.7222222222222223</v>
      </c>
      <c r="D180" s="9">
        <f t="shared" si="17"/>
        <v>0.52777777777777857</v>
      </c>
      <c r="E180" s="9">
        <f t="shared" si="18"/>
        <v>878.0000000000008</v>
      </c>
      <c r="F180" s="9">
        <f t="shared" si="19"/>
        <v>17.757303370786534</v>
      </c>
      <c r="G180" s="9"/>
    </row>
    <row r="181" spans="1:7" x14ac:dyDescent="0.25">
      <c r="A181" s="9">
        <v>179</v>
      </c>
      <c r="B181" s="9">
        <v>29.2</v>
      </c>
      <c r="C181" s="8">
        <f t="shared" si="16"/>
        <v>8.1111111111111107</v>
      </c>
      <c r="D181" s="9">
        <f t="shared" si="17"/>
        <v>0.3888888888888884</v>
      </c>
      <c r="E181" s="9">
        <f t="shared" si="18"/>
        <v>885.91666666666742</v>
      </c>
      <c r="F181" s="9">
        <f t="shared" si="19"/>
        <v>17.817318435754203</v>
      </c>
      <c r="G181" s="9"/>
    </row>
    <row r="182" spans="1:7" x14ac:dyDescent="0.25">
      <c r="A182" s="9">
        <v>180</v>
      </c>
      <c r="B182" s="9">
        <v>29.6</v>
      </c>
      <c r="C182" s="8">
        <f t="shared" si="16"/>
        <v>8.2222222222222232</v>
      </c>
      <c r="D182" s="9">
        <f t="shared" si="17"/>
        <v>0.11111111111111249</v>
      </c>
      <c r="E182" s="9">
        <f t="shared" si="18"/>
        <v>894.08333333333405</v>
      </c>
      <c r="F182" s="9">
        <f t="shared" si="19"/>
        <v>17.881666666666682</v>
      </c>
      <c r="G182" s="9"/>
    </row>
    <row r="183" spans="1:7" x14ac:dyDescent="0.25">
      <c r="A183" s="9">
        <v>181</v>
      </c>
      <c r="B183" s="9">
        <v>29.5</v>
      </c>
      <c r="C183" s="8">
        <f t="shared" si="16"/>
        <v>8.1944444444444446</v>
      </c>
      <c r="D183" s="9">
        <f t="shared" si="17"/>
        <v>-2.7777777777778567E-2</v>
      </c>
      <c r="E183" s="9">
        <f t="shared" si="18"/>
        <v>902.29166666666731</v>
      </c>
      <c r="F183" s="9">
        <f t="shared" si="19"/>
        <v>17.946132596685096</v>
      </c>
      <c r="G183" s="9"/>
    </row>
    <row r="184" spans="1:7" x14ac:dyDescent="0.25">
      <c r="A184" s="9">
        <v>182</v>
      </c>
      <c r="B184" s="9">
        <v>29.2</v>
      </c>
      <c r="C184" s="8">
        <f t="shared" si="16"/>
        <v>8.1111111111111107</v>
      </c>
      <c r="D184" s="9">
        <f t="shared" si="17"/>
        <v>-8.3333333333333925E-2</v>
      </c>
      <c r="E184" s="9">
        <f t="shared" si="18"/>
        <v>910.44444444444514</v>
      </c>
      <c r="F184" s="9">
        <f t="shared" si="19"/>
        <v>18.008791208791223</v>
      </c>
      <c r="G184" s="9"/>
    </row>
    <row r="185" spans="1:7" x14ac:dyDescent="0.25">
      <c r="A185" s="9">
        <v>183</v>
      </c>
      <c r="B185" s="9">
        <v>28.3</v>
      </c>
      <c r="C185" s="8">
        <f t="shared" si="16"/>
        <v>7.8611111111111107</v>
      </c>
      <c r="D185" s="9">
        <f t="shared" si="17"/>
        <v>-0.25</v>
      </c>
      <c r="E185" s="9">
        <f t="shared" si="18"/>
        <v>918.43055555555623</v>
      </c>
      <c r="F185" s="9">
        <f t="shared" si="19"/>
        <v>18.067486338797828</v>
      </c>
      <c r="G185" s="9"/>
    </row>
    <row r="186" spans="1:7" x14ac:dyDescent="0.25">
      <c r="A186" s="9">
        <v>184</v>
      </c>
      <c r="B186" s="9">
        <v>26.1</v>
      </c>
      <c r="C186" s="8">
        <f t="shared" si="16"/>
        <v>7.25</v>
      </c>
      <c r="D186" s="9">
        <f t="shared" si="17"/>
        <v>-0.61111111111111072</v>
      </c>
      <c r="E186" s="9">
        <f t="shared" si="18"/>
        <v>925.98611111111177</v>
      </c>
      <c r="F186" s="9">
        <f t="shared" si="19"/>
        <v>18.117119565217404</v>
      </c>
      <c r="G186" s="9"/>
    </row>
    <row r="187" spans="1:7" x14ac:dyDescent="0.25">
      <c r="A187" s="9">
        <v>185</v>
      </c>
      <c r="B187" s="9">
        <v>23.6</v>
      </c>
      <c r="C187" s="8">
        <f t="shared" si="16"/>
        <v>6.5555555555555554</v>
      </c>
      <c r="D187" s="9">
        <f t="shared" si="17"/>
        <v>-0.69444444444444464</v>
      </c>
      <c r="E187" s="9">
        <f t="shared" si="18"/>
        <v>932.8888888888896</v>
      </c>
      <c r="F187" s="9">
        <f t="shared" si="19"/>
        <v>18.153513513513527</v>
      </c>
      <c r="G187" s="9"/>
    </row>
    <row r="188" spans="1:7" x14ac:dyDescent="0.25">
      <c r="A188" s="9">
        <v>186</v>
      </c>
      <c r="B188" s="9">
        <v>21</v>
      </c>
      <c r="C188" s="8">
        <f t="shared" si="16"/>
        <v>5.833333333333333</v>
      </c>
      <c r="D188" s="9">
        <f t="shared" si="17"/>
        <v>-0.72222222222222232</v>
      </c>
      <c r="E188" s="9">
        <f t="shared" si="18"/>
        <v>939.08333333333405</v>
      </c>
      <c r="F188" s="9">
        <f t="shared" si="19"/>
        <v>18.175806451612917</v>
      </c>
      <c r="G188" s="9"/>
    </row>
    <row r="189" spans="1:7" x14ac:dyDescent="0.25">
      <c r="A189" s="9">
        <v>187</v>
      </c>
      <c r="B189" s="9">
        <v>18.899999999999999</v>
      </c>
      <c r="C189" s="8">
        <f t="shared" si="16"/>
        <v>5.2499999999999991</v>
      </c>
      <c r="D189" s="9">
        <f t="shared" si="17"/>
        <v>-0.58333333333333393</v>
      </c>
      <c r="E189" s="9">
        <f t="shared" si="18"/>
        <v>944.6250000000008</v>
      </c>
      <c r="F189" s="9">
        <f t="shared" si="19"/>
        <v>18.185294117647071</v>
      </c>
      <c r="G189" s="9"/>
    </row>
    <row r="190" spans="1:7" x14ac:dyDescent="0.25">
      <c r="A190" s="9">
        <v>188</v>
      </c>
      <c r="B190" s="9">
        <v>17.100000000000001</v>
      </c>
      <c r="C190" s="8">
        <f t="shared" si="16"/>
        <v>4.75</v>
      </c>
      <c r="D190" s="9">
        <f t="shared" si="17"/>
        <v>-0.49999999999999911</v>
      </c>
      <c r="E190" s="9">
        <f t="shared" si="18"/>
        <v>949.6250000000008</v>
      </c>
      <c r="F190" s="9">
        <f t="shared" si="19"/>
        <v>18.184308510638314</v>
      </c>
      <c r="G190" s="9"/>
    </row>
    <row r="191" spans="1:7" x14ac:dyDescent="0.25">
      <c r="A191" s="9">
        <v>189</v>
      </c>
      <c r="B191" s="9">
        <v>15.7</v>
      </c>
      <c r="C191" s="8">
        <f t="shared" si="16"/>
        <v>4.3611111111111107</v>
      </c>
      <c r="D191" s="9">
        <f t="shared" si="17"/>
        <v>-0.38888888888888928</v>
      </c>
      <c r="E191" s="9">
        <f t="shared" si="18"/>
        <v>954.18055555555634</v>
      </c>
      <c r="F191" s="9">
        <f t="shared" si="19"/>
        <v>18.174867724867742</v>
      </c>
      <c r="G191" s="9"/>
    </row>
    <row r="192" spans="1:7" x14ac:dyDescent="0.25">
      <c r="A192" s="9">
        <v>190</v>
      </c>
      <c r="B192" s="9">
        <v>14.5</v>
      </c>
      <c r="C192" s="8">
        <f t="shared" si="16"/>
        <v>4.0277777777777777</v>
      </c>
      <c r="D192" s="9">
        <f t="shared" si="17"/>
        <v>-0.33333333333333304</v>
      </c>
      <c r="E192" s="9">
        <f t="shared" si="18"/>
        <v>958.3750000000008</v>
      </c>
      <c r="F192" s="9">
        <f t="shared" si="19"/>
        <v>18.158684210526332</v>
      </c>
      <c r="G192" s="9"/>
    </row>
    <row r="193" spans="1:7" x14ac:dyDescent="0.25">
      <c r="A193" s="9">
        <v>191</v>
      </c>
      <c r="B193" s="9">
        <v>13.7</v>
      </c>
      <c r="C193" s="8">
        <f t="shared" si="16"/>
        <v>3.8055555555555554</v>
      </c>
      <c r="D193" s="9">
        <f t="shared" si="17"/>
        <v>-0.22222222222222232</v>
      </c>
      <c r="E193" s="9">
        <f t="shared" si="18"/>
        <v>962.29166666666754</v>
      </c>
      <c r="F193" s="9">
        <f t="shared" si="19"/>
        <v>18.137434554973836</v>
      </c>
      <c r="G193" s="9"/>
    </row>
    <row r="194" spans="1:7" x14ac:dyDescent="0.25">
      <c r="A194" s="9">
        <v>192</v>
      </c>
      <c r="B194" s="9">
        <v>12.9</v>
      </c>
      <c r="C194" s="8">
        <f t="shared" si="16"/>
        <v>3.5833333333333335</v>
      </c>
      <c r="D194" s="9">
        <f t="shared" si="17"/>
        <v>-0.22222222222222188</v>
      </c>
      <c r="E194" s="9">
        <f t="shared" si="18"/>
        <v>965.986111111112</v>
      </c>
      <c r="F194" s="9">
        <f t="shared" si="19"/>
        <v>18.112239583333352</v>
      </c>
      <c r="G194" s="9"/>
    </row>
    <row r="195" spans="1:7" x14ac:dyDescent="0.25">
      <c r="A195" s="9">
        <v>193</v>
      </c>
      <c r="B195" s="9">
        <v>12.5</v>
      </c>
      <c r="C195" s="8">
        <f t="shared" si="16"/>
        <v>3.4722222222222223</v>
      </c>
      <c r="D195" s="9">
        <f t="shared" si="17"/>
        <v>-0.11111111111111116</v>
      </c>
      <c r="E195" s="9">
        <f t="shared" si="18"/>
        <v>969.51388888888982</v>
      </c>
      <c r="F195" s="9">
        <f t="shared" si="19"/>
        <v>18.084196891191731</v>
      </c>
      <c r="G195" s="9"/>
    </row>
    <row r="196" spans="1:7" x14ac:dyDescent="0.25">
      <c r="A196" s="9">
        <v>194</v>
      </c>
      <c r="B196" s="9">
        <v>12.2</v>
      </c>
      <c r="C196" s="8">
        <f t="shared" si="16"/>
        <v>3.3888888888888884</v>
      </c>
      <c r="D196" s="9">
        <f t="shared" si="17"/>
        <v>-8.3333333333333925E-2</v>
      </c>
      <c r="E196" s="9">
        <f t="shared" si="18"/>
        <v>972.94444444444537</v>
      </c>
      <c r="F196" s="9">
        <f t="shared" si="19"/>
        <v>18.054639175257748</v>
      </c>
      <c r="G196" s="9"/>
    </row>
    <row r="197" spans="1:7" x14ac:dyDescent="0.25">
      <c r="A197" s="9">
        <v>195</v>
      </c>
      <c r="B197" s="9">
        <v>12</v>
      </c>
      <c r="C197" s="8">
        <f t="shared" si="16"/>
        <v>3.333333333333333</v>
      </c>
      <c r="D197" s="9">
        <f t="shared" si="17"/>
        <v>-5.5555555555555358E-2</v>
      </c>
      <c r="E197" s="9">
        <f t="shared" si="18"/>
        <v>976.30555555555645</v>
      </c>
      <c r="F197" s="9">
        <f t="shared" si="19"/>
        <v>18.024102564102581</v>
      </c>
      <c r="G197" s="9"/>
    </row>
    <row r="198" spans="1:7" x14ac:dyDescent="0.25">
      <c r="A198" s="9">
        <v>196</v>
      </c>
      <c r="B198" s="9">
        <v>12</v>
      </c>
      <c r="C198" s="8">
        <f t="shared" si="16"/>
        <v>3.333333333333333</v>
      </c>
      <c r="D198" s="9">
        <f t="shared" si="17"/>
        <v>0</v>
      </c>
      <c r="E198" s="9">
        <f t="shared" si="18"/>
        <v>979.63888888888982</v>
      </c>
      <c r="F198" s="9">
        <f t="shared" si="19"/>
        <v>17.993367346938793</v>
      </c>
      <c r="G198" s="9"/>
    </row>
    <row r="199" spans="1:7" x14ac:dyDescent="0.25">
      <c r="A199" s="9">
        <v>197</v>
      </c>
      <c r="B199" s="9">
        <v>12</v>
      </c>
      <c r="C199" s="8">
        <f t="shared" si="16"/>
        <v>3.333333333333333</v>
      </c>
      <c r="D199" s="9">
        <f t="shared" si="17"/>
        <v>0</v>
      </c>
      <c r="E199" s="9">
        <f t="shared" si="18"/>
        <v>982.97222222222319</v>
      </c>
      <c r="F199" s="9">
        <f t="shared" si="19"/>
        <v>17.962944162436568</v>
      </c>
      <c r="G199" s="9"/>
    </row>
    <row r="200" spans="1:7" x14ac:dyDescent="0.25">
      <c r="A200" s="9">
        <v>198</v>
      </c>
      <c r="B200" s="9">
        <v>12</v>
      </c>
      <c r="C200" s="8">
        <f t="shared" si="16"/>
        <v>3.333333333333333</v>
      </c>
      <c r="D200" s="9">
        <f t="shared" si="17"/>
        <v>0</v>
      </c>
      <c r="E200" s="9">
        <f t="shared" si="18"/>
        <v>986.30555555555657</v>
      </c>
      <c r="F200" s="9">
        <f t="shared" si="19"/>
        <v>17.9328282828283</v>
      </c>
      <c r="G200" s="9"/>
    </row>
    <row r="201" spans="1:7" x14ac:dyDescent="0.25">
      <c r="A201" s="9">
        <v>199</v>
      </c>
      <c r="B201" s="9">
        <v>12.5</v>
      </c>
      <c r="C201" s="8">
        <f t="shared" si="16"/>
        <v>3.4722222222222223</v>
      </c>
      <c r="D201" s="9">
        <f t="shared" si="17"/>
        <v>0.13888888888888928</v>
      </c>
      <c r="E201" s="9">
        <f t="shared" si="18"/>
        <v>989.70833333333439</v>
      </c>
      <c r="F201" s="9">
        <f t="shared" si="19"/>
        <v>17.904271356783941</v>
      </c>
      <c r="G201" s="9"/>
    </row>
    <row r="202" spans="1:7" x14ac:dyDescent="0.25">
      <c r="A202" s="9">
        <v>200</v>
      </c>
      <c r="B202" s="9">
        <v>13</v>
      </c>
      <c r="C202" s="8">
        <f t="shared" si="16"/>
        <v>3.6111111111111112</v>
      </c>
      <c r="D202" s="9">
        <f t="shared" si="17"/>
        <v>0.13888888888888884</v>
      </c>
      <c r="E202" s="9">
        <f t="shared" si="18"/>
        <v>993.25000000000102</v>
      </c>
      <c r="F202" s="9">
        <f t="shared" si="19"/>
        <v>17.878500000000017</v>
      </c>
      <c r="G202" s="9"/>
    </row>
    <row r="203" spans="1:7" x14ac:dyDescent="0.25">
      <c r="A203" s="9">
        <v>201</v>
      </c>
      <c r="B203" s="9">
        <v>14</v>
      </c>
      <c r="C203" s="8">
        <f t="shared" si="16"/>
        <v>3.8888888888888888</v>
      </c>
      <c r="D203" s="9">
        <f t="shared" si="17"/>
        <v>0.27777777777777768</v>
      </c>
      <c r="E203" s="9">
        <f t="shared" si="18"/>
        <v>997.00000000000102</v>
      </c>
      <c r="F203" s="9">
        <f t="shared" si="19"/>
        <v>17.856716417910469</v>
      </c>
      <c r="G203" s="9"/>
    </row>
    <row r="204" spans="1:7" x14ac:dyDescent="0.25">
      <c r="A204" s="9">
        <v>202</v>
      </c>
      <c r="B204" s="9">
        <v>15</v>
      </c>
      <c r="C204" s="8">
        <f t="shared" si="16"/>
        <v>4.166666666666667</v>
      </c>
      <c r="D204" s="9">
        <f t="shared" si="17"/>
        <v>0.27777777777777812</v>
      </c>
      <c r="E204" s="9">
        <f t="shared" si="18"/>
        <v>1001.0277777777789</v>
      </c>
      <c r="F204" s="9">
        <f t="shared" si="19"/>
        <v>17.84009900990101</v>
      </c>
      <c r="G204" s="9"/>
    </row>
    <row r="205" spans="1:7" x14ac:dyDescent="0.25">
      <c r="A205" s="9">
        <v>203</v>
      </c>
      <c r="B205" s="9">
        <v>16.5</v>
      </c>
      <c r="C205" s="8">
        <f t="shared" si="16"/>
        <v>4.583333333333333</v>
      </c>
      <c r="D205" s="9">
        <f t="shared" si="17"/>
        <v>0.41666666666666607</v>
      </c>
      <c r="E205" s="9">
        <f t="shared" si="18"/>
        <v>1005.4027777777789</v>
      </c>
      <c r="F205" s="9">
        <f t="shared" si="19"/>
        <v>17.829802955665045</v>
      </c>
      <c r="G205" s="9"/>
    </row>
    <row r="206" spans="1:7" x14ac:dyDescent="0.25">
      <c r="A206" s="9">
        <v>204</v>
      </c>
      <c r="B206" s="9">
        <v>19</v>
      </c>
      <c r="C206" s="8">
        <f t="shared" si="16"/>
        <v>5.2777777777777777</v>
      </c>
      <c r="D206" s="9">
        <f t="shared" si="17"/>
        <v>0.69444444444444464</v>
      </c>
      <c r="E206" s="9">
        <f t="shared" si="18"/>
        <v>1010.3333333333344</v>
      </c>
      <c r="F206" s="9">
        <f t="shared" si="19"/>
        <v>17.829411764705902</v>
      </c>
      <c r="G206" s="9"/>
    </row>
    <row r="207" spans="1:7" x14ac:dyDescent="0.25">
      <c r="A207" s="9">
        <v>205</v>
      </c>
      <c r="B207" s="9">
        <v>21.2</v>
      </c>
      <c r="C207" s="8">
        <f t="shared" si="16"/>
        <v>5.8888888888888884</v>
      </c>
      <c r="D207" s="9">
        <f t="shared" si="17"/>
        <v>0.61111111111111072</v>
      </c>
      <c r="E207" s="9">
        <f t="shared" si="18"/>
        <v>1015.9166666666678</v>
      </c>
      <c r="F207" s="9">
        <f t="shared" si="19"/>
        <v>17.84048780487807</v>
      </c>
      <c r="G207" s="9"/>
    </row>
    <row r="208" spans="1:7" x14ac:dyDescent="0.25">
      <c r="A208" s="9">
        <v>206</v>
      </c>
      <c r="B208" s="9">
        <v>23.8</v>
      </c>
      <c r="C208" s="8">
        <f t="shared" si="16"/>
        <v>6.6111111111111107</v>
      </c>
      <c r="D208" s="9">
        <f t="shared" si="17"/>
        <v>0.72222222222222232</v>
      </c>
      <c r="E208" s="9">
        <f t="shared" si="18"/>
        <v>1022.1666666666678</v>
      </c>
      <c r="F208" s="9">
        <f t="shared" si="19"/>
        <v>17.863106796116526</v>
      </c>
      <c r="G208" s="9"/>
    </row>
    <row r="209" spans="1:7" x14ac:dyDescent="0.25">
      <c r="A209" s="9">
        <v>207</v>
      </c>
      <c r="B209" s="9">
        <v>26.9</v>
      </c>
      <c r="C209" s="8">
        <f t="shared" si="16"/>
        <v>7.4722222222222214</v>
      </c>
      <c r="D209" s="9">
        <f t="shared" si="17"/>
        <v>0.86111111111111072</v>
      </c>
      <c r="E209" s="9">
        <f t="shared" si="18"/>
        <v>1029.2083333333346</v>
      </c>
      <c r="F209" s="9">
        <f t="shared" si="19"/>
        <v>17.899275362318864</v>
      </c>
      <c r="G209" s="9"/>
    </row>
    <row r="210" spans="1:7" x14ac:dyDescent="0.25">
      <c r="A210" s="9">
        <v>208</v>
      </c>
      <c r="B210" s="9">
        <v>29.6</v>
      </c>
      <c r="C210" s="8">
        <f t="shared" si="16"/>
        <v>8.2222222222222232</v>
      </c>
      <c r="D210" s="9">
        <f t="shared" si="17"/>
        <v>0.75000000000000178</v>
      </c>
      <c r="E210" s="9">
        <f t="shared" si="18"/>
        <v>1037.0555555555568</v>
      </c>
      <c r="F210" s="9">
        <f t="shared" si="19"/>
        <v>17.949038461538485</v>
      </c>
      <c r="G210" s="9"/>
    </row>
    <row r="211" spans="1:7" x14ac:dyDescent="0.25">
      <c r="A211" s="9">
        <v>209</v>
      </c>
      <c r="B211" s="9">
        <v>32</v>
      </c>
      <c r="C211" s="8">
        <f t="shared" si="16"/>
        <v>8.8888888888888893</v>
      </c>
      <c r="D211" s="9">
        <f t="shared" si="17"/>
        <v>0.66666666666666607</v>
      </c>
      <c r="E211" s="9">
        <f t="shared" si="18"/>
        <v>1045.6111111111122</v>
      </c>
      <c r="F211" s="9">
        <f t="shared" si="19"/>
        <v>18.010526315789495</v>
      </c>
      <c r="G211" s="9"/>
    </row>
    <row r="212" spans="1:7" x14ac:dyDescent="0.25">
      <c r="A212" s="9">
        <v>210</v>
      </c>
      <c r="B212" s="9">
        <v>35.200000000000003</v>
      </c>
      <c r="C212" s="8">
        <f t="shared" si="16"/>
        <v>9.7777777777777786</v>
      </c>
      <c r="D212" s="9">
        <f t="shared" si="17"/>
        <v>0.88888888888888928</v>
      </c>
      <c r="E212" s="9">
        <f t="shared" si="18"/>
        <v>1054.9444444444455</v>
      </c>
      <c r="F212" s="9">
        <f t="shared" si="19"/>
        <v>18.084761904761923</v>
      </c>
      <c r="G212" s="9"/>
    </row>
    <row r="213" spans="1:7" x14ac:dyDescent="0.25">
      <c r="A213" s="9">
        <v>211</v>
      </c>
      <c r="B213" s="9">
        <v>37.5</v>
      </c>
      <c r="C213" s="8">
        <f t="shared" si="16"/>
        <v>10.416666666666666</v>
      </c>
      <c r="D213" s="9">
        <f t="shared" si="17"/>
        <v>0.63888888888888751</v>
      </c>
      <c r="E213" s="9">
        <f t="shared" si="18"/>
        <v>1065.0416666666677</v>
      </c>
      <c r="F213" s="9">
        <f t="shared" si="19"/>
        <v>18.171327014218026</v>
      </c>
      <c r="G213" s="9"/>
    </row>
    <row r="214" spans="1:7" x14ac:dyDescent="0.25">
      <c r="A214" s="9">
        <v>212</v>
      </c>
      <c r="B214" s="9">
        <v>39.200000000000003</v>
      </c>
      <c r="C214" s="8">
        <f t="shared" si="16"/>
        <v>10.888888888888889</v>
      </c>
      <c r="D214" s="9">
        <f t="shared" si="17"/>
        <v>0.47222222222222321</v>
      </c>
      <c r="E214" s="9">
        <f t="shared" si="18"/>
        <v>1075.6944444444455</v>
      </c>
      <c r="F214" s="9">
        <f t="shared" si="19"/>
        <v>18.266509433962284</v>
      </c>
      <c r="G214" s="9"/>
    </row>
    <row r="215" spans="1:7" x14ac:dyDescent="0.25">
      <c r="A215" s="9">
        <v>213</v>
      </c>
      <c r="B215" s="9">
        <v>40.5</v>
      </c>
      <c r="C215" s="8">
        <f t="shared" si="16"/>
        <v>11.25</v>
      </c>
      <c r="D215" s="9">
        <f t="shared" si="17"/>
        <v>0.36111111111111072</v>
      </c>
      <c r="E215" s="9">
        <f t="shared" si="18"/>
        <v>1086.7638888888901</v>
      </c>
      <c r="F215" s="9">
        <f t="shared" si="19"/>
        <v>18.367840375586873</v>
      </c>
      <c r="G215" s="9"/>
    </row>
    <row r="216" spans="1:7" x14ac:dyDescent="0.25">
      <c r="A216" s="9">
        <v>214</v>
      </c>
      <c r="B216" s="9">
        <v>41.6</v>
      </c>
      <c r="C216" s="8">
        <f t="shared" si="16"/>
        <v>11.555555555555555</v>
      </c>
      <c r="D216" s="9">
        <f t="shared" si="17"/>
        <v>0.30555555555555536</v>
      </c>
      <c r="E216" s="9">
        <f t="shared" si="18"/>
        <v>1098.1666666666679</v>
      </c>
      <c r="F216" s="9">
        <f t="shared" si="19"/>
        <v>18.473831775700958</v>
      </c>
      <c r="G216" s="9"/>
    </row>
    <row r="217" spans="1:7" x14ac:dyDescent="0.25">
      <c r="A217" s="9">
        <v>215</v>
      </c>
      <c r="B217" s="9">
        <v>43.1</v>
      </c>
      <c r="C217" s="8">
        <f t="shared" si="16"/>
        <v>11.972222222222223</v>
      </c>
      <c r="D217" s="9">
        <f t="shared" si="17"/>
        <v>0.41666666666666785</v>
      </c>
      <c r="E217" s="9">
        <f t="shared" si="18"/>
        <v>1109.9305555555568</v>
      </c>
      <c r="F217" s="9">
        <f t="shared" si="19"/>
        <v>18.584883720930254</v>
      </c>
      <c r="G217" s="9"/>
    </row>
    <row r="218" spans="1:7" x14ac:dyDescent="0.25">
      <c r="A218" s="9">
        <v>216</v>
      </c>
      <c r="B218" s="9">
        <v>45</v>
      </c>
      <c r="C218" s="8">
        <f t="shared" si="16"/>
        <v>12.5</v>
      </c>
      <c r="D218" s="9">
        <f t="shared" si="17"/>
        <v>0.52777777777777679</v>
      </c>
      <c r="E218" s="9">
        <f t="shared" si="18"/>
        <v>1122.1666666666679</v>
      </c>
      <c r="F218" s="9">
        <f t="shared" si="19"/>
        <v>18.702777777777797</v>
      </c>
      <c r="G218" s="9"/>
    </row>
    <row r="219" spans="1:7" x14ac:dyDescent="0.25">
      <c r="A219" s="9">
        <v>217</v>
      </c>
      <c r="B219" s="9">
        <v>47.1</v>
      </c>
      <c r="C219" s="8">
        <f t="shared" si="16"/>
        <v>13.083333333333334</v>
      </c>
      <c r="D219" s="9">
        <f t="shared" si="17"/>
        <v>0.58333333333333393</v>
      </c>
      <c r="E219" s="9">
        <f t="shared" si="18"/>
        <v>1134.9583333333346</v>
      </c>
      <c r="F219" s="9">
        <f t="shared" si="19"/>
        <v>18.828801843317994</v>
      </c>
      <c r="G219" s="9"/>
    </row>
    <row r="220" spans="1:7" x14ac:dyDescent="0.25">
      <c r="A220" s="9">
        <v>218</v>
      </c>
      <c r="B220" s="9">
        <v>49</v>
      </c>
      <c r="C220" s="8">
        <f t="shared" si="16"/>
        <v>13.611111111111111</v>
      </c>
      <c r="D220" s="9">
        <f t="shared" si="17"/>
        <v>0.52777777777777679</v>
      </c>
      <c r="E220" s="9">
        <f t="shared" si="18"/>
        <v>1148.3055555555568</v>
      </c>
      <c r="F220" s="9">
        <f t="shared" si="19"/>
        <v>18.962844036697266</v>
      </c>
      <c r="G220" s="9"/>
    </row>
    <row r="221" spans="1:7" x14ac:dyDescent="0.25">
      <c r="A221" s="9">
        <v>219</v>
      </c>
      <c r="B221" s="9">
        <v>50.6</v>
      </c>
      <c r="C221" s="8">
        <f t="shared" ref="C221:C284" si="20">B221/3.6</f>
        <v>14.055555555555555</v>
      </c>
      <c r="D221" s="9">
        <f t="shared" ref="D221:D284" si="21">(C221-C220)/(A221-A220)</f>
        <v>0.44444444444444464</v>
      </c>
      <c r="E221" s="9">
        <f t="shared" ref="E221:E284" si="22">E220+C220*(A221-A220)+(C221-C220)*(A221-A220)/2</f>
        <v>1162.1388888888901</v>
      </c>
      <c r="F221" s="9">
        <f t="shared" ref="F221:F284" si="23">E221/A221*3.6</f>
        <v>19.103652968036549</v>
      </c>
      <c r="G221" s="9"/>
    </row>
    <row r="222" spans="1:7" x14ac:dyDescent="0.25">
      <c r="A222" s="9">
        <v>220</v>
      </c>
      <c r="B222" s="9">
        <v>51.8</v>
      </c>
      <c r="C222" s="8">
        <f t="shared" si="20"/>
        <v>14.388888888888888</v>
      </c>
      <c r="D222" s="9">
        <f t="shared" si="21"/>
        <v>0.33333333333333215</v>
      </c>
      <c r="E222" s="9">
        <f t="shared" si="22"/>
        <v>1176.3611111111125</v>
      </c>
      <c r="F222" s="9">
        <f t="shared" si="23"/>
        <v>19.249545454545476</v>
      </c>
      <c r="G222" s="9"/>
    </row>
    <row r="223" spans="1:7" x14ac:dyDescent="0.25">
      <c r="A223" s="9">
        <v>221</v>
      </c>
      <c r="B223" s="9">
        <v>52.7</v>
      </c>
      <c r="C223" s="8">
        <f t="shared" si="20"/>
        <v>14.638888888888889</v>
      </c>
      <c r="D223" s="9">
        <f t="shared" si="21"/>
        <v>0.25000000000000178</v>
      </c>
      <c r="E223" s="9">
        <f t="shared" si="22"/>
        <v>1190.8750000000014</v>
      </c>
      <c r="F223" s="9">
        <f t="shared" si="23"/>
        <v>19.398868778280566</v>
      </c>
      <c r="G223" s="9"/>
    </row>
    <row r="224" spans="1:7" x14ac:dyDescent="0.25">
      <c r="A224" s="9">
        <v>222</v>
      </c>
      <c r="B224" s="9">
        <v>53.1</v>
      </c>
      <c r="C224" s="8">
        <f t="shared" si="20"/>
        <v>14.75</v>
      </c>
      <c r="D224" s="9">
        <f t="shared" si="21"/>
        <v>0.11111111111111072</v>
      </c>
      <c r="E224" s="9">
        <f t="shared" si="22"/>
        <v>1205.5694444444459</v>
      </c>
      <c r="F224" s="9">
        <f t="shared" si="23"/>
        <v>19.5497747747748</v>
      </c>
      <c r="G224" s="9"/>
    </row>
    <row r="225" spans="1:7" x14ac:dyDescent="0.25">
      <c r="A225" s="9">
        <v>223</v>
      </c>
      <c r="B225" s="9">
        <v>53.5</v>
      </c>
      <c r="C225" s="8">
        <f t="shared" si="20"/>
        <v>14.861111111111111</v>
      </c>
      <c r="D225" s="9">
        <f t="shared" si="21"/>
        <v>0.11111111111111072</v>
      </c>
      <c r="E225" s="9">
        <f t="shared" si="22"/>
        <v>1220.3750000000016</v>
      </c>
      <c r="F225" s="9">
        <f t="shared" si="23"/>
        <v>19.701121076233211</v>
      </c>
      <c r="G225" s="9"/>
    </row>
    <row r="226" spans="1:7" x14ac:dyDescent="0.25">
      <c r="A226" s="9">
        <v>224</v>
      </c>
      <c r="B226" s="9">
        <v>53.8</v>
      </c>
      <c r="C226" s="8">
        <f t="shared" si="20"/>
        <v>14.944444444444443</v>
      </c>
      <c r="D226" s="9">
        <f t="shared" si="21"/>
        <v>8.3333333333332149E-2</v>
      </c>
      <c r="E226" s="9">
        <f t="shared" si="22"/>
        <v>1235.2777777777794</v>
      </c>
      <c r="F226" s="9">
        <f t="shared" si="23"/>
        <v>19.852678571428598</v>
      </c>
      <c r="G226" s="9"/>
    </row>
    <row r="227" spans="1:7" x14ac:dyDescent="0.25">
      <c r="A227" s="9">
        <v>225</v>
      </c>
      <c r="B227" s="9">
        <v>54.2</v>
      </c>
      <c r="C227" s="8">
        <f t="shared" si="20"/>
        <v>15.055555555555555</v>
      </c>
      <c r="D227" s="9">
        <f t="shared" si="21"/>
        <v>0.11111111111111249</v>
      </c>
      <c r="E227" s="9">
        <f t="shared" si="22"/>
        <v>1250.2777777777794</v>
      </c>
      <c r="F227" s="9">
        <f t="shared" si="23"/>
        <v>20.00444444444447</v>
      </c>
      <c r="G227" s="9"/>
    </row>
    <row r="228" spans="1:7" x14ac:dyDescent="0.25">
      <c r="A228" s="9">
        <v>226</v>
      </c>
      <c r="B228" s="9">
        <v>54.8</v>
      </c>
      <c r="C228" s="8">
        <f t="shared" si="20"/>
        <v>15.222222222222221</v>
      </c>
      <c r="D228" s="9">
        <f t="shared" si="21"/>
        <v>0.16666666666666607</v>
      </c>
      <c r="E228" s="9">
        <f t="shared" si="22"/>
        <v>1265.4166666666683</v>
      </c>
      <c r="F228" s="9">
        <f t="shared" si="23"/>
        <v>20.157079646017724</v>
      </c>
      <c r="G228" s="9"/>
    </row>
    <row r="229" spans="1:7" x14ac:dyDescent="0.25">
      <c r="A229" s="9">
        <v>227</v>
      </c>
      <c r="B229" s="9">
        <v>55.3</v>
      </c>
      <c r="C229" s="8">
        <f t="shared" si="20"/>
        <v>15.361111111111111</v>
      </c>
      <c r="D229" s="9">
        <f t="shared" si="21"/>
        <v>0.13888888888888928</v>
      </c>
      <c r="E229" s="9">
        <f t="shared" si="22"/>
        <v>1280.7083333333348</v>
      </c>
      <c r="F229" s="9">
        <f t="shared" si="23"/>
        <v>20.310792951541874</v>
      </c>
      <c r="G229" s="9"/>
    </row>
    <row r="230" spans="1:7" x14ac:dyDescent="0.25">
      <c r="A230" s="9">
        <v>228</v>
      </c>
      <c r="B230" s="9">
        <v>55.8</v>
      </c>
      <c r="C230" s="8">
        <f t="shared" si="20"/>
        <v>15.499999999999998</v>
      </c>
      <c r="D230" s="9">
        <f t="shared" si="21"/>
        <v>0.13888888888888751</v>
      </c>
      <c r="E230" s="9">
        <f t="shared" si="22"/>
        <v>1296.1388888888903</v>
      </c>
      <c r="F230" s="9">
        <f t="shared" si="23"/>
        <v>20.465350877193003</v>
      </c>
      <c r="G230" s="9"/>
    </row>
    <row r="231" spans="1:7" x14ac:dyDescent="0.25">
      <c r="A231" s="9">
        <v>229</v>
      </c>
      <c r="B231" s="9">
        <v>56.2</v>
      </c>
      <c r="C231" s="8">
        <f t="shared" si="20"/>
        <v>15.611111111111111</v>
      </c>
      <c r="D231" s="9">
        <f t="shared" si="21"/>
        <v>0.11111111111111249</v>
      </c>
      <c r="E231" s="9">
        <f t="shared" si="22"/>
        <v>1311.6944444444459</v>
      </c>
      <c r="F231" s="9">
        <f t="shared" si="23"/>
        <v>20.620524017467272</v>
      </c>
      <c r="G231" s="9"/>
    </row>
    <row r="232" spans="1:7" x14ac:dyDescent="0.25">
      <c r="A232" s="9">
        <v>230</v>
      </c>
      <c r="B232" s="9">
        <v>56.5</v>
      </c>
      <c r="C232" s="8">
        <f t="shared" si="20"/>
        <v>15.694444444444445</v>
      </c>
      <c r="D232" s="9">
        <f t="shared" si="21"/>
        <v>8.3333333333333925E-2</v>
      </c>
      <c r="E232" s="9">
        <f t="shared" si="22"/>
        <v>1327.3472222222238</v>
      </c>
      <c r="F232" s="9">
        <f t="shared" si="23"/>
        <v>20.775869565217416</v>
      </c>
      <c r="G232" s="9"/>
    </row>
    <row r="233" spans="1:7" x14ac:dyDescent="0.25">
      <c r="A233" s="9">
        <v>231</v>
      </c>
      <c r="B233" s="9">
        <v>56.5</v>
      </c>
      <c r="C233" s="8">
        <f t="shared" si="20"/>
        <v>15.694444444444445</v>
      </c>
      <c r="D233" s="9">
        <f t="shared" si="21"/>
        <v>0</v>
      </c>
      <c r="E233" s="9">
        <f t="shared" si="22"/>
        <v>1343.0416666666681</v>
      </c>
      <c r="F233" s="9">
        <f t="shared" si="23"/>
        <v>20.930519480519504</v>
      </c>
      <c r="G233" s="9"/>
    </row>
    <row r="234" spans="1:7" x14ac:dyDescent="0.25">
      <c r="A234" s="9">
        <v>232</v>
      </c>
      <c r="B234" s="9">
        <v>56.2</v>
      </c>
      <c r="C234" s="8">
        <f t="shared" si="20"/>
        <v>15.611111111111111</v>
      </c>
      <c r="D234" s="9">
        <f t="shared" si="21"/>
        <v>-8.3333333333333925E-2</v>
      </c>
      <c r="E234" s="9">
        <f t="shared" si="22"/>
        <v>1358.6944444444457</v>
      </c>
      <c r="F234" s="9">
        <f t="shared" si="23"/>
        <v>21.083189655172433</v>
      </c>
      <c r="G234" s="9"/>
    </row>
    <row r="235" spans="1:7" x14ac:dyDescent="0.25">
      <c r="A235" s="9">
        <v>233</v>
      </c>
      <c r="B235" s="9">
        <v>54.9</v>
      </c>
      <c r="C235" s="8">
        <f t="shared" si="20"/>
        <v>15.25</v>
      </c>
      <c r="D235" s="9">
        <f t="shared" si="21"/>
        <v>-0.36111111111111072</v>
      </c>
      <c r="E235" s="9">
        <f t="shared" si="22"/>
        <v>1374.1250000000011</v>
      </c>
      <c r="F235" s="9">
        <f t="shared" si="23"/>
        <v>21.231115879828344</v>
      </c>
      <c r="G235" s="9"/>
    </row>
    <row r="236" spans="1:7" x14ac:dyDescent="0.25">
      <c r="A236" s="9">
        <v>234</v>
      </c>
      <c r="B236" s="9">
        <v>52.9</v>
      </c>
      <c r="C236" s="8">
        <f t="shared" si="20"/>
        <v>14.694444444444443</v>
      </c>
      <c r="D236" s="9">
        <f t="shared" si="21"/>
        <v>-0.55555555555555713</v>
      </c>
      <c r="E236" s="9">
        <f t="shared" si="22"/>
        <v>1389.0972222222233</v>
      </c>
      <c r="F236" s="9">
        <f t="shared" si="23"/>
        <v>21.370726495726512</v>
      </c>
      <c r="G236" s="9"/>
    </row>
    <row r="237" spans="1:7" x14ac:dyDescent="0.25">
      <c r="A237" s="9">
        <v>235</v>
      </c>
      <c r="B237" s="9">
        <v>51</v>
      </c>
      <c r="C237" s="8">
        <f t="shared" si="20"/>
        <v>14.166666666666666</v>
      </c>
      <c r="D237" s="9">
        <f t="shared" si="21"/>
        <v>-0.52777777777777679</v>
      </c>
      <c r="E237" s="9">
        <f t="shared" si="22"/>
        <v>1403.5277777777787</v>
      </c>
      <c r="F237" s="9">
        <f t="shared" si="23"/>
        <v>21.500851063829803</v>
      </c>
      <c r="G237" s="9"/>
    </row>
    <row r="238" spans="1:7" x14ac:dyDescent="0.25">
      <c r="A238" s="9">
        <v>236</v>
      </c>
      <c r="B238" s="9">
        <v>49.8</v>
      </c>
      <c r="C238" s="8">
        <f t="shared" si="20"/>
        <v>13.833333333333332</v>
      </c>
      <c r="D238" s="9">
        <f t="shared" si="21"/>
        <v>-0.33333333333333393</v>
      </c>
      <c r="E238" s="9">
        <f t="shared" si="22"/>
        <v>1417.5277777777787</v>
      </c>
      <c r="F238" s="9">
        <f t="shared" si="23"/>
        <v>21.623305084745777</v>
      </c>
      <c r="G238" s="9"/>
    </row>
    <row r="239" spans="1:7" x14ac:dyDescent="0.25">
      <c r="A239" s="9">
        <v>237</v>
      </c>
      <c r="B239" s="9">
        <v>49.2</v>
      </c>
      <c r="C239" s="8">
        <f t="shared" si="20"/>
        <v>13.666666666666668</v>
      </c>
      <c r="D239" s="9">
        <f t="shared" si="21"/>
        <v>-0.1666666666666643</v>
      </c>
      <c r="E239" s="9">
        <f t="shared" si="22"/>
        <v>1431.2777777777787</v>
      </c>
      <c r="F239" s="9">
        <f t="shared" si="23"/>
        <v>21.740928270042208</v>
      </c>
      <c r="G239" s="9"/>
    </row>
    <row r="240" spans="1:7" x14ac:dyDescent="0.25">
      <c r="A240" s="9">
        <v>238</v>
      </c>
      <c r="B240" s="9">
        <v>48.4</v>
      </c>
      <c r="C240" s="8">
        <f t="shared" si="20"/>
        <v>13.444444444444443</v>
      </c>
      <c r="D240" s="9">
        <f t="shared" si="21"/>
        <v>-0.22222222222222499</v>
      </c>
      <c r="E240" s="9">
        <f t="shared" si="22"/>
        <v>1444.8333333333344</v>
      </c>
      <c r="F240" s="9">
        <f t="shared" si="23"/>
        <v>21.854621848739512</v>
      </c>
      <c r="G240" s="9"/>
    </row>
    <row r="241" spans="1:7" x14ac:dyDescent="0.25">
      <c r="A241" s="9">
        <v>239</v>
      </c>
      <c r="B241" s="9">
        <v>46.9</v>
      </c>
      <c r="C241" s="8">
        <f t="shared" si="20"/>
        <v>13.027777777777777</v>
      </c>
      <c r="D241" s="9">
        <f t="shared" si="21"/>
        <v>-0.41666666666666607</v>
      </c>
      <c r="E241" s="9">
        <f t="shared" si="22"/>
        <v>1458.0694444444455</v>
      </c>
      <c r="F241" s="9">
        <f t="shared" si="23"/>
        <v>21.962552301255243</v>
      </c>
      <c r="G241" s="9"/>
    </row>
    <row r="242" spans="1:7" x14ac:dyDescent="0.25">
      <c r="A242" s="9">
        <v>240</v>
      </c>
      <c r="B242" s="9">
        <v>44.3</v>
      </c>
      <c r="C242" s="8">
        <f t="shared" si="20"/>
        <v>12.305555555555554</v>
      </c>
      <c r="D242" s="9">
        <f t="shared" si="21"/>
        <v>-0.72222222222222321</v>
      </c>
      <c r="E242" s="9">
        <f t="shared" si="22"/>
        <v>1470.7361111111122</v>
      </c>
      <c r="F242" s="9">
        <f t="shared" si="23"/>
        <v>22.061041666666682</v>
      </c>
      <c r="G242" s="9"/>
    </row>
    <row r="243" spans="1:7" x14ac:dyDescent="0.25">
      <c r="A243" s="9">
        <v>241</v>
      </c>
      <c r="B243" s="9">
        <v>41.5</v>
      </c>
      <c r="C243" s="8">
        <f t="shared" si="20"/>
        <v>11.527777777777777</v>
      </c>
      <c r="D243" s="9">
        <f t="shared" si="21"/>
        <v>-0.77777777777777679</v>
      </c>
      <c r="E243" s="9">
        <f t="shared" si="22"/>
        <v>1482.652777777779</v>
      </c>
      <c r="F243" s="9">
        <f t="shared" si="23"/>
        <v>22.147510373444003</v>
      </c>
      <c r="G243" s="9"/>
    </row>
    <row r="244" spans="1:7" x14ac:dyDescent="0.25">
      <c r="A244" s="9">
        <v>242</v>
      </c>
      <c r="B244" s="9">
        <v>39.5</v>
      </c>
      <c r="C244" s="8">
        <f t="shared" si="20"/>
        <v>10.972222222222221</v>
      </c>
      <c r="D244" s="9">
        <f t="shared" si="21"/>
        <v>-0.55555555555555536</v>
      </c>
      <c r="E244" s="9">
        <f t="shared" si="22"/>
        <v>1493.902777777779</v>
      </c>
      <c r="F244" s="9">
        <f t="shared" si="23"/>
        <v>22.223347107438038</v>
      </c>
      <c r="G244" s="9"/>
    </row>
    <row r="245" spans="1:7" x14ac:dyDescent="0.25">
      <c r="A245" s="9">
        <v>243</v>
      </c>
      <c r="B245" s="9">
        <v>37</v>
      </c>
      <c r="C245" s="8">
        <f t="shared" si="20"/>
        <v>10.277777777777777</v>
      </c>
      <c r="D245" s="9">
        <f t="shared" si="21"/>
        <v>-0.69444444444444464</v>
      </c>
      <c r="E245" s="9">
        <f t="shared" si="22"/>
        <v>1504.527777777779</v>
      </c>
      <c r="F245" s="9">
        <f t="shared" si="23"/>
        <v>22.289300411522653</v>
      </c>
      <c r="G245" s="9"/>
    </row>
    <row r="246" spans="1:7" x14ac:dyDescent="0.25">
      <c r="A246" s="9">
        <v>244</v>
      </c>
      <c r="B246" s="9">
        <v>34.6</v>
      </c>
      <c r="C246" s="8">
        <f t="shared" si="20"/>
        <v>9.6111111111111107</v>
      </c>
      <c r="D246" s="9">
        <f t="shared" si="21"/>
        <v>-0.66666666666666607</v>
      </c>
      <c r="E246" s="9">
        <f t="shared" si="22"/>
        <v>1514.4722222222235</v>
      </c>
      <c r="F246" s="9">
        <f t="shared" si="23"/>
        <v>22.344672131147561</v>
      </c>
      <c r="G246" s="9"/>
    </row>
    <row r="247" spans="1:7" x14ac:dyDescent="0.25">
      <c r="A247" s="9">
        <v>245</v>
      </c>
      <c r="B247" s="9">
        <v>32.299999999999997</v>
      </c>
      <c r="C247" s="8">
        <f t="shared" si="20"/>
        <v>8.9722222222222214</v>
      </c>
      <c r="D247" s="9">
        <f t="shared" si="21"/>
        <v>-0.63888888888888928</v>
      </c>
      <c r="E247" s="9">
        <f t="shared" si="22"/>
        <v>1523.7638888888903</v>
      </c>
      <c r="F247" s="9">
        <f t="shared" si="23"/>
        <v>22.390000000000022</v>
      </c>
      <c r="G247" s="9"/>
    </row>
    <row r="248" spans="1:7" x14ac:dyDescent="0.25">
      <c r="A248" s="9">
        <v>246</v>
      </c>
      <c r="B248" s="9">
        <v>29</v>
      </c>
      <c r="C248" s="8">
        <f t="shared" si="20"/>
        <v>8.0555555555555554</v>
      </c>
      <c r="D248" s="9">
        <f t="shared" si="21"/>
        <v>-0.91666666666666607</v>
      </c>
      <c r="E248" s="9">
        <f t="shared" si="22"/>
        <v>1532.2777777777792</v>
      </c>
      <c r="F248" s="9">
        <f t="shared" si="23"/>
        <v>22.423577235772377</v>
      </c>
      <c r="G248" s="9"/>
    </row>
    <row r="249" spans="1:7" x14ac:dyDescent="0.25">
      <c r="A249" s="9">
        <v>247</v>
      </c>
      <c r="B249" s="9">
        <v>25.1</v>
      </c>
      <c r="C249" s="8">
        <f t="shared" si="20"/>
        <v>6.9722222222222223</v>
      </c>
      <c r="D249" s="9">
        <f t="shared" si="21"/>
        <v>-1.083333333333333</v>
      </c>
      <c r="E249" s="9">
        <f t="shared" si="22"/>
        <v>1539.7916666666681</v>
      </c>
      <c r="F249" s="9">
        <f t="shared" si="23"/>
        <v>22.442307692307715</v>
      </c>
      <c r="G249" s="9"/>
    </row>
    <row r="250" spans="1:7" x14ac:dyDescent="0.25">
      <c r="A250" s="9">
        <v>248</v>
      </c>
      <c r="B250" s="9">
        <v>22.2</v>
      </c>
      <c r="C250" s="8">
        <f t="shared" si="20"/>
        <v>6.1666666666666661</v>
      </c>
      <c r="D250" s="9">
        <f t="shared" si="21"/>
        <v>-0.80555555555555625</v>
      </c>
      <c r="E250" s="9">
        <f t="shared" si="22"/>
        <v>1546.3611111111125</v>
      </c>
      <c r="F250" s="9">
        <f t="shared" si="23"/>
        <v>22.447177419354858</v>
      </c>
      <c r="G250" s="9"/>
    </row>
    <row r="251" spans="1:7" x14ac:dyDescent="0.25">
      <c r="A251" s="9">
        <v>249</v>
      </c>
      <c r="B251" s="9">
        <v>20.9</v>
      </c>
      <c r="C251" s="8">
        <f t="shared" si="20"/>
        <v>5.8055555555555554</v>
      </c>
      <c r="D251" s="9">
        <f t="shared" si="21"/>
        <v>-0.36111111111111072</v>
      </c>
      <c r="E251" s="9">
        <f t="shared" si="22"/>
        <v>1552.3472222222235</v>
      </c>
      <c r="F251" s="9">
        <f t="shared" si="23"/>
        <v>22.443574297188775</v>
      </c>
      <c r="G251" s="9"/>
    </row>
    <row r="252" spans="1:7" x14ac:dyDescent="0.25">
      <c r="A252" s="9">
        <v>250</v>
      </c>
      <c r="B252" s="9">
        <v>20.399999999999999</v>
      </c>
      <c r="C252" s="8">
        <f t="shared" si="20"/>
        <v>5.6666666666666661</v>
      </c>
      <c r="D252" s="9">
        <f t="shared" si="21"/>
        <v>-0.13888888888888928</v>
      </c>
      <c r="E252" s="9">
        <f t="shared" si="22"/>
        <v>1558.0833333333348</v>
      </c>
      <c r="F252" s="9">
        <f t="shared" si="23"/>
        <v>22.43640000000002</v>
      </c>
      <c r="G252" s="9"/>
    </row>
    <row r="253" spans="1:7" x14ac:dyDescent="0.25">
      <c r="A253" s="9">
        <v>251</v>
      </c>
      <c r="B253" s="9">
        <v>19.5</v>
      </c>
      <c r="C253" s="8">
        <f t="shared" si="20"/>
        <v>5.416666666666667</v>
      </c>
      <c r="D253" s="9">
        <f t="shared" si="21"/>
        <v>-0.24999999999999911</v>
      </c>
      <c r="E253" s="9">
        <f t="shared" si="22"/>
        <v>1563.6250000000016</v>
      </c>
      <c r="F253" s="9">
        <f t="shared" si="23"/>
        <v>22.426494023904404</v>
      </c>
      <c r="G253" s="9"/>
    </row>
    <row r="254" spans="1:7" x14ac:dyDescent="0.25">
      <c r="A254" s="9">
        <v>252</v>
      </c>
      <c r="B254" s="9">
        <v>18.399999999999999</v>
      </c>
      <c r="C254" s="8">
        <f t="shared" si="20"/>
        <v>5.1111111111111107</v>
      </c>
      <c r="D254" s="9">
        <f t="shared" si="21"/>
        <v>-0.30555555555555625</v>
      </c>
      <c r="E254" s="9">
        <f t="shared" si="22"/>
        <v>1568.8888888888905</v>
      </c>
      <c r="F254" s="9">
        <f t="shared" si="23"/>
        <v>22.412698412698436</v>
      </c>
      <c r="G254" s="9"/>
    </row>
    <row r="255" spans="1:7" x14ac:dyDescent="0.25">
      <c r="A255" s="9">
        <v>253</v>
      </c>
      <c r="B255" s="9">
        <v>17.8</v>
      </c>
      <c r="C255" s="8">
        <f t="shared" si="20"/>
        <v>4.9444444444444446</v>
      </c>
      <c r="D255" s="9">
        <f t="shared" si="21"/>
        <v>-0.16666666666666607</v>
      </c>
      <c r="E255" s="9">
        <f t="shared" si="22"/>
        <v>1573.9166666666683</v>
      </c>
      <c r="F255" s="9">
        <f t="shared" si="23"/>
        <v>22.395652173913071</v>
      </c>
      <c r="G255" s="9"/>
    </row>
    <row r="256" spans="1:7" x14ac:dyDescent="0.25">
      <c r="A256" s="9">
        <v>254</v>
      </c>
      <c r="B256" s="9">
        <v>17.8</v>
      </c>
      <c r="C256" s="8">
        <f t="shared" si="20"/>
        <v>4.9444444444444446</v>
      </c>
      <c r="D256" s="9">
        <f t="shared" si="21"/>
        <v>0</v>
      </c>
      <c r="E256" s="9">
        <f t="shared" si="22"/>
        <v>1578.8611111111127</v>
      </c>
      <c r="F256" s="9">
        <f t="shared" si="23"/>
        <v>22.377559055118134</v>
      </c>
      <c r="G256" s="9"/>
    </row>
    <row r="257" spans="1:7" x14ac:dyDescent="0.25">
      <c r="A257" s="9">
        <v>255</v>
      </c>
      <c r="B257" s="9">
        <v>17.399999999999999</v>
      </c>
      <c r="C257" s="8">
        <f t="shared" si="20"/>
        <v>4.833333333333333</v>
      </c>
      <c r="D257" s="9">
        <f t="shared" si="21"/>
        <v>-0.1111111111111116</v>
      </c>
      <c r="E257" s="9">
        <f t="shared" si="22"/>
        <v>1583.7500000000014</v>
      </c>
      <c r="F257" s="9">
        <f t="shared" si="23"/>
        <v>22.358823529411787</v>
      </c>
      <c r="G257" s="9"/>
    </row>
    <row r="258" spans="1:7" x14ac:dyDescent="0.25">
      <c r="A258" s="9">
        <v>256</v>
      </c>
      <c r="B258" s="9">
        <v>15.7</v>
      </c>
      <c r="C258" s="8">
        <f t="shared" si="20"/>
        <v>4.3611111111111107</v>
      </c>
      <c r="D258" s="9">
        <f t="shared" si="21"/>
        <v>-0.47222222222222232</v>
      </c>
      <c r="E258" s="9">
        <f t="shared" si="22"/>
        <v>1588.3472222222235</v>
      </c>
      <c r="F258" s="9">
        <f t="shared" si="23"/>
        <v>22.336132812500018</v>
      </c>
      <c r="G258" s="9"/>
    </row>
    <row r="259" spans="1:7" x14ac:dyDescent="0.25">
      <c r="A259" s="9">
        <v>257</v>
      </c>
      <c r="B259" s="9">
        <v>14.5</v>
      </c>
      <c r="C259" s="8">
        <f t="shared" si="20"/>
        <v>4.0277777777777777</v>
      </c>
      <c r="D259" s="9">
        <f t="shared" si="21"/>
        <v>-0.33333333333333304</v>
      </c>
      <c r="E259" s="9">
        <f t="shared" si="22"/>
        <v>1592.5416666666679</v>
      </c>
      <c r="F259" s="9">
        <f t="shared" si="23"/>
        <v>22.307976653696517</v>
      </c>
      <c r="G259" s="9"/>
    </row>
    <row r="260" spans="1:7" x14ac:dyDescent="0.25">
      <c r="A260" s="9">
        <v>258</v>
      </c>
      <c r="B260" s="9">
        <v>15.4</v>
      </c>
      <c r="C260" s="8">
        <f t="shared" si="20"/>
        <v>4.2777777777777777</v>
      </c>
      <c r="D260" s="9">
        <f t="shared" si="21"/>
        <v>0.25</v>
      </c>
      <c r="E260" s="9">
        <f t="shared" si="22"/>
        <v>1596.6944444444457</v>
      </c>
      <c r="F260" s="9">
        <f t="shared" si="23"/>
        <v>22.279457364341102</v>
      </c>
      <c r="G260" s="9"/>
    </row>
    <row r="261" spans="1:7" x14ac:dyDescent="0.25">
      <c r="A261" s="9">
        <v>259</v>
      </c>
      <c r="B261" s="9">
        <v>17.899999999999999</v>
      </c>
      <c r="C261" s="8">
        <f t="shared" si="20"/>
        <v>4.9722222222222214</v>
      </c>
      <c r="D261" s="9">
        <f t="shared" si="21"/>
        <v>0.69444444444444375</v>
      </c>
      <c r="E261" s="9">
        <f t="shared" si="22"/>
        <v>1601.3194444444457</v>
      </c>
      <c r="F261" s="9">
        <f t="shared" si="23"/>
        <v>22.257722007722027</v>
      </c>
      <c r="G261" s="9"/>
    </row>
    <row r="262" spans="1:7" x14ac:dyDescent="0.25">
      <c r="A262" s="9">
        <v>260</v>
      </c>
      <c r="B262" s="9">
        <v>20.6</v>
      </c>
      <c r="C262" s="8">
        <f t="shared" si="20"/>
        <v>5.7222222222222223</v>
      </c>
      <c r="D262" s="9">
        <f t="shared" si="21"/>
        <v>0.75000000000000089</v>
      </c>
      <c r="E262" s="9">
        <f t="shared" si="22"/>
        <v>1606.6666666666679</v>
      </c>
      <c r="F262" s="9">
        <f t="shared" si="23"/>
        <v>22.246153846153863</v>
      </c>
      <c r="G262" s="9"/>
    </row>
    <row r="263" spans="1:7" x14ac:dyDescent="0.25">
      <c r="A263" s="9">
        <v>261</v>
      </c>
      <c r="B263" s="9">
        <v>23.2</v>
      </c>
      <c r="C263" s="8">
        <f t="shared" si="20"/>
        <v>6.4444444444444438</v>
      </c>
      <c r="D263" s="9">
        <f t="shared" si="21"/>
        <v>0.72222222222222143</v>
      </c>
      <c r="E263" s="9">
        <f t="shared" si="22"/>
        <v>1612.7500000000011</v>
      </c>
      <c r="F263" s="9">
        <f t="shared" si="23"/>
        <v>22.244827586206913</v>
      </c>
      <c r="G263" s="9"/>
    </row>
    <row r="264" spans="1:7" x14ac:dyDescent="0.25">
      <c r="A264" s="9">
        <v>262</v>
      </c>
      <c r="B264" s="9">
        <v>25.7</v>
      </c>
      <c r="C264" s="8">
        <f t="shared" si="20"/>
        <v>7.1388888888888884</v>
      </c>
      <c r="D264" s="9">
        <f t="shared" si="21"/>
        <v>0.69444444444444464</v>
      </c>
      <c r="E264" s="9">
        <f t="shared" si="22"/>
        <v>1619.5416666666677</v>
      </c>
      <c r="F264" s="9">
        <f t="shared" si="23"/>
        <v>22.253244274809173</v>
      </c>
      <c r="G264" s="9"/>
    </row>
    <row r="265" spans="1:7" x14ac:dyDescent="0.25">
      <c r="A265" s="9">
        <v>263</v>
      </c>
      <c r="B265" s="9">
        <v>28.7</v>
      </c>
      <c r="C265" s="8">
        <f t="shared" si="20"/>
        <v>7.9722222222222214</v>
      </c>
      <c r="D265" s="9">
        <f t="shared" si="21"/>
        <v>0.83333333333333304</v>
      </c>
      <c r="E265" s="9">
        <f t="shared" si="22"/>
        <v>1627.0972222222233</v>
      </c>
      <c r="F265" s="9">
        <f t="shared" si="23"/>
        <v>22.272053231939179</v>
      </c>
      <c r="G265" s="9"/>
    </row>
    <row r="266" spans="1:7" x14ac:dyDescent="0.25">
      <c r="A266" s="9">
        <v>264</v>
      </c>
      <c r="B266" s="9">
        <v>32.5</v>
      </c>
      <c r="C266" s="8">
        <f t="shared" si="20"/>
        <v>9.0277777777777768</v>
      </c>
      <c r="D266" s="9">
        <f t="shared" si="21"/>
        <v>1.0555555555555554</v>
      </c>
      <c r="E266" s="9">
        <f t="shared" si="22"/>
        <v>1635.5972222222233</v>
      </c>
      <c r="F266" s="9">
        <f t="shared" si="23"/>
        <v>22.3035984848485</v>
      </c>
      <c r="G266" s="9"/>
    </row>
    <row r="267" spans="1:7" x14ac:dyDescent="0.25">
      <c r="A267" s="9">
        <v>265</v>
      </c>
      <c r="B267" s="9">
        <v>36.1</v>
      </c>
      <c r="C267" s="8">
        <f t="shared" si="20"/>
        <v>10.027777777777779</v>
      </c>
      <c r="D267" s="9">
        <f t="shared" si="21"/>
        <v>1.0000000000000018</v>
      </c>
      <c r="E267" s="9">
        <f t="shared" si="22"/>
        <v>1645.1250000000011</v>
      </c>
      <c r="F267" s="9">
        <f t="shared" si="23"/>
        <v>22.348867924528317</v>
      </c>
      <c r="G267" s="9"/>
    </row>
    <row r="268" spans="1:7" x14ac:dyDescent="0.25">
      <c r="A268" s="9">
        <v>266</v>
      </c>
      <c r="B268" s="9">
        <v>39</v>
      </c>
      <c r="C268" s="8">
        <f t="shared" si="20"/>
        <v>10.833333333333334</v>
      </c>
      <c r="D268" s="9">
        <f t="shared" si="21"/>
        <v>0.80555555555555536</v>
      </c>
      <c r="E268" s="9">
        <f t="shared" si="22"/>
        <v>1655.5555555555568</v>
      </c>
      <c r="F268" s="9">
        <f t="shared" si="23"/>
        <v>22.406015037594003</v>
      </c>
      <c r="G268" s="9"/>
    </row>
    <row r="269" spans="1:7" x14ac:dyDescent="0.25">
      <c r="A269" s="9">
        <v>267</v>
      </c>
      <c r="B269" s="9">
        <v>40.799999999999997</v>
      </c>
      <c r="C269" s="8">
        <f t="shared" si="20"/>
        <v>11.333333333333332</v>
      </c>
      <c r="D269" s="9">
        <f t="shared" si="21"/>
        <v>0.49999999999999822</v>
      </c>
      <c r="E269" s="9">
        <f t="shared" si="22"/>
        <v>1666.6388888888901</v>
      </c>
      <c r="F269" s="9">
        <f t="shared" si="23"/>
        <v>22.47153558052436</v>
      </c>
      <c r="G269" s="9"/>
    </row>
    <row r="270" spans="1:7" x14ac:dyDescent="0.25">
      <c r="A270" s="9">
        <v>268</v>
      </c>
      <c r="B270" s="9">
        <v>42.9</v>
      </c>
      <c r="C270" s="8">
        <f t="shared" si="20"/>
        <v>11.916666666666666</v>
      </c>
      <c r="D270" s="9">
        <f t="shared" si="21"/>
        <v>0.58333333333333393</v>
      </c>
      <c r="E270" s="9">
        <f t="shared" si="22"/>
        <v>1678.2638888888901</v>
      </c>
      <c r="F270" s="9">
        <f t="shared" si="23"/>
        <v>22.543843283582106</v>
      </c>
      <c r="G270" s="9"/>
    </row>
    <row r="271" spans="1:7" x14ac:dyDescent="0.25">
      <c r="A271" s="9">
        <v>269</v>
      </c>
      <c r="B271" s="9">
        <v>44.4</v>
      </c>
      <c r="C271" s="8">
        <f t="shared" si="20"/>
        <v>12.333333333333332</v>
      </c>
      <c r="D271" s="9">
        <f t="shared" si="21"/>
        <v>0.41666666666666607</v>
      </c>
      <c r="E271" s="9">
        <f t="shared" si="22"/>
        <v>1690.3888888888901</v>
      </c>
      <c r="F271" s="9">
        <f t="shared" si="23"/>
        <v>22.62230483271377</v>
      </c>
      <c r="G271" s="9"/>
    </row>
    <row r="272" spans="1:7" x14ac:dyDescent="0.25">
      <c r="A272" s="9">
        <v>270</v>
      </c>
      <c r="B272" s="9">
        <v>45.9</v>
      </c>
      <c r="C272" s="8">
        <f t="shared" si="20"/>
        <v>12.75</v>
      </c>
      <c r="D272" s="9">
        <f t="shared" si="21"/>
        <v>0.41666666666666785</v>
      </c>
      <c r="E272" s="9">
        <f t="shared" si="22"/>
        <v>1702.9305555555566</v>
      </c>
      <c r="F272" s="9">
        <f t="shared" si="23"/>
        <v>22.705740740740755</v>
      </c>
      <c r="G272" s="9"/>
    </row>
    <row r="273" spans="1:7" x14ac:dyDescent="0.25">
      <c r="A273" s="9">
        <v>271</v>
      </c>
      <c r="B273" s="9">
        <v>46</v>
      </c>
      <c r="C273" s="8">
        <f t="shared" si="20"/>
        <v>12.777777777777777</v>
      </c>
      <c r="D273" s="9">
        <f t="shared" si="21"/>
        <v>2.7777777777776791E-2</v>
      </c>
      <c r="E273" s="9">
        <f t="shared" si="22"/>
        <v>1715.6944444444455</v>
      </c>
      <c r="F273" s="9">
        <f t="shared" si="23"/>
        <v>22.791512915129164</v>
      </c>
      <c r="G273" s="9"/>
    </row>
    <row r="274" spans="1:7" x14ac:dyDescent="0.25">
      <c r="A274" s="9">
        <v>272</v>
      </c>
      <c r="B274" s="9">
        <v>45.6</v>
      </c>
      <c r="C274" s="8">
        <f t="shared" si="20"/>
        <v>12.666666666666666</v>
      </c>
      <c r="D274" s="9">
        <f t="shared" si="21"/>
        <v>-0.11111111111111072</v>
      </c>
      <c r="E274" s="9">
        <f t="shared" si="22"/>
        <v>1728.4166666666677</v>
      </c>
      <c r="F274" s="9">
        <f t="shared" si="23"/>
        <v>22.876102941176484</v>
      </c>
      <c r="G274" s="9"/>
    </row>
    <row r="275" spans="1:7" x14ac:dyDescent="0.25">
      <c r="A275" s="9">
        <v>273</v>
      </c>
      <c r="B275" s="9">
        <v>45.3</v>
      </c>
      <c r="C275" s="8">
        <f t="shared" si="20"/>
        <v>12.583333333333332</v>
      </c>
      <c r="D275" s="9">
        <f t="shared" si="21"/>
        <v>-8.3333333333333925E-2</v>
      </c>
      <c r="E275" s="9">
        <f t="shared" si="22"/>
        <v>1741.0416666666677</v>
      </c>
      <c r="F275" s="9">
        <f t="shared" si="23"/>
        <v>22.958791208791222</v>
      </c>
      <c r="G275" s="9"/>
    </row>
    <row r="276" spans="1:7" x14ac:dyDescent="0.25">
      <c r="A276" s="9">
        <v>274</v>
      </c>
      <c r="B276" s="9">
        <v>43.7</v>
      </c>
      <c r="C276" s="8">
        <f t="shared" si="20"/>
        <v>12.138888888888889</v>
      </c>
      <c r="D276" s="9">
        <f t="shared" si="21"/>
        <v>-0.44444444444444287</v>
      </c>
      <c r="E276" s="9">
        <f t="shared" si="22"/>
        <v>1753.4027777777787</v>
      </c>
      <c r="F276" s="9">
        <f t="shared" si="23"/>
        <v>23.037408759124101</v>
      </c>
      <c r="G276" s="9"/>
    </row>
    <row r="277" spans="1:7" x14ac:dyDescent="0.25">
      <c r="A277" s="9">
        <v>275</v>
      </c>
      <c r="B277" s="9">
        <v>40.799999999999997</v>
      </c>
      <c r="C277" s="8">
        <f t="shared" si="20"/>
        <v>11.333333333333332</v>
      </c>
      <c r="D277" s="9">
        <f t="shared" si="21"/>
        <v>-0.80555555555555713</v>
      </c>
      <c r="E277" s="9">
        <f t="shared" si="22"/>
        <v>1765.1388888888898</v>
      </c>
      <c r="F277" s="9">
        <f t="shared" si="23"/>
        <v>23.10727272727274</v>
      </c>
      <c r="G277" s="9"/>
    </row>
    <row r="278" spans="1:7" x14ac:dyDescent="0.25">
      <c r="A278" s="9">
        <v>276</v>
      </c>
      <c r="B278" s="9">
        <v>38</v>
      </c>
      <c r="C278" s="8">
        <f t="shared" si="20"/>
        <v>10.555555555555555</v>
      </c>
      <c r="D278" s="9">
        <f t="shared" si="21"/>
        <v>-0.77777777777777679</v>
      </c>
      <c r="E278" s="9">
        <f t="shared" si="22"/>
        <v>1776.0833333333342</v>
      </c>
      <c r="F278" s="9">
        <f t="shared" si="23"/>
        <v>23.166304347826099</v>
      </c>
      <c r="G278" s="9"/>
    </row>
    <row r="279" spans="1:7" x14ac:dyDescent="0.25">
      <c r="A279" s="9">
        <v>277</v>
      </c>
      <c r="B279" s="9">
        <v>34.4</v>
      </c>
      <c r="C279" s="8">
        <f t="shared" si="20"/>
        <v>9.5555555555555554</v>
      </c>
      <c r="D279" s="9">
        <f t="shared" si="21"/>
        <v>-1</v>
      </c>
      <c r="E279" s="9">
        <f t="shared" si="22"/>
        <v>1786.1388888888898</v>
      </c>
      <c r="F279" s="9">
        <f t="shared" si="23"/>
        <v>23.213357400722035</v>
      </c>
      <c r="G279" s="9"/>
    </row>
    <row r="280" spans="1:7" x14ac:dyDescent="0.25">
      <c r="A280" s="9">
        <v>278</v>
      </c>
      <c r="B280" s="9">
        <v>30.9</v>
      </c>
      <c r="C280" s="8">
        <f t="shared" si="20"/>
        <v>8.5833333333333321</v>
      </c>
      <c r="D280" s="9">
        <f t="shared" si="21"/>
        <v>-0.97222222222222321</v>
      </c>
      <c r="E280" s="9">
        <f t="shared" si="22"/>
        <v>1795.2083333333344</v>
      </c>
      <c r="F280" s="9">
        <f t="shared" si="23"/>
        <v>23.247302158273396</v>
      </c>
      <c r="G280" s="9"/>
    </row>
    <row r="281" spans="1:7" x14ac:dyDescent="0.25">
      <c r="A281" s="9">
        <v>279</v>
      </c>
      <c r="B281" s="9">
        <v>25.5</v>
      </c>
      <c r="C281" s="8">
        <f t="shared" si="20"/>
        <v>7.083333333333333</v>
      </c>
      <c r="D281" s="9">
        <f t="shared" si="21"/>
        <v>-1.4999999999999991</v>
      </c>
      <c r="E281" s="9">
        <f t="shared" si="22"/>
        <v>1803.0416666666677</v>
      </c>
      <c r="F281" s="9">
        <f t="shared" si="23"/>
        <v>23.265053763440871</v>
      </c>
      <c r="G281" s="9"/>
    </row>
    <row r="282" spans="1:7" x14ac:dyDescent="0.25">
      <c r="A282" s="9">
        <v>280</v>
      </c>
      <c r="B282" s="9">
        <v>21.4</v>
      </c>
      <c r="C282" s="8">
        <f t="shared" si="20"/>
        <v>5.9444444444444438</v>
      </c>
      <c r="D282" s="9">
        <f t="shared" si="21"/>
        <v>-1.1388888888888893</v>
      </c>
      <c r="E282" s="9">
        <f t="shared" si="22"/>
        <v>1809.5555555555566</v>
      </c>
      <c r="F282" s="9">
        <f t="shared" si="23"/>
        <v>23.265714285714299</v>
      </c>
      <c r="G282" s="9"/>
    </row>
    <row r="283" spans="1:7" x14ac:dyDescent="0.25">
      <c r="A283" s="9">
        <v>281</v>
      </c>
      <c r="B283" s="9">
        <v>20.2</v>
      </c>
      <c r="C283" s="8">
        <f t="shared" si="20"/>
        <v>5.6111111111111107</v>
      </c>
      <c r="D283" s="9">
        <f t="shared" si="21"/>
        <v>-0.33333333333333304</v>
      </c>
      <c r="E283" s="9">
        <f t="shared" si="22"/>
        <v>1815.3333333333342</v>
      </c>
      <c r="F283" s="9">
        <f t="shared" si="23"/>
        <v>23.256939501779371</v>
      </c>
      <c r="G283" s="9"/>
    </row>
    <row r="284" spans="1:7" x14ac:dyDescent="0.25">
      <c r="A284" s="9">
        <v>282</v>
      </c>
      <c r="B284" s="9">
        <v>22.9</v>
      </c>
      <c r="C284" s="8">
        <f t="shared" si="20"/>
        <v>6.3611111111111107</v>
      </c>
      <c r="D284" s="9">
        <f t="shared" si="21"/>
        <v>0.75</v>
      </c>
      <c r="E284" s="9">
        <f t="shared" si="22"/>
        <v>1821.3194444444453</v>
      </c>
      <c r="F284" s="9">
        <f t="shared" si="23"/>
        <v>23.250886524822707</v>
      </c>
      <c r="G284" s="9"/>
    </row>
    <row r="285" spans="1:7" x14ac:dyDescent="0.25">
      <c r="A285" s="9">
        <v>283</v>
      </c>
      <c r="B285" s="9">
        <v>26.6</v>
      </c>
      <c r="C285" s="8">
        <f t="shared" ref="C285:C348" si="24">B285/3.6</f>
        <v>7.3888888888888893</v>
      </c>
      <c r="D285" s="9">
        <f t="shared" ref="D285:D348" si="25">(C285-C284)/(A285-A284)</f>
        <v>1.0277777777777786</v>
      </c>
      <c r="E285" s="9">
        <f t="shared" ref="E285:E348" si="26">E284+C284*(A285-A284)+(C285-C284)*(A285-A284)/2</f>
        <v>1828.1944444444453</v>
      </c>
      <c r="F285" s="9">
        <f t="shared" ref="F285:F348" si="27">E285/A285*3.6</f>
        <v>23.256183745583051</v>
      </c>
      <c r="G285" s="9"/>
    </row>
    <row r="286" spans="1:7" x14ac:dyDescent="0.25">
      <c r="A286" s="9">
        <v>284</v>
      </c>
      <c r="B286" s="9">
        <v>30.2</v>
      </c>
      <c r="C286" s="8">
        <f t="shared" si="24"/>
        <v>8.3888888888888893</v>
      </c>
      <c r="D286" s="9">
        <f t="shared" si="25"/>
        <v>1</v>
      </c>
      <c r="E286" s="9">
        <f t="shared" si="26"/>
        <v>1836.0833333333342</v>
      </c>
      <c r="F286" s="9">
        <f t="shared" si="27"/>
        <v>23.274295774647896</v>
      </c>
      <c r="G286" s="9"/>
    </row>
    <row r="287" spans="1:7" x14ac:dyDescent="0.25">
      <c r="A287" s="9">
        <v>285</v>
      </c>
      <c r="B287" s="9">
        <v>34.1</v>
      </c>
      <c r="C287" s="8">
        <f t="shared" si="24"/>
        <v>9.4722222222222232</v>
      </c>
      <c r="D287" s="9">
        <f t="shared" si="25"/>
        <v>1.0833333333333339</v>
      </c>
      <c r="E287" s="9">
        <f t="shared" si="26"/>
        <v>1845.0138888888898</v>
      </c>
      <c r="F287" s="9">
        <f t="shared" si="27"/>
        <v>23.305438596491239</v>
      </c>
      <c r="G287" s="9"/>
    </row>
    <row r="288" spans="1:7" x14ac:dyDescent="0.25">
      <c r="A288" s="9">
        <v>286</v>
      </c>
      <c r="B288" s="9">
        <v>37.4</v>
      </c>
      <c r="C288" s="8">
        <f t="shared" si="24"/>
        <v>10.388888888888888</v>
      </c>
      <c r="D288" s="9">
        <f t="shared" si="25"/>
        <v>0.9166666666666643</v>
      </c>
      <c r="E288" s="9">
        <f t="shared" si="26"/>
        <v>1854.9444444444453</v>
      </c>
      <c r="F288" s="9">
        <f t="shared" si="27"/>
        <v>23.348951048951061</v>
      </c>
      <c r="G288" s="9"/>
    </row>
    <row r="289" spans="1:7" x14ac:dyDescent="0.25">
      <c r="A289" s="9">
        <v>287</v>
      </c>
      <c r="B289" s="9">
        <v>40.700000000000003</v>
      </c>
      <c r="C289" s="8">
        <f t="shared" si="24"/>
        <v>11.305555555555555</v>
      </c>
      <c r="D289" s="9">
        <f t="shared" si="25"/>
        <v>0.91666666666666785</v>
      </c>
      <c r="E289" s="9">
        <f t="shared" si="26"/>
        <v>1865.7916666666674</v>
      </c>
      <c r="F289" s="9">
        <f t="shared" si="27"/>
        <v>23.403658536585375</v>
      </c>
      <c r="G289" s="9"/>
    </row>
    <row r="290" spans="1:7" x14ac:dyDescent="0.25">
      <c r="A290" s="9">
        <v>288</v>
      </c>
      <c r="B290" s="9">
        <v>44</v>
      </c>
      <c r="C290" s="8">
        <f t="shared" si="24"/>
        <v>12.222222222222221</v>
      </c>
      <c r="D290" s="9">
        <f t="shared" si="25"/>
        <v>0.91666666666666607</v>
      </c>
      <c r="E290" s="9">
        <f t="shared" si="26"/>
        <v>1877.5555555555563</v>
      </c>
      <c r="F290" s="9">
        <f t="shared" si="27"/>
        <v>23.469444444444456</v>
      </c>
      <c r="G290" s="9"/>
    </row>
    <row r="291" spans="1:7" x14ac:dyDescent="0.25">
      <c r="A291" s="9">
        <v>289</v>
      </c>
      <c r="B291" s="9">
        <v>47.3</v>
      </c>
      <c r="C291" s="8">
        <f t="shared" si="24"/>
        <v>13.138888888888888</v>
      </c>
      <c r="D291" s="9">
        <f t="shared" si="25"/>
        <v>0.91666666666666607</v>
      </c>
      <c r="E291" s="9">
        <f t="shared" si="26"/>
        <v>1890.2361111111118</v>
      </c>
      <c r="F291" s="9">
        <f t="shared" si="27"/>
        <v>23.546193771626307</v>
      </c>
      <c r="G291" s="9"/>
    </row>
    <row r="292" spans="1:7" x14ac:dyDescent="0.25">
      <c r="A292" s="9">
        <v>290</v>
      </c>
      <c r="B292" s="9">
        <v>49.2</v>
      </c>
      <c r="C292" s="8">
        <f t="shared" si="24"/>
        <v>13.666666666666668</v>
      </c>
      <c r="D292" s="9">
        <f t="shared" si="25"/>
        <v>0.52777777777778034</v>
      </c>
      <c r="E292" s="9">
        <f t="shared" si="26"/>
        <v>1903.6388888888896</v>
      </c>
      <c r="F292" s="9">
        <f t="shared" si="27"/>
        <v>23.631379310344837</v>
      </c>
      <c r="G292" s="9"/>
    </row>
    <row r="293" spans="1:7" x14ac:dyDescent="0.25">
      <c r="A293" s="9">
        <v>291</v>
      </c>
      <c r="B293" s="9">
        <v>49.8</v>
      </c>
      <c r="C293" s="8">
        <f t="shared" si="24"/>
        <v>13.833333333333332</v>
      </c>
      <c r="D293" s="9">
        <f t="shared" si="25"/>
        <v>0.1666666666666643</v>
      </c>
      <c r="E293" s="9">
        <f t="shared" si="26"/>
        <v>1917.3888888888896</v>
      </c>
      <c r="F293" s="9">
        <f t="shared" si="27"/>
        <v>23.720274914089355</v>
      </c>
      <c r="G293" s="9"/>
    </row>
    <row r="294" spans="1:7" x14ac:dyDescent="0.25">
      <c r="A294" s="9">
        <v>292</v>
      </c>
      <c r="B294" s="9">
        <v>49.2</v>
      </c>
      <c r="C294" s="8">
        <f t="shared" si="24"/>
        <v>13.666666666666668</v>
      </c>
      <c r="D294" s="9">
        <f t="shared" si="25"/>
        <v>-0.1666666666666643</v>
      </c>
      <c r="E294" s="9">
        <f t="shared" si="26"/>
        <v>1931.1388888888896</v>
      </c>
      <c r="F294" s="9">
        <f t="shared" si="27"/>
        <v>23.808561643835624</v>
      </c>
      <c r="G294" s="9"/>
    </row>
    <row r="295" spans="1:7" x14ac:dyDescent="0.25">
      <c r="A295" s="9">
        <v>293</v>
      </c>
      <c r="B295" s="9">
        <v>48.1</v>
      </c>
      <c r="C295" s="8">
        <f t="shared" si="24"/>
        <v>13.361111111111111</v>
      </c>
      <c r="D295" s="9">
        <f t="shared" si="25"/>
        <v>-0.30555555555555713</v>
      </c>
      <c r="E295" s="9">
        <f t="shared" si="26"/>
        <v>1944.6527777777785</v>
      </c>
      <c r="F295" s="9">
        <f t="shared" si="27"/>
        <v>23.893344709897619</v>
      </c>
      <c r="G295" s="9"/>
    </row>
    <row r="296" spans="1:7" x14ac:dyDescent="0.25">
      <c r="A296" s="9">
        <v>294</v>
      </c>
      <c r="B296" s="9">
        <v>47.3</v>
      </c>
      <c r="C296" s="8">
        <f t="shared" si="24"/>
        <v>13.138888888888888</v>
      </c>
      <c r="D296" s="9">
        <f t="shared" si="25"/>
        <v>-0.22222222222222321</v>
      </c>
      <c r="E296" s="9">
        <f t="shared" si="26"/>
        <v>1957.9027777777785</v>
      </c>
      <c r="F296" s="9">
        <f t="shared" si="27"/>
        <v>23.974319727891164</v>
      </c>
      <c r="G296" s="9"/>
    </row>
    <row r="297" spans="1:7" x14ac:dyDescent="0.25">
      <c r="A297" s="9">
        <v>295</v>
      </c>
      <c r="B297" s="9">
        <v>46.8</v>
      </c>
      <c r="C297" s="8">
        <f t="shared" si="24"/>
        <v>12.999999999999998</v>
      </c>
      <c r="D297" s="9">
        <f t="shared" si="25"/>
        <v>-0.13888888888888928</v>
      </c>
      <c r="E297" s="9">
        <f t="shared" si="26"/>
        <v>1970.9722222222231</v>
      </c>
      <c r="F297" s="9">
        <f t="shared" si="27"/>
        <v>24.052542372881366</v>
      </c>
      <c r="G297" s="9"/>
    </row>
    <row r="298" spans="1:7" x14ac:dyDescent="0.25">
      <c r="A298" s="9">
        <v>296</v>
      </c>
      <c r="B298" s="9">
        <v>46.7</v>
      </c>
      <c r="C298" s="8">
        <f t="shared" si="24"/>
        <v>12.972222222222223</v>
      </c>
      <c r="D298" s="9">
        <f t="shared" si="25"/>
        <v>-2.7777777777775015E-2</v>
      </c>
      <c r="E298" s="9">
        <f t="shared" si="26"/>
        <v>1983.9583333333342</v>
      </c>
      <c r="F298" s="9">
        <f t="shared" si="27"/>
        <v>24.129222972972983</v>
      </c>
      <c r="G298" s="9"/>
    </row>
    <row r="299" spans="1:7" x14ac:dyDescent="0.25">
      <c r="A299" s="9">
        <v>297</v>
      </c>
      <c r="B299" s="9">
        <v>46.8</v>
      </c>
      <c r="C299" s="8">
        <f t="shared" si="24"/>
        <v>12.999999999999998</v>
      </c>
      <c r="D299" s="9">
        <f t="shared" si="25"/>
        <v>2.7777777777775015E-2</v>
      </c>
      <c r="E299" s="9">
        <f t="shared" si="26"/>
        <v>1996.9444444444453</v>
      </c>
      <c r="F299" s="9">
        <f t="shared" si="27"/>
        <v>24.205387205387215</v>
      </c>
      <c r="G299" s="9"/>
    </row>
    <row r="300" spans="1:7" x14ac:dyDescent="0.25">
      <c r="A300" s="9">
        <v>298</v>
      </c>
      <c r="B300" s="9">
        <v>47.1</v>
      </c>
      <c r="C300" s="8">
        <f t="shared" si="24"/>
        <v>13.083333333333334</v>
      </c>
      <c r="D300" s="9">
        <f t="shared" si="25"/>
        <v>8.3333333333335702E-2</v>
      </c>
      <c r="E300" s="9">
        <f t="shared" si="26"/>
        <v>2009.986111111112</v>
      </c>
      <c r="F300" s="9">
        <f t="shared" si="27"/>
        <v>24.281711409395985</v>
      </c>
      <c r="G300" s="9"/>
    </row>
    <row r="301" spans="1:7" x14ac:dyDescent="0.25">
      <c r="A301" s="9">
        <v>299</v>
      </c>
      <c r="B301" s="9">
        <v>47.3</v>
      </c>
      <c r="C301" s="8">
        <f t="shared" si="24"/>
        <v>13.138888888888888</v>
      </c>
      <c r="D301" s="9">
        <f t="shared" si="25"/>
        <v>5.5555555555553582E-2</v>
      </c>
      <c r="E301" s="9">
        <f t="shared" si="26"/>
        <v>2023.0972222222231</v>
      </c>
      <c r="F301" s="9">
        <f t="shared" si="27"/>
        <v>24.358361204013388</v>
      </c>
      <c r="G301" s="9"/>
    </row>
    <row r="302" spans="1:7" x14ac:dyDescent="0.25">
      <c r="A302" s="9">
        <v>300</v>
      </c>
      <c r="B302" s="9">
        <v>47.3</v>
      </c>
      <c r="C302" s="8">
        <f t="shared" si="24"/>
        <v>13.138888888888888</v>
      </c>
      <c r="D302" s="9">
        <f t="shared" si="25"/>
        <v>0</v>
      </c>
      <c r="E302" s="9">
        <f t="shared" si="26"/>
        <v>2036.236111111112</v>
      </c>
      <c r="F302" s="9">
        <f t="shared" si="27"/>
        <v>24.434833333333344</v>
      </c>
      <c r="G302" s="9"/>
    </row>
    <row r="303" spans="1:7" x14ac:dyDescent="0.25">
      <c r="A303" s="9">
        <v>301</v>
      </c>
      <c r="B303" s="9">
        <v>47.1</v>
      </c>
      <c r="C303" s="8">
        <f t="shared" si="24"/>
        <v>13.083333333333334</v>
      </c>
      <c r="D303" s="9">
        <f t="shared" si="25"/>
        <v>-5.5555555555553582E-2</v>
      </c>
      <c r="E303" s="9">
        <f t="shared" si="26"/>
        <v>2049.3472222222231</v>
      </c>
      <c r="F303" s="9">
        <f t="shared" si="27"/>
        <v>24.510465116279079</v>
      </c>
      <c r="G303" s="9"/>
    </row>
    <row r="304" spans="1:7" x14ac:dyDescent="0.25">
      <c r="A304" s="9">
        <v>302</v>
      </c>
      <c r="B304" s="9">
        <v>46.6</v>
      </c>
      <c r="C304" s="8">
        <f t="shared" si="24"/>
        <v>12.944444444444445</v>
      </c>
      <c r="D304" s="9">
        <f t="shared" si="25"/>
        <v>-0.13888888888888928</v>
      </c>
      <c r="E304" s="9">
        <f t="shared" si="26"/>
        <v>2062.3611111111122</v>
      </c>
      <c r="F304" s="9">
        <f t="shared" si="27"/>
        <v>24.584437086092727</v>
      </c>
      <c r="G304" s="9"/>
    </row>
    <row r="305" spans="1:7" x14ac:dyDescent="0.25">
      <c r="A305" s="9">
        <v>303</v>
      </c>
      <c r="B305" s="9">
        <v>45.8</v>
      </c>
      <c r="C305" s="8">
        <f t="shared" si="24"/>
        <v>12.722222222222221</v>
      </c>
      <c r="D305" s="9">
        <f t="shared" si="25"/>
        <v>-0.22222222222222321</v>
      </c>
      <c r="E305" s="9">
        <f t="shared" si="26"/>
        <v>2075.1944444444453</v>
      </c>
      <c r="F305" s="9">
        <f t="shared" si="27"/>
        <v>24.655775577557765</v>
      </c>
      <c r="G305" s="9"/>
    </row>
    <row r="306" spans="1:7" x14ac:dyDescent="0.25">
      <c r="A306" s="9">
        <v>304</v>
      </c>
      <c r="B306" s="9">
        <v>44.8</v>
      </c>
      <c r="C306" s="8">
        <f t="shared" si="24"/>
        <v>12.444444444444443</v>
      </c>
      <c r="D306" s="9">
        <f t="shared" si="25"/>
        <v>-0.27777777777777857</v>
      </c>
      <c r="E306" s="9">
        <f t="shared" si="26"/>
        <v>2087.7777777777787</v>
      </c>
      <c r="F306" s="9">
        <f t="shared" si="27"/>
        <v>24.723684210526329</v>
      </c>
      <c r="G306" s="9"/>
    </row>
    <row r="307" spans="1:7" x14ac:dyDescent="0.25">
      <c r="A307" s="9">
        <v>305</v>
      </c>
      <c r="B307" s="9">
        <v>43.3</v>
      </c>
      <c r="C307" s="8">
        <f t="shared" si="24"/>
        <v>12.027777777777777</v>
      </c>
      <c r="D307" s="9">
        <f t="shared" si="25"/>
        <v>-0.41666666666666607</v>
      </c>
      <c r="E307" s="9">
        <f t="shared" si="26"/>
        <v>2100.0138888888896</v>
      </c>
      <c r="F307" s="9">
        <f t="shared" si="27"/>
        <v>24.787049180327877</v>
      </c>
      <c r="G307" s="9"/>
    </row>
    <row r="308" spans="1:7" x14ac:dyDescent="0.25">
      <c r="A308" s="9">
        <v>306</v>
      </c>
      <c r="B308" s="9">
        <v>41.8</v>
      </c>
      <c r="C308" s="8">
        <f t="shared" si="24"/>
        <v>11.611111111111111</v>
      </c>
      <c r="D308" s="9">
        <f t="shared" si="25"/>
        <v>-0.41666666666666607</v>
      </c>
      <c r="E308" s="9">
        <f t="shared" si="26"/>
        <v>2111.8333333333339</v>
      </c>
      <c r="F308" s="9">
        <f t="shared" si="27"/>
        <v>24.845098039215696</v>
      </c>
      <c r="G308" s="9"/>
    </row>
    <row r="309" spans="1:7" x14ac:dyDescent="0.25">
      <c r="A309" s="9">
        <v>307</v>
      </c>
      <c r="B309" s="9">
        <v>40.799999999999997</v>
      </c>
      <c r="C309" s="8">
        <f t="shared" si="24"/>
        <v>11.333333333333332</v>
      </c>
      <c r="D309" s="9">
        <f t="shared" si="25"/>
        <v>-0.27777777777777857</v>
      </c>
      <c r="E309" s="9">
        <f t="shared" si="26"/>
        <v>2123.3055555555566</v>
      </c>
      <c r="F309" s="9">
        <f t="shared" si="27"/>
        <v>24.898697068403923</v>
      </c>
      <c r="G309" s="9"/>
    </row>
    <row r="310" spans="1:7" x14ac:dyDescent="0.25">
      <c r="A310" s="9">
        <v>308</v>
      </c>
      <c r="B310" s="9">
        <v>40.299999999999997</v>
      </c>
      <c r="C310" s="8">
        <f t="shared" si="24"/>
        <v>11.194444444444443</v>
      </c>
      <c r="D310" s="9">
        <f t="shared" si="25"/>
        <v>-0.13888888888888928</v>
      </c>
      <c r="E310" s="9">
        <f t="shared" si="26"/>
        <v>2134.5694444444457</v>
      </c>
      <c r="F310" s="9">
        <f t="shared" si="27"/>
        <v>24.949512987013001</v>
      </c>
      <c r="G310" s="9"/>
    </row>
    <row r="311" spans="1:7" x14ac:dyDescent="0.25">
      <c r="A311" s="9">
        <v>309</v>
      </c>
      <c r="B311" s="9">
        <v>40.1</v>
      </c>
      <c r="C311" s="8">
        <f t="shared" si="24"/>
        <v>11.138888888888889</v>
      </c>
      <c r="D311" s="9">
        <f t="shared" si="25"/>
        <v>-5.5555555555553582E-2</v>
      </c>
      <c r="E311" s="9">
        <f t="shared" si="26"/>
        <v>2145.7361111111122</v>
      </c>
      <c r="F311" s="9">
        <f t="shared" si="27"/>
        <v>24.99886731391587</v>
      </c>
      <c r="G311" s="9"/>
    </row>
    <row r="312" spans="1:7" x14ac:dyDescent="0.25">
      <c r="A312" s="9">
        <v>310</v>
      </c>
      <c r="B312" s="9">
        <v>39.700000000000003</v>
      </c>
      <c r="C312" s="8">
        <f t="shared" si="24"/>
        <v>11.027777777777779</v>
      </c>
      <c r="D312" s="9">
        <f t="shared" si="25"/>
        <v>-0.11111111111111072</v>
      </c>
      <c r="E312" s="9">
        <f t="shared" si="26"/>
        <v>2156.8194444444453</v>
      </c>
      <c r="F312" s="9">
        <f t="shared" si="27"/>
        <v>25.046935483870978</v>
      </c>
      <c r="G312" s="9"/>
    </row>
    <row r="313" spans="1:7" x14ac:dyDescent="0.25">
      <c r="A313" s="9">
        <v>311</v>
      </c>
      <c r="B313" s="9">
        <v>39.200000000000003</v>
      </c>
      <c r="C313" s="8">
        <f t="shared" si="24"/>
        <v>10.888888888888889</v>
      </c>
      <c r="D313" s="9">
        <f t="shared" si="25"/>
        <v>-0.13888888888888928</v>
      </c>
      <c r="E313" s="9">
        <f t="shared" si="26"/>
        <v>2167.7777777777787</v>
      </c>
      <c r="F313" s="9">
        <f t="shared" si="27"/>
        <v>25.09324758842445</v>
      </c>
      <c r="G313" s="9"/>
    </row>
    <row r="314" spans="1:7" x14ac:dyDescent="0.25">
      <c r="A314" s="9">
        <v>312</v>
      </c>
      <c r="B314" s="9">
        <v>38.5</v>
      </c>
      <c r="C314" s="8">
        <f t="shared" si="24"/>
        <v>10.694444444444445</v>
      </c>
      <c r="D314" s="9">
        <f t="shared" si="25"/>
        <v>-0.19444444444444464</v>
      </c>
      <c r="E314" s="9">
        <f t="shared" si="26"/>
        <v>2178.5694444444453</v>
      </c>
      <c r="F314" s="9">
        <f t="shared" si="27"/>
        <v>25.137339743589756</v>
      </c>
      <c r="G314" s="9"/>
    </row>
    <row r="315" spans="1:7" x14ac:dyDescent="0.25">
      <c r="A315" s="9">
        <v>313</v>
      </c>
      <c r="B315" s="9">
        <v>37.4</v>
      </c>
      <c r="C315" s="8">
        <f t="shared" si="24"/>
        <v>10.388888888888888</v>
      </c>
      <c r="D315" s="9">
        <f t="shared" si="25"/>
        <v>-0.30555555555555713</v>
      </c>
      <c r="E315" s="9">
        <f t="shared" si="26"/>
        <v>2189.1111111111118</v>
      </c>
      <c r="F315" s="9">
        <f t="shared" si="27"/>
        <v>25.178274760383395</v>
      </c>
      <c r="G315" s="9"/>
    </row>
    <row r="316" spans="1:7" x14ac:dyDescent="0.25">
      <c r="A316" s="9">
        <v>314</v>
      </c>
      <c r="B316" s="9">
        <v>36</v>
      </c>
      <c r="C316" s="8">
        <f t="shared" si="24"/>
        <v>10</v>
      </c>
      <c r="D316" s="9">
        <f t="shared" si="25"/>
        <v>-0.38888888888888751</v>
      </c>
      <c r="E316" s="9">
        <f t="shared" si="26"/>
        <v>2199.3055555555561</v>
      </c>
      <c r="F316" s="9">
        <f t="shared" si="27"/>
        <v>25.214968152866252</v>
      </c>
      <c r="G316" s="9"/>
    </row>
    <row r="317" spans="1:7" x14ac:dyDescent="0.25">
      <c r="A317" s="9">
        <v>315</v>
      </c>
      <c r="B317" s="9">
        <v>34.4</v>
      </c>
      <c r="C317" s="8">
        <f t="shared" si="24"/>
        <v>9.5555555555555554</v>
      </c>
      <c r="D317" s="9">
        <f t="shared" si="25"/>
        <v>-0.44444444444444464</v>
      </c>
      <c r="E317" s="9">
        <f t="shared" si="26"/>
        <v>2209.0833333333339</v>
      </c>
      <c r="F317" s="9">
        <f t="shared" si="27"/>
        <v>25.246666666666677</v>
      </c>
      <c r="G317" s="9"/>
    </row>
    <row r="318" spans="1:7" x14ac:dyDescent="0.25">
      <c r="A318" s="9">
        <v>316</v>
      </c>
      <c r="B318" s="9">
        <v>33</v>
      </c>
      <c r="C318" s="8">
        <f t="shared" si="24"/>
        <v>9.1666666666666661</v>
      </c>
      <c r="D318" s="9">
        <f t="shared" si="25"/>
        <v>-0.38888888888888928</v>
      </c>
      <c r="E318" s="9">
        <f t="shared" si="26"/>
        <v>2218.4444444444453</v>
      </c>
      <c r="F318" s="9">
        <f t="shared" si="27"/>
        <v>25.273417721518996</v>
      </c>
      <c r="G318" s="9"/>
    </row>
    <row r="319" spans="1:7" x14ac:dyDescent="0.25">
      <c r="A319" s="9">
        <v>317</v>
      </c>
      <c r="B319" s="9">
        <v>31.7</v>
      </c>
      <c r="C319" s="8">
        <f t="shared" si="24"/>
        <v>8.8055555555555554</v>
      </c>
      <c r="D319" s="9">
        <f t="shared" si="25"/>
        <v>-0.36111111111111072</v>
      </c>
      <c r="E319" s="9">
        <f t="shared" si="26"/>
        <v>2227.4305555555561</v>
      </c>
      <c r="F319" s="9">
        <f t="shared" si="27"/>
        <v>25.295741324921142</v>
      </c>
      <c r="G319" s="9"/>
    </row>
    <row r="320" spans="1:7" x14ac:dyDescent="0.25">
      <c r="A320" s="9">
        <v>318</v>
      </c>
      <c r="B320" s="9">
        <v>30</v>
      </c>
      <c r="C320" s="8">
        <f t="shared" si="24"/>
        <v>8.3333333333333339</v>
      </c>
      <c r="D320" s="9">
        <f t="shared" si="25"/>
        <v>-0.47222222222222143</v>
      </c>
      <c r="E320" s="9">
        <f t="shared" si="26"/>
        <v>2236.0000000000005</v>
      </c>
      <c r="F320" s="9">
        <f t="shared" si="27"/>
        <v>25.313207547169817</v>
      </c>
      <c r="G320" s="9"/>
    </row>
    <row r="321" spans="1:7" x14ac:dyDescent="0.25">
      <c r="A321" s="9">
        <v>319</v>
      </c>
      <c r="B321" s="9">
        <v>28</v>
      </c>
      <c r="C321" s="8">
        <f t="shared" si="24"/>
        <v>7.7777777777777777</v>
      </c>
      <c r="D321" s="9">
        <f t="shared" si="25"/>
        <v>-0.55555555555555625</v>
      </c>
      <c r="E321" s="9">
        <f t="shared" si="26"/>
        <v>2244.0555555555561</v>
      </c>
      <c r="F321" s="9">
        <f t="shared" si="27"/>
        <v>25.324764890282136</v>
      </c>
      <c r="G321" s="9"/>
    </row>
    <row r="322" spans="1:7" x14ac:dyDescent="0.25">
      <c r="A322" s="9">
        <v>320</v>
      </c>
      <c r="B322" s="9">
        <v>26.1</v>
      </c>
      <c r="C322" s="8">
        <f t="shared" si="24"/>
        <v>7.25</v>
      </c>
      <c r="D322" s="9">
        <f t="shared" si="25"/>
        <v>-0.52777777777777768</v>
      </c>
      <c r="E322" s="9">
        <f t="shared" si="26"/>
        <v>2251.5694444444453</v>
      </c>
      <c r="F322" s="9">
        <f t="shared" si="27"/>
        <v>25.330156250000009</v>
      </c>
      <c r="G322" s="9"/>
    </row>
    <row r="323" spans="1:7" x14ac:dyDescent="0.25">
      <c r="A323" s="9">
        <v>321</v>
      </c>
      <c r="B323" s="9">
        <v>25.6</v>
      </c>
      <c r="C323" s="8">
        <f t="shared" si="24"/>
        <v>7.1111111111111116</v>
      </c>
      <c r="D323" s="9">
        <f t="shared" si="25"/>
        <v>-0.1388888888888884</v>
      </c>
      <c r="E323" s="9">
        <f t="shared" si="26"/>
        <v>2258.7500000000009</v>
      </c>
      <c r="F323" s="9">
        <f t="shared" si="27"/>
        <v>25.331775700934593</v>
      </c>
      <c r="G323" s="9"/>
    </row>
    <row r="324" spans="1:7" x14ac:dyDescent="0.25">
      <c r="A324" s="9">
        <v>322</v>
      </c>
      <c r="B324" s="9">
        <v>24.9</v>
      </c>
      <c r="C324" s="8">
        <f t="shared" si="24"/>
        <v>6.9166666666666661</v>
      </c>
      <c r="D324" s="9">
        <f t="shared" si="25"/>
        <v>-0.19444444444444553</v>
      </c>
      <c r="E324" s="9">
        <f t="shared" si="26"/>
        <v>2265.7638888888901</v>
      </c>
      <c r="F324" s="9">
        <f t="shared" si="27"/>
        <v>25.331521739130448</v>
      </c>
      <c r="G324" s="9"/>
    </row>
    <row r="325" spans="1:7" x14ac:dyDescent="0.25">
      <c r="A325" s="9">
        <v>323</v>
      </c>
      <c r="B325" s="9">
        <v>24.9</v>
      </c>
      <c r="C325" s="8">
        <f t="shared" si="24"/>
        <v>6.9166666666666661</v>
      </c>
      <c r="D325" s="9">
        <f t="shared" si="25"/>
        <v>0</v>
      </c>
      <c r="E325" s="9">
        <f t="shared" si="26"/>
        <v>2272.6805555555566</v>
      </c>
      <c r="F325" s="9">
        <f t="shared" si="27"/>
        <v>25.330185758513942</v>
      </c>
      <c r="G325" s="9"/>
    </row>
    <row r="326" spans="1:7" x14ac:dyDescent="0.25">
      <c r="A326" s="9">
        <v>324</v>
      </c>
      <c r="B326" s="9">
        <v>24.3</v>
      </c>
      <c r="C326" s="8">
        <f t="shared" si="24"/>
        <v>6.75</v>
      </c>
      <c r="D326" s="9">
        <f t="shared" si="25"/>
        <v>-0.16666666666666607</v>
      </c>
      <c r="E326" s="9">
        <f t="shared" si="26"/>
        <v>2279.5138888888896</v>
      </c>
      <c r="F326" s="9">
        <f t="shared" si="27"/>
        <v>25.327932098765441</v>
      </c>
      <c r="G326" s="9"/>
    </row>
    <row r="327" spans="1:7" x14ac:dyDescent="0.25">
      <c r="A327" s="9">
        <v>325</v>
      </c>
      <c r="B327" s="9">
        <v>23.9</v>
      </c>
      <c r="C327" s="8">
        <f t="shared" si="24"/>
        <v>6.6388888888888884</v>
      </c>
      <c r="D327" s="9">
        <f t="shared" si="25"/>
        <v>-0.1111111111111116</v>
      </c>
      <c r="E327" s="9">
        <f t="shared" si="26"/>
        <v>2286.2083333333339</v>
      </c>
      <c r="F327" s="9">
        <f t="shared" si="27"/>
        <v>25.324153846153852</v>
      </c>
      <c r="G327" s="9"/>
    </row>
    <row r="328" spans="1:7" x14ac:dyDescent="0.25">
      <c r="A328" s="9">
        <v>326</v>
      </c>
      <c r="B328" s="9">
        <v>23.9</v>
      </c>
      <c r="C328" s="8">
        <f t="shared" si="24"/>
        <v>6.6388888888888884</v>
      </c>
      <c r="D328" s="9">
        <f t="shared" si="25"/>
        <v>0</v>
      </c>
      <c r="E328" s="9">
        <f t="shared" si="26"/>
        <v>2292.8472222222226</v>
      </c>
      <c r="F328" s="9">
        <f t="shared" si="27"/>
        <v>25.319785276073624</v>
      </c>
      <c r="G328" s="9"/>
    </row>
    <row r="329" spans="1:7" x14ac:dyDescent="0.25">
      <c r="A329" s="9">
        <v>327</v>
      </c>
      <c r="B329" s="9">
        <v>23.6</v>
      </c>
      <c r="C329" s="8">
        <f t="shared" si="24"/>
        <v>6.5555555555555554</v>
      </c>
      <c r="D329" s="9">
        <f t="shared" si="25"/>
        <v>-8.3333333333333037E-2</v>
      </c>
      <c r="E329" s="9">
        <f t="shared" si="26"/>
        <v>2299.4444444444448</v>
      </c>
      <c r="F329" s="9">
        <f t="shared" si="27"/>
        <v>25.314984709480129</v>
      </c>
      <c r="G329" s="9"/>
    </row>
    <row r="330" spans="1:7" x14ac:dyDescent="0.25">
      <c r="A330" s="9">
        <v>328</v>
      </c>
      <c r="B330" s="9">
        <v>23.3</v>
      </c>
      <c r="C330" s="8">
        <f t="shared" si="24"/>
        <v>6.4722222222222223</v>
      </c>
      <c r="D330" s="9">
        <f t="shared" si="25"/>
        <v>-8.3333333333333037E-2</v>
      </c>
      <c r="E330" s="9">
        <f t="shared" si="26"/>
        <v>2305.9583333333339</v>
      </c>
      <c r="F330" s="9">
        <f t="shared" si="27"/>
        <v>25.309298780487811</v>
      </c>
      <c r="G330" s="9"/>
    </row>
    <row r="331" spans="1:7" x14ac:dyDescent="0.25">
      <c r="A331" s="9">
        <v>329</v>
      </c>
      <c r="B331" s="9">
        <v>20.5</v>
      </c>
      <c r="C331" s="8">
        <f t="shared" si="24"/>
        <v>5.6944444444444446</v>
      </c>
      <c r="D331" s="9">
        <f t="shared" si="25"/>
        <v>-0.77777777777777768</v>
      </c>
      <c r="E331" s="9">
        <f t="shared" si="26"/>
        <v>2312.0416666666674</v>
      </c>
      <c r="F331" s="9">
        <f t="shared" si="27"/>
        <v>25.298936170212773</v>
      </c>
      <c r="G331" s="9"/>
    </row>
    <row r="332" spans="1:7" x14ac:dyDescent="0.25">
      <c r="A332" s="9">
        <v>330</v>
      </c>
      <c r="B332" s="9">
        <v>17.5</v>
      </c>
      <c r="C332" s="8">
        <f t="shared" si="24"/>
        <v>4.8611111111111107</v>
      </c>
      <c r="D332" s="9">
        <f t="shared" si="25"/>
        <v>-0.83333333333333393</v>
      </c>
      <c r="E332" s="9">
        <f t="shared" si="26"/>
        <v>2317.3194444444453</v>
      </c>
      <c r="F332" s="9">
        <f t="shared" si="27"/>
        <v>25.279848484848493</v>
      </c>
      <c r="G332" s="9"/>
    </row>
    <row r="333" spans="1:7" x14ac:dyDescent="0.25">
      <c r="A333" s="9">
        <v>331</v>
      </c>
      <c r="B333" s="9">
        <v>16.899999999999999</v>
      </c>
      <c r="C333" s="8">
        <f t="shared" si="24"/>
        <v>4.6944444444444438</v>
      </c>
      <c r="D333" s="9">
        <f t="shared" si="25"/>
        <v>-0.16666666666666696</v>
      </c>
      <c r="E333" s="9">
        <f t="shared" si="26"/>
        <v>2322.0972222222231</v>
      </c>
      <c r="F333" s="9">
        <f t="shared" si="27"/>
        <v>25.255438066465267</v>
      </c>
      <c r="G333" s="9"/>
    </row>
    <row r="334" spans="1:7" x14ac:dyDescent="0.25">
      <c r="A334" s="9">
        <v>332</v>
      </c>
      <c r="B334" s="9">
        <v>16.7</v>
      </c>
      <c r="C334" s="8">
        <f t="shared" si="24"/>
        <v>4.6388888888888884</v>
      </c>
      <c r="D334" s="9">
        <f t="shared" si="25"/>
        <v>-5.5555555555555358E-2</v>
      </c>
      <c r="E334" s="9">
        <f t="shared" si="26"/>
        <v>2326.7638888888896</v>
      </c>
      <c r="F334" s="9">
        <f t="shared" si="27"/>
        <v>25.22996987951808</v>
      </c>
      <c r="G334" s="9"/>
    </row>
    <row r="335" spans="1:7" x14ac:dyDescent="0.25">
      <c r="A335" s="9">
        <v>333</v>
      </c>
      <c r="B335" s="9">
        <v>15.9</v>
      </c>
      <c r="C335" s="8">
        <f t="shared" si="24"/>
        <v>4.416666666666667</v>
      </c>
      <c r="D335" s="9">
        <f t="shared" si="25"/>
        <v>-0.22222222222222143</v>
      </c>
      <c r="E335" s="9">
        <f t="shared" si="26"/>
        <v>2331.291666666667</v>
      </c>
      <c r="F335" s="9">
        <f t="shared" si="27"/>
        <v>25.203153153153156</v>
      </c>
      <c r="G335" s="9"/>
    </row>
    <row r="336" spans="1:7" x14ac:dyDescent="0.25">
      <c r="A336" s="9">
        <v>334</v>
      </c>
      <c r="B336" s="9">
        <v>15.6</v>
      </c>
      <c r="C336" s="8">
        <f t="shared" si="24"/>
        <v>4.333333333333333</v>
      </c>
      <c r="D336" s="9">
        <f t="shared" si="25"/>
        <v>-8.3333333333333925E-2</v>
      </c>
      <c r="E336" s="9">
        <f t="shared" si="26"/>
        <v>2335.666666666667</v>
      </c>
      <c r="F336" s="9">
        <f t="shared" si="27"/>
        <v>25.174850299401204</v>
      </c>
      <c r="G336" s="9"/>
    </row>
    <row r="337" spans="1:7" x14ac:dyDescent="0.25">
      <c r="A337" s="9">
        <v>335</v>
      </c>
      <c r="B337" s="9">
        <v>15</v>
      </c>
      <c r="C337" s="8">
        <f t="shared" si="24"/>
        <v>4.166666666666667</v>
      </c>
      <c r="D337" s="9">
        <f t="shared" si="25"/>
        <v>-0.16666666666666607</v>
      </c>
      <c r="E337" s="9">
        <f t="shared" si="26"/>
        <v>2339.916666666667</v>
      </c>
      <c r="F337" s="9">
        <f t="shared" si="27"/>
        <v>25.145373134328363</v>
      </c>
      <c r="G337" s="9"/>
    </row>
    <row r="338" spans="1:7" x14ac:dyDescent="0.25">
      <c r="A338" s="9">
        <v>336</v>
      </c>
      <c r="B338" s="9">
        <v>14.5</v>
      </c>
      <c r="C338" s="8">
        <f t="shared" si="24"/>
        <v>4.0277777777777777</v>
      </c>
      <c r="D338" s="9">
        <f t="shared" si="25"/>
        <v>-0.13888888888888928</v>
      </c>
      <c r="E338" s="9">
        <f t="shared" si="26"/>
        <v>2344.0138888888891</v>
      </c>
      <c r="F338" s="9">
        <f t="shared" si="27"/>
        <v>25.114434523809525</v>
      </c>
      <c r="G338" s="9"/>
    </row>
    <row r="339" spans="1:7" x14ac:dyDescent="0.25">
      <c r="A339" s="9">
        <v>337</v>
      </c>
      <c r="B339" s="9">
        <v>14.3</v>
      </c>
      <c r="C339" s="8">
        <f t="shared" si="24"/>
        <v>3.9722222222222223</v>
      </c>
      <c r="D339" s="9">
        <f t="shared" si="25"/>
        <v>-5.5555555555555358E-2</v>
      </c>
      <c r="E339" s="9">
        <f t="shared" si="26"/>
        <v>2348.0138888888891</v>
      </c>
      <c r="F339" s="9">
        <f t="shared" si="27"/>
        <v>25.082640949554897</v>
      </c>
      <c r="G339" s="9"/>
    </row>
    <row r="340" spans="1:7" x14ac:dyDescent="0.25">
      <c r="A340" s="9">
        <v>338</v>
      </c>
      <c r="B340" s="9">
        <v>14.5</v>
      </c>
      <c r="C340" s="8">
        <f t="shared" si="24"/>
        <v>4.0277777777777777</v>
      </c>
      <c r="D340" s="9">
        <f t="shared" si="25"/>
        <v>5.5555555555555358E-2</v>
      </c>
      <c r="E340" s="9">
        <f t="shared" si="26"/>
        <v>2352.0138888888891</v>
      </c>
      <c r="F340" s="9">
        <f t="shared" si="27"/>
        <v>25.051035502958584</v>
      </c>
      <c r="G340" s="9"/>
    </row>
    <row r="341" spans="1:7" x14ac:dyDescent="0.25">
      <c r="A341" s="9">
        <v>339</v>
      </c>
      <c r="B341" s="9">
        <v>15.4</v>
      </c>
      <c r="C341" s="8">
        <f t="shared" si="24"/>
        <v>4.2777777777777777</v>
      </c>
      <c r="D341" s="9">
        <f t="shared" si="25"/>
        <v>0.25</v>
      </c>
      <c r="E341" s="9">
        <f t="shared" si="26"/>
        <v>2356.166666666667</v>
      </c>
      <c r="F341" s="9">
        <f t="shared" si="27"/>
        <v>25.021238938053102</v>
      </c>
      <c r="G341" s="9"/>
    </row>
    <row r="342" spans="1:7" x14ac:dyDescent="0.25">
      <c r="A342" s="9">
        <v>340</v>
      </c>
      <c r="B342" s="9">
        <v>17.8</v>
      </c>
      <c r="C342" s="8">
        <f t="shared" si="24"/>
        <v>4.9444444444444446</v>
      </c>
      <c r="D342" s="9">
        <f t="shared" si="25"/>
        <v>0.66666666666666696</v>
      </c>
      <c r="E342" s="9">
        <f t="shared" si="26"/>
        <v>2360.7777777777783</v>
      </c>
      <c r="F342" s="9">
        <f t="shared" si="27"/>
        <v>24.996470588235297</v>
      </c>
      <c r="G342" s="9"/>
    </row>
    <row r="343" spans="1:7" x14ac:dyDescent="0.25">
      <c r="A343" s="9">
        <v>341</v>
      </c>
      <c r="B343" s="9">
        <v>21.1</v>
      </c>
      <c r="C343" s="8">
        <f t="shared" si="24"/>
        <v>5.8611111111111116</v>
      </c>
      <c r="D343" s="9">
        <f t="shared" si="25"/>
        <v>0.91666666666666696</v>
      </c>
      <c r="E343" s="9">
        <f t="shared" si="26"/>
        <v>2366.1805555555561</v>
      </c>
      <c r="F343" s="9">
        <f t="shared" si="27"/>
        <v>24.980205278592383</v>
      </c>
      <c r="G343" s="9"/>
    </row>
    <row r="344" spans="1:7" x14ac:dyDescent="0.25">
      <c r="A344" s="9">
        <v>342</v>
      </c>
      <c r="B344" s="9">
        <v>24.1</v>
      </c>
      <c r="C344" s="8">
        <f t="shared" si="24"/>
        <v>6.6944444444444446</v>
      </c>
      <c r="D344" s="9">
        <f t="shared" si="25"/>
        <v>0.83333333333333304</v>
      </c>
      <c r="E344" s="9">
        <f t="shared" si="26"/>
        <v>2372.4583333333339</v>
      </c>
      <c r="F344" s="9">
        <f t="shared" si="27"/>
        <v>24.973245614035093</v>
      </c>
      <c r="G344" s="9"/>
    </row>
    <row r="345" spans="1:7" x14ac:dyDescent="0.25">
      <c r="A345" s="9">
        <v>343</v>
      </c>
      <c r="B345" s="9">
        <v>25</v>
      </c>
      <c r="C345" s="8">
        <f t="shared" si="24"/>
        <v>6.9444444444444446</v>
      </c>
      <c r="D345" s="9">
        <f t="shared" si="25"/>
        <v>0.25</v>
      </c>
      <c r="E345" s="9">
        <f t="shared" si="26"/>
        <v>2379.2777777777783</v>
      </c>
      <c r="F345" s="9">
        <f t="shared" si="27"/>
        <v>24.972011661807588</v>
      </c>
      <c r="G345" s="9"/>
    </row>
    <row r="346" spans="1:7" x14ac:dyDescent="0.25">
      <c r="A346" s="9">
        <v>344</v>
      </c>
      <c r="B346" s="9">
        <v>25.3</v>
      </c>
      <c r="C346" s="8">
        <f t="shared" si="24"/>
        <v>7.0277777777777777</v>
      </c>
      <c r="D346" s="9">
        <f t="shared" si="25"/>
        <v>8.3333333333333037E-2</v>
      </c>
      <c r="E346" s="9">
        <f t="shared" si="26"/>
        <v>2386.2638888888891</v>
      </c>
      <c r="F346" s="9">
        <f t="shared" si="27"/>
        <v>24.972529069767447</v>
      </c>
      <c r="G346" s="9"/>
    </row>
    <row r="347" spans="1:7" x14ac:dyDescent="0.25">
      <c r="A347" s="9">
        <v>345</v>
      </c>
      <c r="B347" s="9">
        <v>25.5</v>
      </c>
      <c r="C347" s="8">
        <f t="shared" si="24"/>
        <v>7.083333333333333</v>
      </c>
      <c r="D347" s="9">
        <f t="shared" si="25"/>
        <v>5.5555555555555358E-2</v>
      </c>
      <c r="E347" s="9">
        <f t="shared" si="26"/>
        <v>2393.3194444444448</v>
      </c>
      <c r="F347" s="9">
        <f t="shared" si="27"/>
        <v>24.973768115942033</v>
      </c>
      <c r="G347" s="9"/>
    </row>
    <row r="348" spans="1:7" x14ac:dyDescent="0.25">
      <c r="A348" s="9">
        <v>346</v>
      </c>
      <c r="B348" s="9">
        <v>26.4</v>
      </c>
      <c r="C348" s="8">
        <f t="shared" si="24"/>
        <v>7.333333333333333</v>
      </c>
      <c r="D348" s="9">
        <f t="shared" si="25"/>
        <v>0.25</v>
      </c>
      <c r="E348" s="9">
        <f t="shared" si="26"/>
        <v>2400.5277777777783</v>
      </c>
      <c r="F348" s="9">
        <f t="shared" si="27"/>
        <v>24.976589595375728</v>
      </c>
      <c r="G348" s="9"/>
    </row>
    <row r="349" spans="1:7" x14ac:dyDescent="0.25">
      <c r="A349" s="9">
        <v>347</v>
      </c>
      <c r="B349" s="9">
        <v>26.6</v>
      </c>
      <c r="C349" s="8">
        <f t="shared" ref="C349:C412" si="28">B349/3.6</f>
        <v>7.3888888888888893</v>
      </c>
      <c r="D349" s="9">
        <f t="shared" ref="D349:D412" si="29">(C349-C348)/(A349-A348)</f>
        <v>5.5555555555556246E-2</v>
      </c>
      <c r="E349" s="9">
        <f t="shared" ref="E349:E412" si="30">E348+C348*(A349-A348)+(C349-C348)*(A349-A348)/2</f>
        <v>2407.8888888888896</v>
      </c>
      <c r="F349" s="9">
        <f t="shared" ref="F349:F412" si="31">E349/A349*3.6</f>
        <v>24.980979827089346</v>
      </c>
      <c r="G349" s="9"/>
    </row>
    <row r="350" spans="1:7" x14ac:dyDescent="0.25">
      <c r="A350" s="9">
        <v>348</v>
      </c>
      <c r="B350" s="9">
        <v>27.1</v>
      </c>
      <c r="C350" s="8">
        <f t="shared" si="28"/>
        <v>7.5277777777777777</v>
      </c>
      <c r="D350" s="9">
        <f t="shared" si="29"/>
        <v>0.1388888888888884</v>
      </c>
      <c r="E350" s="9">
        <f t="shared" si="30"/>
        <v>2415.3472222222226</v>
      </c>
      <c r="F350" s="9">
        <f t="shared" si="31"/>
        <v>24.986350574712649</v>
      </c>
      <c r="G350" s="9"/>
    </row>
    <row r="351" spans="1:7" x14ac:dyDescent="0.25">
      <c r="A351" s="9">
        <v>349</v>
      </c>
      <c r="B351" s="9">
        <v>27.7</v>
      </c>
      <c r="C351" s="8">
        <f t="shared" si="28"/>
        <v>7.6944444444444438</v>
      </c>
      <c r="D351" s="9">
        <f t="shared" si="29"/>
        <v>0.16666666666666607</v>
      </c>
      <c r="E351" s="9">
        <f t="shared" si="30"/>
        <v>2422.9583333333339</v>
      </c>
      <c r="F351" s="9">
        <f t="shared" si="31"/>
        <v>24.993266475644706</v>
      </c>
      <c r="G351" s="9"/>
    </row>
    <row r="352" spans="1:7" x14ac:dyDescent="0.25">
      <c r="A352" s="9">
        <v>350</v>
      </c>
      <c r="B352" s="9">
        <v>28.1</v>
      </c>
      <c r="C352" s="8">
        <f t="shared" si="28"/>
        <v>7.8055555555555554</v>
      </c>
      <c r="D352" s="9">
        <f t="shared" si="29"/>
        <v>0.1111111111111116</v>
      </c>
      <c r="E352" s="9">
        <f t="shared" si="30"/>
        <v>2430.7083333333339</v>
      </c>
      <c r="F352" s="9">
        <f t="shared" si="31"/>
        <v>25.001571428571435</v>
      </c>
      <c r="G352" s="9"/>
    </row>
    <row r="353" spans="1:7" x14ac:dyDescent="0.25">
      <c r="A353" s="9">
        <v>351</v>
      </c>
      <c r="B353" s="9">
        <v>28.2</v>
      </c>
      <c r="C353" s="8">
        <f t="shared" si="28"/>
        <v>7.833333333333333</v>
      </c>
      <c r="D353" s="9">
        <f t="shared" si="29"/>
        <v>2.7777777777777679E-2</v>
      </c>
      <c r="E353" s="9">
        <f t="shared" si="30"/>
        <v>2438.5277777777783</v>
      </c>
      <c r="F353" s="9">
        <f t="shared" si="31"/>
        <v>25.010541310541317</v>
      </c>
      <c r="G353" s="9"/>
    </row>
    <row r="354" spans="1:7" x14ac:dyDescent="0.25">
      <c r="A354" s="9">
        <v>352</v>
      </c>
      <c r="B354" s="9">
        <v>28.1</v>
      </c>
      <c r="C354" s="8">
        <f t="shared" si="28"/>
        <v>7.8055555555555554</v>
      </c>
      <c r="D354" s="9">
        <f t="shared" si="29"/>
        <v>-2.7777777777777679E-2</v>
      </c>
      <c r="E354" s="9">
        <f t="shared" si="30"/>
        <v>2446.3472222222231</v>
      </c>
      <c r="F354" s="9">
        <f t="shared" si="31"/>
        <v>25.019460227272738</v>
      </c>
      <c r="G354" s="9"/>
    </row>
    <row r="355" spans="1:7" x14ac:dyDescent="0.25">
      <c r="A355" s="9">
        <v>353</v>
      </c>
      <c r="B355" s="9">
        <v>28</v>
      </c>
      <c r="C355" s="8">
        <f t="shared" si="28"/>
        <v>7.7777777777777777</v>
      </c>
      <c r="D355" s="9">
        <f t="shared" si="29"/>
        <v>-2.7777777777777679E-2</v>
      </c>
      <c r="E355" s="9">
        <f t="shared" si="30"/>
        <v>2454.1388888888901</v>
      </c>
      <c r="F355" s="9">
        <f t="shared" si="31"/>
        <v>25.028045325779051</v>
      </c>
      <c r="G355" s="9"/>
    </row>
    <row r="356" spans="1:7" x14ac:dyDescent="0.25">
      <c r="A356" s="9">
        <v>354</v>
      </c>
      <c r="B356" s="9">
        <v>27.9</v>
      </c>
      <c r="C356" s="8">
        <f t="shared" si="28"/>
        <v>7.7499999999999991</v>
      </c>
      <c r="D356" s="9">
        <f t="shared" si="29"/>
        <v>-2.7777777777778567E-2</v>
      </c>
      <c r="E356" s="9">
        <f t="shared" si="30"/>
        <v>2461.9027777777792</v>
      </c>
      <c r="F356" s="9">
        <f t="shared" si="31"/>
        <v>25.036299435028265</v>
      </c>
      <c r="G356" s="9"/>
    </row>
    <row r="357" spans="1:7" x14ac:dyDescent="0.25">
      <c r="A357" s="9">
        <v>355</v>
      </c>
      <c r="B357" s="9">
        <v>27.9</v>
      </c>
      <c r="C357" s="8">
        <f t="shared" si="28"/>
        <v>7.7499999999999991</v>
      </c>
      <c r="D357" s="9">
        <f t="shared" si="29"/>
        <v>0</v>
      </c>
      <c r="E357" s="9">
        <f t="shared" si="30"/>
        <v>2469.6527777777792</v>
      </c>
      <c r="F357" s="9">
        <f t="shared" si="31"/>
        <v>25.044366197183113</v>
      </c>
      <c r="G357" s="9"/>
    </row>
    <row r="358" spans="1:7" x14ac:dyDescent="0.25">
      <c r="A358" s="9">
        <v>356</v>
      </c>
      <c r="B358" s="9">
        <v>28.1</v>
      </c>
      <c r="C358" s="8">
        <f t="shared" si="28"/>
        <v>7.8055555555555554</v>
      </c>
      <c r="D358" s="9">
        <f t="shared" si="29"/>
        <v>5.5555555555556246E-2</v>
      </c>
      <c r="E358" s="9">
        <f t="shared" si="30"/>
        <v>2477.430555555557</v>
      </c>
      <c r="F358" s="9">
        <f t="shared" si="31"/>
        <v>25.052668539325857</v>
      </c>
      <c r="G358" s="9"/>
    </row>
    <row r="359" spans="1:7" x14ac:dyDescent="0.25">
      <c r="A359" s="9">
        <v>357</v>
      </c>
      <c r="B359" s="9">
        <v>28.2</v>
      </c>
      <c r="C359" s="8">
        <f t="shared" si="28"/>
        <v>7.833333333333333</v>
      </c>
      <c r="D359" s="9">
        <f t="shared" si="29"/>
        <v>2.7777777777777679E-2</v>
      </c>
      <c r="E359" s="9">
        <f t="shared" si="30"/>
        <v>2485.2500000000014</v>
      </c>
      <c r="F359" s="9">
        <f t="shared" si="31"/>
        <v>25.061344537815138</v>
      </c>
      <c r="G359" s="9"/>
    </row>
    <row r="360" spans="1:7" x14ac:dyDescent="0.25">
      <c r="A360" s="9">
        <v>358</v>
      </c>
      <c r="B360" s="9">
        <v>28</v>
      </c>
      <c r="C360" s="8">
        <f t="shared" si="28"/>
        <v>7.7777777777777777</v>
      </c>
      <c r="D360" s="9">
        <f t="shared" si="29"/>
        <v>-5.5555555555555358E-2</v>
      </c>
      <c r="E360" s="9">
        <f t="shared" si="30"/>
        <v>2493.055555555557</v>
      </c>
      <c r="F360" s="9">
        <f t="shared" si="31"/>
        <v>25.069832402234653</v>
      </c>
      <c r="G360" s="9"/>
    </row>
    <row r="361" spans="1:7" x14ac:dyDescent="0.25">
      <c r="A361" s="9">
        <v>359</v>
      </c>
      <c r="B361" s="9">
        <v>26.9</v>
      </c>
      <c r="C361" s="8">
        <f t="shared" si="28"/>
        <v>7.4722222222222214</v>
      </c>
      <c r="D361" s="9">
        <f t="shared" si="29"/>
        <v>-0.30555555555555625</v>
      </c>
      <c r="E361" s="9">
        <f t="shared" si="30"/>
        <v>2500.680555555557</v>
      </c>
      <c r="F361" s="9">
        <f t="shared" si="31"/>
        <v>25.076462395543189</v>
      </c>
      <c r="G361" s="9"/>
    </row>
    <row r="362" spans="1:7" x14ac:dyDescent="0.25">
      <c r="A362" s="9">
        <v>360</v>
      </c>
      <c r="B362" s="9">
        <v>25</v>
      </c>
      <c r="C362" s="8">
        <f t="shared" si="28"/>
        <v>6.9444444444444446</v>
      </c>
      <c r="D362" s="9">
        <f t="shared" si="29"/>
        <v>-0.52777777777777679</v>
      </c>
      <c r="E362" s="9">
        <f t="shared" si="30"/>
        <v>2507.8888888888905</v>
      </c>
      <c r="F362" s="9">
        <f t="shared" si="31"/>
        <v>25.078888888888905</v>
      </c>
      <c r="G362" s="9"/>
    </row>
    <row r="363" spans="1:7" x14ac:dyDescent="0.25">
      <c r="A363" s="9">
        <v>361</v>
      </c>
      <c r="B363" s="9">
        <v>23.2</v>
      </c>
      <c r="C363" s="8">
        <f t="shared" si="28"/>
        <v>6.4444444444444438</v>
      </c>
      <c r="D363" s="9">
        <f t="shared" si="29"/>
        <v>-0.50000000000000089</v>
      </c>
      <c r="E363" s="9">
        <f t="shared" si="30"/>
        <v>2514.5833333333348</v>
      </c>
      <c r="F363" s="9">
        <f t="shared" si="31"/>
        <v>25.076177285318575</v>
      </c>
      <c r="G363" s="9"/>
    </row>
    <row r="364" spans="1:7" x14ac:dyDescent="0.25">
      <c r="A364" s="9">
        <v>362</v>
      </c>
      <c r="B364" s="9">
        <v>21.9</v>
      </c>
      <c r="C364" s="8">
        <f t="shared" si="28"/>
        <v>6.083333333333333</v>
      </c>
      <c r="D364" s="9">
        <f t="shared" si="29"/>
        <v>-0.36111111111111072</v>
      </c>
      <c r="E364" s="9">
        <f t="shared" si="30"/>
        <v>2520.8472222222235</v>
      </c>
      <c r="F364" s="9">
        <f t="shared" si="31"/>
        <v>25.069198895027636</v>
      </c>
      <c r="G364" s="9"/>
    </row>
    <row r="365" spans="1:7" x14ac:dyDescent="0.25">
      <c r="A365" s="9">
        <v>363</v>
      </c>
      <c r="B365" s="9">
        <v>21.1</v>
      </c>
      <c r="C365" s="8">
        <f t="shared" si="28"/>
        <v>5.8611111111111116</v>
      </c>
      <c r="D365" s="9">
        <f t="shared" si="29"/>
        <v>-0.22222222222222143</v>
      </c>
      <c r="E365" s="9">
        <f t="shared" si="30"/>
        <v>2526.8194444444457</v>
      </c>
      <c r="F365" s="9">
        <f t="shared" si="31"/>
        <v>25.059366391184586</v>
      </c>
      <c r="G365" s="9"/>
    </row>
    <row r="366" spans="1:7" x14ac:dyDescent="0.25">
      <c r="A366" s="9">
        <v>364</v>
      </c>
      <c r="B366" s="9">
        <v>20.7</v>
      </c>
      <c r="C366" s="8">
        <f t="shared" si="28"/>
        <v>5.75</v>
      </c>
      <c r="D366" s="9">
        <f t="shared" si="29"/>
        <v>-0.1111111111111116</v>
      </c>
      <c r="E366" s="9">
        <f t="shared" si="30"/>
        <v>2532.6250000000014</v>
      </c>
      <c r="F366" s="9">
        <f t="shared" si="31"/>
        <v>25.047939560439573</v>
      </c>
      <c r="G366" s="9"/>
    </row>
    <row r="367" spans="1:7" x14ac:dyDescent="0.25">
      <c r="A367" s="9">
        <v>365</v>
      </c>
      <c r="B367" s="9">
        <v>20.7</v>
      </c>
      <c r="C367" s="8">
        <f t="shared" si="28"/>
        <v>5.75</v>
      </c>
      <c r="D367" s="9">
        <f t="shared" si="29"/>
        <v>0</v>
      </c>
      <c r="E367" s="9">
        <f t="shared" si="30"/>
        <v>2538.3750000000014</v>
      </c>
      <c r="F367" s="9">
        <f t="shared" si="31"/>
        <v>25.036027397260288</v>
      </c>
      <c r="G367" s="9"/>
    </row>
    <row r="368" spans="1:7" x14ac:dyDescent="0.25">
      <c r="A368" s="9">
        <v>366</v>
      </c>
      <c r="B368" s="9">
        <v>20.8</v>
      </c>
      <c r="C368" s="8">
        <f t="shared" si="28"/>
        <v>5.7777777777777777</v>
      </c>
      <c r="D368" s="9">
        <f t="shared" si="29"/>
        <v>2.7777777777777679E-2</v>
      </c>
      <c r="E368" s="9">
        <f t="shared" si="30"/>
        <v>2544.1388888888901</v>
      </c>
      <c r="F368" s="9">
        <f t="shared" si="31"/>
        <v>25.024316939890721</v>
      </c>
      <c r="G368" s="9"/>
    </row>
    <row r="369" spans="1:7" x14ac:dyDescent="0.25">
      <c r="A369" s="9">
        <v>367</v>
      </c>
      <c r="B369" s="9">
        <v>21.2</v>
      </c>
      <c r="C369" s="8">
        <f t="shared" si="28"/>
        <v>5.8888888888888884</v>
      </c>
      <c r="D369" s="9">
        <f t="shared" si="29"/>
        <v>0.11111111111111072</v>
      </c>
      <c r="E369" s="9">
        <f t="shared" si="30"/>
        <v>2549.9722222222235</v>
      </c>
      <c r="F369" s="9">
        <f t="shared" si="31"/>
        <v>25.013351498637618</v>
      </c>
      <c r="G369" s="9"/>
    </row>
    <row r="370" spans="1:7" x14ac:dyDescent="0.25">
      <c r="A370" s="9">
        <v>368</v>
      </c>
      <c r="B370" s="9">
        <v>22.1</v>
      </c>
      <c r="C370" s="8">
        <f t="shared" si="28"/>
        <v>6.1388888888888893</v>
      </c>
      <c r="D370" s="9">
        <f t="shared" si="29"/>
        <v>0.25000000000000089</v>
      </c>
      <c r="E370" s="9">
        <f t="shared" si="30"/>
        <v>2555.9861111111122</v>
      </c>
      <c r="F370" s="9">
        <f t="shared" si="31"/>
        <v>25.00421195652175</v>
      </c>
      <c r="G370" s="9"/>
    </row>
    <row r="371" spans="1:7" x14ac:dyDescent="0.25">
      <c r="A371" s="9">
        <v>369</v>
      </c>
      <c r="B371" s="9">
        <v>23.5</v>
      </c>
      <c r="C371" s="8">
        <f t="shared" si="28"/>
        <v>6.5277777777777777</v>
      </c>
      <c r="D371" s="9">
        <f t="shared" si="29"/>
        <v>0.3888888888888884</v>
      </c>
      <c r="E371" s="9">
        <f t="shared" si="30"/>
        <v>2562.3194444444453</v>
      </c>
      <c r="F371" s="9">
        <f t="shared" si="31"/>
        <v>24.998238482384831</v>
      </c>
      <c r="G371" s="9"/>
    </row>
    <row r="372" spans="1:7" x14ac:dyDescent="0.25">
      <c r="A372" s="9">
        <v>370</v>
      </c>
      <c r="B372" s="9">
        <v>24.3</v>
      </c>
      <c r="C372" s="8">
        <f t="shared" si="28"/>
        <v>6.75</v>
      </c>
      <c r="D372" s="9">
        <f t="shared" si="29"/>
        <v>0.22222222222222232</v>
      </c>
      <c r="E372" s="9">
        <f t="shared" si="30"/>
        <v>2568.9583333333344</v>
      </c>
      <c r="F372" s="9">
        <f t="shared" si="31"/>
        <v>24.995270270270279</v>
      </c>
      <c r="G372" s="9"/>
    </row>
    <row r="373" spans="1:7" x14ac:dyDescent="0.25">
      <c r="A373" s="9">
        <v>371</v>
      </c>
      <c r="B373" s="9">
        <v>24.5</v>
      </c>
      <c r="C373" s="8">
        <f t="shared" si="28"/>
        <v>6.8055555555555554</v>
      </c>
      <c r="D373" s="9">
        <f t="shared" si="29"/>
        <v>5.5555555555555358E-2</v>
      </c>
      <c r="E373" s="9">
        <f t="shared" si="30"/>
        <v>2575.7361111111122</v>
      </c>
      <c r="F373" s="9">
        <f t="shared" si="31"/>
        <v>24.993665768194081</v>
      </c>
      <c r="G373" s="9"/>
    </row>
    <row r="374" spans="1:7" x14ac:dyDescent="0.25">
      <c r="A374" s="9">
        <v>372</v>
      </c>
      <c r="B374" s="9">
        <v>23.8</v>
      </c>
      <c r="C374" s="8">
        <f t="shared" si="28"/>
        <v>6.6111111111111107</v>
      </c>
      <c r="D374" s="9">
        <f t="shared" si="29"/>
        <v>-0.19444444444444464</v>
      </c>
      <c r="E374" s="9">
        <f t="shared" si="30"/>
        <v>2582.4444444444457</v>
      </c>
      <c r="F374" s="9">
        <f t="shared" si="31"/>
        <v>24.991397849462381</v>
      </c>
      <c r="G374" s="9"/>
    </row>
    <row r="375" spans="1:7" x14ac:dyDescent="0.25">
      <c r="A375" s="9">
        <v>373</v>
      </c>
      <c r="B375" s="9">
        <v>21.3</v>
      </c>
      <c r="C375" s="8">
        <f t="shared" si="28"/>
        <v>5.916666666666667</v>
      </c>
      <c r="D375" s="9">
        <f t="shared" si="29"/>
        <v>-0.69444444444444375</v>
      </c>
      <c r="E375" s="9">
        <f t="shared" si="30"/>
        <v>2588.7083333333348</v>
      </c>
      <c r="F375" s="9">
        <f t="shared" si="31"/>
        <v>24.984852546916905</v>
      </c>
      <c r="G375" s="9"/>
    </row>
    <row r="376" spans="1:7" x14ac:dyDescent="0.25">
      <c r="A376" s="9">
        <v>374</v>
      </c>
      <c r="B376" s="9">
        <v>17.7</v>
      </c>
      <c r="C376" s="8">
        <f t="shared" si="28"/>
        <v>4.9166666666666661</v>
      </c>
      <c r="D376" s="9">
        <f t="shared" si="29"/>
        <v>-1.0000000000000009</v>
      </c>
      <c r="E376" s="9">
        <f t="shared" si="30"/>
        <v>2594.1250000000014</v>
      </c>
      <c r="F376" s="9">
        <f t="shared" si="31"/>
        <v>24.970187165775414</v>
      </c>
      <c r="G376" s="9"/>
    </row>
    <row r="377" spans="1:7" x14ac:dyDescent="0.25">
      <c r="A377" s="9">
        <v>375</v>
      </c>
      <c r="B377" s="9">
        <v>14.4</v>
      </c>
      <c r="C377" s="8">
        <f t="shared" si="28"/>
        <v>4</v>
      </c>
      <c r="D377" s="9">
        <f t="shared" si="29"/>
        <v>-0.91666666666666607</v>
      </c>
      <c r="E377" s="9">
        <f t="shared" si="30"/>
        <v>2598.5833333333344</v>
      </c>
      <c r="F377" s="9">
        <f t="shared" si="31"/>
        <v>24.946400000000011</v>
      </c>
      <c r="G377" s="9"/>
    </row>
    <row r="378" spans="1:7" x14ac:dyDescent="0.25">
      <c r="A378" s="9">
        <v>376</v>
      </c>
      <c r="B378" s="9">
        <v>11.9</v>
      </c>
      <c r="C378" s="8">
        <f t="shared" si="28"/>
        <v>3.3055555555555554</v>
      </c>
      <c r="D378" s="9">
        <f t="shared" si="29"/>
        <v>-0.69444444444444464</v>
      </c>
      <c r="E378" s="9">
        <f t="shared" si="30"/>
        <v>2602.2361111111122</v>
      </c>
      <c r="F378" s="9">
        <f t="shared" si="31"/>
        <v>24.915026595744692</v>
      </c>
      <c r="G378" s="9"/>
    </row>
    <row r="379" spans="1:7" x14ac:dyDescent="0.25">
      <c r="A379" s="9">
        <v>377</v>
      </c>
      <c r="B379" s="9">
        <v>10.199999999999999</v>
      </c>
      <c r="C379" s="8">
        <f t="shared" si="28"/>
        <v>2.833333333333333</v>
      </c>
      <c r="D379" s="9">
        <f t="shared" si="29"/>
        <v>-0.47222222222222232</v>
      </c>
      <c r="E379" s="9">
        <f t="shared" si="30"/>
        <v>2605.3055555555566</v>
      </c>
      <c r="F379" s="9">
        <f t="shared" si="31"/>
        <v>24.878249336870034</v>
      </c>
      <c r="G379" s="9"/>
    </row>
    <row r="380" spans="1:7" x14ac:dyDescent="0.25">
      <c r="A380" s="9">
        <v>378</v>
      </c>
      <c r="B380" s="9">
        <v>8.9</v>
      </c>
      <c r="C380" s="8">
        <f t="shared" si="28"/>
        <v>2.4722222222222223</v>
      </c>
      <c r="D380" s="9">
        <f t="shared" si="29"/>
        <v>-0.36111111111111072</v>
      </c>
      <c r="E380" s="9">
        <f t="shared" si="30"/>
        <v>2607.9583333333344</v>
      </c>
      <c r="F380" s="9">
        <f t="shared" si="31"/>
        <v>24.837698412698426</v>
      </c>
      <c r="G380" s="9"/>
    </row>
    <row r="381" spans="1:7" x14ac:dyDescent="0.25">
      <c r="A381" s="9">
        <v>379</v>
      </c>
      <c r="B381" s="9">
        <v>8</v>
      </c>
      <c r="C381" s="8">
        <f t="shared" si="28"/>
        <v>2.2222222222222223</v>
      </c>
      <c r="D381" s="9">
        <f t="shared" si="29"/>
        <v>-0.25</v>
      </c>
      <c r="E381" s="9">
        <f t="shared" si="30"/>
        <v>2610.3055555555566</v>
      </c>
      <c r="F381" s="9">
        <f t="shared" si="31"/>
        <v>24.794459102902383</v>
      </c>
      <c r="G381" s="9"/>
    </row>
    <row r="382" spans="1:7" x14ac:dyDescent="0.25">
      <c r="A382" s="9">
        <v>380</v>
      </c>
      <c r="B382" s="9">
        <v>7.2</v>
      </c>
      <c r="C382" s="8">
        <f t="shared" si="28"/>
        <v>2</v>
      </c>
      <c r="D382" s="9">
        <f t="shared" si="29"/>
        <v>-0.22222222222222232</v>
      </c>
      <c r="E382" s="9">
        <f t="shared" si="30"/>
        <v>2612.4166666666674</v>
      </c>
      <c r="F382" s="9">
        <f t="shared" si="31"/>
        <v>24.7492105263158</v>
      </c>
      <c r="G382" s="9"/>
    </row>
    <row r="383" spans="1:7" x14ac:dyDescent="0.25">
      <c r="A383" s="9">
        <v>381</v>
      </c>
      <c r="B383" s="9">
        <v>6.1</v>
      </c>
      <c r="C383" s="8">
        <f t="shared" si="28"/>
        <v>1.6944444444444442</v>
      </c>
      <c r="D383" s="9">
        <f t="shared" si="29"/>
        <v>-0.3055555555555558</v>
      </c>
      <c r="E383" s="9">
        <f t="shared" si="30"/>
        <v>2614.2638888888896</v>
      </c>
      <c r="F383" s="9">
        <f t="shared" si="31"/>
        <v>24.701706036745414</v>
      </c>
      <c r="G383" s="9"/>
    </row>
    <row r="384" spans="1:7" x14ac:dyDescent="0.25">
      <c r="A384" s="9">
        <v>382</v>
      </c>
      <c r="B384" s="9">
        <v>4.9000000000000004</v>
      </c>
      <c r="C384" s="8">
        <f t="shared" si="28"/>
        <v>1.3611111111111112</v>
      </c>
      <c r="D384" s="9">
        <f t="shared" si="29"/>
        <v>-0.33333333333333304</v>
      </c>
      <c r="E384" s="9">
        <f t="shared" si="30"/>
        <v>2615.7916666666674</v>
      </c>
      <c r="F384" s="9">
        <f t="shared" si="31"/>
        <v>24.651439790575921</v>
      </c>
      <c r="G384" s="9"/>
    </row>
    <row r="385" spans="1:7" x14ac:dyDescent="0.25">
      <c r="A385" s="9">
        <v>383</v>
      </c>
      <c r="B385" s="9">
        <v>3.7</v>
      </c>
      <c r="C385" s="8">
        <f t="shared" si="28"/>
        <v>1.0277777777777779</v>
      </c>
      <c r="D385" s="9">
        <f t="shared" si="29"/>
        <v>-0.33333333333333326</v>
      </c>
      <c r="E385" s="9">
        <f t="shared" si="30"/>
        <v>2616.9861111111122</v>
      </c>
      <c r="F385" s="9">
        <f t="shared" si="31"/>
        <v>24.598302872062675</v>
      </c>
      <c r="G385" s="9"/>
    </row>
    <row r="386" spans="1:7" x14ac:dyDescent="0.25">
      <c r="A386" s="9">
        <v>384</v>
      </c>
      <c r="B386" s="9">
        <v>2.2999999999999998</v>
      </c>
      <c r="C386" s="8">
        <f t="shared" si="28"/>
        <v>0.63888888888888884</v>
      </c>
      <c r="D386" s="9">
        <f t="shared" si="29"/>
        <v>-0.38888888888888906</v>
      </c>
      <c r="E386" s="9">
        <f t="shared" si="30"/>
        <v>2617.8194444444457</v>
      </c>
      <c r="F386" s="9">
        <f t="shared" si="31"/>
        <v>24.542057291666676</v>
      </c>
      <c r="G386" s="9"/>
    </row>
    <row r="387" spans="1:7" x14ac:dyDescent="0.25">
      <c r="A387" s="9">
        <v>385</v>
      </c>
      <c r="B387" s="9">
        <v>0.9</v>
      </c>
      <c r="C387" s="8">
        <f t="shared" si="28"/>
        <v>0.25</v>
      </c>
      <c r="D387" s="9">
        <f t="shared" si="29"/>
        <v>-0.38888888888888884</v>
      </c>
      <c r="E387" s="9">
        <f t="shared" si="30"/>
        <v>2618.2638888888901</v>
      </c>
      <c r="F387" s="9">
        <f t="shared" si="31"/>
        <v>24.482467532467545</v>
      </c>
      <c r="G387" s="9"/>
    </row>
    <row r="388" spans="1:7" x14ac:dyDescent="0.25">
      <c r="A388" s="9">
        <v>386</v>
      </c>
      <c r="B388" s="9">
        <v>0</v>
      </c>
      <c r="C388" s="8">
        <f t="shared" si="28"/>
        <v>0</v>
      </c>
      <c r="D388" s="9">
        <f t="shared" si="29"/>
        <v>-0.25</v>
      </c>
      <c r="E388" s="9">
        <f t="shared" si="30"/>
        <v>2618.3888888888901</v>
      </c>
      <c r="F388" s="9">
        <f t="shared" si="31"/>
        <v>24.420207253886023</v>
      </c>
      <c r="G388" s="9"/>
    </row>
    <row r="389" spans="1:7" x14ac:dyDescent="0.25">
      <c r="A389" s="9">
        <v>387</v>
      </c>
      <c r="B389" s="9">
        <v>0</v>
      </c>
      <c r="C389" s="8">
        <f t="shared" si="28"/>
        <v>0</v>
      </c>
      <c r="D389" s="9">
        <f t="shared" si="29"/>
        <v>0</v>
      </c>
      <c r="E389" s="9">
        <f t="shared" si="30"/>
        <v>2618.3888888888901</v>
      </c>
      <c r="F389" s="9">
        <f t="shared" si="31"/>
        <v>24.357105943152465</v>
      </c>
      <c r="G389" s="9"/>
    </row>
    <row r="390" spans="1:7" x14ac:dyDescent="0.25">
      <c r="A390" s="9">
        <v>388</v>
      </c>
      <c r="B390" s="9">
        <v>0</v>
      </c>
      <c r="C390" s="8">
        <f t="shared" si="28"/>
        <v>0</v>
      </c>
      <c r="D390" s="9">
        <f t="shared" si="29"/>
        <v>0</v>
      </c>
      <c r="E390" s="9">
        <f t="shared" si="30"/>
        <v>2618.3888888888901</v>
      </c>
      <c r="F390" s="9">
        <f t="shared" si="31"/>
        <v>24.294329896907229</v>
      </c>
      <c r="G390" s="9"/>
    </row>
    <row r="391" spans="1:7" x14ac:dyDescent="0.25">
      <c r="A391" s="9">
        <v>389</v>
      </c>
      <c r="B391" s="9">
        <v>0</v>
      </c>
      <c r="C391" s="8">
        <f t="shared" si="28"/>
        <v>0</v>
      </c>
      <c r="D391" s="9">
        <f t="shared" si="29"/>
        <v>0</v>
      </c>
      <c r="E391" s="9">
        <f t="shared" si="30"/>
        <v>2618.3888888888901</v>
      </c>
      <c r="F391" s="9">
        <f t="shared" si="31"/>
        <v>24.231876606683816</v>
      </c>
      <c r="G391" s="9"/>
    </row>
    <row r="392" spans="1:7" x14ac:dyDescent="0.25">
      <c r="A392" s="9">
        <v>390</v>
      </c>
      <c r="B392" s="9">
        <v>0</v>
      </c>
      <c r="C392" s="8">
        <f t="shared" si="28"/>
        <v>0</v>
      </c>
      <c r="D392" s="9">
        <f t="shared" si="29"/>
        <v>0</v>
      </c>
      <c r="E392" s="9">
        <f t="shared" si="30"/>
        <v>2618.3888888888901</v>
      </c>
      <c r="F392" s="9">
        <f t="shared" si="31"/>
        <v>24.169743589743604</v>
      </c>
      <c r="G392" s="9"/>
    </row>
    <row r="393" spans="1:7" x14ac:dyDescent="0.25">
      <c r="A393" s="9">
        <v>391</v>
      </c>
      <c r="B393" s="9">
        <v>0</v>
      </c>
      <c r="C393" s="8">
        <f t="shared" si="28"/>
        <v>0</v>
      </c>
      <c r="D393" s="9">
        <f t="shared" si="29"/>
        <v>0</v>
      </c>
      <c r="E393" s="9">
        <f t="shared" si="30"/>
        <v>2618.3888888888901</v>
      </c>
      <c r="F393" s="9">
        <f t="shared" si="31"/>
        <v>24.107928388746814</v>
      </c>
      <c r="G393" s="9"/>
    </row>
    <row r="394" spans="1:7" x14ac:dyDescent="0.25">
      <c r="A394" s="9">
        <v>392</v>
      </c>
      <c r="B394" s="9">
        <v>0.5</v>
      </c>
      <c r="C394" s="8">
        <f t="shared" si="28"/>
        <v>0.1388888888888889</v>
      </c>
      <c r="D394" s="9">
        <f t="shared" si="29"/>
        <v>0.1388888888888889</v>
      </c>
      <c r="E394" s="9">
        <f t="shared" si="30"/>
        <v>2618.4583333333344</v>
      </c>
      <c r="F394" s="9">
        <f t="shared" si="31"/>
        <v>24.047066326530622</v>
      </c>
      <c r="G394" s="9"/>
    </row>
    <row r="395" spans="1:7" x14ac:dyDescent="0.25">
      <c r="A395" s="9">
        <v>393</v>
      </c>
      <c r="B395" s="9">
        <v>2.1</v>
      </c>
      <c r="C395" s="8">
        <f t="shared" si="28"/>
        <v>0.58333333333333337</v>
      </c>
      <c r="D395" s="9">
        <f t="shared" si="29"/>
        <v>0.44444444444444448</v>
      </c>
      <c r="E395" s="9">
        <f t="shared" si="30"/>
        <v>2618.8194444444453</v>
      </c>
      <c r="F395" s="9">
        <f t="shared" si="31"/>
        <v>23.989185750636139</v>
      </c>
      <c r="G395" s="9"/>
    </row>
    <row r="396" spans="1:7" x14ac:dyDescent="0.25">
      <c r="A396" s="9">
        <v>394</v>
      </c>
      <c r="B396" s="9">
        <v>4.8</v>
      </c>
      <c r="C396" s="8">
        <f t="shared" si="28"/>
        <v>1.3333333333333333</v>
      </c>
      <c r="D396" s="9">
        <f t="shared" si="29"/>
        <v>0.74999999999999989</v>
      </c>
      <c r="E396" s="9">
        <f t="shared" si="30"/>
        <v>2619.7777777777787</v>
      </c>
      <c r="F396" s="9">
        <f t="shared" si="31"/>
        <v>23.937055837563459</v>
      </c>
      <c r="G396" s="9"/>
    </row>
    <row r="397" spans="1:7" x14ac:dyDescent="0.25">
      <c r="A397" s="9">
        <v>395</v>
      </c>
      <c r="B397" s="9">
        <v>8.3000000000000007</v>
      </c>
      <c r="C397" s="8">
        <f t="shared" si="28"/>
        <v>2.3055555555555558</v>
      </c>
      <c r="D397" s="9">
        <f t="shared" si="29"/>
        <v>0.97222222222222254</v>
      </c>
      <c r="E397" s="9">
        <f t="shared" si="30"/>
        <v>2621.5972222222235</v>
      </c>
      <c r="F397" s="9">
        <f t="shared" si="31"/>
        <v>23.893037974683555</v>
      </c>
      <c r="G397" s="9"/>
    </row>
    <row r="398" spans="1:7" x14ac:dyDescent="0.25">
      <c r="A398" s="9">
        <v>396</v>
      </c>
      <c r="B398" s="9">
        <v>12.3</v>
      </c>
      <c r="C398" s="8">
        <f t="shared" si="28"/>
        <v>3.416666666666667</v>
      </c>
      <c r="D398" s="9">
        <f t="shared" si="29"/>
        <v>1.1111111111111112</v>
      </c>
      <c r="E398" s="9">
        <f t="shared" si="30"/>
        <v>2624.4583333333348</v>
      </c>
      <c r="F398" s="9">
        <f t="shared" si="31"/>
        <v>23.858712121212136</v>
      </c>
      <c r="G398" s="9"/>
    </row>
    <row r="399" spans="1:7" x14ac:dyDescent="0.25">
      <c r="A399" s="9">
        <v>397</v>
      </c>
      <c r="B399" s="9">
        <v>16.600000000000001</v>
      </c>
      <c r="C399" s="8">
        <f t="shared" si="28"/>
        <v>4.6111111111111116</v>
      </c>
      <c r="D399" s="9">
        <f t="shared" si="29"/>
        <v>1.1944444444444446</v>
      </c>
      <c r="E399" s="9">
        <f t="shared" si="30"/>
        <v>2628.4722222222235</v>
      </c>
      <c r="F399" s="9">
        <f t="shared" si="31"/>
        <v>23.835012594458451</v>
      </c>
      <c r="G399" s="9"/>
    </row>
    <row r="400" spans="1:7" x14ac:dyDescent="0.25">
      <c r="A400" s="9">
        <v>398</v>
      </c>
      <c r="B400" s="9">
        <v>20.9</v>
      </c>
      <c r="C400" s="8">
        <f t="shared" si="28"/>
        <v>5.8055555555555554</v>
      </c>
      <c r="D400" s="9">
        <f t="shared" si="29"/>
        <v>1.1944444444444438</v>
      </c>
      <c r="E400" s="9">
        <f t="shared" si="30"/>
        <v>2633.680555555557</v>
      </c>
      <c r="F400" s="9">
        <f t="shared" si="31"/>
        <v>23.822236180904536</v>
      </c>
      <c r="G400" s="9"/>
    </row>
    <row r="401" spans="1:7" x14ac:dyDescent="0.25">
      <c r="A401" s="9">
        <v>399</v>
      </c>
      <c r="B401" s="9">
        <v>24.2</v>
      </c>
      <c r="C401" s="8">
        <f t="shared" si="28"/>
        <v>6.7222222222222214</v>
      </c>
      <c r="D401" s="9">
        <f t="shared" si="29"/>
        <v>0.91666666666666607</v>
      </c>
      <c r="E401" s="9">
        <f t="shared" si="30"/>
        <v>2639.9444444444462</v>
      </c>
      <c r="F401" s="9">
        <f t="shared" si="31"/>
        <v>23.819047619047634</v>
      </c>
      <c r="G401" s="9"/>
    </row>
    <row r="402" spans="1:7" x14ac:dyDescent="0.25">
      <c r="A402" s="9">
        <v>400</v>
      </c>
      <c r="B402" s="9">
        <v>25.6</v>
      </c>
      <c r="C402" s="8">
        <f t="shared" si="28"/>
        <v>7.1111111111111116</v>
      </c>
      <c r="D402" s="9">
        <f t="shared" si="29"/>
        <v>0.38888888888889017</v>
      </c>
      <c r="E402" s="9">
        <f t="shared" si="30"/>
        <v>2646.8611111111127</v>
      </c>
      <c r="F402" s="9">
        <f t="shared" si="31"/>
        <v>23.821750000000016</v>
      </c>
      <c r="G402" s="9"/>
    </row>
    <row r="403" spans="1:7" x14ac:dyDescent="0.25">
      <c r="A403" s="9">
        <v>401</v>
      </c>
      <c r="B403" s="9">
        <v>25.6</v>
      </c>
      <c r="C403" s="8">
        <f t="shared" si="28"/>
        <v>7.1111111111111116</v>
      </c>
      <c r="D403" s="9">
        <f t="shared" si="29"/>
        <v>0</v>
      </c>
      <c r="E403" s="9">
        <f t="shared" si="30"/>
        <v>2653.972222222224</v>
      </c>
      <c r="F403" s="9">
        <f t="shared" si="31"/>
        <v>23.826184538653383</v>
      </c>
      <c r="G403" s="9"/>
    </row>
    <row r="404" spans="1:7" x14ac:dyDescent="0.25">
      <c r="A404" s="9">
        <v>402</v>
      </c>
      <c r="B404" s="9">
        <v>24.9</v>
      </c>
      <c r="C404" s="8">
        <f t="shared" si="28"/>
        <v>6.9166666666666661</v>
      </c>
      <c r="D404" s="9">
        <f t="shared" si="29"/>
        <v>-0.19444444444444553</v>
      </c>
      <c r="E404" s="9">
        <f t="shared" si="30"/>
        <v>2660.9861111111131</v>
      </c>
      <c r="F404" s="9">
        <f t="shared" si="31"/>
        <v>23.829726368159221</v>
      </c>
      <c r="G404" s="9"/>
    </row>
    <row r="405" spans="1:7" x14ac:dyDescent="0.25">
      <c r="A405" s="9">
        <v>403</v>
      </c>
      <c r="B405" s="9">
        <v>23.3</v>
      </c>
      <c r="C405" s="8">
        <f t="shared" si="28"/>
        <v>6.4722222222222223</v>
      </c>
      <c r="D405" s="9">
        <f t="shared" si="29"/>
        <v>-0.44444444444444375</v>
      </c>
      <c r="E405" s="9">
        <f t="shared" si="30"/>
        <v>2667.6805555555575</v>
      </c>
      <c r="F405" s="9">
        <f t="shared" si="31"/>
        <v>23.830397022332523</v>
      </c>
      <c r="G405" s="9"/>
    </row>
    <row r="406" spans="1:7" x14ac:dyDescent="0.25">
      <c r="A406" s="9">
        <v>404</v>
      </c>
      <c r="B406" s="9">
        <v>21.6</v>
      </c>
      <c r="C406" s="8">
        <f t="shared" si="28"/>
        <v>6</v>
      </c>
      <c r="D406" s="9">
        <f t="shared" si="29"/>
        <v>-0.47222222222222232</v>
      </c>
      <c r="E406" s="9">
        <f t="shared" si="30"/>
        <v>2673.9166666666683</v>
      </c>
      <c r="F406" s="9">
        <f t="shared" si="31"/>
        <v>23.826980198019818</v>
      </c>
      <c r="G406" s="9"/>
    </row>
    <row r="407" spans="1:7" x14ac:dyDescent="0.25">
      <c r="A407" s="9">
        <v>405</v>
      </c>
      <c r="B407" s="9">
        <v>20.2</v>
      </c>
      <c r="C407" s="8">
        <f t="shared" si="28"/>
        <v>5.6111111111111107</v>
      </c>
      <c r="D407" s="9">
        <f t="shared" si="29"/>
        <v>-0.38888888888888928</v>
      </c>
      <c r="E407" s="9">
        <f t="shared" si="30"/>
        <v>2679.722222222224</v>
      </c>
      <c r="F407" s="9">
        <f t="shared" si="31"/>
        <v>23.81975308641977</v>
      </c>
      <c r="G407" s="9"/>
    </row>
    <row r="408" spans="1:7" x14ac:dyDescent="0.25">
      <c r="A408" s="9">
        <v>406</v>
      </c>
      <c r="B408" s="9">
        <v>18.7</v>
      </c>
      <c r="C408" s="8">
        <f t="shared" si="28"/>
        <v>5.1944444444444438</v>
      </c>
      <c r="D408" s="9">
        <f t="shared" si="29"/>
        <v>-0.41666666666666696</v>
      </c>
      <c r="E408" s="9">
        <f t="shared" si="30"/>
        <v>2685.1250000000018</v>
      </c>
      <c r="F408" s="9">
        <f t="shared" si="31"/>
        <v>23.80899014778327</v>
      </c>
      <c r="G408" s="9"/>
    </row>
    <row r="409" spans="1:7" x14ac:dyDescent="0.25">
      <c r="A409" s="9">
        <v>407</v>
      </c>
      <c r="B409" s="9">
        <v>17</v>
      </c>
      <c r="C409" s="8">
        <f t="shared" si="28"/>
        <v>4.7222222222222223</v>
      </c>
      <c r="D409" s="9">
        <f t="shared" si="29"/>
        <v>-0.47222222222222143</v>
      </c>
      <c r="E409" s="9">
        <f t="shared" si="30"/>
        <v>2690.0833333333348</v>
      </c>
      <c r="F409" s="9">
        <f t="shared" si="31"/>
        <v>23.794348894348907</v>
      </c>
      <c r="G409" s="9"/>
    </row>
    <row r="410" spans="1:7" x14ac:dyDescent="0.25">
      <c r="A410" s="9">
        <v>408</v>
      </c>
      <c r="B410" s="9">
        <v>15.3</v>
      </c>
      <c r="C410" s="8">
        <f t="shared" si="28"/>
        <v>4.25</v>
      </c>
      <c r="D410" s="9">
        <f t="shared" si="29"/>
        <v>-0.47222222222222232</v>
      </c>
      <c r="E410" s="9">
        <f t="shared" si="30"/>
        <v>2694.5694444444457</v>
      </c>
      <c r="F410" s="9">
        <f t="shared" si="31"/>
        <v>23.775612745098051</v>
      </c>
      <c r="G410" s="9"/>
    </row>
    <row r="411" spans="1:7" x14ac:dyDescent="0.25">
      <c r="A411" s="9">
        <v>409</v>
      </c>
      <c r="B411" s="9">
        <v>14.2</v>
      </c>
      <c r="C411" s="8">
        <f t="shared" si="28"/>
        <v>3.9444444444444442</v>
      </c>
      <c r="D411" s="9">
        <f t="shared" si="29"/>
        <v>-0.3055555555555558</v>
      </c>
      <c r="E411" s="9">
        <f t="shared" si="30"/>
        <v>2698.6666666666679</v>
      </c>
      <c r="F411" s="9">
        <f t="shared" si="31"/>
        <v>23.753545232273851</v>
      </c>
      <c r="G411" s="9"/>
    </row>
    <row r="412" spans="1:7" x14ac:dyDescent="0.25">
      <c r="A412" s="9">
        <v>410</v>
      </c>
      <c r="B412" s="9">
        <v>13.9</v>
      </c>
      <c r="C412" s="8">
        <f t="shared" si="28"/>
        <v>3.8611111111111112</v>
      </c>
      <c r="D412" s="9">
        <f t="shared" si="29"/>
        <v>-8.3333333333333037E-2</v>
      </c>
      <c r="E412" s="9">
        <f t="shared" si="30"/>
        <v>2702.5694444444457</v>
      </c>
      <c r="F412" s="9">
        <f t="shared" si="31"/>
        <v>23.729878048780499</v>
      </c>
      <c r="G412" s="9"/>
    </row>
    <row r="413" spans="1:7" x14ac:dyDescent="0.25">
      <c r="A413" s="9">
        <v>411</v>
      </c>
      <c r="B413" s="9">
        <v>14</v>
      </c>
      <c r="C413" s="8">
        <f t="shared" ref="C413:C476" si="32">B413/3.6</f>
        <v>3.8888888888888888</v>
      </c>
      <c r="D413" s="9">
        <f t="shared" ref="D413:D476" si="33">(C413-C412)/(A413-A412)</f>
        <v>2.7777777777777679E-2</v>
      </c>
      <c r="E413" s="9">
        <f t="shared" ref="E413:E476" si="34">E412+C412*(A413-A412)+(C413-C412)*(A413-A412)/2</f>
        <v>2706.4444444444457</v>
      </c>
      <c r="F413" s="9">
        <f t="shared" ref="F413:F476" si="35">E413/A413*3.6</f>
        <v>23.706082725060842</v>
      </c>
      <c r="G413" s="9"/>
    </row>
    <row r="414" spans="1:7" x14ac:dyDescent="0.25">
      <c r="A414" s="9">
        <v>412</v>
      </c>
      <c r="B414" s="9">
        <v>14.2</v>
      </c>
      <c r="C414" s="8">
        <f t="shared" si="32"/>
        <v>3.9444444444444442</v>
      </c>
      <c r="D414" s="9">
        <f t="shared" si="33"/>
        <v>5.5555555555555358E-2</v>
      </c>
      <c r="E414" s="9">
        <f t="shared" si="34"/>
        <v>2710.3611111111122</v>
      </c>
      <c r="F414" s="9">
        <f t="shared" si="35"/>
        <v>23.682766990291274</v>
      </c>
      <c r="G414" s="9"/>
    </row>
    <row r="415" spans="1:7" x14ac:dyDescent="0.25">
      <c r="A415" s="9">
        <v>413</v>
      </c>
      <c r="B415" s="9">
        <v>14.5</v>
      </c>
      <c r="C415" s="8">
        <f t="shared" si="32"/>
        <v>4.0277777777777777</v>
      </c>
      <c r="D415" s="9">
        <f t="shared" si="33"/>
        <v>8.3333333333333481E-2</v>
      </c>
      <c r="E415" s="9">
        <f t="shared" si="34"/>
        <v>2714.3472222222231</v>
      </c>
      <c r="F415" s="9">
        <f t="shared" si="35"/>
        <v>23.660169491525433</v>
      </c>
      <c r="G415" s="9"/>
    </row>
    <row r="416" spans="1:7" x14ac:dyDescent="0.25">
      <c r="A416" s="9">
        <v>414</v>
      </c>
      <c r="B416" s="9">
        <v>14.9</v>
      </c>
      <c r="C416" s="8">
        <f t="shared" si="32"/>
        <v>4.1388888888888893</v>
      </c>
      <c r="D416" s="9">
        <f t="shared" si="33"/>
        <v>0.1111111111111116</v>
      </c>
      <c r="E416" s="9">
        <f t="shared" si="34"/>
        <v>2718.4305555555566</v>
      </c>
      <c r="F416" s="9">
        <f t="shared" si="35"/>
        <v>23.63852657004832</v>
      </c>
      <c r="G416" s="9"/>
    </row>
    <row r="417" spans="1:7" x14ac:dyDescent="0.25">
      <c r="A417" s="9">
        <v>415</v>
      </c>
      <c r="B417" s="9">
        <v>15.9</v>
      </c>
      <c r="C417" s="8">
        <f t="shared" si="32"/>
        <v>4.416666666666667</v>
      </c>
      <c r="D417" s="9">
        <f t="shared" si="33"/>
        <v>0.27777777777777768</v>
      </c>
      <c r="E417" s="9">
        <f t="shared" si="34"/>
        <v>2722.7083333333339</v>
      </c>
      <c r="F417" s="9">
        <f t="shared" si="35"/>
        <v>23.618674698795189</v>
      </c>
      <c r="G417" s="9"/>
    </row>
    <row r="418" spans="1:7" x14ac:dyDescent="0.25">
      <c r="A418" s="9">
        <v>416</v>
      </c>
      <c r="B418" s="9">
        <v>17.399999999999999</v>
      </c>
      <c r="C418" s="8">
        <f t="shared" si="32"/>
        <v>4.833333333333333</v>
      </c>
      <c r="D418" s="9">
        <f t="shared" si="33"/>
        <v>0.41666666666666607</v>
      </c>
      <c r="E418" s="9">
        <f t="shared" si="34"/>
        <v>2727.3333333333339</v>
      </c>
      <c r="F418" s="9">
        <f t="shared" si="35"/>
        <v>23.601923076923082</v>
      </c>
      <c r="G418" s="9"/>
    </row>
    <row r="419" spans="1:7" x14ac:dyDescent="0.25">
      <c r="A419" s="9">
        <v>417</v>
      </c>
      <c r="B419" s="9">
        <v>18.7</v>
      </c>
      <c r="C419" s="8">
        <f t="shared" si="32"/>
        <v>5.1944444444444438</v>
      </c>
      <c r="D419" s="9">
        <f t="shared" si="33"/>
        <v>0.36111111111111072</v>
      </c>
      <c r="E419" s="9">
        <f t="shared" si="34"/>
        <v>2732.3472222222231</v>
      </c>
      <c r="F419" s="9">
        <f t="shared" si="35"/>
        <v>23.58860911270984</v>
      </c>
      <c r="G419" s="9"/>
    </row>
    <row r="420" spans="1:7" x14ac:dyDescent="0.25">
      <c r="A420" s="9">
        <v>418</v>
      </c>
      <c r="B420" s="9">
        <v>19.100000000000001</v>
      </c>
      <c r="C420" s="8">
        <f t="shared" si="32"/>
        <v>5.3055555555555562</v>
      </c>
      <c r="D420" s="9">
        <f t="shared" si="33"/>
        <v>0.11111111111111249</v>
      </c>
      <c r="E420" s="9">
        <f t="shared" si="34"/>
        <v>2737.5972222222231</v>
      </c>
      <c r="F420" s="9">
        <f t="shared" si="35"/>
        <v>23.577392344497618</v>
      </c>
      <c r="G420" s="9"/>
    </row>
    <row r="421" spans="1:7" x14ac:dyDescent="0.25">
      <c r="A421" s="9">
        <v>419</v>
      </c>
      <c r="B421" s="9">
        <v>18.8</v>
      </c>
      <c r="C421" s="8">
        <f t="shared" si="32"/>
        <v>5.2222222222222223</v>
      </c>
      <c r="D421" s="9">
        <f t="shared" si="33"/>
        <v>-8.3333333333333925E-2</v>
      </c>
      <c r="E421" s="9">
        <f t="shared" si="34"/>
        <v>2742.8611111111122</v>
      </c>
      <c r="F421" s="9">
        <f t="shared" si="35"/>
        <v>23.566348448687361</v>
      </c>
      <c r="G421" s="9"/>
    </row>
    <row r="422" spans="1:7" x14ac:dyDescent="0.25">
      <c r="A422" s="9">
        <v>420</v>
      </c>
      <c r="B422" s="9">
        <v>17.600000000000001</v>
      </c>
      <c r="C422" s="8">
        <f t="shared" si="32"/>
        <v>4.8888888888888893</v>
      </c>
      <c r="D422" s="9">
        <f t="shared" si="33"/>
        <v>-0.33333333333333304</v>
      </c>
      <c r="E422" s="9">
        <f t="shared" si="34"/>
        <v>2747.9166666666679</v>
      </c>
      <c r="F422" s="9">
        <f t="shared" si="35"/>
        <v>23.553571428571438</v>
      </c>
      <c r="G422" s="9"/>
    </row>
    <row r="423" spans="1:7" x14ac:dyDescent="0.25">
      <c r="A423" s="9">
        <v>421</v>
      </c>
      <c r="B423" s="9">
        <v>16.600000000000001</v>
      </c>
      <c r="C423" s="8">
        <f t="shared" si="32"/>
        <v>4.6111111111111116</v>
      </c>
      <c r="D423" s="9">
        <f t="shared" si="33"/>
        <v>-0.27777777777777768</v>
      </c>
      <c r="E423" s="9">
        <f t="shared" si="34"/>
        <v>2752.6666666666679</v>
      </c>
      <c r="F423" s="9">
        <f t="shared" si="35"/>
        <v>23.538242280285047</v>
      </c>
      <c r="G423" s="9"/>
    </row>
    <row r="424" spans="1:7" x14ac:dyDescent="0.25">
      <c r="A424" s="9">
        <v>422</v>
      </c>
      <c r="B424" s="9">
        <v>16.2</v>
      </c>
      <c r="C424" s="8">
        <f t="shared" si="32"/>
        <v>4.5</v>
      </c>
      <c r="D424" s="9">
        <f t="shared" si="33"/>
        <v>-0.1111111111111116</v>
      </c>
      <c r="E424" s="9">
        <f t="shared" si="34"/>
        <v>2757.2222222222235</v>
      </c>
      <c r="F424" s="9">
        <f t="shared" si="35"/>
        <v>23.52132701421802</v>
      </c>
      <c r="G424" s="9"/>
    </row>
    <row r="425" spans="1:7" x14ac:dyDescent="0.25">
      <c r="A425" s="9">
        <v>423</v>
      </c>
      <c r="B425" s="9">
        <v>16.399999999999999</v>
      </c>
      <c r="C425" s="8">
        <f t="shared" si="32"/>
        <v>4.5555555555555554</v>
      </c>
      <c r="D425" s="9">
        <f t="shared" si="33"/>
        <v>5.5555555555555358E-2</v>
      </c>
      <c r="E425" s="9">
        <f t="shared" si="34"/>
        <v>2761.7500000000014</v>
      </c>
      <c r="F425" s="9">
        <f t="shared" si="35"/>
        <v>23.504255319148946</v>
      </c>
      <c r="G425" s="9"/>
    </row>
    <row r="426" spans="1:7" x14ac:dyDescent="0.25">
      <c r="A426" s="9">
        <v>424</v>
      </c>
      <c r="B426" s="9">
        <v>17.2</v>
      </c>
      <c r="C426" s="8">
        <f t="shared" si="32"/>
        <v>4.7777777777777777</v>
      </c>
      <c r="D426" s="9">
        <f t="shared" si="33"/>
        <v>0.22222222222222232</v>
      </c>
      <c r="E426" s="9">
        <f t="shared" si="34"/>
        <v>2766.4166666666683</v>
      </c>
      <c r="F426" s="9">
        <f t="shared" si="35"/>
        <v>23.48844339622643</v>
      </c>
      <c r="G426" s="9"/>
    </row>
    <row r="427" spans="1:7" x14ac:dyDescent="0.25">
      <c r="A427" s="9">
        <v>425</v>
      </c>
      <c r="B427" s="9">
        <v>19.100000000000001</v>
      </c>
      <c r="C427" s="8">
        <f t="shared" si="32"/>
        <v>5.3055555555555562</v>
      </c>
      <c r="D427" s="9">
        <f t="shared" si="33"/>
        <v>0.52777777777777857</v>
      </c>
      <c r="E427" s="9">
        <f t="shared" si="34"/>
        <v>2771.4583333333348</v>
      </c>
      <c r="F427" s="9">
        <f t="shared" si="35"/>
        <v>23.475882352941191</v>
      </c>
      <c r="G427" s="9"/>
    </row>
    <row r="428" spans="1:7" x14ac:dyDescent="0.25">
      <c r="A428" s="9">
        <v>426</v>
      </c>
      <c r="B428" s="9">
        <v>22.6</v>
      </c>
      <c r="C428" s="8">
        <f t="shared" si="32"/>
        <v>6.2777777777777777</v>
      </c>
      <c r="D428" s="9">
        <f t="shared" si="33"/>
        <v>0.97222222222222143</v>
      </c>
      <c r="E428" s="9">
        <f t="shared" si="34"/>
        <v>2777.2500000000018</v>
      </c>
      <c r="F428" s="9">
        <f t="shared" si="35"/>
        <v>23.469718309859168</v>
      </c>
      <c r="G428" s="9"/>
    </row>
    <row r="429" spans="1:7" x14ac:dyDescent="0.25">
      <c r="A429" s="9">
        <v>427</v>
      </c>
      <c r="B429" s="9">
        <v>27.4</v>
      </c>
      <c r="C429" s="8">
        <f t="shared" si="32"/>
        <v>7.6111111111111107</v>
      </c>
      <c r="D429" s="9">
        <f t="shared" si="33"/>
        <v>1.333333333333333</v>
      </c>
      <c r="E429" s="9">
        <f t="shared" si="34"/>
        <v>2784.1944444444462</v>
      </c>
      <c r="F429" s="9">
        <f t="shared" si="35"/>
        <v>23.473302107728355</v>
      </c>
      <c r="G429" s="9"/>
    </row>
    <row r="430" spans="1:7" x14ac:dyDescent="0.25">
      <c r="A430" s="9">
        <v>428</v>
      </c>
      <c r="B430" s="9">
        <v>31.6</v>
      </c>
      <c r="C430" s="8">
        <f t="shared" si="32"/>
        <v>8.7777777777777786</v>
      </c>
      <c r="D430" s="9">
        <f t="shared" si="33"/>
        <v>1.1666666666666679</v>
      </c>
      <c r="E430" s="9">
        <f t="shared" si="34"/>
        <v>2792.388888888891</v>
      </c>
      <c r="F430" s="9">
        <f t="shared" si="35"/>
        <v>23.487383177570109</v>
      </c>
      <c r="G430" s="9"/>
    </row>
    <row r="431" spans="1:7" x14ac:dyDescent="0.25">
      <c r="A431" s="9">
        <v>429</v>
      </c>
      <c r="B431" s="9">
        <v>33.4</v>
      </c>
      <c r="C431" s="8">
        <f t="shared" si="32"/>
        <v>9.2777777777777768</v>
      </c>
      <c r="D431" s="9">
        <f t="shared" si="33"/>
        <v>0.49999999999999822</v>
      </c>
      <c r="E431" s="9">
        <f t="shared" si="34"/>
        <v>2801.4166666666688</v>
      </c>
      <c r="F431" s="9">
        <f t="shared" si="35"/>
        <v>23.508391608391626</v>
      </c>
      <c r="G431" s="9"/>
    </row>
    <row r="432" spans="1:7" x14ac:dyDescent="0.25">
      <c r="A432" s="9">
        <v>430</v>
      </c>
      <c r="B432" s="9">
        <v>33.5</v>
      </c>
      <c r="C432" s="8">
        <f t="shared" si="32"/>
        <v>9.3055555555555554</v>
      </c>
      <c r="D432" s="9">
        <f t="shared" si="33"/>
        <v>2.7777777777778567E-2</v>
      </c>
      <c r="E432" s="9">
        <f t="shared" si="34"/>
        <v>2810.7083333333353</v>
      </c>
      <c r="F432" s="9">
        <f t="shared" si="35"/>
        <v>23.531511627906994</v>
      </c>
      <c r="G432" s="9"/>
    </row>
    <row r="433" spans="1:7" x14ac:dyDescent="0.25">
      <c r="A433" s="9">
        <v>431</v>
      </c>
      <c r="B433" s="9">
        <v>32.799999999999997</v>
      </c>
      <c r="C433" s="8">
        <f t="shared" si="32"/>
        <v>9.1111111111111107</v>
      </c>
      <c r="D433" s="9">
        <f t="shared" si="33"/>
        <v>-0.19444444444444464</v>
      </c>
      <c r="E433" s="9">
        <f t="shared" si="34"/>
        <v>2819.9166666666688</v>
      </c>
      <c r="F433" s="9">
        <f t="shared" si="35"/>
        <v>23.553828306264521</v>
      </c>
      <c r="G433" s="9"/>
    </row>
    <row r="434" spans="1:7" x14ac:dyDescent="0.25">
      <c r="A434" s="9">
        <v>432</v>
      </c>
      <c r="B434" s="9">
        <v>31.9</v>
      </c>
      <c r="C434" s="8">
        <f t="shared" si="32"/>
        <v>8.8611111111111107</v>
      </c>
      <c r="D434" s="9">
        <f t="shared" si="33"/>
        <v>-0.25</v>
      </c>
      <c r="E434" s="9">
        <f t="shared" si="34"/>
        <v>2828.9027777777801</v>
      </c>
      <c r="F434" s="9">
        <f t="shared" si="35"/>
        <v>23.574189814814833</v>
      </c>
      <c r="G434" s="9"/>
    </row>
    <row r="435" spans="1:7" x14ac:dyDescent="0.25">
      <c r="A435" s="9">
        <v>433</v>
      </c>
      <c r="B435" s="9">
        <v>31.3</v>
      </c>
      <c r="C435" s="8">
        <f t="shared" si="32"/>
        <v>8.6944444444444446</v>
      </c>
      <c r="D435" s="9">
        <f t="shared" si="33"/>
        <v>-0.16666666666666607</v>
      </c>
      <c r="E435" s="9">
        <f t="shared" si="34"/>
        <v>2837.6805555555579</v>
      </c>
      <c r="F435" s="9">
        <f t="shared" si="35"/>
        <v>23.592725173210184</v>
      </c>
      <c r="G435" s="9"/>
    </row>
    <row r="436" spans="1:7" x14ac:dyDescent="0.25">
      <c r="A436" s="9">
        <v>434</v>
      </c>
      <c r="B436" s="9">
        <v>31.1</v>
      </c>
      <c r="C436" s="8">
        <f t="shared" si="32"/>
        <v>8.6388888888888893</v>
      </c>
      <c r="D436" s="9">
        <f t="shared" si="33"/>
        <v>-5.5555555555555358E-2</v>
      </c>
      <c r="E436" s="9">
        <f t="shared" si="34"/>
        <v>2846.3472222222244</v>
      </c>
      <c r="F436" s="9">
        <f t="shared" si="35"/>
        <v>23.610253456221219</v>
      </c>
      <c r="G436" s="9"/>
    </row>
    <row r="437" spans="1:7" x14ac:dyDescent="0.25">
      <c r="A437" s="9">
        <v>435</v>
      </c>
      <c r="B437" s="9">
        <v>30.6</v>
      </c>
      <c r="C437" s="8">
        <f t="shared" si="32"/>
        <v>8.5</v>
      </c>
      <c r="D437" s="9">
        <f t="shared" si="33"/>
        <v>-0.13888888888888928</v>
      </c>
      <c r="E437" s="9">
        <f t="shared" si="34"/>
        <v>2854.9166666666688</v>
      </c>
      <c r="F437" s="9">
        <f t="shared" si="35"/>
        <v>23.626896551724155</v>
      </c>
      <c r="G437" s="9"/>
    </row>
    <row r="438" spans="1:7" x14ac:dyDescent="0.25">
      <c r="A438" s="9">
        <v>436</v>
      </c>
      <c r="B438" s="9">
        <v>29.2</v>
      </c>
      <c r="C438" s="8">
        <f t="shared" si="32"/>
        <v>8.1111111111111107</v>
      </c>
      <c r="D438" s="9">
        <f t="shared" si="33"/>
        <v>-0.38888888888888928</v>
      </c>
      <c r="E438" s="9">
        <f t="shared" si="34"/>
        <v>2863.2222222222244</v>
      </c>
      <c r="F438" s="9">
        <f t="shared" si="35"/>
        <v>23.641284403669744</v>
      </c>
      <c r="G438" s="9"/>
    </row>
    <row r="439" spans="1:7" x14ac:dyDescent="0.25">
      <c r="A439" s="9">
        <v>437</v>
      </c>
      <c r="B439" s="9">
        <v>26.7</v>
      </c>
      <c r="C439" s="8">
        <f t="shared" si="32"/>
        <v>7.4166666666666661</v>
      </c>
      <c r="D439" s="9">
        <f t="shared" si="33"/>
        <v>-0.69444444444444464</v>
      </c>
      <c r="E439" s="9">
        <f t="shared" si="34"/>
        <v>2870.9861111111136</v>
      </c>
      <c r="F439" s="9">
        <f t="shared" si="35"/>
        <v>23.651144164759746</v>
      </c>
      <c r="G439" s="9"/>
    </row>
    <row r="440" spans="1:7" x14ac:dyDescent="0.25">
      <c r="A440" s="9">
        <v>438</v>
      </c>
      <c r="B440" s="9">
        <v>23</v>
      </c>
      <c r="C440" s="8">
        <f t="shared" si="32"/>
        <v>6.3888888888888884</v>
      </c>
      <c r="D440" s="9">
        <f t="shared" si="33"/>
        <v>-1.0277777777777777</v>
      </c>
      <c r="E440" s="9">
        <f t="shared" si="34"/>
        <v>2877.8888888888914</v>
      </c>
      <c r="F440" s="9">
        <f t="shared" si="35"/>
        <v>23.653881278538833</v>
      </c>
      <c r="G440" s="9"/>
    </row>
    <row r="441" spans="1:7" x14ac:dyDescent="0.25">
      <c r="A441" s="9">
        <v>439</v>
      </c>
      <c r="B441" s="9">
        <v>18.2</v>
      </c>
      <c r="C441" s="8">
        <f t="shared" si="32"/>
        <v>5.0555555555555554</v>
      </c>
      <c r="D441" s="9">
        <f t="shared" si="33"/>
        <v>-1.333333333333333</v>
      </c>
      <c r="E441" s="9">
        <f t="shared" si="34"/>
        <v>2883.6111111111136</v>
      </c>
      <c r="F441" s="9">
        <f t="shared" si="35"/>
        <v>23.646924829157197</v>
      </c>
      <c r="G441" s="9"/>
    </row>
    <row r="442" spans="1:7" x14ac:dyDescent="0.25">
      <c r="A442" s="9">
        <v>440</v>
      </c>
      <c r="B442" s="9">
        <v>12.9</v>
      </c>
      <c r="C442" s="8">
        <f t="shared" si="32"/>
        <v>3.5833333333333335</v>
      </c>
      <c r="D442" s="9">
        <f t="shared" si="33"/>
        <v>-1.4722222222222219</v>
      </c>
      <c r="E442" s="9">
        <f t="shared" si="34"/>
        <v>2887.9305555555579</v>
      </c>
      <c r="F442" s="9">
        <f t="shared" si="35"/>
        <v>23.628522727272749</v>
      </c>
      <c r="G442" s="9"/>
    </row>
    <row r="443" spans="1:7" x14ac:dyDescent="0.25">
      <c r="A443" s="9">
        <v>441</v>
      </c>
      <c r="B443" s="9">
        <v>7.7</v>
      </c>
      <c r="C443" s="8">
        <f t="shared" si="32"/>
        <v>2.1388888888888888</v>
      </c>
      <c r="D443" s="9">
        <f t="shared" si="33"/>
        <v>-1.4444444444444446</v>
      </c>
      <c r="E443" s="9">
        <f t="shared" si="34"/>
        <v>2890.7916666666692</v>
      </c>
      <c r="F443" s="9">
        <f t="shared" si="35"/>
        <v>23.598299319727911</v>
      </c>
      <c r="G443" s="9"/>
    </row>
    <row r="444" spans="1:7" x14ac:dyDescent="0.25">
      <c r="A444" s="9">
        <v>442</v>
      </c>
      <c r="B444" s="9">
        <v>3.8</v>
      </c>
      <c r="C444" s="8">
        <f t="shared" si="32"/>
        <v>1.0555555555555556</v>
      </c>
      <c r="D444" s="9">
        <f t="shared" si="33"/>
        <v>-1.0833333333333333</v>
      </c>
      <c r="E444" s="9">
        <f t="shared" si="34"/>
        <v>2892.3888888888914</v>
      </c>
      <c r="F444" s="9">
        <f t="shared" si="35"/>
        <v>23.55791855203622</v>
      </c>
      <c r="G444" s="9"/>
    </row>
    <row r="445" spans="1:7" x14ac:dyDescent="0.25">
      <c r="A445" s="9">
        <v>443</v>
      </c>
      <c r="B445" s="9">
        <v>1.3</v>
      </c>
      <c r="C445" s="8">
        <f t="shared" si="32"/>
        <v>0.3611111111111111</v>
      </c>
      <c r="D445" s="9">
        <f t="shared" si="33"/>
        <v>-0.69444444444444442</v>
      </c>
      <c r="E445" s="9">
        <f t="shared" si="34"/>
        <v>2893.0972222222249</v>
      </c>
      <c r="F445" s="9">
        <f t="shared" si="35"/>
        <v>23.51049661399551</v>
      </c>
      <c r="G445" s="9"/>
    </row>
    <row r="446" spans="1:7" x14ac:dyDescent="0.25">
      <c r="A446" s="9">
        <v>444</v>
      </c>
      <c r="B446" s="9">
        <v>0.2</v>
      </c>
      <c r="C446" s="8">
        <f t="shared" si="32"/>
        <v>5.5555555555555559E-2</v>
      </c>
      <c r="D446" s="9">
        <f t="shared" si="33"/>
        <v>-0.30555555555555552</v>
      </c>
      <c r="E446" s="9">
        <f t="shared" si="34"/>
        <v>2893.3055555555584</v>
      </c>
      <c r="F446" s="9">
        <f t="shared" si="35"/>
        <v>23.459234234234259</v>
      </c>
      <c r="G446" s="9"/>
    </row>
    <row r="447" spans="1:7" x14ac:dyDescent="0.25">
      <c r="A447" s="9">
        <v>445</v>
      </c>
      <c r="B447" s="9">
        <v>0</v>
      </c>
      <c r="C447" s="8">
        <f t="shared" si="32"/>
        <v>0</v>
      </c>
      <c r="D447" s="9">
        <f t="shared" si="33"/>
        <v>-5.5555555555555559E-2</v>
      </c>
      <c r="E447" s="9">
        <f t="shared" si="34"/>
        <v>2893.3333333333362</v>
      </c>
      <c r="F447" s="9">
        <f t="shared" si="35"/>
        <v>23.406741573033731</v>
      </c>
      <c r="G447" s="9"/>
    </row>
    <row r="448" spans="1:7" x14ac:dyDescent="0.25">
      <c r="A448" s="9">
        <v>446</v>
      </c>
      <c r="B448" s="9">
        <v>0</v>
      </c>
      <c r="C448" s="8">
        <f t="shared" si="32"/>
        <v>0</v>
      </c>
      <c r="D448" s="9">
        <f t="shared" si="33"/>
        <v>0</v>
      </c>
      <c r="E448" s="9">
        <f t="shared" si="34"/>
        <v>2893.3333333333362</v>
      </c>
      <c r="F448" s="9">
        <f t="shared" si="35"/>
        <v>23.354260089686125</v>
      </c>
      <c r="G448" s="9"/>
    </row>
    <row r="449" spans="1:7" x14ac:dyDescent="0.25">
      <c r="A449" s="9">
        <v>447</v>
      </c>
      <c r="B449" s="9">
        <v>0</v>
      </c>
      <c r="C449" s="8">
        <f t="shared" si="32"/>
        <v>0</v>
      </c>
      <c r="D449" s="9">
        <f t="shared" si="33"/>
        <v>0</v>
      </c>
      <c r="E449" s="9">
        <f t="shared" si="34"/>
        <v>2893.3333333333362</v>
      </c>
      <c r="F449" s="9">
        <f t="shared" si="35"/>
        <v>23.302013422818817</v>
      </c>
      <c r="G449" s="9"/>
    </row>
    <row r="450" spans="1:7" x14ac:dyDescent="0.25">
      <c r="A450" s="9">
        <v>448</v>
      </c>
      <c r="B450" s="9">
        <v>0</v>
      </c>
      <c r="C450" s="8">
        <f t="shared" si="32"/>
        <v>0</v>
      </c>
      <c r="D450" s="9">
        <f t="shared" si="33"/>
        <v>0</v>
      </c>
      <c r="E450" s="9">
        <f t="shared" si="34"/>
        <v>2893.3333333333362</v>
      </c>
      <c r="F450" s="9">
        <f t="shared" si="35"/>
        <v>23.250000000000025</v>
      </c>
      <c r="G450" s="9"/>
    </row>
    <row r="451" spans="1:7" x14ac:dyDescent="0.25">
      <c r="A451" s="9">
        <v>449</v>
      </c>
      <c r="B451" s="9">
        <v>0</v>
      </c>
      <c r="C451" s="8">
        <f t="shared" si="32"/>
        <v>0</v>
      </c>
      <c r="D451" s="9">
        <f t="shared" si="33"/>
        <v>0</v>
      </c>
      <c r="E451" s="9">
        <f t="shared" si="34"/>
        <v>2893.3333333333362</v>
      </c>
      <c r="F451" s="9">
        <f t="shared" si="35"/>
        <v>23.198218262806257</v>
      </c>
      <c r="G451" s="9"/>
    </row>
    <row r="452" spans="1:7" x14ac:dyDescent="0.25">
      <c r="A452" s="9">
        <v>450</v>
      </c>
      <c r="B452" s="9">
        <v>0</v>
      </c>
      <c r="C452" s="8">
        <f t="shared" si="32"/>
        <v>0</v>
      </c>
      <c r="D452" s="9">
        <f t="shared" si="33"/>
        <v>0</v>
      </c>
      <c r="E452" s="9">
        <f t="shared" si="34"/>
        <v>2893.3333333333362</v>
      </c>
      <c r="F452" s="9">
        <f t="shared" si="35"/>
        <v>23.14666666666669</v>
      </c>
      <c r="G452" s="9"/>
    </row>
    <row r="453" spans="1:7" x14ac:dyDescent="0.25">
      <c r="A453" s="9">
        <v>451</v>
      </c>
      <c r="B453" s="9">
        <v>0</v>
      </c>
      <c r="C453" s="8">
        <f t="shared" si="32"/>
        <v>0</v>
      </c>
      <c r="D453" s="9">
        <f t="shared" si="33"/>
        <v>0</v>
      </c>
      <c r="E453" s="9">
        <f t="shared" si="34"/>
        <v>2893.3333333333362</v>
      </c>
      <c r="F453" s="9">
        <f t="shared" si="35"/>
        <v>23.095343680709558</v>
      </c>
      <c r="G453" s="9"/>
    </row>
    <row r="454" spans="1:7" x14ac:dyDescent="0.25">
      <c r="A454" s="9">
        <v>452</v>
      </c>
      <c r="B454" s="9">
        <v>0</v>
      </c>
      <c r="C454" s="8">
        <f t="shared" si="32"/>
        <v>0</v>
      </c>
      <c r="D454" s="9">
        <f t="shared" si="33"/>
        <v>0</v>
      </c>
      <c r="E454" s="9">
        <f t="shared" si="34"/>
        <v>2893.3333333333362</v>
      </c>
      <c r="F454" s="9">
        <f t="shared" si="35"/>
        <v>23.044247787610644</v>
      </c>
      <c r="G454" s="9"/>
    </row>
    <row r="455" spans="1:7" x14ac:dyDescent="0.25">
      <c r="A455" s="9">
        <v>453</v>
      </c>
      <c r="B455" s="9">
        <v>0</v>
      </c>
      <c r="C455" s="8">
        <f t="shared" si="32"/>
        <v>0</v>
      </c>
      <c r="D455" s="9">
        <f t="shared" si="33"/>
        <v>0</v>
      </c>
      <c r="E455" s="9">
        <f t="shared" si="34"/>
        <v>2893.3333333333362</v>
      </c>
      <c r="F455" s="9">
        <f t="shared" si="35"/>
        <v>22.993377483443734</v>
      </c>
      <c r="G455" s="9"/>
    </row>
    <row r="456" spans="1:7" x14ac:dyDescent="0.25">
      <c r="A456" s="9">
        <v>454</v>
      </c>
      <c r="B456" s="9">
        <v>0</v>
      </c>
      <c r="C456" s="8">
        <f t="shared" si="32"/>
        <v>0</v>
      </c>
      <c r="D456" s="9">
        <f t="shared" si="33"/>
        <v>0</v>
      </c>
      <c r="E456" s="9">
        <f t="shared" si="34"/>
        <v>2893.3333333333362</v>
      </c>
      <c r="F456" s="9">
        <f t="shared" si="35"/>
        <v>22.942731277533063</v>
      </c>
      <c r="G456" s="9"/>
    </row>
    <row r="457" spans="1:7" x14ac:dyDescent="0.25">
      <c r="A457" s="9">
        <v>455</v>
      </c>
      <c r="B457" s="9">
        <v>0</v>
      </c>
      <c r="C457" s="8">
        <f t="shared" si="32"/>
        <v>0</v>
      </c>
      <c r="D457" s="9">
        <f t="shared" si="33"/>
        <v>0</v>
      </c>
      <c r="E457" s="9">
        <f t="shared" si="34"/>
        <v>2893.3333333333362</v>
      </c>
      <c r="F457" s="9">
        <f t="shared" si="35"/>
        <v>22.892307692307718</v>
      </c>
      <c r="G457" s="9"/>
    </row>
    <row r="458" spans="1:7" x14ac:dyDescent="0.25">
      <c r="A458" s="9">
        <v>456</v>
      </c>
      <c r="B458" s="9">
        <v>0</v>
      </c>
      <c r="C458" s="8">
        <f t="shared" si="32"/>
        <v>0</v>
      </c>
      <c r="D458" s="9">
        <f t="shared" si="33"/>
        <v>0</v>
      </c>
      <c r="E458" s="9">
        <f t="shared" si="34"/>
        <v>2893.3333333333362</v>
      </c>
      <c r="F458" s="9">
        <f t="shared" si="35"/>
        <v>22.842105263157919</v>
      </c>
      <c r="G458" s="9"/>
    </row>
    <row r="459" spans="1:7" x14ac:dyDescent="0.25">
      <c r="A459" s="9">
        <v>457</v>
      </c>
      <c r="B459" s="9">
        <v>0</v>
      </c>
      <c r="C459" s="8">
        <f t="shared" si="32"/>
        <v>0</v>
      </c>
      <c r="D459" s="9">
        <f t="shared" si="33"/>
        <v>0</v>
      </c>
      <c r="E459" s="9">
        <f t="shared" si="34"/>
        <v>2893.3333333333362</v>
      </c>
      <c r="F459" s="9">
        <f t="shared" si="35"/>
        <v>22.792122538293238</v>
      </c>
      <c r="G459" s="9"/>
    </row>
    <row r="460" spans="1:7" x14ac:dyDescent="0.25">
      <c r="A460" s="9">
        <v>458</v>
      </c>
      <c r="B460" s="9">
        <v>0</v>
      </c>
      <c r="C460" s="8">
        <f t="shared" si="32"/>
        <v>0</v>
      </c>
      <c r="D460" s="9">
        <f t="shared" si="33"/>
        <v>0</v>
      </c>
      <c r="E460" s="9">
        <f t="shared" si="34"/>
        <v>2893.3333333333362</v>
      </c>
      <c r="F460" s="9">
        <f t="shared" si="35"/>
        <v>22.742358078602646</v>
      </c>
      <c r="G460" s="9"/>
    </row>
    <row r="461" spans="1:7" x14ac:dyDescent="0.25">
      <c r="A461" s="9">
        <v>459</v>
      </c>
      <c r="B461" s="9">
        <v>0</v>
      </c>
      <c r="C461" s="8">
        <f t="shared" si="32"/>
        <v>0</v>
      </c>
      <c r="D461" s="9">
        <f t="shared" si="33"/>
        <v>0</v>
      </c>
      <c r="E461" s="9">
        <f t="shared" si="34"/>
        <v>2893.3333333333362</v>
      </c>
      <c r="F461" s="9">
        <f t="shared" si="35"/>
        <v>22.692810457516362</v>
      </c>
      <c r="G461" s="9"/>
    </row>
    <row r="462" spans="1:7" x14ac:dyDescent="0.25">
      <c r="A462" s="9">
        <v>460</v>
      </c>
      <c r="B462" s="9">
        <v>0</v>
      </c>
      <c r="C462" s="8">
        <f t="shared" si="32"/>
        <v>0</v>
      </c>
      <c r="D462" s="9">
        <f t="shared" si="33"/>
        <v>0</v>
      </c>
      <c r="E462" s="9">
        <f t="shared" si="34"/>
        <v>2893.3333333333362</v>
      </c>
      <c r="F462" s="9">
        <f t="shared" si="35"/>
        <v>22.643478260869589</v>
      </c>
      <c r="G462" s="9"/>
    </row>
    <row r="463" spans="1:7" x14ac:dyDescent="0.25">
      <c r="A463" s="9">
        <v>461</v>
      </c>
      <c r="B463" s="9">
        <v>0</v>
      </c>
      <c r="C463" s="8">
        <f t="shared" si="32"/>
        <v>0</v>
      </c>
      <c r="D463" s="9">
        <f t="shared" si="33"/>
        <v>0</v>
      </c>
      <c r="E463" s="9">
        <f t="shared" si="34"/>
        <v>2893.3333333333362</v>
      </c>
      <c r="F463" s="9">
        <f t="shared" si="35"/>
        <v>22.594360086767921</v>
      </c>
      <c r="G463" s="9"/>
    </row>
    <row r="464" spans="1:7" x14ac:dyDescent="0.25">
      <c r="A464" s="9">
        <v>462</v>
      </c>
      <c r="B464" s="9">
        <v>0</v>
      </c>
      <c r="C464" s="8">
        <f t="shared" si="32"/>
        <v>0</v>
      </c>
      <c r="D464" s="9">
        <f t="shared" si="33"/>
        <v>0</v>
      </c>
      <c r="E464" s="9">
        <f t="shared" si="34"/>
        <v>2893.3333333333362</v>
      </c>
      <c r="F464" s="9">
        <f t="shared" si="35"/>
        <v>22.545454545454568</v>
      </c>
      <c r="G464" s="9"/>
    </row>
    <row r="465" spans="1:7" x14ac:dyDescent="0.25">
      <c r="A465" s="9">
        <v>463</v>
      </c>
      <c r="B465" s="9">
        <v>0</v>
      </c>
      <c r="C465" s="8">
        <f t="shared" si="32"/>
        <v>0</v>
      </c>
      <c r="D465" s="9">
        <f t="shared" si="33"/>
        <v>0</v>
      </c>
      <c r="E465" s="9">
        <f t="shared" si="34"/>
        <v>2893.3333333333362</v>
      </c>
      <c r="F465" s="9">
        <f t="shared" si="35"/>
        <v>22.496760259179286</v>
      </c>
      <c r="G465" s="9"/>
    </row>
    <row r="466" spans="1:7" x14ac:dyDescent="0.25">
      <c r="A466" s="9">
        <v>464</v>
      </c>
      <c r="B466" s="9">
        <v>0</v>
      </c>
      <c r="C466" s="8">
        <f t="shared" si="32"/>
        <v>0</v>
      </c>
      <c r="D466" s="9">
        <f t="shared" si="33"/>
        <v>0</v>
      </c>
      <c r="E466" s="9">
        <f t="shared" si="34"/>
        <v>2893.3333333333362</v>
      </c>
      <c r="F466" s="9">
        <f t="shared" si="35"/>
        <v>22.448275862068989</v>
      </c>
      <c r="G466" s="9"/>
    </row>
    <row r="467" spans="1:7" x14ac:dyDescent="0.25">
      <c r="A467" s="9">
        <v>465</v>
      </c>
      <c r="B467" s="9">
        <v>0</v>
      </c>
      <c r="C467" s="8">
        <f t="shared" si="32"/>
        <v>0</v>
      </c>
      <c r="D467" s="9">
        <f t="shared" si="33"/>
        <v>0</v>
      </c>
      <c r="E467" s="9">
        <f t="shared" si="34"/>
        <v>2893.3333333333362</v>
      </c>
      <c r="F467" s="9">
        <f t="shared" si="35"/>
        <v>22.400000000000023</v>
      </c>
      <c r="G467" s="9"/>
    </row>
    <row r="468" spans="1:7" x14ac:dyDescent="0.25">
      <c r="A468" s="9">
        <v>466</v>
      </c>
      <c r="B468" s="9">
        <v>0</v>
      </c>
      <c r="C468" s="8">
        <f t="shared" si="32"/>
        <v>0</v>
      </c>
      <c r="D468" s="9">
        <f t="shared" si="33"/>
        <v>0</v>
      </c>
      <c r="E468" s="9">
        <f t="shared" si="34"/>
        <v>2893.3333333333362</v>
      </c>
      <c r="F468" s="9">
        <f t="shared" si="35"/>
        <v>22.351931330472123</v>
      </c>
      <c r="G468" s="9"/>
    </row>
    <row r="469" spans="1:7" x14ac:dyDescent="0.25">
      <c r="A469" s="9">
        <v>467</v>
      </c>
      <c r="B469" s="9">
        <v>0</v>
      </c>
      <c r="C469" s="8">
        <f t="shared" si="32"/>
        <v>0</v>
      </c>
      <c r="D469" s="9">
        <f t="shared" si="33"/>
        <v>0</v>
      </c>
      <c r="E469" s="9">
        <f t="shared" si="34"/>
        <v>2893.3333333333362</v>
      </c>
      <c r="F469" s="9">
        <f t="shared" si="35"/>
        <v>22.304068522483963</v>
      </c>
      <c r="G469" s="9"/>
    </row>
    <row r="470" spans="1:7" x14ac:dyDescent="0.25">
      <c r="A470" s="9">
        <v>468</v>
      </c>
      <c r="B470" s="9">
        <v>0</v>
      </c>
      <c r="C470" s="8">
        <f t="shared" si="32"/>
        <v>0</v>
      </c>
      <c r="D470" s="9">
        <f t="shared" si="33"/>
        <v>0</v>
      </c>
      <c r="E470" s="9">
        <f t="shared" si="34"/>
        <v>2893.3333333333362</v>
      </c>
      <c r="F470" s="9">
        <f t="shared" si="35"/>
        <v>22.256410256410277</v>
      </c>
      <c r="G470" s="9"/>
    </row>
    <row r="471" spans="1:7" x14ac:dyDescent="0.25">
      <c r="A471" s="9">
        <v>469</v>
      </c>
      <c r="B471" s="9">
        <v>0</v>
      </c>
      <c r="C471" s="8">
        <f t="shared" si="32"/>
        <v>0</v>
      </c>
      <c r="D471" s="9">
        <f t="shared" si="33"/>
        <v>0</v>
      </c>
      <c r="E471" s="9">
        <f t="shared" si="34"/>
        <v>2893.3333333333362</v>
      </c>
      <c r="F471" s="9">
        <f t="shared" si="35"/>
        <v>22.208955223880622</v>
      </c>
      <c r="G471" s="9"/>
    </row>
    <row r="472" spans="1:7" x14ac:dyDescent="0.25">
      <c r="A472" s="9">
        <v>470</v>
      </c>
      <c r="B472" s="9">
        <v>0</v>
      </c>
      <c r="C472" s="8">
        <f t="shared" si="32"/>
        <v>0</v>
      </c>
      <c r="D472" s="9">
        <f t="shared" si="33"/>
        <v>0</v>
      </c>
      <c r="E472" s="9">
        <f t="shared" si="34"/>
        <v>2893.3333333333362</v>
      </c>
      <c r="F472" s="9">
        <f t="shared" si="35"/>
        <v>22.161702127659595</v>
      </c>
      <c r="G472" s="9"/>
    </row>
    <row r="473" spans="1:7" x14ac:dyDescent="0.25">
      <c r="A473" s="9">
        <v>471</v>
      </c>
      <c r="B473" s="9">
        <v>0</v>
      </c>
      <c r="C473" s="8">
        <f t="shared" si="32"/>
        <v>0</v>
      </c>
      <c r="D473" s="9">
        <f t="shared" si="33"/>
        <v>0</v>
      </c>
      <c r="E473" s="9">
        <f t="shared" si="34"/>
        <v>2893.3333333333362</v>
      </c>
      <c r="F473" s="9">
        <f t="shared" si="35"/>
        <v>22.114649681528686</v>
      </c>
      <c r="G473" s="9"/>
    </row>
    <row r="474" spans="1:7" x14ac:dyDescent="0.25">
      <c r="A474" s="9">
        <v>472</v>
      </c>
      <c r="B474" s="9">
        <v>0</v>
      </c>
      <c r="C474" s="8">
        <f t="shared" si="32"/>
        <v>0</v>
      </c>
      <c r="D474" s="9">
        <f t="shared" si="33"/>
        <v>0</v>
      </c>
      <c r="E474" s="9">
        <f t="shared" si="34"/>
        <v>2893.3333333333362</v>
      </c>
      <c r="F474" s="9">
        <f t="shared" si="35"/>
        <v>22.067796610169516</v>
      </c>
      <c r="G474" s="9"/>
    </row>
    <row r="475" spans="1:7" x14ac:dyDescent="0.25">
      <c r="A475" s="9">
        <v>473</v>
      </c>
      <c r="B475" s="9">
        <v>0</v>
      </c>
      <c r="C475" s="8">
        <f t="shared" si="32"/>
        <v>0</v>
      </c>
      <c r="D475" s="9">
        <f t="shared" si="33"/>
        <v>0</v>
      </c>
      <c r="E475" s="9">
        <f t="shared" si="34"/>
        <v>2893.3333333333362</v>
      </c>
      <c r="F475" s="9">
        <f t="shared" si="35"/>
        <v>22.021141649048651</v>
      </c>
      <c r="G475" s="9"/>
    </row>
    <row r="476" spans="1:7" x14ac:dyDescent="0.25">
      <c r="A476" s="9">
        <v>474</v>
      </c>
      <c r="B476" s="9">
        <v>0</v>
      </c>
      <c r="C476" s="8">
        <f t="shared" si="32"/>
        <v>0</v>
      </c>
      <c r="D476" s="9">
        <f t="shared" si="33"/>
        <v>0</v>
      </c>
      <c r="E476" s="9">
        <f t="shared" si="34"/>
        <v>2893.3333333333362</v>
      </c>
      <c r="F476" s="9">
        <f t="shared" si="35"/>
        <v>21.974683544303819</v>
      </c>
      <c r="G476" s="9"/>
    </row>
    <row r="477" spans="1:7" x14ac:dyDescent="0.25">
      <c r="A477" s="9">
        <v>475</v>
      </c>
      <c r="B477" s="9">
        <v>0</v>
      </c>
      <c r="C477" s="8">
        <f t="shared" ref="C477:C540" si="36">B477/3.6</f>
        <v>0</v>
      </c>
      <c r="D477" s="9">
        <f t="shared" ref="D477:D540" si="37">(C477-C476)/(A477-A476)</f>
        <v>0</v>
      </c>
      <c r="E477" s="9">
        <f t="shared" ref="E477:E540" si="38">E476+C476*(A477-A476)+(C477-C476)*(A477-A476)/2</f>
        <v>2893.3333333333362</v>
      </c>
      <c r="F477" s="9">
        <f t="shared" ref="F477:F540" si="39">E477/A477*3.6</f>
        <v>21.928421052631602</v>
      </c>
      <c r="G477" s="9"/>
    </row>
    <row r="478" spans="1:7" x14ac:dyDescent="0.25">
      <c r="A478" s="9">
        <v>476</v>
      </c>
      <c r="B478" s="9">
        <v>0</v>
      </c>
      <c r="C478" s="8">
        <f t="shared" si="36"/>
        <v>0</v>
      </c>
      <c r="D478" s="9">
        <f t="shared" si="37"/>
        <v>0</v>
      </c>
      <c r="E478" s="9">
        <f t="shared" si="38"/>
        <v>2893.3333333333362</v>
      </c>
      <c r="F478" s="9">
        <f t="shared" si="39"/>
        <v>21.882352941176492</v>
      </c>
      <c r="G478" s="9"/>
    </row>
    <row r="479" spans="1:7" x14ac:dyDescent="0.25">
      <c r="A479" s="9">
        <v>477</v>
      </c>
      <c r="B479" s="9">
        <v>0</v>
      </c>
      <c r="C479" s="8">
        <f t="shared" si="36"/>
        <v>0</v>
      </c>
      <c r="D479" s="9">
        <f t="shared" si="37"/>
        <v>0</v>
      </c>
      <c r="E479" s="9">
        <f t="shared" si="38"/>
        <v>2893.3333333333362</v>
      </c>
      <c r="F479" s="9">
        <f t="shared" si="39"/>
        <v>21.836477987421407</v>
      </c>
      <c r="G479" s="9"/>
    </row>
    <row r="480" spans="1:7" x14ac:dyDescent="0.25">
      <c r="A480" s="9">
        <v>478</v>
      </c>
      <c r="B480" s="9">
        <v>0</v>
      </c>
      <c r="C480" s="8">
        <f t="shared" si="36"/>
        <v>0</v>
      </c>
      <c r="D480" s="9">
        <f t="shared" si="37"/>
        <v>0</v>
      </c>
      <c r="E480" s="9">
        <f t="shared" si="38"/>
        <v>2893.3333333333362</v>
      </c>
      <c r="F480" s="9">
        <f t="shared" si="39"/>
        <v>21.790794979079521</v>
      </c>
      <c r="G480" s="9"/>
    </row>
    <row r="481" spans="1:7" x14ac:dyDescent="0.25">
      <c r="A481" s="9">
        <v>479</v>
      </c>
      <c r="B481" s="9">
        <v>0</v>
      </c>
      <c r="C481" s="8">
        <f t="shared" si="36"/>
        <v>0</v>
      </c>
      <c r="D481" s="9">
        <f t="shared" si="37"/>
        <v>0</v>
      </c>
      <c r="E481" s="9">
        <f t="shared" si="38"/>
        <v>2893.3333333333362</v>
      </c>
      <c r="F481" s="9">
        <f t="shared" si="39"/>
        <v>21.745302713987495</v>
      </c>
      <c r="G481" s="9"/>
    </row>
    <row r="482" spans="1:7" x14ac:dyDescent="0.25">
      <c r="A482" s="9">
        <v>480</v>
      </c>
      <c r="B482" s="9">
        <v>0</v>
      </c>
      <c r="C482" s="8">
        <f t="shared" si="36"/>
        <v>0</v>
      </c>
      <c r="D482" s="9">
        <f t="shared" si="37"/>
        <v>0</v>
      </c>
      <c r="E482" s="9">
        <f t="shared" si="38"/>
        <v>2893.3333333333362</v>
      </c>
      <c r="F482" s="9">
        <f t="shared" si="39"/>
        <v>21.700000000000024</v>
      </c>
      <c r="G482" s="9"/>
    </row>
    <row r="483" spans="1:7" x14ac:dyDescent="0.25">
      <c r="A483" s="9">
        <v>481</v>
      </c>
      <c r="B483" s="9">
        <v>0</v>
      </c>
      <c r="C483" s="8">
        <f t="shared" si="36"/>
        <v>0</v>
      </c>
      <c r="D483" s="9">
        <f t="shared" si="37"/>
        <v>0</v>
      </c>
      <c r="E483" s="9">
        <f t="shared" si="38"/>
        <v>2893.3333333333362</v>
      </c>
      <c r="F483" s="9">
        <f t="shared" si="39"/>
        <v>21.654885654885678</v>
      </c>
      <c r="G483" s="9"/>
    </row>
    <row r="484" spans="1:7" x14ac:dyDescent="0.25">
      <c r="A484" s="9">
        <v>482</v>
      </c>
      <c r="B484" s="9">
        <v>0</v>
      </c>
      <c r="C484" s="8">
        <f t="shared" si="36"/>
        <v>0</v>
      </c>
      <c r="D484" s="9">
        <f t="shared" si="37"/>
        <v>0</v>
      </c>
      <c r="E484" s="9">
        <f t="shared" si="38"/>
        <v>2893.3333333333362</v>
      </c>
      <c r="F484" s="9">
        <f t="shared" si="39"/>
        <v>21.609958506224089</v>
      </c>
      <c r="G484" s="9"/>
    </row>
    <row r="485" spans="1:7" x14ac:dyDescent="0.25">
      <c r="A485" s="9">
        <v>483</v>
      </c>
      <c r="B485" s="9">
        <v>0</v>
      </c>
      <c r="C485" s="8">
        <f t="shared" si="36"/>
        <v>0</v>
      </c>
      <c r="D485" s="9">
        <f t="shared" si="37"/>
        <v>0</v>
      </c>
      <c r="E485" s="9">
        <f t="shared" si="38"/>
        <v>2893.3333333333362</v>
      </c>
      <c r="F485" s="9">
        <f t="shared" si="39"/>
        <v>21.565217391304369</v>
      </c>
      <c r="G485" s="9"/>
    </row>
    <row r="486" spans="1:7" x14ac:dyDescent="0.25">
      <c r="A486" s="9">
        <v>484</v>
      </c>
      <c r="B486" s="9">
        <v>0</v>
      </c>
      <c r="C486" s="8">
        <f t="shared" si="36"/>
        <v>0</v>
      </c>
      <c r="D486" s="9">
        <f t="shared" si="37"/>
        <v>0</v>
      </c>
      <c r="E486" s="9">
        <f t="shared" si="38"/>
        <v>2893.3333333333362</v>
      </c>
      <c r="F486" s="9">
        <f t="shared" si="39"/>
        <v>21.520661157024815</v>
      </c>
      <c r="G486" s="9"/>
    </row>
    <row r="487" spans="1:7" x14ac:dyDescent="0.25">
      <c r="A487" s="9">
        <v>485</v>
      </c>
      <c r="B487" s="9">
        <v>0</v>
      </c>
      <c r="C487" s="8">
        <f t="shared" si="36"/>
        <v>0</v>
      </c>
      <c r="D487" s="9">
        <f t="shared" si="37"/>
        <v>0</v>
      </c>
      <c r="E487" s="9">
        <f t="shared" si="38"/>
        <v>2893.3333333333362</v>
      </c>
      <c r="F487" s="9">
        <f t="shared" si="39"/>
        <v>21.476288659793838</v>
      </c>
      <c r="G487" s="9"/>
    </row>
    <row r="488" spans="1:7" x14ac:dyDescent="0.25">
      <c r="A488" s="9">
        <v>486</v>
      </c>
      <c r="B488" s="9">
        <v>0</v>
      </c>
      <c r="C488" s="8">
        <f t="shared" si="36"/>
        <v>0</v>
      </c>
      <c r="D488" s="9">
        <f t="shared" si="37"/>
        <v>0</v>
      </c>
      <c r="E488" s="9">
        <f t="shared" si="38"/>
        <v>2893.3333333333362</v>
      </c>
      <c r="F488" s="9">
        <f t="shared" si="39"/>
        <v>21.432098765432119</v>
      </c>
      <c r="G488" s="9"/>
    </row>
    <row r="489" spans="1:7" x14ac:dyDescent="0.25">
      <c r="A489" s="9">
        <v>487</v>
      </c>
      <c r="B489" s="9">
        <v>0</v>
      </c>
      <c r="C489" s="8">
        <f t="shared" si="36"/>
        <v>0</v>
      </c>
      <c r="D489" s="9">
        <f t="shared" si="37"/>
        <v>0</v>
      </c>
      <c r="E489" s="9">
        <f t="shared" si="38"/>
        <v>2893.3333333333362</v>
      </c>
      <c r="F489" s="9">
        <f t="shared" si="39"/>
        <v>21.388090349075995</v>
      </c>
      <c r="G489" s="9"/>
    </row>
    <row r="490" spans="1:7" x14ac:dyDescent="0.25">
      <c r="A490" s="9">
        <v>488</v>
      </c>
      <c r="B490" s="9">
        <v>0</v>
      </c>
      <c r="C490" s="8">
        <f t="shared" si="36"/>
        <v>0</v>
      </c>
      <c r="D490" s="9">
        <f t="shared" si="37"/>
        <v>0</v>
      </c>
      <c r="E490" s="9">
        <f t="shared" si="38"/>
        <v>2893.3333333333362</v>
      </c>
      <c r="F490" s="9">
        <f t="shared" si="39"/>
        <v>21.34426229508199</v>
      </c>
      <c r="G490" s="9"/>
    </row>
    <row r="491" spans="1:7" x14ac:dyDescent="0.25">
      <c r="A491" s="9">
        <v>489</v>
      </c>
      <c r="B491" s="9">
        <v>0</v>
      </c>
      <c r="C491" s="8">
        <f t="shared" si="36"/>
        <v>0</v>
      </c>
      <c r="D491" s="9">
        <f t="shared" si="37"/>
        <v>0</v>
      </c>
      <c r="E491" s="9">
        <f t="shared" si="38"/>
        <v>2893.3333333333362</v>
      </c>
      <c r="F491" s="9">
        <f t="shared" si="39"/>
        <v>21.300613496932538</v>
      </c>
      <c r="G491" s="9"/>
    </row>
    <row r="492" spans="1:7" x14ac:dyDescent="0.25">
      <c r="A492" s="9">
        <v>490</v>
      </c>
      <c r="B492" s="9">
        <v>0</v>
      </c>
      <c r="C492" s="8">
        <f t="shared" si="36"/>
        <v>0</v>
      </c>
      <c r="D492" s="9">
        <f t="shared" si="37"/>
        <v>0</v>
      </c>
      <c r="E492" s="9">
        <f t="shared" si="38"/>
        <v>2893.3333333333362</v>
      </c>
      <c r="F492" s="9">
        <f t="shared" si="39"/>
        <v>21.257142857142878</v>
      </c>
      <c r="G492" s="9"/>
    </row>
    <row r="493" spans="1:7" x14ac:dyDescent="0.25">
      <c r="A493" s="9">
        <v>491</v>
      </c>
      <c r="B493" s="9">
        <v>0</v>
      </c>
      <c r="C493" s="8">
        <f t="shared" si="36"/>
        <v>0</v>
      </c>
      <c r="D493" s="9">
        <f t="shared" si="37"/>
        <v>0</v>
      </c>
      <c r="E493" s="9">
        <f t="shared" si="38"/>
        <v>2893.3333333333362</v>
      </c>
      <c r="F493" s="9">
        <f t="shared" si="39"/>
        <v>21.213849287169065</v>
      </c>
      <c r="G493" s="9"/>
    </row>
    <row r="494" spans="1:7" x14ac:dyDescent="0.25">
      <c r="A494" s="9">
        <v>492</v>
      </c>
      <c r="B494" s="9">
        <v>0</v>
      </c>
      <c r="C494" s="8">
        <f t="shared" si="36"/>
        <v>0</v>
      </c>
      <c r="D494" s="9">
        <f t="shared" si="37"/>
        <v>0</v>
      </c>
      <c r="E494" s="9">
        <f t="shared" si="38"/>
        <v>2893.3333333333362</v>
      </c>
      <c r="F494" s="9">
        <f t="shared" si="39"/>
        <v>21.170731707317096</v>
      </c>
      <c r="G494" s="9"/>
    </row>
    <row r="495" spans="1:7" x14ac:dyDescent="0.25">
      <c r="A495" s="9">
        <v>493</v>
      </c>
      <c r="B495" s="9">
        <v>0</v>
      </c>
      <c r="C495" s="8">
        <f t="shared" si="36"/>
        <v>0</v>
      </c>
      <c r="D495" s="9">
        <f t="shared" si="37"/>
        <v>0</v>
      </c>
      <c r="E495" s="9">
        <f t="shared" si="38"/>
        <v>2893.3333333333362</v>
      </c>
      <c r="F495" s="9">
        <f t="shared" si="39"/>
        <v>21.127789046653163</v>
      </c>
      <c r="G495" s="9"/>
    </row>
    <row r="496" spans="1:7" x14ac:dyDescent="0.25">
      <c r="A496" s="9">
        <v>494</v>
      </c>
      <c r="B496" s="9">
        <v>0</v>
      </c>
      <c r="C496" s="8">
        <f t="shared" si="36"/>
        <v>0</v>
      </c>
      <c r="D496" s="9">
        <f t="shared" si="37"/>
        <v>0</v>
      </c>
      <c r="E496" s="9">
        <f t="shared" si="38"/>
        <v>2893.3333333333362</v>
      </c>
      <c r="F496" s="9">
        <f t="shared" si="39"/>
        <v>21.085020242915</v>
      </c>
      <c r="G496" s="9"/>
    </row>
    <row r="497" spans="1:7" x14ac:dyDescent="0.25">
      <c r="A497" s="9">
        <v>495</v>
      </c>
      <c r="B497" s="9">
        <v>0</v>
      </c>
      <c r="C497" s="8">
        <f t="shared" si="36"/>
        <v>0</v>
      </c>
      <c r="D497" s="9">
        <f t="shared" si="37"/>
        <v>0</v>
      </c>
      <c r="E497" s="9">
        <f t="shared" si="38"/>
        <v>2893.3333333333362</v>
      </c>
      <c r="F497" s="9">
        <f t="shared" si="39"/>
        <v>21.042424242424264</v>
      </c>
      <c r="G497" s="9"/>
    </row>
    <row r="498" spans="1:7" x14ac:dyDescent="0.25">
      <c r="A498" s="9">
        <v>496</v>
      </c>
      <c r="B498" s="9">
        <v>0</v>
      </c>
      <c r="C498" s="8">
        <f t="shared" si="36"/>
        <v>0</v>
      </c>
      <c r="D498" s="9">
        <f t="shared" si="37"/>
        <v>0</v>
      </c>
      <c r="E498" s="9">
        <f t="shared" si="38"/>
        <v>2893.3333333333362</v>
      </c>
      <c r="F498" s="9">
        <f t="shared" si="39"/>
        <v>21.000000000000021</v>
      </c>
      <c r="G498" s="9"/>
    </row>
    <row r="499" spans="1:7" x14ac:dyDescent="0.25">
      <c r="A499" s="9">
        <v>497</v>
      </c>
      <c r="B499" s="9">
        <v>0</v>
      </c>
      <c r="C499" s="8">
        <f t="shared" si="36"/>
        <v>0</v>
      </c>
      <c r="D499" s="9">
        <f t="shared" si="37"/>
        <v>0</v>
      </c>
      <c r="E499" s="9">
        <f t="shared" si="38"/>
        <v>2893.3333333333362</v>
      </c>
      <c r="F499" s="9">
        <f t="shared" si="39"/>
        <v>20.957746478873261</v>
      </c>
      <c r="G499" s="9"/>
    </row>
    <row r="500" spans="1:7" x14ac:dyDescent="0.25">
      <c r="A500" s="9">
        <v>498</v>
      </c>
      <c r="B500" s="9">
        <v>0</v>
      </c>
      <c r="C500" s="8">
        <f t="shared" si="36"/>
        <v>0</v>
      </c>
      <c r="D500" s="9">
        <f t="shared" si="37"/>
        <v>0</v>
      </c>
      <c r="E500" s="9">
        <f t="shared" si="38"/>
        <v>2893.3333333333362</v>
      </c>
      <c r="F500" s="9">
        <f t="shared" si="39"/>
        <v>20.915662650602432</v>
      </c>
      <c r="G500" s="9"/>
    </row>
    <row r="501" spans="1:7" x14ac:dyDescent="0.25">
      <c r="A501" s="9">
        <v>499</v>
      </c>
      <c r="B501" s="9">
        <v>0</v>
      </c>
      <c r="C501" s="8">
        <f t="shared" si="36"/>
        <v>0</v>
      </c>
      <c r="D501" s="9">
        <f t="shared" si="37"/>
        <v>0</v>
      </c>
      <c r="E501" s="9">
        <f t="shared" si="38"/>
        <v>2893.3333333333362</v>
      </c>
      <c r="F501" s="9">
        <f t="shared" si="39"/>
        <v>20.873747494989999</v>
      </c>
      <c r="G501" s="9"/>
    </row>
    <row r="502" spans="1:7" x14ac:dyDescent="0.25">
      <c r="A502" s="9">
        <v>500</v>
      </c>
      <c r="B502" s="9">
        <v>0</v>
      </c>
      <c r="C502" s="8">
        <f t="shared" si="36"/>
        <v>0</v>
      </c>
      <c r="D502" s="9">
        <f t="shared" si="37"/>
        <v>0</v>
      </c>
      <c r="E502" s="9">
        <f t="shared" si="38"/>
        <v>2893.3333333333362</v>
      </c>
      <c r="F502" s="9">
        <f t="shared" si="39"/>
        <v>20.832000000000022</v>
      </c>
      <c r="G502" s="9"/>
    </row>
    <row r="503" spans="1:7" x14ac:dyDescent="0.25">
      <c r="A503" s="9">
        <v>501</v>
      </c>
      <c r="B503" s="9">
        <v>0</v>
      </c>
      <c r="C503" s="8">
        <f t="shared" si="36"/>
        <v>0</v>
      </c>
      <c r="D503" s="9">
        <f t="shared" si="37"/>
        <v>0</v>
      </c>
      <c r="E503" s="9">
        <f t="shared" si="38"/>
        <v>2893.3333333333362</v>
      </c>
      <c r="F503" s="9">
        <f t="shared" si="39"/>
        <v>20.79041916167667</v>
      </c>
      <c r="G503" s="9"/>
    </row>
    <row r="504" spans="1:7" x14ac:dyDescent="0.25">
      <c r="A504" s="9">
        <v>502</v>
      </c>
      <c r="B504" s="9">
        <v>0</v>
      </c>
      <c r="C504" s="8">
        <f t="shared" si="36"/>
        <v>0</v>
      </c>
      <c r="D504" s="9">
        <f t="shared" si="37"/>
        <v>0</v>
      </c>
      <c r="E504" s="9">
        <f t="shared" si="38"/>
        <v>2893.3333333333362</v>
      </c>
      <c r="F504" s="9">
        <f t="shared" si="39"/>
        <v>20.749003984063766</v>
      </c>
      <c r="G504" s="9"/>
    </row>
    <row r="505" spans="1:7" x14ac:dyDescent="0.25">
      <c r="A505" s="9">
        <v>503</v>
      </c>
      <c r="B505" s="9">
        <v>0</v>
      </c>
      <c r="C505" s="8">
        <f t="shared" si="36"/>
        <v>0</v>
      </c>
      <c r="D505" s="9">
        <f t="shared" si="37"/>
        <v>0</v>
      </c>
      <c r="E505" s="9">
        <f t="shared" si="38"/>
        <v>2893.3333333333362</v>
      </c>
      <c r="F505" s="9">
        <f t="shared" si="39"/>
        <v>20.70775347912527</v>
      </c>
      <c r="G505" s="9"/>
    </row>
    <row r="506" spans="1:7" x14ac:dyDescent="0.25">
      <c r="A506" s="9">
        <v>504</v>
      </c>
      <c r="B506" s="9">
        <v>0</v>
      </c>
      <c r="C506" s="8">
        <f t="shared" si="36"/>
        <v>0</v>
      </c>
      <c r="D506" s="9">
        <f t="shared" si="37"/>
        <v>0</v>
      </c>
      <c r="E506" s="9">
        <f t="shared" si="38"/>
        <v>2893.3333333333362</v>
      </c>
      <c r="F506" s="9">
        <f t="shared" si="39"/>
        <v>20.666666666666689</v>
      </c>
      <c r="G506" s="9"/>
    </row>
    <row r="507" spans="1:7" x14ac:dyDescent="0.25">
      <c r="A507" s="9">
        <v>505</v>
      </c>
      <c r="B507" s="9">
        <v>0</v>
      </c>
      <c r="C507" s="8">
        <f t="shared" si="36"/>
        <v>0</v>
      </c>
      <c r="D507" s="9">
        <f t="shared" si="37"/>
        <v>0</v>
      </c>
      <c r="E507" s="9">
        <f t="shared" si="38"/>
        <v>2893.3333333333362</v>
      </c>
      <c r="F507" s="9">
        <f t="shared" si="39"/>
        <v>20.625742574257444</v>
      </c>
      <c r="G507" s="9"/>
    </row>
    <row r="508" spans="1:7" x14ac:dyDescent="0.25">
      <c r="A508" s="9">
        <v>506</v>
      </c>
      <c r="B508" s="9">
        <v>0</v>
      </c>
      <c r="C508" s="8">
        <f t="shared" si="36"/>
        <v>0</v>
      </c>
      <c r="D508" s="9">
        <f t="shared" si="37"/>
        <v>0</v>
      </c>
      <c r="E508" s="9">
        <f t="shared" si="38"/>
        <v>2893.3333333333362</v>
      </c>
      <c r="F508" s="9">
        <f t="shared" si="39"/>
        <v>20.58498023715417</v>
      </c>
      <c r="G508" s="9"/>
    </row>
    <row r="509" spans="1:7" x14ac:dyDescent="0.25">
      <c r="A509" s="9">
        <v>507</v>
      </c>
      <c r="B509" s="9">
        <v>0</v>
      </c>
      <c r="C509" s="8">
        <f t="shared" si="36"/>
        <v>0</v>
      </c>
      <c r="D509" s="9">
        <f t="shared" si="37"/>
        <v>0</v>
      </c>
      <c r="E509" s="9">
        <f t="shared" si="38"/>
        <v>2893.3333333333362</v>
      </c>
      <c r="F509" s="9">
        <f t="shared" si="39"/>
        <v>20.544378698224872</v>
      </c>
      <c r="G509" s="9"/>
    </row>
    <row r="510" spans="1:7" x14ac:dyDescent="0.25">
      <c r="A510" s="9">
        <v>508</v>
      </c>
      <c r="B510" s="9">
        <v>0</v>
      </c>
      <c r="C510" s="8">
        <f t="shared" si="36"/>
        <v>0</v>
      </c>
      <c r="D510" s="9">
        <f t="shared" si="37"/>
        <v>0</v>
      </c>
      <c r="E510" s="9">
        <f t="shared" si="38"/>
        <v>2893.3333333333362</v>
      </c>
      <c r="F510" s="9">
        <f t="shared" si="39"/>
        <v>20.503937007874036</v>
      </c>
      <c r="G510" s="9"/>
    </row>
    <row r="511" spans="1:7" x14ac:dyDescent="0.25">
      <c r="A511" s="9">
        <v>509</v>
      </c>
      <c r="B511" s="9">
        <v>0</v>
      </c>
      <c r="C511" s="8">
        <f t="shared" si="36"/>
        <v>0</v>
      </c>
      <c r="D511" s="9">
        <f t="shared" si="37"/>
        <v>0</v>
      </c>
      <c r="E511" s="9">
        <f t="shared" si="38"/>
        <v>2893.3333333333362</v>
      </c>
      <c r="F511" s="9">
        <f t="shared" si="39"/>
        <v>20.463654223968589</v>
      </c>
      <c r="G511" s="9"/>
    </row>
    <row r="512" spans="1:7" x14ac:dyDescent="0.25">
      <c r="A512" s="9">
        <v>510</v>
      </c>
      <c r="B512" s="9">
        <v>0</v>
      </c>
      <c r="C512" s="8">
        <f t="shared" si="36"/>
        <v>0</v>
      </c>
      <c r="D512" s="9">
        <f t="shared" si="37"/>
        <v>0</v>
      </c>
      <c r="E512" s="9">
        <f t="shared" si="38"/>
        <v>2893.3333333333362</v>
      </c>
      <c r="F512" s="9">
        <f t="shared" si="39"/>
        <v>20.423529411764726</v>
      </c>
      <c r="G512" s="9"/>
    </row>
    <row r="513" spans="1:7" x14ac:dyDescent="0.25">
      <c r="A513" s="9">
        <v>511</v>
      </c>
      <c r="B513" s="9">
        <v>0</v>
      </c>
      <c r="C513" s="8">
        <f t="shared" si="36"/>
        <v>0</v>
      </c>
      <c r="D513" s="9">
        <f t="shared" si="37"/>
        <v>0</v>
      </c>
      <c r="E513" s="9">
        <f t="shared" si="38"/>
        <v>2893.3333333333362</v>
      </c>
      <c r="F513" s="9">
        <f t="shared" si="39"/>
        <v>20.383561643835638</v>
      </c>
      <c r="G513" s="9"/>
    </row>
    <row r="514" spans="1:7" x14ac:dyDescent="0.25">
      <c r="A514" s="9">
        <v>512</v>
      </c>
      <c r="B514" s="9">
        <v>0.5</v>
      </c>
      <c r="C514" s="8">
        <f t="shared" si="36"/>
        <v>0.1388888888888889</v>
      </c>
      <c r="D514" s="9">
        <f t="shared" si="37"/>
        <v>0.1388888888888889</v>
      </c>
      <c r="E514" s="9">
        <f t="shared" si="38"/>
        <v>2893.4027777777806</v>
      </c>
      <c r="F514" s="9">
        <f t="shared" si="39"/>
        <v>20.344238281250021</v>
      </c>
      <c r="G514" s="9"/>
    </row>
    <row r="515" spans="1:7" x14ac:dyDescent="0.25">
      <c r="A515" s="9">
        <v>513</v>
      </c>
      <c r="B515" s="9">
        <v>2.5</v>
      </c>
      <c r="C515" s="8">
        <f t="shared" si="36"/>
        <v>0.69444444444444442</v>
      </c>
      <c r="D515" s="9">
        <f t="shared" si="37"/>
        <v>0.55555555555555558</v>
      </c>
      <c r="E515" s="9">
        <f t="shared" si="38"/>
        <v>2893.8194444444471</v>
      </c>
      <c r="F515" s="9">
        <f t="shared" si="39"/>
        <v>20.307504873294366</v>
      </c>
      <c r="G515" s="9"/>
    </row>
    <row r="516" spans="1:7" x14ac:dyDescent="0.25">
      <c r="A516" s="9">
        <v>514</v>
      </c>
      <c r="B516" s="9">
        <v>6.6</v>
      </c>
      <c r="C516" s="8">
        <f t="shared" si="36"/>
        <v>1.8333333333333333</v>
      </c>
      <c r="D516" s="9">
        <f t="shared" si="37"/>
        <v>1.1388888888888888</v>
      </c>
      <c r="E516" s="9">
        <f t="shared" si="38"/>
        <v>2895.0833333333358</v>
      </c>
      <c r="F516" s="9">
        <f t="shared" si="39"/>
        <v>20.276848249027253</v>
      </c>
      <c r="G516" s="9"/>
    </row>
    <row r="517" spans="1:7" x14ac:dyDescent="0.25">
      <c r="A517" s="9">
        <v>515</v>
      </c>
      <c r="B517" s="9">
        <v>11.8</v>
      </c>
      <c r="C517" s="8">
        <f t="shared" si="36"/>
        <v>3.2777777777777777</v>
      </c>
      <c r="D517" s="9">
        <f t="shared" si="37"/>
        <v>1.4444444444444444</v>
      </c>
      <c r="E517" s="9">
        <f t="shared" si="38"/>
        <v>2897.6388888888914</v>
      </c>
      <c r="F517" s="9">
        <f t="shared" si="39"/>
        <v>20.255339805825262</v>
      </c>
      <c r="G517" s="9"/>
    </row>
    <row r="518" spans="1:7" x14ac:dyDescent="0.25">
      <c r="A518" s="9">
        <v>516</v>
      </c>
      <c r="B518" s="9">
        <v>16.8</v>
      </c>
      <c r="C518" s="8">
        <f t="shared" si="36"/>
        <v>4.666666666666667</v>
      </c>
      <c r="D518" s="9">
        <f t="shared" si="37"/>
        <v>1.3888888888888893</v>
      </c>
      <c r="E518" s="9">
        <f t="shared" si="38"/>
        <v>2901.6111111111136</v>
      </c>
      <c r="F518" s="9">
        <f t="shared" si="39"/>
        <v>20.24379844961242</v>
      </c>
      <c r="G518" s="9"/>
    </row>
    <row r="519" spans="1:7" x14ac:dyDescent="0.25">
      <c r="A519" s="9">
        <v>517</v>
      </c>
      <c r="B519" s="9">
        <v>20.5</v>
      </c>
      <c r="C519" s="8">
        <f t="shared" si="36"/>
        <v>5.6944444444444446</v>
      </c>
      <c r="D519" s="9">
        <f t="shared" si="37"/>
        <v>1.0277777777777777</v>
      </c>
      <c r="E519" s="9">
        <f t="shared" si="38"/>
        <v>2906.7916666666688</v>
      </c>
      <c r="F519" s="9">
        <f t="shared" si="39"/>
        <v>20.240715667311427</v>
      </c>
      <c r="G519" s="9"/>
    </row>
    <row r="520" spans="1:7" x14ac:dyDescent="0.25">
      <c r="A520" s="9">
        <v>518</v>
      </c>
      <c r="B520" s="9">
        <v>21.9</v>
      </c>
      <c r="C520" s="8">
        <f t="shared" si="36"/>
        <v>6.083333333333333</v>
      </c>
      <c r="D520" s="9">
        <f t="shared" si="37"/>
        <v>0.3888888888888884</v>
      </c>
      <c r="E520" s="9">
        <f t="shared" si="38"/>
        <v>2912.6805555555575</v>
      </c>
      <c r="F520" s="9">
        <f t="shared" si="39"/>
        <v>20.24256756756758</v>
      </c>
      <c r="G520" s="9"/>
    </row>
    <row r="521" spans="1:7" x14ac:dyDescent="0.25">
      <c r="A521" s="9">
        <v>519</v>
      </c>
      <c r="B521" s="9">
        <v>21.9</v>
      </c>
      <c r="C521" s="8">
        <f t="shared" si="36"/>
        <v>6.083333333333333</v>
      </c>
      <c r="D521" s="9">
        <f t="shared" si="37"/>
        <v>0</v>
      </c>
      <c r="E521" s="9">
        <f t="shared" si="38"/>
        <v>2918.763888888891</v>
      </c>
      <c r="F521" s="9">
        <f t="shared" si="39"/>
        <v>20.24576107899809</v>
      </c>
      <c r="G521" s="9"/>
    </row>
    <row r="522" spans="1:7" x14ac:dyDescent="0.25">
      <c r="A522" s="9">
        <v>520</v>
      </c>
      <c r="B522" s="9">
        <v>21.3</v>
      </c>
      <c r="C522" s="8">
        <f t="shared" si="36"/>
        <v>5.916666666666667</v>
      </c>
      <c r="D522" s="9">
        <f t="shared" si="37"/>
        <v>-0.16666666666666607</v>
      </c>
      <c r="E522" s="9">
        <f t="shared" si="38"/>
        <v>2924.763888888891</v>
      </c>
      <c r="F522" s="9">
        <f t="shared" si="39"/>
        <v>20.248365384615401</v>
      </c>
      <c r="G522" s="9"/>
    </row>
    <row r="523" spans="1:7" x14ac:dyDescent="0.25">
      <c r="A523" s="9">
        <v>521</v>
      </c>
      <c r="B523" s="9">
        <v>20.3</v>
      </c>
      <c r="C523" s="8">
        <f t="shared" si="36"/>
        <v>5.6388888888888893</v>
      </c>
      <c r="D523" s="9">
        <f t="shared" si="37"/>
        <v>-0.27777777777777768</v>
      </c>
      <c r="E523" s="9">
        <f t="shared" si="38"/>
        <v>2930.5416666666688</v>
      </c>
      <c r="F523" s="9">
        <f t="shared" si="39"/>
        <v>20.249424184261052</v>
      </c>
      <c r="G523" s="9"/>
    </row>
    <row r="524" spans="1:7" x14ac:dyDescent="0.25">
      <c r="A524" s="9">
        <v>522</v>
      </c>
      <c r="B524" s="9">
        <v>19.2</v>
      </c>
      <c r="C524" s="8">
        <f t="shared" si="36"/>
        <v>5.333333333333333</v>
      </c>
      <c r="D524" s="9">
        <f t="shared" si="37"/>
        <v>-0.30555555555555625</v>
      </c>
      <c r="E524" s="9">
        <f t="shared" si="38"/>
        <v>2936.0277777777796</v>
      </c>
      <c r="F524" s="9">
        <f t="shared" si="39"/>
        <v>20.248467432950207</v>
      </c>
      <c r="G524" s="9"/>
    </row>
    <row r="525" spans="1:7" x14ac:dyDescent="0.25">
      <c r="A525" s="9">
        <v>523</v>
      </c>
      <c r="B525" s="9">
        <v>17.8</v>
      </c>
      <c r="C525" s="8">
        <f t="shared" si="36"/>
        <v>4.9444444444444446</v>
      </c>
      <c r="D525" s="9">
        <f t="shared" si="37"/>
        <v>-0.3888888888888884</v>
      </c>
      <c r="E525" s="9">
        <f t="shared" si="38"/>
        <v>2941.1666666666688</v>
      </c>
      <c r="F525" s="9">
        <f t="shared" si="39"/>
        <v>20.245124282982808</v>
      </c>
      <c r="G525" s="9"/>
    </row>
    <row r="526" spans="1:7" x14ac:dyDescent="0.25">
      <c r="A526" s="9">
        <v>524</v>
      </c>
      <c r="B526" s="9">
        <v>15.5</v>
      </c>
      <c r="C526" s="8">
        <f t="shared" si="36"/>
        <v>4.3055555555555554</v>
      </c>
      <c r="D526" s="9">
        <f t="shared" si="37"/>
        <v>-0.63888888888888928</v>
      </c>
      <c r="E526" s="9">
        <f t="shared" si="38"/>
        <v>2945.7916666666688</v>
      </c>
      <c r="F526" s="9">
        <f t="shared" si="39"/>
        <v>20.238263358778639</v>
      </c>
      <c r="G526" s="9"/>
    </row>
    <row r="527" spans="1:7" x14ac:dyDescent="0.25">
      <c r="A527" s="9">
        <v>525</v>
      </c>
      <c r="B527" s="9">
        <v>11.9</v>
      </c>
      <c r="C527" s="8">
        <f t="shared" si="36"/>
        <v>3.3055555555555554</v>
      </c>
      <c r="D527" s="9">
        <f t="shared" si="37"/>
        <v>-1</v>
      </c>
      <c r="E527" s="9">
        <f t="shared" si="38"/>
        <v>2949.5972222222244</v>
      </c>
      <c r="F527" s="9">
        <f t="shared" si="39"/>
        <v>20.225809523809538</v>
      </c>
      <c r="G527" s="9"/>
    </row>
    <row r="528" spans="1:7" x14ac:dyDescent="0.25">
      <c r="A528" s="9">
        <v>526</v>
      </c>
      <c r="B528" s="9">
        <v>7.6</v>
      </c>
      <c r="C528" s="8">
        <f t="shared" si="36"/>
        <v>2.1111111111111112</v>
      </c>
      <c r="D528" s="9">
        <f t="shared" si="37"/>
        <v>-1.1944444444444442</v>
      </c>
      <c r="E528" s="9">
        <f t="shared" si="38"/>
        <v>2952.3055555555579</v>
      </c>
      <c r="F528" s="9">
        <f t="shared" si="39"/>
        <v>20.205893536121689</v>
      </c>
      <c r="G528" s="9"/>
    </row>
    <row r="529" spans="1:7" x14ac:dyDescent="0.25">
      <c r="A529" s="9">
        <v>527</v>
      </c>
      <c r="B529" s="9">
        <v>4</v>
      </c>
      <c r="C529" s="8">
        <f t="shared" si="36"/>
        <v>1.1111111111111112</v>
      </c>
      <c r="D529" s="9">
        <f t="shared" si="37"/>
        <v>-1</v>
      </c>
      <c r="E529" s="9">
        <f t="shared" si="38"/>
        <v>2953.9166666666692</v>
      </c>
      <c r="F529" s="9">
        <f t="shared" si="39"/>
        <v>20.178557874762827</v>
      </c>
      <c r="G529" s="9"/>
    </row>
    <row r="530" spans="1:7" x14ac:dyDescent="0.25">
      <c r="A530" s="9">
        <v>528</v>
      </c>
      <c r="B530" s="9">
        <v>2</v>
      </c>
      <c r="C530" s="8">
        <f t="shared" si="36"/>
        <v>0.55555555555555558</v>
      </c>
      <c r="D530" s="9">
        <f t="shared" si="37"/>
        <v>-0.55555555555555558</v>
      </c>
      <c r="E530" s="9">
        <f t="shared" si="38"/>
        <v>2954.7500000000027</v>
      </c>
      <c r="F530" s="9">
        <f t="shared" si="39"/>
        <v>20.146022727272747</v>
      </c>
      <c r="G530" s="9"/>
    </row>
    <row r="531" spans="1:7" x14ac:dyDescent="0.25">
      <c r="A531" s="9">
        <v>529</v>
      </c>
      <c r="B531" s="9">
        <v>1</v>
      </c>
      <c r="C531" s="8">
        <f t="shared" si="36"/>
        <v>0.27777777777777779</v>
      </c>
      <c r="D531" s="9">
        <f t="shared" si="37"/>
        <v>-0.27777777777777779</v>
      </c>
      <c r="E531" s="9">
        <f t="shared" si="38"/>
        <v>2955.1666666666697</v>
      </c>
      <c r="F531" s="9">
        <f t="shared" si="39"/>
        <v>20.110775047259001</v>
      </c>
      <c r="G531" s="9"/>
    </row>
    <row r="532" spans="1:7" x14ac:dyDescent="0.25">
      <c r="A532" s="9">
        <v>530</v>
      </c>
      <c r="B532" s="9">
        <v>0</v>
      </c>
      <c r="C532" s="8">
        <f t="shared" si="36"/>
        <v>0</v>
      </c>
      <c r="D532" s="9">
        <f t="shared" si="37"/>
        <v>-0.27777777777777779</v>
      </c>
      <c r="E532" s="9">
        <f t="shared" si="38"/>
        <v>2955.3055555555588</v>
      </c>
      <c r="F532" s="9">
        <f t="shared" si="39"/>
        <v>20.073773584905684</v>
      </c>
      <c r="G532" s="9"/>
    </row>
    <row r="533" spans="1:7" x14ac:dyDescent="0.25">
      <c r="A533" s="9">
        <v>531</v>
      </c>
      <c r="B533" s="9">
        <v>0</v>
      </c>
      <c r="C533" s="8">
        <f t="shared" si="36"/>
        <v>0</v>
      </c>
      <c r="D533" s="9">
        <f t="shared" si="37"/>
        <v>0</v>
      </c>
      <c r="E533" s="9">
        <f t="shared" si="38"/>
        <v>2955.3055555555588</v>
      </c>
      <c r="F533" s="9">
        <f t="shared" si="39"/>
        <v>20.035969868173282</v>
      </c>
      <c r="G533" s="9"/>
    </row>
    <row r="534" spans="1:7" x14ac:dyDescent="0.25">
      <c r="A534" s="9">
        <v>532</v>
      </c>
      <c r="B534" s="9">
        <v>0</v>
      </c>
      <c r="C534" s="8">
        <f t="shared" si="36"/>
        <v>0</v>
      </c>
      <c r="D534" s="9">
        <f t="shared" si="37"/>
        <v>0</v>
      </c>
      <c r="E534" s="9">
        <f t="shared" si="38"/>
        <v>2955.3055555555588</v>
      </c>
      <c r="F534" s="9">
        <f t="shared" si="39"/>
        <v>19.998308270676713</v>
      </c>
      <c r="G534" s="9"/>
    </row>
    <row r="535" spans="1:7" x14ac:dyDescent="0.25">
      <c r="A535" s="9">
        <v>533</v>
      </c>
      <c r="B535" s="9">
        <v>0.2</v>
      </c>
      <c r="C535" s="8">
        <f t="shared" si="36"/>
        <v>5.5555555555555559E-2</v>
      </c>
      <c r="D535" s="9">
        <f t="shared" si="37"/>
        <v>5.5555555555555559E-2</v>
      </c>
      <c r="E535" s="9">
        <f t="shared" si="38"/>
        <v>2955.3333333333367</v>
      </c>
      <c r="F535" s="9">
        <f t="shared" si="39"/>
        <v>19.960975609756122</v>
      </c>
      <c r="G535" s="9"/>
    </row>
    <row r="536" spans="1:7" x14ac:dyDescent="0.25">
      <c r="A536" s="9">
        <v>534</v>
      </c>
      <c r="B536" s="9">
        <v>1.2</v>
      </c>
      <c r="C536" s="8">
        <f t="shared" si="36"/>
        <v>0.33333333333333331</v>
      </c>
      <c r="D536" s="9">
        <f t="shared" si="37"/>
        <v>0.27777777777777773</v>
      </c>
      <c r="E536" s="9">
        <f t="shared" si="38"/>
        <v>2955.527777777781</v>
      </c>
      <c r="F536" s="9">
        <f t="shared" si="39"/>
        <v>19.924906367041221</v>
      </c>
      <c r="G536" s="9"/>
    </row>
    <row r="537" spans="1:7" x14ac:dyDescent="0.25">
      <c r="A537" s="9">
        <v>535</v>
      </c>
      <c r="B537" s="9">
        <v>3.2</v>
      </c>
      <c r="C537" s="8">
        <f t="shared" si="36"/>
        <v>0.88888888888888895</v>
      </c>
      <c r="D537" s="9">
        <f t="shared" si="37"/>
        <v>0.55555555555555558</v>
      </c>
      <c r="E537" s="9">
        <f t="shared" si="38"/>
        <v>2956.1388888888923</v>
      </c>
      <c r="F537" s="9">
        <f t="shared" si="39"/>
        <v>19.891775700934605</v>
      </c>
      <c r="G537" s="9"/>
    </row>
    <row r="538" spans="1:7" x14ac:dyDescent="0.25">
      <c r="A538" s="9">
        <v>536</v>
      </c>
      <c r="B538" s="9">
        <v>5.2</v>
      </c>
      <c r="C538" s="8">
        <f t="shared" si="36"/>
        <v>1.4444444444444444</v>
      </c>
      <c r="D538" s="9">
        <f t="shared" si="37"/>
        <v>0.55555555555555547</v>
      </c>
      <c r="E538" s="9">
        <f t="shared" si="38"/>
        <v>2957.3055555555588</v>
      </c>
      <c r="F538" s="9">
        <f t="shared" si="39"/>
        <v>19.862500000000022</v>
      </c>
      <c r="G538" s="9"/>
    </row>
    <row r="539" spans="1:7" x14ac:dyDescent="0.25">
      <c r="A539" s="9">
        <v>537</v>
      </c>
      <c r="B539" s="9">
        <v>8.1999999999999993</v>
      </c>
      <c r="C539" s="8">
        <f t="shared" si="36"/>
        <v>2.2777777777777777</v>
      </c>
      <c r="D539" s="9">
        <f t="shared" si="37"/>
        <v>0.83333333333333326</v>
      </c>
      <c r="E539" s="9">
        <f t="shared" si="38"/>
        <v>2959.1666666666697</v>
      </c>
      <c r="F539" s="9">
        <f t="shared" si="39"/>
        <v>19.837988826815664</v>
      </c>
      <c r="G539" s="9"/>
    </row>
    <row r="540" spans="1:7" x14ac:dyDescent="0.25">
      <c r="A540" s="9">
        <v>538</v>
      </c>
      <c r="B540" s="9">
        <v>13</v>
      </c>
      <c r="C540" s="8">
        <f t="shared" si="36"/>
        <v>3.6111111111111112</v>
      </c>
      <c r="D540" s="9">
        <f t="shared" si="37"/>
        <v>1.3333333333333335</v>
      </c>
      <c r="E540" s="9">
        <f t="shared" si="38"/>
        <v>2962.111111111114</v>
      </c>
      <c r="F540" s="9">
        <f t="shared" si="39"/>
        <v>19.820817843866191</v>
      </c>
      <c r="G540" s="9"/>
    </row>
    <row r="541" spans="1:7" x14ac:dyDescent="0.25">
      <c r="A541" s="9">
        <v>539</v>
      </c>
      <c r="B541" s="9">
        <v>18.8</v>
      </c>
      <c r="C541" s="8">
        <f t="shared" ref="C541:C604" si="40">B541/3.6</f>
        <v>5.2222222222222223</v>
      </c>
      <c r="D541" s="9">
        <f t="shared" ref="D541:D604" si="41">(C541-C540)/(A541-A540)</f>
        <v>1.6111111111111112</v>
      </c>
      <c r="E541" s="9">
        <f t="shared" ref="E541:E604" si="42">E540+C540*(A541-A540)+(C541-C540)*(A541-A540)/2</f>
        <v>2966.527777777781</v>
      </c>
      <c r="F541" s="9">
        <f t="shared" ref="F541:F604" si="43">E541/A541*3.6</f>
        <v>19.813543599257908</v>
      </c>
      <c r="G541" s="9"/>
    </row>
    <row r="542" spans="1:7" x14ac:dyDescent="0.25">
      <c r="A542" s="9">
        <v>540</v>
      </c>
      <c r="B542" s="9">
        <v>23.1</v>
      </c>
      <c r="C542" s="8">
        <f t="shared" si="40"/>
        <v>6.416666666666667</v>
      </c>
      <c r="D542" s="9">
        <f t="shared" si="41"/>
        <v>1.1944444444444446</v>
      </c>
      <c r="E542" s="9">
        <f t="shared" si="42"/>
        <v>2972.3472222222254</v>
      </c>
      <c r="F542" s="9">
        <f t="shared" si="43"/>
        <v>19.815648148148171</v>
      </c>
      <c r="G542" s="9"/>
    </row>
    <row r="543" spans="1:7" x14ac:dyDescent="0.25">
      <c r="A543" s="9">
        <v>541</v>
      </c>
      <c r="B543" s="9">
        <v>24.5</v>
      </c>
      <c r="C543" s="8">
        <f t="shared" si="40"/>
        <v>6.8055555555555554</v>
      </c>
      <c r="D543" s="9">
        <f t="shared" si="41"/>
        <v>0.3888888888888884</v>
      </c>
      <c r="E543" s="9">
        <f t="shared" si="42"/>
        <v>2978.9583333333362</v>
      </c>
      <c r="F543" s="9">
        <f t="shared" si="43"/>
        <v>19.823012939001867</v>
      </c>
      <c r="G543" s="9"/>
    </row>
    <row r="544" spans="1:7" x14ac:dyDescent="0.25">
      <c r="A544" s="9">
        <v>542</v>
      </c>
      <c r="B544" s="9">
        <v>24.5</v>
      </c>
      <c r="C544" s="8">
        <f t="shared" si="40"/>
        <v>6.8055555555555554</v>
      </c>
      <c r="D544" s="9">
        <f t="shared" si="41"/>
        <v>0</v>
      </c>
      <c r="E544" s="9">
        <f t="shared" si="42"/>
        <v>2985.7638888888919</v>
      </c>
      <c r="F544" s="9">
        <f t="shared" si="43"/>
        <v>19.831642066420685</v>
      </c>
      <c r="G544" s="9"/>
    </row>
    <row r="545" spans="1:7" x14ac:dyDescent="0.25">
      <c r="A545" s="9">
        <v>543</v>
      </c>
      <c r="B545" s="9">
        <v>24.3</v>
      </c>
      <c r="C545" s="8">
        <f t="shared" si="40"/>
        <v>6.75</v>
      </c>
      <c r="D545" s="9">
        <f t="shared" si="41"/>
        <v>-5.5555555555555358E-2</v>
      </c>
      <c r="E545" s="9">
        <f t="shared" si="42"/>
        <v>2992.5416666666697</v>
      </c>
      <c r="F545" s="9">
        <f t="shared" si="43"/>
        <v>19.840055248618807</v>
      </c>
      <c r="G545" s="9"/>
    </row>
    <row r="546" spans="1:7" x14ac:dyDescent="0.25">
      <c r="A546" s="9">
        <v>544</v>
      </c>
      <c r="B546" s="9">
        <v>23.6</v>
      </c>
      <c r="C546" s="8">
        <f t="shared" si="40"/>
        <v>6.5555555555555554</v>
      </c>
      <c r="D546" s="9">
        <f t="shared" si="41"/>
        <v>-0.19444444444444464</v>
      </c>
      <c r="E546" s="9">
        <f t="shared" si="42"/>
        <v>2999.1944444444475</v>
      </c>
      <c r="F546" s="9">
        <f t="shared" si="43"/>
        <v>19.847610294117668</v>
      </c>
      <c r="G546" s="9"/>
    </row>
    <row r="547" spans="1:7" x14ac:dyDescent="0.25">
      <c r="A547" s="9">
        <v>545</v>
      </c>
      <c r="B547" s="9">
        <v>22.3</v>
      </c>
      <c r="C547" s="8">
        <f t="shared" si="40"/>
        <v>6.1944444444444446</v>
      </c>
      <c r="D547" s="9">
        <f t="shared" si="41"/>
        <v>-0.36111111111111072</v>
      </c>
      <c r="E547" s="9">
        <f t="shared" si="42"/>
        <v>3005.5694444444475</v>
      </c>
      <c r="F547" s="9">
        <f t="shared" si="43"/>
        <v>19.853302752293597</v>
      </c>
      <c r="G547" s="9"/>
    </row>
    <row r="548" spans="1:7" x14ac:dyDescent="0.25">
      <c r="A548" s="9">
        <v>546</v>
      </c>
      <c r="B548" s="9">
        <v>20.100000000000001</v>
      </c>
      <c r="C548" s="8">
        <f t="shared" si="40"/>
        <v>5.5833333333333339</v>
      </c>
      <c r="D548" s="9">
        <f t="shared" si="41"/>
        <v>-0.61111111111111072</v>
      </c>
      <c r="E548" s="9">
        <f t="shared" si="42"/>
        <v>3011.4583333333362</v>
      </c>
      <c r="F548" s="9">
        <f t="shared" si="43"/>
        <v>19.855769230769251</v>
      </c>
      <c r="G548" s="9"/>
    </row>
    <row r="549" spans="1:7" x14ac:dyDescent="0.25">
      <c r="A549" s="9">
        <v>547</v>
      </c>
      <c r="B549" s="9">
        <v>18.5</v>
      </c>
      <c r="C549" s="8">
        <f t="shared" si="40"/>
        <v>5.1388888888888884</v>
      </c>
      <c r="D549" s="9">
        <f t="shared" si="41"/>
        <v>-0.44444444444444553</v>
      </c>
      <c r="E549" s="9">
        <f t="shared" si="42"/>
        <v>3016.8194444444475</v>
      </c>
      <c r="F549" s="9">
        <f t="shared" si="43"/>
        <v>19.85475319926876</v>
      </c>
      <c r="G549" s="9"/>
    </row>
    <row r="550" spans="1:7" x14ac:dyDescent="0.25">
      <c r="A550" s="9">
        <v>548</v>
      </c>
      <c r="B550" s="9">
        <v>17.2</v>
      </c>
      <c r="C550" s="8">
        <f t="shared" si="40"/>
        <v>4.7777777777777777</v>
      </c>
      <c r="D550" s="9">
        <f t="shared" si="41"/>
        <v>-0.36111111111111072</v>
      </c>
      <c r="E550" s="9">
        <f t="shared" si="42"/>
        <v>3021.7777777777806</v>
      </c>
      <c r="F550" s="9">
        <f t="shared" si="43"/>
        <v>19.851094890510968</v>
      </c>
      <c r="G550" s="9"/>
    </row>
    <row r="551" spans="1:7" x14ac:dyDescent="0.25">
      <c r="A551" s="9">
        <v>549</v>
      </c>
      <c r="B551" s="9">
        <v>16.3</v>
      </c>
      <c r="C551" s="8">
        <f t="shared" si="40"/>
        <v>4.5277777777777777</v>
      </c>
      <c r="D551" s="9">
        <f t="shared" si="41"/>
        <v>-0.25</v>
      </c>
      <c r="E551" s="9">
        <f t="shared" si="42"/>
        <v>3026.4305555555584</v>
      </c>
      <c r="F551" s="9">
        <f t="shared" si="43"/>
        <v>19.84544626593809</v>
      </c>
      <c r="G551" s="9"/>
    </row>
    <row r="552" spans="1:7" x14ac:dyDescent="0.25">
      <c r="A552" s="9">
        <v>550</v>
      </c>
      <c r="B552" s="9">
        <v>15.4</v>
      </c>
      <c r="C552" s="8">
        <f t="shared" si="40"/>
        <v>4.2777777777777777</v>
      </c>
      <c r="D552" s="9">
        <f t="shared" si="41"/>
        <v>-0.25</v>
      </c>
      <c r="E552" s="9">
        <f t="shared" si="42"/>
        <v>3030.8333333333362</v>
      </c>
      <c r="F552" s="9">
        <f t="shared" si="43"/>
        <v>19.838181818181837</v>
      </c>
      <c r="G552" s="9"/>
    </row>
    <row r="553" spans="1:7" x14ac:dyDescent="0.25">
      <c r="A553" s="9">
        <v>551</v>
      </c>
      <c r="B553" s="9">
        <v>14.7</v>
      </c>
      <c r="C553" s="8">
        <f t="shared" si="40"/>
        <v>4.083333333333333</v>
      </c>
      <c r="D553" s="9">
        <f t="shared" si="41"/>
        <v>-0.19444444444444464</v>
      </c>
      <c r="E553" s="9">
        <f t="shared" si="42"/>
        <v>3035.0138888888919</v>
      </c>
      <c r="F553" s="9">
        <f t="shared" si="43"/>
        <v>19.829491833030875</v>
      </c>
      <c r="G553" s="9"/>
    </row>
    <row r="554" spans="1:7" x14ac:dyDescent="0.25">
      <c r="A554" s="9">
        <v>552</v>
      </c>
      <c r="B554" s="9">
        <v>14.3</v>
      </c>
      <c r="C554" s="8">
        <f t="shared" si="40"/>
        <v>3.9722222222222223</v>
      </c>
      <c r="D554" s="9">
        <f t="shared" si="41"/>
        <v>-0.11111111111111072</v>
      </c>
      <c r="E554" s="9">
        <f t="shared" si="42"/>
        <v>3039.0416666666697</v>
      </c>
      <c r="F554" s="9">
        <f t="shared" si="43"/>
        <v>19.819836956521758</v>
      </c>
      <c r="G554" s="9"/>
    </row>
    <row r="555" spans="1:7" x14ac:dyDescent="0.25">
      <c r="A555" s="9">
        <v>553</v>
      </c>
      <c r="B555" s="9">
        <v>13.7</v>
      </c>
      <c r="C555" s="8">
        <f t="shared" si="40"/>
        <v>3.8055555555555554</v>
      </c>
      <c r="D555" s="9">
        <f t="shared" si="41"/>
        <v>-0.16666666666666696</v>
      </c>
      <c r="E555" s="9">
        <f t="shared" si="42"/>
        <v>3042.9305555555584</v>
      </c>
      <c r="F555" s="9">
        <f t="shared" si="43"/>
        <v>19.809312839059693</v>
      </c>
      <c r="G555" s="9"/>
    </row>
    <row r="556" spans="1:7" x14ac:dyDescent="0.25">
      <c r="A556" s="9">
        <v>554</v>
      </c>
      <c r="B556" s="9">
        <v>13.3</v>
      </c>
      <c r="C556" s="8">
        <f t="shared" si="40"/>
        <v>3.6944444444444446</v>
      </c>
      <c r="D556" s="9">
        <f t="shared" si="41"/>
        <v>-0.11111111111111072</v>
      </c>
      <c r="E556" s="9">
        <f t="shared" si="42"/>
        <v>3046.6805555555584</v>
      </c>
      <c r="F556" s="9">
        <f t="shared" si="43"/>
        <v>19.797924187725652</v>
      </c>
      <c r="G556" s="9"/>
    </row>
    <row r="557" spans="1:7" x14ac:dyDescent="0.25">
      <c r="A557" s="9">
        <v>555</v>
      </c>
      <c r="B557" s="9">
        <v>13.1</v>
      </c>
      <c r="C557" s="8">
        <f t="shared" si="40"/>
        <v>3.6388888888888888</v>
      </c>
      <c r="D557" s="9">
        <f t="shared" si="41"/>
        <v>-5.5555555555555802E-2</v>
      </c>
      <c r="E557" s="9">
        <f t="shared" si="42"/>
        <v>3050.3472222222249</v>
      </c>
      <c r="F557" s="9">
        <f t="shared" si="43"/>
        <v>19.786036036036055</v>
      </c>
      <c r="G557" s="9"/>
    </row>
    <row r="558" spans="1:7" x14ac:dyDescent="0.25">
      <c r="A558" s="9">
        <v>556</v>
      </c>
      <c r="B558" s="9">
        <v>13.1</v>
      </c>
      <c r="C558" s="8">
        <f t="shared" si="40"/>
        <v>3.6388888888888888</v>
      </c>
      <c r="D558" s="9">
        <f t="shared" si="41"/>
        <v>0</v>
      </c>
      <c r="E558" s="9">
        <f t="shared" si="42"/>
        <v>3053.9861111111136</v>
      </c>
      <c r="F558" s="9">
        <f t="shared" si="43"/>
        <v>19.774010791366923</v>
      </c>
      <c r="G558" s="9"/>
    </row>
    <row r="559" spans="1:7" x14ac:dyDescent="0.25">
      <c r="A559" s="9">
        <v>557</v>
      </c>
      <c r="B559" s="9">
        <v>13.3</v>
      </c>
      <c r="C559" s="8">
        <f t="shared" si="40"/>
        <v>3.6944444444444446</v>
      </c>
      <c r="D559" s="9">
        <f t="shared" si="41"/>
        <v>5.5555555555555802E-2</v>
      </c>
      <c r="E559" s="9">
        <f t="shared" si="42"/>
        <v>3057.6527777777801</v>
      </c>
      <c r="F559" s="9">
        <f t="shared" si="43"/>
        <v>19.762208258527846</v>
      </c>
      <c r="G559" s="9"/>
    </row>
    <row r="560" spans="1:7" x14ac:dyDescent="0.25">
      <c r="A560" s="9">
        <v>558</v>
      </c>
      <c r="B560" s="9">
        <v>13.8</v>
      </c>
      <c r="C560" s="8">
        <f t="shared" si="40"/>
        <v>3.8333333333333335</v>
      </c>
      <c r="D560" s="9">
        <f t="shared" si="41"/>
        <v>0.13888888888888884</v>
      </c>
      <c r="E560" s="9">
        <f t="shared" si="42"/>
        <v>3061.4166666666688</v>
      </c>
      <c r="F560" s="9">
        <f t="shared" si="43"/>
        <v>19.751075268817221</v>
      </c>
      <c r="G560" s="9"/>
    </row>
    <row r="561" spans="1:7" x14ac:dyDescent="0.25">
      <c r="A561" s="9">
        <v>559</v>
      </c>
      <c r="B561" s="9">
        <v>14.5</v>
      </c>
      <c r="C561" s="8">
        <f t="shared" si="40"/>
        <v>4.0277777777777777</v>
      </c>
      <c r="D561" s="9">
        <f t="shared" si="41"/>
        <v>0.1944444444444442</v>
      </c>
      <c r="E561" s="9">
        <f t="shared" si="42"/>
        <v>3065.3472222222244</v>
      </c>
      <c r="F561" s="9">
        <f t="shared" si="43"/>
        <v>19.74105545617175</v>
      </c>
      <c r="G561" s="9"/>
    </row>
    <row r="562" spans="1:7" x14ac:dyDescent="0.25">
      <c r="A562" s="9">
        <v>560</v>
      </c>
      <c r="B562" s="9">
        <v>16.5</v>
      </c>
      <c r="C562" s="8">
        <f t="shared" si="40"/>
        <v>4.583333333333333</v>
      </c>
      <c r="D562" s="9">
        <f t="shared" si="41"/>
        <v>0.55555555555555536</v>
      </c>
      <c r="E562" s="9">
        <f t="shared" si="42"/>
        <v>3069.6527777777801</v>
      </c>
      <c r="F562" s="9">
        <f t="shared" si="43"/>
        <v>19.733482142857159</v>
      </c>
      <c r="G562" s="9"/>
    </row>
    <row r="563" spans="1:7" x14ac:dyDescent="0.25">
      <c r="A563" s="9">
        <v>561</v>
      </c>
      <c r="B563" s="9">
        <v>17</v>
      </c>
      <c r="C563" s="8">
        <f t="shared" si="40"/>
        <v>4.7222222222222223</v>
      </c>
      <c r="D563" s="9">
        <f t="shared" si="41"/>
        <v>0.13888888888888928</v>
      </c>
      <c r="E563" s="9">
        <f t="shared" si="42"/>
        <v>3074.3055555555579</v>
      </c>
      <c r="F563" s="9">
        <f t="shared" si="43"/>
        <v>19.728163992869892</v>
      </c>
      <c r="G563" s="9"/>
    </row>
    <row r="564" spans="1:7" x14ac:dyDescent="0.25">
      <c r="A564" s="9">
        <v>562</v>
      </c>
      <c r="B564" s="9">
        <v>17</v>
      </c>
      <c r="C564" s="8">
        <f t="shared" si="40"/>
        <v>4.7222222222222223</v>
      </c>
      <c r="D564" s="9">
        <f t="shared" si="41"/>
        <v>0</v>
      </c>
      <c r="E564" s="9">
        <f t="shared" si="42"/>
        <v>3079.0277777777801</v>
      </c>
      <c r="F564" s="9">
        <f t="shared" si="43"/>
        <v>19.723309608540941</v>
      </c>
      <c r="G564" s="9"/>
    </row>
    <row r="565" spans="1:7" x14ac:dyDescent="0.25">
      <c r="A565" s="9">
        <v>563</v>
      </c>
      <c r="B565" s="9">
        <v>17</v>
      </c>
      <c r="C565" s="8">
        <f t="shared" si="40"/>
        <v>4.7222222222222223</v>
      </c>
      <c r="D565" s="9">
        <f t="shared" si="41"/>
        <v>0</v>
      </c>
      <c r="E565" s="9">
        <f t="shared" si="42"/>
        <v>3083.7500000000023</v>
      </c>
      <c r="F565" s="9">
        <f t="shared" si="43"/>
        <v>19.718472468916534</v>
      </c>
      <c r="G565" s="9"/>
    </row>
    <row r="566" spans="1:7" x14ac:dyDescent="0.25">
      <c r="A566" s="9">
        <v>564</v>
      </c>
      <c r="B566" s="9">
        <v>15.4</v>
      </c>
      <c r="C566" s="8">
        <f t="shared" si="40"/>
        <v>4.2777777777777777</v>
      </c>
      <c r="D566" s="9">
        <f t="shared" si="41"/>
        <v>-0.44444444444444464</v>
      </c>
      <c r="E566" s="9">
        <f t="shared" si="42"/>
        <v>3088.2500000000023</v>
      </c>
      <c r="F566" s="9">
        <f t="shared" si="43"/>
        <v>19.712234042553206</v>
      </c>
      <c r="G566" s="9"/>
    </row>
    <row r="567" spans="1:7" x14ac:dyDescent="0.25">
      <c r="A567" s="9">
        <v>565</v>
      </c>
      <c r="B567" s="9">
        <v>10.1</v>
      </c>
      <c r="C567" s="8">
        <f t="shared" si="40"/>
        <v>2.8055555555555554</v>
      </c>
      <c r="D567" s="9">
        <f t="shared" si="41"/>
        <v>-1.4722222222222223</v>
      </c>
      <c r="E567" s="9">
        <f t="shared" si="42"/>
        <v>3091.7916666666688</v>
      </c>
      <c r="F567" s="9">
        <f t="shared" si="43"/>
        <v>19.699911504424794</v>
      </c>
      <c r="G567" s="9"/>
    </row>
    <row r="568" spans="1:7" x14ac:dyDescent="0.25">
      <c r="A568" s="9">
        <v>566</v>
      </c>
      <c r="B568" s="9">
        <v>4.8</v>
      </c>
      <c r="C568" s="8">
        <f t="shared" si="40"/>
        <v>1.3333333333333333</v>
      </c>
      <c r="D568" s="9">
        <f t="shared" si="41"/>
        <v>-1.4722222222222221</v>
      </c>
      <c r="E568" s="9">
        <f t="shared" si="42"/>
        <v>3093.8611111111131</v>
      </c>
      <c r="F568" s="9">
        <f t="shared" si="43"/>
        <v>19.678268551236762</v>
      </c>
      <c r="G568" s="9"/>
    </row>
    <row r="569" spans="1:7" x14ac:dyDescent="0.25">
      <c r="A569" s="9">
        <v>567</v>
      </c>
      <c r="B569" s="9">
        <v>0</v>
      </c>
      <c r="C569" s="8">
        <f t="shared" si="40"/>
        <v>0</v>
      </c>
      <c r="D569" s="9">
        <f t="shared" si="41"/>
        <v>-1.3333333333333333</v>
      </c>
      <c r="E569" s="9">
        <f t="shared" si="42"/>
        <v>3094.5277777777801</v>
      </c>
      <c r="F569" s="9">
        <f t="shared" si="43"/>
        <v>19.647795414462095</v>
      </c>
      <c r="G569" s="9"/>
    </row>
    <row r="570" spans="1:7" x14ac:dyDescent="0.25">
      <c r="A570" s="9">
        <v>568</v>
      </c>
      <c r="B570" s="9">
        <v>0</v>
      </c>
      <c r="C570" s="8">
        <f t="shared" si="40"/>
        <v>0</v>
      </c>
      <c r="D570" s="9">
        <f t="shared" si="41"/>
        <v>0</v>
      </c>
      <c r="E570" s="9">
        <f t="shared" si="42"/>
        <v>3094.5277777777801</v>
      </c>
      <c r="F570" s="9">
        <f t="shared" si="43"/>
        <v>19.613204225352128</v>
      </c>
      <c r="G570" s="9"/>
    </row>
    <row r="571" spans="1:7" x14ac:dyDescent="0.25">
      <c r="A571" s="9">
        <v>569</v>
      </c>
      <c r="B571" s="9">
        <v>0</v>
      </c>
      <c r="C571" s="8">
        <f t="shared" si="40"/>
        <v>0</v>
      </c>
      <c r="D571" s="9">
        <f t="shared" si="41"/>
        <v>0</v>
      </c>
      <c r="E571" s="9">
        <f t="shared" si="42"/>
        <v>3094.5277777777801</v>
      </c>
      <c r="F571" s="9">
        <f t="shared" si="43"/>
        <v>19.578734622144129</v>
      </c>
      <c r="G571" s="9"/>
    </row>
    <row r="572" spans="1:7" x14ac:dyDescent="0.25">
      <c r="A572" s="9">
        <v>570</v>
      </c>
      <c r="B572" s="9">
        <v>0</v>
      </c>
      <c r="C572" s="8">
        <f t="shared" si="40"/>
        <v>0</v>
      </c>
      <c r="D572" s="9">
        <f t="shared" si="41"/>
        <v>0</v>
      </c>
      <c r="E572" s="9">
        <f t="shared" si="42"/>
        <v>3094.5277777777801</v>
      </c>
      <c r="F572" s="9">
        <f t="shared" si="43"/>
        <v>19.544385964912294</v>
      </c>
      <c r="G572" s="9"/>
    </row>
    <row r="573" spans="1:7" x14ac:dyDescent="0.25">
      <c r="A573" s="9">
        <v>571</v>
      </c>
      <c r="B573" s="9">
        <v>0</v>
      </c>
      <c r="C573" s="8">
        <f t="shared" si="40"/>
        <v>0</v>
      </c>
      <c r="D573" s="9">
        <f t="shared" si="41"/>
        <v>0</v>
      </c>
      <c r="E573" s="9">
        <f t="shared" si="42"/>
        <v>3094.5277777777801</v>
      </c>
      <c r="F573" s="9">
        <f t="shared" si="43"/>
        <v>19.510157618213675</v>
      </c>
      <c r="G573" s="9"/>
    </row>
    <row r="574" spans="1:7" x14ac:dyDescent="0.25">
      <c r="A574" s="9">
        <v>572</v>
      </c>
      <c r="B574" s="9">
        <v>0</v>
      </c>
      <c r="C574" s="8">
        <f t="shared" si="40"/>
        <v>0</v>
      </c>
      <c r="D574" s="9">
        <f t="shared" si="41"/>
        <v>0</v>
      </c>
      <c r="E574" s="9">
        <f t="shared" si="42"/>
        <v>3094.5277777777801</v>
      </c>
      <c r="F574" s="9">
        <f t="shared" si="43"/>
        <v>19.476048951048966</v>
      </c>
      <c r="G574" s="9"/>
    </row>
    <row r="575" spans="1:7" x14ac:dyDescent="0.25">
      <c r="A575" s="9">
        <v>573</v>
      </c>
      <c r="B575" s="9">
        <v>0</v>
      </c>
      <c r="C575" s="8">
        <f t="shared" si="40"/>
        <v>0</v>
      </c>
      <c r="D575" s="9">
        <f t="shared" si="41"/>
        <v>0</v>
      </c>
      <c r="E575" s="9">
        <f t="shared" si="42"/>
        <v>3094.5277777777801</v>
      </c>
      <c r="F575" s="9">
        <f t="shared" si="43"/>
        <v>19.44205933682375</v>
      </c>
      <c r="G575" s="9"/>
    </row>
    <row r="576" spans="1:7" x14ac:dyDescent="0.25">
      <c r="A576" s="9">
        <v>574</v>
      </c>
      <c r="B576" s="9">
        <v>0</v>
      </c>
      <c r="C576" s="8">
        <f t="shared" si="40"/>
        <v>0</v>
      </c>
      <c r="D576" s="9">
        <f t="shared" si="41"/>
        <v>0</v>
      </c>
      <c r="E576" s="9">
        <f t="shared" si="42"/>
        <v>3094.5277777777801</v>
      </c>
      <c r="F576" s="9">
        <f t="shared" si="43"/>
        <v>19.408188153310121</v>
      </c>
      <c r="G576" s="9"/>
    </row>
    <row r="577" spans="1:7" x14ac:dyDescent="0.25">
      <c r="A577" s="9">
        <v>575</v>
      </c>
      <c r="B577" s="9">
        <v>0</v>
      </c>
      <c r="C577" s="8">
        <f t="shared" si="40"/>
        <v>0</v>
      </c>
      <c r="D577" s="9">
        <f t="shared" si="41"/>
        <v>0</v>
      </c>
      <c r="E577" s="9">
        <f t="shared" si="42"/>
        <v>3094.5277777777801</v>
      </c>
      <c r="F577" s="9">
        <f t="shared" si="43"/>
        <v>19.374434782608709</v>
      </c>
      <c r="G577" s="9"/>
    </row>
    <row r="578" spans="1:7" x14ac:dyDescent="0.25">
      <c r="A578" s="9">
        <v>576</v>
      </c>
      <c r="B578" s="9">
        <v>0</v>
      </c>
      <c r="C578" s="8">
        <f t="shared" si="40"/>
        <v>0</v>
      </c>
      <c r="D578" s="9">
        <f t="shared" si="41"/>
        <v>0</v>
      </c>
      <c r="E578" s="9">
        <f t="shared" si="42"/>
        <v>3094.5277777777801</v>
      </c>
      <c r="F578" s="9">
        <f t="shared" si="43"/>
        <v>19.340798611111126</v>
      </c>
      <c r="G578" s="9"/>
    </row>
    <row r="579" spans="1:7" x14ac:dyDescent="0.25">
      <c r="A579" s="9">
        <v>577</v>
      </c>
      <c r="B579" s="9">
        <v>0</v>
      </c>
      <c r="C579" s="8">
        <f t="shared" si="40"/>
        <v>0</v>
      </c>
      <c r="D579" s="9">
        <f t="shared" si="41"/>
        <v>0</v>
      </c>
      <c r="E579" s="9">
        <f t="shared" si="42"/>
        <v>3094.5277777777801</v>
      </c>
      <c r="F579" s="9">
        <f t="shared" si="43"/>
        <v>19.307279029462755</v>
      </c>
      <c r="G579" s="9"/>
    </row>
    <row r="580" spans="1:7" x14ac:dyDescent="0.25">
      <c r="A580" s="9">
        <v>578</v>
      </c>
      <c r="B580" s="9">
        <v>0</v>
      </c>
      <c r="C580" s="8">
        <f t="shared" si="40"/>
        <v>0</v>
      </c>
      <c r="D580" s="9">
        <f t="shared" si="41"/>
        <v>0</v>
      </c>
      <c r="E580" s="9">
        <f t="shared" si="42"/>
        <v>3094.5277777777801</v>
      </c>
      <c r="F580" s="9">
        <f t="shared" si="43"/>
        <v>19.273875432525966</v>
      </c>
      <c r="G580" s="9"/>
    </row>
    <row r="581" spans="1:7" x14ac:dyDescent="0.25">
      <c r="A581" s="9">
        <v>579</v>
      </c>
      <c r="B581" s="9">
        <v>0</v>
      </c>
      <c r="C581" s="8">
        <f t="shared" si="40"/>
        <v>0</v>
      </c>
      <c r="D581" s="9">
        <f t="shared" si="41"/>
        <v>0</v>
      </c>
      <c r="E581" s="9">
        <f t="shared" si="42"/>
        <v>3094.5277777777801</v>
      </c>
      <c r="F581" s="9">
        <f t="shared" si="43"/>
        <v>19.240587219343709</v>
      </c>
      <c r="G581" s="9"/>
    </row>
    <row r="582" spans="1:7" x14ac:dyDescent="0.25">
      <c r="A582" s="9">
        <v>580</v>
      </c>
      <c r="B582" s="9">
        <v>0</v>
      </c>
      <c r="C582" s="8">
        <f t="shared" si="40"/>
        <v>0</v>
      </c>
      <c r="D582" s="9">
        <f t="shared" si="41"/>
        <v>0</v>
      </c>
      <c r="E582" s="9">
        <f t="shared" si="42"/>
        <v>3094.5277777777801</v>
      </c>
      <c r="F582" s="9">
        <f t="shared" si="43"/>
        <v>19.207413793103463</v>
      </c>
      <c r="G582" s="9"/>
    </row>
    <row r="583" spans="1:7" x14ac:dyDescent="0.25">
      <c r="A583" s="9">
        <v>581</v>
      </c>
      <c r="B583" s="9">
        <v>0</v>
      </c>
      <c r="C583" s="8">
        <f t="shared" si="40"/>
        <v>0</v>
      </c>
      <c r="D583" s="9">
        <f t="shared" si="41"/>
        <v>0</v>
      </c>
      <c r="E583" s="9">
        <f t="shared" si="42"/>
        <v>3094.5277777777801</v>
      </c>
      <c r="F583" s="9">
        <f t="shared" si="43"/>
        <v>19.174354561101566</v>
      </c>
      <c r="G583" s="9"/>
    </row>
    <row r="584" spans="1:7" x14ac:dyDescent="0.25">
      <c r="A584" s="9">
        <v>582</v>
      </c>
      <c r="B584" s="9">
        <v>0</v>
      </c>
      <c r="C584" s="8">
        <f t="shared" si="40"/>
        <v>0</v>
      </c>
      <c r="D584" s="9">
        <f t="shared" si="41"/>
        <v>0</v>
      </c>
      <c r="E584" s="9">
        <f t="shared" si="42"/>
        <v>3094.5277777777801</v>
      </c>
      <c r="F584" s="9">
        <f t="shared" si="43"/>
        <v>19.141408934707918</v>
      </c>
      <c r="G584" s="9"/>
    </row>
    <row r="585" spans="1:7" x14ac:dyDescent="0.25">
      <c r="A585" s="9">
        <v>583</v>
      </c>
      <c r="B585" s="9">
        <v>0</v>
      </c>
      <c r="C585" s="8">
        <f t="shared" si="40"/>
        <v>0</v>
      </c>
      <c r="D585" s="9">
        <f t="shared" si="41"/>
        <v>0</v>
      </c>
      <c r="E585" s="9">
        <f t="shared" si="42"/>
        <v>3094.5277777777801</v>
      </c>
      <c r="F585" s="9">
        <f t="shared" si="43"/>
        <v>19.108576329331061</v>
      </c>
      <c r="G585" s="9"/>
    </row>
    <row r="586" spans="1:7" x14ac:dyDescent="0.25">
      <c r="A586" s="9">
        <v>584</v>
      </c>
      <c r="B586" s="9">
        <v>0</v>
      </c>
      <c r="C586" s="8">
        <f t="shared" si="40"/>
        <v>0</v>
      </c>
      <c r="D586" s="9">
        <f t="shared" si="41"/>
        <v>0</v>
      </c>
      <c r="E586" s="9">
        <f t="shared" si="42"/>
        <v>3094.5277777777801</v>
      </c>
      <c r="F586" s="9">
        <f t="shared" si="43"/>
        <v>19.075856164383577</v>
      </c>
      <c r="G586" s="9"/>
    </row>
    <row r="587" spans="1:7" x14ac:dyDescent="0.25">
      <c r="A587" s="9">
        <v>585</v>
      </c>
      <c r="B587" s="9">
        <v>0</v>
      </c>
      <c r="C587" s="8">
        <f t="shared" si="40"/>
        <v>0</v>
      </c>
      <c r="D587" s="9">
        <f t="shared" si="41"/>
        <v>0</v>
      </c>
      <c r="E587" s="9">
        <f t="shared" si="42"/>
        <v>3094.5277777777801</v>
      </c>
      <c r="F587" s="9">
        <f t="shared" si="43"/>
        <v>19.043247863247878</v>
      </c>
      <c r="G587" s="9"/>
    </row>
    <row r="588" spans="1:7" x14ac:dyDescent="0.25">
      <c r="A588" s="9">
        <v>586</v>
      </c>
      <c r="B588" s="9">
        <v>0</v>
      </c>
      <c r="C588" s="8">
        <f t="shared" si="40"/>
        <v>0</v>
      </c>
      <c r="D588" s="9">
        <f t="shared" si="41"/>
        <v>0</v>
      </c>
      <c r="E588" s="9">
        <f t="shared" si="42"/>
        <v>3094.5277777777801</v>
      </c>
      <c r="F588" s="9">
        <f t="shared" si="43"/>
        <v>19.010750853242335</v>
      </c>
      <c r="G588" s="9"/>
    </row>
    <row r="589" spans="1:7" x14ac:dyDescent="0.25">
      <c r="A589" s="9">
        <v>587</v>
      </c>
      <c r="B589" s="9">
        <v>0</v>
      </c>
      <c r="C589" s="8">
        <f t="shared" si="40"/>
        <v>0</v>
      </c>
      <c r="D589" s="9">
        <f t="shared" si="41"/>
        <v>0</v>
      </c>
      <c r="E589" s="9">
        <f t="shared" si="42"/>
        <v>3094.5277777777801</v>
      </c>
      <c r="F589" s="9">
        <f t="shared" si="43"/>
        <v>18.97836456558775</v>
      </c>
      <c r="G589" s="9"/>
    </row>
    <row r="590" spans="1:7" x14ac:dyDescent="0.25">
      <c r="A590" s="9">
        <v>588</v>
      </c>
      <c r="B590" s="9">
        <v>0</v>
      </c>
      <c r="C590" s="8">
        <f t="shared" si="40"/>
        <v>0</v>
      </c>
      <c r="D590" s="9">
        <f t="shared" si="41"/>
        <v>0</v>
      </c>
      <c r="E590" s="9">
        <f t="shared" si="42"/>
        <v>3094.5277777777801</v>
      </c>
      <c r="F590" s="9">
        <f t="shared" si="43"/>
        <v>18.946088435374165</v>
      </c>
      <c r="G590" s="9"/>
    </row>
    <row r="591" spans="1:7" x14ac:dyDescent="0.25">
      <c r="A591" s="9">
        <v>589</v>
      </c>
      <c r="B591" s="9">
        <v>0</v>
      </c>
      <c r="C591" s="8">
        <f t="shared" si="40"/>
        <v>0</v>
      </c>
      <c r="D591" s="9">
        <f t="shared" si="41"/>
        <v>0</v>
      </c>
      <c r="E591" s="9">
        <f t="shared" si="42"/>
        <v>3094.5277777777801</v>
      </c>
      <c r="F591" s="9">
        <f t="shared" si="43"/>
        <v>18.913921901528028</v>
      </c>
      <c r="G591" s="9"/>
    </row>
    <row r="592" spans="1:7" x14ac:dyDescent="0.25">
      <c r="A592" s="9">
        <v>590</v>
      </c>
      <c r="B592" s="9">
        <v>0</v>
      </c>
      <c r="C592" s="8">
        <f t="shared" si="40"/>
        <v>0</v>
      </c>
      <c r="D592" s="9">
        <f t="shared" si="41"/>
        <v>0</v>
      </c>
      <c r="E592" s="9">
        <f t="shared" si="42"/>
        <v>3094.5277777777801</v>
      </c>
      <c r="F592" s="9">
        <f t="shared" si="43"/>
        <v>18.881864406779677</v>
      </c>
      <c r="G592" s="9"/>
    </row>
    <row r="593" spans="1:7" x14ac:dyDescent="0.25">
      <c r="A593" s="9">
        <v>591</v>
      </c>
      <c r="B593" s="9">
        <v>0</v>
      </c>
      <c r="C593" s="8">
        <f t="shared" si="40"/>
        <v>0</v>
      </c>
      <c r="D593" s="9">
        <f t="shared" si="41"/>
        <v>0</v>
      </c>
      <c r="E593" s="9">
        <f t="shared" si="42"/>
        <v>3094.5277777777801</v>
      </c>
      <c r="F593" s="9">
        <f t="shared" si="43"/>
        <v>18.849915397631147</v>
      </c>
      <c r="G593" s="9"/>
    </row>
    <row r="594" spans="1:7" x14ac:dyDescent="0.25">
      <c r="A594" s="9">
        <v>592</v>
      </c>
      <c r="B594" s="9">
        <v>0</v>
      </c>
      <c r="C594" s="8">
        <f t="shared" si="40"/>
        <v>0</v>
      </c>
      <c r="D594" s="9">
        <f t="shared" si="41"/>
        <v>0</v>
      </c>
      <c r="E594" s="9">
        <f t="shared" si="42"/>
        <v>3094.5277777777801</v>
      </c>
      <c r="F594" s="9">
        <f t="shared" si="43"/>
        <v>18.818074324324339</v>
      </c>
      <c r="G594" s="9"/>
    </row>
    <row r="595" spans="1:7" x14ac:dyDescent="0.25">
      <c r="A595" s="9">
        <v>593</v>
      </c>
      <c r="B595" s="9">
        <v>0</v>
      </c>
      <c r="C595" s="8">
        <f t="shared" si="40"/>
        <v>0</v>
      </c>
      <c r="D595" s="9">
        <f t="shared" si="41"/>
        <v>0</v>
      </c>
      <c r="E595" s="9">
        <f t="shared" si="42"/>
        <v>3094.5277777777801</v>
      </c>
      <c r="F595" s="9">
        <f t="shared" si="43"/>
        <v>18.78634064080946</v>
      </c>
      <c r="G595" s="9"/>
    </row>
    <row r="596" spans="1:7" x14ac:dyDescent="0.25">
      <c r="A596" s="9">
        <v>594</v>
      </c>
      <c r="B596" s="9">
        <v>0</v>
      </c>
      <c r="C596" s="8">
        <f t="shared" si="40"/>
        <v>0</v>
      </c>
      <c r="D596" s="9">
        <f t="shared" si="41"/>
        <v>0</v>
      </c>
      <c r="E596" s="9">
        <f t="shared" si="42"/>
        <v>3094.5277777777801</v>
      </c>
      <c r="F596" s="9">
        <f t="shared" si="43"/>
        <v>18.75471380471382</v>
      </c>
      <c r="G596" s="9"/>
    </row>
    <row r="597" spans="1:7" x14ac:dyDescent="0.25">
      <c r="A597" s="9">
        <v>595</v>
      </c>
      <c r="B597" s="9">
        <v>0</v>
      </c>
      <c r="C597" s="8">
        <f t="shared" si="40"/>
        <v>0</v>
      </c>
      <c r="D597" s="9">
        <f t="shared" si="41"/>
        <v>0</v>
      </c>
      <c r="E597" s="9">
        <f t="shared" si="42"/>
        <v>3094.5277777777801</v>
      </c>
      <c r="F597" s="9">
        <f t="shared" si="43"/>
        <v>18.723193277310937</v>
      </c>
      <c r="G597" s="9"/>
    </row>
    <row r="598" spans="1:7" x14ac:dyDescent="0.25">
      <c r="A598" s="9">
        <v>596</v>
      </c>
      <c r="B598" s="9">
        <v>0</v>
      </c>
      <c r="C598" s="8">
        <f t="shared" si="40"/>
        <v>0</v>
      </c>
      <c r="D598" s="9">
        <f t="shared" si="41"/>
        <v>0</v>
      </c>
      <c r="E598" s="9">
        <f t="shared" si="42"/>
        <v>3094.5277777777801</v>
      </c>
      <c r="F598" s="9">
        <f t="shared" si="43"/>
        <v>18.691778523489948</v>
      </c>
      <c r="G598" s="9"/>
    </row>
    <row r="599" spans="1:7" x14ac:dyDescent="0.25">
      <c r="A599" s="9">
        <v>597</v>
      </c>
      <c r="B599" s="9">
        <v>0</v>
      </c>
      <c r="C599" s="8">
        <f t="shared" si="40"/>
        <v>0</v>
      </c>
      <c r="D599" s="9">
        <f t="shared" si="41"/>
        <v>0</v>
      </c>
      <c r="E599" s="9">
        <f t="shared" si="42"/>
        <v>3094.5277777777801</v>
      </c>
      <c r="F599" s="9">
        <f t="shared" si="43"/>
        <v>18.660469011725308</v>
      </c>
      <c r="G599" s="9"/>
    </row>
    <row r="600" spans="1:7" x14ac:dyDescent="0.25">
      <c r="A600" s="9">
        <v>598</v>
      </c>
      <c r="B600" s="9">
        <v>0</v>
      </c>
      <c r="C600" s="8">
        <f t="shared" si="40"/>
        <v>0</v>
      </c>
      <c r="D600" s="9">
        <f t="shared" si="41"/>
        <v>0</v>
      </c>
      <c r="E600" s="9">
        <f t="shared" si="42"/>
        <v>3094.5277777777801</v>
      </c>
      <c r="F600" s="9">
        <f t="shared" si="43"/>
        <v>18.629264214046835</v>
      </c>
      <c r="G600" s="9"/>
    </row>
    <row r="601" spans="1:7" x14ac:dyDescent="0.25">
      <c r="A601" s="9">
        <v>599</v>
      </c>
      <c r="B601" s="9">
        <v>0</v>
      </c>
      <c r="C601" s="8">
        <f t="shared" si="40"/>
        <v>0</v>
      </c>
      <c r="D601" s="9">
        <f t="shared" si="41"/>
        <v>0</v>
      </c>
      <c r="E601" s="9">
        <f t="shared" si="42"/>
        <v>3094.5277777777801</v>
      </c>
      <c r="F601" s="9">
        <f t="shared" si="43"/>
        <v>18.598163606010029</v>
      </c>
      <c r="G601" s="9"/>
    </row>
    <row r="602" spans="1:7" x14ac:dyDescent="0.25">
      <c r="A602" s="9">
        <v>600</v>
      </c>
      <c r="B602" s="9">
        <v>0</v>
      </c>
      <c r="C602" s="8">
        <f t="shared" si="40"/>
        <v>0</v>
      </c>
      <c r="D602" s="9">
        <f t="shared" si="41"/>
        <v>0</v>
      </c>
      <c r="E602" s="9">
        <f t="shared" si="42"/>
        <v>3094.5277777777801</v>
      </c>
      <c r="F602" s="9">
        <f t="shared" si="43"/>
        <v>18.567166666666683</v>
      </c>
      <c r="G602" s="9"/>
    </row>
    <row r="603" spans="1:7" x14ac:dyDescent="0.25">
      <c r="A603" s="9">
        <v>601</v>
      </c>
      <c r="B603" s="9">
        <v>1</v>
      </c>
      <c r="C603" s="8">
        <f t="shared" si="40"/>
        <v>0.27777777777777779</v>
      </c>
      <c r="D603" s="9">
        <f t="shared" si="41"/>
        <v>0.27777777777777779</v>
      </c>
      <c r="E603" s="9">
        <f t="shared" si="42"/>
        <v>3094.6666666666688</v>
      </c>
      <c r="F603" s="9">
        <f t="shared" si="43"/>
        <v>18.537104825291195</v>
      </c>
      <c r="G603" s="9"/>
    </row>
    <row r="604" spans="1:7" x14ac:dyDescent="0.25">
      <c r="A604" s="9">
        <v>602</v>
      </c>
      <c r="B604" s="9">
        <v>2.1</v>
      </c>
      <c r="C604" s="8">
        <f t="shared" si="40"/>
        <v>0.58333333333333337</v>
      </c>
      <c r="D604" s="9">
        <f t="shared" si="41"/>
        <v>0.30555555555555558</v>
      </c>
      <c r="E604" s="9">
        <f t="shared" si="42"/>
        <v>3095.0972222222244</v>
      </c>
      <c r="F604" s="9">
        <f t="shared" si="43"/>
        <v>18.508887043189382</v>
      </c>
      <c r="G604" s="9"/>
    </row>
    <row r="605" spans="1:7" x14ac:dyDescent="0.25">
      <c r="A605" s="9">
        <v>603</v>
      </c>
      <c r="B605" s="9">
        <v>4.8</v>
      </c>
      <c r="C605" s="8">
        <f t="shared" ref="C605:C668" si="44">B605/3.6</f>
        <v>1.3333333333333333</v>
      </c>
      <c r="D605" s="9">
        <f t="shared" ref="D605:D668" si="45">(C605-C604)/(A605-A604)</f>
        <v>0.74999999999999989</v>
      </c>
      <c r="E605" s="9">
        <f t="shared" ref="E605:E668" si="46">E604+C604*(A605-A604)+(C605-C604)*(A605-A604)/2</f>
        <v>3096.0555555555579</v>
      </c>
      <c r="F605" s="9">
        <f t="shared" ref="F605:F668" si="47">E605/A605*3.6</f>
        <v>18.483913764510795</v>
      </c>
      <c r="G605" s="9"/>
    </row>
    <row r="606" spans="1:7" x14ac:dyDescent="0.25">
      <c r="A606" s="9">
        <v>604</v>
      </c>
      <c r="B606" s="9">
        <v>9.1</v>
      </c>
      <c r="C606" s="8">
        <f t="shared" si="44"/>
        <v>2.5277777777777777</v>
      </c>
      <c r="D606" s="9">
        <f t="shared" si="45"/>
        <v>1.1944444444444444</v>
      </c>
      <c r="E606" s="9">
        <f t="shared" si="46"/>
        <v>3097.9861111111136</v>
      </c>
      <c r="F606" s="9">
        <f t="shared" si="47"/>
        <v>18.464817880794719</v>
      </c>
      <c r="G606" s="9"/>
    </row>
    <row r="607" spans="1:7" x14ac:dyDescent="0.25">
      <c r="A607" s="9">
        <v>605</v>
      </c>
      <c r="B607" s="9">
        <v>14.2</v>
      </c>
      <c r="C607" s="8">
        <f t="shared" si="44"/>
        <v>3.9444444444444442</v>
      </c>
      <c r="D607" s="9">
        <f t="shared" si="45"/>
        <v>1.4166666666666665</v>
      </c>
      <c r="E607" s="9">
        <f t="shared" si="46"/>
        <v>3101.2222222222249</v>
      </c>
      <c r="F607" s="9">
        <f t="shared" si="47"/>
        <v>18.45355371900828</v>
      </c>
      <c r="G607" s="9"/>
    </row>
    <row r="608" spans="1:7" x14ac:dyDescent="0.25">
      <c r="A608" s="9">
        <v>606</v>
      </c>
      <c r="B608" s="9">
        <v>19.8</v>
      </c>
      <c r="C608" s="8">
        <f t="shared" si="44"/>
        <v>5.5</v>
      </c>
      <c r="D608" s="9">
        <f t="shared" si="45"/>
        <v>1.5555555555555558</v>
      </c>
      <c r="E608" s="9">
        <f t="shared" si="46"/>
        <v>3105.9444444444471</v>
      </c>
      <c r="F608" s="9">
        <f t="shared" si="47"/>
        <v>18.451155115511568</v>
      </c>
      <c r="G608" s="9"/>
    </row>
    <row r="609" spans="1:7" x14ac:dyDescent="0.25">
      <c r="A609" s="9">
        <v>607</v>
      </c>
      <c r="B609" s="9">
        <v>25.5</v>
      </c>
      <c r="C609" s="8">
        <f t="shared" si="44"/>
        <v>7.083333333333333</v>
      </c>
      <c r="D609" s="9">
        <f t="shared" si="45"/>
        <v>1.583333333333333</v>
      </c>
      <c r="E609" s="9">
        <f t="shared" si="46"/>
        <v>3112.2361111111136</v>
      </c>
      <c r="F609" s="9">
        <f t="shared" si="47"/>
        <v>18.458072487644166</v>
      </c>
      <c r="G609" s="9"/>
    </row>
    <row r="610" spans="1:7" x14ac:dyDescent="0.25">
      <c r="A610" s="9">
        <v>608</v>
      </c>
      <c r="B610" s="9">
        <v>30.5</v>
      </c>
      <c r="C610" s="8">
        <f t="shared" si="44"/>
        <v>8.4722222222222214</v>
      </c>
      <c r="D610" s="9">
        <f t="shared" si="45"/>
        <v>1.3888888888888884</v>
      </c>
      <c r="E610" s="9">
        <f t="shared" si="46"/>
        <v>3120.0138888888914</v>
      </c>
      <c r="F610" s="9">
        <f t="shared" si="47"/>
        <v>18.473766447368437</v>
      </c>
      <c r="G610" s="9"/>
    </row>
    <row r="611" spans="1:7" x14ac:dyDescent="0.25">
      <c r="A611" s="9">
        <v>609</v>
      </c>
      <c r="B611" s="9">
        <v>34.799999999999997</v>
      </c>
      <c r="C611" s="8">
        <f t="shared" si="44"/>
        <v>9.6666666666666661</v>
      </c>
      <c r="D611" s="9">
        <f t="shared" si="45"/>
        <v>1.1944444444444446</v>
      </c>
      <c r="E611" s="9">
        <f t="shared" si="46"/>
        <v>3129.0833333333358</v>
      </c>
      <c r="F611" s="9">
        <f t="shared" si="47"/>
        <v>18.497044334975385</v>
      </c>
      <c r="G611" s="9"/>
    </row>
    <row r="612" spans="1:7" x14ac:dyDescent="0.25">
      <c r="A612" s="9">
        <v>610</v>
      </c>
      <c r="B612" s="9">
        <v>38.799999999999997</v>
      </c>
      <c r="C612" s="8">
        <f t="shared" si="44"/>
        <v>10.777777777777777</v>
      </c>
      <c r="D612" s="9">
        <f t="shared" si="45"/>
        <v>1.1111111111111107</v>
      </c>
      <c r="E612" s="9">
        <f t="shared" si="46"/>
        <v>3139.3055555555579</v>
      </c>
      <c r="F612" s="9">
        <f t="shared" si="47"/>
        <v>18.527049180327882</v>
      </c>
      <c r="G612" s="9"/>
    </row>
    <row r="613" spans="1:7" x14ac:dyDescent="0.25">
      <c r="A613" s="9">
        <v>611</v>
      </c>
      <c r="B613" s="9">
        <v>42.9</v>
      </c>
      <c r="C613" s="8">
        <f t="shared" si="44"/>
        <v>11.916666666666666</v>
      </c>
      <c r="D613" s="9">
        <f t="shared" si="45"/>
        <v>1.1388888888888893</v>
      </c>
      <c r="E613" s="9">
        <f t="shared" si="46"/>
        <v>3150.6527777777801</v>
      </c>
      <c r="F613" s="9">
        <f t="shared" si="47"/>
        <v>18.56358428805239</v>
      </c>
      <c r="G613" s="9"/>
    </row>
    <row r="614" spans="1:7" x14ac:dyDescent="0.25">
      <c r="A614" s="9">
        <v>612</v>
      </c>
      <c r="B614" s="9">
        <v>46.4</v>
      </c>
      <c r="C614" s="8">
        <f t="shared" si="44"/>
        <v>12.888888888888888</v>
      </c>
      <c r="D614" s="9">
        <f t="shared" si="45"/>
        <v>0.97222222222222143</v>
      </c>
      <c r="E614" s="9">
        <f t="shared" si="46"/>
        <v>3163.0555555555579</v>
      </c>
      <c r="F614" s="9">
        <f t="shared" si="47"/>
        <v>18.606209150326812</v>
      </c>
      <c r="G614" s="9"/>
    </row>
    <row r="615" spans="1:7" x14ac:dyDescent="0.25">
      <c r="A615" s="9">
        <v>613</v>
      </c>
      <c r="B615" s="9">
        <v>48.3</v>
      </c>
      <c r="C615" s="8">
        <f t="shared" si="44"/>
        <v>13.416666666666666</v>
      </c>
      <c r="D615" s="9">
        <f t="shared" si="45"/>
        <v>0.52777777777777857</v>
      </c>
      <c r="E615" s="9">
        <f t="shared" si="46"/>
        <v>3176.2083333333353</v>
      </c>
      <c r="F615" s="9">
        <f t="shared" si="47"/>
        <v>18.653099510603599</v>
      </c>
      <c r="G615" s="9"/>
    </row>
    <row r="616" spans="1:7" x14ac:dyDescent="0.25">
      <c r="A616" s="9">
        <v>614</v>
      </c>
      <c r="B616" s="9">
        <v>48.7</v>
      </c>
      <c r="C616" s="8">
        <f t="shared" si="44"/>
        <v>13.527777777777779</v>
      </c>
      <c r="D616" s="9">
        <f t="shared" si="45"/>
        <v>0.11111111111111249</v>
      </c>
      <c r="E616" s="9">
        <f t="shared" si="46"/>
        <v>3189.6805555555575</v>
      </c>
      <c r="F616" s="9">
        <f t="shared" si="47"/>
        <v>18.701710097719882</v>
      </c>
      <c r="G616" s="9"/>
    </row>
    <row r="617" spans="1:7" x14ac:dyDescent="0.25">
      <c r="A617" s="9">
        <v>615</v>
      </c>
      <c r="B617" s="9">
        <v>48.5</v>
      </c>
      <c r="C617" s="8">
        <f t="shared" si="44"/>
        <v>13.472222222222221</v>
      </c>
      <c r="D617" s="9">
        <f t="shared" si="45"/>
        <v>-5.5555555555557135E-2</v>
      </c>
      <c r="E617" s="9">
        <f t="shared" si="46"/>
        <v>3203.1805555555575</v>
      </c>
      <c r="F617" s="9">
        <f t="shared" si="47"/>
        <v>18.750325203252046</v>
      </c>
      <c r="G617" s="9"/>
    </row>
    <row r="618" spans="1:7" x14ac:dyDescent="0.25">
      <c r="A618" s="9">
        <v>616</v>
      </c>
      <c r="B618" s="9">
        <v>48.4</v>
      </c>
      <c r="C618" s="8">
        <f t="shared" si="44"/>
        <v>13.444444444444443</v>
      </c>
      <c r="D618" s="9">
        <f t="shared" si="45"/>
        <v>-2.7777777777778567E-2</v>
      </c>
      <c r="E618" s="9">
        <f t="shared" si="46"/>
        <v>3216.638888888891</v>
      </c>
      <c r="F618" s="9">
        <f t="shared" si="47"/>
        <v>18.798538961038972</v>
      </c>
      <c r="G618" s="9"/>
    </row>
    <row r="619" spans="1:7" x14ac:dyDescent="0.25">
      <c r="A619" s="9">
        <v>617</v>
      </c>
      <c r="B619" s="9">
        <v>48.2</v>
      </c>
      <c r="C619" s="8">
        <f t="shared" si="44"/>
        <v>13.388888888888889</v>
      </c>
      <c r="D619" s="9">
        <f t="shared" si="45"/>
        <v>-5.5555555555553582E-2</v>
      </c>
      <c r="E619" s="9">
        <f t="shared" si="46"/>
        <v>3230.0555555555575</v>
      </c>
      <c r="F619" s="9">
        <f t="shared" si="47"/>
        <v>18.846353322528376</v>
      </c>
      <c r="G619" s="9"/>
    </row>
    <row r="620" spans="1:7" x14ac:dyDescent="0.25">
      <c r="A620" s="9">
        <v>618</v>
      </c>
      <c r="B620" s="9">
        <v>47.8</v>
      </c>
      <c r="C620" s="8">
        <f t="shared" si="44"/>
        <v>13.277777777777777</v>
      </c>
      <c r="D620" s="9">
        <f t="shared" si="45"/>
        <v>-0.11111111111111249</v>
      </c>
      <c r="E620" s="9">
        <f t="shared" si="46"/>
        <v>3243.3888888888905</v>
      </c>
      <c r="F620" s="9">
        <f t="shared" si="47"/>
        <v>18.893527508090624</v>
      </c>
      <c r="G620" s="9"/>
    </row>
    <row r="621" spans="1:7" x14ac:dyDescent="0.25">
      <c r="A621" s="9">
        <v>619</v>
      </c>
      <c r="B621" s="9">
        <v>47</v>
      </c>
      <c r="C621" s="8">
        <f t="shared" si="44"/>
        <v>13.055555555555555</v>
      </c>
      <c r="D621" s="9">
        <f t="shared" si="45"/>
        <v>-0.22222222222222143</v>
      </c>
      <c r="E621" s="9">
        <f t="shared" si="46"/>
        <v>3256.555555555557</v>
      </c>
      <c r="F621" s="9">
        <f t="shared" si="47"/>
        <v>18.939579967689831</v>
      </c>
      <c r="G621" s="9"/>
    </row>
    <row r="622" spans="1:7" x14ac:dyDescent="0.25">
      <c r="A622" s="9">
        <v>620</v>
      </c>
      <c r="B622" s="9">
        <v>45.9</v>
      </c>
      <c r="C622" s="8">
        <f t="shared" si="44"/>
        <v>12.75</v>
      </c>
      <c r="D622" s="9">
        <f t="shared" si="45"/>
        <v>-0.30555555555555536</v>
      </c>
      <c r="E622" s="9">
        <f t="shared" si="46"/>
        <v>3269.4583333333348</v>
      </c>
      <c r="F622" s="9">
        <f t="shared" si="47"/>
        <v>18.983951612903237</v>
      </c>
      <c r="G622" s="9"/>
    </row>
    <row r="623" spans="1:7" x14ac:dyDescent="0.25">
      <c r="A623" s="9">
        <v>621</v>
      </c>
      <c r="B623" s="9">
        <v>44.9</v>
      </c>
      <c r="C623" s="8">
        <f t="shared" si="44"/>
        <v>12.472222222222221</v>
      </c>
      <c r="D623" s="9">
        <f t="shared" si="45"/>
        <v>-0.27777777777777857</v>
      </c>
      <c r="E623" s="9">
        <f t="shared" si="46"/>
        <v>3282.0694444444462</v>
      </c>
      <c r="F623" s="9">
        <f t="shared" si="47"/>
        <v>19.026489533011283</v>
      </c>
      <c r="G623" s="9"/>
    </row>
    <row r="624" spans="1:7" x14ac:dyDescent="0.25">
      <c r="A624" s="9">
        <v>622</v>
      </c>
      <c r="B624" s="9">
        <v>44.4</v>
      </c>
      <c r="C624" s="8">
        <f t="shared" si="44"/>
        <v>12.333333333333332</v>
      </c>
      <c r="D624" s="9">
        <f t="shared" si="45"/>
        <v>-0.13888888888888928</v>
      </c>
      <c r="E624" s="9">
        <f t="shared" si="46"/>
        <v>3294.472222222224</v>
      </c>
      <c r="F624" s="9">
        <f t="shared" si="47"/>
        <v>19.067684887459819</v>
      </c>
      <c r="G624" s="9"/>
    </row>
    <row r="625" spans="1:7" x14ac:dyDescent="0.25">
      <c r="A625" s="9">
        <v>623</v>
      </c>
      <c r="B625" s="9">
        <v>44.3</v>
      </c>
      <c r="C625" s="8">
        <f t="shared" si="44"/>
        <v>12.305555555555554</v>
      </c>
      <c r="D625" s="9">
        <f t="shared" si="45"/>
        <v>-2.7777777777778567E-2</v>
      </c>
      <c r="E625" s="9">
        <f t="shared" si="46"/>
        <v>3306.7916666666688</v>
      </c>
      <c r="F625" s="9">
        <f t="shared" si="47"/>
        <v>19.108266452648486</v>
      </c>
      <c r="G625" s="9"/>
    </row>
    <row r="626" spans="1:7" x14ac:dyDescent="0.25">
      <c r="A626" s="9">
        <v>624</v>
      </c>
      <c r="B626" s="9">
        <v>44.5</v>
      </c>
      <c r="C626" s="8">
        <f t="shared" si="44"/>
        <v>12.361111111111111</v>
      </c>
      <c r="D626" s="9">
        <f t="shared" si="45"/>
        <v>5.5555555555557135E-2</v>
      </c>
      <c r="E626" s="9">
        <f t="shared" si="46"/>
        <v>3319.1250000000023</v>
      </c>
      <c r="F626" s="9">
        <f t="shared" si="47"/>
        <v>19.148798076923089</v>
      </c>
      <c r="G626" s="9"/>
    </row>
    <row r="627" spans="1:7" x14ac:dyDescent="0.25">
      <c r="A627" s="9">
        <v>625</v>
      </c>
      <c r="B627" s="9">
        <v>45.1</v>
      </c>
      <c r="C627" s="8">
        <f t="shared" si="44"/>
        <v>12.527777777777779</v>
      </c>
      <c r="D627" s="9">
        <f t="shared" si="45"/>
        <v>0.16666666666666785</v>
      </c>
      <c r="E627" s="9">
        <f t="shared" si="46"/>
        <v>3331.5694444444471</v>
      </c>
      <c r="F627" s="9">
        <f t="shared" si="47"/>
        <v>19.189840000000014</v>
      </c>
      <c r="G627" s="9"/>
    </row>
    <row r="628" spans="1:7" x14ac:dyDescent="0.25">
      <c r="A628" s="9">
        <v>626</v>
      </c>
      <c r="B628" s="9">
        <v>45.7</v>
      </c>
      <c r="C628" s="8">
        <f t="shared" si="44"/>
        <v>12.694444444444445</v>
      </c>
      <c r="D628" s="9">
        <f t="shared" si="45"/>
        <v>0.16666666666666607</v>
      </c>
      <c r="E628" s="9">
        <f t="shared" si="46"/>
        <v>3344.1805555555584</v>
      </c>
      <c r="F628" s="9">
        <f t="shared" si="47"/>
        <v>19.231709265175734</v>
      </c>
      <c r="G628" s="9"/>
    </row>
    <row r="629" spans="1:7" x14ac:dyDescent="0.25">
      <c r="A629" s="9">
        <v>627</v>
      </c>
      <c r="B629" s="9">
        <v>46</v>
      </c>
      <c r="C629" s="8">
        <f t="shared" si="44"/>
        <v>12.777777777777777</v>
      </c>
      <c r="D629" s="9">
        <f t="shared" si="45"/>
        <v>8.3333333333332149E-2</v>
      </c>
      <c r="E629" s="9">
        <f t="shared" si="46"/>
        <v>3356.9166666666692</v>
      </c>
      <c r="F629" s="9">
        <f t="shared" si="47"/>
        <v>19.274162679425853</v>
      </c>
      <c r="G629" s="9"/>
    </row>
    <row r="630" spans="1:7" x14ac:dyDescent="0.25">
      <c r="A630" s="9">
        <v>628</v>
      </c>
      <c r="B630" s="9">
        <v>46</v>
      </c>
      <c r="C630" s="8">
        <f t="shared" si="44"/>
        <v>12.777777777777777</v>
      </c>
      <c r="D630" s="9">
        <f t="shared" si="45"/>
        <v>0</v>
      </c>
      <c r="E630" s="9">
        <f t="shared" si="46"/>
        <v>3369.6944444444471</v>
      </c>
      <c r="F630" s="9">
        <f t="shared" si="47"/>
        <v>19.316719745222947</v>
      </c>
      <c r="G630" s="9"/>
    </row>
    <row r="631" spans="1:7" x14ac:dyDescent="0.25">
      <c r="A631" s="9">
        <v>629</v>
      </c>
      <c r="B631" s="9">
        <v>46</v>
      </c>
      <c r="C631" s="8">
        <f t="shared" si="44"/>
        <v>12.777777777777777</v>
      </c>
      <c r="D631" s="9">
        <f t="shared" si="45"/>
        <v>0</v>
      </c>
      <c r="E631" s="9">
        <f t="shared" si="46"/>
        <v>3382.4722222222249</v>
      </c>
      <c r="F631" s="9">
        <f t="shared" si="47"/>
        <v>19.359141494435629</v>
      </c>
      <c r="G631" s="9"/>
    </row>
    <row r="632" spans="1:7" x14ac:dyDescent="0.25">
      <c r="A632" s="9">
        <v>630</v>
      </c>
      <c r="B632" s="9">
        <v>46.1</v>
      </c>
      <c r="C632" s="8">
        <f t="shared" si="44"/>
        <v>12.805555555555555</v>
      </c>
      <c r="D632" s="9">
        <f t="shared" si="45"/>
        <v>2.7777777777778567E-2</v>
      </c>
      <c r="E632" s="9">
        <f t="shared" si="46"/>
        <v>3395.2638888888914</v>
      </c>
      <c r="F632" s="9">
        <f t="shared" si="47"/>
        <v>19.401507936507951</v>
      </c>
      <c r="G632" s="9"/>
    </row>
    <row r="633" spans="1:7" x14ac:dyDescent="0.25">
      <c r="A633" s="9">
        <v>631</v>
      </c>
      <c r="B633" s="9">
        <v>46.7</v>
      </c>
      <c r="C633" s="8">
        <f t="shared" si="44"/>
        <v>12.972222222222223</v>
      </c>
      <c r="D633" s="9">
        <f t="shared" si="45"/>
        <v>0.16666666666666785</v>
      </c>
      <c r="E633" s="9">
        <f t="shared" si="46"/>
        <v>3408.1527777777806</v>
      </c>
      <c r="F633" s="9">
        <f t="shared" si="47"/>
        <v>19.444294770206039</v>
      </c>
      <c r="G633" s="9"/>
    </row>
    <row r="634" spans="1:7" x14ac:dyDescent="0.25">
      <c r="A634" s="9">
        <v>632</v>
      </c>
      <c r="B634" s="9">
        <v>47.7</v>
      </c>
      <c r="C634" s="8">
        <f t="shared" si="44"/>
        <v>13.25</v>
      </c>
      <c r="D634" s="9">
        <f t="shared" si="45"/>
        <v>0.27777777777777679</v>
      </c>
      <c r="E634" s="9">
        <f t="shared" si="46"/>
        <v>3421.2638888888914</v>
      </c>
      <c r="F634" s="9">
        <f t="shared" si="47"/>
        <v>19.488212025316471</v>
      </c>
      <c r="G634" s="9"/>
    </row>
    <row r="635" spans="1:7" x14ac:dyDescent="0.25">
      <c r="A635" s="9">
        <v>633</v>
      </c>
      <c r="B635" s="9">
        <v>48.9</v>
      </c>
      <c r="C635" s="8">
        <f t="shared" si="44"/>
        <v>13.583333333333332</v>
      </c>
      <c r="D635" s="9">
        <f t="shared" si="45"/>
        <v>0.33333333333333215</v>
      </c>
      <c r="E635" s="9">
        <f t="shared" si="46"/>
        <v>3434.6805555555579</v>
      </c>
      <c r="F635" s="9">
        <f t="shared" si="47"/>
        <v>19.533728278041089</v>
      </c>
      <c r="G635" s="9"/>
    </row>
    <row r="636" spans="1:7" x14ac:dyDescent="0.25">
      <c r="A636" s="9">
        <v>634</v>
      </c>
      <c r="B636" s="9">
        <v>50.3</v>
      </c>
      <c r="C636" s="8">
        <f t="shared" si="44"/>
        <v>13.972222222222221</v>
      </c>
      <c r="D636" s="9">
        <f t="shared" si="45"/>
        <v>0.38888888888888928</v>
      </c>
      <c r="E636" s="9">
        <f t="shared" si="46"/>
        <v>3448.4583333333358</v>
      </c>
      <c r="F636" s="9">
        <f t="shared" si="47"/>
        <v>19.581151419558374</v>
      </c>
      <c r="G636" s="9"/>
    </row>
    <row r="637" spans="1:7" x14ac:dyDescent="0.25">
      <c r="A637" s="9">
        <v>635</v>
      </c>
      <c r="B637" s="9">
        <v>51.6</v>
      </c>
      <c r="C637" s="8">
        <f t="shared" si="44"/>
        <v>14.333333333333334</v>
      </c>
      <c r="D637" s="9">
        <f t="shared" si="45"/>
        <v>0.36111111111111249</v>
      </c>
      <c r="E637" s="9">
        <f t="shared" si="46"/>
        <v>3462.6111111111136</v>
      </c>
      <c r="F637" s="9">
        <f t="shared" si="47"/>
        <v>19.63055118110238</v>
      </c>
      <c r="G637" s="9"/>
    </row>
    <row r="638" spans="1:7" x14ac:dyDescent="0.25">
      <c r="A638" s="9">
        <v>636</v>
      </c>
      <c r="B638" s="9">
        <v>52.6</v>
      </c>
      <c r="C638" s="8">
        <f t="shared" si="44"/>
        <v>14.611111111111111</v>
      </c>
      <c r="D638" s="9">
        <f t="shared" si="45"/>
        <v>0.27777777777777679</v>
      </c>
      <c r="E638" s="9">
        <f t="shared" si="46"/>
        <v>3477.0833333333358</v>
      </c>
      <c r="F638" s="9">
        <f t="shared" si="47"/>
        <v>19.681603773584918</v>
      </c>
      <c r="G638" s="9"/>
    </row>
    <row r="639" spans="1:7" x14ac:dyDescent="0.25">
      <c r="A639" s="9">
        <v>637</v>
      </c>
      <c r="B639" s="9">
        <v>53</v>
      </c>
      <c r="C639" s="8">
        <f t="shared" si="44"/>
        <v>14.722222222222221</v>
      </c>
      <c r="D639" s="9">
        <f t="shared" si="45"/>
        <v>0.11111111111111072</v>
      </c>
      <c r="E639" s="9">
        <f t="shared" si="46"/>
        <v>3491.7500000000027</v>
      </c>
      <c r="F639" s="9">
        <f t="shared" si="47"/>
        <v>19.733594976452135</v>
      </c>
      <c r="G639" s="9"/>
    </row>
    <row r="640" spans="1:7" x14ac:dyDescent="0.25">
      <c r="A640" s="9">
        <v>638</v>
      </c>
      <c r="B640" s="9">
        <v>53</v>
      </c>
      <c r="C640" s="8">
        <f t="shared" si="44"/>
        <v>14.722222222222221</v>
      </c>
      <c r="D640" s="9">
        <f t="shared" si="45"/>
        <v>0</v>
      </c>
      <c r="E640" s="9">
        <f t="shared" si="46"/>
        <v>3506.4722222222249</v>
      </c>
      <c r="F640" s="9">
        <f t="shared" si="47"/>
        <v>19.785736677116006</v>
      </c>
      <c r="G640" s="9"/>
    </row>
    <row r="641" spans="1:7" x14ac:dyDescent="0.25">
      <c r="A641" s="9">
        <v>639</v>
      </c>
      <c r="B641" s="9">
        <v>52.9</v>
      </c>
      <c r="C641" s="8">
        <f t="shared" si="44"/>
        <v>14.694444444444443</v>
      </c>
      <c r="D641" s="9">
        <f t="shared" si="45"/>
        <v>-2.7777777777778567E-2</v>
      </c>
      <c r="E641" s="9">
        <f t="shared" si="46"/>
        <v>3521.1805555555584</v>
      </c>
      <c r="F641" s="9">
        <f t="shared" si="47"/>
        <v>19.837636932707372</v>
      </c>
      <c r="G641" s="9"/>
    </row>
    <row r="642" spans="1:7" x14ac:dyDescent="0.25">
      <c r="A642" s="9">
        <v>640</v>
      </c>
      <c r="B642" s="9">
        <v>52.7</v>
      </c>
      <c r="C642" s="8">
        <f t="shared" si="44"/>
        <v>14.638888888888889</v>
      </c>
      <c r="D642" s="9">
        <f t="shared" si="45"/>
        <v>-5.5555555555553582E-2</v>
      </c>
      <c r="E642" s="9">
        <f t="shared" si="46"/>
        <v>3535.8472222222249</v>
      </c>
      <c r="F642" s="9">
        <f t="shared" si="47"/>
        <v>19.889140625000014</v>
      </c>
      <c r="G642" s="9"/>
    </row>
    <row r="643" spans="1:7" x14ac:dyDescent="0.25">
      <c r="A643" s="9">
        <v>641</v>
      </c>
      <c r="B643" s="9">
        <v>52.6</v>
      </c>
      <c r="C643" s="8">
        <f t="shared" si="44"/>
        <v>14.611111111111111</v>
      </c>
      <c r="D643" s="9">
        <f t="shared" si="45"/>
        <v>-2.7777777777778567E-2</v>
      </c>
      <c r="E643" s="9">
        <f t="shared" si="46"/>
        <v>3550.4722222222249</v>
      </c>
      <c r="F643" s="9">
        <f t="shared" si="47"/>
        <v>19.940249609984416</v>
      </c>
      <c r="G643" s="9"/>
    </row>
    <row r="644" spans="1:7" x14ac:dyDescent="0.25">
      <c r="A644" s="9">
        <v>642</v>
      </c>
      <c r="B644" s="9">
        <v>53.1</v>
      </c>
      <c r="C644" s="8">
        <f t="shared" si="44"/>
        <v>14.75</v>
      </c>
      <c r="D644" s="9">
        <f t="shared" si="45"/>
        <v>0.13888888888888928</v>
      </c>
      <c r="E644" s="9">
        <f t="shared" si="46"/>
        <v>3565.1527777777806</v>
      </c>
      <c r="F644" s="9">
        <f t="shared" si="47"/>
        <v>19.991510903426807</v>
      </c>
      <c r="G644" s="9"/>
    </row>
    <row r="645" spans="1:7" x14ac:dyDescent="0.25">
      <c r="A645" s="9">
        <v>643</v>
      </c>
      <c r="B645" s="9">
        <v>54.3</v>
      </c>
      <c r="C645" s="8">
        <f t="shared" si="44"/>
        <v>15.083333333333332</v>
      </c>
      <c r="D645" s="9">
        <f t="shared" si="45"/>
        <v>0.33333333333333215</v>
      </c>
      <c r="E645" s="9">
        <f t="shared" si="46"/>
        <v>3580.0694444444471</v>
      </c>
      <c r="F645" s="9">
        <f t="shared" si="47"/>
        <v>20.043934681181977</v>
      </c>
      <c r="G645" s="9"/>
    </row>
    <row r="646" spans="1:7" x14ac:dyDescent="0.25">
      <c r="A646" s="9">
        <v>644</v>
      </c>
      <c r="B646" s="9">
        <v>55.2</v>
      </c>
      <c r="C646" s="8">
        <f t="shared" si="44"/>
        <v>15.333333333333334</v>
      </c>
      <c r="D646" s="9">
        <f t="shared" si="45"/>
        <v>0.25000000000000178</v>
      </c>
      <c r="E646" s="9">
        <f t="shared" si="46"/>
        <v>3595.2777777777806</v>
      </c>
      <c r="F646" s="9">
        <f t="shared" si="47"/>
        <v>20.097826086956537</v>
      </c>
      <c r="G646" s="9"/>
    </row>
    <row r="647" spans="1:7" x14ac:dyDescent="0.25">
      <c r="A647" s="9">
        <v>645</v>
      </c>
      <c r="B647" s="9">
        <v>55.5</v>
      </c>
      <c r="C647" s="8">
        <f t="shared" si="44"/>
        <v>15.416666666666666</v>
      </c>
      <c r="D647" s="9">
        <f t="shared" si="45"/>
        <v>8.3333333333332149E-2</v>
      </c>
      <c r="E647" s="9">
        <f t="shared" si="46"/>
        <v>3610.6527777777806</v>
      </c>
      <c r="F647" s="9">
        <f t="shared" si="47"/>
        <v>20.152480620155053</v>
      </c>
      <c r="G647" s="9"/>
    </row>
    <row r="648" spans="1:7" x14ac:dyDescent="0.25">
      <c r="A648" s="9">
        <v>646</v>
      </c>
      <c r="B648" s="9">
        <v>55.9</v>
      </c>
      <c r="C648" s="8">
        <f t="shared" si="44"/>
        <v>15.527777777777777</v>
      </c>
      <c r="D648" s="9">
        <f t="shared" si="45"/>
        <v>0.11111111111111072</v>
      </c>
      <c r="E648" s="9">
        <f t="shared" si="46"/>
        <v>3626.1250000000027</v>
      </c>
      <c r="F648" s="9">
        <f t="shared" si="47"/>
        <v>20.207507739938098</v>
      </c>
      <c r="G648" s="9"/>
    </row>
    <row r="649" spans="1:7" x14ac:dyDescent="0.25">
      <c r="A649" s="9">
        <v>647</v>
      </c>
      <c r="B649" s="9">
        <v>56.3</v>
      </c>
      <c r="C649" s="8">
        <f t="shared" si="44"/>
        <v>15.638888888888888</v>
      </c>
      <c r="D649" s="9">
        <f t="shared" si="45"/>
        <v>0.11111111111111072</v>
      </c>
      <c r="E649" s="9">
        <f t="shared" si="46"/>
        <v>3641.7083333333362</v>
      </c>
      <c r="F649" s="9">
        <f t="shared" si="47"/>
        <v>20.262982998454419</v>
      </c>
      <c r="G649" s="9"/>
    </row>
    <row r="650" spans="1:7" x14ac:dyDescent="0.25">
      <c r="A650" s="9">
        <v>648</v>
      </c>
      <c r="B650" s="9">
        <v>56.7</v>
      </c>
      <c r="C650" s="8">
        <f t="shared" si="44"/>
        <v>15.75</v>
      </c>
      <c r="D650" s="9">
        <f t="shared" si="45"/>
        <v>0.11111111111111249</v>
      </c>
      <c r="E650" s="9">
        <f t="shared" si="46"/>
        <v>3657.4027777777806</v>
      </c>
      <c r="F650" s="9">
        <f t="shared" si="47"/>
        <v>20.31890432098767</v>
      </c>
      <c r="G650" s="9"/>
    </row>
    <row r="651" spans="1:7" x14ac:dyDescent="0.25">
      <c r="A651" s="9">
        <v>649</v>
      </c>
      <c r="B651" s="9">
        <v>56.9</v>
      </c>
      <c r="C651" s="8">
        <f t="shared" si="44"/>
        <v>15.805555555555555</v>
      </c>
      <c r="D651" s="9">
        <f t="shared" si="45"/>
        <v>5.5555555555555358E-2</v>
      </c>
      <c r="E651" s="9">
        <f t="shared" si="46"/>
        <v>3673.1805555555584</v>
      </c>
      <c r="F651" s="9">
        <f t="shared" si="47"/>
        <v>20.375115562403714</v>
      </c>
      <c r="G651" s="9"/>
    </row>
    <row r="652" spans="1:7" x14ac:dyDescent="0.25">
      <c r="A652" s="9">
        <v>650</v>
      </c>
      <c r="B652" s="9">
        <v>56.8</v>
      </c>
      <c r="C652" s="8">
        <f t="shared" si="44"/>
        <v>15.777777777777777</v>
      </c>
      <c r="D652" s="9">
        <f t="shared" si="45"/>
        <v>-2.7777777777778567E-2</v>
      </c>
      <c r="E652" s="9">
        <f t="shared" si="46"/>
        <v>3688.9722222222254</v>
      </c>
      <c r="F652" s="9">
        <f t="shared" si="47"/>
        <v>20.431230769230787</v>
      </c>
      <c r="G652" s="9"/>
    </row>
    <row r="653" spans="1:7" x14ac:dyDescent="0.25">
      <c r="A653" s="9">
        <v>651</v>
      </c>
      <c r="B653" s="9">
        <v>56</v>
      </c>
      <c r="C653" s="8">
        <f t="shared" si="44"/>
        <v>15.555555555555555</v>
      </c>
      <c r="D653" s="9">
        <f t="shared" si="45"/>
        <v>-0.22222222222222143</v>
      </c>
      <c r="E653" s="9">
        <f t="shared" si="46"/>
        <v>3704.6388888888919</v>
      </c>
      <c r="F653" s="9">
        <f t="shared" si="47"/>
        <v>20.48648233486945</v>
      </c>
      <c r="G653" s="9"/>
    </row>
    <row r="654" spans="1:7" x14ac:dyDescent="0.25">
      <c r="A654" s="9">
        <v>652</v>
      </c>
      <c r="B654" s="9">
        <v>54.2</v>
      </c>
      <c r="C654" s="8">
        <f t="shared" si="44"/>
        <v>15.055555555555555</v>
      </c>
      <c r="D654" s="9">
        <f t="shared" si="45"/>
        <v>-0.5</v>
      </c>
      <c r="E654" s="9">
        <f t="shared" si="46"/>
        <v>3719.9444444444475</v>
      </c>
      <c r="F654" s="9">
        <f t="shared" si="47"/>
        <v>20.539570552147257</v>
      </c>
      <c r="G654" s="9"/>
    </row>
    <row r="655" spans="1:7" x14ac:dyDescent="0.25">
      <c r="A655" s="9">
        <v>653</v>
      </c>
      <c r="B655" s="9">
        <v>52.1</v>
      </c>
      <c r="C655" s="8">
        <f t="shared" si="44"/>
        <v>14.472222222222221</v>
      </c>
      <c r="D655" s="9">
        <f t="shared" si="45"/>
        <v>-0.58333333333333393</v>
      </c>
      <c r="E655" s="9">
        <f t="shared" si="46"/>
        <v>3734.7083333333367</v>
      </c>
      <c r="F655" s="9">
        <f t="shared" si="47"/>
        <v>20.589509954058212</v>
      </c>
      <c r="G655" s="9"/>
    </row>
    <row r="656" spans="1:7" x14ac:dyDescent="0.25">
      <c r="A656" s="9">
        <v>654</v>
      </c>
      <c r="B656" s="9">
        <v>50.1</v>
      </c>
      <c r="C656" s="8">
        <f t="shared" si="44"/>
        <v>13.916666666666666</v>
      </c>
      <c r="D656" s="9">
        <f t="shared" si="45"/>
        <v>-0.55555555555555536</v>
      </c>
      <c r="E656" s="9">
        <f t="shared" si="46"/>
        <v>3748.902777777781</v>
      </c>
      <c r="F656" s="9">
        <f t="shared" si="47"/>
        <v>20.636162079510722</v>
      </c>
      <c r="G656" s="9"/>
    </row>
    <row r="657" spans="1:7" x14ac:dyDescent="0.25">
      <c r="A657" s="9">
        <v>655</v>
      </c>
      <c r="B657" s="9">
        <v>47.2</v>
      </c>
      <c r="C657" s="8">
        <f t="shared" si="44"/>
        <v>13.111111111111111</v>
      </c>
      <c r="D657" s="9">
        <f t="shared" si="45"/>
        <v>-0.80555555555555536</v>
      </c>
      <c r="E657" s="9">
        <f t="shared" si="46"/>
        <v>3762.4166666666697</v>
      </c>
      <c r="F657" s="9">
        <f t="shared" si="47"/>
        <v>20.678931297709941</v>
      </c>
      <c r="G657" s="9"/>
    </row>
    <row r="658" spans="1:7" x14ac:dyDescent="0.25">
      <c r="A658" s="9">
        <v>656</v>
      </c>
      <c r="B658" s="9">
        <v>43.2</v>
      </c>
      <c r="C658" s="8">
        <f t="shared" si="44"/>
        <v>12</v>
      </c>
      <c r="D658" s="9">
        <f t="shared" si="45"/>
        <v>-1.1111111111111107</v>
      </c>
      <c r="E658" s="9">
        <f t="shared" si="46"/>
        <v>3774.9722222222254</v>
      </c>
      <c r="F658" s="9">
        <f t="shared" si="47"/>
        <v>20.716310975609776</v>
      </c>
      <c r="G658" s="9"/>
    </row>
    <row r="659" spans="1:7" x14ac:dyDescent="0.25">
      <c r="A659" s="9">
        <v>657</v>
      </c>
      <c r="B659" s="9">
        <v>39.200000000000003</v>
      </c>
      <c r="C659" s="8">
        <f t="shared" si="44"/>
        <v>10.888888888888889</v>
      </c>
      <c r="D659" s="9">
        <f t="shared" si="45"/>
        <v>-1.1111111111111107</v>
      </c>
      <c r="E659" s="9">
        <f t="shared" si="46"/>
        <v>3786.4166666666697</v>
      </c>
      <c r="F659" s="9">
        <f t="shared" si="47"/>
        <v>20.747488584474901</v>
      </c>
      <c r="G659" s="9"/>
    </row>
    <row r="660" spans="1:7" x14ac:dyDescent="0.25">
      <c r="A660" s="9">
        <v>658</v>
      </c>
      <c r="B660" s="9">
        <v>36.5</v>
      </c>
      <c r="C660" s="8">
        <f t="shared" si="44"/>
        <v>10.138888888888889</v>
      </c>
      <c r="D660" s="9">
        <f t="shared" si="45"/>
        <v>-0.75</v>
      </c>
      <c r="E660" s="9">
        <f t="shared" si="46"/>
        <v>3796.9305555555584</v>
      </c>
      <c r="F660" s="9">
        <f t="shared" si="47"/>
        <v>20.77348024316111</v>
      </c>
      <c r="G660" s="9"/>
    </row>
    <row r="661" spans="1:7" x14ac:dyDescent="0.25">
      <c r="A661" s="9">
        <v>659</v>
      </c>
      <c r="B661" s="9">
        <v>34.299999999999997</v>
      </c>
      <c r="C661" s="8">
        <f t="shared" si="44"/>
        <v>9.5277777777777768</v>
      </c>
      <c r="D661" s="9">
        <f t="shared" si="45"/>
        <v>-0.61111111111111249</v>
      </c>
      <c r="E661" s="9">
        <f t="shared" si="46"/>
        <v>3806.7638888888914</v>
      </c>
      <c r="F661" s="9">
        <f t="shared" si="47"/>
        <v>20.795675265553882</v>
      </c>
      <c r="G661" s="9"/>
    </row>
    <row r="662" spans="1:7" x14ac:dyDescent="0.25">
      <c r="A662" s="9">
        <v>660</v>
      </c>
      <c r="B662" s="9">
        <v>31</v>
      </c>
      <c r="C662" s="8">
        <f t="shared" si="44"/>
        <v>8.6111111111111107</v>
      </c>
      <c r="D662" s="9">
        <f t="shared" si="45"/>
        <v>-0.91666666666666607</v>
      </c>
      <c r="E662" s="9">
        <f t="shared" si="46"/>
        <v>3815.8333333333358</v>
      </c>
      <c r="F662" s="9">
        <f t="shared" si="47"/>
        <v>20.813636363636377</v>
      </c>
      <c r="G662" s="9"/>
    </row>
    <row r="663" spans="1:7" x14ac:dyDescent="0.25">
      <c r="A663" s="9">
        <v>661</v>
      </c>
      <c r="B663" s="9">
        <v>26</v>
      </c>
      <c r="C663" s="8">
        <f t="shared" si="44"/>
        <v>7.2222222222222223</v>
      </c>
      <c r="D663" s="9">
        <f t="shared" si="45"/>
        <v>-1.3888888888888884</v>
      </c>
      <c r="E663" s="9">
        <f t="shared" si="46"/>
        <v>3823.7500000000027</v>
      </c>
      <c r="F663" s="9">
        <f t="shared" si="47"/>
        <v>20.825264750378228</v>
      </c>
      <c r="G663" s="9"/>
    </row>
    <row r="664" spans="1:7" x14ac:dyDescent="0.25">
      <c r="A664" s="9">
        <v>662</v>
      </c>
      <c r="B664" s="9">
        <v>20.7</v>
      </c>
      <c r="C664" s="8">
        <f t="shared" si="44"/>
        <v>5.75</v>
      </c>
      <c r="D664" s="9">
        <f t="shared" si="45"/>
        <v>-1.4722222222222223</v>
      </c>
      <c r="E664" s="9">
        <f t="shared" si="46"/>
        <v>3830.2361111111136</v>
      </c>
      <c r="F664" s="9">
        <f t="shared" si="47"/>
        <v>20.829078549848955</v>
      </c>
      <c r="G664" s="9"/>
    </row>
    <row r="665" spans="1:7" x14ac:dyDescent="0.25">
      <c r="A665" s="9">
        <v>663</v>
      </c>
      <c r="B665" s="9">
        <v>15.4</v>
      </c>
      <c r="C665" s="8">
        <f t="shared" si="44"/>
        <v>4.2777777777777777</v>
      </c>
      <c r="D665" s="9">
        <f t="shared" si="45"/>
        <v>-1.4722222222222223</v>
      </c>
      <c r="E665" s="9">
        <f t="shared" si="46"/>
        <v>3835.2500000000023</v>
      </c>
      <c r="F665" s="9">
        <f t="shared" si="47"/>
        <v>20.824886877828067</v>
      </c>
      <c r="G665" s="9"/>
    </row>
    <row r="666" spans="1:7" x14ac:dyDescent="0.25">
      <c r="A666" s="9">
        <v>664</v>
      </c>
      <c r="B666" s="9">
        <v>13.1</v>
      </c>
      <c r="C666" s="8">
        <f t="shared" si="44"/>
        <v>3.6388888888888888</v>
      </c>
      <c r="D666" s="9">
        <f t="shared" si="45"/>
        <v>-0.63888888888888884</v>
      </c>
      <c r="E666" s="9">
        <f t="shared" si="46"/>
        <v>3839.2083333333358</v>
      </c>
      <c r="F666" s="9">
        <f t="shared" si="47"/>
        <v>20.81498493975905</v>
      </c>
      <c r="G666" s="9"/>
    </row>
    <row r="667" spans="1:7" x14ac:dyDescent="0.25">
      <c r="A667" s="9">
        <v>665</v>
      </c>
      <c r="B667" s="9">
        <v>12</v>
      </c>
      <c r="C667" s="8">
        <f t="shared" si="44"/>
        <v>3.333333333333333</v>
      </c>
      <c r="D667" s="9">
        <f t="shared" si="45"/>
        <v>-0.3055555555555558</v>
      </c>
      <c r="E667" s="9">
        <f t="shared" si="46"/>
        <v>3842.6944444444466</v>
      </c>
      <c r="F667" s="9">
        <f t="shared" si="47"/>
        <v>20.802556390977454</v>
      </c>
      <c r="G667" s="9"/>
    </row>
    <row r="668" spans="1:7" x14ac:dyDescent="0.25">
      <c r="A668" s="9">
        <v>666</v>
      </c>
      <c r="B668" s="9">
        <v>12.5</v>
      </c>
      <c r="C668" s="8">
        <f t="shared" si="44"/>
        <v>3.4722222222222223</v>
      </c>
      <c r="D668" s="9">
        <f t="shared" si="45"/>
        <v>0.13888888888888928</v>
      </c>
      <c r="E668" s="9">
        <f t="shared" si="46"/>
        <v>3846.0972222222244</v>
      </c>
      <c r="F668" s="9">
        <f t="shared" si="47"/>
        <v>20.789714714714727</v>
      </c>
      <c r="G668" s="9"/>
    </row>
    <row r="669" spans="1:7" x14ac:dyDescent="0.25">
      <c r="A669" s="9">
        <v>667</v>
      </c>
      <c r="B669" s="9">
        <v>14</v>
      </c>
      <c r="C669" s="8">
        <f t="shared" ref="C669:C732" si="48">B669/3.6</f>
        <v>3.8888888888888888</v>
      </c>
      <c r="D669" s="9">
        <f t="shared" ref="D669:D732" si="49">(C669-C668)/(A669-A668)</f>
        <v>0.41666666666666652</v>
      </c>
      <c r="E669" s="9">
        <f t="shared" ref="E669:E732" si="50">E668+C668*(A669-A668)+(C669-C668)*(A669-A668)/2</f>
        <v>3849.7777777777801</v>
      </c>
      <c r="F669" s="9">
        <f t="shared" ref="F669:F732" si="51">E669/A669*3.6</f>
        <v>20.778410794602713</v>
      </c>
      <c r="G669" s="9"/>
    </row>
    <row r="670" spans="1:7" x14ac:dyDescent="0.25">
      <c r="A670" s="9">
        <v>668</v>
      </c>
      <c r="B670" s="9">
        <v>19</v>
      </c>
      <c r="C670" s="8">
        <f t="shared" si="48"/>
        <v>5.2777777777777777</v>
      </c>
      <c r="D670" s="9">
        <f t="shared" si="49"/>
        <v>1.3888888888888888</v>
      </c>
      <c r="E670" s="9">
        <f t="shared" si="50"/>
        <v>3854.3611111111131</v>
      </c>
      <c r="F670" s="9">
        <f t="shared" si="51"/>
        <v>20.772005988023963</v>
      </c>
      <c r="G670" s="9"/>
    </row>
    <row r="671" spans="1:7" x14ac:dyDescent="0.25">
      <c r="A671" s="9">
        <v>669</v>
      </c>
      <c r="B671" s="9">
        <v>23.2</v>
      </c>
      <c r="C671" s="8">
        <f t="shared" si="48"/>
        <v>6.4444444444444438</v>
      </c>
      <c r="D671" s="9">
        <f t="shared" si="49"/>
        <v>1.1666666666666661</v>
      </c>
      <c r="E671" s="9">
        <f t="shared" si="50"/>
        <v>3860.2222222222244</v>
      </c>
      <c r="F671" s="9">
        <f t="shared" si="51"/>
        <v>20.772496263079233</v>
      </c>
      <c r="G671" s="9"/>
    </row>
    <row r="672" spans="1:7" x14ac:dyDescent="0.25">
      <c r="A672" s="9">
        <v>670</v>
      </c>
      <c r="B672" s="9">
        <v>28</v>
      </c>
      <c r="C672" s="8">
        <f t="shared" si="48"/>
        <v>7.7777777777777777</v>
      </c>
      <c r="D672" s="9">
        <f t="shared" si="49"/>
        <v>1.3333333333333339</v>
      </c>
      <c r="E672" s="9">
        <f t="shared" si="50"/>
        <v>3867.3333333333353</v>
      </c>
      <c r="F672" s="9">
        <f t="shared" si="51"/>
        <v>20.779701492537324</v>
      </c>
      <c r="G672" s="9"/>
    </row>
    <row r="673" spans="1:7" x14ac:dyDescent="0.25">
      <c r="A673" s="9">
        <v>671</v>
      </c>
      <c r="B673" s="9">
        <v>32</v>
      </c>
      <c r="C673" s="8">
        <f t="shared" si="48"/>
        <v>8.8888888888888893</v>
      </c>
      <c r="D673" s="9">
        <f t="shared" si="49"/>
        <v>1.1111111111111116</v>
      </c>
      <c r="E673" s="9">
        <f t="shared" si="50"/>
        <v>3875.6666666666688</v>
      </c>
      <c r="F673" s="9">
        <f t="shared" si="51"/>
        <v>20.793442622950831</v>
      </c>
      <c r="G673" s="9"/>
    </row>
    <row r="674" spans="1:7" x14ac:dyDescent="0.25">
      <c r="A674" s="9">
        <v>672</v>
      </c>
      <c r="B674" s="9">
        <v>34</v>
      </c>
      <c r="C674" s="8">
        <f t="shared" si="48"/>
        <v>9.4444444444444446</v>
      </c>
      <c r="D674" s="9">
        <f t="shared" si="49"/>
        <v>0.55555555555555536</v>
      </c>
      <c r="E674" s="9">
        <f t="shared" si="50"/>
        <v>3884.8333333333353</v>
      </c>
      <c r="F674" s="9">
        <f t="shared" si="51"/>
        <v>20.811607142857152</v>
      </c>
      <c r="G674" s="9"/>
    </row>
    <row r="675" spans="1:7" x14ac:dyDescent="0.25">
      <c r="A675" s="9">
        <v>673</v>
      </c>
      <c r="B675" s="9">
        <v>36</v>
      </c>
      <c r="C675" s="8">
        <f t="shared" si="48"/>
        <v>10</v>
      </c>
      <c r="D675" s="9">
        <f t="shared" si="49"/>
        <v>0.55555555555555536</v>
      </c>
      <c r="E675" s="9">
        <f t="shared" si="50"/>
        <v>3894.5555555555575</v>
      </c>
      <c r="F675" s="9">
        <f t="shared" si="51"/>
        <v>20.832689450222894</v>
      </c>
      <c r="G675" s="9"/>
    </row>
    <row r="676" spans="1:7" x14ac:dyDescent="0.25">
      <c r="A676" s="9">
        <v>674</v>
      </c>
      <c r="B676" s="9">
        <v>38</v>
      </c>
      <c r="C676" s="8">
        <f t="shared" si="48"/>
        <v>10.555555555555555</v>
      </c>
      <c r="D676" s="9">
        <f t="shared" si="49"/>
        <v>0.55555555555555536</v>
      </c>
      <c r="E676" s="9">
        <f t="shared" si="50"/>
        <v>3904.8333333333353</v>
      </c>
      <c r="F676" s="9">
        <f t="shared" si="51"/>
        <v>20.856676557863512</v>
      </c>
      <c r="G676" s="9"/>
    </row>
    <row r="677" spans="1:7" x14ac:dyDescent="0.25">
      <c r="A677" s="9">
        <v>675</v>
      </c>
      <c r="B677" s="9">
        <v>40</v>
      </c>
      <c r="C677" s="8">
        <f t="shared" si="48"/>
        <v>11.111111111111111</v>
      </c>
      <c r="D677" s="9">
        <f t="shared" si="49"/>
        <v>0.55555555555555536</v>
      </c>
      <c r="E677" s="9">
        <f t="shared" si="50"/>
        <v>3915.6666666666688</v>
      </c>
      <c r="F677" s="9">
        <f t="shared" si="51"/>
        <v>20.883555555555567</v>
      </c>
      <c r="G677" s="9"/>
    </row>
    <row r="678" spans="1:7" x14ac:dyDescent="0.25">
      <c r="A678" s="9">
        <v>676</v>
      </c>
      <c r="B678" s="9">
        <v>40.299999999999997</v>
      </c>
      <c r="C678" s="8">
        <f t="shared" si="48"/>
        <v>11.194444444444443</v>
      </c>
      <c r="D678" s="9">
        <f t="shared" si="49"/>
        <v>8.3333333333332149E-2</v>
      </c>
      <c r="E678" s="9">
        <f t="shared" si="50"/>
        <v>3926.8194444444466</v>
      </c>
      <c r="F678" s="9">
        <f t="shared" si="51"/>
        <v>20.912056213017763</v>
      </c>
      <c r="G678" s="9"/>
    </row>
    <row r="679" spans="1:7" x14ac:dyDescent="0.25">
      <c r="A679" s="9">
        <v>677</v>
      </c>
      <c r="B679" s="9">
        <v>40.5</v>
      </c>
      <c r="C679" s="8">
        <f t="shared" si="48"/>
        <v>11.25</v>
      </c>
      <c r="D679" s="9">
        <f t="shared" si="49"/>
        <v>5.5555555555557135E-2</v>
      </c>
      <c r="E679" s="9">
        <f t="shared" si="50"/>
        <v>3938.0416666666688</v>
      </c>
      <c r="F679" s="9">
        <f t="shared" si="51"/>
        <v>20.940841949778445</v>
      </c>
      <c r="G679" s="9"/>
    </row>
    <row r="680" spans="1:7" x14ac:dyDescent="0.25">
      <c r="A680" s="9">
        <v>678</v>
      </c>
      <c r="B680" s="9">
        <v>39</v>
      </c>
      <c r="C680" s="8">
        <f t="shared" si="48"/>
        <v>10.833333333333334</v>
      </c>
      <c r="D680" s="9">
        <f t="shared" si="49"/>
        <v>-0.41666666666666607</v>
      </c>
      <c r="E680" s="9">
        <f t="shared" si="50"/>
        <v>3949.0833333333353</v>
      </c>
      <c r="F680" s="9">
        <f t="shared" si="51"/>
        <v>20.968584070796471</v>
      </c>
      <c r="G680" s="9"/>
    </row>
    <row r="681" spans="1:7" x14ac:dyDescent="0.25">
      <c r="A681" s="9">
        <v>679</v>
      </c>
      <c r="B681" s="9">
        <v>35.700000000000003</v>
      </c>
      <c r="C681" s="8">
        <f t="shared" si="48"/>
        <v>9.9166666666666679</v>
      </c>
      <c r="D681" s="9">
        <f t="shared" si="49"/>
        <v>-0.91666666666666607</v>
      </c>
      <c r="E681" s="9">
        <f t="shared" si="50"/>
        <v>3959.4583333333353</v>
      </c>
      <c r="F681" s="9">
        <f t="shared" si="51"/>
        <v>20.992709867452145</v>
      </c>
      <c r="G681" s="9"/>
    </row>
    <row r="682" spans="1:7" x14ac:dyDescent="0.25">
      <c r="A682" s="9">
        <v>680</v>
      </c>
      <c r="B682" s="9">
        <v>31.8</v>
      </c>
      <c r="C682" s="8">
        <f t="shared" si="48"/>
        <v>8.8333333333333339</v>
      </c>
      <c r="D682" s="9">
        <f t="shared" si="49"/>
        <v>-1.0833333333333339</v>
      </c>
      <c r="E682" s="9">
        <f t="shared" si="50"/>
        <v>3968.8333333333353</v>
      </c>
      <c r="F682" s="9">
        <f t="shared" si="51"/>
        <v>21.011470588235305</v>
      </c>
      <c r="G682" s="9"/>
    </row>
    <row r="683" spans="1:7" x14ac:dyDescent="0.25">
      <c r="A683" s="9">
        <v>681</v>
      </c>
      <c r="B683" s="9">
        <v>27.1</v>
      </c>
      <c r="C683" s="8">
        <f t="shared" si="48"/>
        <v>7.5277777777777777</v>
      </c>
      <c r="D683" s="9">
        <f t="shared" si="49"/>
        <v>-1.3055555555555562</v>
      </c>
      <c r="E683" s="9">
        <f t="shared" si="50"/>
        <v>3977.013888888891</v>
      </c>
      <c r="F683" s="9">
        <f t="shared" si="51"/>
        <v>21.023861967694579</v>
      </c>
      <c r="G683" s="9"/>
    </row>
    <row r="684" spans="1:7" x14ac:dyDescent="0.25">
      <c r="A684" s="9">
        <v>682</v>
      </c>
      <c r="B684" s="9">
        <v>22.8</v>
      </c>
      <c r="C684" s="8">
        <f t="shared" si="48"/>
        <v>6.333333333333333</v>
      </c>
      <c r="D684" s="9">
        <f t="shared" si="49"/>
        <v>-1.1944444444444446</v>
      </c>
      <c r="E684" s="9">
        <f t="shared" si="50"/>
        <v>3983.9444444444466</v>
      </c>
      <c r="F684" s="9">
        <f t="shared" si="51"/>
        <v>21.029618768328458</v>
      </c>
      <c r="G684" s="9"/>
    </row>
    <row r="685" spans="1:7" x14ac:dyDescent="0.25">
      <c r="A685" s="9">
        <v>683</v>
      </c>
      <c r="B685" s="9">
        <v>21.1</v>
      </c>
      <c r="C685" s="8">
        <f t="shared" si="48"/>
        <v>5.8611111111111116</v>
      </c>
      <c r="D685" s="9">
        <f t="shared" si="49"/>
        <v>-0.47222222222222143</v>
      </c>
      <c r="E685" s="9">
        <f t="shared" si="50"/>
        <v>3990.0416666666688</v>
      </c>
      <c r="F685" s="9">
        <f t="shared" si="51"/>
        <v>21.030966325036612</v>
      </c>
      <c r="G685" s="9"/>
    </row>
    <row r="686" spans="1:7" x14ac:dyDescent="0.25">
      <c r="A686" s="9">
        <v>684</v>
      </c>
      <c r="B686" s="9">
        <v>18.899999999999999</v>
      </c>
      <c r="C686" s="8">
        <f t="shared" si="48"/>
        <v>5.2499999999999991</v>
      </c>
      <c r="D686" s="9">
        <f t="shared" si="49"/>
        <v>-0.61111111111111249</v>
      </c>
      <c r="E686" s="9">
        <f t="shared" si="50"/>
        <v>3995.5972222222244</v>
      </c>
      <c r="F686" s="9">
        <f t="shared" si="51"/>
        <v>21.029459064327497</v>
      </c>
      <c r="G686" s="9"/>
    </row>
    <row r="687" spans="1:7" x14ac:dyDescent="0.25">
      <c r="A687" s="9">
        <v>685</v>
      </c>
      <c r="B687" s="9">
        <v>18.899999999999999</v>
      </c>
      <c r="C687" s="8">
        <f t="shared" si="48"/>
        <v>5.2499999999999991</v>
      </c>
      <c r="D687" s="9">
        <f t="shared" si="49"/>
        <v>0</v>
      </c>
      <c r="E687" s="9">
        <f t="shared" si="50"/>
        <v>4000.8472222222244</v>
      </c>
      <c r="F687" s="9">
        <f t="shared" si="51"/>
        <v>21.026350364963516</v>
      </c>
      <c r="G687" s="9"/>
    </row>
    <row r="688" spans="1:7" x14ac:dyDescent="0.25">
      <c r="A688" s="9">
        <v>686</v>
      </c>
      <c r="B688" s="9">
        <v>21.3</v>
      </c>
      <c r="C688" s="8">
        <f t="shared" si="48"/>
        <v>5.916666666666667</v>
      </c>
      <c r="D688" s="9">
        <f t="shared" si="49"/>
        <v>0.66666666666666785</v>
      </c>
      <c r="E688" s="9">
        <f t="shared" si="50"/>
        <v>4006.4305555555579</v>
      </c>
      <c r="F688" s="9">
        <f t="shared" si="51"/>
        <v>21.025000000000013</v>
      </c>
      <c r="G688" s="9"/>
    </row>
    <row r="689" spans="1:7" x14ac:dyDescent="0.25">
      <c r="A689" s="9">
        <v>687</v>
      </c>
      <c r="B689" s="9">
        <v>23.9</v>
      </c>
      <c r="C689" s="8">
        <f t="shared" si="48"/>
        <v>6.6388888888888884</v>
      </c>
      <c r="D689" s="9">
        <f t="shared" si="49"/>
        <v>0.72222222222222143</v>
      </c>
      <c r="E689" s="9">
        <f t="shared" si="50"/>
        <v>4012.7083333333358</v>
      </c>
      <c r="F689" s="9">
        <f t="shared" si="51"/>
        <v>21.027292576419228</v>
      </c>
      <c r="G689" s="9"/>
    </row>
    <row r="690" spans="1:7" x14ac:dyDescent="0.25">
      <c r="A690" s="9">
        <v>688</v>
      </c>
      <c r="B690" s="9">
        <v>25.9</v>
      </c>
      <c r="C690" s="8">
        <f t="shared" si="48"/>
        <v>7.1944444444444438</v>
      </c>
      <c r="D690" s="9">
        <f t="shared" si="49"/>
        <v>0.55555555555555536</v>
      </c>
      <c r="E690" s="9">
        <f t="shared" si="50"/>
        <v>4019.6250000000023</v>
      </c>
      <c r="F690" s="9">
        <f t="shared" si="51"/>
        <v>21.032921511627919</v>
      </c>
      <c r="G690" s="9"/>
    </row>
    <row r="691" spans="1:7" x14ac:dyDescent="0.25">
      <c r="A691" s="9">
        <v>689</v>
      </c>
      <c r="B691" s="9">
        <v>28.4</v>
      </c>
      <c r="C691" s="8">
        <f t="shared" si="48"/>
        <v>7.8888888888888884</v>
      </c>
      <c r="D691" s="9">
        <f t="shared" si="49"/>
        <v>0.69444444444444464</v>
      </c>
      <c r="E691" s="9">
        <f t="shared" si="50"/>
        <v>4027.1666666666688</v>
      </c>
      <c r="F691" s="9">
        <f t="shared" si="51"/>
        <v>21.041799709724248</v>
      </c>
      <c r="G691" s="9"/>
    </row>
    <row r="692" spans="1:7" x14ac:dyDescent="0.25">
      <c r="A692" s="9">
        <v>690</v>
      </c>
      <c r="B692" s="9">
        <v>30.3</v>
      </c>
      <c r="C692" s="8">
        <f t="shared" si="48"/>
        <v>8.4166666666666661</v>
      </c>
      <c r="D692" s="9">
        <f t="shared" si="49"/>
        <v>0.52777777777777768</v>
      </c>
      <c r="E692" s="9">
        <f t="shared" si="50"/>
        <v>4035.3194444444462</v>
      </c>
      <c r="F692" s="9">
        <f t="shared" si="51"/>
        <v>21.053840579710155</v>
      </c>
      <c r="G692" s="9"/>
    </row>
    <row r="693" spans="1:7" x14ac:dyDescent="0.25">
      <c r="A693" s="9">
        <v>691</v>
      </c>
      <c r="B693" s="9">
        <v>30.9</v>
      </c>
      <c r="C693" s="8">
        <f t="shared" si="48"/>
        <v>8.5833333333333321</v>
      </c>
      <c r="D693" s="9">
        <f t="shared" si="49"/>
        <v>0.16666666666666607</v>
      </c>
      <c r="E693" s="9">
        <f t="shared" si="50"/>
        <v>4043.8194444444462</v>
      </c>
      <c r="F693" s="9">
        <f t="shared" si="51"/>
        <v>21.067655571635321</v>
      </c>
      <c r="G693" s="9"/>
    </row>
    <row r="694" spans="1:7" x14ac:dyDescent="0.25">
      <c r="A694" s="9">
        <v>692</v>
      </c>
      <c r="B694" s="9">
        <v>31.1</v>
      </c>
      <c r="C694" s="8">
        <f t="shared" si="48"/>
        <v>8.6388888888888893</v>
      </c>
      <c r="D694" s="9">
        <f t="shared" si="49"/>
        <v>5.5555555555557135E-2</v>
      </c>
      <c r="E694" s="9">
        <f t="shared" si="50"/>
        <v>4052.4305555555575</v>
      </c>
      <c r="F694" s="9">
        <f t="shared" si="51"/>
        <v>21.082008670520242</v>
      </c>
      <c r="G694" s="9"/>
    </row>
    <row r="695" spans="1:7" x14ac:dyDescent="0.25">
      <c r="A695" s="9">
        <v>693</v>
      </c>
      <c r="B695" s="9">
        <v>31.8</v>
      </c>
      <c r="C695" s="8">
        <f t="shared" si="48"/>
        <v>8.8333333333333339</v>
      </c>
      <c r="D695" s="9">
        <f t="shared" si="49"/>
        <v>0.19444444444444464</v>
      </c>
      <c r="E695" s="9">
        <f t="shared" si="50"/>
        <v>4061.1666666666683</v>
      </c>
      <c r="F695" s="9">
        <f t="shared" si="51"/>
        <v>21.096969696969705</v>
      </c>
      <c r="G695" s="9"/>
    </row>
    <row r="696" spans="1:7" x14ac:dyDescent="0.25">
      <c r="A696" s="9">
        <v>694</v>
      </c>
      <c r="B696" s="9">
        <v>32.700000000000003</v>
      </c>
      <c r="C696" s="8">
        <f t="shared" si="48"/>
        <v>9.0833333333333339</v>
      </c>
      <c r="D696" s="9">
        <f t="shared" si="49"/>
        <v>0.25</v>
      </c>
      <c r="E696" s="9">
        <f t="shared" si="50"/>
        <v>4070.1250000000018</v>
      </c>
      <c r="F696" s="9">
        <f t="shared" si="51"/>
        <v>21.113040345821336</v>
      </c>
      <c r="G696" s="9"/>
    </row>
    <row r="697" spans="1:7" x14ac:dyDescent="0.25">
      <c r="A697" s="9">
        <v>695</v>
      </c>
      <c r="B697" s="9">
        <v>33.200000000000003</v>
      </c>
      <c r="C697" s="8">
        <f t="shared" si="48"/>
        <v>9.2222222222222232</v>
      </c>
      <c r="D697" s="9">
        <f t="shared" si="49"/>
        <v>0.13888888888888928</v>
      </c>
      <c r="E697" s="9">
        <f t="shared" si="50"/>
        <v>4079.2777777777796</v>
      </c>
      <c r="F697" s="9">
        <f t="shared" si="51"/>
        <v>21.130071942446051</v>
      </c>
      <c r="G697" s="9"/>
    </row>
    <row r="698" spans="1:7" x14ac:dyDescent="0.25">
      <c r="A698" s="9">
        <v>696</v>
      </c>
      <c r="B698" s="9">
        <v>32.4</v>
      </c>
      <c r="C698" s="8">
        <f t="shared" si="48"/>
        <v>9</v>
      </c>
      <c r="D698" s="9">
        <f t="shared" si="49"/>
        <v>-0.22222222222222321</v>
      </c>
      <c r="E698" s="9">
        <f t="shared" si="50"/>
        <v>4088.3888888888905</v>
      </c>
      <c r="F698" s="9">
        <f t="shared" si="51"/>
        <v>21.146839080459777</v>
      </c>
      <c r="G698" s="9"/>
    </row>
    <row r="699" spans="1:7" x14ac:dyDescent="0.25">
      <c r="A699" s="9">
        <v>697</v>
      </c>
      <c r="B699" s="9">
        <v>28.3</v>
      </c>
      <c r="C699" s="8">
        <f t="shared" si="48"/>
        <v>7.8611111111111107</v>
      </c>
      <c r="D699" s="9">
        <f t="shared" si="49"/>
        <v>-1.1388888888888893</v>
      </c>
      <c r="E699" s="9">
        <f t="shared" si="50"/>
        <v>4096.8194444444462</v>
      </c>
      <c r="F699" s="9">
        <f t="shared" si="51"/>
        <v>21.160043041606894</v>
      </c>
      <c r="G699" s="9"/>
    </row>
    <row r="700" spans="1:7" x14ac:dyDescent="0.25">
      <c r="A700" s="9">
        <v>698</v>
      </c>
      <c r="B700" s="9">
        <v>25.8</v>
      </c>
      <c r="C700" s="8">
        <f t="shared" si="48"/>
        <v>7.166666666666667</v>
      </c>
      <c r="D700" s="9">
        <f t="shared" si="49"/>
        <v>-0.69444444444444375</v>
      </c>
      <c r="E700" s="9">
        <f t="shared" si="50"/>
        <v>4104.3333333333348</v>
      </c>
      <c r="F700" s="9">
        <f t="shared" si="51"/>
        <v>21.168481375358173</v>
      </c>
      <c r="G700" s="9"/>
    </row>
    <row r="701" spans="1:7" x14ac:dyDescent="0.25">
      <c r="A701" s="9">
        <v>699</v>
      </c>
      <c r="B701" s="9">
        <v>23.1</v>
      </c>
      <c r="C701" s="8">
        <f t="shared" si="48"/>
        <v>6.416666666666667</v>
      </c>
      <c r="D701" s="9">
        <f t="shared" si="49"/>
        <v>-0.75</v>
      </c>
      <c r="E701" s="9">
        <f t="shared" si="50"/>
        <v>4111.1250000000018</v>
      </c>
      <c r="F701" s="9">
        <f t="shared" si="51"/>
        <v>21.173175965665248</v>
      </c>
      <c r="G701" s="9"/>
    </row>
    <row r="702" spans="1:7" x14ac:dyDescent="0.25">
      <c r="A702" s="9">
        <v>700</v>
      </c>
      <c r="B702" s="9">
        <v>21.8</v>
      </c>
      <c r="C702" s="8">
        <f t="shared" si="48"/>
        <v>6.0555555555555554</v>
      </c>
      <c r="D702" s="9">
        <f t="shared" si="49"/>
        <v>-0.3611111111111116</v>
      </c>
      <c r="E702" s="9">
        <f t="shared" si="50"/>
        <v>4117.3611111111131</v>
      </c>
      <c r="F702" s="9">
        <f t="shared" si="51"/>
        <v>21.175000000000011</v>
      </c>
      <c r="G702" s="9"/>
    </row>
    <row r="703" spans="1:7" x14ac:dyDescent="0.25">
      <c r="A703" s="9">
        <v>701</v>
      </c>
      <c r="B703" s="9">
        <v>21.2</v>
      </c>
      <c r="C703" s="8">
        <f t="shared" si="48"/>
        <v>5.8888888888888884</v>
      </c>
      <c r="D703" s="9">
        <f t="shared" si="49"/>
        <v>-0.16666666666666696</v>
      </c>
      <c r="E703" s="9">
        <f t="shared" si="50"/>
        <v>4123.3333333333358</v>
      </c>
      <c r="F703" s="9">
        <f t="shared" si="51"/>
        <v>21.175463623395164</v>
      </c>
      <c r="G703" s="9"/>
    </row>
    <row r="704" spans="1:7" x14ac:dyDescent="0.25">
      <c r="A704" s="9">
        <v>702</v>
      </c>
      <c r="B704" s="9">
        <v>21</v>
      </c>
      <c r="C704" s="8">
        <f t="shared" si="48"/>
        <v>5.833333333333333</v>
      </c>
      <c r="D704" s="9">
        <f t="shared" si="49"/>
        <v>-5.5555555555555358E-2</v>
      </c>
      <c r="E704" s="9">
        <f t="shared" si="50"/>
        <v>4129.1944444444471</v>
      </c>
      <c r="F704" s="9">
        <f t="shared" si="51"/>
        <v>21.175356125356139</v>
      </c>
      <c r="G704" s="9"/>
    </row>
    <row r="705" spans="1:7" x14ac:dyDescent="0.25">
      <c r="A705" s="9">
        <v>703</v>
      </c>
      <c r="B705" s="9">
        <v>21</v>
      </c>
      <c r="C705" s="8">
        <f t="shared" si="48"/>
        <v>5.833333333333333</v>
      </c>
      <c r="D705" s="9">
        <f t="shared" si="49"/>
        <v>0</v>
      </c>
      <c r="E705" s="9">
        <f t="shared" si="50"/>
        <v>4135.0277777777801</v>
      </c>
      <c r="F705" s="9">
        <f t="shared" si="51"/>
        <v>21.175106685633015</v>
      </c>
      <c r="G705" s="9"/>
    </row>
    <row r="706" spans="1:7" x14ac:dyDescent="0.25">
      <c r="A706" s="9">
        <v>704</v>
      </c>
      <c r="B706" s="9">
        <v>20.9</v>
      </c>
      <c r="C706" s="8">
        <f t="shared" si="48"/>
        <v>5.8055555555555554</v>
      </c>
      <c r="D706" s="9">
        <f t="shared" si="49"/>
        <v>-2.7777777777777679E-2</v>
      </c>
      <c r="E706" s="9">
        <f t="shared" si="50"/>
        <v>4140.8472222222244</v>
      </c>
      <c r="F706" s="9">
        <f t="shared" si="51"/>
        <v>21.174786931818193</v>
      </c>
      <c r="G706" s="9"/>
    </row>
    <row r="707" spans="1:7" x14ac:dyDescent="0.25">
      <c r="A707" s="9">
        <v>705</v>
      </c>
      <c r="B707" s="9">
        <v>19.899999999999999</v>
      </c>
      <c r="C707" s="8">
        <f t="shared" si="48"/>
        <v>5.5277777777777777</v>
      </c>
      <c r="D707" s="9">
        <f t="shared" si="49"/>
        <v>-0.27777777777777768</v>
      </c>
      <c r="E707" s="9">
        <f t="shared" si="50"/>
        <v>4146.5138888888914</v>
      </c>
      <c r="F707" s="9">
        <f t="shared" si="51"/>
        <v>21.173687943262426</v>
      </c>
      <c r="G707" s="9"/>
    </row>
    <row r="708" spans="1:7" x14ac:dyDescent="0.25">
      <c r="A708" s="9">
        <v>706</v>
      </c>
      <c r="B708" s="9">
        <v>17.899999999999999</v>
      </c>
      <c r="C708" s="8">
        <f t="shared" si="48"/>
        <v>4.9722222222222214</v>
      </c>
      <c r="D708" s="9">
        <f t="shared" si="49"/>
        <v>-0.55555555555555625</v>
      </c>
      <c r="E708" s="9">
        <f t="shared" si="50"/>
        <v>4151.7638888888914</v>
      </c>
      <c r="F708" s="9">
        <f t="shared" si="51"/>
        <v>21.17046742209633</v>
      </c>
      <c r="G708" s="9"/>
    </row>
    <row r="709" spans="1:7" x14ac:dyDescent="0.25">
      <c r="A709" s="9">
        <v>707</v>
      </c>
      <c r="B709" s="9">
        <v>15.1</v>
      </c>
      <c r="C709" s="8">
        <f t="shared" si="48"/>
        <v>4.1944444444444446</v>
      </c>
      <c r="D709" s="9">
        <f t="shared" si="49"/>
        <v>-0.77777777777777679</v>
      </c>
      <c r="E709" s="9">
        <f t="shared" si="50"/>
        <v>4156.3472222222254</v>
      </c>
      <c r="F709" s="9">
        <f t="shared" si="51"/>
        <v>21.163861386138631</v>
      </c>
      <c r="G709" s="9"/>
    </row>
    <row r="710" spans="1:7" x14ac:dyDescent="0.25">
      <c r="A710" s="9">
        <v>708</v>
      </c>
      <c r="B710" s="9">
        <v>12.8</v>
      </c>
      <c r="C710" s="8">
        <f t="shared" si="48"/>
        <v>3.5555555555555558</v>
      </c>
      <c r="D710" s="9">
        <f t="shared" si="49"/>
        <v>-0.63888888888888884</v>
      </c>
      <c r="E710" s="9">
        <f t="shared" si="50"/>
        <v>4160.2222222222254</v>
      </c>
      <c r="F710" s="9">
        <f t="shared" si="51"/>
        <v>21.153672316384199</v>
      </c>
      <c r="G710" s="9"/>
    </row>
    <row r="711" spans="1:7" x14ac:dyDescent="0.25">
      <c r="A711" s="9">
        <v>709</v>
      </c>
      <c r="B711" s="9">
        <v>12</v>
      </c>
      <c r="C711" s="8">
        <f t="shared" si="48"/>
        <v>3.333333333333333</v>
      </c>
      <c r="D711" s="9">
        <f t="shared" si="49"/>
        <v>-0.22222222222222276</v>
      </c>
      <c r="E711" s="9">
        <f t="shared" si="50"/>
        <v>4163.6666666666697</v>
      </c>
      <c r="F711" s="9">
        <f t="shared" si="51"/>
        <v>21.141325811001426</v>
      </c>
      <c r="G711" s="9"/>
    </row>
    <row r="712" spans="1:7" x14ac:dyDescent="0.25">
      <c r="A712" s="9">
        <v>710</v>
      </c>
      <c r="B712" s="9">
        <v>13.2</v>
      </c>
      <c r="C712" s="8">
        <f t="shared" si="48"/>
        <v>3.6666666666666665</v>
      </c>
      <c r="D712" s="9">
        <f t="shared" si="49"/>
        <v>0.33333333333333348</v>
      </c>
      <c r="E712" s="9">
        <f t="shared" si="50"/>
        <v>4167.1666666666697</v>
      </c>
      <c r="F712" s="9">
        <f t="shared" si="51"/>
        <v>21.129295774647904</v>
      </c>
      <c r="G712" s="9"/>
    </row>
    <row r="713" spans="1:7" x14ac:dyDescent="0.25">
      <c r="A713" s="9">
        <v>711</v>
      </c>
      <c r="B713" s="9">
        <v>17.100000000000001</v>
      </c>
      <c r="C713" s="8">
        <f t="shared" si="48"/>
        <v>4.75</v>
      </c>
      <c r="D713" s="9">
        <f t="shared" si="49"/>
        <v>1.0833333333333335</v>
      </c>
      <c r="E713" s="9">
        <f t="shared" si="50"/>
        <v>4171.3750000000036</v>
      </c>
      <c r="F713" s="9">
        <f t="shared" si="51"/>
        <v>21.120886075949386</v>
      </c>
      <c r="G713" s="9"/>
    </row>
    <row r="714" spans="1:7" x14ac:dyDescent="0.25">
      <c r="A714" s="9">
        <v>712</v>
      </c>
      <c r="B714" s="9">
        <v>21.1</v>
      </c>
      <c r="C714" s="8">
        <f t="shared" si="48"/>
        <v>5.8611111111111116</v>
      </c>
      <c r="D714" s="9">
        <f t="shared" si="49"/>
        <v>1.1111111111111116</v>
      </c>
      <c r="E714" s="9">
        <f t="shared" si="50"/>
        <v>4176.6805555555593</v>
      </c>
      <c r="F714" s="9">
        <f t="shared" si="51"/>
        <v>21.118047752809009</v>
      </c>
      <c r="G714" s="9"/>
    </row>
    <row r="715" spans="1:7" x14ac:dyDescent="0.25">
      <c r="A715" s="9">
        <v>713</v>
      </c>
      <c r="B715" s="9">
        <v>21.8</v>
      </c>
      <c r="C715" s="8">
        <f t="shared" si="48"/>
        <v>6.0555555555555554</v>
      </c>
      <c r="D715" s="9">
        <f t="shared" si="49"/>
        <v>0.19444444444444375</v>
      </c>
      <c r="E715" s="9">
        <f t="shared" si="50"/>
        <v>4182.6388888888932</v>
      </c>
      <c r="F715" s="9">
        <f t="shared" si="51"/>
        <v>21.118513323983191</v>
      </c>
      <c r="G715" s="9"/>
    </row>
    <row r="716" spans="1:7" x14ac:dyDescent="0.25">
      <c r="A716" s="9">
        <v>714</v>
      </c>
      <c r="B716" s="9">
        <v>21.2</v>
      </c>
      <c r="C716" s="8">
        <f t="shared" si="48"/>
        <v>5.8888888888888884</v>
      </c>
      <c r="D716" s="9">
        <f t="shared" si="49"/>
        <v>-0.16666666666666696</v>
      </c>
      <c r="E716" s="9">
        <f t="shared" si="50"/>
        <v>4188.6111111111159</v>
      </c>
      <c r="F716" s="9">
        <f t="shared" si="51"/>
        <v>21.119047619047645</v>
      </c>
      <c r="G716" s="9"/>
    </row>
    <row r="717" spans="1:7" x14ac:dyDescent="0.25">
      <c r="A717" s="9">
        <v>715</v>
      </c>
      <c r="B717" s="9">
        <v>18.5</v>
      </c>
      <c r="C717" s="8">
        <f t="shared" si="48"/>
        <v>5.1388888888888884</v>
      </c>
      <c r="D717" s="9">
        <f t="shared" si="49"/>
        <v>-0.75</v>
      </c>
      <c r="E717" s="9">
        <f t="shared" si="50"/>
        <v>4194.1250000000045</v>
      </c>
      <c r="F717" s="9">
        <f t="shared" si="51"/>
        <v>21.117272727272752</v>
      </c>
      <c r="G717" s="9"/>
    </row>
    <row r="718" spans="1:7" x14ac:dyDescent="0.25">
      <c r="A718" s="9">
        <v>716</v>
      </c>
      <c r="B718" s="9">
        <v>13.9</v>
      </c>
      <c r="C718" s="8">
        <f t="shared" si="48"/>
        <v>3.8611111111111112</v>
      </c>
      <c r="D718" s="9">
        <f t="shared" si="49"/>
        <v>-1.2777777777777772</v>
      </c>
      <c r="E718" s="9">
        <f t="shared" si="50"/>
        <v>4198.6250000000045</v>
      </c>
      <c r="F718" s="9">
        <f t="shared" si="51"/>
        <v>21.110405027932984</v>
      </c>
      <c r="G718" s="9"/>
    </row>
    <row r="719" spans="1:7" x14ac:dyDescent="0.25">
      <c r="A719" s="9">
        <v>717</v>
      </c>
      <c r="B719" s="9">
        <v>12</v>
      </c>
      <c r="C719" s="8">
        <f t="shared" si="48"/>
        <v>3.333333333333333</v>
      </c>
      <c r="D719" s="9">
        <f t="shared" si="49"/>
        <v>-0.52777777777777812</v>
      </c>
      <c r="E719" s="9">
        <f t="shared" si="50"/>
        <v>4202.2222222222272</v>
      </c>
      <c r="F719" s="9">
        <f t="shared" si="51"/>
        <v>21.099023709902397</v>
      </c>
      <c r="G719" s="9"/>
    </row>
    <row r="720" spans="1:7" x14ac:dyDescent="0.25">
      <c r="A720" s="9">
        <v>718</v>
      </c>
      <c r="B720" s="9">
        <v>12</v>
      </c>
      <c r="C720" s="8">
        <f t="shared" si="48"/>
        <v>3.333333333333333</v>
      </c>
      <c r="D720" s="9">
        <f t="shared" si="49"/>
        <v>0</v>
      </c>
      <c r="E720" s="9">
        <f t="shared" si="50"/>
        <v>4205.5555555555602</v>
      </c>
      <c r="F720" s="9">
        <f t="shared" si="51"/>
        <v>21.086350974930387</v>
      </c>
      <c r="G720" s="9"/>
    </row>
    <row r="721" spans="1:7" x14ac:dyDescent="0.25">
      <c r="A721" s="9">
        <v>719</v>
      </c>
      <c r="B721" s="9">
        <v>13</v>
      </c>
      <c r="C721" s="8">
        <f t="shared" si="48"/>
        <v>3.6111111111111112</v>
      </c>
      <c r="D721" s="9">
        <f t="shared" si="49"/>
        <v>0.27777777777777812</v>
      </c>
      <c r="E721" s="9">
        <f t="shared" si="50"/>
        <v>4209.0277777777819</v>
      </c>
      <c r="F721" s="9">
        <f t="shared" si="51"/>
        <v>21.074408901251758</v>
      </c>
      <c r="G721" s="9"/>
    </row>
    <row r="722" spans="1:7" x14ac:dyDescent="0.25">
      <c r="A722" s="9">
        <v>720</v>
      </c>
      <c r="B722" s="9">
        <v>16</v>
      </c>
      <c r="C722" s="8">
        <f t="shared" si="48"/>
        <v>4.4444444444444446</v>
      </c>
      <c r="D722" s="9">
        <f t="shared" si="49"/>
        <v>0.83333333333333348</v>
      </c>
      <c r="E722" s="9">
        <f t="shared" si="50"/>
        <v>4213.0555555555602</v>
      </c>
      <c r="F722" s="9">
        <f t="shared" si="51"/>
        <v>21.065277777777801</v>
      </c>
      <c r="G722" s="9"/>
    </row>
    <row r="723" spans="1:7" x14ac:dyDescent="0.25">
      <c r="A723" s="9">
        <v>721</v>
      </c>
      <c r="B723" s="9">
        <v>18.5</v>
      </c>
      <c r="C723" s="8">
        <f t="shared" si="48"/>
        <v>5.1388888888888884</v>
      </c>
      <c r="D723" s="9">
        <f t="shared" si="49"/>
        <v>0.69444444444444375</v>
      </c>
      <c r="E723" s="9">
        <f t="shared" si="50"/>
        <v>4217.8472222222272</v>
      </c>
      <c r="F723" s="9">
        <f t="shared" si="51"/>
        <v>21.059986130374508</v>
      </c>
      <c r="G723" s="9"/>
    </row>
    <row r="724" spans="1:7" x14ac:dyDescent="0.25">
      <c r="A724" s="9">
        <v>722</v>
      </c>
      <c r="B724" s="9">
        <v>20.6</v>
      </c>
      <c r="C724" s="8">
        <f t="shared" si="48"/>
        <v>5.7222222222222223</v>
      </c>
      <c r="D724" s="9">
        <f t="shared" si="49"/>
        <v>0.58333333333333393</v>
      </c>
      <c r="E724" s="9">
        <f t="shared" si="50"/>
        <v>4223.2777777777828</v>
      </c>
      <c r="F724" s="9">
        <f t="shared" si="51"/>
        <v>21.057894736842133</v>
      </c>
      <c r="G724" s="9"/>
    </row>
    <row r="725" spans="1:7" x14ac:dyDescent="0.25">
      <c r="A725" s="9">
        <v>723</v>
      </c>
      <c r="B725" s="9">
        <v>22.5</v>
      </c>
      <c r="C725" s="8">
        <f t="shared" si="48"/>
        <v>6.25</v>
      </c>
      <c r="D725" s="9">
        <f t="shared" si="49"/>
        <v>0.52777777777777768</v>
      </c>
      <c r="E725" s="9">
        <f t="shared" si="50"/>
        <v>4229.2638888888941</v>
      </c>
      <c r="F725" s="9">
        <f t="shared" si="51"/>
        <v>21.058575380359638</v>
      </c>
      <c r="G725" s="9"/>
    </row>
    <row r="726" spans="1:7" x14ac:dyDescent="0.25">
      <c r="A726" s="9">
        <v>724</v>
      </c>
      <c r="B726" s="9">
        <v>24</v>
      </c>
      <c r="C726" s="8">
        <f t="shared" si="48"/>
        <v>6.6666666666666661</v>
      </c>
      <c r="D726" s="9">
        <f t="shared" si="49"/>
        <v>0.41666666666666607</v>
      </c>
      <c r="E726" s="9">
        <f t="shared" si="50"/>
        <v>4235.7222222222272</v>
      </c>
      <c r="F726" s="9">
        <f t="shared" si="51"/>
        <v>21.061602209944777</v>
      </c>
      <c r="G726" s="9"/>
    </row>
    <row r="727" spans="1:7" x14ac:dyDescent="0.25">
      <c r="A727" s="9">
        <v>725</v>
      </c>
      <c r="B727" s="9">
        <v>26.6</v>
      </c>
      <c r="C727" s="8">
        <f t="shared" si="48"/>
        <v>7.3888888888888893</v>
      </c>
      <c r="D727" s="9">
        <f t="shared" si="49"/>
        <v>0.72222222222222321</v>
      </c>
      <c r="E727" s="9">
        <f t="shared" si="50"/>
        <v>4242.7500000000055</v>
      </c>
      <c r="F727" s="9">
        <f t="shared" si="51"/>
        <v>21.067448275862098</v>
      </c>
      <c r="G727" s="9"/>
    </row>
    <row r="728" spans="1:7" x14ac:dyDescent="0.25">
      <c r="A728" s="9">
        <v>726</v>
      </c>
      <c r="B728" s="9">
        <v>29.9</v>
      </c>
      <c r="C728" s="8">
        <f t="shared" si="48"/>
        <v>8.3055555555555554</v>
      </c>
      <c r="D728" s="9">
        <f t="shared" si="49"/>
        <v>0.91666666666666607</v>
      </c>
      <c r="E728" s="9">
        <f t="shared" si="50"/>
        <v>4250.5972222222272</v>
      </c>
      <c r="F728" s="9">
        <f t="shared" si="51"/>
        <v>21.07734159779617</v>
      </c>
      <c r="G728" s="9"/>
    </row>
    <row r="729" spans="1:7" x14ac:dyDescent="0.25">
      <c r="A729" s="9">
        <v>727</v>
      </c>
      <c r="B729" s="9">
        <v>34.799999999999997</v>
      </c>
      <c r="C729" s="8">
        <f t="shared" si="48"/>
        <v>9.6666666666666661</v>
      </c>
      <c r="D729" s="9">
        <f t="shared" si="49"/>
        <v>1.3611111111111107</v>
      </c>
      <c r="E729" s="9">
        <f t="shared" si="50"/>
        <v>4259.5833333333385</v>
      </c>
      <c r="F729" s="9">
        <f t="shared" si="51"/>
        <v>21.09284731774418</v>
      </c>
      <c r="G729" s="9"/>
    </row>
    <row r="730" spans="1:7" x14ac:dyDescent="0.25">
      <c r="A730" s="9">
        <v>728</v>
      </c>
      <c r="B730" s="9">
        <v>37.799999999999997</v>
      </c>
      <c r="C730" s="8">
        <f t="shared" si="48"/>
        <v>10.499999999999998</v>
      </c>
      <c r="D730" s="9">
        <f t="shared" si="49"/>
        <v>0.83333333333333215</v>
      </c>
      <c r="E730" s="9">
        <f t="shared" si="50"/>
        <v>4269.6666666666724</v>
      </c>
      <c r="F730" s="9">
        <f t="shared" si="51"/>
        <v>21.113736263736293</v>
      </c>
      <c r="G730" s="9"/>
    </row>
    <row r="731" spans="1:7" x14ac:dyDescent="0.25">
      <c r="A731" s="9">
        <v>729</v>
      </c>
      <c r="B731" s="9">
        <v>40.200000000000003</v>
      </c>
      <c r="C731" s="8">
        <f t="shared" si="48"/>
        <v>11.166666666666668</v>
      </c>
      <c r="D731" s="9">
        <f t="shared" si="49"/>
        <v>0.66666666666666963</v>
      </c>
      <c r="E731" s="9">
        <f t="shared" si="50"/>
        <v>4280.5000000000055</v>
      </c>
      <c r="F731" s="9">
        <f t="shared" si="51"/>
        <v>21.1382716049383</v>
      </c>
      <c r="G731" s="9"/>
    </row>
    <row r="732" spans="1:7" x14ac:dyDescent="0.25">
      <c r="A732" s="9">
        <v>730</v>
      </c>
      <c r="B732" s="9">
        <v>41.6</v>
      </c>
      <c r="C732" s="8">
        <f t="shared" si="48"/>
        <v>11.555555555555555</v>
      </c>
      <c r="D732" s="9">
        <f t="shared" si="49"/>
        <v>0.38888888888888751</v>
      </c>
      <c r="E732" s="9">
        <f t="shared" si="50"/>
        <v>4291.8611111111168</v>
      </c>
      <c r="F732" s="9">
        <f t="shared" si="51"/>
        <v>21.165342465753454</v>
      </c>
      <c r="G732" s="9"/>
    </row>
    <row r="733" spans="1:7" x14ac:dyDescent="0.25">
      <c r="A733" s="9">
        <v>731</v>
      </c>
      <c r="B733" s="9">
        <v>41.9</v>
      </c>
      <c r="C733" s="8">
        <f t="shared" ref="C733:C796" si="52">B733/3.6</f>
        <v>11.638888888888888</v>
      </c>
      <c r="D733" s="9">
        <f t="shared" ref="D733:D796" si="53">(C733-C732)/(A733-A732)</f>
        <v>8.3333333333332149E-2</v>
      </c>
      <c r="E733" s="9">
        <f t="shared" ref="E733:E796" si="54">E732+C732*(A733-A732)+(C733-C732)*(A733-A732)/2</f>
        <v>4303.4583333333394</v>
      </c>
      <c r="F733" s="9">
        <f t="shared" ref="F733:F796" si="55">E733/A733*3.6</f>
        <v>21.193502051983614</v>
      </c>
      <c r="G733" s="9"/>
    </row>
    <row r="734" spans="1:7" x14ac:dyDescent="0.25">
      <c r="A734" s="9">
        <v>732</v>
      </c>
      <c r="B734" s="9">
        <v>42</v>
      </c>
      <c r="C734" s="8">
        <f t="shared" si="52"/>
        <v>11.666666666666666</v>
      </c>
      <c r="D734" s="9">
        <f t="shared" si="53"/>
        <v>2.7777777777778567E-2</v>
      </c>
      <c r="E734" s="9">
        <f t="shared" si="54"/>
        <v>4315.1111111111168</v>
      </c>
      <c r="F734" s="9">
        <f t="shared" si="55"/>
        <v>21.221857923497296</v>
      </c>
      <c r="G734" s="9"/>
    </row>
    <row r="735" spans="1:7" x14ac:dyDescent="0.25">
      <c r="A735" s="9">
        <v>733</v>
      </c>
      <c r="B735" s="9">
        <v>42.2</v>
      </c>
      <c r="C735" s="8">
        <f t="shared" si="52"/>
        <v>11.722222222222223</v>
      </c>
      <c r="D735" s="9">
        <f t="shared" si="53"/>
        <v>5.5555555555557135E-2</v>
      </c>
      <c r="E735" s="9">
        <f t="shared" si="54"/>
        <v>4326.8055555555611</v>
      </c>
      <c r="F735" s="9">
        <f t="shared" si="55"/>
        <v>21.250341064120082</v>
      </c>
      <c r="G735" s="9"/>
    </row>
    <row r="736" spans="1:7" x14ac:dyDescent="0.25">
      <c r="A736" s="9">
        <v>734</v>
      </c>
      <c r="B736" s="9">
        <v>42.4</v>
      </c>
      <c r="C736" s="8">
        <f t="shared" si="52"/>
        <v>11.777777777777777</v>
      </c>
      <c r="D736" s="9">
        <f t="shared" si="53"/>
        <v>5.5555555555553582E-2</v>
      </c>
      <c r="E736" s="9">
        <f t="shared" si="54"/>
        <v>4338.5555555555611</v>
      </c>
      <c r="F736" s="9">
        <f t="shared" si="55"/>
        <v>21.279019073569508</v>
      </c>
      <c r="G736" s="9"/>
    </row>
    <row r="737" spans="1:7" x14ac:dyDescent="0.25">
      <c r="A737" s="9">
        <v>735</v>
      </c>
      <c r="B737" s="9">
        <v>42.7</v>
      </c>
      <c r="C737" s="8">
        <f t="shared" si="52"/>
        <v>11.861111111111112</v>
      </c>
      <c r="D737" s="9">
        <f t="shared" si="53"/>
        <v>8.3333333333335702E-2</v>
      </c>
      <c r="E737" s="9">
        <f t="shared" si="54"/>
        <v>4350.3750000000055</v>
      </c>
      <c r="F737" s="9">
        <f t="shared" si="55"/>
        <v>21.307959183673496</v>
      </c>
      <c r="G737" s="9"/>
    </row>
    <row r="738" spans="1:7" x14ac:dyDescent="0.25">
      <c r="A738" s="9">
        <v>736</v>
      </c>
      <c r="B738" s="9">
        <v>43.1</v>
      </c>
      <c r="C738" s="8">
        <f t="shared" si="52"/>
        <v>11.972222222222223</v>
      </c>
      <c r="D738" s="9">
        <f t="shared" si="53"/>
        <v>0.11111111111111072</v>
      </c>
      <c r="E738" s="9">
        <f t="shared" si="54"/>
        <v>4362.2916666666724</v>
      </c>
      <c r="F738" s="9">
        <f t="shared" si="55"/>
        <v>21.3372961956522</v>
      </c>
      <c r="G738" s="9"/>
    </row>
    <row r="739" spans="1:7" x14ac:dyDescent="0.25">
      <c r="A739" s="9">
        <v>737</v>
      </c>
      <c r="B739" s="9">
        <v>43.7</v>
      </c>
      <c r="C739" s="8">
        <f t="shared" si="52"/>
        <v>12.138888888888889</v>
      </c>
      <c r="D739" s="9">
        <f t="shared" si="53"/>
        <v>0.16666666666666607</v>
      </c>
      <c r="E739" s="9">
        <f t="shared" si="54"/>
        <v>4374.3472222222281</v>
      </c>
      <c r="F739" s="9">
        <f t="shared" si="55"/>
        <v>21.367232021709661</v>
      </c>
      <c r="G739" s="9"/>
    </row>
    <row r="740" spans="1:7" x14ac:dyDescent="0.25">
      <c r="A740" s="9">
        <v>738</v>
      </c>
      <c r="B740" s="9">
        <v>44</v>
      </c>
      <c r="C740" s="8">
        <f t="shared" si="52"/>
        <v>12.222222222222221</v>
      </c>
      <c r="D740" s="9">
        <f t="shared" si="53"/>
        <v>8.3333333333332149E-2</v>
      </c>
      <c r="E740" s="9">
        <f t="shared" si="54"/>
        <v>4386.5277777777837</v>
      </c>
      <c r="F740" s="9">
        <f t="shared" si="55"/>
        <v>21.3976964769648</v>
      </c>
      <c r="G740" s="9"/>
    </row>
    <row r="741" spans="1:7" x14ac:dyDescent="0.25">
      <c r="A741" s="9">
        <v>739</v>
      </c>
      <c r="B741" s="9">
        <v>44.1</v>
      </c>
      <c r="C741" s="8">
        <f t="shared" si="52"/>
        <v>12.25</v>
      </c>
      <c r="D741" s="9">
        <f t="shared" si="53"/>
        <v>2.7777777777778567E-2</v>
      </c>
      <c r="E741" s="9">
        <f t="shared" si="54"/>
        <v>4398.7638888888951</v>
      </c>
      <c r="F741" s="9">
        <f t="shared" si="55"/>
        <v>21.428349120433047</v>
      </c>
      <c r="G741" s="9"/>
    </row>
    <row r="742" spans="1:7" x14ac:dyDescent="0.25">
      <c r="A742" s="9">
        <v>740</v>
      </c>
      <c r="B742" s="9">
        <v>45.3</v>
      </c>
      <c r="C742" s="8">
        <f t="shared" si="52"/>
        <v>12.583333333333332</v>
      </c>
      <c r="D742" s="9">
        <f t="shared" si="53"/>
        <v>0.33333333333333215</v>
      </c>
      <c r="E742" s="9">
        <f t="shared" si="54"/>
        <v>4411.180555555562</v>
      </c>
      <c r="F742" s="9">
        <f t="shared" si="55"/>
        <v>21.459797297297332</v>
      </c>
      <c r="G742" s="9"/>
    </row>
    <row r="743" spans="1:7" x14ac:dyDescent="0.25">
      <c r="A743" s="9">
        <v>741</v>
      </c>
      <c r="B743" s="9">
        <v>46.4</v>
      </c>
      <c r="C743" s="8">
        <f t="shared" si="52"/>
        <v>12.888888888888888</v>
      </c>
      <c r="D743" s="9">
        <f t="shared" si="53"/>
        <v>0.30555555555555536</v>
      </c>
      <c r="E743" s="9">
        <f t="shared" si="54"/>
        <v>4423.9166666666724</v>
      </c>
      <c r="F743" s="9">
        <f t="shared" si="55"/>
        <v>21.492712550607315</v>
      </c>
      <c r="G743" s="9"/>
    </row>
    <row r="744" spans="1:7" x14ac:dyDescent="0.25">
      <c r="A744" s="9">
        <v>742</v>
      </c>
      <c r="B744" s="9">
        <v>47.2</v>
      </c>
      <c r="C744" s="8">
        <f t="shared" si="52"/>
        <v>13.111111111111111</v>
      </c>
      <c r="D744" s="9">
        <f t="shared" si="53"/>
        <v>0.22222222222222321</v>
      </c>
      <c r="E744" s="9">
        <f t="shared" si="54"/>
        <v>4436.9166666666724</v>
      </c>
      <c r="F744" s="9">
        <f t="shared" si="55"/>
        <v>21.526819407008112</v>
      </c>
      <c r="G744" s="9"/>
    </row>
    <row r="745" spans="1:7" x14ac:dyDescent="0.25">
      <c r="A745" s="9">
        <v>743</v>
      </c>
      <c r="B745" s="9">
        <v>47.3</v>
      </c>
      <c r="C745" s="8">
        <f t="shared" si="52"/>
        <v>13.138888888888888</v>
      </c>
      <c r="D745" s="9">
        <f t="shared" si="53"/>
        <v>2.7777777777776791E-2</v>
      </c>
      <c r="E745" s="9">
        <f t="shared" si="54"/>
        <v>4450.0416666666724</v>
      </c>
      <c r="F745" s="9">
        <f t="shared" si="55"/>
        <v>21.561440107671629</v>
      </c>
      <c r="G745" s="9"/>
    </row>
    <row r="746" spans="1:7" x14ac:dyDescent="0.25">
      <c r="A746" s="9">
        <v>744</v>
      </c>
      <c r="B746" s="9">
        <v>47.4</v>
      </c>
      <c r="C746" s="8">
        <f t="shared" si="52"/>
        <v>13.166666666666666</v>
      </c>
      <c r="D746" s="9">
        <f t="shared" si="53"/>
        <v>2.7777777777778567E-2</v>
      </c>
      <c r="E746" s="9">
        <f t="shared" si="54"/>
        <v>4463.1944444444498</v>
      </c>
      <c r="F746" s="9">
        <f t="shared" si="55"/>
        <v>21.596102150537661</v>
      </c>
      <c r="G746" s="9"/>
    </row>
    <row r="747" spans="1:7" x14ac:dyDescent="0.25">
      <c r="A747" s="9">
        <v>745</v>
      </c>
      <c r="B747" s="9">
        <v>47.4</v>
      </c>
      <c r="C747" s="8">
        <f t="shared" si="52"/>
        <v>13.166666666666666</v>
      </c>
      <c r="D747" s="9">
        <f t="shared" si="53"/>
        <v>0</v>
      </c>
      <c r="E747" s="9">
        <f t="shared" si="54"/>
        <v>4476.3611111111168</v>
      </c>
      <c r="F747" s="9">
        <f t="shared" si="55"/>
        <v>21.630738255033584</v>
      </c>
      <c r="G747" s="9"/>
    </row>
    <row r="748" spans="1:7" x14ac:dyDescent="0.25">
      <c r="A748" s="9">
        <v>746</v>
      </c>
      <c r="B748" s="9">
        <v>47.5</v>
      </c>
      <c r="C748" s="8">
        <f t="shared" si="52"/>
        <v>13.194444444444445</v>
      </c>
      <c r="D748" s="9">
        <f t="shared" si="53"/>
        <v>2.7777777777778567E-2</v>
      </c>
      <c r="E748" s="9">
        <f t="shared" si="54"/>
        <v>4489.5416666666724</v>
      </c>
      <c r="F748" s="9">
        <f t="shared" si="55"/>
        <v>21.665348525469195</v>
      </c>
      <c r="G748" s="9"/>
    </row>
    <row r="749" spans="1:7" x14ac:dyDescent="0.25">
      <c r="A749" s="9">
        <v>747</v>
      </c>
      <c r="B749" s="9">
        <v>47.9</v>
      </c>
      <c r="C749" s="8">
        <f t="shared" si="52"/>
        <v>13.305555555555555</v>
      </c>
      <c r="D749" s="9">
        <f t="shared" si="53"/>
        <v>0.11111111111111072</v>
      </c>
      <c r="E749" s="9">
        <f t="shared" si="54"/>
        <v>4502.7916666666724</v>
      </c>
      <c r="F749" s="9">
        <f t="shared" si="55"/>
        <v>21.70020080321288</v>
      </c>
      <c r="G749" s="9"/>
    </row>
    <row r="750" spans="1:7" x14ac:dyDescent="0.25">
      <c r="A750" s="9">
        <v>748</v>
      </c>
      <c r="B750" s="9">
        <v>48.6</v>
      </c>
      <c r="C750" s="8">
        <f t="shared" si="52"/>
        <v>13.5</v>
      </c>
      <c r="D750" s="9">
        <f t="shared" si="53"/>
        <v>0.19444444444444464</v>
      </c>
      <c r="E750" s="9">
        <f t="shared" si="54"/>
        <v>4516.1944444444507</v>
      </c>
      <c r="F750" s="9">
        <f t="shared" si="55"/>
        <v>21.735695187165806</v>
      </c>
      <c r="G750" s="9"/>
    </row>
    <row r="751" spans="1:7" x14ac:dyDescent="0.25">
      <c r="A751" s="9">
        <v>749</v>
      </c>
      <c r="B751" s="9">
        <v>49.4</v>
      </c>
      <c r="C751" s="8">
        <f t="shared" si="52"/>
        <v>13.722222222222221</v>
      </c>
      <c r="D751" s="9">
        <f t="shared" si="53"/>
        <v>0.22222222222222143</v>
      </c>
      <c r="E751" s="9">
        <f t="shared" si="54"/>
        <v>4529.805555555562</v>
      </c>
      <c r="F751" s="9">
        <f t="shared" si="55"/>
        <v>21.772096128170926</v>
      </c>
      <c r="G751" s="9"/>
    </row>
    <row r="752" spans="1:7" x14ac:dyDescent="0.25">
      <c r="A752" s="9">
        <v>750</v>
      </c>
      <c r="B752" s="9">
        <v>49.8</v>
      </c>
      <c r="C752" s="8">
        <f t="shared" si="52"/>
        <v>13.833333333333332</v>
      </c>
      <c r="D752" s="9">
        <f t="shared" si="53"/>
        <v>0.11111111111111072</v>
      </c>
      <c r="E752" s="9">
        <f t="shared" si="54"/>
        <v>4543.5833333333403</v>
      </c>
      <c r="F752" s="9">
        <f t="shared" si="55"/>
        <v>21.809200000000036</v>
      </c>
      <c r="G752" s="9"/>
    </row>
    <row r="753" spans="1:7" x14ac:dyDescent="0.25">
      <c r="A753" s="9">
        <v>751</v>
      </c>
      <c r="B753" s="9">
        <v>49.8</v>
      </c>
      <c r="C753" s="8">
        <f t="shared" si="52"/>
        <v>13.833333333333332</v>
      </c>
      <c r="D753" s="9">
        <f t="shared" si="53"/>
        <v>0</v>
      </c>
      <c r="E753" s="9">
        <f t="shared" si="54"/>
        <v>4557.4166666666733</v>
      </c>
      <c r="F753" s="9">
        <f t="shared" si="55"/>
        <v>21.846471371504695</v>
      </c>
      <c r="G753" s="9"/>
    </row>
    <row r="754" spans="1:7" x14ac:dyDescent="0.25">
      <c r="A754" s="9">
        <v>752</v>
      </c>
      <c r="B754" s="9">
        <v>49.7</v>
      </c>
      <c r="C754" s="8">
        <f t="shared" si="52"/>
        <v>13.805555555555555</v>
      </c>
      <c r="D754" s="9">
        <f t="shared" si="53"/>
        <v>-2.7777777777776791E-2</v>
      </c>
      <c r="E754" s="9">
        <f t="shared" si="54"/>
        <v>4571.2361111111177</v>
      </c>
      <c r="F754" s="9">
        <f t="shared" si="55"/>
        <v>21.883577127659606</v>
      </c>
      <c r="G754" s="9"/>
    </row>
    <row r="755" spans="1:7" x14ac:dyDescent="0.25">
      <c r="A755" s="9">
        <v>753</v>
      </c>
      <c r="B755" s="9">
        <v>49.3</v>
      </c>
      <c r="C755" s="8">
        <f t="shared" si="52"/>
        <v>13.694444444444443</v>
      </c>
      <c r="D755" s="9">
        <f t="shared" si="53"/>
        <v>-0.11111111111111249</v>
      </c>
      <c r="E755" s="9">
        <f t="shared" si="54"/>
        <v>4584.9861111111177</v>
      </c>
      <c r="F755" s="9">
        <f t="shared" si="55"/>
        <v>21.920252324037214</v>
      </c>
      <c r="G755" s="9"/>
    </row>
    <row r="756" spans="1:7" x14ac:dyDescent="0.25">
      <c r="A756" s="9">
        <v>754</v>
      </c>
      <c r="B756" s="9">
        <v>48.5</v>
      </c>
      <c r="C756" s="8">
        <f t="shared" si="52"/>
        <v>13.472222222222221</v>
      </c>
      <c r="D756" s="9">
        <f t="shared" si="53"/>
        <v>-0.22222222222222143</v>
      </c>
      <c r="E756" s="9">
        <f t="shared" si="54"/>
        <v>4598.5694444444507</v>
      </c>
      <c r="F756" s="9">
        <f t="shared" si="55"/>
        <v>21.95603448275865</v>
      </c>
      <c r="G756" s="9"/>
    </row>
    <row r="757" spans="1:7" x14ac:dyDescent="0.25">
      <c r="A757" s="9">
        <v>755</v>
      </c>
      <c r="B757" s="9">
        <v>47.6</v>
      </c>
      <c r="C757" s="8">
        <f t="shared" si="52"/>
        <v>13.222222222222221</v>
      </c>
      <c r="D757" s="9">
        <f t="shared" si="53"/>
        <v>-0.25</v>
      </c>
      <c r="E757" s="9">
        <f t="shared" si="54"/>
        <v>4611.9166666666733</v>
      </c>
      <c r="F757" s="9">
        <f t="shared" si="55"/>
        <v>21.990596026490099</v>
      </c>
      <c r="G757" s="9"/>
    </row>
    <row r="758" spans="1:7" x14ac:dyDescent="0.25">
      <c r="A758" s="9">
        <v>756</v>
      </c>
      <c r="B758" s="9">
        <v>46.3</v>
      </c>
      <c r="C758" s="8">
        <f t="shared" si="52"/>
        <v>12.861111111111111</v>
      </c>
      <c r="D758" s="9">
        <f t="shared" si="53"/>
        <v>-0.36111111111111072</v>
      </c>
      <c r="E758" s="9">
        <f t="shared" si="54"/>
        <v>4624.9583333333403</v>
      </c>
      <c r="F758" s="9">
        <f t="shared" si="55"/>
        <v>22.023611111111144</v>
      </c>
      <c r="G758" s="9"/>
    </row>
    <row r="759" spans="1:7" x14ac:dyDescent="0.25">
      <c r="A759" s="9">
        <v>757</v>
      </c>
      <c r="B759" s="9">
        <v>43.7</v>
      </c>
      <c r="C759" s="8">
        <f t="shared" si="52"/>
        <v>12.138888888888889</v>
      </c>
      <c r="D759" s="9">
        <f t="shared" si="53"/>
        <v>-0.72222222222222143</v>
      </c>
      <c r="E759" s="9">
        <f t="shared" si="54"/>
        <v>4637.4583333333403</v>
      </c>
      <c r="F759" s="9">
        <f t="shared" si="55"/>
        <v>22.053963011889067</v>
      </c>
      <c r="G759" s="9"/>
    </row>
    <row r="760" spans="1:7" x14ac:dyDescent="0.25">
      <c r="A760" s="9">
        <v>758</v>
      </c>
      <c r="B760" s="9">
        <v>39.299999999999997</v>
      </c>
      <c r="C760" s="8">
        <f t="shared" si="52"/>
        <v>10.916666666666666</v>
      </c>
      <c r="D760" s="9">
        <f t="shared" si="53"/>
        <v>-1.2222222222222232</v>
      </c>
      <c r="E760" s="9">
        <f t="shared" si="54"/>
        <v>4648.9861111111177</v>
      </c>
      <c r="F760" s="9">
        <f t="shared" si="55"/>
        <v>22.079617414248052</v>
      </c>
      <c r="G760" s="9"/>
    </row>
    <row r="761" spans="1:7" x14ac:dyDescent="0.25">
      <c r="A761" s="9">
        <v>759</v>
      </c>
      <c r="B761" s="9">
        <v>34.1</v>
      </c>
      <c r="C761" s="8">
        <f t="shared" si="52"/>
        <v>9.4722222222222232</v>
      </c>
      <c r="D761" s="9">
        <f t="shared" si="53"/>
        <v>-1.4444444444444429</v>
      </c>
      <c r="E761" s="9">
        <f t="shared" si="54"/>
        <v>4659.180555555562</v>
      </c>
      <c r="F761" s="9">
        <f t="shared" si="55"/>
        <v>22.098880105401879</v>
      </c>
      <c r="G761" s="9"/>
    </row>
    <row r="762" spans="1:7" x14ac:dyDescent="0.25">
      <c r="A762" s="9">
        <v>760</v>
      </c>
      <c r="B762" s="9">
        <v>29</v>
      </c>
      <c r="C762" s="8">
        <f t="shared" si="52"/>
        <v>8.0555555555555554</v>
      </c>
      <c r="D762" s="9">
        <f t="shared" si="53"/>
        <v>-1.4166666666666679</v>
      </c>
      <c r="E762" s="9">
        <f t="shared" si="54"/>
        <v>4667.9444444444516</v>
      </c>
      <c r="F762" s="9">
        <f t="shared" si="55"/>
        <v>22.111315789473721</v>
      </c>
      <c r="G762" s="9"/>
    </row>
    <row r="763" spans="1:7" x14ac:dyDescent="0.25">
      <c r="A763" s="9">
        <v>761</v>
      </c>
      <c r="B763" s="9">
        <v>23.7</v>
      </c>
      <c r="C763" s="8">
        <f t="shared" si="52"/>
        <v>6.583333333333333</v>
      </c>
      <c r="D763" s="9">
        <f t="shared" si="53"/>
        <v>-1.4722222222222223</v>
      </c>
      <c r="E763" s="9">
        <f t="shared" si="54"/>
        <v>4675.263888888896</v>
      </c>
      <c r="F763" s="9">
        <f t="shared" si="55"/>
        <v>22.116885676741163</v>
      </c>
      <c r="G763" s="9"/>
    </row>
    <row r="764" spans="1:7" x14ac:dyDescent="0.25">
      <c r="A764" s="9">
        <v>762</v>
      </c>
      <c r="B764" s="9">
        <v>18.399999999999999</v>
      </c>
      <c r="C764" s="8">
        <f t="shared" si="52"/>
        <v>5.1111111111111107</v>
      </c>
      <c r="D764" s="9">
        <f t="shared" si="53"/>
        <v>-1.4722222222222223</v>
      </c>
      <c r="E764" s="9">
        <f t="shared" si="54"/>
        <v>4681.1111111111177</v>
      </c>
      <c r="F764" s="9">
        <f t="shared" si="55"/>
        <v>22.115485564304493</v>
      </c>
      <c r="G764" s="9"/>
    </row>
    <row r="765" spans="1:7" x14ac:dyDescent="0.25">
      <c r="A765" s="9">
        <v>763</v>
      </c>
      <c r="B765" s="9">
        <v>14.3</v>
      </c>
      <c r="C765" s="8">
        <f t="shared" si="52"/>
        <v>3.9722222222222223</v>
      </c>
      <c r="D765" s="9">
        <f t="shared" si="53"/>
        <v>-1.1388888888888884</v>
      </c>
      <c r="E765" s="9">
        <f t="shared" si="54"/>
        <v>4685.6527777777846</v>
      </c>
      <c r="F765" s="9">
        <f t="shared" si="55"/>
        <v>22.107929226736601</v>
      </c>
      <c r="G765" s="9"/>
    </row>
    <row r="766" spans="1:7" x14ac:dyDescent="0.25">
      <c r="A766" s="9">
        <v>764</v>
      </c>
      <c r="B766" s="9">
        <v>12</v>
      </c>
      <c r="C766" s="8">
        <f t="shared" si="52"/>
        <v>3.333333333333333</v>
      </c>
      <c r="D766" s="9">
        <f t="shared" si="53"/>
        <v>-0.63888888888888928</v>
      </c>
      <c r="E766" s="9">
        <f t="shared" si="54"/>
        <v>4689.3055555555629</v>
      </c>
      <c r="F766" s="9">
        <f t="shared" si="55"/>
        <v>22.09620418848171</v>
      </c>
      <c r="G766" s="9"/>
    </row>
    <row r="767" spans="1:7" x14ac:dyDescent="0.25">
      <c r="A767" s="9">
        <v>765</v>
      </c>
      <c r="B767" s="9">
        <v>12.8</v>
      </c>
      <c r="C767" s="8">
        <f t="shared" si="52"/>
        <v>3.5555555555555558</v>
      </c>
      <c r="D767" s="9">
        <f t="shared" si="53"/>
        <v>0.22222222222222276</v>
      </c>
      <c r="E767" s="9">
        <f t="shared" si="54"/>
        <v>4692.7500000000073</v>
      </c>
      <c r="F767" s="9">
        <f t="shared" si="55"/>
        <v>22.08352941176474</v>
      </c>
      <c r="G767" s="9"/>
    </row>
    <row r="768" spans="1:7" x14ac:dyDescent="0.25">
      <c r="A768" s="9">
        <v>766</v>
      </c>
      <c r="B768" s="9">
        <v>16</v>
      </c>
      <c r="C768" s="8">
        <f t="shared" si="52"/>
        <v>4.4444444444444446</v>
      </c>
      <c r="D768" s="9">
        <f t="shared" si="53"/>
        <v>0.88888888888888884</v>
      </c>
      <c r="E768" s="9">
        <f t="shared" si="54"/>
        <v>4696.7500000000073</v>
      </c>
      <c r="F768" s="9">
        <f t="shared" si="55"/>
        <v>22.073498694517006</v>
      </c>
      <c r="G768" s="9"/>
    </row>
    <row r="769" spans="1:7" x14ac:dyDescent="0.25">
      <c r="A769" s="9">
        <v>767</v>
      </c>
      <c r="B769" s="9">
        <v>19.100000000000001</v>
      </c>
      <c r="C769" s="8">
        <f t="shared" si="52"/>
        <v>5.3055555555555562</v>
      </c>
      <c r="D769" s="9">
        <f t="shared" si="53"/>
        <v>0.8611111111111116</v>
      </c>
      <c r="E769" s="9">
        <f t="shared" si="54"/>
        <v>4701.6250000000073</v>
      </c>
      <c r="F769" s="9">
        <f t="shared" si="55"/>
        <v>22.067601043024805</v>
      </c>
      <c r="G769" s="9"/>
    </row>
    <row r="770" spans="1:7" x14ac:dyDescent="0.25">
      <c r="A770" s="9">
        <v>768</v>
      </c>
      <c r="B770" s="9">
        <v>22.4</v>
      </c>
      <c r="C770" s="8">
        <f t="shared" si="52"/>
        <v>6.2222222222222214</v>
      </c>
      <c r="D770" s="9">
        <f t="shared" si="53"/>
        <v>0.91666666666666519</v>
      </c>
      <c r="E770" s="9">
        <f t="shared" si="54"/>
        <v>4707.388888888896</v>
      </c>
      <c r="F770" s="9">
        <f t="shared" si="55"/>
        <v>22.065885416666703</v>
      </c>
      <c r="G770" s="9"/>
    </row>
    <row r="771" spans="1:7" x14ac:dyDescent="0.25">
      <c r="A771" s="9">
        <v>769</v>
      </c>
      <c r="B771" s="9">
        <v>25.6</v>
      </c>
      <c r="C771" s="8">
        <f t="shared" si="52"/>
        <v>7.1111111111111116</v>
      </c>
      <c r="D771" s="9">
        <f t="shared" si="53"/>
        <v>0.88888888888889017</v>
      </c>
      <c r="E771" s="9">
        <f t="shared" si="54"/>
        <v>4714.0555555555629</v>
      </c>
      <c r="F771" s="9">
        <f t="shared" si="55"/>
        <v>22.068400520156082</v>
      </c>
      <c r="G771" s="9"/>
    </row>
    <row r="772" spans="1:7" x14ac:dyDescent="0.25">
      <c r="A772" s="9">
        <v>770</v>
      </c>
      <c r="B772" s="9">
        <v>30.1</v>
      </c>
      <c r="C772" s="8">
        <f t="shared" si="52"/>
        <v>8.3611111111111107</v>
      </c>
      <c r="D772" s="9">
        <f t="shared" si="53"/>
        <v>1.2499999999999991</v>
      </c>
      <c r="E772" s="9">
        <f t="shared" si="54"/>
        <v>4721.7916666666742</v>
      </c>
      <c r="F772" s="9">
        <f t="shared" si="55"/>
        <v>22.075909090909125</v>
      </c>
      <c r="G772" s="9"/>
    </row>
    <row r="773" spans="1:7" x14ac:dyDescent="0.25">
      <c r="A773" s="9">
        <v>771</v>
      </c>
      <c r="B773" s="9">
        <v>35.299999999999997</v>
      </c>
      <c r="C773" s="8">
        <f t="shared" si="52"/>
        <v>9.8055555555555554</v>
      </c>
      <c r="D773" s="9">
        <f t="shared" si="53"/>
        <v>1.4444444444444446</v>
      </c>
      <c r="E773" s="9">
        <f t="shared" si="54"/>
        <v>4730.8750000000082</v>
      </c>
      <c r="F773" s="9">
        <f t="shared" si="55"/>
        <v>22.089688715953347</v>
      </c>
      <c r="G773" s="9"/>
    </row>
    <row r="774" spans="1:7" x14ac:dyDescent="0.25">
      <c r="A774" s="9">
        <v>772</v>
      </c>
      <c r="B774" s="9">
        <v>39.9</v>
      </c>
      <c r="C774" s="8">
        <f t="shared" si="52"/>
        <v>11.083333333333332</v>
      </c>
      <c r="D774" s="9">
        <f t="shared" si="53"/>
        <v>1.2777777777777768</v>
      </c>
      <c r="E774" s="9">
        <f t="shared" si="54"/>
        <v>4741.3194444444525</v>
      </c>
      <c r="F774" s="9">
        <f t="shared" si="55"/>
        <v>22.109779792746153</v>
      </c>
      <c r="G774" s="9"/>
    </row>
    <row r="775" spans="1:7" x14ac:dyDescent="0.25">
      <c r="A775" s="9">
        <v>773</v>
      </c>
      <c r="B775" s="9">
        <v>44.5</v>
      </c>
      <c r="C775" s="8">
        <f t="shared" si="52"/>
        <v>12.361111111111111</v>
      </c>
      <c r="D775" s="9">
        <f t="shared" si="53"/>
        <v>1.2777777777777786</v>
      </c>
      <c r="E775" s="9">
        <f t="shared" si="54"/>
        <v>4753.0416666666742</v>
      </c>
      <c r="F775" s="9">
        <f t="shared" si="55"/>
        <v>22.135769728331212</v>
      </c>
      <c r="G775" s="9"/>
    </row>
    <row r="776" spans="1:7" x14ac:dyDescent="0.25">
      <c r="A776" s="9">
        <v>774</v>
      </c>
      <c r="B776" s="9">
        <v>47.5</v>
      </c>
      <c r="C776" s="8">
        <f t="shared" si="52"/>
        <v>13.194444444444445</v>
      </c>
      <c r="D776" s="9">
        <f t="shared" si="53"/>
        <v>0.83333333333333393</v>
      </c>
      <c r="E776" s="9">
        <f t="shared" si="54"/>
        <v>4765.8194444444525</v>
      </c>
      <c r="F776" s="9">
        <f t="shared" si="55"/>
        <v>22.166602067183501</v>
      </c>
      <c r="G776" s="9"/>
    </row>
    <row r="777" spans="1:7" x14ac:dyDescent="0.25">
      <c r="A777" s="9">
        <v>775</v>
      </c>
      <c r="B777" s="9">
        <v>50.9</v>
      </c>
      <c r="C777" s="8">
        <f t="shared" si="52"/>
        <v>14.138888888888888</v>
      </c>
      <c r="D777" s="9">
        <f t="shared" si="53"/>
        <v>0.94444444444444287</v>
      </c>
      <c r="E777" s="9">
        <f t="shared" si="54"/>
        <v>4779.4861111111195</v>
      </c>
      <c r="F777" s="9">
        <f t="shared" si="55"/>
        <v>22.201483870967781</v>
      </c>
      <c r="G777" s="9"/>
    </row>
    <row r="778" spans="1:7" x14ac:dyDescent="0.25">
      <c r="A778" s="9">
        <v>776</v>
      </c>
      <c r="B778" s="9">
        <v>54.1</v>
      </c>
      <c r="C778" s="8">
        <f t="shared" si="52"/>
        <v>15.027777777777779</v>
      </c>
      <c r="D778" s="9">
        <f t="shared" si="53"/>
        <v>0.88888888888889106</v>
      </c>
      <c r="E778" s="9">
        <f t="shared" si="54"/>
        <v>4794.0694444444525</v>
      </c>
      <c r="F778" s="9">
        <f t="shared" si="55"/>
        <v>22.240528350515504</v>
      </c>
      <c r="G778" s="9"/>
    </row>
    <row r="779" spans="1:7" x14ac:dyDescent="0.25">
      <c r="A779" s="9">
        <v>777</v>
      </c>
      <c r="B779" s="9">
        <v>56.3</v>
      </c>
      <c r="C779" s="8">
        <f t="shared" si="52"/>
        <v>15.638888888888888</v>
      </c>
      <c r="D779" s="9">
        <f t="shared" si="53"/>
        <v>0.61111111111110894</v>
      </c>
      <c r="E779" s="9">
        <f t="shared" si="54"/>
        <v>4809.4027777777856</v>
      </c>
      <c r="F779" s="9">
        <f t="shared" si="55"/>
        <v>22.282947232947269</v>
      </c>
      <c r="G779" s="9"/>
    </row>
    <row r="780" spans="1:7" x14ac:dyDescent="0.25">
      <c r="A780" s="9">
        <v>778</v>
      </c>
      <c r="B780" s="9">
        <v>58.1</v>
      </c>
      <c r="C780" s="8">
        <f t="shared" si="52"/>
        <v>16.138888888888889</v>
      </c>
      <c r="D780" s="9">
        <f t="shared" si="53"/>
        <v>0.50000000000000178</v>
      </c>
      <c r="E780" s="9">
        <f t="shared" si="54"/>
        <v>4825.2916666666742</v>
      </c>
      <c r="F780" s="9">
        <f t="shared" si="55"/>
        <v>22.327827763496177</v>
      </c>
      <c r="G780" s="9"/>
    </row>
    <row r="781" spans="1:7" x14ac:dyDescent="0.25">
      <c r="A781" s="9">
        <v>779</v>
      </c>
      <c r="B781" s="9">
        <v>59.8</v>
      </c>
      <c r="C781" s="8">
        <f t="shared" si="52"/>
        <v>16.611111111111111</v>
      </c>
      <c r="D781" s="9">
        <f t="shared" si="53"/>
        <v>0.47222222222222143</v>
      </c>
      <c r="E781" s="9">
        <f t="shared" si="54"/>
        <v>4841.6666666666742</v>
      </c>
      <c r="F781" s="9">
        <f t="shared" si="55"/>
        <v>22.3748395378691</v>
      </c>
      <c r="G781" s="9"/>
    </row>
    <row r="782" spans="1:7" x14ac:dyDescent="0.25">
      <c r="A782" s="9">
        <v>780</v>
      </c>
      <c r="B782" s="9">
        <v>61.1</v>
      </c>
      <c r="C782" s="8">
        <f t="shared" si="52"/>
        <v>16.972222222222221</v>
      </c>
      <c r="D782" s="9">
        <f t="shared" si="53"/>
        <v>0.36111111111111072</v>
      </c>
      <c r="E782" s="9">
        <f t="shared" si="54"/>
        <v>4858.4583333333412</v>
      </c>
      <c r="F782" s="9">
        <f t="shared" si="55"/>
        <v>22.423653846153883</v>
      </c>
      <c r="G782" s="9"/>
    </row>
    <row r="783" spans="1:7" x14ac:dyDescent="0.25">
      <c r="A783" s="9">
        <v>781</v>
      </c>
      <c r="B783" s="9">
        <v>62.1</v>
      </c>
      <c r="C783" s="8">
        <f t="shared" si="52"/>
        <v>17.25</v>
      </c>
      <c r="D783" s="9">
        <f t="shared" si="53"/>
        <v>0.27777777777777857</v>
      </c>
      <c r="E783" s="9">
        <f t="shared" si="54"/>
        <v>4875.5694444444525</v>
      </c>
      <c r="F783" s="9">
        <f t="shared" si="55"/>
        <v>22.47381562099876</v>
      </c>
      <c r="G783" s="9"/>
    </row>
    <row r="784" spans="1:7" x14ac:dyDescent="0.25">
      <c r="A784" s="9">
        <v>782</v>
      </c>
      <c r="B784" s="9">
        <v>62.8</v>
      </c>
      <c r="C784" s="8">
        <f t="shared" si="52"/>
        <v>17.444444444444443</v>
      </c>
      <c r="D784" s="9">
        <f t="shared" si="53"/>
        <v>0.19444444444444287</v>
      </c>
      <c r="E784" s="9">
        <f t="shared" si="54"/>
        <v>4892.9166666666752</v>
      </c>
      <c r="F784" s="9">
        <f t="shared" si="55"/>
        <v>22.524936061381112</v>
      </c>
      <c r="G784" s="9"/>
    </row>
    <row r="785" spans="1:7" x14ac:dyDescent="0.25">
      <c r="A785" s="9">
        <v>783</v>
      </c>
      <c r="B785" s="9">
        <v>63.3</v>
      </c>
      <c r="C785" s="8">
        <f t="shared" si="52"/>
        <v>17.583333333333332</v>
      </c>
      <c r="D785" s="9">
        <f t="shared" si="53"/>
        <v>0.13888888888888928</v>
      </c>
      <c r="E785" s="9">
        <f t="shared" si="54"/>
        <v>4910.4305555555638</v>
      </c>
      <c r="F785" s="9">
        <f t="shared" si="55"/>
        <v>22.576692209450869</v>
      </c>
      <c r="G785" s="9"/>
    </row>
    <row r="786" spans="1:7" x14ac:dyDescent="0.25">
      <c r="A786" s="9">
        <v>784</v>
      </c>
      <c r="B786" s="9">
        <v>63.6</v>
      </c>
      <c r="C786" s="8">
        <f t="shared" si="52"/>
        <v>17.666666666666668</v>
      </c>
      <c r="D786" s="9">
        <f t="shared" si="53"/>
        <v>8.3333333333335702E-2</v>
      </c>
      <c r="E786" s="9">
        <f t="shared" si="54"/>
        <v>4928.0555555555638</v>
      </c>
      <c r="F786" s="9">
        <f t="shared" si="55"/>
        <v>22.628826530612283</v>
      </c>
      <c r="G786" s="9"/>
    </row>
    <row r="787" spans="1:7" x14ac:dyDescent="0.25">
      <c r="A787" s="9">
        <v>785</v>
      </c>
      <c r="B787" s="9">
        <v>64</v>
      </c>
      <c r="C787" s="8">
        <f t="shared" si="52"/>
        <v>17.777777777777779</v>
      </c>
      <c r="D787" s="9">
        <f t="shared" si="53"/>
        <v>0.11111111111111072</v>
      </c>
      <c r="E787" s="9">
        <f t="shared" si="54"/>
        <v>4945.7777777777865</v>
      </c>
      <c r="F787" s="9">
        <f t="shared" si="55"/>
        <v>22.681273885350357</v>
      </c>
      <c r="G787" s="9"/>
    </row>
    <row r="788" spans="1:7" x14ac:dyDescent="0.25">
      <c r="A788" s="9">
        <v>786</v>
      </c>
      <c r="B788" s="9">
        <v>64.7</v>
      </c>
      <c r="C788" s="8">
        <f t="shared" si="52"/>
        <v>17.972222222222221</v>
      </c>
      <c r="D788" s="9">
        <f t="shared" si="53"/>
        <v>0.19444444444444287</v>
      </c>
      <c r="E788" s="9">
        <f t="shared" si="54"/>
        <v>4963.6527777777865</v>
      </c>
      <c r="F788" s="9">
        <f t="shared" si="55"/>
        <v>22.734287531806658</v>
      </c>
      <c r="G788" s="9"/>
    </row>
    <row r="789" spans="1:7" x14ac:dyDescent="0.25">
      <c r="A789" s="9">
        <v>787</v>
      </c>
      <c r="B789" s="9">
        <v>65.2</v>
      </c>
      <c r="C789" s="8">
        <f t="shared" si="52"/>
        <v>18.111111111111111</v>
      </c>
      <c r="D789" s="9">
        <f t="shared" si="53"/>
        <v>0.13888888888888928</v>
      </c>
      <c r="E789" s="9">
        <f t="shared" si="54"/>
        <v>4981.6944444444534</v>
      </c>
      <c r="F789" s="9">
        <f t="shared" si="55"/>
        <v>22.787928843710333</v>
      </c>
      <c r="G789" s="9"/>
    </row>
    <row r="790" spans="1:7" x14ac:dyDescent="0.25">
      <c r="A790" s="9">
        <v>788</v>
      </c>
      <c r="B790" s="9">
        <v>65.3</v>
      </c>
      <c r="C790" s="8">
        <f t="shared" si="52"/>
        <v>18.138888888888889</v>
      </c>
      <c r="D790" s="9">
        <f t="shared" si="53"/>
        <v>2.7777777777778567E-2</v>
      </c>
      <c r="E790" s="9">
        <f t="shared" si="54"/>
        <v>4999.8194444444534</v>
      </c>
      <c r="F790" s="9">
        <f t="shared" si="55"/>
        <v>22.841814720812224</v>
      </c>
      <c r="G790" s="9"/>
    </row>
    <row r="791" spans="1:7" x14ac:dyDescent="0.25">
      <c r="A791" s="9">
        <v>789</v>
      </c>
      <c r="B791" s="9">
        <v>65.3</v>
      </c>
      <c r="C791" s="8">
        <f t="shared" si="52"/>
        <v>18.138888888888889</v>
      </c>
      <c r="D791" s="9">
        <f t="shared" si="53"/>
        <v>0</v>
      </c>
      <c r="E791" s="9">
        <f t="shared" si="54"/>
        <v>5017.9583333333421</v>
      </c>
      <c r="F791" s="9">
        <f t="shared" si="55"/>
        <v>22.895627376425896</v>
      </c>
      <c r="G791" s="9"/>
    </row>
    <row r="792" spans="1:7" x14ac:dyDescent="0.25">
      <c r="A792" s="9">
        <v>790</v>
      </c>
      <c r="B792" s="9">
        <v>65.400000000000006</v>
      </c>
      <c r="C792" s="8">
        <f t="shared" si="52"/>
        <v>18.166666666666668</v>
      </c>
      <c r="D792" s="9">
        <f t="shared" si="53"/>
        <v>2.7777777777778567E-2</v>
      </c>
      <c r="E792" s="9">
        <f t="shared" si="54"/>
        <v>5036.1111111111195</v>
      </c>
      <c r="F792" s="9">
        <f t="shared" si="55"/>
        <v>22.949367088607634</v>
      </c>
      <c r="G792" s="9"/>
    </row>
    <row r="793" spans="1:7" x14ac:dyDescent="0.25">
      <c r="A793" s="9">
        <v>791</v>
      </c>
      <c r="B793" s="9">
        <v>65.7</v>
      </c>
      <c r="C793" s="8">
        <f t="shared" si="52"/>
        <v>18.25</v>
      </c>
      <c r="D793" s="9">
        <f t="shared" si="53"/>
        <v>8.3333333333332149E-2</v>
      </c>
      <c r="E793" s="9">
        <f t="shared" si="54"/>
        <v>5054.3194444444534</v>
      </c>
      <c r="F793" s="9">
        <f t="shared" si="55"/>
        <v>23.003223767383101</v>
      </c>
      <c r="G793" s="9"/>
    </row>
    <row r="794" spans="1:7" x14ac:dyDescent="0.25">
      <c r="A794" s="9">
        <v>792</v>
      </c>
      <c r="B794" s="9">
        <v>66</v>
      </c>
      <c r="C794" s="8">
        <f t="shared" si="52"/>
        <v>18.333333333333332</v>
      </c>
      <c r="D794" s="9">
        <f t="shared" si="53"/>
        <v>8.3333333333332149E-2</v>
      </c>
      <c r="E794" s="9">
        <f t="shared" si="54"/>
        <v>5072.6111111111204</v>
      </c>
      <c r="F794" s="9">
        <f t="shared" si="55"/>
        <v>23.057323232323277</v>
      </c>
      <c r="G794" s="9"/>
    </row>
    <row r="795" spans="1:7" x14ac:dyDescent="0.25">
      <c r="A795" s="9">
        <v>793</v>
      </c>
      <c r="B795" s="9">
        <v>65.599999999999994</v>
      </c>
      <c r="C795" s="8">
        <f t="shared" si="52"/>
        <v>18.222222222222221</v>
      </c>
      <c r="D795" s="9">
        <f t="shared" si="53"/>
        <v>-0.11111111111111072</v>
      </c>
      <c r="E795" s="9">
        <f t="shared" si="54"/>
        <v>5090.8888888888978</v>
      </c>
      <c r="F795" s="9">
        <f t="shared" si="55"/>
        <v>23.111223203026523</v>
      </c>
      <c r="G795" s="9"/>
    </row>
    <row r="796" spans="1:7" x14ac:dyDescent="0.25">
      <c r="A796" s="9">
        <v>794</v>
      </c>
      <c r="B796" s="9">
        <v>63.5</v>
      </c>
      <c r="C796" s="8">
        <f t="shared" si="52"/>
        <v>17.638888888888889</v>
      </c>
      <c r="D796" s="9">
        <f t="shared" si="53"/>
        <v>-0.58333333333333215</v>
      </c>
      <c r="E796" s="9">
        <f t="shared" si="54"/>
        <v>5108.8194444444534</v>
      </c>
      <c r="F796" s="9">
        <f t="shared" si="55"/>
        <v>23.163413098236816</v>
      </c>
      <c r="G796" s="9"/>
    </row>
    <row r="797" spans="1:7" x14ac:dyDescent="0.25">
      <c r="A797" s="9">
        <v>795</v>
      </c>
      <c r="B797" s="9">
        <v>59.7</v>
      </c>
      <c r="C797" s="8">
        <f t="shared" ref="C797:C860" si="56">B797/3.6</f>
        <v>16.583333333333332</v>
      </c>
      <c r="D797" s="9">
        <f t="shared" ref="D797:D860" si="57">(C797-C796)/(A797-A796)</f>
        <v>-1.0555555555555571</v>
      </c>
      <c r="E797" s="9">
        <f t="shared" ref="E797:E860" si="58">E796+C796*(A797-A796)+(C797-C796)*(A797-A796)/2</f>
        <v>5125.9305555555648</v>
      </c>
      <c r="F797" s="9">
        <f t="shared" ref="F797:F860" si="59">E797/A797*3.6</f>
        <v>23.21176100628935</v>
      </c>
      <c r="G797" s="9"/>
    </row>
    <row r="798" spans="1:7" x14ac:dyDescent="0.25">
      <c r="A798" s="9">
        <v>796</v>
      </c>
      <c r="B798" s="9">
        <v>54.6</v>
      </c>
      <c r="C798" s="8">
        <f t="shared" si="56"/>
        <v>15.166666666666666</v>
      </c>
      <c r="D798" s="9">
        <f t="shared" si="57"/>
        <v>-1.4166666666666661</v>
      </c>
      <c r="E798" s="9">
        <f t="shared" si="58"/>
        <v>5141.8055555555648</v>
      </c>
      <c r="F798" s="9">
        <f t="shared" si="59"/>
        <v>23.254396984924664</v>
      </c>
      <c r="G798" s="9"/>
    </row>
    <row r="799" spans="1:7" x14ac:dyDescent="0.25">
      <c r="A799" s="9">
        <v>797</v>
      </c>
      <c r="B799" s="9">
        <v>49.3</v>
      </c>
      <c r="C799" s="8">
        <f t="shared" si="56"/>
        <v>13.694444444444443</v>
      </c>
      <c r="D799" s="9">
        <f t="shared" si="57"/>
        <v>-1.4722222222222232</v>
      </c>
      <c r="E799" s="9">
        <f t="shared" si="58"/>
        <v>5156.2361111111204</v>
      </c>
      <c r="F799" s="9">
        <f t="shared" si="59"/>
        <v>23.290401505646216</v>
      </c>
      <c r="G799" s="9"/>
    </row>
    <row r="800" spans="1:7" x14ac:dyDescent="0.25">
      <c r="A800" s="9">
        <v>798</v>
      </c>
      <c r="B800" s="9">
        <v>44.9</v>
      </c>
      <c r="C800" s="8">
        <f t="shared" si="56"/>
        <v>12.472222222222221</v>
      </c>
      <c r="D800" s="9">
        <f t="shared" si="57"/>
        <v>-1.2222222222222214</v>
      </c>
      <c r="E800" s="9">
        <f t="shared" si="58"/>
        <v>5169.3194444444534</v>
      </c>
      <c r="F800" s="9">
        <f t="shared" si="59"/>
        <v>23.320238095238139</v>
      </c>
      <c r="G800" s="9"/>
    </row>
    <row r="801" spans="1:7" x14ac:dyDescent="0.25">
      <c r="A801" s="9">
        <v>799</v>
      </c>
      <c r="B801" s="9">
        <v>42.3</v>
      </c>
      <c r="C801" s="8">
        <f t="shared" si="56"/>
        <v>11.749999999999998</v>
      </c>
      <c r="D801" s="9">
        <f t="shared" si="57"/>
        <v>-0.72222222222222321</v>
      </c>
      <c r="E801" s="9">
        <f t="shared" si="58"/>
        <v>5181.4305555555648</v>
      </c>
      <c r="F801" s="9">
        <f t="shared" si="59"/>
        <v>23.345619524405546</v>
      </c>
      <c r="G801" s="9"/>
    </row>
    <row r="802" spans="1:7" x14ac:dyDescent="0.25">
      <c r="A802" s="9">
        <v>800</v>
      </c>
      <c r="B802" s="9">
        <v>41.4</v>
      </c>
      <c r="C802" s="8">
        <f t="shared" si="56"/>
        <v>11.5</v>
      </c>
      <c r="D802" s="9">
        <f t="shared" si="57"/>
        <v>-0.24999999999999822</v>
      </c>
      <c r="E802" s="9">
        <f t="shared" si="58"/>
        <v>5193.0555555555648</v>
      </c>
      <c r="F802" s="9">
        <f t="shared" si="59"/>
        <v>23.368750000000041</v>
      </c>
      <c r="G802" s="9"/>
    </row>
    <row r="803" spans="1:7" x14ac:dyDescent="0.25">
      <c r="A803" s="9">
        <v>801</v>
      </c>
      <c r="B803" s="9">
        <v>41.3</v>
      </c>
      <c r="C803" s="8">
        <f t="shared" si="56"/>
        <v>11.472222222222221</v>
      </c>
      <c r="D803" s="9">
        <f t="shared" si="57"/>
        <v>-2.7777777777778567E-2</v>
      </c>
      <c r="E803" s="9">
        <f t="shared" si="58"/>
        <v>5204.5416666666761</v>
      </c>
      <c r="F803" s="9">
        <f t="shared" si="59"/>
        <v>23.391198501872701</v>
      </c>
      <c r="G803" s="9"/>
    </row>
    <row r="804" spans="1:7" x14ac:dyDescent="0.25">
      <c r="A804" s="9">
        <v>802</v>
      </c>
      <c r="B804" s="9">
        <v>42.1</v>
      </c>
      <c r="C804" s="8">
        <f t="shared" si="56"/>
        <v>11.694444444444445</v>
      </c>
      <c r="D804" s="9">
        <f t="shared" si="57"/>
        <v>0.22222222222222321</v>
      </c>
      <c r="E804" s="9">
        <f t="shared" si="58"/>
        <v>5216.12500000001</v>
      </c>
      <c r="F804" s="9">
        <f t="shared" si="59"/>
        <v>23.414027431421491</v>
      </c>
      <c r="G804" s="9"/>
    </row>
    <row r="805" spans="1:7" x14ac:dyDescent="0.25">
      <c r="A805" s="9">
        <v>803</v>
      </c>
      <c r="B805" s="9">
        <v>44.7</v>
      </c>
      <c r="C805" s="8">
        <f t="shared" si="56"/>
        <v>12.416666666666668</v>
      </c>
      <c r="D805" s="9">
        <f t="shared" si="57"/>
        <v>0.72222222222222321</v>
      </c>
      <c r="E805" s="9">
        <f t="shared" si="58"/>
        <v>5228.1805555555657</v>
      </c>
      <c r="F805" s="9">
        <f t="shared" si="59"/>
        <v>23.438916562889212</v>
      </c>
      <c r="G805" s="9"/>
    </row>
    <row r="806" spans="1:7" x14ac:dyDescent="0.25">
      <c r="A806" s="9">
        <v>804</v>
      </c>
      <c r="B806" s="9">
        <v>48.4</v>
      </c>
      <c r="C806" s="8">
        <f t="shared" si="56"/>
        <v>13.444444444444443</v>
      </c>
      <c r="D806" s="9">
        <f t="shared" si="57"/>
        <v>1.027777777777775</v>
      </c>
      <c r="E806" s="9">
        <f t="shared" si="58"/>
        <v>5241.1111111111213</v>
      </c>
      <c r="F806" s="9">
        <f t="shared" si="59"/>
        <v>23.467661691542336</v>
      </c>
      <c r="G806" s="9"/>
    </row>
    <row r="807" spans="1:7" x14ac:dyDescent="0.25">
      <c r="A807" s="9">
        <v>805</v>
      </c>
      <c r="B807" s="9">
        <v>51.4</v>
      </c>
      <c r="C807" s="8">
        <f t="shared" si="56"/>
        <v>14.277777777777777</v>
      </c>
      <c r="D807" s="9">
        <f t="shared" si="57"/>
        <v>0.83333333333333393</v>
      </c>
      <c r="E807" s="9">
        <f t="shared" si="58"/>
        <v>5254.9722222222326</v>
      </c>
      <c r="F807" s="9">
        <f t="shared" si="59"/>
        <v>23.500496894409988</v>
      </c>
      <c r="G807" s="9"/>
    </row>
    <row r="808" spans="1:7" x14ac:dyDescent="0.25">
      <c r="A808" s="9">
        <v>806</v>
      </c>
      <c r="B808" s="9">
        <v>52.7</v>
      </c>
      <c r="C808" s="8">
        <f t="shared" si="56"/>
        <v>14.638888888888889</v>
      </c>
      <c r="D808" s="9">
        <f t="shared" si="57"/>
        <v>0.36111111111111249</v>
      </c>
      <c r="E808" s="9">
        <f t="shared" si="58"/>
        <v>5269.4305555555657</v>
      </c>
      <c r="F808" s="9">
        <f t="shared" si="59"/>
        <v>23.535918114143968</v>
      </c>
      <c r="G808" s="9"/>
    </row>
    <row r="809" spans="1:7" x14ac:dyDescent="0.25">
      <c r="A809" s="9">
        <v>807</v>
      </c>
      <c r="B809" s="9">
        <v>53</v>
      </c>
      <c r="C809" s="8">
        <f t="shared" si="56"/>
        <v>14.722222222222221</v>
      </c>
      <c r="D809" s="9">
        <f t="shared" si="57"/>
        <v>8.3333333333332149E-2</v>
      </c>
      <c r="E809" s="9">
        <f t="shared" si="58"/>
        <v>5284.1111111111213</v>
      </c>
      <c r="F809" s="9">
        <f t="shared" si="59"/>
        <v>23.572242874845152</v>
      </c>
      <c r="G809" s="9"/>
    </row>
    <row r="810" spans="1:7" x14ac:dyDescent="0.25">
      <c r="A810" s="9">
        <v>808</v>
      </c>
      <c r="B810" s="9">
        <v>52.5</v>
      </c>
      <c r="C810" s="8">
        <f t="shared" si="56"/>
        <v>14.583333333333332</v>
      </c>
      <c r="D810" s="9">
        <f t="shared" si="57"/>
        <v>-0.13888888888888928</v>
      </c>
      <c r="E810" s="9">
        <f t="shared" si="58"/>
        <v>5298.7638888888996</v>
      </c>
      <c r="F810" s="9">
        <f t="shared" si="59"/>
        <v>23.608353960396087</v>
      </c>
      <c r="G810" s="9"/>
    </row>
    <row r="811" spans="1:7" x14ac:dyDescent="0.25">
      <c r="A811" s="9">
        <v>809</v>
      </c>
      <c r="B811" s="9">
        <v>51.3</v>
      </c>
      <c r="C811" s="8">
        <f t="shared" si="56"/>
        <v>14.249999999999998</v>
      </c>
      <c r="D811" s="9">
        <f t="shared" si="57"/>
        <v>-0.33333333333333393</v>
      </c>
      <c r="E811" s="9">
        <f t="shared" si="58"/>
        <v>5313.1805555555657</v>
      </c>
      <c r="F811" s="9">
        <f t="shared" si="59"/>
        <v>23.643325092707091</v>
      </c>
      <c r="G811" s="9"/>
    </row>
    <row r="812" spans="1:7" x14ac:dyDescent="0.25">
      <c r="A812" s="9">
        <v>810</v>
      </c>
      <c r="B812" s="9">
        <v>49.7</v>
      </c>
      <c r="C812" s="8">
        <f t="shared" si="56"/>
        <v>13.805555555555555</v>
      </c>
      <c r="D812" s="9">
        <f t="shared" si="57"/>
        <v>-0.44444444444444287</v>
      </c>
      <c r="E812" s="9">
        <f t="shared" si="58"/>
        <v>5327.208333333343</v>
      </c>
      <c r="F812" s="9">
        <f t="shared" si="59"/>
        <v>23.676481481481524</v>
      </c>
      <c r="G812" s="9"/>
    </row>
    <row r="813" spans="1:7" x14ac:dyDescent="0.25">
      <c r="A813" s="9">
        <v>811</v>
      </c>
      <c r="B813" s="9">
        <v>47.4</v>
      </c>
      <c r="C813" s="8">
        <f t="shared" si="56"/>
        <v>13.166666666666666</v>
      </c>
      <c r="D813" s="9">
        <f t="shared" si="57"/>
        <v>-0.63888888888888928</v>
      </c>
      <c r="E813" s="9">
        <f t="shared" si="58"/>
        <v>5340.6944444444543</v>
      </c>
      <c r="F813" s="9">
        <f t="shared" si="59"/>
        <v>23.707151664611636</v>
      </c>
      <c r="G813" s="9"/>
    </row>
    <row r="814" spans="1:7" x14ac:dyDescent="0.25">
      <c r="A814" s="9">
        <v>812</v>
      </c>
      <c r="B814" s="9">
        <v>43.7</v>
      </c>
      <c r="C814" s="8">
        <f t="shared" si="56"/>
        <v>12.138888888888889</v>
      </c>
      <c r="D814" s="9">
        <f t="shared" si="57"/>
        <v>-1.0277777777777768</v>
      </c>
      <c r="E814" s="9">
        <f t="shared" si="58"/>
        <v>5353.3472222222326</v>
      </c>
      <c r="F814" s="9">
        <f t="shared" si="59"/>
        <v>23.734051724137981</v>
      </c>
      <c r="G814" s="9"/>
    </row>
    <row r="815" spans="1:7" x14ac:dyDescent="0.25">
      <c r="A815" s="9">
        <v>813</v>
      </c>
      <c r="B815" s="9">
        <v>39.700000000000003</v>
      </c>
      <c r="C815" s="8">
        <f t="shared" si="56"/>
        <v>11.027777777777779</v>
      </c>
      <c r="D815" s="9">
        <f t="shared" si="57"/>
        <v>-1.1111111111111107</v>
      </c>
      <c r="E815" s="9">
        <f t="shared" si="58"/>
        <v>5364.9305555555657</v>
      </c>
      <c r="F815" s="9">
        <f t="shared" si="59"/>
        <v>23.756150061500662</v>
      </c>
      <c r="G815" s="9"/>
    </row>
    <row r="816" spans="1:7" x14ac:dyDescent="0.25">
      <c r="A816" s="9">
        <v>814</v>
      </c>
      <c r="B816" s="9">
        <v>35.5</v>
      </c>
      <c r="C816" s="8">
        <f t="shared" si="56"/>
        <v>9.8611111111111107</v>
      </c>
      <c r="D816" s="9">
        <f t="shared" si="57"/>
        <v>-1.1666666666666679</v>
      </c>
      <c r="E816" s="9">
        <f t="shared" si="58"/>
        <v>5375.37500000001</v>
      </c>
      <c r="F816" s="9">
        <f t="shared" si="59"/>
        <v>23.773157248157293</v>
      </c>
      <c r="G816" s="9"/>
    </row>
    <row r="817" spans="1:7" x14ac:dyDescent="0.25">
      <c r="A817" s="9">
        <v>815</v>
      </c>
      <c r="B817" s="9">
        <v>31.1</v>
      </c>
      <c r="C817" s="8">
        <f t="shared" si="56"/>
        <v>8.6388888888888893</v>
      </c>
      <c r="D817" s="9">
        <f t="shared" si="57"/>
        <v>-1.2222222222222214</v>
      </c>
      <c r="E817" s="9">
        <f t="shared" si="58"/>
        <v>5384.62500000001</v>
      </c>
      <c r="F817" s="9">
        <f t="shared" si="59"/>
        <v>23.784846625766917</v>
      </c>
      <c r="G817" s="9"/>
    </row>
    <row r="818" spans="1:7" x14ac:dyDescent="0.25">
      <c r="A818" s="9">
        <v>816</v>
      </c>
      <c r="B818" s="9">
        <v>26.3</v>
      </c>
      <c r="C818" s="8">
        <f t="shared" si="56"/>
        <v>7.3055555555555554</v>
      </c>
      <c r="D818" s="9">
        <f t="shared" si="57"/>
        <v>-1.3333333333333339</v>
      </c>
      <c r="E818" s="9">
        <f t="shared" si="58"/>
        <v>5392.5972222222317</v>
      </c>
      <c r="F818" s="9">
        <f t="shared" si="59"/>
        <v>23.790870098039257</v>
      </c>
      <c r="G818" s="9"/>
    </row>
    <row r="819" spans="1:7" x14ac:dyDescent="0.25">
      <c r="A819" s="9">
        <v>817</v>
      </c>
      <c r="B819" s="9">
        <v>21.9</v>
      </c>
      <c r="C819" s="8">
        <f t="shared" si="56"/>
        <v>6.083333333333333</v>
      </c>
      <c r="D819" s="9">
        <f t="shared" si="57"/>
        <v>-1.2222222222222223</v>
      </c>
      <c r="E819" s="9">
        <f t="shared" si="58"/>
        <v>5399.2916666666761</v>
      </c>
      <c r="F819" s="9">
        <f t="shared" si="59"/>
        <v>23.791248470012281</v>
      </c>
      <c r="G819" s="9"/>
    </row>
    <row r="820" spans="1:7" x14ac:dyDescent="0.25">
      <c r="A820" s="9">
        <v>818</v>
      </c>
      <c r="B820" s="9">
        <v>18</v>
      </c>
      <c r="C820" s="8">
        <f t="shared" si="56"/>
        <v>5</v>
      </c>
      <c r="D820" s="9">
        <f t="shared" si="57"/>
        <v>-1.083333333333333</v>
      </c>
      <c r="E820" s="9">
        <f t="shared" si="58"/>
        <v>5404.8333333333421</v>
      </c>
      <c r="F820" s="9">
        <f t="shared" si="59"/>
        <v>23.786552567237202</v>
      </c>
      <c r="G820" s="9"/>
    </row>
    <row r="821" spans="1:7" x14ac:dyDescent="0.25">
      <c r="A821" s="9">
        <v>819</v>
      </c>
      <c r="B821" s="9">
        <v>17</v>
      </c>
      <c r="C821" s="8">
        <f t="shared" si="56"/>
        <v>4.7222222222222223</v>
      </c>
      <c r="D821" s="9">
        <f t="shared" si="57"/>
        <v>-0.27777777777777768</v>
      </c>
      <c r="E821" s="9">
        <f t="shared" si="58"/>
        <v>5409.6944444444534</v>
      </c>
      <c r="F821" s="9">
        <f t="shared" si="59"/>
        <v>23.778876678876717</v>
      </c>
      <c r="G821" s="9"/>
    </row>
    <row r="822" spans="1:7" x14ac:dyDescent="0.25">
      <c r="A822" s="9">
        <v>820</v>
      </c>
      <c r="B822" s="9">
        <v>18</v>
      </c>
      <c r="C822" s="8">
        <f t="shared" si="56"/>
        <v>5</v>
      </c>
      <c r="D822" s="9">
        <f t="shared" si="57"/>
        <v>0.27777777777777768</v>
      </c>
      <c r="E822" s="9">
        <f t="shared" si="58"/>
        <v>5414.5555555555648</v>
      </c>
      <c r="F822" s="9">
        <f t="shared" si="59"/>
        <v>23.771219512195163</v>
      </c>
      <c r="G822" s="9"/>
    </row>
    <row r="823" spans="1:7" x14ac:dyDescent="0.25">
      <c r="A823" s="9">
        <v>821</v>
      </c>
      <c r="B823" s="9">
        <v>21.4</v>
      </c>
      <c r="C823" s="8">
        <f t="shared" si="56"/>
        <v>5.9444444444444438</v>
      </c>
      <c r="D823" s="9">
        <f t="shared" si="57"/>
        <v>0.94444444444444375</v>
      </c>
      <c r="E823" s="9">
        <f t="shared" si="58"/>
        <v>5420.0277777777874</v>
      </c>
      <c r="F823" s="9">
        <f t="shared" si="59"/>
        <v>23.766260657734513</v>
      </c>
      <c r="G823" s="9"/>
    </row>
    <row r="824" spans="1:7" x14ac:dyDescent="0.25">
      <c r="A824" s="9">
        <v>822</v>
      </c>
      <c r="B824" s="9">
        <v>24.8</v>
      </c>
      <c r="C824" s="8">
        <f t="shared" si="56"/>
        <v>6.8888888888888893</v>
      </c>
      <c r="D824" s="9">
        <f t="shared" si="57"/>
        <v>0.94444444444444553</v>
      </c>
      <c r="E824" s="9">
        <f t="shared" si="58"/>
        <v>5426.4444444444543</v>
      </c>
      <c r="F824" s="9">
        <f t="shared" si="59"/>
        <v>23.765450121654546</v>
      </c>
      <c r="G824" s="9"/>
    </row>
    <row r="825" spans="1:7" x14ac:dyDescent="0.25">
      <c r="A825" s="9">
        <v>823</v>
      </c>
      <c r="B825" s="9">
        <v>27.9</v>
      </c>
      <c r="C825" s="8">
        <f t="shared" si="56"/>
        <v>7.7499999999999991</v>
      </c>
      <c r="D825" s="9">
        <f t="shared" si="57"/>
        <v>0.86111111111110983</v>
      </c>
      <c r="E825" s="9">
        <f t="shared" si="58"/>
        <v>5433.7638888888987</v>
      </c>
      <c r="F825" s="9">
        <f t="shared" si="59"/>
        <v>23.768590522478778</v>
      </c>
      <c r="G825" s="9"/>
    </row>
    <row r="826" spans="1:7" x14ac:dyDescent="0.25">
      <c r="A826" s="9">
        <v>824</v>
      </c>
      <c r="B826" s="9">
        <v>30.8</v>
      </c>
      <c r="C826" s="8">
        <f t="shared" si="56"/>
        <v>8.5555555555555554</v>
      </c>
      <c r="D826" s="9">
        <f t="shared" si="57"/>
        <v>0.80555555555555625</v>
      </c>
      <c r="E826" s="9">
        <f t="shared" si="58"/>
        <v>5441.9166666666761</v>
      </c>
      <c r="F826" s="9">
        <f t="shared" si="59"/>
        <v>23.775364077669945</v>
      </c>
      <c r="G826" s="9"/>
    </row>
    <row r="827" spans="1:7" x14ac:dyDescent="0.25">
      <c r="A827" s="9">
        <v>825</v>
      </c>
      <c r="B827" s="9">
        <v>33</v>
      </c>
      <c r="C827" s="8">
        <f t="shared" si="56"/>
        <v>9.1666666666666661</v>
      </c>
      <c r="D827" s="9">
        <f t="shared" si="57"/>
        <v>0.61111111111111072</v>
      </c>
      <c r="E827" s="9">
        <f t="shared" si="58"/>
        <v>5450.7777777777874</v>
      </c>
      <c r="F827" s="9">
        <f t="shared" si="59"/>
        <v>23.785212121212162</v>
      </c>
      <c r="G827" s="9"/>
    </row>
    <row r="828" spans="1:7" x14ac:dyDescent="0.25">
      <c r="A828" s="9">
        <v>826</v>
      </c>
      <c r="B828" s="9">
        <v>35.1</v>
      </c>
      <c r="C828" s="8">
        <f t="shared" si="56"/>
        <v>9.75</v>
      </c>
      <c r="D828" s="9">
        <f t="shared" si="57"/>
        <v>0.58333333333333393</v>
      </c>
      <c r="E828" s="9">
        <f t="shared" si="58"/>
        <v>5460.2361111111213</v>
      </c>
      <c r="F828" s="9">
        <f t="shared" si="59"/>
        <v>23.797639225181644</v>
      </c>
      <c r="G828" s="9"/>
    </row>
    <row r="829" spans="1:7" x14ac:dyDescent="0.25">
      <c r="A829" s="9">
        <v>827</v>
      </c>
      <c r="B829" s="9">
        <v>37.1</v>
      </c>
      <c r="C829" s="8">
        <f t="shared" si="56"/>
        <v>10.305555555555555</v>
      </c>
      <c r="D829" s="9">
        <f t="shared" si="57"/>
        <v>0.55555555555555536</v>
      </c>
      <c r="E829" s="9">
        <f t="shared" si="58"/>
        <v>5470.2638888888987</v>
      </c>
      <c r="F829" s="9">
        <f t="shared" si="59"/>
        <v>23.812515114873076</v>
      </c>
      <c r="G829" s="9"/>
    </row>
    <row r="830" spans="1:7" x14ac:dyDescent="0.25">
      <c r="A830" s="9">
        <v>828</v>
      </c>
      <c r="B830" s="9">
        <v>38.9</v>
      </c>
      <c r="C830" s="8">
        <f t="shared" si="56"/>
        <v>10.805555555555555</v>
      </c>
      <c r="D830" s="9">
        <f t="shared" si="57"/>
        <v>0.5</v>
      </c>
      <c r="E830" s="9">
        <f t="shared" si="58"/>
        <v>5480.8194444444543</v>
      </c>
      <c r="F830" s="9">
        <f t="shared" si="59"/>
        <v>23.829649758454149</v>
      </c>
      <c r="G830" s="9"/>
    </row>
    <row r="831" spans="1:7" x14ac:dyDescent="0.25">
      <c r="A831" s="9">
        <v>829</v>
      </c>
      <c r="B831" s="9">
        <v>41.4</v>
      </c>
      <c r="C831" s="8">
        <f t="shared" si="56"/>
        <v>11.5</v>
      </c>
      <c r="D831" s="9">
        <f t="shared" si="57"/>
        <v>0.69444444444444464</v>
      </c>
      <c r="E831" s="9">
        <f t="shared" si="58"/>
        <v>5491.9722222222326</v>
      </c>
      <c r="F831" s="9">
        <f t="shared" si="59"/>
        <v>23.849336550060357</v>
      </c>
      <c r="G831" s="9"/>
    </row>
    <row r="832" spans="1:7" x14ac:dyDescent="0.25">
      <c r="A832" s="9">
        <v>830</v>
      </c>
      <c r="B832" s="9">
        <v>44</v>
      </c>
      <c r="C832" s="8">
        <f t="shared" si="56"/>
        <v>12.222222222222221</v>
      </c>
      <c r="D832" s="9">
        <f t="shared" si="57"/>
        <v>0.72222222222222143</v>
      </c>
      <c r="E832" s="9">
        <f t="shared" si="58"/>
        <v>5503.8333333333439</v>
      </c>
      <c r="F832" s="9">
        <f t="shared" si="59"/>
        <v>23.872048192771132</v>
      </c>
      <c r="G832" s="9"/>
    </row>
    <row r="833" spans="1:7" x14ac:dyDescent="0.25">
      <c r="A833" s="9">
        <v>831</v>
      </c>
      <c r="B833" s="9">
        <v>46.3</v>
      </c>
      <c r="C833" s="8">
        <f t="shared" si="56"/>
        <v>12.861111111111111</v>
      </c>
      <c r="D833" s="9">
        <f t="shared" si="57"/>
        <v>0.63888888888888928</v>
      </c>
      <c r="E833" s="9">
        <f t="shared" si="58"/>
        <v>5516.3750000000109</v>
      </c>
      <c r="F833" s="9">
        <f t="shared" si="59"/>
        <v>23.897653429602936</v>
      </c>
      <c r="G833" s="9"/>
    </row>
    <row r="834" spans="1:7" x14ac:dyDescent="0.25">
      <c r="A834" s="9">
        <v>832</v>
      </c>
      <c r="B834" s="9">
        <v>47.7</v>
      </c>
      <c r="C834" s="8">
        <f t="shared" si="56"/>
        <v>13.25</v>
      </c>
      <c r="D834" s="9">
        <f t="shared" si="57"/>
        <v>0.38888888888888928</v>
      </c>
      <c r="E834" s="9">
        <f t="shared" si="58"/>
        <v>5529.4305555555666</v>
      </c>
      <c r="F834" s="9">
        <f t="shared" si="59"/>
        <v>23.925420673076971</v>
      </c>
      <c r="G834" s="9"/>
    </row>
    <row r="835" spans="1:7" x14ac:dyDescent="0.25">
      <c r="A835" s="9">
        <v>833</v>
      </c>
      <c r="B835" s="9">
        <v>48.2</v>
      </c>
      <c r="C835" s="8">
        <f t="shared" si="56"/>
        <v>13.388888888888889</v>
      </c>
      <c r="D835" s="9">
        <f t="shared" si="57"/>
        <v>0.13888888888888928</v>
      </c>
      <c r="E835" s="9">
        <f t="shared" si="58"/>
        <v>5542.7500000000109</v>
      </c>
      <c r="F835" s="9">
        <f t="shared" si="59"/>
        <v>23.954261704681919</v>
      </c>
      <c r="G835" s="9"/>
    </row>
    <row r="836" spans="1:7" x14ac:dyDescent="0.25">
      <c r="A836" s="9">
        <v>834</v>
      </c>
      <c r="B836" s="9">
        <v>48.7</v>
      </c>
      <c r="C836" s="8">
        <f t="shared" si="56"/>
        <v>13.527777777777779</v>
      </c>
      <c r="D836" s="9">
        <f t="shared" si="57"/>
        <v>0.13888888888888928</v>
      </c>
      <c r="E836" s="9">
        <f t="shared" si="58"/>
        <v>5556.2083333333439</v>
      </c>
      <c r="F836" s="9">
        <f t="shared" si="59"/>
        <v>23.983633093525224</v>
      </c>
      <c r="G836" s="9"/>
    </row>
    <row r="837" spans="1:7" x14ac:dyDescent="0.25">
      <c r="A837" s="9">
        <v>835</v>
      </c>
      <c r="B837" s="9">
        <v>49.3</v>
      </c>
      <c r="C837" s="8">
        <f t="shared" si="56"/>
        <v>13.694444444444443</v>
      </c>
      <c r="D837" s="9">
        <f t="shared" si="57"/>
        <v>0.1666666666666643</v>
      </c>
      <c r="E837" s="9">
        <f t="shared" si="58"/>
        <v>5569.8194444444543</v>
      </c>
      <c r="F837" s="9">
        <f t="shared" si="59"/>
        <v>24.0135928143713</v>
      </c>
      <c r="G837" s="9"/>
    </row>
    <row r="838" spans="1:7" x14ac:dyDescent="0.25">
      <c r="A838" s="9">
        <v>836</v>
      </c>
      <c r="B838" s="9">
        <v>49.8</v>
      </c>
      <c r="C838" s="8">
        <f t="shared" si="56"/>
        <v>13.833333333333332</v>
      </c>
      <c r="D838" s="9">
        <f t="shared" si="57"/>
        <v>0.13888888888888928</v>
      </c>
      <c r="E838" s="9">
        <f t="shared" si="58"/>
        <v>5583.583333333343</v>
      </c>
      <c r="F838" s="9">
        <f t="shared" si="59"/>
        <v>24.044138755980903</v>
      </c>
      <c r="G838" s="9"/>
    </row>
    <row r="839" spans="1:7" x14ac:dyDescent="0.25">
      <c r="A839" s="9">
        <v>837</v>
      </c>
      <c r="B839" s="9">
        <v>50.2</v>
      </c>
      <c r="C839" s="8">
        <f t="shared" si="56"/>
        <v>13.944444444444445</v>
      </c>
      <c r="D839" s="9">
        <f t="shared" si="57"/>
        <v>0.11111111111111249</v>
      </c>
      <c r="E839" s="9">
        <f t="shared" si="58"/>
        <v>5597.4722222222317</v>
      </c>
      <c r="F839" s="9">
        <f t="shared" si="59"/>
        <v>24.075149342891322</v>
      </c>
      <c r="G839" s="9"/>
    </row>
    <row r="840" spans="1:7" x14ac:dyDescent="0.25">
      <c r="A840" s="9">
        <v>838</v>
      </c>
      <c r="B840" s="9">
        <v>50.9</v>
      </c>
      <c r="C840" s="8">
        <f t="shared" si="56"/>
        <v>14.138888888888888</v>
      </c>
      <c r="D840" s="9">
        <f t="shared" si="57"/>
        <v>0.19444444444444287</v>
      </c>
      <c r="E840" s="9">
        <f t="shared" si="58"/>
        <v>5611.5138888888987</v>
      </c>
      <c r="F840" s="9">
        <f t="shared" si="59"/>
        <v>24.106742243436795</v>
      </c>
      <c r="G840" s="9"/>
    </row>
    <row r="841" spans="1:7" x14ac:dyDescent="0.25">
      <c r="A841" s="9">
        <v>839</v>
      </c>
      <c r="B841" s="9">
        <v>51.8</v>
      </c>
      <c r="C841" s="8">
        <f t="shared" si="56"/>
        <v>14.388888888888888</v>
      </c>
      <c r="D841" s="9">
        <f t="shared" si="57"/>
        <v>0.25</v>
      </c>
      <c r="E841" s="9">
        <f t="shared" si="58"/>
        <v>5625.7777777777874</v>
      </c>
      <c r="F841" s="9">
        <f t="shared" si="59"/>
        <v>24.139213349225312</v>
      </c>
      <c r="G841" s="9"/>
    </row>
    <row r="842" spans="1:7" x14ac:dyDescent="0.25">
      <c r="A842" s="9">
        <v>840</v>
      </c>
      <c r="B842" s="9">
        <v>52.5</v>
      </c>
      <c r="C842" s="8">
        <f t="shared" si="56"/>
        <v>14.583333333333332</v>
      </c>
      <c r="D842" s="9">
        <f t="shared" si="57"/>
        <v>0.19444444444444464</v>
      </c>
      <c r="E842" s="9">
        <f t="shared" si="58"/>
        <v>5640.2638888888987</v>
      </c>
      <c r="F842" s="9">
        <f t="shared" si="59"/>
        <v>24.172559523809564</v>
      </c>
      <c r="G842" s="9"/>
    </row>
    <row r="843" spans="1:7" x14ac:dyDescent="0.25">
      <c r="A843" s="9">
        <v>841</v>
      </c>
      <c r="B843" s="9">
        <v>53.3</v>
      </c>
      <c r="C843" s="8">
        <f t="shared" si="56"/>
        <v>14.805555555555554</v>
      </c>
      <c r="D843" s="9">
        <f t="shared" si="57"/>
        <v>0.22222222222222143</v>
      </c>
      <c r="E843" s="9">
        <f t="shared" si="58"/>
        <v>5654.958333333343</v>
      </c>
      <c r="F843" s="9">
        <f t="shared" si="59"/>
        <v>24.206718192627868</v>
      </c>
      <c r="G843" s="9"/>
    </row>
    <row r="844" spans="1:7" x14ac:dyDescent="0.25">
      <c r="A844" s="9">
        <v>842</v>
      </c>
      <c r="B844" s="9">
        <v>54.5</v>
      </c>
      <c r="C844" s="8">
        <f t="shared" si="56"/>
        <v>15.138888888888889</v>
      </c>
      <c r="D844" s="9">
        <f t="shared" si="57"/>
        <v>0.3333333333333357</v>
      </c>
      <c r="E844" s="9">
        <f t="shared" si="58"/>
        <v>5669.9305555555657</v>
      </c>
      <c r="F844" s="9">
        <f t="shared" si="59"/>
        <v>24.241983372921659</v>
      </c>
      <c r="G844" s="9"/>
    </row>
    <row r="845" spans="1:7" x14ac:dyDescent="0.25">
      <c r="A845" s="9">
        <v>843</v>
      </c>
      <c r="B845" s="9">
        <v>55.7</v>
      </c>
      <c r="C845" s="8">
        <f t="shared" si="56"/>
        <v>15.472222222222223</v>
      </c>
      <c r="D845" s="9">
        <f t="shared" si="57"/>
        <v>0.33333333333333393</v>
      </c>
      <c r="E845" s="9">
        <f t="shared" si="58"/>
        <v>5685.2361111111213</v>
      </c>
      <c r="F845" s="9">
        <f t="shared" si="59"/>
        <v>24.278588374851765</v>
      </c>
      <c r="G845" s="9"/>
    </row>
    <row r="846" spans="1:7" x14ac:dyDescent="0.25">
      <c r="A846" s="9">
        <v>844</v>
      </c>
      <c r="B846" s="9">
        <v>56.5</v>
      </c>
      <c r="C846" s="8">
        <f t="shared" si="56"/>
        <v>15.694444444444445</v>
      </c>
      <c r="D846" s="9">
        <f t="shared" si="57"/>
        <v>0.22222222222222143</v>
      </c>
      <c r="E846" s="9">
        <f t="shared" si="58"/>
        <v>5700.8194444444553</v>
      </c>
      <c r="F846" s="9">
        <f t="shared" si="59"/>
        <v>24.316291469194361</v>
      </c>
      <c r="G846" s="9"/>
    </row>
    <row r="847" spans="1:7" x14ac:dyDescent="0.25">
      <c r="A847" s="9">
        <v>845</v>
      </c>
      <c r="B847" s="9">
        <v>56.8</v>
      </c>
      <c r="C847" s="8">
        <f t="shared" si="56"/>
        <v>15.777777777777777</v>
      </c>
      <c r="D847" s="9">
        <f t="shared" si="57"/>
        <v>8.3333333333332149E-2</v>
      </c>
      <c r="E847" s="9">
        <f t="shared" si="58"/>
        <v>5716.5555555555666</v>
      </c>
      <c r="F847" s="9">
        <f t="shared" si="59"/>
        <v>24.354556213017801</v>
      </c>
      <c r="G847" s="9"/>
    </row>
    <row r="848" spans="1:7" x14ac:dyDescent="0.25">
      <c r="A848" s="9">
        <v>846</v>
      </c>
      <c r="B848" s="9">
        <v>57</v>
      </c>
      <c r="C848" s="8">
        <f t="shared" si="56"/>
        <v>15.833333333333332</v>
      </c>
      <c r="D848" s="9">
        <f t="shared" si="57"/>
        <v>5.5555555555555358E-2</v>
      </c>
      <c r="E848" s="9">
        <f t="shared" si="58"/>
        <v>5732.3611111111213</v>
      </c>
      <c r="F848" s="9">
        <f t="shared" si="59"/>
        <v>24.393026004728178</v>
      </c>
      <c r="G848" s="9"/>
    </row>
    <row r="849" spans="1:7" x14ac:dyDescent="0.25">
      <c r="A849" s="9">
        <v>847</v>
      </c>
      <c r="B849" s="9">
        <v>57.2</v>
      </c>
      <c r="C849" s="8">
        <f t="shared" si="56"/>
        <v>15.888888888888889</v>
      </c>
      <c r="D849" s="9">
        <f t="shared" si="57"/>
        <v>5.5555555555557135E-2</v>
      </c>
      <c r="E849" s="9">
        <f t="shared" si="58"/>
        <v>5748.2222222222317</v>
      </c>
      <c r="F849" s="9">
        <f t="shared" si="59"/>
        <v>24.43164108618658</v>
      </c>
      <c r="G849" s="9"/>
    </row>
    <row r="850" spans="1:7" x14ac:dyDescent="0.25">
      <c r="A850" s="9">
        <v>848</v>
      </c>
      <c r="B850" s="9">
        <v>57.7</v>
      </c>
      <c r="C850" s="8">
        <f t="shared" si="56"/>
        <v>16.027777777777779</v>
      </c>
      <c r="D850" s="9">
        <f t="shared" si="57"/>
        <v>0.13888888888888928</v>
      </c>
      <c r="E850" s="9">
        <f t="shared" si="58"/>
        <v>5764.1805555555648</v>
      </c>
      <c r="F850" s="9">
        <f t="shared" si="59"/>
        <v>24.47057783018872</v>
      </c>
      <c r="G850" s="9"/>
    </row>
    <row r="851" spans="1:7" x14ac:dyDescent="0.25">
      <c r="A851" s="9">
        <v>849</v>
      </c>
      <c r="B851" s="9">
        <v>58.7</v>
      </c>
      <c r="C851" s="8">
        <f t="shared" si="56"/>
        <v>16.305555555555557</v>
      </c>
      <c r="D851" s="9">
        <f t="shared" si="57"/>
        <v>0.27777777777777857</v>
      </c>
      <c r="E851" s="9">
        <f t="shared" si="58"/>
        <v>5780.3472222222308</v>
      </c>
      <c r="F851" s="9">
        <f t="shared" si="59"/>
        <v>24.510306242638432</v>
      </c>
      <c r="G851" s="9"/>
    </row>
    <row r="852" spans="1:7" x14ac:dyDescent="0.25">
      <c r="A852" s="9">
        <v>850</v>
      </c>
      <c r="B852" s="9">
        <v>60.1</v>
      </c>
      <c r="C852" s="8">
        <f t="shared" si="56"/>
        <v>16.694444444444443</v>
      </c>
      <c r="D852" s="9">
        <f t="shared" si="57"/>
        <v>0.38888888888888573</v>
      </c>
      <c r="E852" s="9">
        <f t="shared" si="58"/>
        <v>5796.8472222222308</v>
      </c>
      <c r="F852" s="9">
        <f t="shared" si="59"/>
        <v>24.551352941176507</v>
      </c>
      <c r="G852" s="9"/>
    </row>
    <row r="853" spans="1:7" x14ac:dyDescent="0.25">
      <c r="A853" s="9">
        <v>851</v>
      </c>
      <c r="B853" s="9">
        <v>61.1</v>
      </c>
      <c r="C853" s="8">
        <f t="shared" si="56"/>
        <v>16.972222222222221</v>
      </c>
      <c r="D853" s="9">
        <f t="shared" si="57"/>
        <v>0.27777777777777857</v>
      </c>
      <c r="E853" s="9">
        <f t="shared" si="58"/>
        <v>5813.6805555555638</v>
      </c>
      <c r="F853" s="9">
        <f t="shared" si="59"/>
        <v>24.593713278495922</v>
      </c>
      <c r="G853" s="9"/>
    </row>
    <row r="854" spans="1:7" x14ac:dyDescent="0.25">
      <c r="A854" s="9">
        <v>852</v>
      </c>
      <c r="B854" s="9">
        <v>61.7</v>
      </c>
      <c r="C854" s="8">
        <f t="shared" si="56"/>
        <v>17.138888888888889</v>
      </c>
      <c r="D854" s="9">
        <f t="shared" si="57"/>
        <v>0.16666666666666785</v>
      </c>
      <c r="E854" s="9">
        <f t="shared" si="58"/>
        <v>5830.7361111111195</v>
      </c>
      <c r="F854" s="9">
        <f t="shared" si="59"/>
        <v>24.636913145539943</v>
      </c>
      <c r="G854" s="9"/>
    </row>
    <row r="855" spans="1:7" x14ac:dyDescent="0.25">
      <c r="A855" s="9">
        <v>853</v>
      </c>
      <c r="B855" s="9">
        <v>62.3</v>
      </c>
      <c r="C855" s="8">
        <f t="shared" si="56"/>
        <v>17.305555555555554</v>
      </c>
      <c r="D855" s="9">
        <f t="shared" si="57"/>
        <v>0.1666666666666643</v>
      </c>
      <c r="E855" s="9">
        <f t="shared" si="58"/>
        <v>5847.9583333333412</v>
      </c>
      <c r="F855" s="9">
        <f t="shared" si="59"/>
        <v>24.680715123094991</v>
      </c>
      <c r="G855" s="9"/>
    </row>
    <row r="856" spans="1:7" x14ac:dyDescent="0.25">
      <c r="A856" s="9">
        <v>854</v>
      </c>
      <c r="B856" s="9">
        <v>62.9</v>
      </c>
      <c r="C856" s="8">
        <f t="shared" si="56"/>
        <v>17.472222222222221</v>
      </c>
      <c r="D856" s="9">
        <f t="shared" si="57"/>
        <v>0.16666666666666785</v>
      </c>
      <c r="E856" s="9">
        <f t="shared" si="58"/>
        <v>5865.3472222222299</v>
      </c>
      <c r="F856" s="9">
        <f t="shared" si="59"/>
        <v>24.725117096018771</v>
      </c>
      <c r="G856" s="9"/>
    </row>
    <row r="857" spans="1:7" x14ac:dyDescent="0.25">
      <c r="A857" s="9">
        <v>855</v>
      </c>
      <c r="B857" s="9">
        <v>63.3</v>
      </c>
      <c r="C857" s="8">
        <f t="shared" si="56"/>
        <v>17.583333333333332</v>
      </c>
      <c r="D857" s="9">
        <f t="shared" si="57"/>
        <v>0.11111111111111072</v>
      </c>
      <c r="E857" s="9">
        <f t="shared" si="58"/>
        <v>5882.8750000000082</v>
      </c>
      <c r="F857" s="9">
        <f t="shared" si="59"/>
        <v>24.770000000000035</v>
      </c>
      <c r="G857" s="9"/>
    </row>
    <row r="858" spans="1:7" x14ac:dyDescent="0.25">
      <c r="A858" s="9">
        <v>856</v>
      </c>
      <c r="B858" s="9">
        <v>63.4</v>
      </c>
      <c r="C858" s="8">
        <f t="shared" si="56"/>
        <v>17.611111111111111</v>
      </c>
      <c r="D858" s="9">
        <f t="shared" si="57"/>
        <v>2.7777777777778567E-2</v>
      </c>
      <c r="E858" s="9">
        <f t="shared" si="58"/>
        <v>5900.4722222222299</v>
      </c>
      <c r="F858" s="9">
        <f t="shared" si="59"/>
        <v>24.815070093457976</v>
      </c>
      <c r="G858" s="9"/>
    </row>
    <row r="859" spans="1:7" x14ac:dyDescent="0.25">
      <c r="A859" s="9">
        <v>857</v>
      </c>
      <c r="B859" s="9">
        <v>63.5</v>
      </c>
      <c r="C859" s="8">
        <f t="shared" si="56"/>
        <v>17.638888888888889</v>
      </c>
      <c r="D859" s="9">
        <f t="shared" si="57"/>
        <v>2.7777777777778567E-2</v>
      </c>
      <c r="E859" s="9">
        <f t="shared" si="58"/>
        <v>5918.0972222222299</v>
      </c>
      <c r="F859" s="9">
        <f t="shared" si="59"/>
        <v>24.86015169194869</v>
      </c>
      <c r="G859" s="9"/>
    </row>
    <row r="860" spans="1:7" x14ac:dyDescent="0.25">
      <c r="A860" s="9">
        <v>858</v>
      </c>
      <c r="B860" s="9">
        <v>64.5</v>
      </c>
      <c r="C860" s="8">
        <f t="shared" si="56"/>
        <v>17.916666666666668</v>
      </c>
      <c r="D860" s="9">
        <f t="shared" si="57"/>
        <v>0.27777777777777857</v>
      </c>
      <c r="E860" s="9">
        <f t="shared" si="58"/>
        <v>5935.8750000000073</v>
      </c>
      <c r="F860" s="9">
        <f t="shared" si="59"/>
        <v>24.905769230769259</v>
      </c>
      <c r="G860" s="9"/>
    </row>
    <row r="861" spans="1:7" x14ac:dyDescent="0.25">
      <c r="A861" s="9">
        <v>859</v>
      </c>
      <c r="B861" s="9">
        <v>65.8</v>
      </c>
      <c r="C861" s="8">
        <f t="shared" ref="C861:C924" si="60">B861/3.6</f>
        <v>18.277777777777775</v>
      </c>
      <c r="D861" s="9">
        <f t="shared" ref="D861:D924" si="61">(C861-C860)/(A861-A860)</f>
        <v>0.36111111111110716</v>
      </c>
      <c r="E861" s="9">
        <f t="shared" ref="E861:E924" si="62">E860+C860*(A861-A860)+(C861-C860)*(A861-A860)/2</f>
        <v>5953.9722222222299</v>
      </c>
      <c r="F861" s="9">
        <f t="shared" ref="F861:F924" si="63">E861/A861*3.6</f>
        <v>24.952619324796309</v>
      </c>
      <c r="G861" s="9"/>
    </row>
    <row r="862" spans="1:7" x14ac:dyDescent="0.25">
      <c r="A862" s="9">
        <v>860</v>
      </c>
      <c r="B862" s="9">
        <v>66.8</v>
      </c>
      <c r="C862" s="8">
        <f t="shared" si="60"/>
        <v>18.555555555555554</v>
      </c>
      <c r="D862" s="9">
        <f t="shared" si="61"/>
        <v>0.27777777777777857</v>
      </c>
      <c r="E862" s="9">
        <f t="shared" si="62"/>
        <v>5972.388888888896</v>
      </c>
      <c r="F862" s="9">
        <f t="shared" si="63"/>
        <v>25.000697674418635</v>
      </c>
      <c r="G862" s="9"/>
    </row>
    <row r="863" spans="1:7" x14ac:dyDescent="0.25">
      <c r="A863" s="9">
        <v>861</v>
      </c>
      <c r="B863" s="9">
        <v>67.400000000000006</v>
      </c>
      <c r="C863" s="8">
        <f t="shared" si="60"/>
        <v>18.722222222222225</v>
      </c>
      <c r="D863" s="9">
        <f t="shared" si="61"/>
        <v>0.1666666666666714</v>
      </c>
      <c r="E863" s="9">
        <f t="shared" si="62"/>
        <v>5991.0277777777846</v>
      </c>
      <c r="F863" s="9">
        <f t="shared" si="63"/>
        <v>25.049593495934989</v>
      </c>
      <c r="G863" s="9"/>
    </row>
    <row r="864" spans="1:7" x14ac:dyDescent="0.25">
      <c r="A864" s="9">
        <v>862</v>
      </c>
      <c r="B864" s="9">
        <v>68.8</v>
      </c>
      <c r="C864" s="8">
        <f t="shared" si="60"/>
        <v>19.111111111111111</v>
      </c>
      <c r="D864" s="9">
        <f t="shared" si="61"/>
        <v>0.38888888888888573</v>
      </c>
      <c r="E864" s="9">
        <f t="shared" si="62"/>
        <v>6009.9444444444516</v>
      </c>
      <c r="F864" s="9">
        <f t="shared" si="63"/>
        <v>25.099535962877059</v>
      </c>
      <c r="G864" s="9"/>
    </row>
    <row r="865" spans="1:7" x14ac:dyDescent="0.25">
      <c r="A865" s="9">
        <v>863</v>
      </c>
      <c r="B865" s="9">
        <v>71.099999999999994</v>
      </c>
      <c r="C865" s="8">
        <f t="shared" si="60"/>
        <v>19.749999999999996</v>
      </c>
      <c r="D865" s="9">
        <f t="shared" si="61"/>
        <v>0.63888888888888573</v>
      </c>
      <c r="E865" s="9">
        <f t="shared" si="62"/>
        <v>6029.3750000000073</v>
      </c>
      <c r="F865" s="9">
        <f t="shared" si="63"/>
        <v>25.151506373117066</v>
      </c>
      <c r="G865" s="9"/>
    </row>
    <row r="866" spans="1:7" x14ac:dyDescent="0.25">
      <c r="A866" s="9">
        <v>864</v>
      </c>
      <c r="B866" s="9">
        <v>72.3</v>
      </c>
      <c r="C866" s="8">
        <f t="shared" si="60"/>
        <v>20.083333333333332</v>
      </c>
      <c r="D866" s="9">
        <f t="shared" si="61"/>
        <v>0.3333333333333357</v>
      </c>
      <c r="E866" s="9">
        <f t="shared" si="62"/>
        <v>6049.2916666666742</v>
      </c>
      <c r="F866" s="9">
        <f t="shared" si="63"/>
        <v>25.205381944444476</v>
      </c>
      <c r="G866" s="9"/>
    </row>
    <row r="867" spans="1:7" x14ac:dyDescent="0.25">
      <c r="A867" s="9">
        <v>865</v>
      </c>
      <c r="B867" s="9">
        <v>72.8</v>
      </c>
      <c r="C867" s="8">
        <f t="shared" si="60"/>
        <v>20.222222222222221</v>
      </c>
      <c r="D867" s="9">
        <f t="shared" si="61"/>
        <v>0.13888888888888928</v>
      </c>
      <c r="E867" s="9">
        <f t="shared" si="62"/>
        <v>6069.4444444444516</v>
      </c>
      <c r="F867" s="9">
        <f t="shared" si="63"/>
        <v>25.260115606936445</v>
      </c>
      <c r="G867" s="9"/>
    </row>
    <row r="868" spans="1:7" x14ac:dyDescent="0.25">
      <c r="A868" s="9">
        <v>866</v>
      </c>
      <c r="B868" s="9">
        <v>73.400000000000006</v>
      </c>
      <c r="C868" s="8">
        <f t="shared" si="60"/>
        <v>20.388888888888889</v>
      </c>
      <c r="D868" s="9">
        <f t="shared" si="61"/>
        <v>0.16666666666666785</v>
      </c>
      <c r="E868" s="9">
        <f t="shared" si="62"/>
        <v>6089.7500000000073</v>
      </c>
      <c r="F868" s="9">
        <f t="shared" si="63"/>
        <v>25.315357967667467</v>
      </c>
      <c r="G868" s="9"/>
    </row>
    <row r="869" spans="1:7" x14ac:dyDescent="0.25">
      <c r="A869" s="9">
        <v>867</v>
      </c>
      <c r="B869" s="9">
        <v>74.599999999999994</v>
      </c>
      <c r="C869" s="8">
        <f t="shared" si="60"/>
        <v>20.722222222222221</v>
      </c>
      <c r="D869" s="9">
        <f t="shared" si="61"/>
        <v>0.33333333333333215</v>
      </c>
      <c r="E869" s="9">
        <f t="shared" si="62"/>
        <v>6110.3055555555629</v>
      </c>
      <c r="F869" s="9">
        <f t="shared" si="63"/>
        <v>25.371510957324137</v>
      </c>
      <c r="G869" s="9"/>
    </row>
    <row r="870" spans="1:7" x14ac:dyDescent="0.25">
      <c r="A870" s="9">
        <v>868</v>
      </c>
      <c r="B870" s="9">
        <v>76</v>
      </c>
      <c r="C870" s="8">
        <f t="shared" si="60"/>
        <v>21.111111111111111</v>
      </c>
      <c r="D870" s="9">
        <f t="shared" si="61"/>
        <v>0.38888888888888928</v>
      </c>
      <c r="E870" s="9">
        <f t="shared" si="62"/>
        <v>6131.2222222222299</v>
      </c>
      <c r="F870" s="9">
        <f t="shared" si="63"/>
        <v>25.429032258064549</v>
      </c>
      <c r="G870" s="9"/>
    </row>
    <row r="871" spans="1:7" x14ac:dyDescent="0.25">
      <c r="A871" s="9">
        <v>869</v>
      </c>
      <c r="B871" s="9">
        <v>76.599999999999994</v>
      </c>
      <c r="C871" s="8">
        <f t="shared" si="60"/>
        <v>21.277777777777775</v>
      </c>
      <c r="D871" s="9">
        <f t="shared" si="61"/>
        <v>0.1666666666666643</v>
      </c>
      <c r="E871" s="9">
        <f t="shared" si="62"/>
        <v>6152.4166666666742</v>
      </c>
      <c r="F871" s="9">
        <f t="shared" si="63"/>
        <v>25.487571921749169</v>
      </c>
      <c r="G871" s="9"/>
    </row>
    <row r="872" spans="1:7" x14ac:dyDescent="0.25">
      <c r="A872" s="9">
        <v>870</v>
      </c>
      <c r="B872" s="9">
        <v>76.5</v>
      </c>
      <c r="C872" s="8">
        <f t="shared" si="60"/>
        <v>21.25</v>
      </c>
      <c r="D872" s="9">
        <f t="shared" si="61"/>
        <v>-2.7777777777775015E-2</v>
      </c>
      <c r="E872" s="9">
        <f t="shared" si="62"/>
        <v>6173.6805555555629</v>
      </c>
      <c r="F872" s="9">
        <f t="shared" si="63"/>
        <v>25.546264367816121</v>
      </c>
      <c r="G872" s="9"/>
    </row>
    <row r="873" spans="1:7" x14ac:dyDescent="0.25">
      <c r="A873" s="9">
        <v>871</v>
      </c>
      <c r="B873" s="9">
        <v>76.2</v>
      </c>
      <c r="C873" s="8">
        <f t="shared" si="60"/>
        <v>21.166666666666668</v>
      </c>
      <c r="D873" s="9">
        <f t="shared" si="61"/>
        <v>-8.3333333333332149E-2</v>
      </c>
      <c r="E873" s="9">
        <f t="shared" si="62"/>
        <v>6194.888888888896</v>
      </c>
      <c r="F873" s="9">
        <f t="shared" si="63"/>
        <v>25.6045924225029</v>
      </c>
      <c r="G873" s="9"/>
    </row>
    <row r="874" spans="1:7" x14ac:dyDescent="0.25">
      <c r="A874" s="9">
        <v>872</v>
      </c>
      <c r="B874" s="9">
        <v>75.8</v>
      </c>
      <c r="C874" s="8">
        <f t="shared" si="60"/>
        <v>21.055555555555554</v>
      </c>
      <c r="D874" s="9">
        <f t="shared" si="61"/>
        <v>-0.11111111111111427</v>
      </c>
      <c r="E874" s="9">
        <f t="shared" si="62"/>
        <v>6216.0000000000073</v>
      </c>
      <c r="F874" s="9">
        <f t="shared" si="63"/>
        <v>25.662385321100949</v>
      </c>
      <c r="G874" s="9"/>
    </row>
    <row r="875" spans="1:7" x14ac:dyDescent="0.25">
      <c r="A875" s="9">
        <v>873</v>
      </c>
      <c r="B875" s="9">
        <v>75.400000000000006</v>
      </c>
      <c r="C875" s="8">
        <f t="shared" si="60"/>
        <v>20.944444444444446</v>
      </c>
      <c r="D875" s="9">
        <f t="shared" si="61"/>
        <v>-0.11111111111110716</v>
      </c>
      <c r="E875" s="9">
        <f t="shared" si="62"/>
        <v>6237.0000000000073</v>
      </c>
      <c r="F875" s="9">
        <f t="shared" si="63"/>
        <v>25.719587628866009</v>
      </c>
      <c r="G875" s="9"/>
    </row>
    <row r="876" spans="1:7" x14ac:dyDescent="0.25">
      <c r="A876" s="9">
        <v>874</v>
      </c>
      <c r="B876" s="9">
        <v>74.8</v>
      </c>
      <c r="C876" s="8">
        <f t="shared" si="60"/>
        <v>20.777777777777775</v>
      </c>
      <c r="D876" s="9">
        <f t="shared" si="61"/>
        <v>-0.1666666666666714</v>
      </c>
      <c r="E876" s="9">
        <f t="shared" si="62"/>
        <v>6257.8611111111186</v>
      </c>
      <c r="F876" s="9">
        <f t="shared" si="63"/>
        <v>25.77608695652177</v>
      </c>
      <c r="G876" s="9"/>
    </row>
    <row r="877" spans="1:7" x14ac:dyDescent="0.25">
      <c r="A877" s="9">
        <v>875</v>
      </c>
      <c r="B877" s="9">
        <v>73.900000000000006</v>
      </c>
      <c r="C877" s="8">
        <f t="shared" si="60"/>
        <v>20.527777777777779</v>
      </c>
      <c r="D877" s="9">
        <f t="shared" si="61"/>
        <v>-0.24999999999999645</v>
      </c>
      <c r="E877" s="9">
        <f t="shared" si="62"/>
        <v>6278.513888888896</v>
      </c>
      <c r="F877" s="9">
        <f t="shared" si="63"/>
        <v>25.83160000000003</v>
      </c>
      <c r="G877" s="9"/>
    </row>
    <row r="878" spans="1:7" x14ac:dyDescent="0.25">
      <c r="A878" s="9">
        <v>876</v>
      </c>
      <c r="B878" s="9">
        <v>72.7</v>
      </c>
      <c r="C878" s="8">
        <f t="shared" si="60"/>
        <v>20.194444444444446</v>
      </c>
      <c r="D878" s="9">
        <f t="shared" si="61"/>
        <v>-0.33333333333333215</v>
      </c>
      <c r="E878" s="9">
        <f t="shared" si="62"/>
        <v>6298.8750000000064</v>
      </c>
      <c r="F878" s="9">
        <f t="shared" si="63"/>
        <v>25.885787671232901</v>
      </c>
      <c r="G878" s="9"/>
    </row>
    <row r="879" spans="1:7" x14ac:dyDescent="0.25">
      <c r="A879" s="9">
        <v>877</v>
      </c>
      <c r="B879" s="9">
        <v>71.3</v>
      </c>
      <c r="C879" s="8">
        <f t="shared" si="60"/>
        <v>19.805555555555554</v>
      </c>
      <c r="D879" s="9">
        <f t="shared" si="61"/>
        <v>-0.38888888888889284</v>
      </c>
      <c r="E879" s="9">
        <f t="shared" si="62"/>
        <v>6318.8750000000064</v>
      </c>
      <c r="F879" s="9">
        <f t="shared" si="63"/>
        <v>25.938369441277107</v>
      </c>
      <c r="G879" s="9"/>
    </row>
    <row r="880" spans="1:7" x14ac:dyDescent="0.25">
      <c r="A880" s="9">
        <v>878</v>
      </c>
      <c r="B880" s="9">
        <v>70.400000000000006</v>
      </c>
      <c r="C880" s="8">
        <f t="shared" si="60"/>
        <v>19.555555555555557</v>
      </c>
      <c r="D880" s="9">
        <f t="shared" si="61"/>
        <v>-0.24999999999999645</v>
      </c>
      <c r="E880" s="9">
        <f t="shared" si="62"/>
        <v>6338.555555555562</v>
      </c>
      <c r="F880" s="9">
        <f t="shared" si="63"/>
        <v>25.989521640091144</v>
      </c>
      <c r="G880" s="9"/>
    </row>
    <row r="881" spans="1:7" x14ac:dyDescent="0.25">
      <c r="A881" s="9">
        <v>879</v>
      </c>
      <c r="B881" s="9">
        <v>70</v>
      </c>
      <c r="C881" s="8">
        <f t="shared" si="60"/>
        <v>19.444444444444443</v>
      </c>
      <c r="D881" s="9">
        <f t="shared" si="61"/>
        <v>-0.11111111111111427</v>
      </c>
      <c r="E881" s="9">
        <f t="shared" si="62"/>
        <v>6358.055555555562</v>
      </c>
      <c r="F881" s="9">
        <f t="shared" si="63"/>
        <v>26.039817974971584</v>
      </c>
      <c r="G881" s="9"/>
    </row>
    <row r="882" spans="1:7" x14ac:dyDescent="0.25">
      <c r="A882" s="9">
        <v>880</v>
      </c>
      <c r="B882" s="9">
        <v>70</v>
      </c>
      <c r="C882" s="8">
        <f t="shared" si="60"/>
        <v>19.444444444444443</v>
      </c>
      <c r="D882" s="9">
        <f t="shared" si="61"/>
        <v>0</v>
      </c>
      <c r="E882" s="9">
        <f t="shared" si="62"/>
        <v>6377.5000000000064</v>
      </c>
      <c r="F882" s="9">
        <f t="shared" si="63"/>
        <v>26.089772727272752</v>
      </c>
      <c r="G882" s="9"/>
    </row>
    <row r="883" spans="1:7" x14ac:dyDescent="0.25">
      <c r="A883" s="9">
        <v>881</v>
      </c>
      <c r="B883" s="9">
        <v>69</v>
      </c>
      <c r="C883" s="8">
        <f t="shared" si="60"/>
        <v>19.166666666666668</v>
      </c>
      <c r="D883" s="9">
        <f t="shared" si="61"/>
        <v>-0.27777777777777501</v>
      </c>
      <c r="E883" s="9">
        <f t="shared" si="62"/>
        <v>6396.805555555562</v>
      </c>
      <c r="F883" s="9">
        <f t="shared" si="63"/>
        <v>26.139046538024999</v>
      </c>
      <c r="G883" s="9"/>
    </row>
    <row r="884" spans="1:7" x14ac:dyDescent="0.25">
      <c r="A884" s="9">
        <v>882</v>
      </c>
      <c r="B884" s="9">
        <v>68</v>
      </c>
      <c r="C884" s="8">
        <f t="shared" si="60"/>
        <v>18.888888888888889</v>
      </c>
      <c r="D884" s="9">
        <f t="shared" si="61"/>
        <v>-0.27777777777777857</v>
      </c>
      <c r="E884" s="9">
        <f t="shared" si="62"/>
        <v>6415.8333333333403</v>
      </c>
      <c r="F884" s="9">
        <f t="shared" si="63"/>
        <v>26.187074829932001</v>
      </c>
      <c r="G884" s="9"/>
    </row>
    <row r="885" spans="1:7" x14ac:dyDescent="0.25">
      <c r="A885" s="9">
        <v>883</v>
      </c>
      <c r="B885" s="9">
        <v>68</v>
      </c>
      <c r="C885" s="8">
        <f t="shared" si="60"/>
        <v>18.888888888888889</v>
      </c>
      <c r="D885" s="9">
        <f t="shared" si="61"/>
        <v>0</v>
      </c>
      <c r="E885" s="9">
        <f t="shared" si="62"/>
        <v>6434.722222222229</v>
      </c>
      <c r="F885" s="9">
        <f t="shared" si="63"/>
        <v>26.234428086070242</v>
      </c>
      <c r="G885" s="9"/>
    </row>
    <row r="886" spans="1:7" x14ac:dyDescent="0.25">
      <c r="A886" s="9">
        <v>884</v>
      </c>
      <c r="B886" s="9">
        <v>68</v>
      </c>
      <c r="C886" s="8">
        <f t="shared" si="60"/>
        <v>18.888888888888889</v>
      </c>
      <c r="D886" s="9">
        <f t="shared" si="61"/>
        <v>0</v>
      </c>
      <c r="E886" s="9">
        <f t="shared" si="62"/>
        <v>6453.6111111111177</v>
      </c>
      <c r="F886" s="9">
        <f t="shared" si="63"/>
        <v>26.281674208144825</v>
      </c>
      <c r="G886" s="9"/>
    </row>
    <row r="887" spans="1:7" x14ac:dyDescent="0.25">
      <c r="A887" s="9">
        <v>885</v>
      </c>
      <c r="B887" s="9">
        <v>68.099999999999994</v>
      </c>
      <c r="C887" s="8">
        <f t="shared" si="60"/>
        <v>18.916666666666664</v>
      </c>
      <c r="D887" s="9">
        <f t="shared" si="61"/>
        <v>2.7777777777775015E-2</v>
      </c>
      <c r="E887" s="9">
        <f t="shared" si="62"/>
        <v>6472.5138888888951</v>
      </c>
      <c r="F887" s="9">
        <f t="shared" si="63"/>
        <v>26.328870056497202</v>
      </c>
      <c r="G887" s="9"/>
    </row>
    <row r="888" spans="1:7" x14ac:dyDescent="0.25">
      <c r="A888" s="9">
        <v>886</v>
      </c>
      <c r="B888" s="9">
        <v>68.400000000000006</v>
      </c>
      <c r="C888" s="8">
        <f t="shared" si="60"/>
        <v>19</v>
      </c>
      <c r="D888" s="9">
        <f t="shared" si="61"/>
        <v>8.3333333333335702E-2</v>
      </c>
      <c r="E888" s="9">
        <f t="shared" si="62"/>
        <v>6491.472222222229</v>
      </c>
      <c r="F888" s="9">
        <f t="shared" si="63"/>
        <v>26.376185101580166</v>
      </c>
      <c r="G888" s="9"/>
    </row>
    <row r="889" spans="1:7" x14ac:dyDescent="0.25">
      <c r="A889" s="9">
        <v>887</v>
      </c>
      <c r="B889" s="9">
        <v>68.599999999999994</v>
      </c>
      <c r="C889" s="8">
        <f t="shared" si="60"/>
        <v>19.055555555555554</v>
      </c>
      <c r="D889" s="9">
        <f t="shared" si="61"/>
        <v>5.5555555555553582E-2</v>
      </c>
      <c r="E889" s="9">
        <f t="shared" si="62"/>
        <v>6510.5000000000064</v>
      </c>
      <c r="F889" s="9">
        <f t="shared" si="63"/>
        <v>26.423675310033847</v>
      </c>
      <c r="G889" s="9"/>
    </row>
    <row r="890" spans="1:7" x14ac:dyDescent="0.25">
      <c r="A890" s="9">
        <v>888</v>
      </c>
      <c r="B890" s="9">
        <v>68.7</v>
      </c>
      <c r="C890" s="8">
        <f t="shared" si="60"/>
        <v>19.083333333333332</v>
      </c>
      <c r="D890" s="9">
        <f t="shared" si="61"/>
        <v>2.7777777777778567E-2</v>
      </c>
      <c r="E890" s="9">
        <f t="shared" si="62"/>
        <v>6529.5694444444507</v>
      </c>
      <c r="F890" s="9">
        <f t="shared" si="63"/>
        <v>26.471227477477502</v>
      </c>
      <c r="G890" s="9"/>
    </row>
    <row r="891" spans="1:7" x14ac:dyDescent="0.25">
      <c r="A891" s="9">
        <v>889</v>
      </c>
      <c r="B891" s="9">
        <v>68.5</v>
      </c>
      <c r="C891" s="8">
        <f t="shared" si="60"/>
        <v>19.027777777777779</v>
      </c>
      <c r="D891" s="9">
        <f t="shared" si="61"/>
        <v>-5.5555555555553582E-2</v>
      </c>
      <c r="E891" s="9">
        <f t="shared" si="62"/>
        <v>6548.6250000000064</v>
      </c>
      <c r="F891" s="9">
        <f t="shared" si="63"/>
        <v>26.518616422947158</v>
      </c>
      <c r="G891" s="9"/>
    </row>
    <row r="892" spans="1:7" x14ac:dyDescent="0.25">
      <c r="A892" s="9">
        <v>890</v>
      </c>
      <c r="B892" s="9">
        <v>68.099999999999994</v>
      </c>
      <c r="C892" s="8">
        <f t="shared" si="60"/>
        <v>18.916666666666664</v>
      </c>
      <c r="D892" s="9">
        <f t="shared" si="61"/>
        <v>-0.11111111111111427</v>
      </c>
      <c r="E892" s="9">
        <f t="shared" si="62"/>
        <v>6567.5972222222281</v>
      </c>
      <c r="F892" s="9">
        <f t="shared" si="63"/>
        <v>26.565561797752832</v>
      </c>
      <c r="G892" s="9"/>
    </row>
    <row r="893" spans="1:7" x14ac:dyDescent="0.25">
      <c r="A893" s="9">
        <v>891</v>
      </c>
      <c r="B893" s="9">
        <v>67.3</v>
      </c>
      <c r="C893" s="8">
        <f t="shared" si="60"/>
        <v>18.694444444444443</v>
      </c>
      <c r="D893" s="9">
        <f t="shared" si="61"/>
        <v>-0.22222222222222143</v>
      </c>
      <c r="E893" s="9">
        <f t="shared" si="62"/>
        <v>6586.4027777777837</v>
      </c>
      <c r="F893" s="9">
        <f t="shared" si="63"/>
        <v>26.611728395061753</v>
      </c>
      <c r="G893" s="9"/>
    </row>
    <row r="894" spans="1:7" x14ac:dyDescent="0.25">
      <c r="A894" s="9">
        <v>892</v>
      </c>
      <c r="B894" s="9">
        <v>66.2</v>
      </c>
      <c r="C894" s="8">
        <f t="shared" si="60"/>
        <v>18.388888888888889</v>
      </c>
      <c r="D894" s="9">
        <f t="shared" si="61"/>
        <v>-0.30555555555555358</v>
      </c>
      <c r="E894" s="9">
        <f t="shared" si="62"/>
        <v>6604.9444444444507</v>
      </c>
      <c r="F894" s="9">
        <f t="shared" si="63"/>
        <v>26.656726457399131</v>
      </c>
      <c r="G894" s="9"/>
    </row>
    <row r="895" spans="1:7" x14ac:dyDescent="0.25">
      <c r="A895" s="9">
        <v>893</v>
      </c>
      <c r="B895" s="9">
        <v>64.8</v>
      </c>
      <c r="C895" s="8">
        <f t="shared" si="60"/>
        <v>18</v>
      </c>
      <c r="D895" s="9">
        <f t="shared" si="61"/>
        <v>-0.38888888888888928</v>
      </c>
      <c r="E895" s="9">
        <f t="shared" si="62"/>
        <v>6623.1388888888951</v>
      </c>
      <c r="F895" s="9">
        <f t="shared" si="63"/>
        <v>26.700223964165758</v>
      </c>
      <c r="G895" s="9"/>
    </row>
    <row r="896" spans="1:7" x14ac:dyDescent="0.25">
      <c r="A896" s="9">
        <v>894</v>
      </c>
      <c r="B896" s="9">
        <v>63.6</v>
      </c>
      <c r="C896" s="8">
        <f t="shared" si="60"/>
        <v>17.666666666666668</v>
      </c>
      <c r="D896" s="9">
        <f t="shared" si="61"/>
        <v>-0.33333333333333215</v>
      </c>
      <c r="E896" s="9">
        <f t="shared" si="62"/>
        <v>6640.9722222222281</v>
      </c>
      <c r="F896" s="9">
        <f t="shared" si="63"/>
        <v>26.74217002237139</v>
      </c>
      <c r="G896" s="9"/>
    </row>
    <row r="897" spans="1:7" x14ac:dyDescent="0.25">
      <c r="A897" s="9">
        <v>895</v>
      </c>
      <c r="B897" s="9">
        <v>62.6</v>
      </c>
      <c r="C897" s="8">
        <f t="shared" si="60"/>
        <v>17.388888888888889</v>
      </c>
      <c r="D897" s="9">
        <f t="shared" si="61"/>
        <v>-0.27777777777777857</v>
      </c>
      <c r="E897" s="9">
        <f t="shared" si="62"/>
        <v>6658.5000000000064</v>
      </c>
      <c r="F897" s="9">
        <f t="shared" si="63"/>
        <v>26.782793296089412</v>
      </c>
      <c r="G897" s="9"/>
    </row>
    <row r="898" spans="1:7" x14ac:dyDescent="0.25">
      <c r="A898" s="9">
        <v>896</v>
      </c>
      <c r="B898" s="9">
        <v>62.1</v>
      </c>
      <c r="C898" s="8">
        <f t="shared" si="60"/>
        <v>17.25</v>
      </c>
      <c r="D898" s="9">
        <f t="shared" si="61"/>
        <v>-0.13888888888888928</v>
      </c>
      <c r="E898" s="9">
        <f t="shared" si="62"/>
        <v>6675.8194444444507</v>
      </c>
      <c r="F898" s="9">
        <f t="shared" si="63"/>
        <v>26.822488839285739</v>
      </c>
      <c r="G898" s="9"/>
    </row>
    <row r="899" spans="1:7" x14ac:dyDescent="0.25">
      <c r="A899" s="9">
        <v>897</v>
      </c>
      <c r="B899" s="9">
        <v>61.9</v>
      </c>
      <c r="C899" s="8">
        <f t="shared" si="60"/>
        <v>17.194444444444443</v>
      </c>
      <c r="D899" s="9">
        <f t="shared" si="61"/>
        <v>-5.5555555555557135E-2</v>
      </c>
      <c r="E899" s="9">
        <f t="shared" si="62"/>
        <v>6693.0416666666733</v>
      </c>
      <c r="F899" s="9">
        <f t="shared" si="63"/>
        <v>26.861705685618759</v>
      </c>
      <c r="G899" s="9"/>
    </row>
    <row r="900" spans="1:7" x14ac:dyDescent="0.25">
      <c r="A900" s="9">
        <v>898</v>
      </c>
      <c r="B900" s="9">
        <v>61.9</v>
      </c>
      <c r="C900" s="8">
        <f t="shared" si="60"/>
        <v>17.194444444444443</v>
      </c>
      <c r="D900" s="9">
        <f t="shared" si="61"/>
        <v>0</v>
      </c>
      <c r="E900" s="9">
        <f t="shared" si="62"/>
        <v>6710.2361111111177</v>
      </c>
      <c r="F900" s="9">
        <f t="shared" si="63"/>
        <v>26.900723830734993</v>
      </c>
      <c r="G900" s="9"/>
    </row>
    <row r="901" spans="1:7" x14ac:dyDescent="0.25">
      <c r="A901" s="9">
        <v>899</v>
      </c>
      <c r="B901" s="9">
        <v>61.8</v>
      </c>
      <c r="C901" s="8">
        <f t="shared" si="60"/>
        <v>17.166666666666664</v>
      </c>
      <c r="D901" s="9">
        <f t="shared" si="61"/>
        <v>-2.7777777777778567E-2</v>
      </c>
      <c r="E901" s="9">
        <f t="shared" si="62"/>
        <v>6727.4166666666733</v>
      </c>
      <c r="F901" s="9">
        <f t="shared" si="63"/>
        <v>26.939599555061204</v>
      </c>
      <c r="G901" s="9"/>
    </row>
    <row r="902" spans="1:7" x14ac:dyDescent="0.25">
      <c r="A902" s="9">
        <v>900</v>
      </c>
      <c r="B902" s="9">
        <v>61.5</v>
      </c>
      <c r="C902" s="8">
        <f t="shared" si="60"/>
        <v>17.083333333333332</v>
      </c>
      <c r="D902" s="9">
        <f t="shared" si="61"/>
        <v>-8.3333333333332149E-2</v>
      </c>
      <c r="E902" s="9">
        <f t="shared" si="62"/>
        <v>6744.5416666666733</v>
      </c>
      <c r="F902" s="9">
        <f t="shared" si="63"/>
        <v>26.978166666666695</v>
      </c>
      <c r="G902" s="9"/>
    </row>
    <row r="903" spans="1:7" x14ac:dyDescent="0.25">
      <c r="A903" s="9">
        <v>901</v>
      </c>
      <c r="B903" s="9">
        <v>60.9</v>
      </c>
      <c r="C903" s="8">
        <f t="shared" si="60"/>
        <v>16.916666666666664</v>
      </c>
      <c r="D903" s="9">
        <f t="shared" si="61"/>
        <v>-0.16666666666666785</v>
      </c>
      <c r="E903" s="9">
        <f t="shared" si="62"/>
        <v>6761.5416666666733</v>
      </c>
      <c r="F903" s="9">
        <f t="shared" si="63"/>
        <v>27.016148723640427</v>
      </c>
      <c r="G903" s="9"/>
    </row>
    <row r="904" spans="1:7" x14ac:dyDescent="0.25">
      <c r="A904" s="9">
        <v>902</v>
      </c>
      <c r="B904" s="9">
        <v>59.7</v>
      </c>
      <c r="C904" s="8">
        <f t="shared" si="60"/>
        <v>16.583333333333332</v>
      </c>
      <c r="D904" s="9">
        <f t="shared" si="61"/>
        <v>-0.33333333333333215</v>
      </c>
      <c r="E904" s="9">
        <f t="shared" si="62"/>
        <v>6778.2916666666733</v>
      </c>
      <c r="F904" s="9">
        <f t="shared" si="63"/>
        <v>27.053048780487831</v>
      </c>
      <c r="G904" s="9"/>
    </row>
    <row r="905" spans="1:7" x14ac:dyDescent="0.25">
      <c r="A905" s="9">
        <v>903</v>
      </c>
      <c r="B905" s="9">
        <v>54.6</v>
      </c>
      <c r="C905" s="8">
        <f t="shared" si="60"/>
        <v>15.166666666666666</v>
      </c>
      <c r="D905" s="9">
        <f t="shared" si="61"/>
        <v>-1.4166666666666661</v>
      </c>
      <c r="E905" s="9">
        <f t="shared" si="62"/>
        <v>6794.1666666666733</v>
      </c>
      <c r="F905" s="9">
        <f t="shared" si="63"/>
        <v>27.086378737541555</v>
      </c>
      <c r="G905" s="9"/>
    </row>
    <row r="906" spans="1:7" x14ac:dyDescent="0.25">
      <c r="A906" s="9">
        <v>904</v>
      </c>
      <c r="B906" s="9">
        <v>49.3</v>
      </c>
      <c r="C906" s="8">
        <f t="shared" si="60"/>
        <v>13.694444444444443</v>
      </c>
      <c r="D906" s="9">
        <f t="shared" si="61"/>
        <v>-1.4722222222222232</v>
      </c>
      <c r="E906" s="9">
        <f t="shared" si="62"/>
        <v>6808.597222222229</v>
      </c>
      <c r="F906" s="9">
        <f t="shared" si="63"/>
        <v>27.113882743362861</v>
      </c>
      <c r="G906" s="9"/>
    </row>
    <row r="907" spans="1:7" x14ac:dyDescent="0.25">
      <c r="A907" s="9">
        <v>905</v>
      </c>
      <c r="B907" s="9">
        <v>44.9</v>
      </c>
      <c r="C907" s="8">
        <f t="shared" si="60"/>
        <v>12.472222222222221</v>
      </c>
      <c r="D907" s="9">
        <f t="shared" si="61"/>
        <v>-1.2222222222222214</v>
      </c>
      <c r="E907" s="9">
        <f t="shared" si="62"/>
        <v>6821.680555555562</v>
      </c>
      <c r="F907" s="9">
        <f t="shared" si="63"/>
        <v>27.135966850828755</v>
      </c>
      <c r="G907" s="9"/>
    </row>
    <row r="908" spans="1:7" x14ac:dyDescent="0.25">
      <c r="A908" s="9">
        <v>906</v>
      </c>
      <c r="B908" s="9">
        <v>42.3</v>
      </c>
      <c r="C908" s="8">
        <f t="shared" si="60"/>
        <v>11.749999999999998</v>
      </c>
      <c r="D908" s="9">
        <f t="shared" si="61"/>
        <v>-0.72222222222222321</v>
      </c>
      <c r="E908" s="9">
        <f t="shared" si="62"/>
        <v>6833.7916666666733</v>
      </c>
      <c r="F908" s="9">
        <f t="shared" si="63"/>
        <v>27.154139072847709</v>
      </c>
      <c r="G908" s="9"/>
    </row>
    <row r="909" spans="1:7" x14ac:dyDescent="0.25">
      <c r="A909" s="9">
        <v>907</v>
      </c>
      <c r="B909" s="9">
        <v>41.4</v>
      </c>
      <c r="C909" s="8">
        <f t="shared" si="60"/>
        <v>11.5</v>
      </c>
      <c r="D909" s="9">
        <f t="shared" si="61"/>
        <v>-0.24999999999999822</v>
      </c>
      <c r="E909" s="9">
        <f t="shared" si="62"/>
        <v>6845.4166666666733</v>
      </c>
      <c r="F909" s="9">
        <f t="shared" si="63"/>
        <v>27.170341786108075</v>
      </c>
      <c r="G909" s="9"/>
    </row>
    <row r="910" spans="1:7" x14ac:dyDescent="0.25">
      <c r="A910" s="9">
        <v>908</v>
      </c>
      <c r="B910" s="9">
        <v>41.3</v>
      </c>
      <c r="C910" s="8">
        <f t="shared" si="60"/>
        <v>11.472222222222221</v>
      </c>
      <c r="D910" s="9">
        <f t="shared" si="61"/>
        <v>-2.7777777777778567E-2</v>
      </c>
      <c r="E910" s="9">
        <f t="shared" si="62"/>
        <v>6856.9027777777846</v>
      </c>
      <c r="F910" s="9">
        <f t="shared" si="63"/>
        <v>27.185958149779765</v>
      </c>
      <c r="G910" s="9"/>
    </row>
    <row r="911" spans="1:7" x14ac:dyDescent="0.25">
      <c r="A911" s="9">
        <v>909</v>
      </c>
      <c r="B911" s="9">
        <v>42.1</v>
      </c>
      <c r="C911" s="8">
        <f t="shared" si="60"/>
        <v>11.694444444444445</v>
      </c>
      <c r="D911" s="9">
        <f t="shared" si="61"/>
        <v>0.22222222222222321</v>
      </c>
      <c r="E911" s="9">
        <f t="shared" si="62"/>
        <v>6868.4861111111186</v>
      </c>
      <c r="F911" s="9">
        <f t="shared" si="63"/>
        <v>27.20192519251928</v>
      </c>
      <c r="G911" s="9"/>
    </row>
    <row r="912" spans="1:7" x14ac:dyDescent="0.25">
      <c r="A912" s="9">
        <v>910</v>
      </c>
      <c r="B912" s="9">
        <v>44.7</v>
      </c>
      <c r="C912" s="8">
        <f t="shared" si="60"/>
        <v>12.416666666666668</v>
      </c>
      <c r="D912" s="9">
        <f t="shared" si="61"/>
        <v>0.72222222222222321</v>
      </c>
      <c r="E912" s="9">
        <f t="shared" si="62"/>
        <v>6880.5416666666742</v>
      </c>
      <c r="F912" s="9">
        <f t="shared" si="63"/>
        <v>27.219725274725302</v>
      </c>
      <c r="G912" s="9"/>
    </row>
    <row r="913" spans="1:7" x14ac:dyDescent="0.25">
      <c r="A913" s="9">
        <v>911</v>
      </c>
      <c r="B913" s="9">
        <v>48.4</v>
      </c>
      <c r="C913" s="8">
        <f t="shared" si="60"/>
        <v>13.444444444444443</v>
      </c>
      <c r="D913" s="9">
        <f t="shared" si="61"/>
        <v>1.027777777777775</v>
      </c>
      <c r="E913" s="9">
        <f t="shared" si="62"/>
        <v>6893.4722222222299</v>
      </c>
      <c r="F913" s="9">
        <f t="shared" si="63"/>
        <v>27.240944017563148</v>
      </c>
      <c r="G913" s="9"/>
    </row>
    <row r="914" spans="1:7" x14ac:dyDescent="0.25">
      <c r="A914" s="9">
        <v>912</v>
      </c>
      <c r="B914" s="9">
        <v>51.4</v>
      </c>
      <c r="C914" s="8">
        <f t="shared" si="60"/>
        <v>14.277777777777777</v>
      </c>
      <c r="D914" s="9">
        <f t="shared" si="61"/>
        <v>0.83333333333333393</v>
      </c>
      <c r="E914" s="9">
        <f t="shared" si="62"/>
        <v>6907.3333333333412</v>
      </c>
      <c r="F914" s="9">
        <f t="shared" si="63"/>
        <v>27.26578947368424</v>
      </c>
      <c r="G914" s="9"/>
    </row>
    <row r="915" spans="1:7" x14ac:dyDescent="0.25">
      <c r="A915" s="9">
        <v>913</v>
      </c>
      <c r="B915" s="9">
        <v>52.7</v>
      </c>
      <c r="C915" s="8">
        <f t="shared" si="60"/>
        <v>14.638888888888889</v>
      </c>
      <c r="D915" s="9">
        <f t="shared" si="61"/>
        <v>0.36111111111111249</v>
      </c>
      <c r="E915" s="9">
        <f t="shared" si="62"/>
        <v>6921.7916666666742</v>
      </c>
      <c r="F915" s="9">
        <f t="shared" si="63"/>
        <v>27.292935377875168</v>
      </c>
      <c r="G915" s="9"/>
    </row>
    <row r="916" spans="1:7" x14ac:dyDescent="0.25">
      <c r="A916" s="9">
        <v>914</v>
      </c>
      <c r="B916" s="9">
        <v>54</v>
      </c>
      <c r="C916" s="8">
        <f t="shared" si="60"/>
        <v>15</v>
      </c>
      <c r="D916" s="9">
        <f t="shared" si="61"/>
        <v>0.36111111111111072</v>
      </c>
      <c r="E916" s="9">
        <f t="shared" si="62"/>
        <v>6936.6111111111186</v>
      </c>
      <c r="F916" s="9">
        <f t="shared" si="63"/>
        <v>27.321444201312943</v>
      </c>
      <c r="G916" s="9"/>
    </row>
    <row r="917" spans="1:7" x14ac:dyDescent="0.25">
      <c r="A917" s="9">
        <v>915</v>
      </c>
      <c r="B917" s="9">
        <v>57</v>
      </c>
      <c r="C917" s="8">
        <f t="shared" si="60"/>
        <v>15.833333333333332</v>
      </c>
      <c r="D917" s="9">
        <f t="shared" si="61"/>
        <v>0.83333333333333215</v>
      </c>
      <c r="E917" s="9">
        <f t="shared" si="62"/>
        <v>6952.0277777777856</v>
      </c>
      <c r="F917" s="9">
        <f t="shared" si="63"/>
        <v>27.3522404371585</v>
      </c>
      <c r="G917" s="9"/>
    </row>
    <row r="918" spans="1:7" x14ac:dyDescent="0.25">
      <c r="A918" s="9">
        <v>916</v>
      </c>
      <c r="B918" s="9">
        <v>58.1</v>
      </c>
      <c r="C918" s="8">
        <f t="shared" si="60"/>
        <v>16.138888888888889</v>
      </c>
      <c r="D918" s="9">
        <f t="shared" si="61"/>
        <v>0.30555555555555713</v>
      </c>
      <c r="E918" s="9">
        <f t="shared" si="62"/>
        <v>6968.013888888896</v>
      </c>
      <c r="F918" s="9">
        <f t="shared" si="63"/>
        <v>27.385207423580813</v>
      </c>
      <c r="G918" s="9"/>
    </row>
    <row r="919" spans="1:7" x14ac:dyDescent="0.25">
      <c r="A919" s="9">
        <v>917</v>
      </c>
      <c r="B919" s="9">
        <v>59.2</v>
      </c>
      <c r="C919" s="8">
        <f t="shared" si="60"/>
        <v>16.444444444444446</v>
      </c>
      <c r="D919" s="9">
        <f t="shared" si="61"/>
        <v>0.30555555555555713</v>
      </c>
      <c r="E919" s="9">
        <f t="shared" si="62"/>
        <v>6984.305555555562</v>
      </c>
      <c r="F919" s="9">
        <f t="shared" si="63"/>
        <v>27.419302071973853</v>
      </c>
      <c r="G919" s="9"/>
    </row>
    <row r="920" spans="1:7" x14ac:dyDescent="0.25">
      <c r="A920" s="9">
        <v>918</v>
      </c>
      <c r="B920" s="9">
        <v>59</v>
      </c>
      <c r="C920" s="8">
        <f t="shared" si="60"/>
        <v>16.388888888888889</v>
      </c>
      <c r="D920" s="9">
        <f t="shared" si="61"/>
        <v>-5.5555555555557135E-2</v>
      </c>
      <c r="E920" s="9">
        <f t="shared" si="62"/>
        <v>7000.722222222229</v>
      </c>
      <c r="F920" s="9">
        <f t="shared" si="63"/>
        <v>27.453812636165605</v>
      </c>
      <c r="G920" s="9"/>
    </row>
    <row r="921" spans="1:7" x14ac:dyDescent="0.25">
      <c r="A921" s="9">
        <v>919</v>
      </c>
      <c r="B921" s="9">
        <v>59.1</v>
      </c>
      <c r="C921" s="8">
        <f t="shared" si="60"/>
        <v>16.416666666666668</v>
      </c>
      <c r="D921" s="9">
        <f t="shared" si="61"/>
        <v>2.7777777777778567E-2</v>
      </c>
      <c r="E921" s="9">
        <f t="shared" si="62"/>
        <v>7017.1250000000064</v>
      </c>
      <c r="F921" s="9">
        <f t="shared" si="63"/>
        <v>27.488193688792194</v>
      </c>
      <c r="G921" s="9"/>
    </row>
    <row r="922" spans="1:7" x14ac:dyDescent="0.25">
      <c r="A922" s="9">
        <v>920</v>
      </c>
      <c r="B922" s="9">
        <v>59.5</v>
      </c>
      <c r="C922" s="8">
        <f t="shared" si="60"/>
        <v>16.527777777777779</v>
      </c>
      <c r="D922" s="9">
        <f t="shared" si="61"/>
        <v>0.11111111111111072</v>
      </c>
      <c r="E922" s="9">
        <f t="shared" si="62"/>
        <v>7033.597222222229</v>
      </c>
      <c r="F922" s="9">
        <f t="shared" si="63"/>
        <v>27.522771739130462</v>
      </c>
      <c r="G922" s="9"/>
    </row>
    <row r="923" spans="1:7" x14ac:dyDescent="0.25">
      <c r="A923" s="9">
        <v>921</v>
      </c>
      <c r="B923" s="9">
        <v>60.5</v>
      </c>
      <c r="C923" s="8">
        <f t="shared" si="60"/>
        <v>16.805555555555554</v>
      </c>
      <c r="D923" s="9">
        <f t="shared" si="61"/>
        <v>0.27777777777777501</v>
      </c>
      <c r="E923" s="9">
        <f t="shared" si="62"/>
        <v>7050.2638888888951</v>
      </c>
      <c r="F923" s="9">
        <f t="shared" si="63"/>
        <v>27.558034744842587</v>
      </c>
      <c r="G923" s="9"/>
    </row>
    <row r="924" spans="1:7" x14ac:dyDescent="0.25">
      <c r="A924" s="9">
        <v>922</v>
      </c>
      <c r="B924" s="9">
        <v>62.3</v>
      </c>
      <c r="C924" s="8">
        <f t="shared" si="60"/>
        <v>17.305555555555554</v>
      </c>
      <c r="D924" s="9">
        <f t="shared" si="61"/>
        <v>0.5</v>
      </c>
      <c r="E924" s="9">
        <f t="shared" si="62"/>
        <v>7067.3194444444507</v>
      </c>
      <c r="F924" s="9">
        <f t="shared" si="63"/>
        <v>27.594739696312388</v>
      </c>
      <c r="G924" s="9"/>
    </row>
    <row r="925" spans="1:7" x14ac:dyDescent="0.25">
      <c r="A925" s="9">
        <v>923</v>
      </c>
      <c r="B925" s="9">
        <v>63.9</v>
      </c>
      <c r="C925" s="8">
        <f t="shared" ref="C925:C988" si="64">B925/3.6</f>
        <v>17.75</v>
      </c>
      <c r="D925" s="9">
        <f t="shared" ref="D925:D988" si="65">(C925-C924)/(A925-A924)</f>
        <v>0.44444444444444642</v>
      </c>
      <c r="E925" s="9">
        <f t="shared" ref="E925:E988" si="66">E924+C924*(A925-A924)+(C925-C924)*(A925-A924)/2</f>
        <v>7084.847222222229</v>
      </c>
      <c r="F925" s="9">
        <f t="shared" ref="F925:F988" si="67">E925/A925*3.6</f>
        <v>27.633206933911186</v>
      </c>
      <c r="G925" s="9"/>
    </row>
    <row r="926" spans="1:7" x14ac:dyDescent="0.25">
      <c r="A926" s="9">
        <v>924</v>
      </c>
      <c r="B926" s="9">
        <v>65.099999999999994</v>
      </c>
      <c r="C926" s="8">
        <f t="shared" si="64"/>
        <v>18.083333333333332</v>
      </c>
      <c r="D926" s="9">
        <f t="shared" si="65"/>
        <v>0.33333333333333215</v>
      </c>
      <c r="E926" s="9">
        <f t="shared" si="66"/>
        <v>7102.763888888896</v>
      </c>
      <c r="F926" s="9">
        <f t="shared" si="67"/>
        <v>27.673106060606091</v>
      </c>
      <c r="G926" s="9"/>
    </row>
    <row r="927" spans="1:7" x14ac:dyDescent="0.25">
      <c r="A927" s="9">
        <v>925</v>
      </c>
      <c r="B927" s="9">
        <v>64.099999999999994</v>
      </c>
      <c r="C927" s="8">
        <f t="shared" si="64"/>
        <v>17.805555555555554</v>
      </c>
      <c r="D927" s="9">
        <f t="shared" si="65"/>
        <v>-0.27777777777777857</v>
      </c>
      <c r="E927" s="9">
        <f t="shared" si="66"/>
        <v>7120.7083333333403</v>
      </c>
      <c r="F927" s="9">
        <f t="shared" si="67"/>
        <v>27.713027027027056</v>
      </c>
      <c r="G927" s="9"/>
    </row>
    <row r="928" spans="1:7" x14ac:dyDescent="0.25">
      <c r="A928" s="9">
        <v>926</v>
      </c>
      <c r="B928" s="9">
        <v>62.7</v>
      </c>
      <c r="C928" s="8">
        <f t="shared" si="64"/>
        <v>17.416666666666668</v>
      </c>
      <c r="D928" s="9">
        <f t="shared" si="65"/>
        <v>-0.38888888888888573</v>
      </c>
      <c r="E928" s="9">
        <f t="shared" si="66"/>
        <v>7138.3194444444516</v>
      </c>
      <c r="F928" s="9">
        <f t="shared" si="67"/>
        <v>27.751565874730051</v>
      </c>
      <c r="G928" s="9"/>
    </row>
    <row r="929" spans="1:7" x14ac:dyDescent="0.25">
      <c r="A929" s="9">
        <v>927</v>
      </c>
      <c r="B929" s="9">
        <v>62</v>
      </c>
      <c r="C929" s="8">
        <f t="shared" si="64"/>
        <v>17.222222222222221</v>
      </c>
      <c r="D929" s="9">
        <f t="shared" si="65"/>
        <v>-0.19444444444444642</v>
      </c>
      <c r="E929" s="9">
        <f t="shared" si="66"/>
        <v>7155.638888888896</v>
      </c>
      <c r="F929" s="9">
        <f t="shared" si="67"/>
        <v>27.788888888888916</v>
      </c>
      <c r="G929" s="9"/>
    </row>
    <row r="930" spans="1:7" x14ac:dyDescent="0.25">
      <c r="A930" s="9">
        <v>928</v>
      </c>
      <c r="B930" s="9">
        <v>61.3</v>
      </c>
      <c r="C930" s="8">
        <f t="shared" si="64"/>
        <v>17.027777777777775</v>
      </c>
      <c r="D930" s="9">
        <f t="shared" si="65"/>
        <v>-0.19444444444444642</v>
      </c>
      <c r="E930" s="9">
        <f t="shared" si="66"/>
        <v>7172.763888888896</v>
      </c>
      <c r="F930" s="9">
        <f t="shared" si="67"/>
        <v>27.825377155172443</v>
      </c>
      <c r="G930" s="9"/>
    </row>
    <row r="931" spans="1:7" x14ac:dyDescent="0.25">
      <c r="A931" s="9">
        <v>929</v>
      </c>
      <c r="B931" s="9">
        <v>60.9</v>
      </c>
      <c r="C931" s="8">
        <f t="shared" si="64"/>
        <v>16.916666666666664</v>
      </c>
      <c r="D931" s="9">
        <f t="shared" si="65"/>
        <v>-0.11111111111111072</v>
      </c>
      <c r="E931" s="9">
        <f t="shared" si="66"/>
        <v>7189.7361111111177</v>
      </c>
      <c r="F931" s="9">
        <f t="shared" si="67"/>
        <v>27.861194833153952</v>
      </c>
      <c r="G931" s="9"/>
    </row>
    <row r="932" spans="1:7" x14ac:dyDescent="0.25">
      <c r="A932" s="9">
        <v>930</v>
      </c>
      <c r="B932" s="9">
        <v>60.5</v>
      </c>
      <c r="C932" s="8">
        <f t="shared" si="64"/>
        <v>16.805555555555554</v>
      </c>
      <c r="D932" s="9">
        <f t="shared" si="65"/>
        <v>-0.11111111111111072</v>
      </c>
      <c r="E932" s="9">
        <f t="shared" si="66"/>
        <v>7206.597222222229</v>
      </c>
      <c r="F932" s="9">
        <f t="shared" si="67"/>
        <v>27.896505376344113</v>
      </c>
      <c r="G932" s="9"/>
    </row>
    <row r="933" spans="1:7" x14ac:dyDescent="0.25">
      <c r="A933" s="9">
        <v>931</v>
      </c>
      <c r="B933" s="9">
        <v>60.2</v>
      </c>
      <c r="C933" s="8">
        <f t="shared" si="64"/>
        <v>16.722222222222221</v>
      </c>
      <c r="D933" s="9">
        <f t="shared" si="65"/>
        <v>-8.3333333333332149E-2</v>
      </c>
      <c r="E933" s="9">
        <f t="shared" si="66"/>
        <v>7223.3611111111177</v>
      </c>
      <c r="F933" s="9">
        <f t="shared" si="67"/>
        <v>27.931364124597234</v>
      </c>
      <c r="G933" s="9"/>
    </row>
    <row r="934" spans="1:7" x14ac:dyDescent="0.25">
      <c r="A934" s="9">
        <v>932</v>
      </c>
      <c r="B934" s="9">
        <v>59.8</v>
      </c>
      <c r="C934" s="8">
        <f t="shared" si="64"/>
        <v>16.611111111111111</v>
      </c>
      <c r="D934" s="9">
        <f t="shared" si="65"/>
        <v>-0.11111111111111072</v>
      </c>
      <c r="E934" s="9">
        <f t="shared" si="66"/>
        <v>7240.0277777777846</v>
      </c>
      <c r="F934" s="9">
        <f t="shared" si="67"/>
        <v>27.965772532188868</v>
      </c>
      <c r="G934" s="9"/>
    </row>
    <row r="935" spans="1:7" x14ac:dyDescent="0.25">
      <c r="A935" s="9">
        <v>933</v>
      </c>
      <c r="B935" s="9">
        <v>59.4</v>
      </c>
      <c r="C935" s="8">
        <f t="shared" si="64"/>
        <v>16.5</v>
      </c>
      <c r="D935" s="9">
        <f t="shared" si="65"/>
        <v>-0.11111111111111072</v>
      </c>
      <c r="E935" s="9">
        <f t="shared" si="66"/>
        <v>7256.5833333333403</v>
      </c>
      <c r="F935" s="9">
        <f t="shared" si="67"/>
        <v>27.999678456591667</v>
      </c>
      <c r="G935" s="9"/>
    </row>
    <row r="936" spans="1:7" x14ac:dyDescent="0.25">
      <c r="A936" s="9">
        <v>934</v>
      </c>
      <c r="B936" s="9">
        <v>58.6</v>
      </c>
      <c r="C936" s="8">
        <f t="shared" si="64"/>
        <v>16.277777777777779</v>
      </c>
      <c r="D936" s="9">
        <f t="shared" si="65"/>
        <v>-0.22222222222222143</v>
      </c>
      <c r="E936" s="9">
        <f t="shared" si="66"/>
        <v>7272.972222222229</v>
      </c>
      <c r="F936" s="9">
        <f t="shared" si="67"/>
        <v>28.032869379015018</v>
      </c>
      <c r="G936" s="9"/>
    </row>
    <row r="937" spans="1:7" x14ac:dyDescent="0.25">
      <c r="A937" s="9">
        <v>935</v>
      </c>
      <c r="B937" s="9">
        <v>57.5</v>
      </c>
      <c r="C937" s="8">
        <f t="shared" si="64"/>
        <v>15.972222222222221</v>
      </c>
      <c r="D937" s="9">
        <f t="shared" si="65"/>
        <v>-0.30555555555555713</v>
      </c>
      <c r="E937" s="9">
        <f t="shared" si="66"/>
        <v>7289.097222222229</v>
      </c>
      <c r="F937" s="9">
        <f t="shared" si="67"/>
        <v>28.064973262032112</v>
      </c>
      <c r="G937" s="9"/>
    </row>
    <row r="938" spans="1:7" x14ac:dyDescent="0.25">
      <c r="A938" s="9">
        <v>936</v>
      </c>
      <c r="B938" s="9">
        <v>56.6</v>
      </c>
      <c r="C938" s="8">
        <f t="shared" si="64"/>
        <v>15.722222222222221</v>
      </c>
      <c r="D938" s="9">
        <f t="shared" si="65"/>
        <v>-0.25</v>
      </c>
      <c r="E938" s="9">
        <f t="shared" si="66"/>
        <v>7304.9444444444516</v>
      </c>
      <c r="F938" s="9">
        <f t="shared" si="67"/>
        <v>28.095940170940199</v>
      </c>
      <c r="G938" s="9"/>
    </row>
    <row r="939" spans="1:7" x14ac:dyDescent="0.25">
      <c r="A939" s="9">
        <v>937</v>
      </c>
      <c r="B939" s="9">
        <v>56</v>
      </c>
      <c r="C939" s="8">
        <f t="shared" si="64"/>
        <v>15.555555555555555</v>
      </c>
      <c r="D939" s="9">
        <f t="shared" si="65"/>
        <v>-0.16666666666666607</v>
      </c>
      <c r="E939" s="9">
        <f t="shared" si="66"/>
        <v>7320.5833333333412</v>
      </c>
      <c r="F939" s="9">
        <f t="shared" si="67"/>
        <v>28.126040554962678</v>
      </c>
      <c r="G939" s="9"/>
    </row>
    <row r="940" spans="1:7" x14ac:dyDescent="0.25">
      <c r="A940" s="9">
        <v>938</v>
      </c>
      <c r="B940" s="9">
        <v>55.5</v>
      </c>
      <c r="C940" s="8">
        <f t="shared" si="64"/>
        <v>15.416666666666666</v>
      </c>
      <c r="D940" s="9">
        <f t="shared" si="65"/>
        <v>-0.13888888888888928</v>
      </c>
      <c r="E940" s="9">
        <f t="shared" si="66"/>
        <v>7336.0694444444525</v>
      </c>
      <c r="F940" s="9">
        <f t="shared" si="67"/>
        <v>28.155490405117302</v>
      </c>
      <c r="G940" s="9"/>
    </row>
    <row r="941" spans="1:7" x14ac:dyDescent="0.25">
      <c r="A941" s="9">
        <v>939</v>
      </c>
      <c r="B941" s="9">
        <v>55</v>
      </c>
      <c r="C941" s="8">
        <f t="shared" si="64"/>
        <v>15.277777777777777</v>
      </c>
      <c r="D941" s="9">
        <f t="shared" si="65"/>
        <v>-0.13888888888888928</v>
      </c>
      <c r="E941" s="9">
        <f t="shared" si="66"/>
        <v>7351.4166666666752</v>
      </c>
      <c r="F941" s="9">
        <f t="shared" si="67"/>
        <v>28.184345047923358</v>
      </c>
      <c r="G941" s="9"/>
    </row>
    <row r="942" spans="1:7" x14ac:dyDescent="0.25">
      <c r="A942" s="9">
        <v>940</v>
      </c>
      <c r="B942" s="9">
        <v>54.4</v>
      </c>
      <c r="C942" s="8">
        <f t="shared" si="64"/>
        <v>15.111111111111111</v>
      </c>
      <c r="D942" s="9">
        <f t="shared" si="65"/>
        <v>-0.16666666666666607</v>
      </c>
      <c r="E942" s="9">
        <f t="shared" si="66"/>
        <v>7366.6111111111195</v>
      </c>
      <c r="F942" s="9">
        <f t="shared" si="67"/>
        <v>28.212553191489395</v>
      </c>
      <c r="G942" s="9"/>
    </row>
    <row r="943" spans="1:7" x14ac:dyDescent="0.25">
      <c r="A943" s="9">
        <v>941</v>
      </c>
      <c r="B943" s="9">
        <v>54.1</v>
      </c>
      <c r="C943" s="8">
        <f t="shared" si="64"/>
        <v>15.027777777777779</v>
      </c>
      <c r="D943" s="9">
        <f t="shared" si="65"/>
        <v>-8.3333333333332149E-2</v>
      </c>
      <c r="E943" s="9">
        <f t="shared" si="66"/>
        <v>7381.6805555555638</v>
      </c>
      <c r="F943" s="9">
        <f t="shared" si="67"/>
        <v>28.240223166843816</v>
      </c>
      <c r="G943" s="9"/>
    </row>
    <row r="944" spans="1:7" x14ac:dyDescent="0.25">
      <c r="A944" s="9">
        <v>942</v>
      </c>
      <c r="B944" s="9">
        <v>54</v>
      </c>
      <c r="C944" s="8">
        <f t="shared" si="64"/>
        <v>15</v>
      </c>
      <c r="D944" s="9">
        <f t="shared" si="65"/>
        <v>-2.7777777777778567E-2</v>
      </c>
      <c r="E944" s="9">
        <f t="shared" si="66"/>
        <v>7396.6944444444525</v>
      </c>
      <c r="F944" s="9">
        <f t="shared" si="67"/>
        <v>28.267622080679438</v>
      </c>
      <c r="G944" s="9"/>
    </row>
    <row r="945" spans="1:7" x14ac:dyDescent="0.25">
      <c r="A945" s="9">
        <v>943</v>
      </c>
      <c r="B945" s="9">
        <v>53.9</v>
      </c>
      <c r="C945" s="8">
        <f t="shared" si="64"/>
        <v>14.972222222222221</v>
      </c>
      <c r="D945" s="9">
        <f t="shared" si="65"/>
        <v>-2.7777777777778567E-2</v>
      </c>
      <c r="E945" s="9">
        <f t="shared" si="66"/>
        <v>7411.6805555555638</v>
      </c>
      <c r="F945" s="9">
        <f t="shared" si="67"/>
        <v>28.294856839872779</v>
      </c>
      <c r="G945" s="9"/>
    </row>
    <row r="946" spans="1:7" x14ac:dyDescent="0.25">
      <c r="A946" s="9">
        <v>944</v>
      </c>
      <c r="B946" s="9">
        <v>53.9</v>
      </c>
      <c r="C946" s="8">
        <f t="shared" si="64"/>
        <v>14.972222222222221</v>
      </c>
      <c r="D946" s="9">
        <f t="shared" si="65"/>
        <v>0</v>
      </c>
      <c r="E946" s="9">
        <f t="shared" si="66"/>
        <v>7426.6527777777865</v>
      </c>
      <c r="F946" s="9">
        <f t="shared" si="67"/>
        <v>28.321980932203424</v>
      </c>
      <c r="G946" s="9"/>
    </row>
    <row r="947" spans="1:7" x14ac:dyDescent="0.25">
      <c r="A947" s="9">
        <v>945</v>
      </c>
      <c r="B947" s="9">
        <v>54</v>
      </c>
      <c r="C947" s="8">
        <f t="shared" si="64"/>
        <v>15</v>
      </c>
      <c r="D947" s="9">
        <f t="shared" si="65"/>
        <v>2.7777777777778567E-2</v>
      </c>
      <c r="E947" s="9">
        <f t="shared" si="66"/>
        <v>7441.6388888888978</v>
      </c>
      <c r="F947" s="9">
        <f t="shared" si="67"/>
        <v>28.349100529100564</v>
      </c>
      <c r="G947" s="9"/>
    </row>
    <row r="948" spans="1:7" x14ac:dyDescent="0.25">
      <c r="A948" s="9">
        <v>946</v>
      </c>
      <c r="B948" s="9">
        <v>54.2</v>
      </c>
      <c r="C948" s="8">
        <f t="shared" si="64"/>
        <v>15.055555555555555</v>
      </c>
      <c r="D948" s="9">
        <f t="shared" si="65"/>
        <v>5.5555555555555358E-2</v>
      </c>
      <c r="E948" s="9">
        <f t="shared" si="66"/>
        <v>7456.6666666666752</v>
      </c>
      <c r="F948" s="9">
        <f t="shared" si="67"/>
        <v>28.376321353065574</v>
      </c>
      <c r="G948" s="9"/>
    </row>
    <row r="949" spans="1:7" x14ac:dyDescent="0.25">
      <c r="A949" s="9">
        <v>947</v>
      </c>
      <c r="B949" s="9">
        <v>55</v>
      </c>
      <c r="C949" s="8">
        <f t="shared" si="64"/>
        <v>15.277777777777777</v>
      </c>
      <c r="D949" s="9">
        <f t="shared" si="65"/>
        <v>0.22222222222222143</v>
      </c>
      <c r="E949" s="9">
        <f t="shared" si="66"/>
        <v>7471.8333333333421</v>
      </c>
      <c r="F949" s="9">
        <f t="shared" si="67"/>
        <v>28.404012671594543</v>
      </c>
      <c r="G949" s="9"/>
    </row>
    <row r="950" spans="1:7" x14ac:dyDescent="0.25">
      <c r="A950" s="9">
        <v>948</v>
      </c>
      <c r="B950" s="9">
        <v>55.8</v>
      </c>
      <c r="C950" s="8">
        <f t="shared" si="64"/>
        <v>15.499999999999998</v>
      </c>
      <c r="D950" s="9">
        <f t="shared" si="65"/>
        <v>0.22222222222222143</v>
      </c>
      <c r="E950" s="9">
        <f t="shared" si="66"/>
        <v>7487.2222222222308</v>
      </c>
      <c r="F950" s="9">
        <f t="shared" si="67"/>
        <v>28.432489451476826</v>
      </c>
      <c r="G950" s="9"/>
    </row>
    <row r="951" spans="1:7" x14ac:dyDescent="0.25">
      <c r="A951" s="9">
        <v>949</v>
      </c>
      <c r="B951" s="9">
        <v>56.2</v>
      </c>
      <c r="C951" s="8">
        <f t="shared" si="64"/>
        <v>15.611111111111111</v>
      </c>
      <c r="D951" s="9">
        <f t="shared" si="65"/>
        <v>0.11111111111111249</v>
      </c>
      <c r="E951" s="9">
        <f t="shared" si="66"/>
        <v>7502.7777777777865</v>
      </c>
      <c r="F951" s="9">
        <f t="shared" si="67"/>
        <v>28.461538461538495</v>
      </c>
      <c r="G951" s="9"/>
    </row>
    <row r="952" spans="1:7" x14ac:dyDescent="0.25">
      <c r="A952" s="9">
        <v>950</v>
      </c>
      <c r="B952" s="9">
        <v>56.1</v>
      </c>
      <c r="C952" s="8">
        <f t="shared" si="64"/>
        <v>15.583333333333334</v>
      </c>
      <c r="D952" s="9">
        <f t="shared" si="65"/>
        <v>-2.7777777777776791E-2</v>
      </c>
      <c r="E952" s="9">
        <f t="shared" si="66"/>
        <v>7518.3750000000091</v>
      </c>
      <c r="F952" s="9">
        <f t="shared" si="67"/>
        <v>28.49068421052635</v>
      </c>
      <c r="G952" s="9"/>
    </row>
    <row r="953" spans="1:7" x14ac:dyDescent="0.25">
      <c r="A953" s="9">
        <v>951</v>
      </c>
      <c r="B953" s="9">
        <v>55.1</v>
      </c>
      <c r="C953" s="8">
        <f t="shared" si="64"/>
        <v>15.305555555555555</v>
      </c>
      <c r="D953" s="9">
        <f t="shared" si="65"/>
        <v>-0.27777777777777857</v>
      </c>
      <c r="E953" s="9">
        <f t="shared" si="66"/>
        <v>7533.8194444444534</v>
      </c>
      <c r="F953" s="9">
        <f t="shared" si="67"/>
        <v>28.519190325972694</v>
      </c>
      <c r="G953" s="9"/>
    </row>
    <row r="954" spans="1:7" x14ac:dyDescent="0.25">
      <c r="A954" s="9">
        <v>952</v>
      </c>
      <c r="B954" s="9">
        <v>52.7</v>
      </c>
      <c r="C954" s="8">
        <f t="shared" si="64"/>
        <v>14.638888888888889</v>
      </c>
      <c r="D954" s="9">
        <f t="shared" si="65"/>
        <v>-0.66666666666666607</v>
      </c>
      <c r="E954" s="9">
        <f t="shared" si="66"/>
        <v>7548.7916666666761</v>
      </c>
      <c r="F954" s="9">
        <f t="shared" si="67"/>
        <v>28.545850840336168</v>
      </c>
      <c r="G954" s="9"/>
    </row>
    <row r="955" spans="1:7" x14ac:dyDescent="0.25">
      <c r="A955" s="9">
        <v>953</v>
      </c>
      <c r="B955" s="9">
        <v>48.4</v>
      </c>
      <c r="C955" s="8">
        <f t="shared" si="64"/>
        <v>13.444444444444443</v>
      </c>
      <c r="D955" s="9">
        <f t="shared" si="65"/>
        <v>-1.1944444444444464</v>
      </c>
      <c r="E955" s="9">
        <f t="shared" si="66"/>
        <v>7562.8333333333421</v>
      </c>
      <c r="F955" s="9">
        <f t="shared" si="67"/>
        <v>28.568940188877264</v>
      </c>
      <c r="G955" s="9"/>
    </row>
    <row r="956" spans="1:7" x14ac:dyDescent="0.25">
      <c r="A956" s="9">
        <v>954</v>
      </c>
      <c r="B956" s="9">
        <v>43.1</v>
      </c>
      <c r="C956" s="8">
        <f t="shared" si="64"/>
        <v>11.972222222222223</v>
      </c>
      <c r="D956" s="9">
        <f t="shared" si="65"/>
        <v>-1.4722222222222197</v>
      </c>
      <c r="E956" s="9">
        <f t="shared" si="66"/>
        <v>7575.5416666666752</v>
      </c>
      <c r="F956" s="9">
        <f t="shared" si="67"/>
        <v>28.586949685534623</v>
      </c>
      <c r="G956" s="9"/>
    </row>
    <row r="957" spans="1:7" x14ac:dyDescent="0.25">
      <c r="A957" s="9">
        <v>955</v>
      </c>
      <c r="B957" s="9">
        <v>37.799999999999997</v>
      </c>
      <c r="C957" s="8">
        <f t="shared" si="64"/>
        <v>10.499999999999998</v>
      </c>
      <c r="D957" s="9">
        <f t="shared" si="65"/>
        <v>-1.472222222222225</v>
      </c>
      <c r="E957" s="9">
        <f t="shared" si="66"/>
        <v>7586.7777777777865</v>
      </c>
      <c r="F957" s="9">
        <f t="shared" si="67"/>
        <v>28.599371727748725</v>
      </c>
      <c r="G957" s="9"/>
    </row>
    <row r="958" spans="1:7" x14ac:dyDescent="0.25">
      <c r="A958" s="9">
        <v>956</v>
      </c>
      <c r="B958" s="9">
        <v>32.5</v>
      </c>
      <c r="C958" s="8">
        <f t="shared" si="64"/>
        <v>9.0277777777777768</v>
      </c>
      <c r="D958" s="9">
        <f t="shared" si="65"/>
        <v>-1.4722222222222214</v>
      </c>
      <c r="E958" s="9">
        <f t="shared" si="66"/>
        <v>7596.5416666666752</v>
      </c>
      <c r="F958" s="9">
        <f t="shared" si="67"/>
        <v>28.606223849372416</v>
      </c>
      <c r="G958" s="9"/>
    </row>
    <row r="959" spans="1:7" x14ac:dyDescent="0.25">
      <c r="A959" s="9">
        <v>957</v>
      </c>
      <c r="B959" s="9">
        <v>27.2</v>
      </c>
      <c r="C959" s="8">
        <f t="shared" si="64"/>
        <v>7.5555555555555554</v>
      </c>
      <c r="D959" s="9">
        <f t="shared" si="65"/>
        <v>-1.4722222222222214</v>
      </c>
      <c r="E959" s="9">
        <f t="shared" si="66"/>
        <v>7604.8333333333412</v>
      </c>
      <c r="F959" s="9">
        <f t="shared" si="67"/>
        <v>28.607523510971816</v>
      </c>
      <c r="G959" s="9"/>
    </row>
    <row r="960" spans="1:7" x14ac:dyDescent="0.25">
      <c r="A960" s="9">
        <v>958</v>
      </c>
      <c r="B960" s="9">
        <v>25.1</v>
      </c>
      <c r="C960" s="8">
        <f t="shared" si="64"/>
        <v>6.9722222222222223</v>
      </c>
      <c r="D960" s="9">
        <f t="shared" si="65"/>
        <v>-0.58333333333333304</v>
      </c>
      <c r="E960" s="9">
        <f t="shared" si="66"/>
        <v>7612.0972222222299</v>
      </c>
      <c r="F960" s="9">
        <f t="shared" si="67"/>
        <v>28.604958246346584</v>
      </c>
      <c r="G960" s="9"/>
    </row>
    <row r="961" spans="1:7" x14ac:dyDescent="0.25">
      <c r="A961" s="9">
        <v>959</v>
      </c>
      <c r="B961" s="9">
        <v>26</v>
      </c>
      <c r="C961" s="8">
        <f t="shared" si="64"/>
        <v>7.2222222222222223</v>
      </c>
      <c r="D961" s="9">
        <f t="shared" si="65"/>
        <v>0.25</v>
      </c>
      <c r="E961" s="9">
        <f t="shared" si="66"/>
        <v>7619.1944444444525</v>
      </c>
      <c r="F961" s="9">
        <f t="shared" si="67"/>
        <v>28.601772679874902</v>
      </c>
      <c r="G961" s="9"/>
    </row>
    <row r="962" spans="1:7" x14ac:dyDescent="0.25">
      <c r="A962" s="9">
        <v>960</v>
      </c>
      <c r="B962" s="9">
        <v>29.3</v>
      </c>
      <c r="C962" s="8">
        <f t="shared" si="64"/>
        <v>8.1388888888888893</v>
      </c>
      <c r="D962" s="9">
        <f t="shared" si="65"/>
        <v>0.91666666666666696</v>
      </c>
      <c r="E962" s="9">
        <f t="shared" si="66"/>
        <v>7626.8750000000082</v>
      </c>
      <c r="F962" s="9">
        <f t="shared" si="67"/>
        <v>28.600781250000033</v>
      </c>
      <c r="G962" s="9"/>
    </row>
    <row r="963" spans="1:7" x14ac:dyDescent="0.25">
      <c r="A963" s="9">
        <v>961</v>
      </c>
      <c r="B963" s="9">
        <v>34.6</v>
      </c>
      <c r="C963" s="8">
        <f t="shared" si="64"/>
        <v>9.6111111111111107</v>
      </c>
      <c r="D963" s="9">
        <f t="shared" si="65"/>
        <v>1.4722222222222214</v>
      </c>
      <c r="E963" s="9">
        <f t="shared" si="66"/>
        <v>7635.7500000000082</v>
      </c>
      <c r="F963" s="9">
        <f t="shared" si="67"/>
        <v>28.604266389177969</v>
      </c>
      <c r="G963" s="9"/>
    </row>
    <row r="964" spans="1:7" x14ac:dyDescent="0.25">
      <c r="A964" s="9">
        <v>962</v>
      </c>
      <c r="B964" s="9">
        <v>40.4</v>
      </c>
      <c r="C964" s="8">
        <f t="shared" si="64"/>
        <v>11.222222222222221</v>
      </c>
      <c r="D964" s="9">
        <f t="shared" si="65"/>
        <v>1.6111111111111107</v>
      </c>
      <c r="E964" s="9">
        <f t="shared" si="66"/>
        <v>7646.1666666666752</v>
      </c>
      <c r="F964" s="9">
        <f t="shared" si="67"/>
        <v>28.613513513513546</v>
      </c>
      <c r="G964" s="9"/>
    </row>
    <row r="965" spans="1:7" x14ac:dyDescent="0.25">
      <c r="A965" s="9">
        <v>963</v>
      </c>
      <c r="B965" s="9">
        <v>45.3</v>
      </c>
      <c r="C965" s="8">
        <f t="shared" si="64"/>
        <v>12.583333333333332</v>
      </c>
      <c r="D965" s="9">
        <f t="shared" si="65"/>
        <v>1.3611111111111107</v>
      </c>
      <c r="E965" s="9">
        <f t="shared" si="66"/>
        <v>7658.0694444444534</v>
      </c>
      <c r="F965" s="9">
        <f t="shared" si="67"/>
        <v>28.628296988577397</v>
      </c>
      <c r="G965" s="9"/>
    </row>
    <row r="966" spans="1:7" x14ac:dyDescent="0.25">
      <c r="A966" s="9">
        <v>964</v>
      </c>
      <c r="B966" s="9">
        <v>49</v>
      </c>
      <c r="C966" s="8">
        <f t="shared" si="64"/>
        <v>13.611111111111111</v>
      </c>
      <c r="D966" s="9">
        <f t="shared" si="65"/>
        <v>1.0277777777777786</v>
      </c>
      <c r="E966" s="9">
        <f t="shared" si="66"/>
        <v>7671.1666666666752</v>
      </c>
      <c r="F966" s="9">
        <f t="shared" si="67"/>
        <v>28.647510373444014</v>
      </c>
      <c r="G966" s="9"/>
    </row>
    <row r="967" spans="1:7" x14ac:dyDescent="0.25">
      <c r="A967" s="9">
        <v>965</v>
      </c>
      <c r="B967" s="9">
        <v>51.1</v>
      </c>
      <c r="C967" s="8">
        <f t="shared" si="64"/>
        <v>14.194444444444445</v>
      </c>
      <c r="D967" s="9">
        <f t="shared" si="65"/>
        <v>0.58333333333333393</v>
      </c>
      <c r="E967" s="9">
        <f t="shared" si="66"/>
        <v>7685.0694444444534</v>
      </c>
      <c r="F967" s="9">
        <f t="shared" si="67"/>
        <v>28.669689119171018</v>
      </c>
      <c r="G967" s="9"/>
    </row>
    <row r="968" spans="1:7" x14ac:dyDescent="0.25">
      <c r="A968" s="9">
        <v>966</v>
      </c>
      <c r="B968" s="9">
        <v>52.1</v>
      </c>
      <c r="C968" s="8">
        <f t="shared" si="64"/>
        <v>14.472222222222221</v>
      </c>
      <c r="D968" s="9">
        <f t="shared" si="65"/>
        <v>0.27777777777777679</v>
      </c>
      <c r="E968" s="9">
        <f t="shared" si="66"/>
        <v>7699.4027777777865</v>
      </c>
      <c r="F968" s="9">
        <f t="shared" si="67"/>
        <v>28.69342650103523</v>
      </c>
      <c r="G968" s="9"/>
    </row>
    <row r="969" spans="1:7" x14ac:dyDescent="0.25">
      <c r="A969" s="9">
        <v>967</v>
      </c>
      <c r="B969" s="9">
        <v>52.2</v>
      </c>
      <c r="C969" s="8">
        <f t="shared" si="64"/>
        <v>14.5</v>
      </c>
      <c r="D969" s="9">
        <f t="shared" si="65"/>
        <v>2.7777777777778567E-2</v>
      </c>
      <c r="E969" s="9">
        <f t="shared" si="66"/>
        <v>7713.8888888888978</v>
      </c>
      <c r="F969" s="9">
        <f t="shared" si="67"/>
        <v>28.717683557394036</v>
      </c>
      <c r="G969" s="9"/>
    </row>
    <row r="970" spans="1:7" x14ac:dyDescent="0.25">
      <c r="A970" s="9">
        <v>968</v>
      </c>
      <c r="B970" s="9">
        <v>52.1</v>
      </c>
      <c r="C970" s="8">
        <f t="shared" si="64"/>
        <v>14.472222222222221</v>
      </c>
      <c r="D970" s="9">
        <f t="shared" si="65"/>
        <v>-2.7777777777778567E-2</v>
      </c>
      <c r="E970" s="9">
        <f t="shared" si="66"/>
        <v>7728.3750000000091</v>
      </c>
      <c r="F970" s="9">
        <f t="shared" si="67"/>
        <v>28.741890495867803</v>
      </c>
      <c r="G970" s="9"/>
    </row>
    <row r="971" spans="1:7" x14ac:dyDescent="0.25">
      <c r="A971" s="9">
        <v>969</v>
      </c>
      <c r="B971" s="9">
        <v>51.7</v>
      </c>
      <c r="C971" s="8">
        <f t="shared" si="64"/>
        <v>14.361111111111111</v>
      </c>
      <c r="D971" s="9">
        <f t="shared" si="65"/>
        <v>-0.11111111111111072</v>
      </c>
      <c r="E971" s="9">
        <f t="shared" si="66"/>
        <v>7742.7916666666761</v>
      </c>
      <c r="F971" s="9">
        <f t="shared" si="67"/>
        <v>28.765789473684244</v>
      </c>
      <c r="G971" s="9"/>
    </row>
    <row r="972" spans="1:7" x14ac:dyDescent="0.25">
      <c r="A972" s="9">
        <v>970</v>
      </c>
      <c r="B972" s="9">
        <v>50.9</v>
      </c>
      <c r="C972" s="8">
        <f t="shared" si="64"/>
        <v>14.138888888888888</v>
      </c>
      <c r="D972" s="9">
        <f t="shared" si="65"/>
        <v>-0.22222222222222321</v>
      </c>
      <c r="E972" s="9">
        <f t="shared" si="66"/>
        <v>7757.0416666666761</v>
      </c>
      <c r="F972" s="9">
        <f t="shared" si="67"/>
        <v>28.789020618556737</v>
      </c>
      <c r="G972" s="9"/>
    </row>
    <row r="973" spans="1:7" x14ac:dyDescent="0.25">
      <c r="A973" s="9">
        <v>971</v>
      </c>
      <c r="B973" s="9">
        <v>49.2</v>
      </c>
      <c r="C973" s="8">
        <f t="shared" si="64"/>
        <v>13.666666666666668</v>
      </c>
      <c r="D973" s="9">
        <f t="shared" si="65"/>
        <v>-0.47222222222221966</v>
      </c>
      <c r="E973" s="9">
        <f t="shared" si="66"/>
        <v>7770.9444444444534</v>
      </c>
      <c r="F973" s="9">
        <f t="shared" si="67"/>
        <v>28.810916580844523</v>
      </c>
      <c r="G973" s="9"/>
    </row>
    <row r="974" spans="1:7" x14ac:dyDescent="0.25">
      <c r="A974" s="9">
        <v>972</v>
      </c>
      <c r="B974" s="9">
        <v>45.9</v>
      </c>
      <c r="C974" s="8">
        <f t="shared" si="64"/>
        <v>12.75</v>
      </c>
      <c r="D974" s="9">
        <f t="shared" si="65"/>
        <v>-0.91666666666666785</v>
      </c>
      <c r="E974" s="9">
        <f t="shared" si="66"/>
        <v>7784.1527777777874</v>
      </c>
      <c r="F974" s="9">
        <f t="shared" si="67"/>
        <v>28.830195473251063</v>
      </c>
      <c r="G974" s="9"/>
    </row>
    <row r="975" spans="1:7" x14ac:dyDescent="0.25">
      <c r="A975" s="9">
        <v>973</v>
      </c>
      <c r="B975" s="9">
        <v>40.6</v>
      </c>
      <c r="C975" s="8">
        <f t="shared" si="64"/>
        <v>11.277777777777779</v>
      </c>
      <c r="D975" s="9">
        <f t="shared" si="65"/>
        <v>-1.4722222222222214</v>
      </c>
      <c r="E975" s="9">
        <f t="shared" si="66"/>
        <v>7796.1666666666761</v>
      </c>
      <c r="F975" s="9">
        <f t="shared" si="67"/>
        <v>28.845015416238471</v>
      </c>
      <c r="G975" s="9"/>
    </row>
    <row r="976" spans="1:7" x14ac:dyDescent="0.25">
      <c r="A976" s="9">
        <v>974</v>
      </c>
      <c r="B976" s="9">
        <v>35.299999999999997</v>
      </c>
      <c r="C976" s="8">
        <f t="shared" si="64"/>
        <v>9.8055555555555554</v>
      </c>
      <c r="D976" s="9">
        <f t="shared" si="65"/>
        <v>-1.4722222222222232</v>
      </c>
      <c r="E976" s="9">
        <f t="shared" si="66"/>
        <v>7806.7083333333421</v>
      </c>
      <c r="F976" s="9">
        <f t="shared" si="67"/>
        <v>28.854363449692023</v>
      </c>
      <c r="G976" s="9"/>
    </row>
    <row r="977" spans="1:7" x14ac:dyDescent="0.25">
      <c r="A977" s="9">
        <v>975</v>
      </c>
      <c r="B977" s="9">
        <v>30</v>
      </c>
      <c r="C977" s="8">
        <f t="shared" si="64"/>
        <v>8.3333333333333339</v>
      </c>
      <c r="D977" s="9">
        <f t="shared" si="65"/>
        <v>-1.4722222222222214</v>
      </c>
      <c r="E977" s="9">
        <f t="shared" si="66"/>
        <v>7815.7777777777865</v>
      </c>
      <c r="F977" s="9">
        <f t="shared" si="67"/>
        <v>28.858256410256441</v>
      </c>
      <c r="G977" s="9"/>
    </row>
    <row r="978" spans="1:7" x14ac:dyDescent="0.25">
      <c r="A978" s="9">
        <v>976</v>
      </c>
      <c r="B978" s="9">
        <v>24.7</v>
      </c>
      <c r="C978" s="8">
        <f t="shared" si="64"/>
        <v>6.8611111111111107</v>
      </c>
      <c r="D978" s="9">
        <f t="shared" si="65"/>
        <v>-1.4722222222222232</v>
      </c>
      <c r="E978" s="9">
        <f t="shared" si="66"/>
        <v>7823.3750000000082</v>
      </c>
      <c r="F978" s="9">
        <f t="shared" si="67"/>
        <v>28.856711065573805</v>
      </c>
      <c r="G978" s="9"/>
    </row>
    <row r="979" spans="1:7" x14ac:dyDescent="0.25">
      <c r="A979" s="9">
        <v>977</v>
      </c>
      <c r="B979" s="9">
        <v>19.3</v>
      </c>
      <c r="C979" s="8">
        <f t="shared" si="64"/>
        <v>5.3611111111111116</v>
      </c>
      <c r="D979" s="9">
        <f t="shared" si="65"/>
        <v>-1.4999999999999991</v>
      </c>
      <c r="E979" s="9">
        <f t="shared" si="66"/>
        <v>7829.4861111111195</v>
      </c>
      <c r="F979" s="9">
        <f t="shared" si="67"/>
        <v>28.849692937564004</v>
      </c>
      <c r="G979" s="9"/>
    </row>
    <row r="980" spans="1:7" x14ac:dyDescent="0.25">
      <c r="A980" s="9">
        <v>978</v>
      </c>
      <c r="B980" s="9">
        <v>16</v>
      </c>
      <c r="C980" s="8">
        <f t="shared" si="64"/>
        <v>4.4444444444444446</v>
      </c>
      <c r="D980" s="9">
        <f t="shared" si="65"/>
        <v>-0.91666666666666696</v>
      </c>
      <c r="E980" s="9">
        <f t="shared" si="66"/>
        <v>7834.3888888888978</v>
      </c>
      <c r="F980" s="9">
        <f t="shared" si="67"/>
        <v>28.838241308793492</v>
      </c>
      <c r="G980" s="9"/>
    </row>
    <row r="981" spans="1:7" x14ac:dyDescent="0.25">
      <c r="A981" s="9">
        <v>979</v>
      </c>
      <c r="B981" s="9">
        <v>13.2</v>
      </c>
      <c r="C981" s="8">
        <f t="shared" si="64"/>
        <v>3.6666666666666665</v>
      </c>
      <c r="D981" s="9">
        <f t="shared" si="65"/>
        <v>-0.77777777777777812</v>
      </c>
      <c r="E981" s="9">
        <f t="shared" si="66"/>
        <v>7838.4444444444534</v>
      </c>
      <c r="F981" s="9">
        <f t="shared" si="67"/>
        <v>28.823697650663981</v>
      </c>
      <c r="G981" s="9"/>
    </row>
    <row r="982" spans="1:7" x14ac:dyDescent="0.25">
      <c r="A982" s="9">
        <v>980</v>
      </c>
      <c r="B982" s="9">
        <v>10.7</v>
      </c>
      <c r="C982" s="8">
        <f t="shared" si="64"/>
        <v>2.9722222222222219</v>
      </c>
      <c r="D982" s="9">
        <f t="shared" si="65"/>
        <v>-0.69444444444444464</v>
      </c>
      <c r="E982" s="9">
        <f t="shared" si="66"/>
        <v>7841.7638888888978</v>
      </c>
      <c r="F982" s="9">
        <f t="shared" si="67"/>
        <v>28.806479591836766</v>
      </c>
      <c r="G982" s="9"/>
    </row>
    <row r="983" spans="1:7" x14ac:dyDescent="0.25">
      <c r="A983" s="9">
        <v>981</v>
      </c>
      <c r="B983" s="9">
        <v>8.8000000000000007</v>
      </c>
      <c r="C983" s="8">
        <f t="shared" si="64"/>
        <v>2.4444444444444446</v>
      </c>
      <c r="D983" s="9">
        <f t="shared" si="65"/>
        <v>-0.52777777777777724</v>
      </c>
      <c r="E983" s="9">
        <f t="shared" si="66"/>
        <v>7844.4722222222317</v>
      </c>
      <c r="F983" s="9">
        <f t="shared" si="67"/>
        <v>28.787054026503604</v>
      </c>
      <c r="G983" s="9"/>
    </row>
    <row r="984" spans="1:7" x14ac:dyDescent="0.25">
      <c r="A984" s="9">
        <v>982</v>
      </c>
      <c r="B984" s="9">
        <v>7.2</v>
      </c>
      <c r="C984" s="8">
        <f t="shared" si="64"/>
        <v>2</v>
      </c>
      <c r="D984" s="9">
        <f t="shared" si="65"/>
        <v>-0.44444444444444464</v>
      </c>
      <c r="E984" s="9">
        <f t="shared" si="66"/>
        <v>7846.6944444444534</v>
      </c>
      <c r="F984" s="9">
        <f t="shared" si="67"/>
        <v>28.765885947046879</v>
      </c>
      <c r="G984" s="9"/>
    </row>
    <row r="985" spans="1:7" x14ac:dyDescent="0.25">
      <c r="A985" s="9">
        <v>983</v>
      </c>
      <c r="B985" s="9">
        <v>5.5</v>
      </c>
      <c r="C985" s="8">
        <f t="shared" si="64"/>
        <v>1.5277777777777777</v>
      </c>
      <c r="D985" s="9">
        <f t="shared" si="65"/>
        <v>-0.47222222222222232</v>
      </c>
      <c r="E985" s="9">
        <f t="shared" si="66"/>
        <v>7848.4583333333421</v>
      </c>
      <c r="F985" s="9">
        <f t="shared" si="67"/>
        <v>28.743082400813869</v>
      </c>
      <c r="G985" s="9"/>
    </row>
    <row r="986" spans="1:7" x14ac:dyDescent="0.25">
      <c r="A986" s="9">
        <v>984</v>
      </c>
      <c r="B986" s="9">
        <v>3.2</v>
      </c>
      <c r="C986" s="8">
        <f t="shared" si="64"/>
        <v>0.88888888888888895</v>
      </c>
      <c r="D986" s="9">
        <f t="shared" si="65"/>
        <v>-0.63888888888888873</v>
      </c>
      <c r="E986" s="9">
        <f t="shared" si="66"/>
        <v>7849.6666666666752</v>
      </c>
      <c r="F986" s="9">
        <f t="shared" si="67"/>
        <v>28.718292682926862</v>
      </c>
      <c r="G986" s="9"/>
    </row>
    <row r="987" spans="1:7" x14ac:dyDescent="0.25">
      <c r="A987" s="9">
        <v>985</v>
      </c>
      <c r="B987" s="9">
        <v>1.1000000000000001</v>
      </c>
      <c r="C987" s="8">
        <f t="shared" si="64"/>
        <v>0.30555555555555558</v>
      </c>
      <c r="D987" s="9">
        <f t="shared" si="65"/>
        <v>-0.58333333333333337</v>
      </c>
      <c r="E987" s="9">
        <f t="shared" si="66"/>
        <v>7850.2638888888969</v>
      </c>
      <c r="F987" s="9">
        <f t="shared" si="67"/>
        <v>28.691319796954346</v>
      </c>
      <c r="G987" s="9"/>
    </row>
    <row r="988" spans="1:7" x14ac:dyDescent="0.25">
      <c r="A988" s="9">
        <v>986</v>
      </c>
      <c r="B988" s="9">
        <v>0</v>
      </c>
      <c r="C988" s="8">
        <f t="shared" si="64"/>
        <v>0</v>
      </c>
      <c r="D988" s="9">
        <f t="shared" si="65"/>
        <v>-0.30555555555555558</v>
      </c>
      <c r="E988" s="9">
        <f t="shared" si="66"/>
        <v>7850.4166666666752</v>
      </c>
      <c r="F988" s="9">
        <f t="shared" si="67"/>
        <v>28.662778904665348</v>
      </c>
      <c r="G988" s="9"/>
    </row>
    <row r="989" spans="1:7" x14ac:dyDescent="0.25">
      <c r="A989" s="9">
        <v>987</v>
      </c>
      <c r="B989" s="9">
        <v>0</v>
      </c>
      <c r="C989" s="8">
        <f t="shared" ref="C989:C1052" si="68">B989/3.6</f>
        <v>0</v>
      </c>
      <c r="D989" s="9">
        <f t="shared" ref="D989:D1052" si="69">(C989-C988)/(A989-A988)</f>
        <v>0</v>
      </c>
      <c r="E989" s="9">
        <f t="shared" ref="E989:E1052" si="70">E988+C988*(A989-A988)+(C989-C988)*(A989-A988)/2</f>
        <v>7850.4166666666752</v>
      </c>
      <c r="F989" s="9">
        <f t="shared" ref="F989:F1052" si="71">E989/A989*3.6</f>
        <v>28.63373860182374</v>
      </c>
      <c r="G989" s="9"/>
    </row>
    <row r="990" spans="1:7" x14ac:dyDescent="0.25">
      <c r="A990" s="9">
        <v>988</v>
      </c>
      <c r="B990" s="9">
        <v>0</v>
      </c>
      <c r="C990" s="8">
        <f t="shared" si="68"/>
        <v>0</v>
      </c>
      <c r="D990" s="9">
        <f t="shared" si="69"/>
        <v>0</v>
      </c>
      <c r="E990" s="9">
        <f t="shared" si="70"/>
        <v>7850.4166666666752</v>
      </c>
      <c r="F990" s="9">
        <f t="shared" si="71"/>
        <v>28.604757085020275</v>
      </c>
      <c r="G990" s="9"/>
    </row>
    <row r="991" spans="1:7" x14ac:dyDescent="0.25">
      <c r="A991" s="9">
        <v>989</v>
      </c>
      <c r="B991" s="9">
        <v>0</v>
      </c>
      <c r="C991" s="8">
        <f t="shared" si="68"/>
        <v>0</v>
      </c>
      <c r="D991" s="9">
        <f t="shared" si="69"/>
        <v>0</v>
      </c>
      <c r="E991" s="9">
        <f t="shared" si="70"/>
        <v>7850.4166666666752</v>
      </c>
      <c r="F991" s="9">
        <f t="shared" si="71"/>
        <v>28.57583417593532</v>
      </c>
      <c r="G991" s="9"/>
    </row>
    <row r="992" spans="1:7" x14ac:dyDescent="0.25">
      <c r="A992" s="9">
        <v>990</v>
      </c>
      <c r="B992" s="9">
        <v>0</v>
      </c>
      <c r="C992" s="8">
        <f t="shared" si="68"/>
        <v>0</v>
      </c>
      <c r="D992" s="9">
        <f t="shared" si="69"/>
        <v>0</v>
      </c>
      <c r="E992" s="9">
        <f t="shared" si="70"/>
        <v>7850.4166666666752</v>
      </c>
      <c r="F992" s="9">
        <f t="shared" si="71"/>
        <v>28.546969696969729</v>
      </c>
      <c r="G992" s="9"/>
    </row>
    <row r="993" spans="1:7" x14ac:dyDescent="0.25">
      <c r="A993" s="9">
        <v>991</v>
      </c>
      <c r="B993" s="9">
        <v>0</v>
      </c>
      <c r="C993" s="8">
        <f t="shared" si="68"/>
        <v>0</v>
      </c>
      <c r="D993" s="9">
        <f t="shared" si="69"/>
        <v>0</v>
      </c>
      <c r="E993" s="9">
        <f t="shared" si="70"/>
        <v>7850.4166666666752</v>
      </c>
      <c r="F993" s="9">
        <f t="shared" si="71"/>
        <v>28.518163471241202</v>
      </c>
      <c r="G993" s="9"/>
    </row>
    <row r="994" spans="1:7" x14ac:dyDescent="0.25">
      <c r="A994" s="9">
        <v>992</v>
      </c>
      <c r="B994" s="9">
        <v>0</v>
      </c>
      <c r="C994" s="8">
        <f t="shared" si="68"/>
        <v>0</v>
      </c>
      <c r="D994" s="9">
        <f t="shared" si="69"/>
        <v>0</v>
      </c>
      <c r="E994" s="9">
        <f t="shared" si="70"/>
        <v>7850.4166666666752</v>
      </c>
      <c r="F994" s="9">
        <f t="shared" si="71"/>
        <v>28.489415322580676</v>
      </c>
      <c r="G994" s="9"/>
    </row>
    <row r="995" spans="1:7" x14ac:dyDescent="0.25">
      <c r="A995" s="9">
        <v>993</v>
      </c>
      <c r="B995" s="9">
        <v>0</v>
      </c>
      <c r="C995" s="8">
        <f t="shared" si="68"/>
        <v>0</v>
      </c>
      <c r="D995" s="9">
        <f t="shared" si="69"/>
        <v>0</v>
      </c>
      <c r="E995" s="9">
        <f t="shared" si="70"/>
        <v>7850.4166666666752</v>
      </c>
      <c r="F995" s="9">
        <f t="shared" si="71"/>
        <v>28.460725075528732</v>
      </c>
      <c r="G995" s="9"/>
    </row>
    <row r="996" spans="1:7" x14ac:dyDescent="0.25">
      <c r="A996" s="9">
        <v>994</v>
      </c>
      <c r="B996" s="9">
        <v>0</v>
      </c>
      <c r="C996" s="8">
        <f t="shared" si="68"/>
        <v>0</v>
      </c>
      <c r="D996" s="9">
        <f t="shared" si="69"/>
        <v>0</v>
      </c>
      <c r="E996" s="9">
        <f t="shared" si="70"/>
        <v>7850.4166666666752</v>
      </c>
      <c r="F996" s="9">
        <f t="shared" si="71"/>
        <v>28.432092555332023</v>
      </c>
      <c r="G996" s="9"/>
    </row>
    <row r="997" spans="1:7" x14ac:dyDescent="0.25">
      <c r="A997" s="9">
        <v>995</v>
      </c>
      <c r="B997" s="9">
        <v>0</v>
      </c>
      <c r="C997" s="8">
        <f t="shared" si="68"/>
        <v>0</v>
      </c>
      <c r="D997" s="9">
        <f t="shared" si="69"/>
        <v>0</v>
      </c>
      <c r="E997" s="9">
        <f t="shared" si="70"/>
        <v>7850.4166666666752</v>
      </c>
      <c r="F997" s="9">
        <f t="shared" si="71"/>
        <v>28.403517587939728</v>
      </c>
      <c r="G997" s="9"/>
    </row>
    <row r="998" spans="1:7" x14ac:dyDescent="0.25">
      <c r="A998" s="9">
        <v>996</v>
      </c>
      <c r="B998" s="9">
        <v>0</v>
      </c>
      <c r="C998" s="8">
        <f t="shared" si="68"/>
        <v>0</v>
      </c>
      <c r="D998" s="9">
        <f t="shared" si="69"/>
        <v>0</v>
      </c>
      <c r="E998" s="9">
        <f t="shared" si="70"/>
        <v>7850.4166666666752</v>
      </c>
      <c r="F998" s="9">
        <f t="shared" si="71"/>
        <v>28.375000000000028</v>
      </c>
      <c r="G998" s="9"/>
    </row>
    <row r="999" spans="1:7" x14ac:dyDescent="0.25">
      <c r="A999" s="9">
        <v>997</v>
      </c>
      <c r="B999" s="9">
        <v>0</v>
      </c>
      <c r="C999" s="8">
        <f t="shared" si="68"/>
        <v>0</v>
      </c>
      <c r="D999" s="9">
        <f t="shared" si="69"/>
        <v>0</v>
      </c>
      <c r="E999" s="9">
        <f t="shared" si="70"/>
        <v>7850.4166666666752</v>
      </c>
      <c r="F999" s="9">
        <f t="shared" si="71"/>
        <v>28.3465396188566</v>
      </c>
      <c r="G999" s="9"/>
    </row>
    <row r="1000" spans="1:7" x14ac:dyDescent="0.25">
      <c r="A1000" s="9">
        <v>998</v>
      </c>
      <c r="B1000" s="9">
        <v>0</v>
      </c>
      <c r="C1000" s="8">
        <f t="shared" si="68"/>
        <v>0</v>
      </c>
      <c r="D1000" s="9">
        <f t="shared" si="69"/>
        <v>0</v>
      </c>
      <c r="E1000" s="9">
        <f t="shared" si="70"/>
        <v>7850.4166666666752</v>
      </c>
      <c r="F1000" s="9">
        <f t="shared" si="71"/>
        <v>28.318136272545122</v>
      </c>
      <c r="G1000" s="9"/>
    </row>
    <row r="1001" spans="1:7" x14ac:dyDescent="0.25">
      <c r="A1001" s="9">
        <v>999</v>
      </c>
      <c r="B1001" s="9">
        <v>0</v>
      </c>
      <c r="C1001" s="8">
        <f t="shared" si="68"/>
        <v>0</v>
      </c>
      <c r="D1001" s="9">
        <f t="shared" si="69"/>
        <v>0</v>
      </c>
      <c r="E1001" s="9">
        <f t="shared" si="70"/>
        <v>7850.4166666666752</v>
      </c>
      <c r="F1001" s="9">
        <f t="shared" si="71"/>
        <v>28.289789789789822</v>
      </c>
      <c r="G1001" s="9"/>
    </row>
    <row r="1002" spans="1:7" x14ac:dyDescent="0.25">
      <c r="A1002" s="9">
        <v>1000</v>
      </c>
      <c r="B1002" s="9">
        <v>0</v>
      </c>
      <c r="C1002" s="8">
        <f t="shared" si="68"/>
        <v>0</v>
      </c>
      <c r="D1002" s="9">
        <f t="shared" si="69"/>
        <v>0</v>
      </c>
      <c r="E1002" s="9">
        <f t="shared" si="70"/>
        <v>7850.4166666666752</v>
      </c>
      <c r="F1002" s="9">
        <f t="shared" si="71"/>
        <v>28.26150000000003</v>
      </c>
      <c r="G1002" s="9"/>
    </row>
    <row r="1003" spans="1:7" x14ac:dyDescent="0.25">
      <c r="A1003" s="9">
        <v>1001</v>
      </c>
      <c r="B1003" s="9">
        <v>0</v>
      </c>
      <c r="C1003" s="8">
        <f t="shared" si="68"/>
        <v>0</v>
      </c>
      <c r="D1003" s="9">
        <f t="shared" si="69"/>
        <v>0</v>
      </c>
      <c r="E1003" s="9">
        <f t="shared" si="70"/>
        <v>7850.4166666666752</v>
      </c>
      <c r="F1003" s="9">
        <f t="shared" si="71"/>
        <v>28.233266733266763</v>
      </c>
      <c r="G1003" s="9"/>
    </row>
    <row r="1004" spans="1:7" x14ac:dyDescent="0.25">
      <c r="A1004" s="9">
        <v>1002</v>
      </c>
      <c r="B1004" s="9">
        <v>0</v>
      </c>
      <c r="C1004" s="8">
        <f t="shared" si="68"/>
        <v>0</v>
      </c>
      <c r="D1004" s="9">
        <f t="shared" si="69"/>
        <v>0</v>
      </c>
      <c r="E1004" s="9">
        <f t="shared" si="70"/>
        <v>7850.4166666666752</v>
      </c>
      <c r="F1004" s="9">
        <f t="shared" si="71"/>
        <v>28.205089820359312</v>
      </c>
      <c r="G1004" s="9"/>
    </row>
    <row r="1005" spans="1:7" x14ac:dyDescent="0.25">
      <c r="A1005" s="9">
        <v>1003</v>
      </c>
      <c r="B1005" s="9">
        <v>0</v>
      </c>
      <c r="C1005" s="8">
        <f t="shared" si="68"/>
        <v>0</v>
      </c>
      <c r="D1005" s="9">
        <f t="shared" si="69"/>
        <v>0</v>
      </c>
      <c r="E1005" s="9">
        <f t="shared" si="70"/>
        <v>7850.4166666666752</v>
      </c>
      <c r="F1005" s="9">
        <f t="shared" si="71"/>
        <v>28.176969092721865</v>
      </c>
      <c r="G1005" s="9"/>
    </row>
    <row r="1006" spans="1:7" x14ac:dyDescent="0.25">
      <c r="A1006" s="9">
        <v>1004</v>
      </c>
      <c r="B1006" s="9">
        <v>0</v>
      </c>
      <c r="C1006" s="8">
        <f t="shared" si="68"/>
        <v>0</v>
      </c>
      <c r="D1006" s="9">
        <f t="shared" si="69"/>
        <v>0</v>
      </c>
      <c r="E1006" s="9">
        <f t="shared" si="70"/>
        <v>7850.4166666666752</v>
      </c>
      <c r="F1006" s="9">
        <f t="shared" si="71"/>
        <v>28.148904382470153</v>
      </c>
      <c r="G1006" s="9"/>
    </row>
    <row r="1007" spans="1:7" x14ac:dyDescent="0.25">
      <c r="A1007" s="9">
        <v>1005</v>
      </c>
      <c r="B1007" s="9">
        <v>0</v>
      </c>
      <c r="C1007" s="8">
        <f t="shared" si="68"/>
        <v>0</v>
      </c>
      <c r="D1007" s="9">
        <f t="shared" si="69"/>
        <v>0</v>
      </c>
      <c r="E1007" s="9">
        <f t="shared" si="70"/>
        <v>7850.4166666666752</v>
      </c>
      <c r="F1007" s="9">
        <f t="shared" si="71"/>
        <v>28.120895522388089</v>
      </c>
      <c r="G1007" s="9"/>
    </row>
    <row r="1008" spans="1:7" x14ac:dyDescent="0.25">
      <c r="A1008" s="9">
        <v>1006</v>
      </c>
      <c r="B1008" s="9">
        <v>0</v>
      </c>
      <c r="C1008" s="8">
        <f t="shared" si="68"/>
        <v>0</v>
      </c>
      <c r="D1008" s="9">
        <f t="shared" si="69"/>
        <v>0</v>
      </c>
      <c r="E1008" s="9">
        <f t="shared" si="70"/>
        <v>7850.4166666666752</v>
      </c>
      <c r="F1008" s="9">
        <f t="shared" si="71"/>
        <v>28.092942345924484</v>
      </c>
      <c r="G1008" s="9"/>
    </row>
    <row r="1009" spans="1:7" x14ac:dyDescent="0.25">
      <c r="A1009" s="9">
        <v>1007</v>
      </c>
      <c r="B1009" s="9">
        <v>0</v>
      </c>
      <c r="C1009" s="8">
        <f t="shared" si="68"/>
        <v>0</v>
      </c>
      <c r="D1009" s="9">
        <f t="shared" si="69"/>
        <v>0</v>
      </c>
      <c r="E1009" s="9">
        <f t="shared" si="70"/>
        <v>7850.4166666666752</v>
      </c>
      <c r="F1009" s="9">
        <f t="shared" si="71"/>
        <v>28.065044687189705</v>
      </c>
      <c r="G1009" s="9"/>
    </row>
    <row r="1010" spans="1:7" x14ac:dyDescent="0.25">
      <c r="A1010" s="9">
        <v>1008</v>
      </c>
      <c r="B1010" s="9">
        <v>0</v>
      </c>
      <c r="C1010" s="8">
        <f t="shared" si="68"/>
        <v>0</v>
      </c>
      <c r="D1010" s="9">
        <f t="shared" si="69"/>
        <v>0</v>
      </c>
      <c r="E1010" s="9">
        <f t="shared" si="70"/>
        <v>7850.4166666666752</v>
      </c>
      <c r="F1010" s="9">
        <f t="shared" si="71"/>
        <v>28.037202380952412</v>
      </c>
      <c r="G1010" s="9"/>
    </row>
    <row r="1011" spans="1:7" x14ac:dyDescent="0.25">
      <c r="A1011" s="9">
        <v>1009</v>
      </c>
      <c r="B1011" s="9">
        <v>0</v>
      </c>
      <c r="C1011" s="8">
        <f t="shared" si="68"/>
        <v>0</v>
      </c>
      <c r="D1011" s="9">
        <f t="shared" si="69"/>
        <v>0</v>
      </c>
      <c r="E1011" s="9">
        <f t="shared" si="70"/>
        <v>7850.4166666666752</v>
      </c>
      <c r="F1011" s="9">
        <f t="shared" si="71"/>
        <v>28.009415262636306</v>
      </c>
      <c r="G1011" s="9"/>
    </row>
    <row r="1012" spans="1:7" x14ac:dyDescent="0.25">
      <c r="A1012" s="9">
        <v>1010</v>
      </c>
      <c r="B1012" s="9">
        <v>0</v>
      </c>
      <c r="C1012" s="8">
        <f t="shared" si="68"/>
        <v>0</v>
      </c>
      <c r="D1012" s="9">
        <f t="shared" si="69"/>
        <v>0</v>
      </c>
      <c r="E1012" s="9">
        <f t="shared" si="70"/>
        <v>7850.4166666666752</v>
      </c>
      <c r="F1012" s="9">
        <f t="shared" si="71"/>
        <v>27.981683168316863</v>
      </c>
      <c r="G1012" s="9"/>
    </row>
    <row r="1013" spans="1:7" x14ac:dyDescent="0.25">
      <c r="A1013" s="9">
        <v>1011</v>
      </c>
      <c r="B1013" s="9">
        <v>0</v>
      </c>
      <c r="C1013" s="8">
        <f t="shared" si="68"/>
        <v>0</v>
      </c>
      <c r="D1013" s="9">
        <f t="shared" si="69"/>
        <v>0</v>
      </c>
      <c r="E1013" s="9">
        <f t="shared" si="70"/>
        <v>7850.4166666666752</v>
      </c>
      <c r="F1013" s="9">
        <f t="shared" si="71"/>
        <v>27.954005934718129</v>
      </c>
      <c r="G1013" s="9"/>
    </row>
    <row r="1014" spans="1:7" x14ac:dyDescent="0.25">
      <c r="A1014" s="9">
        <v>1012</v>
      </c>
      <c r="B1014" s="9">
        <v>0</v>
      </c>
      <c r="C1014" s="8">
        <f t="shared" si="68"/>
        <v>0</v>
      </c>
      <c r="D1014" s="9">
        <f t="shared" si="69"/>
        <v>0</v>
      </c>
      <c r="E1014" s="9">
        <f t="shared" si="70"/>
        <v>7850.4166666666752</v>
      </c>
      <c r="F1014" s="9">
        <f t="shared" si="71"/>
        <v>27.926383399209517</v>
      </c>
      <c r="G1014" s="9"/>
    </row>
    <row r="1015" spans="1:7" x14ac:dyDescent="0.25">
      <c r="A1015" s="9">
        <v>1013</v>
      </c>
      <c r="B1015" s="9">
        <v>0</v>
      </c>
      <c r="C1015" s="8">
        <f t="shared" si="68"/>
        <v>0</v>
      </c>
      <c r="D1015" s="9">
        <f t="shared" si="69"/>
        <v>0</v>
      </c>
      <c r="E1015" s="9">
        <f t="shared" si="70"/>
        <v>7850.4166666666752</v>
      </c>
      <c r="F1015" s="9">
        <f t="shared" si="71"/>
        <v>27.898815399802597</v>
      </c>
      <c r="G1015" s="9"/>
    </row>
    <row r="1016" spans="1:7" x14ac:dyDescent="0.25">
      <c r="A1016" s="9">
        <v>1014</v>
      </c>
      <c r="B1016" s="9">
        <v>0</v>
      </c>
      <c r="C1016" s="8">
        <f t="shared" si="68"/>
        <v>0</v>
      </c>
      <c r="D1016" s="9">
        <f t="shared" si="69"/>
        <v>0</v>
      </c>
      <c r="E1016" s="9">
        <f t="shared" si="70"/>
        <v>7850.4166666666752</v>
      </c>
      <c r="F1016" s="9">
        <f t="shared" si="71"/>
        <v>27.871301775147963</v>
      </c>
      <c r="G1016" s="9"/>
    </row>
    <row r="1017" spans="1:7" x14ac:dyDescent="0.25">
      <c r="A1017" s="9">
        <v>1015</v>
      </c>
      <c r="B1017" s="9">
        <v>0</v>
      </c>
      <c r="C1017" s="8">
        <f t="shared" si="68"/>
        <v>0</v>
      </c>
      <c r="D1017" s="9">
        <f t="shared" si="69"/>
        <v>0</v>
      </c>
      <c r="E1017" s="9">
        <f t="shared" si="70"/>
        <v>7850.4166666666752</v>
      </c>
      <c r="F1017" s="9">
        <f t="shared" si="71"/>
        <v>27.843842364532048</v>
      </c>
      <c r="G1017" s="9"/>
    </row>
    <row r="1018" spans="1:7" x14ac:dyDescent="0.25">
      <c r="A1018" s="9">
        <v>1016</v>
      </c>
      <c r="B1018" s="9">
        <v>0</v>
      </c>
      <c r="C1018" s="8">
        <f t="shared" si="68"/>
        <v>0</v>
      </c>
      <c r="D1018" s="9">
        <f t="shared" si="69"/>
        <v>0</v>
      </c>
      <c r="E1018" s="9">
        <f t="shared" si="70"/>
        <v>7850.4166666666752</v>
      </c>
      <c r="F1018" s="9">
        <f t="shared" si="71"/>
        <v>27.816437007874043</v>
      </c>
      <c r="G1018" s="9"/>
    </row>
    <row r="1019" spans="1:7" x14ac:dyDescent="0.25">
      <c r="A1019" s="9">
        <v>1017</v>
      </c>
      <c r="B1019" s="9">
        <v>0</v>
      </c>
      <c r="C1019" s="8">
        <f t="shared" si="68"/>
        <v>0</v>
      </c>
      <c r="D1019" s="9">
        <f t="shared" si="69"/>
        <v>0</v>
      </c>
      <c r="E1019" s="9">
        <f t="shared" si="70"/>
        <v>7850.4166666666752</v>
      </c>
      <c r="F1019" s="9">
        <f t="shared" si="71"/>
        <v>27.789085545722745</v>
      </c>
      <c r="G1019" s="9"/>
    </row>
    <row r="1020" spans="1:7" x14ac:dyDescent="0.25">
      <c r="A1020" s="9">
        <v>1018</v>
      </c>
      <c r="B1020" s="9">
        <v>0</v>
      </c>
      <c r="C1020" s="8">
        <f t="shared" si="68"/>
        <v>0</v>
      </c>
      <c r="D1020" s="9">
        <f t="shared" si="69"/>
        <v>0</v>
      </c>
      <c r="E1020" s="9">
        <f t="shared" si="70"/>
        <v>7850.4166666666752</v>
      </c>
      <c r="F1020" s="9">
        <f t="shared" si="71"/>
        <v>27.76178781925347</v>
      </c>
      <c r="G1020" s="9"/>
    </row>
    <row r="1021" spans="1:7" x14ac:dyDescent="0.25">
      <c r="A1021" s="9">
        <v>1019</v>
      </c>
      <c r="B1021" s="9">
        <v>0</v>
      </c>
      <c r="C1021" s="8">
        <f t="shared" si="68"/>
        <v>0</v>
      </c>
      <c r="D1021" s="9">
        <f t="shared" si="69"/>
        <v>0</v>
      </c>
      <c r="E1021" s="9">
        <f t="shared" si="70"/>
        <v>7850.4166666666752</v>
      </c>
      <c r="F1021" s="9">
        <f t="shared" si="71"/>
        <v>27.734543670264998</v>
      </c>
      <c r="G1021" s="9"/>
    </row>
    <row r="1022" spans="1:7" x14ac:dyDescent="0.25">
      <c r="A1022" s="9">
        <v>1020</v>
      </c>
      <c r="B1022" s="9">
        <v>0</v>
      </c>
      <c r="C1022" s="8">
        <f t="shared" si="68"/>
        <v>0</v>
      </c>
      <c r="D1022" s="9">
        <f t="shared" si="69"/>
        <v>0</v>
      </c>
      <c r="E1022" s="9">
        <f t="shared" si="70"/>
        <v>7850.4166666666752</v>
      </c>
      <c r="F1022" s="9">
        <f t="shared" si="71"/>
        <v>27.707352941176502</v>
      </c>
      <c r="G1022" s="9"/>
    </row>
    <row r="1023" spans="1:7" x14ac:dyDescent="0.25">
      <c r="A1023" s="9">
        <v>1021</v>
      </c>
      <c r="B1023" s="9">
        <v>0</v>
      </c>
      <c r="C1023" s="8">
        <f t="shared" si="68"/>
        <v>0</v>
      </c>
      <c r="D1023" s="9">
        <f t="shared" si="69"/>
        <v>0</v>
      </c>
      <c r="E1023" s="9">
        <f t="shared" si="70"/>
        <v>7850.4166666666752</v>
      </c>
      <c r="F1023" s="9">
        <f t="shared" si="71"/>
        <v>27.680215475024514</v>
      </c>
      <c r="G1023" s="9"/>
    </row>
    <row r="1024" spans="1:7" x14ac:dyDescent="0.25">
      <c r="A1024" s="9">
        <v>1022</v>
      </c>
      <c r="B1024" s="9">
        <v>0</v>
      </c>
      <c r="C1024" s="8">
        <f t="shared" si="68"/>
        <v>0</v>
      </c>
      <c r="D1024" s="9">
        <f t="shared" si="69"/>
        <v>0</v>
      </c>
      <c r="E1024" s="9">
        <f t="shared" si="70"/>
        <v>7850.4166666666752</v>
      </c>
      <c r="F1024" s="9">
        <f t="shared" si="71"/>
        <v>27.653131115459914</v>
      </c>
      <c r="G1024" s="9"/>
    </row>
    <row r="1025" spans="1:7" x14ac:dyDescent="0.25">
      <c r="A1025" s="9">
        <v>1023</v>
      </c>
      <c r="B1025" s="9">
        <v>0</v>
      </c>
      <c r="C1025" s="8">
        <f t="shared" si="68"/>
        <v>0</v>
      </c>
      <c r="D1025" s="9">
        <f t="shared" si="69"/>
        <v>0</v>
      </c>
      <c r="E1025" s="9">
        <f t="shared" si="70"/>
        <v>7850.4166666666752</v>
      </c>
      <c r="F1025" s="9">
        <f t="shared" si="71"/>
        <v>27.626099706744899</v>
      </c>
      <c r="G1025" s="9"/>
    </row>
    <row r="1026" spans="1:7" x14ac:dyDescent="0.25">
      <c r="A1026" s="9">
        <v>1024</v>
      </c>
      <c r="B1026" s="9">
        <v>0</v>
      </c>
      <c r="C1026" s="8">
        <f t="shared" si="68"/>
        <v>0</v>
      </c>
      <c r="D1026" s="9">
        <f t="shared" si="69"/>
        <v>0</v>
      </c>
      <c r="E1026" s="9">
        <f t="shared" si="70"/>
        <v>7850.4166666666752</v>
      </c>
      <c r="F1026" s="9">
        <f t="shared" si="71"/>
        <v>27.599121093750032</v>
      </c>
      <c r="G1026" s="9"/>
    </row>
    <row r="1027" spans="1:7" x14ac:dyDescent="0.25">
      <c r="A1027" s="9">
        <v>1025</v>
      </c>
      <c r="B1027" s="9">
        <v>0</v>
      </c>
      <c r="C1027" s="8">
        <f t="shared" si="68"/>
        <v>0</v>
      </c>
      <c r="D1027" s="9">
        <f t="shared" si="69"/>
        <v>0</v>
      </c>
      <c r="E1027" s="9">
        <f t="shared" si="70"/>
        <v>7850.4166666666752</v>
      </c>
      <c r="F1027" s="9">
        <f t="shared" si="71"/>
        <v>27.57219512195125</v>
      </c>
      <c r="G1027" s="9"/>
    </row>
    <row r="1028" spans="1:7" x14ac:dyDescent="0.25">
      <c r="A1028" s="9">
        <v>1026</v>
      </c>
      <c r="B1028" s="9">
        <v>0</v>
      </c>
      <c r="C1028" s="8">
        <f t="shared" si="68"/>
        <v>0</v>
      </c>
      <c r="D1028" s="9">
        <f t="shared" si="69"/>
        <v>0</v>
      </c>
      <c r="E1028" s="9">
        <f t="shared" si="70"/>
        <v>7850.4166666666752</v>
      </c>
      <c r="F1028" s="9">
        <f t="shared" si="71"/>
        <v>27.54532163742693</v>
      </c>
      <c r="G1028" s="9"/>
    </row>
    <row r="1029" spans="1:7" x14ac:dyDescent="0.25">
      <c r="A1029" s="9">
        <v>1027</v>
      </c>
      <c r="B1029" s="9">
        <v>0.8</v>
      </c>
      <c r="C1029" s="8">
        <f t="shared" si="68"/>
        <v>0.22222222222222224</v>
      </c>
      <c r="D1029" s="9">
        <f t="shared" si="69"/>
        <v>0.22222222222222224</v>
      </c>
      <c r="E1029" s="9">
        <f t="shared" si="70"/>
        <v>7850.5277777777865</v>
      </c>
      <c r="F1029" s="9">
        <f t="shared" si="71"/>
        <v>27.518889970788738</v>
      </c>
      <c r="G1029" s="9"/>
    </row>
    <row r="1030" spans="1:7" x14ac:dyDescent="0.25">
      <c r="A1030" s="9">
        <v>1028</v>
      </c>
      <c r="B1030" s="9">
        <v>3.6</v>
      </c>
      <c r="C1030" s="8">
        <f t="shared" si="68"/>
        <v>1</v>
      </c>
      <c r="D1030" s="9">
        <f t="shared" si="69"/>
        <v>0.77777777777777779</v>
      </c>
      <c r="E1030" s="9">
        <f t="shared" si="70"/>
        <v>7851.1388888888978</v>
      </c>
      <c r="F1030" s="9">
        <f t="shared" si="71"/>
        <v>27.494260700389137</v>
      </c>
      <c r="G1030" s="9"/>
    </row>
    <row r="1031" spans="1:7" x14ac:dyDescent="0.25">
      <c r="A1031" s="9">
        <v>1029</v>
      </c>
      <c r="B1031" s="9">
        <v>8.6</v>
      </c>
      <c r="C1031" s="8">
        <f t="shared" si="68"/>
        <v>2.3888888888888888</v>
      </c>
      <c r="D1031" s="9">
        <f t="shared" si="69"/>
        <v>1.3888888888888888</v>
      </c>
      <c r="E1031" s="9">
        <f t="shared" si="70"/>
        <v>7852.8333333333421</v>
      </c>
      <c r="F1031" s="9">
        <f t="shared" si="71"/>
        <v>27.473469387755131</v>
      </c>
      <c r="G1031" s="9"/>
    </row>
    <row r="1032" spans="1:7" x14ac:dyDescent="0.25">
      <c r="A1032" s="9">
        <v>1030</v>
      </c>
      <c r="B1032" s="9">
        <v>14.6</v>
      </c>
      <c r="C1032" s="8">
        <f t="shared" si="68"/>
        <v>4.0555555555555554</v>
      </c>
      <c r="D1032" s="9">
        <f t="shared" si="69"/>
        <v>1.6666666666666665</v>
      </c>
      <c r="E1032" s="9">
        <f t="shared" si="70"/>
        <v>7856.0555555555638</v>
      </c>
      <c r="F1032" s="9">
        <f t="shared" si="71"/>
        <v>27.458058252427215</v>
      </c>
      <c r="G1032" s="9"/>
    </row>
    <row r="1033" spans="1:7" x14ac:dyDescent="0.25">
      <c r="A1033" s="9">
        <v>1031</v>
      </c>
      <c r="B1033" s="9">
        <v>20</v>
      </c>
      <c r="C1033" s="8">
        <f t="shared" si="68"/>
        <v>5.5555555555555554</v>
      </c>
      <c r="D1033" s="9">
        <f t="shared" si="69"/>
        <v>1.5</v>
      </c>
      <c r="E1033" s="9">
        <f t="shared" si="70"/>
        <v>7860.8611111111195</v>
      </c>
      <c r="F1033" s="9">
        <f t="shared" si="71"/>
        <v>27.448205625606239</v>
      </c>
      <c r="G1033" s="9"/>
    </row>
    <row r="1034" spans="1:7" x14ac:dyDescent="0.25">
      <c r="A1034" s="9">
        <v>1032</v>
      </c>
      <c r="B1034" s="9">
        <v>24.4</v>
      </c>
      <c r="C1034" s="8">
        <f t="shared" si="68"/>
        <v>6.7777777777777768</v>
      </c>
      <c r="D1034" s="9">
        <f t="shared" si="69"/>
        <v>1.2222222222222214</v>
      </c>
      <c r="E1034" s="9">
        <f t="shared" si="70"/>
        <v>7867.0277777777865</v>
      </c>
      <c r="F1034" s="9">
        <f t="shared" si="71"/>
        <v>27.443120155038791</v>
      </c>
      <c r="G1034" s="9"/>
    </row>
    <row r="1035" spans="1:7" x14ac:dyDescent="0.25">
      <c r="A1035" s="9">
        <v>1033</v>
      </c>
      <c r="B1035" s="9">
        <v>28.2</v>
      </c>
      <c r="C1035" s="8">
        <f t="shared" si="68"/>
        <v>7.833333333333333</v>
      </c>
      <c r="D1035" s="9">
        <f t="shared" si="69"/>
        <v>1.0555555555555562</v>
      </c>
      <c r="E1035" s="9">
        <f t="shared" si="70"/>
        <v>7874.3333333333412</v>
      </c>
      <c r="F1035" s="9">
        <f t="shared" si="71"/>
        <v>27.442013552758983</v>
      </c>
      <c r="G1035" s="9"/>
    </row>
    <row r="1036" spans="1:7" x14ac:dyDescent="0.25">
      <c r="A1036" s="9">
        <v>1034</v>
      </c>
      <c r="B1036" s="9">
        <v>31.7</v>
      </c>
      <c r="C1036" s="8">
        <f t="shared" si="68"/>
        <v>8.8055555555555554</v>
      </c>
      <c r="D1036" s="9">
        <f t="shared" si="69"/>
        <v>0.97222222222222232</v>
      </c>
      <c r="E1036" s="9">
        <f t="shared" si="70"/>
        <v>7882.6527777777856</v>
      </c>
      <c r="F1036" s="9">
        <f t="shared" si="71"/>
        <v>27.444439071566759</v>
      </c>
      <c r="G1036" s="9"/>
    </row>
    <row r="1037" spans="1:7" x14ac:dyDescent="0.25">
      <c r="A1037" s="9">
        <v>1035</v>
      </c>
      <c r="B1037" s="9">
        <v>35</v>
      </c>
      <c r="C1037" s="8">
        <f t="shared" si="68"/>
        <v>9.7222222222222214</v>
      </c>
      <c r="D1037" s="9">
        <f t="shared" si="69"/>
        <v>0.91666666666666607</v>
      </c>
      <c r="E1037" s="9">
        <f t="shared" si="70"/>
        <v>7891.9166666666742</v>
      </c>
      <c r="F1037" s="9">
        <f t="shared" si="71"/>
        <v>27.450144927536257</v>
      </c>
      <c r="G1037" s="9"/>
    </row>
    <row r="1038" spans="1:7" x14ac:dyDescent="0.25">
      <c r="A1038" s="9">
        <v>1036</v>
      </c>
      <c r="B1038" s="9">
        <v>37.6</v>
      </c>
      <c r="C1038" s="8">
        <f t="shared" si="68"/>
        <v>10.444444444444445</v>
      </c>
      <c r="D1038" s="9">
        <f t="shared" si="69"/>
        <v>0.72222222222222321</v>
      </c>
      <c r="E1038" s="9">
        <f t="shared" si="70"/>
        <v>7902.0000000000082</v>
      </c>
      <c r="F1038" s="9">
        <f t="shared" si="71"/>
        <v>27.458687258687288</v>
      </c>
      <c r="G1038" s="9"/>
    </row>
    <row r="1039" spans="1:7" x14ac:dyDescent="0.25">
      <c r="A1039" s="9">
        <v>1037</v>
      </c>
      <c r="B1039" s="9">
        <v>39.700000000000003</v>
      </c>
      <c r="C1039" s="8">
        <f t="shared" si="68"/>
        <v>11.027777777777779</v>
      </c>
      <c r="D1039" s="9">
        <f t="shared" si="69"/>
        <v>0.58333333333333393</v>
      </c>
      <c r="E1039" s="9">
        <f t="shared" si="70"/>
        <v>7912.7361111111195</v>
      </c>
      <c r="F1039" s="9">
        <f t="shared" si="71"/>
        <v>27.469479267116714</v>
      </c>
      <c r="G1039" s="9"/>
    </row>
    <row r="1040" spans="1:7" x14ac:dyDescent="0.25">
      <c r="A1040" s="9">
        <v>1038</v>
      </c>
      <c r="B1040" s="9">
        <v>41.5</v>
      </c>
      <c r="C1040" s="8">
        <f t="shared" si="68"/>
        <v>11.527777777777777</v>
      </c>
      <c r="D1040" s="9">
        <f t="shared" si="69"/>
        <v>0.49999999999999822</v>
      </c>
      <c r="E1040" s="9">
        <f t="shared" si="70"/>
        <v>7924.0138888888969</v>
      </c>
      <c r="F1040" s="9">
        <f t="shared" si="71"/>
        <v>27.482129094412358</v>
      </c>
      <c r="G1040" s="9"/>
    </row>
    <row r="1041" spans="1:7" x14ac:dyDescent="0.25">
      <c r="A1041" s="9">
        <v>1039</v>
      </c>
      <c r="B1041" s="9">
        <v>43.6</v>
      </c>
      <c r="C1041" s="8">
        <f t="shared" si="68"/>
        <v>12.111111111111111</v>
      </c>
      <c r="D1041" s="9">
        <f t="shared" si="69"/>
        <v>0.58333333333333393</v>
      </c>
      <c r="E1041" s="9">
        <f t="shared" si="70"/>
        <v>7935.8333333333412</v>
      </c>
      <c r="F1041" s="9">
        <f t="shared" si="71"/>
        <v>27.496631376323418</v>
      </c>
      <c r="G1041" s="9"/>
    </row>
    <row r="1042" spans="1:7" x14ac:dyDescent="0.25">
      <c r="A1042" s="9">
        <v>1040</v>
      </c>
      <c r="B1042" s="9">
        <v>46</v>
      </c>
      <c r="C1042" s="8">
        <f t="shared" si="68"/>
        <v>12.777777777777777</v>
      </c>
      <c r="D1042" s="9">
        <f t="shared" si="69"/>
        <v>0.66666666666666607</v>
      </c>
      <c r="E1042" s="9">
        <f t="shared" si="70"/>
        <v>7948.2777777777856</v>
      </c>
      <c r="F1042" s="9">
        <f t="shared" si="71"/>
        <v>27.513269230769257</v>
      </c>
      <c r="G1042" s="9"/>
    </row>
    <row r="1043" spans="1:7" x14ac:dyDescent="0.25">
      <c r="A1043" s="9">
        <v>1041</v>
      </c>
      <c r="B1043" s="9">
        <v>48.4</v>
      </c>
      <c r="C1043" s="8">
        <f t="shared" si="68"/>
        <v>13.444444444444443</v>
      </c>
      <c r="D1043" s="9">
        <f t="shared" si="69"/>
        <v>0.66666666666666607</v>
      </c>
      <c r="E1043" s="9">
        <f t="shared" si="70"/>
        <v>7961.388888888896</v>
      </c>
      <c r="F1043" s="9">
        <f t="shared" si="71"/>
        <v>27.532180595581199</v>
      </c>
      <c r="G1043" s="9"/>
    </row>
    <row r="1044" spans="1:7" x14ac:dyDescent="0.25">
      <c r="A1044" s="9">
        <v>1042</v>
      </c>
      <c r="B1044" s="9">
        <v>50.5</v>
      </c>
      <c r="C1044" s="8">
        <f t="shared" si="68"/>
        <v>14.027777777777777</v>
      </c>
      <c r="D1044" s="9">
        <f t="shared" si="69"/>
        <v>0.58333333333333393</v>
      </c>
      <c r="E1044" s="9">
        <f t="shared" si="70"/>
        <v>7975.1250000000073</v>
      </c>
      <c r="F1044" s="9">
        <f t="shared" si="71"/>
        <v>27.553214971209236</v>
      </c>
      <c r="G1044" s="9"/>
    </row>
    <row r="1045" spans="1:7" x14ac:dyDescent="0.25">
      <c r="A1045" s="9">
        <v>1043</v>
      </c>
      <c r="B1045" s="9">
        <v>51.9</v>
      </c>
      <c r="C1045" s="8">
        <f t="shared" si="68"/>
        <v>14.416666666666666</v>
      </c>
      <c r="D1045" s="9">
        <f t="shared" si="69"/>
        <v>0.38888888888888928</v>
      </c>
      <c r="E1045" s="9">
        <f t="shared" si="70"/>
        <v>7989.347222222229</v>
      </c>
      <c r="F1045" s="9">
        <f t="shared" si="71"/>
        <v>27.575886864813064</v>
      </c>
      <c r="G1045" s="9"/>
    </row>
    <row r="1046" spans="1:7" x14ac:dyDescent="0.25">
      <c r="A1046" s="9">
        <v>1044</v>
      </c>
      <c r="B1046" s="9">
        <v>52.6</v>
      </c>
      <c r="C1046" s="8">
        <f t="shared" si="68"/>
        <v>14.611111111111111</v>
      </c>
      <c r="D1046" s="9">
        <f t="shared" si="69"/>
        <v>0.19444444444444464</v>
      </c>
      <c r="E1046" s="9">
        <f t="shared" si="70"/>
        <v>8003.8611111111186</v>
      </c>
      <c r="F1046" s="9">
        <f t="shared" si="71"/>
        <v>27.599521072796961</v>
      </c>
      <c r="G1046" s="9"/>
    </row>
    <row r="1047" spans="1:7" x14ac:dyDescent="0.25">
      <c r="A1047" s="9">
        <v>1045</v>
      </c>
      <c r="B1047" s="9">
        <v>52.8</v>
      </c>
      <c r="C1047" s="8">
        <f t="shared" si="68"/>
        <v>14.666666666666666</v>
      </c>
      <c r="D1047" s="9">
        <f t="shared" si="69"/>
        <v>5.5555555555555358E-2</v>
      </c>
      <c r="E1047" s="9">
        <f t="shared" si="70"/>
        <v>8018.5000000000073</v>
      </c>
      <c r="F1047" s="9">
        <f t="shared" si="71"/>
        <v>27.623540669856485</v>
      </c>
      <c r="G1047" s="9"/>
    </row>
    <row r="1048" spans="1:7" x14ac:dyDescent="0.25">
      <c r="A1048" s="9">
        <v>1046</v>
      </c>
      <c r="B1048" s="9">
        <v>52.9</v>
      </c>
      <c r="C1048" s="8">
        <f t="shared" si="68"/>
        <v>14.694444444444443</v>
      </c>
      <c r="D1048" s="9">
        <f t="shared" si="69"/>
        <v>2.7777777777776791E-2</v>
      </c>
      <c r="E1048" s="9">
        <f t="shared" si="70"/>
        <v>8033.1805555555629</v>
      </c>
      <c r="F1048" s="9">
        <f t="shared" si="71"/>
        <v>27.647657743785878</v>
      </c>
      <c r="G1048" s="9"/>
    </row>
    <row r="1049" spans="1:7" x14ac:dyDescent="0.25">
      <c r="A1049" s="9">
        <v>1047</v>
      </c>
      <c r="B1049" s="9">
        <v>53.1</v>
      </c>
      <c r="C1049" s="8">
        <f t="shared" si="68"/>
        <v>14.75</v>
      </c>
      <c r="D1049" s="9">
        <f t="shared" si="69"/>
        <v>5.5555555555557135E-2</v>
      </c>
      <c r="E1049" s="9">
        <f t="shared" si="70"/>
        <v>8047.9027777777846</v>
      </c>
      <c r="F1049" s="9">
        <f t="shared" si="71"/>
        <v>27.671872015281782</v>
      </c>
      <c r="G1049" s="9"/>
    </row>
    <row r="1050" spans="1:7" x14ac:dyDescent="0.25">
      <c r="A1050" s="9">
        <v>1048</v>
      </c>
      <c r="B1050" s="9">
        <v>53.3</v>
      </c>
      <c r="C1050" s="8">
        <f t="shared" si="68"/>
        <v>14.805555555555554</v>
      </c>
      <c r="D1050" s="9">
        <f t="shared" si="69"/>
        <v>5.5555555555553582E-2</v>
      </c>
      <c r="E1050" s="9">
        <f t="shared" si="70"/>
        <v>8062.680555555562</v>
      </c>
      <c r="F1050" s="9">
        <f t="shared" si="71"/>
        <v>27.696230916030558</v>
      </c>
      <c r="G1050" s="9"/>
    </row>
    <row r="1051" spans="1:7" x14ac:dyDescent="0.25">
      <c r="A1051" s="9">
        <v>1049</v>
      </c>
      <c r="B1051" s="9">
        <v>53.1</v>
      </c>
      <c r="C1051" s="8">
        <f t="shared" si="68"/>
        <v>14.75</v>
      </c>
      <c r="D1051" s="9">
        <f t="shared" si="69"/>
        <v>-5.5555555555553582E-2</v>
      </c>
      <c r="E1051" s="9">
        <f t="shared" si="70"/>
        <v>8077.4583333333403</v>
      </c>
      <c r="F1051" s="9">
        <f t="shared" si="71"/>
        <v>27.720543374642538</v>
      </c>
      <c r="G1051" s="9"/>
    </row>
    <row r="1052" spans="1:7" x14ac:dyDescent="0.25">
      <c r="A1052" s="9">
        <v>1050</v>
      </c>
      <c r="B1052" s="9">
        <v>52.3</v>
      </c>
      <c r="C1052" s="8">
        <f t="shared" si="68"/>
        <v>14.527777777777777</v>
      </c>
      <c r="D1052" s="9">
        <f t="shared" si="69"/>
        <v>-0.22222222222222321</v>
      </c>
      <c r="E1052" s="9">
        <f t="shared" si="70"/>
        <v>8092.097222222229</v>
      </c>
      <c r="F1052" s="9">
        <f t="shared" si="71"/>
        <v>27.744333333333355</v>
      </c>
      <c r="G1052" s="9"/>
    </row>
    <row r="1053" spans="1:7" x14ac:dyDescent="0.25">
      <c r="A1053" s="9">
        <v>1051</v>
      </c>
      <c r="B1053" s="9">
        <v>50.7</v>
      </c>
      <c r="C1053" s="8">
        <f t="shared" ref="C1053:C1116" si="72">B1053/3.6</f>
        <v>14.083333333333334</v>
      </c>
      <c r="D1053" s="9">
        <f t="shared" ref="D1053:D1116" si="73">(C1053-C1052)/(A1053-A1052)</f>
        <v>-0.44444444444444287</v>
      </c>
      <c r="E1053" s="9">
        <f t="shared" ref="E1053:E1116" si="74">E1052+C1052*(A1053-A1052)+(C1053-C1052)*(A1053-A1052)/2</f>
        <v>8106.4027777777837</v>
      </c>
      <c r="F1053" s="9">
        <f t="shared" ref="F1053:F1116" si="75">E1053/A1053*3.6</f>
        <v>27.766936251189364</v>
      </c>
      <c r="G1053" s="9"/>
    </row>
    <row r="1054" spans="1:7" x14ac:dyDescent="0.25">
      <c r="A1054" s="9">
        <v>1052</v>
      </c>
      <c r="B1054" s="9">
        <v>48.8</v>
      </c>
      <c r="C1054" s="8">
        <f t="shared" si="72"/>
        <v>13.555555555555554</v>
      </c>
      <c r="D1054" s="9">
        <f t="shared" si="73"/>
        <v>-0.52777777777778034</v>
      </c>
      <c r="E1054" s="9">
        <f t="shared" si="74"/>
        <v>8120.2222222222281</v>
      </c>
      <c r="F1054" s="9">
        <f t="shared" si="75"/>
        <v>27.787832699619795</v>
      </c>
      <c r="G1054" s="9"/>
    </row>
    <row r="1055" spans="1:7" x14ac:dyDescent="0.25">
      <c r="A1055" s="9">
        <v>1053</v>
      </c>
      <c r="B1055" s="9">
        <v>46.5</v>
      </c>
      <c r="C1055" s="8">
        <f t="shared" si="72"/>
        <v>12.916666666666666</v>
      </c>
      <c r="D1055" s="9">
        <f t="shared" si="73"/>
        <v>-0.63888888888888751</v>
      </c>
      <c r="E1055" s="9">
        <f t="shared" si="74"/>
        <v>8133.4583333333394</v>
      </c>
      <c r="F1055" s="9">
        <f t="shared" si="75"/>
        <v>27.806695156695177</v>
      </c>
      <c r="G1055" s="9"/>
    </row>
    <row r="1056" spans="1:7" x14ac:dyDescent="0.25">
      <c r="A1056" s="9">
        <v>1054</v>
      </c>
      <c r="B1056" s="9">
        <v>43.8</v>
      </c>
      <c r="C1056" s="8">
        <f t="shared" si="72"/>
        <v>12.166666666666666</v>
      </c>
      <c r="D1056" s="9">
        <f t="shared" si="73"/>
        <v>-0.75</v>
      </c>
      <c r="E1056" s="9">
        <f t="shared" si="74"/>
        <v>8146.0000000000064</v>
      </c>
      <c r="F1056" s="9">
        <f t="shared" si="75"/>
        <v>27.823149905123362</v>
      </c>
      <c r="G1056" s="9"/>
    </row>
    <row r="1057" spans="1:7" x14ac:dyDescent="0.25">
      <c r="A1057" s="9">
        <v>1055</v>
      </c>
      <c r="B1057" s="9">
        <v>40.299999999999997</v>
      </c>
      <c r="C1057" s="8">
        <f t="shared" si="72"/>
        <v>11.194444444444443</v>
      </c>
      <c r="D1057" s="9">
        <f t="shared" si="73"/>
        <v>-0.97222222222222321</v>
      </c>
      <c r="E1057" s="9">
        <f t="shared" si="74"/>
        <v>8157.680555555562</v>
      </c>
      <c r="F1057" s="9">
        <f t="shared" si="75"/>
        <v>27.836635071090072</v>
      </c>
      <c r="G1057" s="9"/>
    </row>
    <row r="1058" spans="1:7" x14ac:dyDescent="0.25">
      <c r="A1058" s="9">
        <v>1056</v>
      </c>
      <c r="B1058" s="9">
        <v>36</v>
      </c>
      <c r="C1058" s="8">
        <f t="shared" si="72"/>
        <v>10</v>
      </c>
      <c r="D1058" s="9">
        <f t="shared" si="73"/>
        <v>-1.1944444444444429</v>
      </c>
      <c r="E1058" s="9">
        <f t="shared" si="74"/>
        <v>8168.2777777777837</v>
      </c>
      <c r="F1058" s="9">
        <f t="shared" si="75"/>
        <v>27.846401515151534</v>
      </c>
      <c r="G1058" s="9"/>
    </row>
    <row r="1059" spans="1:7" x14ac:dyDescent="0.25">
      <c r="A1059" s="9">
        <v>1057</v>
      </c>
      <c r="B1059" s="9">
        <v>30.7</v>
      </c>
      <c r="C1059" s="8">
        <f t="shared" si="72"/>
        <v>8.5277777777777768</v>
      </c>
      <c r="D1059" s="9">
        <f t="shared" si="73"/>
        <v>-1.4722222222222232</v>
      </c>
      <c r="E1059" s="9">
        <f t="shared" si="74"/>
        <v>8177.5416666666724</v>
      </c>
      <c r="F1059" s="9">
        <f t="shared" si="75"/>
        <v>27.851608325449405</v>
      </c>
      <c r="G1059" s="9"/>
    </row>
    <row r="1060" spans="1:7" x14ac:dyDescent="0.25">
      <c r="A1060" s="9">
        <v>1058</v>
      </c>
      <c r="B1060" s="9">
        <v>25.4</v>
      </c>
      <c r="C1060" s="8">
        <f t="shared" si="72"/>
        <v>7.0555555555555554</v>
      </c>
      <c r="D1060" s="9">
        <f t="shared" si="73"/>
        <v>-1.4722222222222214</v>
      </c>
      <c r="E1060" s="9">
        <f t="shared" si="74"/>
        <v>8185.3333333333385</v>
      </c>
      <c r="F1060" s="9">
        <f t="shared" si="75"/>
        <v>27.851795841209846</v>
      </c>
      <c r="G1060" s="9"/>
    </row>
    <row r="1061" spans="1:7" x14ac:dyDescent="0.25">
      <c r="A1061" s="9">
        <v>1059</v>
      </c>
      <c r="B1061" s="9">
        <v>21</v>
      </c>
      <c r="C1061" s="8">
        <f t="shared" si="72"/>
        <v>5.833333333333333</v>
      </c>
      <c r="D1061" s="9">
        <f t="shared" si="73"/>
        <v>-1.2222222222222223</v>
      </c>
      <c r="E1061" s="9">
        <f t="shared" si="74"/>
        <v>8191.7777777777828</v>
      </c>
      <c r="F1061" s="9">
        <f t="shared" si="75"/>
        <v>27.847403210576033</v>
      </c>
      <c r="G1061" s="9"/>
    </row>
    <row r="1062" spans="1:7" x14ac:dyDescent="0.25">
      <c r="A1062" s="9">
        <v>1060</v>
      </c>
      <c r="B1062" s="9">
        <v>16.7</v>
      </c>
      <c r="C1062" s="8">
        <f t="shared" si="72"/>
        <v>4.6388888888888884</v>
      </c>
      <c r="D1062" s="9">
        <f t="shared" si="73"/>
        <v>-1.1944444444444446</v>
      </c>
      <c r="E1062" s="9">
        <f t="shared" si="74"/>
        <v>8197.0138888888941</v>
      </c>
      <c r="F1062" s="9">
        <f t="shared" si="75"/>
        <v>27.838915094339644</v>
      </c>
      <c r="G1062" s="9"/>
    </row>
    <row r="1063" spans="1:7" x14ac:dyDescent="0.25">
      <c r="A1063" s="9">
        <v>1061</v>
      </c>
      <c r="B1063" s="9">
        <v>13.4</v>
      </c>
      <c r="C1063" s="8">
        <f t="shared" si="72"/>
        <v>3.7222222222222223</v>
      </c>
      <c r="D1063" s="9">
        <f t="shared" si="73"/>
        <v>-0.91666666666666607</v>
      </c>
      <c r="E1063" s="9">
        <f t="shared" si="74"/>
        <v>8201.1944444444489</v>
      </c>
      <c r="F1063" s="9">
        <f t="shared" si="75"/>
        <v>27.826861451460903</v>
      </c>
      <c r="G1063" s="9"/>
    </row>
    <row r="1064" spans="1:7" x14ac:dyDescent="0.25">
      <c r="A1064" s="9">
        <v>1062</v>
      </c>
      <c r="B1064" s="9">
        <v>12</v>
      </c>
      <c r="C1064" s="8">
        <f t="shared" si="72"/>
        <v>3.333333333333333</v>
      </c>
      <c r="D1064" s="9">
        <f t="shared" si="73"/>
        <v>-0.38888888888888928</v>
      </c>
      <c r="E1064" s="9">
        <f t="shared" si="74"/>
        <v>8204.7222222222263</v>
      </c>
      <c r="F1064" s="9">
        <f t="shared" si="75"/>
        <v>27.812617702448225</v>
      </c>
      <c r="G1064" s="9"/>
    </row>
    <row r="1065" spans="1:7" x14ac:dyDescent="0.25">
      <c r="A1065" s="9">
        <v>1063</v>
      </c>
      <c r="B1065" s="9">
        <v>12.1</v>
      </c>
      <c r="C1065" s="8">
        <f t="shared" si="72"/>
        <v>3.3611111111111107</v>
      </c>
      <c r="D1065" s="9">
        <f t="shared" si="73"/>
        <v>2.7777777777777679E-2</v>
      </c>
      <c r="E1065" s="9">
        <f t="shared" si="74"/>
        <v>8208.0694444444489</v>
      </c>
      <c r="F1065" s="9">
        <f t="shared" si="75"/>
        <v>27.797789275635008</v>
      </c>
      <c r="G1065" s="9"/>
    </row>
    <row r="1066" spans="1:7" x14ac:dyDescent="0.25">
      <c r="A1066" s="9">
        <v>1064</v>
      </c>
      <c r="B1066" s="9">
        <v>12.8</v>
      </c>
      <c r="C1066" s="8">
        <f t="shared" si="72"/>
        <v>3.5555555555555558</v>
      </c>
      <c r="D1066" s="9">
        <f t="shared" si="73"/>
        <v>0.19444444444444509</v>
      </c>
      <c r="E1066" s="9">
        <f t="shared" si="74"/>
        <v>8211.5277777777828</v>
      </c>
      <c r="F1066" s="9">
        <f t="shared" si="75"/>
        <v>27.783364661654154</v>
      </c>
      <c r="G1066" s="9"/>
    </row>
    <row r="1067" spans="1:7" x14ac:dyDescent="0.25">
      <c r="A1067" s="9">
        <v>1065</v>
      </c>
      <c r="B1067" s="9">
        <v>15.6</v>
      </c>
      <c r="C1067" s="8">
        <f t="shared" si="72"/>
        <v>4.333333333333333</v>
      </c>
      <c r="D1067" s="9">
        <f t="shared" si="73"/>
        <v>0.77777777777777724</v>
      </c>
      <c r="E1067" s="9">
        <f t="shared" si="74"/>
        <v>8215.4722222222263</v>
      </c>
      <c r="F1067" s="9">
        <f t="shared" si="75"/>
        <v>27.770610328638512</v>
      </c>
      <c r="G1067" s="9"/>
    </row>
    <row r="1068" spans="1:7" x14ac:dyDescent="0.25">
      <c r="A1068" s="9">
        <v>1066</v>
      </c>
      <c r="B1068" s="9">
        <v>19.899999999999999</v>
      </c>
      <c r="C1068" s="8">
        <f t="shared" si="72"/>
        <v>5.5277777777777777</v>
      </c>
      <c r="D1068" s="9">
        <f t="shared" si="73"/>
        <v>1.1944444444444446</v>
      </c>
      <c r="E1068" s="9">
        <f t="shared" si="74"/>
        <v>8220.4027777777828</v>
      </c>
      <c r="F1068" s="9">
        <f t="shared" si="75"/>
        <v>27.761210131332099</v>
      </c>
      <c r="G1068" s="9"/>
    </row>
    <row r="1069" spans="1:7" x14ac:dyDescent="0.25">
      <c r="A1069" s="9">
        <v>1067</v>
      </c>
      <c r="B1069" s="9">
        <v>23.4</v>
      </c>
      <c r="C1069" s="8">
        <f t="shared" si="72"/>
        <v>6.4999999999999991</v>
      </c>
      <c r="D1069" s="9">
        <f t="shared" si="73"/>
        <v>0.97222222222222143</v>
      </c>
      <c r="E1069" s="9">
        <f t="shared" si="74"/>
        <v>8226.4166666666715</v>
      </c>
      <c r="F1069" s="9">
        <f t="shared" si="75"/>
        <v>27.755482661668246</v>
      </c>
      <c r="G1069" s="9"/>
    </row>
    <row r="1070" spans="1:7" x14ac:dyDescent="0.25">
      <c r="A1070" s="9">
        <v>1068</v>
      </c>
      <c r="B1070" s="9">
        <v>24.6</v>
      </c>
      <c r="C1070" s="8">
        <f t="shared" si="72"/>
        <v>6.8333333333333339</v>
      </c>
      <c r="D1070" s="9">
        <f t="shared" si="73"/>
        <v>0.33333333333333481</v>
      </c>
      <c r="E1070" s="9">
        <f t="shared" si="74"/>
        <v>8233.0833333333376</v>
      </c>
      <c r="F1070" s="9">
        <f t="shared" si="75"/>
        <v>27.751966292134849</v>
      </c>
      <c r="G1070" s="9"/>
    </row>
    <row r="1071" spans="1:7" x14ac:dyDescent="0.25">
      <c r="A1071" s="9">
        <v>1069</v>
      </c>
      <c r="B1071" s="9">
        <v>25.2</v>
      </c>
      <c r="C1071" s="8">
        <f t="shared" si="72"/>
        <v>7</v>
      </c>
      <c r="D1071" s="9">
        <f t="shared" si="73"/>
        <v>0.16666666666666607</v>
      </c>
      <c r="E1071" s="9">
        <f t="shared" si="74"/>
        <v>8240.0000000000055</v>
      </c>
      <c r="F1071" s="9">
        <f t="shared" si="75"/>
        <v>27.749298409728738</v>
      </c>
      <c r="G1071" s="9"/>
    </row>
    <row r="1072" spans="1:7" x14ac:dyDescent="0.25">
      <c r="A1072" s="9">
        <v>1070</v>
      </c>
      <c r="B1072" s="9">
        <v>26.4</v>
      </c>
      <c r="C1072" s="8">
        <f t="shared" si="72"/>
        <v>7.333333333333333</v>
      </c>
      <c r="D1072" s="9">
        <f t="shared" si="73"/>
        <v>0.33333333333333304</v>
      </c>
      <c r="E1072" s="9">
        <f t="shared" si="74"/>
        <v>8247.1666666666715</v>
      </c>
      <c r="F1072" s="9">
        <f t="shared" si="75"/>
        <v>27.747476635514037</v>
      </c>
      <c r="G1072" s="9"/>
    </row>
    <row r="1073" spans="1:7" x14ac:dyDescent="0.25">
      <c r="A1073" s="9">
        <v>1071</v>
      </c>
      <c r="B1073" s="9">
        <v>28.8</v>
      </c>
      <c r="C1073" s="8">
        <f t="shared" si="72"/>
        <v>8</v>
      </c>
      <c r="D1073" s="9">
        <f t="shared" si="73"/>
        <v>0.66666666666666696</v>
      </c>
      <c r="E1073" s="9">
        <f t="shared" si="74"/>
        <v>8254.8333333333394</v>
      </c>
      <c r="F1073" s="9">
        <f t="shared" si="75"/>
        <v>27.747338935574252</v>
      </c>
      <c r="G1073" s="9"/>
    </row>
    <row r="1074" spans="1:7" x14ac:dyDescent="0.25">
      <c r="A1074" s="9">
        <v>1072</v>
      </c>
      <c r="B1074" s="9">
        <v>31.8</v>
      </c>
      <c r="C1074" s="8">
        <f t="shared" si="72"/>
        <v>8.8333333333333339</v>
      </c>
      <c r="D1074" s="9">
        <f t="shared" si="73"/>
        <v>0.83333333333333393</v>
      </c>
      <c r="E1074" s="9">
        <f t="shared" si="74"/>
        <v>8263.2500000000055</v>
      </c>
      <c r="F1074" s="9">
        <f t="shared" si="75"/>
        <v>27.749720149253751</v>
      </c>
      <c r="G1074" s="9"/>
    </row>
    <row r="1075" spans="1:7" x14ac:dyDescent="0.25">
      <c r="A1075" s="9">
        <v>1073</v>
      </c>
      <c r="B1075" s="9">
        <v>35.299999999999997</v>
      </c>
      <c r="C1075" s="8">
        <f t="shared" si="72"/>
        <v>9.8055555555555554</v>
      </c>
      <c r="D1075" s="9">
        <f t="shared" si="73"/>
        <v>0.97222222222222143</v>
      </c>
      <c r="E1075" s="9">
        <f t="shared" si="74"/>
        <v>8272.5694444444507</v>
      </c>
      <c r="F1075" s="9">
        <f t="shared" si="75"/>
        <v>27.755125815470667</v>
      </c>
      <c r="G1075" s="9"/>
    </row>
    <row r="1076" spans="1:7" x14ac:dyDescent="0.25">
      <c r="A1076" s="9">
        <v>1074</v>
      </c>
      <c r="B1076" s="9">
        <v>39.5</v>
      </c>
      <c r="C1076" s="8">
        <f t="shared" si="72"/>
        <v>10.972222222222221</v>
      </c>
      <c r="D1076" s="9">
        <f t="shared" si="73"/>
        <v>1.1666666666666661</v>
      </c>
      <c r="E1076" s="9">
        <f t="shared" si="74"/>
        <v>8282.9583333333394</v>
      </c>
      <c r="F1076" s="9">
        <f t="shared" si="75"/>
        <v>27.764106145251418</v>
      </c>
      <c r="G1076" s="9"/>
    </row>
    <row r="1077" spans="1:7" x14ac:dyDescent="0.25">
      <c r="A1077" s="9">
        <v>1075</v>
      </c>
      <c r="B1077" s="9">
        <v>44.5</v>
      </c>
      <c r="C1077" s="8">
        <f t="shared" si="72"/>
        <v>12.361111111111111</v>
      </c>
      <c r="D1077" s="9">
        <f t="shared" si="73"/>
        <v>1.3888888888888893</v>
      </c>
      <c r="E1077" s="9">
        <f t="shared" si="74"/>
        <v>8294.6250000000073</v>
      </c>
      <c r="F1077" s="9">
        <f t="shared" si="75"/>
        <v>27.777348837209328</v>
      </c>
      <c r="G1077" s="9"/>
    </row>
    <row r="1078" spans="1:7" x14ac:dyDescent="0.25">
      <c r="A1078" s="9">
        <v>1076</v>
      </c>
      <c r="B1078" s="9">
        <v>49.3</v>
      </c>
      <c r="C1078" s="8">
        <f t="shared" si="72"/>
        <v>13.694444444444443</v>
      </c>
      <c r="D1078" s="9">
        <f t="shared" si="73"/>
        <v>1.3333333333333321</v>
      </c>
      <c r="E1078" s="9">
        <f t="shared" si="74"/>
        <v>8307.6527777777846</v>
      </c>
      <c r="F1078" s="9">
        <f t="shared" si="75"/>
        <v>27.795120817843891</v>
      </c>
      <c r="G1078" s="9"/>
    </row>
    <row r="1079" spans="1:7" x14ac:dyDescent="0.25">
      <c r="A1079" s="9">
        <v>1077</v>
      </c>
      <c r="B1079" s="9">
        <v>53.3</v>
      </c>
      <c r="C1079" s="8">
        <f t="shared" si="72"/>
        <v>14.805555555555554</v>
      </c>
      <c r="D1079" s="9">
        <f t="shared" si="73"/>
        <v>1.1111111111111107</v>
      </c>
      <c r="E1079" s="9">
        <f t="shared" si="74"/>
        <v>8321.9027777777846</v>
      </c>
      <c r="F1079" s="9">
        <f t="shared" si="75"/>
        <v>27.816945218198722</v>
      </c>
      <c r="G1079" s="9"/>
    </row>
    <row r="1080" spans="1:7" x14ac:dyDescent="0.25">
      <c r="A1080" s="9">
        <v>1078</v>
      </c>
      <c r="B1080" s="9">
        <v>56.4</v>
      </c>
      <c r="C1080" s="8">
        <f t="shared" si="72"/>
        <v>15.666666666666666</v>
      </c>
      <c r="D1080" s="9">
        <f t="shared" si="73"/>
        <v>0.86111111111111249</v>
      </c>
      <c r="E1080" s="9">
        <f t="shared" si="74"/>
        <v>8337.1388888888941</v>
      </c>
      <c r="F1080" s="9">
        <f t="shared" si="75"/>
        <v>27.842022263450854</v>
      </c>
      <c r="G1080" s="9"/>
    </row>
    <row r="1081" spans="1:7" x14ac:dyDescent="0.25">
      <c r="A1081" s="9">
        <v>1079</v>
      </c>
      <c r="B1081" s="9">
        <v>58.9</v>
      </c>
      <c r="C1081" s="8">
        <f t="shared" si="72"/>
        <v>16.361111111111111</v>
      </c>
      <c r="D1081" s="9">
        <f t="shared" si="73"/>
        <v>0.69444444444444464</v>
      </c>
      <c r="E1081" s="9">
        <f t="shared" si="74"/>
        <v>8353.1527777777828</v>
      </c>
      <c r="F1081" s="9">
        <f t="shared" si="75"/>
        <v>27.869647822057477</v>
      </c>
      <c r="G1081" s="9"/>
    </row>
    <row r="1082" spans="1:7" x14ac:dyDescent="0.25">
      <c r="A1082" s="9">
        <v>1080</v>
      </c>
      <c r="B1082" s="9">
        <v>61.2</v>
      </c>
      <c r="C1082" s="8">
        <f t="shared" si="72"/>
        <v>17</v>
      </c>
      <c r="D1082" s="9">
        <f t="shared" si="73"/>
        <v>0.63888888888888928</v>
      </c>
      <c r="E1082" s="9">
        <f t="shared" si="74"/>
        <v>8369.8333333333394</v>
      </c>
      <c r="F1082" s="9">
        <f t="shared" si="75"/>
        <v>27.899444444444462</v>
      </c>
      <c r="G1082" s="9"/>
    </row>
    <row r="1083" spans="1:7" x14ac:dyDescent="0.25">
      <c r="A1083" s="9">
        <v>1081</v>
      </c>
      <c r="B1083" s="9">
        <v>62.6</v>
      </c>
      <c r="C1083" s="8">
        <f t="shared" si="72"/>
        <v>17.388888888888889</v>
      </c>
      <c r="D1083" s="9">
        <f t="shared" si="73"/>
        <v>0.38888888888888928</v>
      </c>
      <c r="E1083" s="9">
        <f t="shared" si="74"/>
        <v>8387.0277777777846</v>
      </c>
      <c r="F1083" s="9">
        <f t="shared" si="75"/>
        <v>27.930897317298822</v>
      </c>
      <c r="G1083" s="9"/>
    </row>
    <row r="1084" spans="1:7" x14ac:dyDescent="0.25">
      <c r="A1084" s="9">
        <v>1082</v>
      </c>
      <c r="B1084" s="9">
        <v>63</v>
      </c>
      <c r="C1084" s="8">
        <f t="shared" si="72"/>
        <v>17.5</v>
      </c>
      <c r="D1084" s="9">
        <f t="shared" si="73"/>
        <v>0.11111111111111072</v>
      </c>
      <c r="E1084" s="9">
        <f t="shared" si="74"/>
        <v>8404.4722222222281</v>
      </c>
      <c r="F1084" s="9">
        <f t="shared" si="75"/>
        <v>27.963123844731996</v>
      </c>
      <c r="G1084" s="9"/>
    </row>
    <row r="1085" spans="1:7" x14ac:dyDescent="0.25">
      <c r="A1085" s="9">
        <v>1083</v>
      </c>
      <c r="B1085" s="9">
        <v>62.5</v>
      </c>
      <c r="C1085" s="8">
        <f t="shared" si="72"/>
        <v>17.361111111111111</v>
      </c>
      <c r="D1085" s="9">
        <f t="shared" si="73"/>
        <v>-0.13888888888888928</v>
      </c>
      <c r="E1085" s="9">
        <f t="shared" si="74"/>
        <v>8421.9027777777828</v>
      </c>
      <c r="F1085" s="9">
        <f t="shared" si="75"/>
        <v>27.99524469067407</v>
      </c>
      <c r="G1085" s="9"/>
    </row>
    <row r="1086" spans="1:7" x14ac:dyDescent="0.25">
      <c r="A1086" s="9">
        <v>1084</v>
      </c>
      <c r="B1086" s="9">
        <v>60.9</v>
      </c>
      <c r="C1086" s="8">
        <f t="shared" si="72"/>
        <v>16.916666666666664</v>
      </c>
      <c r="D1086" s="9">
        <f t="shared" si="73"/>
        <v>-0.44444444444444642</v>
      </c>
      <c r="E1086" s="9">
        <f t="shared" si="74"/>
        <v>8439.0416666666715</v>
      </c>
      <c r="F1086" s="9">
        <f t="shared" si="75"/>
        <v>28.0263376383764</v>
      </c>
      <c r="G1086" s="9"/>
    </row>
    <row r="1087" spans="1:7" x14ac:dyDescent="0.25">
      <c r="A1087" s="9">
        <v>1085</v>
      </c>
      <c r="B1087" s="9">
        <v>59.3</v>
      </c>
      <c r="C1087" s="8">
        <f t="shared" si="72"/>
        <v>16.472222222222221</v>
      </c>
      <c r="D1087" s="9">
        <f t="shared" si="73"/>
        <v>-0.44444444444444287</v>
      </c>
      <c r="E1087" s="9">
        <f t="shared" si="74"/>
        <v>8455.736111111115</v>
      </c>
      <c r="F1087" s="9">
        <f t="shared" si="75"/>
        <v>28.055898617511534</v>
      </c>
      <c r="G1087" s="9"/>
    </row>
    <row r="1088" spans="1:7" x14ac:dyDescent="0.25">
      <c r="A1088" s="9">
        <v>1086</v>
      </c>
      <c r="B1088" s="9">
        <v>58.6</v>
      </c>
      <c r="C1088" s="8">
        <f t="shared" si="72"/>
        <v>16.277777777777779</v>
      </c>
      <c r="D1088" s="9">
        <f t="shared" si="73"/>
        <v>-0.19444444444444287</v>
      </c>
      <c r="E1088" s="9">
        <f t="shared" si="74"/>
        <v>8472.111111111115</v>
      </c>
      <c r="F1088" s="9">
        <f t="shared" si="75"/>
        <v>28.084346224677731</v>
      </c>
      <c r="G1088" s="9"/>
    </row>
    <row r="1089" spans="1:7" x14ac:dyDescent="0.25">
      <c r="A1089" s="9">
        <v>1087</v>
      </c>
      <c r="B1089" s="9">
        <v>58.6</v>
      </c>
      <c r="C1089" s="8">
        <f t="shared" si="72"/>
        <v>16.277777777777779</v>
      </c>
      <c r="D1089" s="9">
        <f t="shared" si="73"/>
        <v>0</v>
      </c>
      <c r="E1089" s="9">
        <f t="shared" si="74"/>
        <v>8488.3888888888923</v>
      </c>
      <c r="F1089" s="9">
        <f t="shared" si="75"/>
        <v>28.112419503219883</v>
      </c>
      <c r="G1089" s="9"/>
    </row>
    <row r="1090" spans="1:7" x14ac:dyDescent="0.25">
      <c r="A1090" s="9">
        <v>1088</v>
      </c>
      <c r="B1090" s="9">
        <v>58.7</v>
      </c>
      <c r="C1090" s="8">
        <f t="shared" si="72"/>
        <v>16.305555555555557</v>
      </c>
      <c r="D1090" s="9">
        <f t="shared" si="73"/>
        <v>2.7777777777778567E-2</v>
      </c>
      <c r="E1090" s="9">
        <f t="shared" si="74"/>
        <v>8504.6805555555584</v>
      </c>
      <c r="F1090" s="9">
        <f t="shared" si="75"/>
        <v>28.140487132352952</v>
      </c>
      <c r="G1090" s="9"/>
    </row>
    <row r="1091" spans="1:7" x14ac:dyDescent="0.25">
      <c r="A1091" s="9">
        <v>1089</v>
      </c>
      <c r="B1091" s="9">
        <v>58.8</v>
      </c>
      <c r="C1091" s="8">
        <f t="shared" si="72"/>
        <v>16.333333333333332</v>
      </c>
      <c r="D1091" s="9">
        <f t="shared" si="73"/>
        <v>2.7777777777775015E-2</v>
      </c>
      <c r="E1091" s="9">
        <f t="shared" si="74"/>
        <v>8521.0000000000018</v>
      </c>
      <c r="F1091" s="9">
        <f t="shared" si="75"/>
        <v>28.168595041322323</v>
      </c>
      <c r="G1091" s="9"/>
    </row>
    <row r="1092" spans="1:7" x14ac:dyDescent="0.25">
      <c r="A1092" s="9">
        <v>1090</v>
      </c>
      <c r="B1092" s="9">
        <v>58.8</v>
      </c>
      <c r="C1092" s="8">
        <f t="shared" si="72"/>
        <v>16.333333333333332</v>
      </c>
      <c r="D1092" s="9">
        <f t="shared" si="73"/>
        <v>0</v>
      </c>
      <c r="E1092" s="9">
        <f t="shared" si="74"/>
        <v>8537.3333333333358</v>
      </c>
      <c r="F1092" s="9">
        <f t="shared" si="75"/>
        <v>28.196697247706432</v>
      </c>
      <c r="G1092" s="9"/>
    </row>
    <row r="1093" spans="1:7" x14ac:dyDescent="0.25">
      <c r="A1093" s="9">
        <v>1091</v>
      </c>
      <c r="B1093" s="9">
        <v>58.8</v>
      </c>
      <c r="C1093" s="8">
        <f t="shared" si="72"/>
        <v>16.333333333333332</v>
      </c>
      <c r="D1093" s="9">
        <f t="shared" si="73"/>
        <v>0</v>
      </c>
      <c r="E1093" s="9">
        <f t="shared" si="74"/>
        <v>8553.6666666666697</v>
      </c>
      <c r="F1093" s="9">
        <f t="shared" si="75"/>
        <v>28.224747937671872</v>
      </c>
      <c r="G1093" s="9"/>
    </row>
    <row r="1094" spans="1:7" x14ac:dyDescent="0.25">
      <c r="A1094" s="9">
        <v>1092</v>
      </c>
      <c r="B1094" s="9">
        <v>59.1</v>
      </c>
      <c r="C1094" s="8">
        <f t="shared" si="72"/>
        <v>16.416666666666668</v>
      </c>
      <c r="D1094" s="9">
        <f t="shared" si="73"/>
        <v>8.3333333333335702E-2</v>
      </c>
      <c r="E1094" s="9">
        <f t="shared" si="74"/>
        <v>8570.0416666666697</v>
      </c>
      <c r="F1094" s="9">
        <f t="shared" si="75"/>
        <v>28.252884615384627</v>
      </c>
      <c r="G1094" s="9"/>
    </row>
    <row r="1095" spans="1:7" x14ac:dyDescent="0.25">
      <c r="A1095" s="9">
        <v>1093</v>
      </c>
      <c r="B1095" s="9">
        <v>60.1</v>
      </c>
      <c r="C1095" s="8">
        <f t="shared" si="72"/>
        <v>16.694444444444443</v>
      </c>
      <c r="D1095" s="9">
        <f t="shared" si="73"/>
        <v>0.27777777777777501</v>
      </c>
      <c r="E1095" s="9">
        <f t="shared" si="74"/>
        <v>8586.5972222222244</v>
      </c>
      <c r="F1095" s="9">
        <f t="shared" si="75"/>
        <v>28.28156450137238</v>
      </c>
      <c r="G1095" s="9"/>
    </row>
    <row r="1096" spans="1:7" x14ac:dyDescent="0.25">
      <c r="A1096" s="9">
        <v>1094</v>
      </c>
      <c r="B1096" s="9">
        <v>61.7</v>
      </c>
      <c r="C1096" s="8">
        <f t="shared" si="72"/>
        <v>17.138888888888889</v>
      </c>
      <c r="D1096" s="9">
        <f t="shared" si="73"/>
        <v>0.44444444444444642</v>
      </c>
      <c r="E1096" s="9">
        <f t="shared" si="74"/>
        <v>8603.5138888888923</v>
      </c>
      <c r="F1096" s="9">
        <f t="shared" si="75"/>
        <v>28.311380255941511</v>
      </c>
      <c r="G1096" s="9"/>
    </row>
    <row r="1097" spans="1:7" x14ac:dyDescent="0.25">
      <c r="A1097" s="9">
        <v>1095</v>
      </c>
      <c r="B1097" s="9">
        <v>63</v>
      </c>
      <c r="C1097" s="8">
        <f t="shared" si="72"/>
        <v>17.5</v>
      </c>
      <c r="D1097" s="9">
        <f t="shared" si="73"/>
        <v>0.36111111111111072</v>
      </c>
      <c r="E1097" s="9">
        <f t="shared" si="74"/>
        <v>8620.8333333333358</v>
      </c>
      <c r="F1097" s="9">
        <f t="shared" si="75"/>
        <v>28.342465753424666</v>
      </c>
      <c r="G1097" s="9"/>
    </row>
    <row r="1098" spans="1:7" x14ac:dyDescent="0.25">
      <c r="A1098" s="9">
        <v>1096</v>
      </c>
      <c r="B1098" s="9">
        <v>63.7</v>
      </c>
      <c r="C1098" s="8">
        <f t="shared" si="72"/>
        <v>17.694444444444446</v>
      </c>
      <c r="D1098" s="9">
        <f t="shared" si="73"/>
        <v>0.19444444444444642</v>
      </c>
      <c r="E1098" s="9">
        <f t="shared" si="74"/>
        <v>8638.4305555555584</v>
      </c>
      <c r="F1098" s="9">
        <f t="shared" si="75"/>
        <v>28.374406934306577</v>
      </c>
      <c r="G1098" s="9"/>
    </row>
    <row r="1099" spans="1:7" x14ac:dyDescent="0.25">
      <c r="A1099" s="9">
        <v>1097</v>
      </c>
      <c r="B1099" s="9">
        <v>63.9</v>
      </c>
      <c r="C1099" s="8">
        <f t="shared" si="72"/>
        <v>17.75</v>
      </c>
      <c r="D1099" s="9">
        <f t="shared" si="73"/>
        <v>5.5555555555553582E-2</v>
      </c>
      <c r="E1099" s="9">
        <f t="shared" si="74"/>
        <v>8656.152777777781</v>
      </c>
      <c r="F1099" s="9">
        <f t="shared" si="75"/>
        <v>28.406700091157713</v>
      </c>
      <c r="G1099" s="9"/>
    </row>
    <row r="1100" spans="1:7" x14ac:dyDescent="0.25">
      <c r="A1100" s="9">
        <v>1098</v>
      </c>
      <c r="B1100" s="9">
        <v>63.5</v>
      </c>
      <c r="C1100" s="8">
        <f t="shared" si="72"/>
        <v>17.638888888888889</v>
      </c>
      <c r="D1100" s="9">
        <f t="shared" si="73"/>
        <v>-0.11111111111111072</v>
      </c>
      <c r="E1100" s="9">
        <f t="shared" si="74"/>
        <v>8673.8472222222263</v>
      </c>
      <c r="F1100" s="9">
        <f t="shared" si="75"/>
        <v>28.438843351548286</v>
      </c>
      <c r="G1100" s="9"/>
    </row>
    <row r="1101" spans="1:7" x14ac:dyDescent="0.25">
      <c r="A1101" s="9">
        <v>1099</v>
      </c>
      <c r="B1101" s="9">
        <v>62.3</v>
      </c>
      <c r="C1101" s="8">
        <f t="shared" si="72"/>
        <v>17.305555555555554</v>
      </c>
      <c r="D1101" s="9">
        <f t="shared" si="73"/>
        <v>-0.3333333333333357</v>
      </c>
      <c r="E1101" s="9">
        <f t="shared" si="74"/>
        <v>8691.3194444444489</v>
      </c>
      <c r="F1101" s="9">
        <f t="shared" si="75"/>
        <v>28.470200181983635</v>
      </c>
      <c r="G1101" s="9"/>
    </row>
    <row r="1102" spans="1:7" x14ac:dyDescent="0.25">
      <c r="A1102" s="9">
        <v>1100</v>
      </c>
      <c r="B1102" s="9">
        <v>60.3</v>
      </c>
      <c r="C1102" s="8">
        <f t="shared" si="72"/>
        <v>16.75</v>
      </c>
      <c r="D1102" s="9">
        <f t="shared" si="73"/>
        <v>-0.55555555555555358</v>
      </c>
      <c r="E1102" s="9">
        <f t="shared" si="74"/>
        <v>8708.3472222222263</v>
      </c>
      <c r="F1102" s="9">
        <f t="shared" si="75"/>
        <v>28.500045454545468</v>
      </c>
      <c r="G1102" s="9"/>
    </row>
    <row r="1103" spans="1:7" x14ac:dyDescent="0.25">
      <c r="A1103" s="9">
        <v>1101</v>
      </c>
      <c r="B1103" s="9">
        <v>58.9</v>
      </c>
      <c r="C1103" s="8">
        <f t="shared" si="72"/>
        <v>16.361111111111111</v>
      </c>
      <c r="D1103" s="9">
        <f t="shared" si="73"/>
        <v>-0.38888888888888928</v>
      </c>
      <c r="E1103" s="9">
        <f t="shared" si="74"/>
        <v>8724.902777777781</v>
      </c>
      <c r="F1103" s="9">
        <f t="shared" si="75"/>
        <v>28.528292461398738</v>
      </c>
      <c r="G1103" s="9"/>
    </row>
    <row r="1104" spans="1:7" x14ac:dyDescent="0.25">
      <c r="A1104" s="9">
        <v>1102</v>
      </c>
      <c r="B1104" s="9">
        <v>58.4</v>
      </c>
      <c r="C1104" s="8">
        <f t="shared" si="72"/>
        <v>16.222222222222221</v>
      </c>
      <c r="D1104" s="9">
        <f t="shared" si="73"/>
        <v>-0.13888888888888928</v>
      </c>
      <c r="E1104" s="9">
        <f t="shared" si="74"/>
        <v>8741.1944444444471</v>
      </c>
      <c r="F1104" s="9">
        <f t="shared" si="75"/>
        <v>28.555626134301278</v>
      </c>
      <c r="G1104" s="9"/>
    </row>
    <row r="1105" spans="1:7" x14ac:dyDescent="0.25">
      <c r="A1105" s="9">
        <v>1103</v>
      </c>
      <c r="B1105" s="9">
        <v>58.8</v>
      </c>
      <c r="C1105" s="8">
        <f t="shared" si="72"/>
        <v>16.333333333333332</v>
      </c>
      <c r="D1105" s="9">
        <f t="shared" si="73"/>
        <v>0.11111111111111072</v>
      </c>
      <c r="E1105" s="9">
        <f t="shared" si="74"/>
        <v>8757.4722222222244</v>
      </c>
      <c r="F1105" s="9">
        <f t="shared" si="75"/>
        <v>28.582864913871269</v>
      </c>
      <c r="G1105" s="9"/>
    </row>
    <row r="1106" spans="1:7" x14ac:dyDescent="0.25">
      <c r="A1106" s="9">
        <v>1104</v>
      </c>
      <c r="B1106" s="9">
        <v>60.2</v>
      </c>
      <c r="C1106" s="8">
        <f t="shared" si="72"/>
        <v>16.722222222222221</v>
      </c>
      <c r="D1106" s="9">
        <f t="shared" si="73"/>
        <v>0.38888888888888928</v>
      </c>
      <c r="E1106" s="9">
        <f t="shared" si="74"/>
        <v>8774.0000000000036</v>
      </c>
      <c r="F1106" s="9">
        <f t="shared" si="75"/>
        <v>28.610869565217403</v>
      </c>
      <c r="G1106" s="9"/>
    </row>
    <row r="1107" spans="1:7" x14ac:dyDescent="0.25">
      <c r="A1107" s="9">
        <v>1105</v>
      </c>
      <c r="B1107" s="9">
        <v>62.3</v>
      </c>
      <c r="C1107" s="8">
        <f t="shared" si="72"/>
        <v>17.305555555555554</v>
      </c>
      <c r="D1107" s="9">
        <f t="shared" si="73"/>
        <v>0.58333333333333215</v>
      </c>
      <c r="E1107" s="9">
        <f t="shared" si="74"/>
        <v>8791.0138888888923</v>
      </c>
      <c r="F1107" s="9">
        <f t="shared" si="75"/>
        <v>28.640407239819016</v>
      </c>
      <c r="G1107" s="9"/>
    </row>
    <row r="1108" spans="1:7" x14ac:dyDescent="0.25">
      <c r="A1108" s="9">
        <v>1106</v>
      </c>
      <c r="B1108" s="9">
        <v>63.9</v>
      </c>
      <c r="C1108" s="8">
        <f t="shared" si="72"/>
        <v>17.75</v>
      </c>
      <c r="D1108" s="9">
        <f t="shared" si="73"/>
        <v>0.44444444444444642</v>
      </c>
      <c r="E1108" s="9">
        <f t="shared" si="74"/>
        <v>8808.5416666666697</v>
      </c>
      <c r="F1108" s="9">
        <f t="shared" si="75"/>
        <v>28.671564195298384</v>
      </c>
      <c r="G1108" s="9"/>
    </row>
    <row r="1109" spans="1:7" x14ac:dyDescent="0.25">
      <c r="A1109" s="9">
        <v>1107</v>
      </c>
      <c r="B1109" s="9">
        <v>64.5</v>
      </c>
      <c r="C1109" s="8">
        <f t="shared" si="72"/>
        <v>17.916666666666668</v>
      </c>
      <c r="D1109" s="9">
        <f t="shared" si="73"/>
        <v>0.16666666666666785</v>
      </c>
      <c r="E1109" s="9">
        <f t="shared" si="74"/>
        <v>8826.3750000000036</v>
      </c>
      <c r="F1109" s="9">
        <f t="shared" si="75"/>
        <v>28.70365853658538</v>
      </c>
      <c r="G1109" s="9"/>
    </row>
    <row r="1110" spans="1:7" x14ac:dyDescent="0.25">
      <c r="A1110" s="9">
        <v>1108</v>
      </c>
      <c r="B1110" s="9">
        <v>64.400000000000006</v>
      </c>
      <c r="C1110" s="8">
        <f t="shared" si="72"/>
        <v>17.888888888888889</v>
      </c>
      <c r="D1110" s="9">
        <f t="shared" si="73"/>
        <v>-2.7777777777778567E-2</v>
      </c>
      <c r="E1110" s="9">
        <f t="shared" si="74"/>
        <v>8844.277777777781</v>
      </c>
      <c r="F1110" s="9">
        <f t="shared" si="75"/>
        <v>28.735920577617339</v>
      </c>
      <c r="G1110" s="9"/>
    </row>
    <row r="1111" spans="1:7" x14ac:dyDescent="0.25">
      <c r="A1111" s="9">
        <v>1109</v>
      </c>
      <c r="B1111" s="9">
        <v>63.5</v>
      </c>
      <c r="C1111" s="8">
        <f t="shared" si="72"/>
        <v>17.638888888888889</v>
      </c>
      <c r="D1111" s="9">
        <f t="shared" si="73"/>
        <v>-0.25</v>
      </c>
      <c r="E1111" s="9">
        <f t="shared" si="74"/>
        <v>8862.0416666666697</v>
      </c>
      <c r="F1111" s="9">
        <f t="shared" si="75"/>
        <v>28.767673579801635</v>
      </c>
      <c r="G1111" s="9"/>
    </row>
    <row r="1112" spans="1:7" x14ac:dyDescent="0.25">
      <c r="A1112" s="9">
        <v>1110</v>
      </c>
      <c r="B1112" s="9">
        <v>62</v>
      </c>
      <c r="C1112" s="8">
        <f t="shared" si="72"/>
        <v>17.222222222222221</v>
      </c>
      <c r="D1112" s="9">
        <f t="shared" si="73"/>
        <v>-0.41666666666666785</v>
      </c>
      <c r="E1112" s="9">
        <f t="shared" si="74"/>
        <v>8879.4722222222244</v>
      </c>
      <c r="F1112" s="9">
        <f t="shared" si="75"/>
        <v>28.798288288288294</v>
      </c>
      <c r="G1112" s="9"/>
    </row>
    <row r="1113" spans="1:7" x14ac:dyDescent="0.25">
      <c r="A1113" s="9">
        <v>1111</v>
      </c>
      <c r="B1113" s="9">
        <v>61.2</v>
      </c>
      <c r="C1113" s="8">
        <f t="shared" si="72"/>
        <v>17</v>
      </c>
      <c r="D1113" s="9">
        <f t="shared" si="73"/>
        <v>-0.22222222222222143</v>
      </c>
      <c r="E1113" s="9">
        <f t="shared" si="74"/>
        <v>8896.5833333333358</v>
      </c>
      <c r="F1113" s="9">
        <f t="shared" si="75"/>
        <v>28.827812781278137</v>
      </c>
      <c r="G1113" s="9"/>
    </row>
    <row r="1114" spans="1:7" x14ac:dyDescent="0.25">
      <c r="A1114" s="9">
        <v>1112</v>
      </c>
      <c r="B1114" s="9">
        <v>61.3</v>
      </c>
      <c r="C1114" s="8">
        <f t="shared" si="72"/>
        <v>17.027777777777775</v>
      </c>
      <c r="D1114" s="9">
        <f t="shared" si="73"/>
        <v>2.7777777777775015E-2</v>
      </c>
      <c r="E1114" s="9">
        <f t="shared" si="74"/>
        <v>8913.5972222222244</v>
      </c>
      <c r="F1114" s="9">
        <f t="shared" si="75"/>
        <v>28.856969424460441</v>
      </c>
      <c r="G1114" s="9"/>
    </row>
    <row r="1115" spans="1:7" x14ac:dyDescent="0.25">
      <c r="A1115" s="9">
        <v>1113</v>
      </c>
      <c r="B1115" s="9">
        <v>62.6</v>
      </c>
      <c r="C1115" s="8">
        <f t="shared" si="72"/>
        <v>17.388888888888889</v>
      </c>
      <c r="D1115" s="9">
        <f t="shared" si="73"/>
        <v>0.36111111111111427</v>
      </c>
      <c r="E1115" s="9">
        <f t="shared" si="74"/>
        <v>8930.8055555555566</v>
      </c>
      <c r="F1115" s="9">
        <f t="shared" si="75"/>
        <v>28.88670260557053</v>
      </c>
      <c r="G1115" s="9"/>
    </row>
    <row r="1116" spans="1:7" x14ac:dyDescent="0.25">
      <c r="A1116" s="9">
        <v>1114</v>
      </c>
      <c r="B1116" s="9">
        <v>65.3</v>
      </c>
      <c r="C1116" s="8">
        <f t="shared" si="72"/>
        <v>18.138888888888889</v>
      </c>
      <c r="D1116" s="9">
        <f t="shared" si="73"/>
        <v>0.75</v>
      </c>
      <c r="E1116" s="9">
        <f t="shared" si="74"/>
        <v>8948.5694444444453</v>
      </c>
      <c r="F1116" s="9">
        <f t="shared" si="75"/>
        <v>28.918177737881514</v>
      </c>
      <c r="G1116" s="9"/>
    </row>
    <row r="1117" spans="1:7" x14ac:dyDescent="0.25">
      <c r="A1117" s="9">
        <v>1115</v>
      </c>
      <c r="B1117" s="9">
        <v>68</v>
      </c>
      <c r="C1117" s="8">
        <f t="shared" ref="C1117:C1180" si="76">B1117/3.6</f>
        <v>18.888888888888889</v>
      </c>
      <c r="D1117" s="9">
        <f t="shared" ref="D1117:D1180" si="77">(C1117-C1116)/(A1117-A1116)</f>
        <v>0.75</v>
      </c>
      <c r="E1117" s="9">
        <f t="shared" ref="E1117:E1180" si="78">E1116+C1116*(A1117-A1116)+(C1117-C1116)*(A1117-A1116)/2</f>
        <v>8967.0833333333339</v>
      </c>
      <c r="F1117" s="9">
        <f t="shared" ref="F1117:F1180" si="79">E1117/A1117*3.6</f>
        <v>28.952017937219733</v>
      </c>
      <c r="G1117" s="9"/>
    </row>
    <row r="1118" spans="1:7" x14ac:dyDescent="0.25">
      <c r="A1118" s="9">
        <v>1116</v>
      </c>
      <c r="B1118" s="9">
        <v>69.400000000000006</v>
      </c>
      <c r="C1118" s="8">
        <f t="shared" si="76"/>
        <v>19.277777777777779</v>
      </c>
      <c r="D1118" s="9">
        <f t="shared" si="77"/>
        <v>0.38888888888888928</v>
      </c>
      <c r="E1118" s="9">
        <f t="shared" si="78"/>
        <v>8986.1666666666679</v>
      </c>
      <c r="F1118" s="9">
        <f t="shared" si="79"/>
        <v>28.987634408602158</v>
      </c>
      <c r="G1118" s="9"/>
    </row>
    <row r="1119" spans="1:7" x14ac:dyDescent="0.25">
      <c r="A1119" s="9">
        <v>1117</v>
      </c>
      <c r="B1119" s="9">
        <v>69.7</v>
      </c>
      <c r="C1119" s="8">
        <f t="shared" si="76"/>
        <v>19.361111111111111</v>
      </c>
      <c r="D1119" s="9">
        <f t="shared" si="77"/>
        <v>8.3333333333332149E-2</v>
      </c>
      <c r="E1119" s="9">
        <f t="shared" si="78"/>
        <v>9005.4861111111113</v>
      </c>
      <c r="F1119" s="9">
        <f t="shared" si="79"/>
        <v>29.023948075201432</v>
      </c>
      <c r="G1119" s="9"/>
    </row>
    <row r="1120" spans="1:7" x14ac:dyDescent="0.25">
      <c r="A1120" s="9">
        <v>1118</v>
      </c>
      <c r="B1120" s="9">
        <v>69.3</v>
      </c>
      <c r="C1120" s="8">
        <f t="shared" si="76"/>
        <v>19.25</v>
      </c>
      <c r="D1120" s="9">
        <f t="shared" si="77"/>
        <v>-0.11111111111111072</v>
      </c>
      <c r="E1120" s="9">
        <f t="shared" si="78"/>
        <v>9024.7916666666679</v>
      </c>
      <c r="F1120" s="9">
        <f t="shared" si="79"/>
        <v>29.060152057245084</v>
      </c>
      <c r="G1120" s="9"/>
    </row>
    <row r="1121" spans="1:7" x14ac:dyDescent="0.25">
      <c r="A1121" s="9">
        <v>1119</v>
      </c>
      <c r="B1121" s="9">
        <v>68.099999999999994</v>
      </c>
      <c r="C1121" s="8">
        <f t="shared" si="76"/>
        <v>18.916666666666664</v>
      </c>
      <c r="D1121" s="9">
        <f t="shared" si="77"/>
        <v>-0.3333333333333357</v>
      </c>
      <c r="E1121" s="9">
        <f t="shared" si="78"/>
        <v>9043.8750000000018</v>
      </c>
      <c r="F1121" s="9">
        <f t="shared" si="79"/>
        <v>29.095576407506709</v>
      </c>
      <c r="G1121" s="9"/>
    </row>
    <row r="1122" spans="1:7" x14ac:dyDescent="0.25">
      <c r="A1122" s="9">
        <v>1120</v>
      </c>
      <c r="B1122" s="9">
        <v>66.900000000000006</v>
      </c>
      <c r="C1122" s="8">
        <f t="shared" si="76"/>
        <v>18.583333333333336</v>
      </c>
      <c r="D1122" s="9">
        <f t="shared" si="77"/>
        <v>-0.3333333333333286</v>
      </c>
      <c r="E1122" s="9">
        <f t="shared" si="78"/>
        <v>9062.6250000000018</v>
      </c>
      <c r="F1122" s="9">
        <f t="shared" si="79"/>
        <v>29.12986607142858</v>
      </c>
      <c r="G1122" s="9"/>
    </row>
    <row r="1123" spans="1:7" x14ac:dyDescent="0.25">
      <c r="A1123" s="9">
        <v>1121</v>
      </c>
      <c r="B1123" s="9">
        <v>66.2</v>
      </c>
      <c r="C1123" s="8">
        <f t="shared" si="76"/>
        <v>18.388888888888889</v>
      </c>
      <c r="D1123" s="9">
        <f t="shared" si="77"/>
        <v>-0.19444444444444642</v>
      </c>
      <c r="E1123" s="9">
        <f t="shared" si="78"/>
        <v>9081.1111111111131</v>
      </c>
      <c r="F1123" s="9">
        <f t="shared" si="79"/>
        <v>29.163247100802863</v>
      </c>
      <c r="G1123" s="9"/>
    </row>
    <row r="1124" spans="1:7" x14ac:dyDescent="0.25">
      <c r="A1124" s="9">
        <v>1122</v>
      </c>
      <c r="B1124" s="9">
        <v>65.7</v>
      </c>
      <c r="C1124" s="8">
        <f t="shared" si="76"/>
        <v>18.25</v>
      </c>
      <c r="D1124" s="9">
        <f t="shared" si="77"/>
        <v>-0.13888888888888928</v>
      </c>
      <c r="E1124" s="9">
        <f t="shared" si="78"/>
        <v>9099.4305555555566</v>
      </c>
      <c r="F1124" s="9">
        <f t="shared" si="79"/>
        <v>29.196033868092695</v>
      </c>
      <c r="G1124" s="9"/>
    </row>
    <row r="1125" spans="1:7" x14ac:dyDescent="0.25">
      <c r="A1125" s="9">
        <v>1123</v>
      </c>
      <c r="B1125" s="9">
        <v>64.900000000000006</v>
      </c>
      <c r="C1125" s="8">
        <f t="shared" si="76"/>
        <v>18.027777777777779</v>
      </c>
      <c r="D1125" s="9">
        <f t="shared" si="77"/>
        <v>-0.22222222222222143</v>
      </c>
      <c r="E1125" s="9">
        <f t="shared" si="78"/>
        <v>9117.5694444444453</v>
      </c>
      <c r="F1125" s="9">
        <f t="shared" si="79"/>
        <v>29.22818343722173</v>
      </c>
      <c r="G1125" s="9"/>
    </row>
    <row r="1126" spans="1:7" x14ac:dyDescent="0.25">
      <c r="A1126" s="9">
        <v>1124</v>
      </c>
      <c r="B1126" s="9">
        <v>63.2</v>
      </c>
      <c r="C1126" s="8">
        <f t="shared" si="76"/>
        <v>17.555555555555557</v>
      </c>
      <c r="D1126" s="9">
        <f t="shared" si="77"/>
        <v>-0.47222222222222143</v>
      </c>
      <c r="E1126" s="9">
        <f t="shared" si="78"/>
        <v>9135.3611111111113</v>
      </c>
      <c r="F1126" s="9">
        <f t="shared" si="79"/>
        <v>29.259163701067617</v>
      </c>
      <c r="G1126" s="9"/>
    </row>
    <row r="1127" spans="1:7" x14ac:dyDescent="0.25">
      <c r="A1127" s="9">
        <v>1125</v>
      </c>
      <c r="B1127" s="9">
        <v>60.3</v>
      </c>
      <c r="C1127" s="8">
        <f t="shared" si="76"/>
        <v>16.75</v>
      </c>
      <c r="D1127" s="9">
        <f t="shared" si="77"/>
        <v>-0.80555555555555713</v>
      </c>
      <c r="E1127" s="9">
        <f t="shared" si="78"/>
        <v>9152.5138888888887</v>
      </c>
      <c r="F1127" s="9">
        <f t="shared" si="79"/>
        <v>29.288044444444445</v>
      </c>
      <c r="G1127" s="9"/>
    </row>
    <row r="1128" spans="1:7" x14ac:dyDescent="0.25">
      <c r="A1128" s="9">
        <v>1126</v>
      </c>
      <c r="B1128" s="9">
        <v>55.8</v>
      </c>
      <c r="C1128" s="8">
        <f t="shared" si="76"/>
        <v>15.499999999999998</v>
      </c>
      <c r="D1128" s="9">
        <f t="shared" si="77"/>
        <v>-1.2500000000000018</v>
      </c>
      <c r="E1128" s="9">
        <f t="shared" si="78"/>
        <v>9168.6388888888887</v>
      </c>
      <c r="F1128" s="9">
        <f t="shared" si="79"/>
        <v>29.313587921847244</v>
      </c>
      <c r="G1128" s="9"/>
    </row>
    <row r="1129" spans="1:7" x14ac:dyDescent="0.25">
      <c r="A1129" s="9">
        <v>1127</v>
      </c>
      <c r="B1129" s="9">
        <v>50.5</v>
      </c>
      <c r="C1129" s="8">
        <f t="shared" si="76"/>
        <v>14.027777777777777</v>
      </c>
      <c r="D1129" s="9">
        <f t="shared" si="77"/>
        <v>-1.4722222222222214</v>
      </c>
      <c r="E1129" s="9">
        <f t="shared" si="78"/>
        <v>9183.4027777777774</v>
      </c>
      <c r="F1129" s="9">
        <f t="shared" si="79"/>
        <v>29.334738243123336</v>
      </c>
      <c r="G1129" s="9"/>
    </row>
    <row r="1130" spans="1:7" x14ac:dyDescent="0.25">
      <c r="A1130" s="9">
        <v>1128</v>
      </c>
      <c r="B1130" s="9">
        <v>45.2</v>
      </c>
      <c r="C1130" s="8">
        <f t="shared" si="76"/>
        <v>12.555555555555555</v>
      </c>
      <c r="D1130" s="9">
        <f t="shared" si="77"/>
        <v>-1.4722222222222214</v>
      </c>
      <c r="E1130" s="9">
        <f t="shared" si="78"/>
        <v>9196.6944444444434</v>
      </c>
      <c r="F1130" s="9">
        <f t="shared" si="79"/>
        <v>29.351152482269498</v>
      </c>
      <c r="G1130" s="9"/>
    </row>
    <row r="1131" spans="1:7" x14ac:dyDescent="0.25">
      <c r="A1131" s="9">
        <v>1129</v>
      </c>
      <c r="B1131" s="9">
        <v>40.1</v>
      </c>
      <c r="C1131" s="8">
        <f t="shared" si="76"/>
        <v>11.138888888888889</v>
      </c>
      <c r="D1131" s="9">
        <f t="shared" si="77"/>
        <v>-1.4166666666666661</v>
      </c>
      <c r="E1131" s="9">
        <f t="shared" si="78"/>
        <v>9208.5416666666642</v>
      </c>
      <c r="F1131" s="9">
        <f t="shared" si="79"/>
        <v>29.362931798051363</v>
      </c>
      <c r="G1131" s="9"/>
    </row>
    <row r="1132" spans="1:7" x14ac:dyDescent="0.25">
      <c r="A1132" s="9">
        <v>1130</v>
      </c>
      <c r="B1132" s="9">
        <v>36.200000000000003</v>
      </c>
      <c r="C1132" s="8">
        <f t="shared" si="76"/>
        <v>10.055555555555555</v>
      </c>
      <c r="D1132" s="9">
        <f t="shared" si="77"/>
        <v>-1.0833333333333339</v>
      </c>
      <c r="E1132" s="9">
        <f t="shared" si="78"/>
        <v>9219.1388888888869</v>
      </c>
      <c r="F1132" s="9">
        <f t="shared" si="79"/>
        <v>29.370707964601767</v>
      </c>
      <c r="G1132" s="9"/>
    </row>
    <row r="1133" spans="1:7" x14ac:dyDescent="0.25">
      <c r="A1133" s="9">
        <v>1131</v>
      </c>
      <c r="B1133" s="9">
        <v>32.9</v>
      </c>
      <c r="C1133" s="8">
        <f t="shared" si="76"/>
        <v>9.1388888888888875</v>
      </c>
      <c r="D1133" s="9">
        <f t="shared" si="77"/>
        <v>-0.91666666666666785</v>
      </c>
      <c r="E1133" s="9">
        <f t="shared" si="78"/>
        <v>9228.7361111111077</v>
      </c>
      <c r="F1133" s="9">
        <f t="shared" si="79"/>
        <v>29.375287356321827</v>
      </c>
      <c r="G1133" s="9"/>
    </row>
    <row r="1134" spans="1:7" x14ac:dyDescent="0.25">
      <c r="A1134" s="9">
        <v>1132</v>
      </c>
      <c r="B1134" s="9">
        <v>29.8</v>
      </c>
      <c r="C1134" s="8">
        <f t="shared" si="76"/>
        <v>8.2777777777777786</v>
      </c>
      <c r="D1134" s="9">
        <f t="shared" si="77"/>
        <v>-0.86111111111110894</v>
      </c>
      <c r="E1134" s="9">
        <f t="shared" si="78"/>
        <v>9237.4444444444416</v>
      </c>
      <c r="F1134" s="9">
        <f t="shared" si="79"/>
        <v>29.377031802120136</v>
      </c>
      <c r="G1134" s="9"/>
    </row>
    <row r="1135" spans="1:7" x14ac:dyDescent="0.25">
      <c r="A1135" s="9">
        <v>1133</v>
      </c>
      <c r="B1135" s="9">
        <v>26.6</v>
      </c>
      <c r="C1135" s="8">
        <f t="shared" si="76"/>
        <v>7.3888888888888893</v>
      </c>
      <c r="D1135" s="9">
        <f t="shared" si="77"/>
        <v>-0.88888888888888928</v>
      </c>
      <c r="E1135" s="9">
        <f t="shared" si="78"/>
        <v>9245.2777777777737</v>
      </c>
      <c r="F1135" s="9">
        <f t="shared" si="79"/>
        <v>29.375992939099721</v>
      </c>
      <c r="G1135" s="9"/>
    </row>
    <row r="1136" spans="1:7" x14ac:dyDescent="0.25">
      <c r="A1136" s="9">
        <v>1134</v>
      </c>
      <c r="B1136" s="9">
        <v>23</v>
      </c>
      <c r="C1136" s="8">
        <f t="shared" si="76"/>
        <v>6.3888888888888884</v>
      </c>
      <c r="D1136" s="9">
        <f t="shared" si="77"/>
        <v>-1.0000000000000009</v>
      </c>
      <c r="E1136" s="9">
        <f t="shared" si="78"/>
        <v>9252.1666666666624</v>
      </c>
      <c r="F1136" s="9">
        <f t="shared" si="79"/>
        <v>29.371957671957663</v>
      </c>
      <c r="G1136" s="9"/>
    </row>
    <row r="1137" spans="1:7" x14ac:dyDescent="0.25">
      <c r="A1137" s="9">
        <v>1135</v>
      </c>
      <c r="B1137" s="9">
        <v>19.399999999999999</v>
      </c>
      <c r="C1137" s="8">
        <f t="shared" si="76"/>
        <v>5.3888888888888884</v>
      </c>
      <c r="D1137" s="9">
        <f t="shared" si="77"/>
        <v>-1</v>
      </c>
      <c r="E1137" s="9">
        <f t="shared" si="78"/>
        <v>9258.0555555555511</v>
      </c>
      <c r="F1137" s="9">
        <f t="shared" si="79"/>
        <v>29.364757709251087</v>
      </c>
      <c r="G1137" s="9"/>
    </row>
    <row r="1138" spans="1:7" x14ac:dyDescent="0.25">
      <c r="A1138" s="9">
        <v>1136</v>
      </c>
      <c r="B1138" s="9">
        <v>16.3</v>
      </c>
      <c r="C1138" s="8">
        <f t="shared" si="76"/>
        <v>4.5277777777777777</v>
      </c>
      <c r="D1138" s="9">
        <f t="shared" si="77"/>
        <v>-0.86111111111111072</v>
      </c>
      <c r="E1138" s="9">
        <f t="shared" si="78"/>
        <v>9263.013888888885</v>
      </c>
      <c r="F1138" s="9">
        <f t="shared" si="79"/>
        <v>29.354621478873227</v>
      </c>
      <c r="G1138" s="9"/>
    </row>
    <row r="1139" spans="1:7" x14ac:dyDescent="0.25">
      <c r="A1139" s="9">
        <v>1137</v>
      </c>
      <c r="B1139" s="9">
        <v>14.6</v>
      </c>
      <c r="C1139" s="8">
        <f t="shared" si="76"/>
        <v>4.0555555555555554</v>
      </c>
      <c r="D1139" s="9">
        <f t="shared" si="77"/>
        <v>-0.47222222222222232</v>
      </c>
      <c r="E1139" s="9">
        <f t="shared" si="78"/>
        <v>9267.3055555555511</v>
      </c>
      <c r="F1139" s="9">
        <f t="shared" si="79"/>
        <v>29.342392260334201</v>
      </c>
      <c r="G1139" s="9"/>
    </row>
    <row r="1140" spans="1:7" x14ac:dyDescent="0.25">
      <c r="A1140" s="9">
        <v>1138</v>
      </c>
      <c r="B1140" s="9">
        <v>14.2</v>
      </c>
      <c r="C1140" s="8">
        <f t="shared" si="76"/>
        <v>3.9444444444444442</v>
      </c>
      <c r="D1140" s="9">
        <f t="shared" si="77"/>
        <v>-0.11111111111111116</v>
      </c>
      <c r="E1140" s="9">
        <f t="shared" si="78"/>
        <v>9271.3055555555511</v>
      </c>
      <c r="F1140" s="9">
        <f t="shared" si="79"/>
        <v>29.329261862917388</v>
      </c>
      <c r="G1140" s="9"/>
    </row>
    <row r="1141" spans="1:7" x14ac:dyDescent="0.25">
      <c r="A1141" s="9">
        <v>1139</v>
      </c>
      <c r="B1141" s="9">
        <v>14.3</v>
      </c>
      <c r="C1141" s="8">
        <f t="shared" si="76"/>
        <v>3.9722222222222223</v>
      </c>
      <c r="D1141" s="9">
        <f t="shared" si="77"/>
        <v>2.7777777777778123E-2</v>
      </c>
      <c r="E1141" s="9">
        <f t="shared" si="78"/>
        <v>9275.263888888885</v>
      </c>
      <c r="F1141" s="9">
        <f t="shared" si="79"/>
        <v>29.316022827041255</v>
      </c>
      <c r="G1141" s="9"/>
    </row>
    <row r="1142" spans="1:7" x14ac:dyDescent="0.25">
      <c r="A1142" s="9">
        <v>1140</v>
      </c>
      <c r="B1142" s="9">
        <v>14.6</v>
      </c>
      <c r="C1142" s="8">
        <f t="shared" si="76"/>
        <v>4.0555555555555554</v>
      </c>
      <c r="D1142" s="9">
        <f t="shared" si="77"/>
        <v>8.3333333333333037E-2</v>
      </c>
      <c r="E1142" s="9">
        <f t="shared" si="78"/>
        <v>9279.2777777777737</v>
      </c>
      <c r="F1142" s="9">
        <f t="shared" si="79"/>
        <v>29.302982456140342</v>
      </c>
      <c r="G1142" s="9"/>
    </row>
    <row r="1143" spans="1:7" x14ac:dyDescent="0.25">
      <c r="A1143" s="9">
        <v>1141</v>
      </c>
      <c r="B1143" s="9">
        <v>15.1</v>
      </c>
      <c r="C1143" s="8">
        <f t="shared" si="76"/>
        <v>4.1944444444444446</v>
      </c>
      <c r="D1143" s="9">
        <f t="shared" si="77"/>
        <v>0.13888888888888928</v>
      </c>
      <c r="E1143" s="9">
        <f t="shared" si="78"/>
        <v>9283.4027777777737</v>
      </c>
      <c r="F1143" s="9">
        <f t="shared" si="79"/>
        <v>29.29031551270814</v>
      </c>
      <c r="G1143" s="9"/>
    </row>
    <row r="1144" spans="1:7" x14ac:dyDescent="0.25">
      <c r="A1144" s="9">
        <v>1142</v>
      </c>
      <c r="B1144" s="9">
        <v>16.399999999999999</v>
      </c>
      <c r="C1144" s="8">
        <f t="shared" si="76"/>
        <v>4.5555555555555554</v>
      </c>
      <c r="D1144" s="9">
        <f t="shared" si="77"/>
        <v>0.36111111111111072</v>
      </c>
      <c r="E1144" s="9">
        <f t="shared" si="78"/>
        <v>9287.7777777777737</v>
      </c>
      <c r="F1144" s="9">
        <f t="shared" si="79"/>
        <v>29.278458844133088</v>
      </c>
      <c r="G1144" s="9"/>
    </row>
    <row r="1145" spans="1:7" x14ac:dyDescent="0.25">
      <c r="A1145" s="9">
        <v>1143</v>
      </c>
      <c r="B1145" s="9">
        <v>19.100000000000001</v>
      </c>
      <c r="C1145" s="8">
        <f t="shared" si="76"/>
        <v>5.3055555555555562</v>
      </c>
      <c r="D1145" s="9">
        <f t="shared" si="77"/>
        <v>0.75000000000000089</v>
      </c>
      <c r="E1145" s="9">
        <f t="shared" si="78"/>
        <v>9292.7083333333285</v>
      </c>
      <c r="F1145" s="9">
        <f t="shared" si="79"/>
        <v>29.268372703412059</v>
      </c>
      <c r="G1145" s="9"/>
    </row>
    <row r="1146" spans="1:7" x14ac:dyDescent="0.25">
      <c r="A1146" s="9">
        <v>1144</v>
      </c>
      <c r="B1146" s="9">
        <v>22.5</v>
      </c>
      <c r="C1146" s="8">
        <f t="shared" si="76"/>
        <v>6.25</v>
      </c>
      <c r="D1146" s="9">
        <f t="shared" si="77"/>
        <v>0.94444444444444375</v>
      </c>
      <c r="E1146" s="9">
        <f t="shared" si="78"/>
        <v>9298.4861111111059</v>
      </c>
      <c r="F1146" s="9">
        <f t="shared" si="79"/>
        <v>29.260970279720265</v>
      </c>
      <c r="G1146" s="9"/>
    </row>
    <row r="1147" spans="1:7" x14ac:dyDescent="0.25">
      <c r="A1147" s="9">
        <v>1145</v>
      </c>
      <c r="B1147" s="9">
        <v>24.4</v>
      </c>
      <c r="C1147" s="8">
        <f t="shared" si="76"/>
        <v>6.7777777777777768</v>
      </c>
      <c r="D1147" s="9">
        <f t="shared" si="77"/>
        <v>0.52777777777777679</v>
      </c>
      <c r="E1147" s="9">
        <f t="shared" si="78"/>
        <v>9304.9999999999945</v>
      </c>
      <c r="F1147" s="9">
        <f t="shared" si="79"/>
        <v>29.255895196506533</v>
      </c>
      <c r="G1147" s="9"/>
    </row>
    <row r="1148" spans="1:7" x14ac:dyDescent="0.25">
      <c r="A1148" s="9">
        <v>1146</v>
      </c>
      <c r="B1148" s="9">
        <v>24.8</v>
      </c>
      <c r="C1148" s="8">
        <f t="shared" si="76"/>
        <v>6.8888888888888893</v>
      </c>
      <c r="D1148" s="9">
        <f t="shared" si="77"/>
        <v>0.11111111111111249</v>
      </c>
      <c r="E1148" s="9">
        <f t="shared" si="78"/>
        <v>9311.8333333333267</v>
      </c>
      <c r="F1148" s="9">
        <f t="shared" si="79"/>
        <v>29.251832460732967</v>
      </c>
      <c r="G1148" s="9"/>
    </row>
    <row r="1149" spans="1:7" x14ac:dyDescent="0.25">
      <c r="A1149" s="9">
        <v>1147</v>
      </c>
      <c r="B1149" s="9">
        <v>22.7</v>
      </c>
      <c r="C1149" s="8">
        <f t="shared" si="76"/>
        <v>6.3055555555555554</v>
      </c>
      <c r="D1149" s="9">
        <f t="shared" si="77"/>
        <v>-0.58333333333333393</v>
      </c>
      <c r="E1149" s="9">
        <f t="shared" si="78"/>
        <v>9318.4305555555493</v>
      </c>
      <c r="F1149" s="9">
        <f t="shared" si="79"/>
        <v>29.247035745422824</v>
      </c>
      <c r="G1149" s="9"/>
    </row>
    <row r="1150" spans="1:7" x14ac:dyDescent="0.25">
      <c r="A1150" s="9">
        <v>1148</v>
      </c>
      <c r="B1150" s="9">
        <v>17.399999999999999</v>
      </c>
      <c r="C1150" s="8">
        <f t="shared" si="76"/>
        <v>4.833333333333333</v>
      </c>
      <c r="D1150" s="9">
        <f t="shared" si="77"/>
        <v>-1.4722222222222223</v>
      </c>
      <c r="E1150" s="9">
        <f t="shared" si="78"/>
        <v>9323.9999999999927</v>
      </c>
      <c r="F1150" s="9">
        <f t="shared" si="79"/>
        <v>29.23902439024388</v>
      </c>
      <c r="G1150" s="9"/>
    </row>
    <row r="1151" spans="1:7" x14ac:dyDescent="0.25">
      <c r="A1151" s="9">
        <v>1149</v>
      </c>
      <c r="B1151" s="9">
        <v>13.8</v>
      </c>
      <c r="C1151" s="8">
        <f t="shared" si="76"/>
        <v>3.8333333333333335</v>
      </c>
      <c r="D1151" s="9">
        <f t="shared" si="77"/>
        <v>-0.99999999999999956</v>
      </c>
      <c r="E1151" s="9">
        <f t="shared" si="78"/>
        <v>9328.3333333333267</v>
      </c>
      <c r="F1151" s="9">
        <f t="shared" si="79"/>
        <v>29.227154046997367</v>
      </c>
      <c r="G1151" s="9"/>
    </row>
    <row r="1152" spans="1:7" x14ac:dyDescent="0.25">
      <c r="A1152" s="9">
        <v>1150</v>
      </c>
      <c r="B1152" s="9">
        <v>12</v>
      </c>
      <c r="C1152" s="8">
        <f t="shared" si="76"/>
        <v>3.333333333333333</v>
      </c>
      <c r="D1152" s="9">
        <f t="shared" si="77"/>
        <v>-0.50000000000000044</v>
      </c>
      <c r="E1152" s="9">
        <f t="shared" si="78"/>
        <v>9331.9166666666606</v>
      </c>
      <c r="F1152" s="9">
        <f t="shared" si="79"/>
        <v>29.212956521739116</v>
      </c>
      <c r="G1152" s="9"/>
    </row>
    <row r="1153" spans="1:7" x14ac:dyDescent="0.25">
      <c r="A1153" s="9">
        <v>1151</v>
      </c>
      <c r="B1153" s="9">
        <v>12</v>
      </c>
      <c r="C1153" s="8">
        <f t="shared" si="76"/>
        <v>3.333333333333333</v>
      </c>
      <c r="D1153" s="9">
        <f t="shared" si="77"/>
        <v>0</v>
      </c>
      <c r="E1153" s="9">
        <f t="shared" si="78"/>
        <v>9335.2499999999945</v>
      </c>
      <c r="F1153" s="9">
        <f t="shared" si="79"/>
        <v>29.198001737619443</v>
      </c>
      <c r="G1153" s="9"/>
    </row>
    <row r="1154" spans="1:7" x14ac:dyDescent="0.25">
      <c r="A1154" s="9">
        <v>1152</v>
      </c>
      <c r="B1154" s="9">
        <v>12</v>
      </c>
      <c r="C1154" s="8">
        <f t="shared" si="76"/>
        <v>3.333333333333333</v>
      </c>
      <c r="D1154" s="9">
        <f t="shared" si="77"/>
        <v>0</v>
      </c>
      <c r="E1154" s="9">
        <f t="shared" si="78"/>
        <v>9338.5833333333285</v>
      </c>
      <c r="F1154" s="9">
        <f t="shared" si="79"/>
        <v>29.183072916666649</v>
      </c>
      <c r="G1154" s="9"/>
    </row>
    <row r="1155" spans="1:7" x14ac:dyDescent="0.25">
      <c r="A1155" s="9">
        <v>1153</v>
      </c>
      <c r="B1155" s="9">
        <v>13.9</v>
      </c>
      <c r="C1155" s="8">
        <f t="shared" si="76"/>
        <v>3.8611111111111112</v>
      </c>
      <c r="D1155" s="9">
        <f t="shared" si="77"/>
        <v>0.52777777777777812</v>
      </c>
      <c r="E1155" s="9">
        <f t="shared" si="78"/>
        <v>9342.1805555555511</v>
      </c>
      <c r="F1155" s="9">
        <f t="shared" si="79"/>
        <v>29.168993928881164</v>
      </c>
      <c r="G1155" s="9"/>
    </row>
    <row r="1156" spans="1:7" x14ac:dyDescent="0.25">
      <c r="A1156" s="9">
        <v>1154</v>
      </c>
      <c r="B1156" s="9">
        <v>18.8</v>
      </c>
      <c r="C1156" s="8">
        <f t="shared" si="76"/>
        <v>5.2222222222222223</v>
      </c>
      <c r="D1156" s="9">
        <f t="shared" si="77"/>
        <v>1.3611111111111112</v>
      </c>
      <c r="E1156" s="9">
        <f t="shared" si="78"/>
        <v>9346.7222222222172</v>
      </c>
      <c r="F1156" s="9">
        <f t="shared" si="79"/>
        <v>29.157885615251285</v>
      </c>
      <c r="G1156" s="9"/>
    </row>
    <row r="1157" spans="1:7" x14ac:dyDescent="0.25">
      <c r="A1157" s="9">
        <v>1155</v>
      </c>
      <c r="B1157" s="9">
        <v>25.1</v>
      </c>
      <c r="C1157" s="8">
        <f t="shared" si="76"/>
        <v>6.9722222222222223</v>
      </c>
      <c r="D1157" s="9">
        <f t="shared" si="77"/>
        <v>1.75</v>
      </c>
      <c r="E1157" s="9">
        <f t="shared" si="78"/>
        <v>9352.8194444444398</v>
      </c>
      <c r="F1157" s="9">
        <f t="shared" si="79"/>
        <v>29.151645021645006</v>
      </c>
      <c r="G1157" s="9"/>
    </row>
    <row r="1158" spans="1:7" x14ac:dyDescent="0.25">
      <c r="A1158" s="9">
        <v>1156</v>
      </c>
      <c r="B1158" s="9">
        <v>29.8</v>
      </c>
      <c r="C1158" s="8">
        <f t="shared" si="76"/>
        <v>8.2777777777777786</v>
      </c>
      <c r="D1158" s="9">
        <f t="shared" si="77"/>
        <v>1.3055555555555562</v>
      </c>
      <c r="E1158" s="9">
        <f t="shared" si="78"/>
        <v>9360.4444444444398</v>
      </c>
      <c r="F1158" s="9">
        <f t="shared" si="79"/>
        <v>29.150173010380612</v>
      </c>
      <c r="G1158" s="9"/>
    </row>
    <row r="1159" spans="1:7" x14ac:dyDescent="0.25">
      <c r="A1159" s="9">
        <v>1157</v>
      </c>
      <c r="B1159" s="9">
        <v>33.799999999999997</v>
      </c>
      <c r="C1159" s="8">
        <f t="shared" si="76"/>
        <v>9.3888888888888875</v>
      </c>
      <c r="D1159" s="9">
        <f t="shared" si="77"/>
        <v>1.1111111111111089</v>
      </c>
      <c r="E1159" s="9">
        <f t="shared" si="78"/>
        <v>9369.2777777777719</v>
      </c>
      <c r="F1159" s="9">
        <f t="shared" si="79"/>
        <v>29.15246326706999</v>
      </c>
      <c r="G1159" s="9"/>
    </row>
    <row r="1160" spans="1:7" x14ac:dyDescent="0.25">
      <c r="A1160" s="9">
        <v>1158</v>
      </c>
      <c r="B1160" s="9">
        <v>38.200000000000003</v>
      </c>
      <c r="C1160" s="8">
        <f t="shared" si="76"/>
        <v>10.611111111111112</v>
      </c>
      <c r="D1160" s="9">
        <f t="shared" si="77"/>
        <v>1.222222222222225</v>
      </c>
      <c r="E1160" s="9">
        <f t="shared" si="78"/>
        <v>9379.2777777777719</v>
      </c>
      <c r="F1160" s="9">
        <f t="shared" si="79"/>
        <v>29.158376511226233</v>
      </c>
      <c r="G1160" s="9"/>
    </row>
    <row r="1161" spans="1:7" x14ac:dyDescent="0.25">
      <c r="A1161" s="9">
        <v>1159</v>
      </c>
      <c r="B1161" s="9">
        <v>43.4</v>
      </c>
      <c r="C1161" s="8">
        <f t="shared" si="76"/>
        <v>12.055555555555555</v>
      </c>
      <c r="D1161" s="9">
        <f t="shared" si="77"/>
        <v>1.4444444444444429</v>
      </c>
      <c r="E1161" s="9">
        <f t="shared" si="78"/>
        <v>9390.6111111111059</v>
      </c>
      <c r="F1161" s="9">
        <f t="shared" si="79"/>
        <v>29.168421052631565</v>
      </c>
      <c r="G1161" s="9"/>
    </row>
    <row r="1162" spans="1:7" x14ac:dyDescent="0.25">
      <c r="A1162" s="9">
        <v>1160</v>
      </c>
      <c r="B1162" s="9">
        <v>48.9</v>
      </c>
      <c r="C1162" s="8">
        <f t="shared" si="76"/>
        <v>13.583333333333332</v>
      </c>
      <c r="D1162" s="9">
        <f t="shared" si="77"/>
        <v>1.5277777777777768</v>
      </c>
      <c r="E1162" s="9">
        <f t="shared" si="78"/>
        <v>9403.4305555555493</v>
      </c>
      <c r="F1162" s="9">
        <f t="shared" si="79"/>
        <v>29.183060344827567</v>
      </c>
      <c r="G1162" s="9"/>
    </row>
    <row r="1163" spans="1:7" x14ac:dyDescent="0.25">
      <c r="A1163" s="9">
        <v>1161</v>
      </c>
      <c r="B1163" s="9">
        <v>53.8</v>
      </c>
      <c r="C1163" s="8">
        <f t="shared" si="76"/>
        <v>14.944444444444443</v>
      </c>
      <c r="D1163" s="9">
        <f t="shared" si="77"/>
        <v>1.3611111111111107</v>
      </c>
      <c r="E1163" s="9">
        <f t="shared" si="78"/>
        <v>9417.694444444438</v>
      </c>
      <c r="F1163" s="9">
        <f t="shared" si="79"/>
        <v>29.202153316106784</v>
      </c>
      <c r="G1163" s="9"/>
    </row>
    <row r="1164" spans="1:7" x14ac:dyDescent="0.25">
      <c r="A1164" s="9">
        <v>1162</v>
      </c>
      <c r="B1164" s="9">
        <v>57.8</v>
      </c>
      <c r="C1164" s="8">
        <f t="shared" si="76"/>
        <v>16.055555555555554</v>
      </c>
      <c r="D1164" s="9">
        <f t="shared" si="77"/>
        <v>1.1111111111111107</v>
      </c>
      <c r="E1164" s="9">
        <f t="shared" si="78"/>
        <v>9433.194444444438</v>
      </c>
      <c r="F1164" s="9">
        <f t="shared" si="79"/>
        <v>29.225043029259879</v>
      </c>
      <c r="G1164" s="9"/>
    </row>
    <row r="1165" spans="1:7" x14ac:dyDescent="0.25">
      <c r="A1165" s="9">
        <v>1163</v>
      </c>
      <c r="B1165" s="9">
        <v>61.5</v>
      </c>
      <c r="C1165" s="8">
        <f t="shared" si="76"/>
        <v>17.083333333333332</v>
      </c>
      <c r="D1165" s="9">
        <f t="shared" si="77"/>
        <v>1.0277777777777786</v>
      </c>
      <c r="E1165" s="9">
        <f t="shared" si="78"/>
        <v>9449.7638888888814</v>
      </c>
      <c r="F1165" s="9">
        <f t="shared" si="79"/>
        <v>29.251203783318978</v>
      </c>
      <c r="G1165" s="9"/>
    </row>
    <row r="1166" spans="1:7" x14ac:dyDescent="0.25">
      <c r="A1166" s="9">
        <v>1164</v>
      </c>
      <c r="B1166" s="9">
        <v>65</v>
      </c>
      <c r="C1166" s="8">
        <f t="shared" si="76"/>
        <v>18.055555555555554</v>
      </c>
      <c r="D1166" s="9">
        <f t="shared" si="77"/>
        <v>0.97222222222222143</v>
      </c>
      <c r="E1166" s="9">
        <f t="shared" si="78"/>
        <v>9467.3333333333267</v>
      </c>
      <c r="F1166" s="9">
        <f t="shared" si="79"/>
        <v>29.280412371134002</v>
      </c>
      <c r="G1166" s="9"/>
    </row>
    <row r="1167" spans="1:7" x14ac:dyDescent="0.25">
      <c r="A1167" s="9">
        <v>1165</v>
      </c>
      <c r="B1167" s="9">
        <v>68.400000000000006</v>
      </c>
      <c r="C1167" s="8">
        <f t="shared" si="76"/>
        <v>19</v>
      </c>
      <c r="D1167" s="9">
        <f t="shared" si="77"/>
        <v>0.94444444444444642</v>
      </c>
      <c r="E1167" s="9">
        <f t="shared" si="78"/>
        <v>9485.861111111104</v>
      </c>
      <c r="F1167" s="9">
        <f t="shared" si="79"/>
        <v>29.312532188841178</v>
      </c>
      <c r="G1167" s="9"/>
    </row>
    <row r="1168" spans="1:7" x14ac:dyDescent="0.25">
      <c r="A1168" s="9">
        <v>1166</v>
      </c>
      <c r="B1168" s="9">
        <v>71.599999999999994</v>
      </c>
      <c r="C1168" s="8">
        <f t="shared" si="76"/>
        <v>19.888888888888886</v>
      </c>
      <c r="D1168" s="9">
        <f t="shared" si="77"/>
        <v>0.88888888888888573</v>
      </c>
      <c r="E1168" s="9">
        <f t="shared" si="78"/>
        <v>9505.3055555555493</v>
      </c>
      <c r="F1168" s="9">
        <f t="shared" si="79"/>
        <v>29.347427101200665</v>
      </c>
      <c r="G1168" s="9"/>
    </row>
    <row r="1169" spans="1:7" x14ac:dyDescent="0.25">
      <c r="A1169" s="9">
        <v>1167</v>
      </c>
      <c r="B1169" s="9">
        <v>73</v>
      </c>
      <c r="C1169" s="8">
        <f t="shared" si="76"/>
        <v>20.277777777777779</v>
      </c>
      <c r="D1169" s="9">
        <f t="shared" si="77"/>
        <v>0.38888888888889284</v>
      </c>
      <c r="E1169" s="9">
        <f t="shared" si="78"/>
        <v>9525.3888888888832</v>
      </c>
      <c r="F1169" s="9">
        <f t="shared" si="79"/>
        <v>29.384233076263911</v>
      </c>
      <c r="G1169" s="9"/>
    </row>
    <row r="1170" spans="1:7" x14ac:dyDescent="0.25">
      <c r="A1170" s="9">
        <v>1168</v>
      </c>
      <c r="B1170" s="9">
        <v>74.3</v>
      </c>
      <c r="C1170" s="8">
        <f t="shared" si="76"/>
        <v>20.638888888888889</v>
      </c>
      <c r="D1170" s="9">
        <f t="shared" si="77"/>
        <v>0.36111111111111072</v>
      </c>
      <c r="E1170" s="9">
        <f t="shared" si="78"/>
        <v>9545.8472222222154</v>
      </c>
      <c r="F1170" s="9">
        <f t="shared" si="79"/>
        <v>29.422131849315047</v>
      </c>
      <c r="G1170" s="9"/>
    </row>
    <row r="1171" spans="1:7" x14ac:dyDescent="0.25">
      <c r="A1171" s="9">
        <v>1169</v>
      </c>
      <c r="B1171" s="9">
        <v>76.2</v>
      </c>
      <c r="C1171" s="8">
        <f t="shared" si="76"/>
        <v>21.166666666666668</v>
      </c>
      <c r="D1171" s="9">
        <f t="shared" si="77"/>
        <v>0.52777777777777857</v>
      </c>
      <c r="E1171" s="9">
        <f t="shared" si="78"/>
        <v>9566.7499999999927</v>
      </c>
      <c r="F1171" s="9">
        <f t="shared" si="79"/>
        <v>29.461334473909304</v>
      </c>
      <c r="G1171" s="9"/>
    </row>
    <row r="1172" spans="1:7" x14ac:dyDescent="0.25">
      <c r="A1172" s="9">
        <v>1170</v>
      </c>
      <c r="B1172" s="9">
        <v>77.900000000000006</v>
      </c>
      <c r="C1172" s="8">
        <f t="shared" si="76"/>
        <v>21.638888888888889</v>
      </c>
      <c r="D1172" s="9">
        <f t="shared" si="77"/>
        <v>0.47222222222222143</v>
      </c>
      <c r="E1172" s="9">
        <f t="shared" si="78"/>
        <v>9588.1527777777701</v>
      </c>
      <c r="F1172" s="9">
        <f t="shared" si="79"/>
        <v>29.502008547008522</v>
      </c>
      <c r="G1172" s="9"/>
    </row>
    <row r="1173" spans="1:7" x14ac:dyDescent="0.25">
      <c r="A1173" s="9">
        <v>1171</v>
      </c>
      <c r="B1173" s="9">
        <v>79.5</v>
      </c>
      <c r="C1173" s="8">
        <f t="shared" si="76"/>
        <v>22.083333333333332</v>
      </c>
      <c r="D1173" s="9">
        <f t="shared" si="77"/>
        <v>0.44444444444444287</v>
      </c>
      <c r="E1173" s="9">
        <f t="shared" si="78"/>
        <v>9610.0138888888814</v>
      </c>
      <c r="F1173" s="9">
        <f t="shared" si="79"/>
        <v>29.544022203245067</v>
      </c>
      <c r="G1173" s="9"/>
    </row>
    <row r="1174" spans="1:7" x14ac:dyDescent="0.25">
      <c r="A1174" s="9">
        <v>1172</v>
      </c>
      <c r="B1174" s="9">
        <v>81</v>
      </c>
      <c r="C1174" s="8">
        <f t="shared" si="76"/>
        <v>22.5</v>
      </c>
      <c r="D1174" s="9">
        <f t="shared" si="77"/>
        <v>0.41666666666666785</v>
      </c>
      <c r="E1174" s="9">
        <f t="shared" si="78"/>
        <v>9632.3055555555493</v>
      </c>
      <c r="F1174" s="9">
        <f t="shared" si="79"/>
        <v>29.587286689419773</v>
      </c>
      <c r="G1174" s="9"/>
    </row>
    <row r="1175" spans="1:7" x14ac:dyDescent="0.25">
      <c r="A1175" s="9">
        <v>1173</v>
      </c>
      <c r="B1175" s="9">
        <v>82.3</v>
      </c>
      <c r="C1175" s="8">
        <f t="shared" si="76"/>
        <v>22.861111111111111</v>
      </c>
      <c r="D1175" s="9">
        <f t="shared" si="77"/>
        <v>0.36111111111111072</v>
      </c>
      <c r="E1175" s="9">
        <f t="shared" si="78"/>
        <v>9654.986111111104</v>
      </c>
      <c r="F1175" s="9">
        <f t="shared" si="79"/>
        <v>29.631670929241238</v>
      </c>
      <c r="G1175" s="9"/>
    </row>
    <row r="1176" spans="1:7" x14ac:dyDescent="0.25">
      <c r="A1176" s="9">
        <v>1174</v>
      </c>
      <c r="B1176" s="9">
        <v>83.5</v>
      </c>
      <c r="C1176" s="8">
        <f t="shared" si="76"/>
        <v>23.194444444444443</v>
      </c>
      <c r="D1176" s="9">
        <f t="shared" si="77"/>
        <v>0.33333333333333215</v>
      </c>
      <c r="E1176" s="9">
        <f t="shared" si="78"/>
        <v>9678.0138888888814</v>
      </c>
      <c r="F1176" s="9">
        <f t="shared" si="79"/>
        <v>29.67704429301531</v>
      </c>
      <c r="G1176" s="9"/>
    </row>
    <row r="1177" spans="1:7" x14ac:dyDescent="0.25">
      <c r="A1177" s="9">
        <v>1175</v>
      </c>
      <c r="B1177" s="9">
        <v>84.6</v>
      </c>
      <c r="C1177" s="8">
        <f t="shared" si="76"/>
        <v>23.499999999999996</v>
      </c>
      <c r="D1177" s="9">
        <f t="shared" si="77"/>
        <v>0.30555555555555358</v>
      </c>
      <c r="E1177" s="9">
        <f t="shared" si="78"/>
        <v>9701.361111111104</v>
      </c>
      <c r="F1177" s="9">
        <f t="shared" si="79"/>
        <v>29.723319148936149</v>
      </c>
      <c r="G1177" s="9"/>
    </row>
    <row r="1178" spans="1:7" x14ac:dyDescent="0.25">
      <c r="A1178" s="9">
        <v>1176</v>
      </c>
      <c r="B1178" s="9">
        <v>85.5</v>
      </c>
      <c r="C1178" s="8">
        <f t="shared" si="76"/>
        <v>23.75</v>
      </c>
      <c r="D1178" s="9">
        <f t="shared" si="77"/>
        <v>0.25000000000000355</v>
      </c>
      <c r="E1178" s="9">
        <f t="shared" si="78"/>
        <v>9724.986111111104</v>
      </c>
      <c r="F1178" s="9">
        <f t="shared" si="79"/>
        <v>29.77036564625848</v>
      </c>
      <c r="G1178" s="9"/>
    </row>
    <row r="1179" spans="1:7" x14ac:dyDescent="0.25">
      <c r="A1179" s="9">
        <v>1177</v>
      </c>
      <c r="B1179" s="9">
        <v>86.3</v>
      </c>
      <c r="C1179" s="8">
        <f t="shared" si="76"/>
        <v>23.972222222222221</v>
      </c>
      <c r="D1179" s="9">
        <f t="shared" si="77"/>
        <v>0.22222222222222143</v>
      </c>
      <c r="E1179" s="9">
        <f t="shared" si="78"/>
        <v>9748.8472222222154</v>
      </c>
      <c r="F1179" s="9">
        <f t="shared" si="79"/>
        <v>29.818054375530991</v>
      </c>
      <c r="G1179" s="9"/>
    </row>
    <row r="1180" spans="1:7" x14ac:dyDescent="0.25">
      <c r="A1180" s="9">
        <v>1178</v>
      </c>
      <c r="B1180" s="9">
        <v>87.1</v>
      </c>
      <c r="C1180" s="8">
        <f t="shared" si="76"/>
        <v>24.194444444444443</v>
      </c>
      <c r="D1180" s="9">
        <f t="shared" si="77"/>
        <v>0.22222222222222143</v>
      </c>
      <c r="E1180" s="9">
        <f t="shared" si="78"/>
        <v>9772.9305555555493</v>
      </c>
      <c r="F1180" s="9">
        <f t="shared" si="79"/>
        <v>29.866341256366706</v>
      </c>
      <c r="G1180" s="9"/>
    </row>
    <row r="1181" spans="1:7" x14ac:dyDescent="0.25">
      <c r="A1181" s="9">
        <v>1179</v>
      </c>
      <c r="B1181" s="9">
        <v>88.1</v>
      </c>
      <c r="C1181" s="8">
        <f t="shared" ref="C1181:C1244" si="80">B1181/3.6</f>
        <v>24.472222222222221</v>
      </c>
      <c r="D1181" s="9">
        <f t="shared" ref="D1181:D1244" si="81">(C1181-C1180)/(A1181-A1180)</f>
        <v>0.27777777777777857</v>
      </c>
      <c r="E1181" s="9">
        <f t="shared" ref="E1181:E1244" si="82">E1180+C1180*(A1181-A1180)+(C1181-C1180)*(A1181-A1180)/2</f>
        <v>9797.2638888888832</v>
      </c>
      <c r="F1181" s="9">
        <f t="shared" ref="F1181:F1244" si="83">E1181/A1181*3.6</f>
        <v>29.915309584393537</v>
      </c>
      <c r="G1181" s="9"/>
    </row>
    <row r="1182" spans="1:7" x14ac:dyDescent="0.25">
      <c r="A1182" s="9">
        <v>1180</v>
      </c>
      <c r="B1182" s="9">
        <v>89.1</v>
      </c>
      <c r="C1182" s="8">
        <f t="shared" si="80"/>
        <v>24.749999999999996</v>
      </c>
      <c r="D1182" s="9">
        <f t="shared" si="81"/>
        <v>0.27777777777777501</v>
      </c>
      <c r="E1182" s="9">
        <f t="shared" si="82"/>
        <v>9821.8749999999945</v>
      </c>
      <c r="F1182" s="9">
        <f t="shared" si="83"/>
        <v>29.965042372881339</v>
      </c>
      <c r="G1182" s="9"/>
    </row>
    <row r="1183" spans="1:7" x14ac:dyDescent="0.25">
      <c r="A1183" s="9">
        <v>1181</v>
      </c>
      <c r="B1183" s="9">
        <v>90.1</v>
      </c>
      <c r="C1183" s="8">
        <f t="shared" si="80"/>
        <v>25.027777777777775</v>
      </c>
      <c r="D1183" s="9">
        <f t="shared" si="81"/>
        <v>0.27777777777777857</v>
      </c>
      <c r="E1183" s="9">
        <f t="shared" si="82"/>
        <v>9846.7638888888832</v>
      </c>
      <c r="F1183" s="9">
        <f t="shared" si="83"/>
        <v>30.015537679932248</v>
      </c>
      <c r="G1183" s="9"/>
    </row>
    <row r="1184" spans="1:7" x14ac:dyDescent="0.25">
      <c r="A1184" s="9">
        <v>1182</v>
      </c>
      <c r="B1184" s="9">
        <v>91</v>
      </c>
      <c r="C1184" s="8">
        <f t="shared" si="80"/>
        <v>25.277777777777779</v>
      </c>
      <c r="D1184" s="9">
        <f t="shared" si="81"/>
        <v>0.25000000000000355</v>
      </c>
      <c r="E1184" s="9">
        <f t="shared" si="82"/>
        <v>9871.9166666666606</v>
      </c>
      <c r="F1184" s="9">
        <f t="shared" si="83"/>
        <v>30.066751269035514</v>
      </c>
      <c r="G1184" s="9"/>
    </row>
    <row r="1185" spans="1:7" x14ac:dyDescent="0.25">
      <c r="A1185" s="9">
        <v>1183</v>
      </c>
      <c r="B1185" s="9">
        <v>91.7</v>
      </c>
      <c r="C1185" s="8">
        <f t="shared" si="80"/>
        <v>25.472222222222221</v>
      </c>
      <c r="D1185" s="9">
        <f t="shared" si="81"/>
        <v>0.19444444444444287</v>
      </c>
      <c r="E1185" s="9">
        <f t="shared" si="82"/>
        <v>9897.2916666666606</v>
      </c>
      <c r="F1185" s="9">
        <f t="shared" si="83"/>
        <v>30.118554522400657</v>
      </c>
      <c r="G1185" s="9"/>
    </row>
    <row r="1186" spans="1:7" x14ac:dyDescent="0.25">
      <c r="A1186" s="9">
        <v>1184</v>
      </c>
      <c r="B1186" s="9">
        <v>92.3</v>
      </c>
      <c r="C1186" s="8">
        <f t="shared" si="80"/>
        <v>25.638888888888886</v>
      </c>
      <c r="D1186" s="9">
        <f t="shared" si="81"/>
        <v>0.1666666666666643</v>
      </c>
      <c r="E1186" s="9">
        <f t="shared" si="82"/>
        <v>9922.8472222222172</v>
      </c>
      <c r="F1186" s="9">
        <f t="shared" si="83"/>
        <v>30.170819256756744</v>
      </c>
      <c r="G1186" s="9"/>
    </row>
    <row r="1187" spans="1:7" x14ac:dyDescent="0.25">
      <c r="A1187" s="9">
        <v>1185</v>
      </c>
      <c r="B1187" s="9">
        <v>92.8</v>
      </c>
      <c r="C1187" s="8">
        <f t="shared" si="80"/>
        <v>25.777777777777775</v>
      </c>
      <c r="D1187" s="9">
        <f t="shared" si="81"/>
        <v>0.13888888888888928</v>
      </c>
      <c r="E1187" s="9">
        <f t="shared" si="82"/>
        <v>9948.5555555555511</v>
      </c>
      <c r="F1187" s="9">
        <f t="shared" si="83"/>
        <v>30.223459915611798</v>
      </c>
      <c r="G1187" s="9"/>
    </row>
    <row r="1188" spans="1:7" x14ac:dyDescent="0.25">
      <c r="A1188" s="9">
        <v>1186</v>
      </c>
      <c r="B1188" s="9">
        <v>93.1</v>
      </c>
      <c r="C1188" s="8">
        <f t="shared" si="80"/>
        <v>25.861111111111107</v>
      </c>
      <c r="D1188" s="9">
        <f t="shared" si="81"/>
        <v>8.3333333333332149E-2</v>
      </c>
      <c r="E1188" s="9">
        <f t="shared" si="82"/>
        <v>9974.3749999999945</v>
      </c>
      <c r="F1188" s="9">
        <f t="shared" si="83"/>
        <v>30.27634907251263</v>
      </c>
      <c r="G1188" s="9"/>
    </row>
    <row r="1189" spans="1:7" x14ac:dyDescent="0.25">
      <c r="A1189" s="9">
        <v>1187</v>
      </c>
      <c r="B1189" s="9">
        <v>93.1</v>
      </c>
      <c r="C1189" s="8">
        <f t="shared" si="80"/>
        <v>25.861111111111107</v>
      </c>
      <c r="D1189" s="9">
        <f t="shared" si="81"/>
        <v>0</v>
      </c>
      <c r="E1189" s="9">
        <f t="shared" si="82"/>
        <v>10000.236111111106</v>
      </c>
      <c r="F1189" s="9">
        <f t="shared" si="83"/>
        <v>30.329275484414474</v>
      </c>
      <c r="G1189" s="9"/>
    </row>
    <row r="1190" spans="1:7" x14ac:dyDescent="0.25">
      <c r="A1190" s="9">
        <v>1188</v>
      </c>
      <c r="B1190" s="9">
        <v>93.1</v>
      </c>
      <c r="C1190" s="8">
        <f t="shared" si="80"/>
        <v>25.861111111111107</v>
      </c>
      <c r="D1190" s="9">
        <f t="shared" si="81"/>
        <v>0</v>
      </c>
      <c r="E1190" s="9">
        <f t="shared" si="82"/>
        <v>10026.097222222217</v>
      </c>
      <c r="F1190" s="9">
        <f t="shared" si="83"/>
        <v>30.382112794612777</v>
      </c>
      <c r="G1190" s="9"/>
    </row>
    <row r="1191" spans="1:7" x14ac:dyDescent="0.25">
      <c r="A1191" s="9">
        <v>1189</v>
      </c>
      <c r="B1191" s="9">
        <v>93.1</v>
      </c>
      <c r="C1191" s="8">
        <f t="shared" si="80"/>
        <v>25.861111111111107</v>
      </c>
      <c r="D1191" s="9">
        <f t="shared" si="81"/>
        <v>0</v>
      </c>
      <c r="E1191" s="9">
        <f t="shared" si="82"/>
        <v>10051.958333333328</v>
      </c>
      <c r="F1191" s="9">
        <f t="shared" si="83"/>
        <v>30.43486122792261</v>
      </c>
      <c r="G1191" s="9"/>
    </row>
    <row r="1192" spans="1:7" x14ac:dyDescent="0.25">
      <c r="A1192" s="9">
        <v>1190</v>
      </c>
      <c r="B1192" s="9">
        <v>93.1</v>
      </c>
      <c r="C1192" s="8">
        <f t="shared" si="80"/>
        <v>25.861111111111107</v>
      </c>
      <c r="D1192" s="9">
        <f t="shared" si="81"/>
        <v>0</v>
      </c>
      <c r="E1192" s="9">
        <f t="shared" si="82"/>
        <v>10077.81944444444</v>
      </c>
      <c r="F1192" s="9">
        <f t="shared" si="83"/>
        <v>30.487521008403352</v>
      </c>
      <c r="G1192" s="9"/>
    </row>
    <row r="1193" spans="1:7" x14ac:dyDescent="0.25">
      <c r="A1193" s="9">
        <v>1191</v>
      </c>
      <c r="B1193" s="9">
        <v>93.1</v>
      </c>
      <c r="C1193" s="8">
        <f t="shared" si="80"/>
        <v>25.861111111111107</v>
      </c>
      <c r="D1193" s="9">
        <f t="shared" si="81"/>
        <v>0</v>
      </c>
      <c r="E1193" s="9">
        <f t="shared" si="82"/>
        <v>10103.680555555551</v>
      </c>
      <c r="F1193" s="9">
        <f t="shared" si="83"/>
        <v>30.540092359361864</v>
      </c>
      <c r="G1193" s="9"/>
    </row>
    <row r="1194" spans="1:7" x14ac:dyDescent="0.25">
      <c r="A1194" s="9">
        <v>1192</v>
      </c>
      <c r="B1194" s="9">
        <v>93.1</v>
      </c>
      <c r="C1194" s="8">
        <f t="shared" si="80"/>
        <v>25.861111111111107</v>
      </c>
      <c r="D1194" s="9">
        <f t="shared" si="81"/>
        <v>0</v>
      </c>
      <c r="E1194" s="9">
        <f t="shared" si="82"/>
        <v>10129.541666666662</v>
      </c>
      <c r="F1194" s="9">
        <f t="shared" si="83"/>
        <v>30.59257550335569</v>
      </c>
      <c r="G1194" s="9"/>
    </row>
    <row r="1195" spans="1:7" x14ac:dyDescent="0.25">
      <c r="A1195" s="9">
        <v>1193</v>
      </c>
      <c r="B1195" s="9">
        <v>93.1</v>
      </c>
      <c r="C1195" s="8">
        <f t="shared" si="80"/>
        <v>25.861111111111107</v>
      </c>
      <c r="D1195" s="9">
        <f t="shared" si="81"/>
        <v>0</v>
      </c>
      <c r="E1195" s="9">
        <f t="shared" si="82"/>
        <v>10155.402777777774</v>
      </c>
      <c r="F1195" s="9">
        <f t="shared" si="83"/>
        <v>30.644970662196133</v>
      </c>
      <c r="G1195" s="9"/>
    </row>
    <row r="1196" spans="1:7" x14ac:dyDescent="0.25">
      <c r="A1196" s="9">
        <v>1194</v>
      </c>
      <c r="B1196" s="9">
        <v>93.1</v>
      </c>
      <c r="C1196" s="8">
        <f t="shared" si="80"/>
        <v>25.861111111111107</v>
      </c>
      <c r="D1196" s="9">
        <f t="shared" si="81"/>
        <v>0</v>
      </c>
      <c r="E1196" s="9">
        <f t="shared" si="82"/>
        <v>10181.263888888885</v>
      </c>
      <c r="F1196" s="9">
        <f t="shared" si="83"/>
        <v>30.697278056951415</v>
      </c>
      <c r="G1196" s="9"/>
    </row>
    <row r="1197" spans="1:7" x14ac:dyDescent="0.25">
      <c r="A1197" s="9">
        <v>1195</v>
      </c>
      <c r="B1197" s="9">
        <v>93.1</v>
      </c>
      <c r="C1197" s="8">
        <f t="shared" si="80"/>
        <v>25.861111111111107</v>
      </c>
      <c r="D1197" s="9">
        <f t="shared" si="81"/>
        <v>0</v>
      </c>
      <c r="E1197" s="9">
        <f t="shared" si="82"/>
        <v>10207.124999999996</v>
      </c>
      <c r="F1197" s="9">
        <f t="shared" si="83"/>
        <v>30.749497907949777</v>
      </c>
      <c r="G1197" s="9"/>
    </row>
    <row r="1198" spans="1:7" x14ac:dyDescent="0.25">
      <c r="A1198" s="9">
        <v>1196</v>
      </c>
      <c r="B1198" s="9">
        <v>93.2</v>
      </c>
      <c r="C1198" s="8">
        <f t="shared" si="80"/>
        <v>25.888888888888889</v>
      </c>
      <c r="D1198" s="9">
        <f t="shared" si="81"/>
        <v>2.777777777778212E-2</v>
      </c>
      <c r="E1198" s="9">
        <f t="shared" si="82"/>
        <v>10232.999999999996</v>
      </c>
      <c r="F1198" s="9">
        <f t="shared" si="83"/>
        <v>30.801672240802663</v>
      </c>
      <c r="G1198" s="9"/>
    </row>
    <row r="1199" spans="1:7" x14ac:dyDescent="0.25">
      <c r="A1199" s="9">
        <v>1197</v>
      </c>
      <c r="B1199" s="9">
        <v>93.2</v>
      </c>
      <c r="C1199" s="8">
        <f t="shared" si="80"/>
        <v>25.888888888888889</v>
      </c>
      <c r="D1199" s="9">
        <f t="shared" si="81"/>
        <v>0</v>
      </c>
      <c r="E1199" s="9">
        <f t="shared" si="82"/>
        <v>10258.888888888885</v>
      </c>
      <c r="F1199" s="9">
        <f t="shared" si="83"/>
        <v>30.853801169590628</v>
      </c>
      <c r="G1199" s="9"/>
    </row>
    <row r="1200" spans="1:7" x14ac:dyDescent="0.25">
      <c r="A1200" s="9">
        <v>1198</v>
      </c>
      <c r="B1200" s="9">
        <v>93.3</v>
      </c>
      <c r="C1200" s="8">
        <f t="shared" si="80"/>
        <v>25.916666666666664</v>
      </c>
      <c r="D1200" s="9">
        <f t="shared" si="81"/>
        <v>2.7777777777775015E-2</v>
      </c>
      <c r="E1200" s="9">
        <f t="shared" si="82"/>
        <v>10284.791666666662</v>
      </c>
      <c r="F1200" s="9">
        <f t="shared" si="83"/>
        <v>30.90588480801334</v>
      </c>
      <c r="G1200" s="9"/>
    </row>
    <row r="1201" spans="1:7" x14ac:dyDescent="0.25">
      <c r="A1201" s="9">
        <v>1199</v>
      </c>
      <c r="B1201" s="9">
        <v>93.7</v>
      </c>
      <c r="C1201" s="8">
        <f t="shared" si="80"/>
        <v>26.027777777777779</v>
      </c>
      <c r="D1201" s="9">
        <f t="shared" si="81"/>
        <v>0.11111111111111427</v>
      </c>
      <c r="E1201" s="9">
        <f t="shared" si="82"/>
        <v>10310.763888888883</v>
      </c>
      <c r="F1201" s="9">
        <f t="shared" si="83"/>
        <v>30.958090075062536</v>
      </c>
      <c r="G1201" s="9"/>
    </row>
    <row r="1202" spans="1:7" x14ac:dyDescent="0.25">
      <c r="A1202" s="9">
        <v>1200</v>
      </c>
      <c r="B1202" s="9">
        <v>94.2</v>
      </c>
      <c r="C1202" s="8">
        <f t="shared" si="80"/>
        <v>26.166666666666668</v>
      </c>
      <c r="D1202" s="9">
        <f t="shared" si="81"/>
        <v>0.13888888888888928</v>
      </c>
      <c r="E1202" s="9">
        <f t="shared" si="82"/>
        <v>10336.861111111106</v>
      </c>
      <c r="F1202" s="9">
        <f t="shared" si="83"/>
        <v>31.010583333333319</v>
      </c>
      <c r="G1202" s="9"/>
    </row>
    <row r="1203" spans="1:7" x14ac:dyDescent="0.25">
      <c r="A1203" s="9">
        <v>1201</v>
      </c>
      <c r="B1203" s="9">
        <v>95</v>
      </c>
      <c r="C1203" s="8">
        <f t="shared" si="80"/>
        <v>26.388888888888889</v>
      </c>
      <c r="D1203" s="9">
        <f t="shared" si="81"/>
        <v>0.22222222222222143</v>
      </c>
      <c r="E1203" s="9">
        <f t="shared" si="82"/>
        <v>10363.138888888883</v>
      </c>
      <c r="F1203" s="9">
        <f t="shared" si="83"/>
        <v>31.063530391340532</v>
      </c>
      <c r="G1203" s="9"/>
    </row>
    <row r="1204" spans="1:7" x14ac:dyDescent="0.25">
      <c r="A1204" s="9">
        <v>1202</v>
      </c>
      <c r="B1204" s="9">
        <v>95.8</v>
      </c>
      <c r="C1204" s="8">
        <f t="shared" si="80"/>
        <v>26.611111111111111</v>
      </c>
      <c r="D1204" s="9">
        <f t="shared" si="81"/>
        <v>0.22222222222222143</v>
      </c>
      <c r="E1204" s="9">
        <f t="shared" si="82"/>
        <v>10389.638888888883</v>
      </c>
      <c r="F1204" s="9">
        <f t="shared" si="83"/>
        <v>31.117054908485844</v>
      </c>
      <c r="G1204" s="9"/>
    </row>
    <row r="1205" spans="1:7" x14ac:dyDescent="0.25">
      <c r="A1205" s="9">
        <v>1203</v>
      </c>
      <c r="B1205" s="9">
        <v>96.4</v>
      </c>
      <c r="C1205" s="8">
        <f t="shared" si="80"/>
        <v>26.777777777777779</v>
      </c>
      <c r="D1205" s="9">
        <f t="shared" si="81"/>
        <v>0.16666666666666785</v>
      </c>
      <c r="E1205" s="9">
        <f t="shared" si="82"/>
        <v>10416.333333333328</v>
      </c>
      <c r="F1205" s="9">
        <f t="shared" si="83"/>
        <v>31.171072319201983</v>
      </c>
      <c r="G1205" s="9"/>
    </row>
    <row r="1206" spans="1:7" x14ac:dyDescent="0.25">
      <c r="A1206" s="9">
        <v>1204</v>
      </c>
      <c r="B1206" s="9">
        <v>96.8</v>
      </c>
      <c r="C1206" s="8">
        <f t="shared" si="80"/>
        <v>26.888888888888886</v>
      </c>
      <c r="D1206" s="9">
        <f t="shared" si="81"/>
        <v>0.11111111111110716</v>
      </c>
      <c r="E1206" s="9">
        <f t="shared" si="82"/>
        <v>10443.166666666661</v>
      </c>
      <c r="F1206" s="9">
        <f t="shared" si="83"/>
        <v>31.225415282392007</v>
      </c>
      <c r="G1206" s="9"/>
    </row>
    <row r="1207" spans="1:7" x14ac:dyDescent="0.25">
      <c r="A1207" s="9">
        <v>1205</v>
      </c>
      <c r="B1207" s="9">
        <v>97</v>
      </c>
      <c r="C1207" s="8">
        <f t="shared" si="80"/>
        <v>26.944444444444443</v>
      </c>
      <c r="D1207" s="9">
        <f t="shared" si="81"/>
        <v>5.5555555555557135E-2</v>
      </c>
      <c r="E1207" s="9">
        <f t="shared" si="82"/>
        <v>10470.083333333327</v>
      </c>
      <c r="F1207" s="9">
        <f t="shared" si="83"/>
        <v>31.279917012448117</v>
      </c>
      <c r="G1207" s="9"/>
    </row>
    <row r="1208" spans="1:7" x14ac:dyDescent="0.25">
      <c r="A1208" s="9">
        <v>1206</v>
      </c>
      <c r="B1208" s="9">
        <v>97.1</v>
      </c>
      <c r="C1208" s="8">
        <f t="shared" si="80"/>
        <v>26.972222222222221</v>
      </c>
      <c r="D1208" s="9">
        <f t="shared" si="81"/>
        <v>2.7777777777778567E-2</v>
      </c>
      <c r="E1208" s="9">
        <f t="shared" si="82"/>
        <v>10497.041666666661</v>
      </c>
      <c r="F1208" s="9">
        <f t="shared" si="83"/>
        <v>31.334452736318394</v>
      </c>
      <c r="G1208" s="9"/>
    </row>
    <row r="1209" spans="1:7" x14ac:dyDescent="0.25">
      <c r="A1209" s="9">
        <v>1207</v>
      </c>
      <c r="B1209" s="9">
        <v>97.2</v>
      </c>
      <c r="C1209" s="8">
        <f t="shared" si="80"/>
        <v>27</v>
      </c>
      <c r="D1209" s="9">
        <f t="shared" si="81"/>
        <v>2.7777777777778567E-2</v>
      </c>
      <c r="E1209" s="9">
        <f t="shared" si="82"/>
        <v>10524.027777777772</v>
      </c>
      <c r="F1209" s="9">
        <f t="shared" si="83"/>
        <v>31.388980944490459</v>
      </c>
      <c r="G1209" s="9"/>
    </row>
    <row r="1210" spans="1:7" x14ac:dyDescent="0.25">
      <c r="A1210" s="9">
        <v>1208</v>
      </c>
      <c r="B1210" s="9">
        <v>97.3</v>
      </c>
      <c r="C1210" s="8">
        <f t="shared" si="80"/>
        <v>27.027777777777775</v>
      </c>
      <c r="D1210" s="9">
        <f t="shared" si="81"/>
        <v>2.7777777777775015E-2</v>
      </c>
      <c r="E1210" s="9">
        <f t="shared" si="82"/>
        <v>10551.041666666661</v>
      </c>
      <c r="F1210" s="9">
        <f t="shared" si="83"/>
        <v>31.44350165562912</v>
      </c>
      <c r="G1210" s="9"/>
    </row>
    <row r="1211" spans="1:7" x14ac:dyDescent="0.25">
      <c r="A1211" s="9">
        <v>1209</v>
      </c>
      <c r="B1211" s="9">
        <v>97.4</v>
      </c>
      <c r="C1211" s="8">
        <f t="shared" si="80"/>
        <v>27.055555555555557</v>
      </c>
      <c r="D1211" s="9">
        <f t="shared" si="81"/>
        <v>2.777777777778212E-2</v>
      </c>
      <c r="E1211" s="9">
        <f t="shared" si="82"/>
        <v>10578.083333333327</v>
      </c>
      <c r="F1211" s="9">
        <f t="shared" si="83"/>
        <v>31.498014888337451</v>
      </c>
      <c r="G1211" s="9"/>
    </row>
    <row r="1212" spans="1:7" x14ac:dyDescent="0.25">
      <c r="A1212" s="9">
        <v>1210</v>
      </c>
      <c r="B1212" s="9">
        <v>97.4</v>
      </c>
      <c r="C1212" s="8">
        <f t="shared" si="80"/>
        <v>27.055555555555557</v>
      </c>
      <c r="D1212" s="9">
        <f t="shared" si="81"/>
        <v>0</v>
      </c>
      <c r="E1212" s="9">
        <f t="shared" si="82"/>
        <v>10605.138888888881</v>
      </c>
      <c r="F1212" s="9">
        <f t="shared" si="83"/>
        <v>31.552479338842957</v>
      </c>
      <c r="G1212" s="9"/>
    </row>
    <row r="1213" spans="1:7" x14ac:dyDescent="0.25">
      <c r="A1213" s="9">
        <v>1211</v>
      </c>
      <c r="B1213" s="9">
        <v>97.4</v>
      </c>
      <c r="C1213" s="8">
        <f t="shared" si="80"/>
        <v>27.055555555555557</v>
      </c>
      <c r="D1213" s="9">
        <f t="shared" si="81"/>
        <v>0</v>
      </c>
      <c r="E1213" s="9">
        <f t="shared" si="82"/>
        <v>10632.194444444436</v>
      </c>
      <c r="F1213" s="9">
        <f t="shared" si="83"/>
        <v>31.60685383980179</v>
      </c>
      <c r="G1213" s="9"/>
    </row>
    <row r="1214" spans="1:7" x14ac:dyDescent="0.25">
      <c r="A1214" s="9">
        <v>1212</v>
      </c>
      <c r="B1214" s="9">
        <v>97.4</v>
      </c>
      <c r="C1214" s="8">
        <f t="shared" si="80"/>
        <v>27.055555555555557</v>
      </c>
      <c r="D1214" s="9">
        <f t="shared" si="81"/>
        <v>0</v>
      </c>
      <c r="E1214" s="9">
        <f t="shared" si="82"/>
        <v>10659.249999999991</v>
      </c>
      <c r="F1214" s="9">
        <f t="shared" si="83"/>
        <v>31.661138613861358</v>
      </c>
      <c r="G1214" s="9"/>
    </row>
    <row r="1215" spans="1:7" x14ac:dyDescent="0.25">
      <c r="A1215" s="9">
        <v>1213</v>
      </c>
      <c r="B1215" s="9">
        <v>97.3</v>
      </c>
      <c r="C1215" s="8">
        <f t="shared" si="80"/>
        <v>27.027777777777775</v>
      </c>
      <c r="D1215" s="9">
        <f t="shared" si="81"/>
        <v>-2.777777777778212E-2</v>
      </c>
      <c r="E1215" s="9">
        <f t="shared" si="82"/>
        <v>10686.291666666657</v>
      </c>
      <c r="F1215" s="9">
        <f t="shared" si="83"/>
        <v>31.715292662819429</v>
      </c>
      <c r="G1215" s="9"/>
    </row>
    <row r="1216" spans="1:7" x14ac:dyDescent="0.25">
      <c r="A1216" s="9">
        <v>1214</v>
      </c>
      <c r="B1216" s="9">
        <v>97.3</v>
      </c>
      <c r="C1216" s="8">
        <f t="shared" si="80"/>
        <v>27.027777777777775</v>
      </c>
      <c r="D1216" s="9">
        <f t="shared" si="81"/>
        <v>0</v>
      </c>
      <c r="E1216" s="9">
        <f t="shared" si="82"/>
        <v>10713.319444444434</v>
      </c>
      <c r="F1216" s="9">
        <f t="shared" si="83"/>
        <v>31.769316309719901</v>
      </c>
      <c r="G1216" s="9"/>
    </row>
    <row r="1217" spans="1:7" x14ac:dyDescent="0.25">
      <c r="A1217" s="9">
        <v>1215</v>
      </c>
      <c r="B1217" s="9">
        <v>97.3</v>
      </c>
      <c r="C1217" s="8">
        <f t="shared" si="80"/>
        <v>27.027777777777775</v>
      </c>
      <c r="D1217" s="9">
        <f t="shared" si="81"/>
        <v>0</v>
      </c>
      <c r="E1217" s="9">
        <f t="shared" si="82"/>
        <v>10740.347222222212</v>
      </c>
      <c r="F1217" s="9">
        <f t="shared" si="83"/>
        <v>31.823251028806553</v>
      </c>
      <c r="G1217" s="9"/>
    </row>
    <row r="1218" spans="1:7" x14ac:dyDescent="0.25">
      <c r="A1218" s="9">
        <v>1216</v>
      </c>
      <c r="B1218" s="9">
        <v>97.3</v>
      </c>
      <c r="C1218" s="8">
        <f t="shared" si="80"/>
        <v>27.027777777777775</v>
      </c>
      <c r="D1218" s="9">
        <f t="shared" si="81"/>
        <v>0</v>
      </c>
      <c r="E1218" s="9">
        <f t="shared" si="82"/>
        <v>10767.374999999989</v>
      </c>
      <c r="F1218" s="9">
        <f t="shared" si="83"/>
        <v>31.877097039473654</v>
      </c>
      <c r="G1218" s="9"/>
    </row>
    <row r="1219" spans="1:7" x14ac:dyDescent="0.25">
      <c r="A1219" s="9">
        <v>1217</v>
      </c>
      <c r="B1219" s="9">
        <v>97.2</v>
      </c>
      <c r="C1219" s="8">
        <f t="shared" si="80"/>
        <v>27</v>
      </c>
      <c r="D1219" s="9">
        <f t="shared" si="81"/>
        <v>-2.7777777777775015E-2</v>
      </c>
      <c r="E1219" s="9">
        <f t="shared" si="82"/>
        <v>10794.388888888878</v>
      </c>
      <c r="F1219" s="9">
        <f t="shared" si="83"/>
        <v>31.930813475760029</v>
      </c>
      <c r="G1219" s="9"/>
    </row>
    <row r="1220" spans="1:7" x14ac:dyDescent="0.25">
      <c r="A1220" s="9">
        <v>1218</v>
      </c>
      <c r="B1220" s="9">
        <v>97.1</v>
      </c>
      <c r="C1220" s="8">
        <f t="shared" si="80"/>
        <v>26.972222222222221</v>
      </c>
      <c r="D1220" s="9">
        <f t="shared" si="81"/>
        <v>-2.7777777777778567E-2</v>
      </c>
      <c r="E1220" s="9">
        <f t="shared" si="82"/>
        <v>10821.374999999989</v>
      </c>
      <c r="F1220" s="9">
        <f t="shared" si="83"/>
        <v>31.984359605911301</v>
      </c>
      <c r="G1220" s="9"/>
    </row>
    <row r="1221" spans="1:7" x14ac:dyDescent="0.25">
      <c r="A1221" s="9">
        <v>1219</v>
      </c>
      <c r="B1221" s="9">
        <v>97</v>
      </c>
      <c r="C1221" s="8">
        <f t="shared" si="80"/>
        <v>26.944444444444443</v>
      </c>
      <c r="D1221" s="9">
        <f t="shared" si="81"/>
        <v>-2.7777777777778567E-2</v>
      </c>
      <c r="E1221" s="9">
        <f t="shared" si="82"/>
        <v>10848.333333333323</v>
      </c>
      <c r="F1221" s="9">
        <f t="shared" si="83"/>
        <v>32.037735849056574</v>
      </c>
      <c r="G1221" s="9"/>
    </row>
    <row r="1222" spans="1:7" x14ac:dyDescent="0.25">
      <c r="A1222" s="9">
        <v>1220</v>
      </c>
      <c r="B1222" s="9">
        <v>96.9</v>
      </c>
      <c r="C1222" s="8">
        <f t="shared" si="80"/>
        <v>26.916666666666668</v>
      </c>
      <c r="D1222" s="9">
        <f t="shared" si="81"/>
        <v>-2.7777777777775015E-2</v>
      </c>
      <c r="E1222" s="9">
        <f t="shared" si="82"/>
        <v>10875.26388888888</v>
      </c>
      <c r="F1222" s="9">
        <f t="shared" si="83"/>
        <v>32.090942622950799</v>
      </c>
      <c r="G1222" s="9"/>
    </row>
    <row r="1223" spans="1:7" x14ac:dyDescent="0.25">
      <c r="A1223" s="9">
        <v>1221</v>
      </c>
      <c r="B1223" s="9">
        <v>96.7</v>
      </c>
      <c r="C1223" s="8">
        <f t="shared" si="80"/>
        <v>26.861111111111111</v>
      </c>
      <c r="D1223" s="9">
        <f t="shared" si="81"/>
        <v>-5.5555555555557135E-2</v>
      </c>
      <c r="E1223" s="9">
        <f t="shared" si="82"/>
        <v>10902.152777777768</v>
      </c>
      <c r="F1223" s="9">
        <f t="shared" si="83"/>
        <v>32.14393939393937</v>
      </c>
      <c r="G1223" s="9"/>
    </row>
    <row r="1224" spans="1:7" x14ac:dyDescent="0.25">
      <c r="A1224" s="9">
        <v>1222</v>
      </c>
      <c r="B1224" s="9">
        <v>96.4</v>
      </c>
      <c r="C1224" s="8">
        <f t="shared" si="80"/>
        <v>26.777777777777779</v>
      </c>
      <c r="D1224" s="9">
        <f t="shared" si="81"/>
        <v>-8.3333333333332149E-2</v>
      </c>
      <c r="E1224" s="9">
        <f t="shared" si="82"/>
        <v>10928.972222222214</v>
      </c>
      <c r="F1224" s="9">
        <f t="shared" si="83"/>
        <v>32.196644844517159</v>
      </c>
      <c r="G1224" s="9"/>
    </row>
    <row r="1225" spans="1:7" x14ac:dyDescent="0.25">
      <c r="A1225" s="9">
        <v>1223</v>
      </c>
      <c r="B1225" s="9">
        <v>96.1</v>
      </c>
      <c r="C1225" s="8">
        <f t="shared" si="80"/>
        <v>26.694444444444443</v>
      </c>
      <c r="D1225" s="9">
        <f t="shared" si="81"/>
        <v>-8.3333333333335702E-2</v>
      </c>
      <c r="E1225" s="9">
        <f t="shared" si="82"/>
        <v>10955.708333333325</v>
      </c>
      <c r="F1225" s="9">
        <f t="shared" si="83"/>
        <v>32.249018806214202</v>
      </c>
      <c r="G1225" s="9"/>
    </row>
    <row r="1226" spans="1:7" x14ac:dyDescent="0.25">
      <c r="A1226" s="9">
        <v>1224</v>
      </c>
      <c r="B1226" s="9">
        <v>95.7</v>
      </c>
      <c r="C1226" s="8">
        <f t="shared" si="80"/>
        <v>26.583333333333332</v>
      </c>
      <c r="D1226" s="9">
        <f t="shared" si="81"/>
        <v>-0.11111111111111072</v>
      </c>
      <c r="E1226" s="9">
        <f t="shared" si="82"/>
        <v>10982.347222222215</v>
      </c>
      <c r="F1226" s="9">
        <f t="shared" si="83"/>
        <v>32.301021241830043</v>
      </c>
      <c r="G1226" s="9"/>
    </row>
    <row r="1227" spans="1:7" x14ac:dyDescent="0.25">
      <c r="A1227" s="9">
        <v>1225</v>
      </c>
      <c r="B1227" s="9">
        <v>95.5</v>
      </c>
      <c r="C1227" s="8">
        <f t="shared" si="80"/>
        <v>26.527777777777779</v>
      </c>
      <c r="D1227" s="9">
        <f t="shared" si="81"/>
        <v>-5.5555555555553582E-2</v>
      </c>
      <c r="E1227" s="9">
        <f t="shared" si="82"/>
        <v>11008.902777777772</v>
      </c>
      <c r="F1227" s="9">
        <f t="shared" si="83"/>
        <v>32.352693877551005</v>
      </c>
      <c r="G1227" s="9"/>
    </row>
    <row r="1228" spans="1:7" x14ac:dyDescent="0.25">
      <c r="A1228" s="9">
        <v>1226</v>
      </c>
      <c r="B1228" s="9">
        <v>95.3</v>
      </c>
      <c r="C1228" s="8">
        <f t="shared" si="80"/>
        <v>26.472222222222221</v>
      </c>
      <c r="D1228" s="9">
        <f t="shared" si="81"/>
        <v>-5.5555555555557135E-2</v>
      </c>
      <c r="E1228" s="9">
        <f t="shared" si="82"/>
        <v>11035.402777777772</v>
      </c>
      <c r="F1228" s="9">
        <f t="shared" si="83"/>
        <v>32.404119086460014</v>
      </c>
      <c r="G1228" s="9"/>
    </row>
    <row r="1229" spans="1:7" x14ac:dyDescent="0.25">
      <c r="A1229" s="9">
        <v>1227</v>
      </c>
      <c r="B1229" s="9">
        <v>95.2</v>
      </c>
      <c r="C1229" s="8">
        <f t="shared" si="80"/>
        <v>26.444444444444443</v>
      </c>
      <c r="D1229" s="9">
        <f t="shared" si="81"/>
        <v>-2.7777777777778567E-2</v>
      </c>
      <c r="E1229" s="9">
        <f t="shared" si="82"/>
        <v>11061.861111111106</v>
      </c>
      <c r="F1229" s="9">
        <f t="shared" si="83"/>
        <v>32.455338223308864</v>
      </c>
      <c r="G1229" s="9"/>
    </row>
    <row r="1230" spans="1:7" x14ac:dyDescent="0.25">
      <c r="A1230" s="9">
        <v>1228</v>
      </c>
      <c r="B1230" s="9">
        <v>95</v>
      </c>
      <c r="C1230" s="8">
        <f t="shared" si="80"/>
        <v>26.388888888888889</v>
      </c>
      <c r="D1230" s="9">
        <f t="shared" si="81"/>
        <v>-5.5555555555553582E-2</v>
      </c>
      <c r="E1230" s="9">
        <f t="shared" si="82"/>
        <v>11088.277777777774</v>
      </c>
      <c r="F1230" s="9">
        <f t="shared" si="83"/>
        <v>32.506351791530932</v>
      </c>
      <c r="G1230" s="9"/>
    </row>
    <row r="1231" spans="1:7" x14ac:dyDescent="0.25">
      <c r="A1231" s="9">
        <v>1229</v>
      </c>
      <c r="B1231" s="9">
        <v>94.9</v>
      </c>
      <c r="C1231" s="8">
        <f t="shared" si="80"/>
        <v>26.361111111111111</v>
      </c>
      <c r="D1231" s="9">
        <f t="shared" si="81"/>
        <v>-2.7777777777778567E-2</v>
      </c>
      <c r="E1231" s="9">
        <f t="shared" si="82"/>
        <v>11114.652777777774</v>
      </c>
      <c r="F1231" s="9">
        <f t="shared" si="83"/>
        <v>32.557160292921061</v>
      </c>
      <c r="G1231" s="9"/>
    </row>
    <row r="1232" spans="1:7" x14ac:dyDescent="0.25">
      <c r="A1232" s="9">
        <v>1230</v>
      </c>
      <c r="B1232" s="9">
        <v>94.7</v>
      </c>
      <c r="C1232" s="8">
        <f t="shared" si="80"/>
        <v>26.305555555555557</v>
      </c>
      <c r="D1232" s="9">
        <f t="shared" si="81"/>
        <v>-5.5555555555553582E-2</v>
      </c>
      <c r="E1232" s="9">
        <f t="shared" si="82"/>
        <v>11140.986111111108</v>
      </c>
      <c r="F1232" s="9">
        <f t="shared" si="83"/>
        <v>32.607764227642271</v>
      </c>
      <c r="G1232" s="9"/>
    </row>
    <row r="1233" spans="1:7" x14ac:dyDescent="0.25">
      <c r="A1233" s="9">
        <v>1231</v>
      </c>
      <c r="B1233" s="9">
        <v>94.5</v>
      </c>
      <c r="C1233" s="8">
        <f t="shared" si="80"/>
        <v>26.25</v>
      </c>
      <c r="D1233" s="9">
        <f t="shared" si="81"/>
        <v>-5.5555555555557135E-2</v>
      </c>
      <c r="E1233" s="9">
        <f t="shared" si="82"/>
        <v>11167.263888888885</v>
      </c>
      <c r="F1233" s="9">
        <f t="shared" si="83"/>
        <v>32.658123476848083</v>
      </c>
      <c r="G1233" s="9"/>
    </row>
    <row r="1234" spans="1:7" x14ac:dyDescent="0.25">
      <c r="A1234" s="9">
        <v>1232</v>
      </c>
      <c r="B1234" s="9">
        <v>94.4</v>
      </c>
      <c r="C1234" s="8">
        <f t="shared" si="80"/>
        <v>26.222222222222221</v>
      </c>
      <c r="D1234" s="9">
        <f t="shared" si="81"/>
        <v>-2.7777777777778567E-2</v>
      </c>
      <c r="E1234" s="9">
        <f t="shared" si="82"/>
        <v>11193.499999999996</v>
      </c>
      <c r="F1234" s="9">
        <f t="shared" si="83"/>
        <v>32.708279220779211</v>
      </c>
      <c r="G1234" s="9"/>
    </row>
    <row r="1235" spans="1:7" x14ac:dyDescent="0.25">
      <c r="A1235" s="9">
        <v>1233</v>
      </c>
      <c r="B1235" s="9">
        <v>94.4</v>
      </c>
      <c r="C1235" s="8">
        <f t="shared" si="80"/>
        <v>26.222222222222221</v>
      </c>
      <c r="D1235" s="9">
        <f t="shared" si="81"/>
        <v>0</v>
      </c>
      <c r="E1235" s="9">
        <f t="shared" si="82"/>
        <v>11219.722222222219</v>
      </c>
      <c r="F1235" s="9">
        <f t="shared" si="83"/>
        <v>32.758313057583123</v>
      </c>
      <c r="G1235" s="9"/>
    </row>
    <row r="1236" spans="1:7" x14ac:dyDescent="0.25">
      <c r="A1236" s="9">
        <v>1234</v>
      </c>
      <c r="B1236" s="9">
        <v>94.3</v>
      </c>
      <c r="C1236" s="8">
        <f t="shared" si="80"/>
        <v>26.194444444444443</v>
      </c>
      <c r="D1236" s="9">
        <f t="shared" si="81"/>
        <v>-2.7777777777778567E-2</v>
      </c>
      <c r="E1236" s="9">
        <f t="shared" si="82"/>
        <v>11245.930555555553</v>
      </c>
      <c r="F1236" s="9">
        <f t="shared" si="83"/>
        <v>32.808225283630463</v>
      </c>
      <c r="G1236" s="9"/>
    </row>
    <row r="1237" spans="1:7" x14ac:dyDescent="0.25">
      <c r="A1237" s="9">
        <v>1235</v>
      </c>
      <c r="B1237" s="9">
        <v>94.3</v>
      </c>
      <c r="C1237" s="8">
        <f t="shared" si="80"/>
        <v>26.194444444444443</v>
      </c>
      <c r="D1237" s="9">
        <f t="shared" si="81"/>
        <v>0</v>
      </c>
      <c r="E1237" s="9">
        <f t="shared" si="82"/>
        <v>11272.124999999998</v>
      </c>
      <c r="F1237" s="9">
        <f t="shared" si="83"/>
        <v>32.858016194331974</v>
      </c>
      <c r="G1237" s="9"/>
    </row>
    <row r="1238" spans="1:7" x14ac:dyDescent="0.25">
      <c r="A1238" s="9">
        <v>1236</v>
      </c>
      <c r="B1238" s="9">
        <v>94.1</v>
      </c>
      <c r="C1238" s="8">
        <f t="shared" si="80"/>
        <v>26.138888888888886</v>
      </c>
      <c r="D1238" s="9">
        <f t="shared" si="81"/>
        <v>-5.5555555555557135E-2</v>
      </c>
      <c r="E1238" s="9">
        <f t="shared" si="82"/>
        <v>11298.291666666666</v>
      </c>
      <c r="F1238" s="9">
        <f t="shared" si="83"/>
        <v>32.907645631067965</v>
      </c>
      <c r="G1238" s="9"/>
    </row>
    <row r="1239" spans="1:7" x14ac:dyDescent="0.25">
      <c r="A1239" s="9">
        <v>1237</v>
      </c>
      <c r="B1239" s="9">
        <v>93.9</v>
      </c>
      <c r="C1239" s="8">
        <f t="shared" si="80"/>
        <v>26.083333333333336</v>
      </c>
      <c r="D1239" s="9">
        <f t="shared" si="81"/>
        <v>-5.5555555555550029E-2</v>
      </c>
      <c r="E1239" s="9">
        <f t="shared" si="82"/>
        <v>11324.402777777777</v>
      </c>
      <c r="F1239" s="9">
        <f t="shared" si="83"/>
        <v>32.95703314470493</v>
      </c>
      <c r="G1239" s="9"/>
    </row>
    <row r="1240" spans="1:7" x14ac:dyDescent="0.25">
      <c r="A1240" s="9">
        <v>1238</v>
      </c>
      <c r="B1240" s="9">
        <v>93.4</v>
      </c>
      <c r="C1240" s="8">
        <f t="shared" si="80"/>
        <v>25.944444444444446</v>
      </c>
      <c r="D1240" s="9">
        <f t="shared" si="81"/>
        <v>-0.13888888888888928</v>
      </c>
      <c r="E1240" s="9">
        <f t="shared" si="82"/>
        <v>11350.416666666666</v>
      </c>
      <c r="F1240" s="9">
        <f t="shared" si="83"/>
        <v>33.006058158319867</v>
      </c>
      <c r="G1240" s="9"/>
    </row>
    <row r="1241" spans="1:7" x14ac:dyDescent="0.25">
      <c r="A1241" s="9">
        <v>1239</v>
      </c>
      <c r="B1241" s="9">
        <v>92.8</v>
      </c>
      <c r="C1241" s="8">
        <f t="shared" si="80"/>
        <v>25.777777777777775</v>
      </c>
      <c r="D1241" s="9">
        <f t="shared" si="81"/>
        <v>-0.1666666666666714</v>
      </c>
      <c r="E1241" s="9">
        <f t="shared" si="82"/>
        <v>11376.277777777777</v>
      </c>
      <c r="F1241" s="9">
        <f t="shared" si="83"/>
        <v>33.054560129136398</v>
      </c>
      <c r="G1241" s="9"/>
    </row>
    <row r="1242" spans="1:7" x14ac:dyDescent="0.25">
      <c r="A1242" s="9">
        <v>1240</v>
      </c>
      <c r="B1242" s="9">
        <v>92</v>
      </c>
      <c r="C1242" s="8">
        <f t="shared" si="80"/>
        <v>25.555555555555554</v>
      </c>
      <c r="D1242" s="9">
        <f t="shared" si="81"/>
        <v>-0.22222222222222143</v>
      </c>
      <c r="E1242" s="9">
        <f t="shared" si="82"/>
        <v>11401.944444444443</v>
      </c>
      <c r="F1242" s="9">
        <f t="shared" si="83"/>
        <v>33.102419354838709</v>
      </c>
      <c r="G1242" s="9"/>
    </row>
    <row r="1243" spans="1:7" x14ac:dyDescent="0.25">
      <c r="A1243" s="9">
        <v>1241</v>
      </c>
      <c r="B1243" s="9">
        <v>91.3</v>
      </c>
      <c r="C1243" s="8">
        <f t="shared" si="80"/>
        <v>25.361111111111111</v>
      </c>
      <c r="D1243" s="9">
        <f t="shared" si="81"/>
        <v>-0.19444444444444287</v>
      </c>
      <c r="E1243" s="9">
        <f t="shared" si="82"/>
        <v>11427.402777777776</v>
      </c>
      <c r="F1243" s="9">
        <f t="shared" si="83"/>
        <v>33.149597099113613</v>
      </c>
      <c r="G1243" s="9"/>
    </row>
    <row r="1244" spans="1:7" x14ac:dyDescent="0.25">
      <c r="A1244" s="9">
        <v>1242</v>
      </c>
      <c r="B1244" s="9">
        <v>90.6</v>
      </c>
      <c r="C1244" s="8">
        <f t="shared" si="80"/>
        <v>25.166666666666664</v>
      </c>
      <c r="D1244" s="9">
        <f t="shared" si="81"/>
        <v>-0.19444444444444642</v>
      </c>
      <c r="E1244" s="9">
        <f t="shared" si="82"/>
        <v>11452.666666666664</v>
      </c>
      <c r="F1244" s="9">
        <f t="shared" si="83"/>
        <v>33.196135265700477</v>
      </c>
      <c r="G1244" s="9"/>
    </row>
    <row r="1245" spans="1:7" x14ac:dyDescent="0.25">
      <c r="A1245" s="9">
        <v>1243</v>
      </c>
      <c r="B1245" s="9">
        <v>90</v>
      </c>
      <c r="C1245" s="8">
        <f t="shared" ref="C1245:C1308" si="84">B1245/3.6</f>
        <v>25</v>
      </c>
      <c r="D1245" s="9">
        <f t="shared" ref="D1245:D1308" si="85">(C1245-C1244)/(A1245-A1244)</f>
        <v>-0.1666666666666643</v>
      </c>
      <c r="E1245" s="9">
        <f t="shared" ref="E1245:E1308" si="86">E1244+C1244*(A1245-A1244)+(C1245-C1244)*(A1245-A1244)/2</f>
        <v>11477.749999999996</v>
      </c>
      <c r="F1245" s="9">
        <f t="shared" ref="F1245:F1308" si="87">E1245/A1245*3.6</f>
        <v>33.242075623491544</v>
      </c>
      <c r="G1245" s="9"/>
    </row>
    <row r="1246" spans="1:7" x14ac:dyDescent="0.25">
      <c r="A1246" s="9">
        <v>1244</v>
      </c>
      <c r="B1246" s="9">
        <v>89.3</v>
      </c>
      <c r="C1246" s="8">
        <f t="shared" si="84"/>
        <v>24.805555555555554</v>
      </c>
      <c r="D1246" s="9">
        <f t="shared" si="85"/>
        <v>-0.19444444444444642</v>
      </c>
      <c r="E1246" s="9">
        <f t="shared" si="86"/>
        <v>11502.652777777774</v>
      </c>
      <c r="F1246" s="9">
        <f t="shared" si="87"/>
        <v>33.2874196141479</v>
      </c>
      <c r="G1246" s="9"/>
    </row>
    <row r="1247" spans="1:7" x14ac:dyDescent="0.25">
      <c r="A1247" s="9">
        <v>1245</v>
      </c>
      <c r="B1247" s="9">
        <v>88.7</v>
      </c>
      <c r="C1247" s="8">
        <f t="shared" si="84"/>
        <v>24.638888888888889</v>
      </c>
      <c r="D1247" s="9">
        <f t="shared" si="85"/>
        <v>-0.1666666666666643</v>
      </c>
      <c r="E1247" s="9">
        <f t="shared" si="86"/>
        <v>11527.374999999995</v>
      </c>
      <c r="F1247" s="9">
        <f t="shared" si="87"/>
        <v>33.332168674698778</v>
      </c>
      <c r="G1247" s="9"/>
    </row>
    <row r="1248" spans="1:7" x14ac:dyDescent="0.25">
      <c r="A1248" s="9">
        <v>1246</v>
      </c>
      <c r="B1248" s="9">
        <v>88.1</v>
      </c>
      <c r="C1248" s="8">
        <f t="shared" si="84"/>
        <v>24.472222222222221</v>
      </c>
      <c r="D1248" s="9">
        <f t="shared" si="85"/>
        <v>-0.16666666666666785</v>
      </c>
      <c r="E1248" s="9">
        <f t="shared" si="86"/>
        <v>11551.930555555549</v>
      </c>
      <c r="F1248" s="9">
        <f t="shared" si="87"/>
        <v>33.376364365971092</v>
      </c>
      <c r="G1248" s="9"/>
    </row>
    <row r="1249" spans="1:7" x14ac:dyDescent="0.25">
      <c r="A1249" s="9">
        <v>1247</v>
      </c>
      <c r="B1249" s="9">
        <v>87.4</v>
      </c>
      <c r="C1249" s="8">
        <f t="shared" si="84"/>
        <v>24.277777777777779</v>
      </c>
      <c r="D1249" s="9">
        <f t="shared" si="85"/>
        <v>-0.19444444444444287</v>
      </c>
      <c r="E1249" s="9">
        <f t="shared" si="86"/>
        <v>11576.305555555549</v>
      </c>
      <c r="F1249" s="9">
        <f t="shared" si="87"/>
        <v>33.419967923015221</v>
      </c>
      <c r="G1249" s="9"/>
    </row>
    <row r="1250" spans="1:7" x14ac:dyDescent="0.25">
      <c r="A1250" s="9">
        <v>1248</v>
      </c>
      <c r="B1250" s="9">
        <v>86.7</v>
      </c>
      <c r="C1250" s="8">
        <f t="shared" si="84"/>
        <v>24.083333333333332</v>
      </c>
      <c r="D1250" s="9">
        <f t="shared" si="85"/>
        <v>-0.19444444444444642</v>
      </c>
      <c r="E1250" s="9">
        <f t="shared" si="86"/>
        <v>11600.486111111104</v>
      </c>
      <c r="F1250" s="9">
        <f t="shared" si="87"/>
        <v>33.46294070512819</v>
      </c>
      <c r="G1250" s="9"/>
    </row>
    <row r="1251" spans="1:7" x14ac:dyDescent="0.25">
      <c r="A1251" s="9">
        <v>1249</v>
      </c>
      <c r="B1251" s="9">
        <v>86</v>
      </c>
      <c r="C1251" s="8">
        <f t="shared" si="84"/>
        <v>23.888888888888889</v>
      </c>
      <c r="D1251" s="9">
        <f t="shared" si="85"/>
        <v>-0.19444444444444287</v>
      </c>
      <c r="E1251" s="9">
        <f t="shared" si="86"/>
        <v>11624.472222222215</v>
      </c>
      <c r="F1251" s="9">
        <f t="shared" si="87"/>
        <v>33.505284227381885</v>
      </c>
      <c r="G1251" s="9"/>
    </row>
    <row r="1252" spans="1:7" x14ac:dyDescent="0.25">
      <c r="A1252" s="9">
        <v>1250</v>
      </c>
      <c r="B1252" s="9">
        <v>85.3</v>
      </c>
      <c r="C1252" s="8">
        <f t="shared" si="84"/>
        <v>23.694444444444443</v>
      </c>
      <c r="D1252" s="9">
        <f t="shared" si="85"/>
        <v>-0.19444444444444642</v>
      </c>
      <c r="E1252" s="9">
        <f t="shared" si="86"/>
        <v>11648.263888888881</v>
      </c>
      <c r="F1252" s="9">
        <f t="shared" si="87"/>
        <v>33.546999999999976</v>
      </c>
      <c r="G1252" s="9"/>
    </row>
    <row r="1253" spans="1:7" x14ac:dyDescent="0.25">
      <c r="A1253" s="9">
        <v>1251</v>
      </c>
      <c r="B1253" s="9">
        <v>84.7</v>
      </c>
      <c r="C1253" s="8">
        <f t="shared" si="84"/>
        <v>23.527777777777779</v>
      </c>
      <c r="D1253" s="9">
        <f t="shared" si="85"/>
        <v>-0.1666666666666643</v>
      </c>
      <c r="E1253" s="9">
        <f t="shared" si="86"/>
        <v>11671.874999999993</v>
      </c>
      <c r="F1253" s="9">
        <f t="shared" si="87"/>
        <v>33.588129496402857</v>
      </c>
      <c r="G1253" s="9"/>
    </row>
    <row r="1254" spans="1:7" x14ac:dyDescent="0.25">
      <c r="A1254" s="9">
        <v>1252</v>
      </c>
      <c r="B1254" s="9">
        <v>84.1</v>
      </c>
      <c r="C1254" s="8">
        <f t="shared" si="84"/>
        <v>23.361111111111111</v>
      </c>
      <c r="D1254" s="9">
        <f t="shared" si="85"/>
        <v>-0.16666666666666785</v>
      </c>
      <c r="E1254" s="9">
        <f t="shared" si="86"/>
        <v>11695.319444444436</v>
      </c>
      <c r="F1254" s="9">
        <f t="shared" si="87"/>
        <v>33.628714057507963</v>
      </c>
      <c r="G1254" s="9"/>
    </row>
    <row r="1255" spans="1:7" x14ac:dyDescent="0.25">
      <c r="A1255" s="9">
        <v>1253</v>
      </c>
      <c r="B1255" s="9">
        <v>83.5</v>
      </c>
      <c r="C1255" s="8">
        <f t="shared" si="84"/>
        <v>23.194444444444443</v>
      </c>
      <c r="D1255" s="9">
        <f t="shared" si="85"/>
        <v>-0.16666666666666785</v>
      </c>
      <c r="E1255" s="9">
        <f t="shared" si="86"/>
        <v>11718.597222222214</v>
      </c>
      <c r="F1255" s="9">
        <f t="shared" si="87"/>
        <v>33.668754988028702</v>
      </c>
      <c r="G1255" s="9"/>
    </row>
    <row r="1256" spans="1:7" x14ac:dyDescent="0.25">
      <c r="A1256" s="9">
        <v>1254</v>
      </c>
      <c r="B1256" s="9">
        <v>82.9</v>
      </c>
      <c r="C1256" s="8">
        <f t="shared" si="84"/>
        <v>23.027777777777779</v>
      </c>
      <c r="D1256" s="9">
        <f t="shared" si="85"/>
        <v>-0.1666666666666643</v>
      </c>
      <c r="E1256" s="9">
        <f t="shared" si="86"/>
        <v>11741.708333333325</v>
      </c>
      <c r="F1256" s="9">
        <f t="shared" si="87"/>
        <v>33.708253588516719</v>
      </c>
      <c r="G1256" s="9"/>
    </row>
    <row r="1257" spans="1:7" x14ac:dyDescent="0.25">
      <c r="A1257" s="9">
        <v>1255</v>
      </c>
      <c r="B1257" s="9">
        <v>82.3</v>
      </c>
      <c r="C1257" s="8">
        <f t="shared" si="84"/>
        <v>22.861111111111111</v>
      </c>
      <c r="D1257" s="9">
        <f t="shared" si="85"/>
        <v>-0.16666666666666785</v>
      </c>
      <c r="E1257" s="9">
        <f t="shared" si="86"/>
        <v>11764.652777777768</v>
      </c>
      <c r="F1257" s="9">
        <f t="shared" si="87"/>
        <v>33.747211155378459</v>
      </c>
      <c r="G1257" s="9"/>
    </row>
    <row r="1258" spans="1:7" x14ac:dyDescent="0.25">
      <c r="A1258" s="9">
        <v>1256</v>
      </c>
      <c r="B1258" s="9">
        <v>81.7</v>
      </c>
      <c r="C1258" s="8">
        <f t="shared" si="84"/>
        <v>22.694444444444446</v>
      </c>
      <c r="D1258" s="9">
        <f t="shared" si="85"/>
        <v>-0.1666666666666643</v>
      </c>
      <c r="E1258" s="9">
        <f t="shared" si="86"/>
        <v>11787.430555555546</v>
      </c>
      <c r="F1258" s="9">
        <f t="shared" si="87"/>
        <v>33.785628980891694</v>
      </c>
      <c r="G1258" s="9"/>
    </row>
    <row r="1259" spans="1:7" x14ac:dyDescent="0.25">
      <c r="A1259" s="9">
        <v>1257</v>
      </c>
      <c r="B1259" s="9">
        <v>81.099999999999994</v>
      </c>
      <c r="C1259" s="8">
        <f t="shared" si="84"/>
        <v>22.527777777777775</v>
      </c>
      <c r="D1259" s="9">
        <f t="shared" si="85"/>
        <v>-0.1666666666666714</v>
      </c>
      <c r="E1259" s="9">
        <f t="shared" si="86"/>
        <v>11810.041666666657</v>
      </c>
      <c r="F1259" s="9">
        <f t="shared" si="87"/>
        <v>33.823508353221932</v>
      </c>
      <c r="G1259" s="9"/>
    </row>
    <row r="1260" spans="1:7" x14ac:dyDescent="0.25">
      <c r="A1260" s="9">
        <v>1258</v>
      </c>
      <c r="B1260" s="9">
        <v>80.5</v>
      </c>
      <c r="C1260" s="8">
        <f t="shared" si="84"/>
        <v>22.361111111111111</v>
      </c>
      <c r="D1260" s="9">
        <f t="shared" si="85"/>
        <v>-0.1666666666666643</v>
      </c>
      <c r="E1260" s="9">
        <f t="shared" si="86"/>
        <v>11832.4861111111</v>
      </c>
      <c r="F1260" s="9">
        <f t="shared" si="87"/>
        <v>33.860850556438763</v>
      </c>
      <c r="G1260" s="9"/>
    </row>
    <row r="1261" spans="1:7" x14ac:dyDescent="0.25">
      <c r="A1261" s="9">
        <v>1259</v>
      </c>
      <c r="B1261" s="9">
        <v>79.900000000000006</v>
      </c>
      <c r="C1261" s="8">
        <f t="shared" si="84"/>
        <v>22.194444444444446</v>
      </c>
      <c r="D1261" s="9">
        <f t="shared" si="85"/>
        <v>-0.1666666666666643</v>
      </c>
      <c r="E1261" s="9">
        <f t="shared" si="86"/>
        <v>11854.763888888878</v>
      </c>
      <c r="F1261" s="9">
        <f t="shared" si="87"/>
        <v>33.897656870532138</v>
      </c>
      <c r="G1261" s="9"/>
    </row>
    <row r="1262" spans="1:7" x14ac:dyDescent="0.25">
      <c r="A1262" s="9">
        <v>1260</v>
      </c>
      <c r="B1262" s="9">
        <v>79.400000000000006</v>
      </c>
      <c r="C1262" s="8">
        <f t="shared" si="84"/>
        <v>22.055555555555557</v>
      </c>
      <c r="D1262" s="9">
        <f t="shared" si="85"/>
        <v>-0.13888888888888928</v>
      </c>
      <c r="E1262" s="9">
        <f t="shared" si="86"/>
        <v>11876.888888888878</v>
      </c>
      <c r="F1262" s="9">
        <f t="shared" si="87"/>
        <v>33.933968253968224</v>
      </c>
      <c r="G1262" s="9"/>
    </row>
    <row r="1263" spans="1:7" x14ac:dyDescent="0.25">
      <c r="A1263" s="9">
        <v>1261</v>
      </c>
      <c r="B1263" s="9">
        <v>79</v>
      </c>
      <c r="C1263" s="8">
        <f t="shared" si="84"/>
        <v>21.944444444444443</v>
      </c>
      <c r="D1263" s="9">
        <f t="shared" si="85"/>
        <v>-0.11111111111111427</v>
      </c>
      <c r="E1263" s="9">
        <f t="shared" si="86"/>
        <v>11898.888888888878</v>
      </c>
      <c r="F1263" s="9">
        <f t="shared" si="87"/>
        <v>33.969865186360003</v>
      </c>
      <c r="G1263" s="9"/>
    </row>
    <row r="1264" spans="1:7" x14ac:dyDescent="0.25">
      <c r="A1264" s="9">
        <v>1262</v>
      </c>
      <c r="B1264" s="9">
        <v>78.7</v>
      </c>
      <c r="C1264" s="8">
        <f t="shared" si="84"/>
        <v>21.861111111111111</v>
      </c>
      <c r="D1264" s="9">
        <f t="shared" si="85"/>
        <v>-8.3333333333332149E-2</v>
      </c>
      <c r="E1264" s="9">
        <f t="shared" si="86"/>
        <v>11920.791666666657</v>
      </c>
      <c r="F1264" s="9">
        <f t="shared" si="87"/>
        <v>34.005427892234522</v>
      </c>
      <c r="G1264" s="9"/>
    </row>
    <row r="1265" spans="1:7" x14ac:dyDescent="0.25">
      <c r="A1265" s="9">
        <v>1263</v>
      </c>
      <c r="B1265" s="9">
        <v>78.7</v>
      </c>
      <c r="C1265" s="8">
        <f t="shared" si="84"/>
        <v>21.861111111111111</v>
      </c>
      <c r="D1265" s="9">
        <f t="shared" si="85"/>
        <v>0</v>
      </c>
      <c r="E1265" s="9">
        <f t="shared" si="86"/>
        <v>11942.652777777768</v>
      </c>
      <c r="F1265" s="9">
        <f t="shared" si="87"/>
        <v>34.040815518606465</v>
      </c>
      <c r="G1265" s="9"/>
    </row>
    <row r="1266" spans="1:7" x14ac:dyDescent="0.25">
      <c r="A1266" s="9">
        <v>1264</v>
      </c>
      <c r="B1266" s="9">
        <v>78.8</v>
      </c>
      <c r="C1266" s="8">
        <f t="shared" si="84"/>
        <v>21.888888888888889</v>
      </c>
      <c r="D1266" s="9">
        <f t="shared" si="85"/>
        <v>2.7777777777778567E-2</v>
      </c>
      <c r="E1266" s="9">
        <f t="shared" si="86"/>
        <v>11964.527777777768</v>
      </c>
      <c r="F1266" s="9">
        <f t="shared" si="87"/>
        <v>34.076186708860732</v>
      </c>
      <c r="G1266" s="9"/>
    </row>
    <row r="1267" spans="1:7" x14ac:dyDescent="0.25">
      <c r="A1267" s="9">
        <v>1265</v>
      </c>
      <c r="B1267" s="9">
        <v>79.099999999999994</v>
      </c>
      <c r="C1267" s="8">
        <f t="shared" si="84"/>
        <v>21.972222222222221</v>
      </c>
      <c r="D1267" s="9">
        <f t="shared" si="85"/>
        <v>8.3333333333332149E-2</v>
      </c>
      <c r="E1267" s="9">
        <f t="shared" si="86"/>
        <v>11986.458333333323</v>
      </c>
      <c r="F1267" s="9">
        <f t="shared" si="87"/>
        <v>34.111660079051354</v>
      </c>
      <c r="G1267" s="9"/>
    </row>
    <row r="1268" spans="1:7" x14ac:dyDescent="0.25">
      <c r="A1268" s="9">
        <v>1266</v>
      </c>
      <c r="B1268" s="9">
        <v>79.400000000000006</v>
      </c>
      <c r="C1268" s="8">
        <f t="shared" si="84"/>
        <v>22.055555555555557</v>
      </c>
      <c r="D1268" s="9">
        <f t="shared" si="85"/>
        <v>8.3333333333335702E-2</v>
      </c>
      <c r="E1268" s="9">
        <f t="shared" si="86"/>
        <v>12008.472222222212</v>
      </c>
      <c r="F1268" s="9">
        <f t="shared" si="87"/>
        <v>34.147314375987328</v>
      </c>
      <c r="G1268" s="9"/>
    </row>
    <row r="1269" spans="1:7" x14ac:dyDescent="0.25">
      <c r="A1269" s="9">
        <v>1267</v>
      </c>
      <c r="B1269" s="9">
        <v>79.599999999999994</v>
      </c>
      <c r="C1269" s="8">
        <f t="shared" si="84"/>
        <v>22.111111111111111</v>
      </c>
      <c r="D1269" s="9">
        <f t="shared" si="85"/>
        <v>5.5555555555553582E-2</v>
      </c>
      <c r="E1269" s="9">
        <f t="shared" si="86"/>
        <v>12030.555555555544</v>
      </c>
      <c r="F1269" s="9">
        <f t="shared" si="87"/>
        <v>34.183109707971553</v>
      </c>
      <c r="G1269" s="9"/>
    </row>
    <row r="1270" spans="1:7" x14ac:dyDescent="0.25">
      <c r="A1270" s="9">
        <v>1268</v>
      </c>
      <c r="B1270" s="9">
        <v>79.8</v>
      </c>
      <c r="C1270" s="8">
        <f t="shared" si="84"/>
        <v>22.166666666666664</v>
      </c>
      <c r="D1270" s="9">
        <f t="shared" si="85"/>
        <v>5.5555555555553582E-2</v>
      </c>
      <c r="E1270" s="9">
        <f t="shared" si="86"/>
        <v>12052.694444444433</v>
      </c>
      <c r="F1270" s="9">
        <f t="shared" si="87"/>
        <v>34.219006309148234</v>
      </c>
      <c r="G1270" s="9"/>
    </row>
    <row r="1271" spans="1:7" x14ac:dyDescent="0.25">
      <c r="A1271" s="9">
        <v>1269</v>
      </c>
      <c r="B1271" s="9">
        <v>79.8</v>
      </c>
      <c r="C1271" s="8">
        <f t="shared" si="84"/>
        <v>22.166666666666664</v>
      </c>
      <c r="D1271" s="9">
        <f t="shared" si="85"/>
        <v>0</v>
      </c>
      <c r="E1271" s="9">
        <f t="shared" si="86"/>
        <v>12074.861111111099</v>
      </c>
      <c r="F1271" s="9">
        <f t="shared" si="87"/>
        <v>34.254925137903832</v>
      </c>
      <c r="G1271" s="9"/>
    </row>
    <row r="1272" spans="1:7" x14ac:dyDescent="0.25">
      <c r="A1272" s="9">
        <v>1270</v>
      </c>
      <c r="B1272" s="9">
        <v>79.599999999999994</v>
      </c>
      <c r="C1272" s="8">
        <f t="shared" si="84"/>
        <v>22.111111111111111</v>
      </c>
      <c r="D1272" s="9">
        <f t="shared" si="85"/>
        <v>-5.5555555555553582E-2</v>
      </c>
      <c r="E1272" s="9">
        <f t="shared" si="86"/>
        <v>12096.999999999987</v>
      </c>
      <c r="F1272" s="9">
        <f t="shared" si="87"/>
        <v>34.290708661417291</v>
      </c>
      <c r="G1272" s="9"/>
    </row>
    <row r="1273" spans="1:7" x14ac:dyDescent="0.25">
      <c r="A1273" s="9">
        <v>1271</v>
      </c>
      <c r="B1273" s="9">
        <v>79.3</v>
      </c>
      <c r="C1273" s="8">
        <f t="shared" si="84"/>
        <v>22.027777777777775</v>
      </c>
      <c r="D1273" s="9">
        <f t="shared" si="85"/>
        <v>-8.3333333333335702E-2</v>
      </c>
      <c r="E1273" s="9">
        <f t="shared" si="86"/>
        <v>12119.069444444433</v>
      </c>
      <c r="F1273" s="9">
        <f t="shared" si="87"/>
        <v>34.326239181746622</v>
      </c>
      <c r="G1273" s="9"/>
    </row>
    <row r="1274" spans="1:7" x14ac:dyDescent="0.25">
      <c r="A1274" s="9">
        <v>1272</v>
      </c>
      <c r="B1274" s="9">
        <v>78.900000000000006</v>
      </c>
      <c r="C1274" s="8">
        <f t="shared" si="84"/>
        <v>21.916666666666668</v>
      </c>
      <c r="D1274" s="9">
        <f t="shared" si="85"/>
        <v>-0.11111111111110716</v>
      </c>
      <c r="E1274" s="9">
        <f t="shared" si="86"/>
        <v>12141.041666666655</v>
      </c>
      <c r="F1274" s="9">
        <f t="shared" si="87"/>
        <v>34.361438679245254</v>
      </c>
      <c r="G1274" s="9"/>
    </row>
    <row r="1275" spans="1:7" x14ac:dyDescent="0.25">
      <c r="A1275" s="9">
        <v>1273</v>
      </c>
      <c r="B1275" s="9">
        <v>78.5</v>
      </c>
      <c r="C1275" s="8">
        <f t="shared" si="84"/>
        <v>21.805555555555554</v>
      </c>
      <c r="D1275" s="9">
        <f t="shared" si="85"/>
        <v>-0.11111111111111427</v>
      </c>
      <c r="E1275" s="9">
        <f t="shared" si="86"/>
        <v>12162.902777777766</v>
      </c>
      <c r="F1275" s="9">
        <f t="shared" si="87"/>
        <v>34.396268656716387</v>
      </c>
      <c r="G1275" s="9"/>
    </row>
    <row r="1276" spans="1:7" x14ac:dyDescent="0.25">
      <c r="A1276" s="9">
        <v>1274</v>
      </c>
      <c r="B1276" s="9">
        <v>78.2</v>
      </c>
      <c r="C1276" s="8">
        <f t="shared" si="84"/>
        <v>21.722222222222221</v>
      </c>
      <c r="D1276" s="9">
        <f t="shared" si="85"/>
        <v>-8.3333333333332149E-2</v>
      </c>
      <c r="E1276" s="9">
        <f t="shared" si="86"/>
        <v>12184.666666666655</v>
      </c>
      <c r="F1276" s="9">
        <f t="shared" si="87"/>
        <v>34.430769230769201</v>
      </c>
      <c r="G1276" s="9"/>
    </row>
    <row r="1277" spans="1:7" x14ac:dyDescent="0.25">
      <c r="A1277" s="9">
        <v>1275</v>
      </c>
      <c r="B1277" s="9">
        <v>77.900000000000006</v>
      </c>
      <c r="C1277" s="8">
        <f t="shared" si="84"/>
        <v>21.638888888888889</v>
      </c>
      <c r="D1277" s="9">
        <f t="shared" si="85"/>
        <v>-8.3333333333332149E-2</v>
      </c>
      <c r="E1277" s="9">
        <f t="shared" si="86"/>
        <v>12206.347222222212</v>
      </c>
      <c r="F1277" s="9">
        <f t="shared" si="87"/>
        <v>34.464980392156832</v>
      </c>
      <c r="G1277" s="9"/>
    </row>
    <row r="1278" spans="1:7" x14ac:dyDescent="0.25">
      <c r="A1278" s="9">
        <v>1276</v>
      </c>
      <c r="B1278" s="9">
        <v>77.7</v>
      </c>
      <c r="C1278" s="8">
        <f t="shared" si="84"/>
        <v>21.583333333333332</v>
      </c>
      <c r="D1278" s="9">
        <f t="shared" si="85"/>
        <v>-5.5555555555557135E-2</v>
      </c>
      <c r="E1278" s="9">
        <f t="shared" si="86"/>
        <v>12227.958333333323</v>
      </c>
      <c r="F1278" s="9">
        <f t="shared" si="87"/>
        <v>34.498942006269566</v>
      </c>
      <c r="G1278" s="9"/>
    </row>
    <row r="1279" spans="1:7" x14ac:dyDescent="0.25">
      <c r="A1279" s="9">
        <v>1277</v>
      </c>
      <c r="B1279" s="9">
        <v>77.7</v>
      </c>
      <c r="C1279" s="8">
        <f t="shared" si="84"/>
        <v>21.583333333333332</v>
      </c>
      <c r="D1279" s="9">
        <f t="shared" si="85"/>
        <v>0</v>
      </c>
      <c r="E1279" s="9">
        <f t="shared" si="86"/>
        <v>12249.541666666657</v>
      </c>
      <c r="F1279" s="9">
        <f t="shared" si="87"/>
        <v>34.53277212216129</v>
      </c>
      <c r="G1279" s="9"/>
    </row>
    <row r="1280" spans="1:7" x14ac:dyDescent="0.25">
      <c r="A1280" s="9">
        <v>1278</v>
      </c>
      <c r="B1280" s="9">
        <v>77.8</v>
      </c>
      <c r="C1280" s="8">
        <f t="shared" si="84"/>
        <v>21.611111111111111</v>
      </c>
      <c r="D1280" s="9">
        <f t="shared" si="85"/>
        <v>2.7777777777778567E-2</v>
      </c>
      <c r="E1280" s="9">
        <f t="shared" si="86"/>
        <v>12271.13888888888</v>
      </c>
      <c r="F1280" s="9">
        <f t="shared" si="87"/>
        <v>34.566588419405299</v>
      </c>
      <c r="G1280" s="9"/>
    </row>
    <row r="1281" spans="1:7" x14ac:dyDescent="0.25">
      <c r="A1281" s="9">
        <v>1279</v>
      </c>
      <c r="B1281" s="9">
        <v>77.900000000000006</v>
      </c>
      <c r="C1281" s="8">
        <f t="shared" si="84"/>
        <v>21.638888888888889</v>
      </c>
      <c r="D1281" s="9">
        <f t="shared" si="85"/>
        <v>2.7777777777778567E-2</v>
      </c>
      <c r="E1281" s="9">
        <f t="shared" si="86"/>
        <v>12292.76388888888</v>
      </c>
      <c r="F1281" s="9">
        <f t="shared" si="87"/>
        <v>34.6004300234558</v>
      </c>
      <c r="G1281" s="9"/>
    </row>
    <row r="1282" spans="1:7" x14ac:dyDescent="0.25">
      <c r="A1282" s="9">
        <v>1280</v>
      </c>
      <c r="B1282" s="9">
        <v>78.099999999999994</v>
      </c>
      <c r="C1282" s="8">
        <f t="shared" si="84"/>
        <v>21.694444444444443</v>
      </c>
      <c r="D1282" s="9">
        <f t="shared" si="85"/>
        <v>5.5555555555553582E-2</v>
      </c>
      <c r="E1282" s="9">
        <f t="shared" si="86"/>
        <v>12314.430555555546</v>
      </c>
      <c r="F1282" s="9">
        <f t="shared" si="87"/>
        <v>34.634335937499976</v>
      </c>
      <c r="G1282" s="9"/>
    </row>
    <row r="1283" spans="1:7" x14ac:dyDescent="0.25">
      <c r="A1283" s="9">
        <v>1281</v>
      </c>
      <c r="B1283" s="9">
        <v>78.3</v>
      </c>
      <c r="C1283" s="8">
        <f t="shared" si="84"/>
        <v>21.75</v>
      </c>
      <c r="D1283" s="9">
        <f t="shared" si="85"/>
        <v>5.5555555555557135E-2</v>
      </c>
      <c r="E1283" s="9">
        <f t="shared" si="86"/>
        <v>12336.152777777768</v>
      </c>
      <c r="F1283" s="9">
        <f t="shared" si="87"/>
        <v>34.668345042935179</v>
      </c>
      <c r="G1283" s="9"/>
    </row>
    <row r="1284" spans="1:7" x14ac:dyDescent="0.25">
      <c r="A1284" s="9">
        <v>1282</v>
      </c>
      <c r="B1284" s="9">
        <v>78.3</v>
      </c>
      <c r="C1284" s="8">
        <f t="shared" si="84"/>
        <v>21.75</v>
      </c>
      <c r="D1284" s="9">
        <f t="shared" si="85"/>
        <v>0</v>
      </c>
      <c r="E1284" s="9">
        <f t="shared" si="86"/>
        <v>12357.902777777768</v>
      </c>
      <c r="F1284" s="9">
        <f t="shared" si="87"/>
        <v>34.702379095163785</v>
      </c>
      <c r="G1284" s="9"/>
    </row>
    <row r="1285" spans="1:7" x14ac:dyDescent="0.25">
      <c r="A1285" s="9">
        <v>1283</v>
      </c>
      <c r="B1285" s="9">
        <v>78.400000000000006</v>
      </c>
      <c r="C1285" s="8">
        <f t="shared" si="84"/>
        <v>21.777777777777779</v>
      </c>
      <c r="D1285" s="9">
        <f t="shared" si="85"/>
        <v>2.7777777777778567E-2</v>
      </c>
      <c r="E1285" s="9">
        <f t="shared" si="86"/>
        <v>12379.666666666657</v>
      </c>
      <c r="F1285" s="9">
        <f t="shared" si="87"/>
        <v>34.736399064692101</v>
      </c>
      <c r="G1285" s="9"/>
    </row>
    <row r="1286" spans="1:7" x14ac:dyDescent="0.25">
      <c r="A1286" s="9">
        <v>1284</v>
      </c>
      <c r="B1286" s="9">
        <v>78.400000000000006</v>
      </c>
      <c r="C1286" s="8">
        <f t="shared" si="84"/>
        <v>21.777777777777779</v>
      </c>
      <c r="D1286" s="9">
        <f t="shared" si="85"/>
        <v>0</v>
      </c>
      <c r="E1286" s="9">
        <f t="shared" si="86"/>
        <v>12401.444444444434</v>
      </c>
      <c r="F1286" s="9">
        <f t="shared" si="87"/>
        <v>34.770404984423649</v>
      </c>
      <c r="G1286" s="9"/>
    </row>
    <row r="1287" spans="1:7" x14ac:dyDescent="0.25">
      <c r="A1287" s="9">
        <v>1285</v>
      </c>
      <c r="B1287" s="9">
        <v>78.400000000000006</v>
      </c>
      <c r="C1287" s="8">
        <f t="shared" si="84"/>
        <v>21.777777777777779</v>
      </c>
      <c r="D1287" s="9">
        <f t="shared" si="85"/>
        <v>0</v>
      </c>
      <c r="E1287" s="9">
        <f t="shared" si="86"/>
        <v>12423.222222222212</v>
      </c>
      <c r="F1287" s="9">
        <f t="shared" si="87"/>
        <v>34.804357976653669</v>
      </c>
      <c r="G1287" s="9"/>
    </row>
    <row r="1288" spans="1:7" x14ac:dyDescent="0.25">
      <c r="A1288" s="9">
        <v>1286</v>
      </c>
      <c r="B1288" s="9">
        <v>78.2</v>
      </c>
      <c r="C1288" s="8">
        <f t="shared" si="84"/>
        <v>21.722222222222221</v>
      </c>
      <c r="D1288" s="9">
        <f t="shared" si="85"/>
        <v>-5.5555555555557135E-2</v>
      </c>
      <c r="E1288" s="9">
        <f t="shared" si="86"/>
        <v>12444.972222222212</v>
      </c>
      <c r="F1288" s="9">
        <f t="shared" si="87"/>
        <v>34.83818040435456</v>
      </c>
      <c r="G1288" s="9"/>
    </row>
    <row r="1289" spans="1:7" x14ac:dyDescent="0.25">
      <c r="A1289" s="9">
        <v>1287</v>
      </c>
      <c r="B1289" s="9">
        <v>78</v>
      </c>
      <c r="C1289" s="8">
        <f t="shared" si="84"/>
        <v>21.666666666666668</v>
      </c>
      <c r="D1289" s="9">
        <f t="shared" si="85"/>
        <v>-5.5555555555553582E-2</v>
      </c>
      <c r="E1289" s="9">
        <f t="shared" si="86"/>
        <v>12466.666666666657</v>
      </c>
      <c r="F1289" s="9">
        <f t="shared" si="87"/>
        <v>34.87179487179484</v>
      </c>
      <c r="G1289" s="9"/>
    </row>
    <row r="1290" spans="1:7" x14ac:dyDescent="0.25">
      <c r="A1290" s="9">
        <v>1288</v>
      </c>
      <c r="B1290" s="9">
        <v>77.7</v>
      </c>
      <c r="C1290" s="8">
        <f t="shared" si="84"/>
        <v>21.583333333333332</v>
      </c>
      <c r="D1290" s="9">
        <f t="shared" si="85"/>
        <v>-8.3333333333335702E-2</v>
      </c>
      <c r="E1290" s="9">
        <f t="shared" si="86"/>
        <v>12488.291666666657</v>
      </c>
      <c r="F1290" s="9">
        <f t="shared" si="87"/>
        <v>34.90516304347824</v>
      </c>
      <c r="G1290" s="9"/>
    </row>
    <row r="1291" spans="1:7" x14ac:dyDescent="0.25">
      <c r="A1291" s="9">
        <v>1289</v>
      </c>
      <c r="B1291" s="9">
        <v>77.3</v>
      </c>
      <c r="C1291" s="8">
        <f t="shared" si="84"/>
        <v>21.472222222222221</v>
      </c>
      <c r="D1291" s="9">
        <f t="shared" si="85"/>
        <v>-0.11111111111111072</v>
      </c>
      <c r="E1291" s="9">
        <f t="shared" si="86"/>
        <v>12509.819444444436</v>
      </c>
      <c r="F1291" s="9">
        <f t="shared" si="87"/>
        <v>34.938207913110915</v>
      </c>
      <c r="G1291" s="9"/>
    </row>
    <row r="1292" spans="1:7" x14ac:dyDescent="0.25">
      <c r="A1292" s="9">
        <v>1290</v>
      </c>
      <c r="B1292" s="9">
        <v>76.900000000000006</v>
      </c>
      <c r="C1292" s="8">
        <f t="shared" si="84"/>
        <v>21.361111111111111</v>
      </c>
      <c r="D1292" s="9">
        <f t="shared" si="85"/>
        <v>-0.11111111111111072</v>
      </c>
      <c r="E1292" s="9">
        <f t="shared" si="86"/>
        <v>12531.236111111104</v>
      </c>
      <c r="F1292" s="9">
        <f t="shared" si="87"/>
        <v>34.970891472868196</v>
      </c>
      <c r="G1292" s="9"/>
    </row>
    <row r="1293" spans="1:7" x14ac:dyDescent="0.25">
      <c r="A1293" s="9">
        <v>1291</v>
      </c>
      <c r="B1293" s="9">
        <v>76.599999999999994</v>
      </c>
      <c r="C1293" s="8">
        <f t="shared" si="84"/>
        <v>21.277777777777775</v>
      </c>
      <c r="D1293" s="9">
        <f t="shared" si="85"/>
        <v>-8.3333333333335702E-2</v>
      </c>
      <c r="E1293" s="9">
        <f t="shared" si="86"/>
        <v>12552.555555555549</v>
      </c>
      <c r="F1293" s="9">
        <f t="shared" si="87"/>
        <v>35.003253292021668</v>
      </c>
      <c r="G1293" s="9"/>
    </row>
    <row r="1294" spans="1:7" x14ac:dyDescent="0.25">
      <c r="A1294" s="9">
        <v>1292</v>
      </c>
      <c r="B1294" s="9">
        <v>76.2</v>
      </c>
      <c r="C1294" s="8">
        <f t="shared" si="84"/>
        <v>21.166666666666668</v>
      </c>
      <c r="D1294" s="9">
        <f t="shared" si="85"/>
        <v>-0.11111111111110716</v>
      </c>
      <c r="E1294" s="9">
        <f t="shared" si="86"/>
        <v>12573.777777777772</v>
      </c>
      <c r="F1294" s="9">
        <f t="shared" si="87"/>
        <v>35.035294117647041</v>
      </c>
      <c r="G1294" s="9"/>
    </row>
    <row r="1295" spans="1:7" x14ac:dyDescent="0.25">
      <c r="A1295" s="9">
        <v>1293</v>
      </c>
      <c r="B1295" s="9">
        <v>75.7</v>
      </c>
      <c r="C1295" s="8">
        <f t="shared" si="84"/>
        <v>21.027777777777779</v>
      </c>
      <c r="D1295" s="9">
        <f t="shared" si="85"/>
        <v>-0.13888888888888928</v>
      </c>
      <c r="E1295" s="9">
        <f t="shared" si="86"/>
        <v>12594.874999999993</v>
      </c>
      <c r="F1295" s="9">
        <f t="shared" si="87"/>
        <v>35.066937354988383</v>
      </c>
      <c r="G1295" s="9"/>
    </row>
    <row r="1296" spans="1:7" x14ac:dyDescent="0.25">
      <c r="A1296" s="9">
        <v>1294</v>
      </c>
      <c r="B1296" s="9">
        <v>75.2</v>
      </c>
      <c r="C1296" s="8">
        <f t="shared" si="84"/>
        <v>20.888888888888889</v>
      </c>
      <c r="D1296" s="9">
        <f t="shared" si="85"/>
        <v>-0.13888888888888928</v>
      </c>
      <c r="E1296" s="9">
        <f t="shared" si="86"/>
        <v>12615.833333333325</v>
      </c>
      <c r="F1296" s="9">
        <f t="shared" si="87"/>
        <v>35.098145285935061</v>
      </c>
      <c r="G1296" s="9"/>
    </row>
    <row r="1297" spans="1:7" x14ac:dyDescent="0.25">
      <c r="A1297" s="9">
        <v>1295</v>
      </c>
      <c r="B1297" s="9">
        <v>74.7</v>
      </c>
      <c r="C1297" s="8">
        <f t="shared" si="84"/>
        <v>20.75</v>
      </c>
      <c r="D1297" s="9">
        <f t="shared" si="85"/>
        <v>-0.13888888888888928</v>
      </c>
      <c r="E1297" s="9">
        <f t="shared" si="86"/>
        <v>12636.652777777768</v>
      </c>
      <c r="F1297" s="9">
        <f t="shared" si="87"/>
        <v>35.128918918918899</v>
      </c>
      <c r="G1297" s="9"/>
    </row>
    <row r="1298" spans="1:7" x14ac:dyDescent="0.25">
      <c r="A1298" s="9">
        <v>1296</v>
      </c>
      <c r="B1298" s="9">
        <v>74.400000000000006</v>
      </c>
      <c r="C1298" s="8">
        <f t="shared" si="84"/>
        <v>20.666666666666668</v>
      </c>
      <c r="D1298" s="9">
        <f t="shared" si="85"/>
        <v>-8.3333333333332149E-2</v>
      </c>
      <c r="E1298" s="9">
        <f t="shared" si="86"/>
        <v>12657.361111111102</v>
      </c>
      <c r="F1298" s="9">
        <f t="shared" si="87"/>
        <v>35.15933641975306</v>
      </c>
      <c r="G1298" s="9"/>
    </row>
    <row r="1299" spans="1:7" x14ac:dyDescent="0.25">
      <c r="A1299" s="9">
        <v>1297</v>
      </c>
      <c r="B1299" s="9">
        <v>74.3</v>
      </c>
      <c r="C1299" s="8">
        <f t="shared" si="84"/>
        <v>20.638888888888889</v>
      </c>
      <c r="D1299" s="9">
        <f t="shared" si="85"/>
        <v>-2.7777777777778567E-2</v>
      </c>
      <c r="E1299" s="9">
        <f t="shared" si="86"/>
        <v>12678.01388888888</v>
      </c>
      <c r="F1299" s="9">
        <f t="shared" si="87"/>
        <v>35.189552814186563</v>
      </c>
      <c r="G1299" s="9"/>
    </row>
    <row r="1300" spans="1:7" x14ac:dyDescent="0.25">
      <c r="A1300" s="9">
        <v>1298</v>
      </c>
      <c r="B1300" s="9">
        <v>74.400000000000006</v>
      </c>
      <c r="C1300" s="8">
        <f t="shared" si="84"/>
        <v>20.666666666666668</v>
      </c>
      <c r="D1300" s="9">
        <f t="shared" si="85"/>
        <v>2.7777777777778567E-2</v>
      </c>
      <c r="E1300" s="9">
        <f t="shared" si="86"/>
        <v>12698.666666666657</v>
      </c>
      <c r="F1300" s="9">
        <f t="shared" si="87"/>
        <v>35.219722650231098</v>
      </c>
      <c r="G1300" s="9"/>
    </row>
    <row r="1301" spans="1:7" x14ac:dyDescent="0.25">
      <c r="A1301" s="9">
        <v>1299</v>
      </c>
      <c r="B1301" s="9">
        <v>74.599999999999994</v>
      </c>
      <c r="C1301" s="8">
        <f t="shared" si="84"/>
        <v>20.722222222222221</v>
      </c>
      <c r="D1301" s="9">
        <f t="shared" si="85"/>
        <v>5.5555555555553582E-2</v>
      </c>
      <c r="E1301" s="9">
        <f t="shared" si="86"/>
        <v>12719.3611111111</v>
      </c>
      <c r="F1301" s="9">
        <f t="shared" si="87"/>
        <v>35.249961508852934</v>
      </c>
      <c r="G1301" s="9"/>
    </row>
    <row r="1302" spans="1:7" x14ac:dyDescent="0.25">
      <c r="A1302" s="9">
        <v>1300</v>
      </c>
      <c r="B1302" s="9">
        <v>74.900000000000006</v>
      </c>
      <c r="C1302" s="8">
        <f t="shared" si="84"/>
        <v>20.805555555555557</v>
      </c>
      <c r="D1302" s="9">
        <f t="shared" si="85"/>
        <v>8.3333333333335702E-2</v>
      </c>
      <c r="E1302" s="9">
        <f t="shared" si="86"/>
        <v>12740.124999999989</v>
      </c>
      <c r="F1302" s="9">
        <f t="shared" si="87"/>
        <v>35.280346153846125</v>
      </c>
      <c r="G1302" s="9"/>
    </row>
    <row r="1303" spans="1:7" x14ac:dyDescent="0.25">
      <c r="A1303" s="9">
        <v>1301</v>
      </c>
      <c r="B1303" s="9">
        <v>75.099999999999994</v>
      </c>
      <c r="C1303" s="8">
        <f t="shared" si="84"/>
        <v>20.861111111111111</v>
      </c>
      <c r="D1303" s="9">
        <f t="shared" si="85"/>
        <v>5.5555555555553582E-2</v>
      </c>
      <c r="E1303" s="9">
        <f t="shared" si="86"/>
        <v>12760.958333333321</v>
      </c>
      <c r="F1303" s="9">
        <f t="shared" si="87"/>
        <v>35.310876249039168</v>
      </c>
      <c r="G1303" s="9"/>
    </row>
    <row r="1304" spans="1:7" x14ac:dyDescent="0.25">
      <c r="A1304" s="9">
        <v>1302</v>
      </c>
      <c r="B1304" s="9">
        <v>75.3</v>
      </c>
      <c r="C1304" s="8">
        <f t="shared" si="84"/>
        <v>20.916666666666664</v>
      </c>
      <c r="D1304" s="9">
        <f t="shared" si="85"/>
        <v>5.5555555555553582E-2</v>
      </c>
      <c r="E1304" s="9">
        <f t="shared" si="86"/>
        <v>12781.84722222221</v>
      </c>
      <c r="F1304" s="9">
        <f t="shared" si="87"/>
        <v>35.341513056835602</v>
      </c>
      <c r="G1304" s="9"/>
    </row>
    <row r="1305" spans="1:7" x14ac:dyDescent="0.25">
      <c r="A1305" s="9">
        <v>1303</v>
      </c>
      <c r="B1305" s="9">
        <v>75.5</v>
      </c>
      <c r="C1305" s="8">
        <f t="shared" si="84"/>
        <v>20.972222222222221</v>
      </c>
      <c r="D1305" s="9">
        <f t="shared" si="85"/>
        <v>5.5555555555557135E-2</v>
      </c>
      <c r="E1305" s="9">
        <f t="shared" si="86"/>
        <v>12802.791666666653</v>
      </c>
      <c r="F1305" s="9">
        <f t="shared" si="87"/>
        <v>35.372256331542559</v>
      </c>
      <c r="G1305" s="9"/>
    </row>
    <row r="1306" spans="1:7" x14ac:dyDescent="0.25">
      <c r="A1306" s="9">
        <v>1304</v>
      </c>
      <c r="B1306" s="9">
        <v>75.8</v>
      </c>
      <c r="C1306" s="8">
        <f t="shared" si="84"/>
        <v>21.055555555555554</v>
      </c>
      <c r="D1306" s="9">
        <f t="shared" si="85"/>
        <v>8.3333333333332149E-2</v>
      </c>
      <c r="E1306" s="9">
        <f t="shared" si="86"/>
        <v>12823.805555555542</v>
      </c>
      <c r="F1306" s="9">
        <f t="shared" si="87"/>
        <v>35.403144171779104</v>
      </c>
      <c r="G1306" s="9"/>
    </row>
    <row r="1307" spans="1:7" x14ac:dyDescent="0.25">
      <c r="A1307" s="9">
        <v>1305</v>
      </c>
      <c r="B1307" s="9">
        <v>75.900000000000006</v>
      </c>
      <c r="C1307" s="8">
        <f t="shared" si="84"/>
        <v>21.083333333333336</v>
      </c>
      <c r="D1307" s="9">
        <f t="shared" si="85"/>
        <v>2.777777777778212E-2</v>
      </c>
      <c r="E1307" s="9">
        <f t="shared" si="86"/>
        <v>12844.874999999985</v>
      </c>
      <c r="F1307" s="9">
        <f t="shared" si="87"/>
        <v>35.434137931034442</v>
      </c>
      <c r="G1307" s="9"/>
    </row>
    <row r="1308" spans="1:7" x14ac:dyDescent="0.25">
      <c r="A1308" s="9">
        <v>1306</v>
      </c>
      <c r="B1308" s="9">
        <v>76</v>
      </c>
      <c r="C1308" s="8">
        <f t="shared" si="84"/>
        <v>21.111111111111111</v>
      </c>
      <c r="D1308" s="9">
        <f t="shared" si="85"/>
        <v>2.7777777777775015E-2</v>
      </c>
      <c r="E1308" s="9">
        <f t="shared" si="86"/>
        <v>12865.972222222208</v>
      </c>
      <c r="F1308" s="9">
        <f t="shared" si="87"/>
        <v>35.465160796324618</v>
      </c>
      <c r="G1308" s="9"/>
    </row>
    <row r="1309" spans="1:7" x14ac:dyDescent="0.25">
      <c r="A1309" s="9">
        <v>1307</v>
      </c>
      <c r="B1309" s="9">
        <v>76</v>
      </c>
      <c r="C1309" s="8">
        <f t="shared" ref="C1309:C1372" si="88">B1309/3.6</f>
        <v>21.111111111111111</v>
      </c>
      <c r="D1309" s="9">
        <f t="shared" ref="D1309:D1372" si="89">(C1309-C1308)/(A1309-A1308)</f>
        <v>0</v>
      </c>
      <c r="E1309" s="9">
        <f t="shared" ref="E1309:E1372" si="90">E1308+C1308*(A1309-A1308)+(C1309-C1308)*(A1309-A1308)/2</f>
        <v>12887.083333333319</v>
      </c>
      <c r="F1309" s="9">
        <f t="shared" ref="F1309:F1372" si="91">E1309/A1309*3.6</f>
        <v>35.496174445294528</v>
      </c>
      <c r="G1309" s="9"/>
    </row>
    <row r="1310" spans="1:7" x14ac:dyDescent="0.25">
      <c r="A1310" s="9">
        <v>1308</v>
      </c>
      <c r="B1310" s="9">
        <v>76</v>
      </c>
      <c r="C1310" s="8">
        <f t="shared" si="88"/>
        <v>21.111111111111111</v>
      </c>
      <c r="D1310" s="9">
        <f t="shared" si="89"/>
        <v>0</v>
      </c>
      <c r="E1310" s="9">
        <f t="shared" si="90"/>
        <v>12908.194444444431</v>
      </c>
      <c r="F1310" s="9">
        <f t="shared" si="91"/>
        <v>35.527140672782835</v>
      </c>
      <c r="G1310" s="9"/>
    </row>
    <row r="1311" spans="1:7" x14ac:dyDescent="0.25">
      <c r="A1311" s="9">
        <v>1309</v>
      </c>
      <c r="B1311" s="9">
        <v>75.900000000000006</v>
      </c>
      <c r="C1311" s="8">
        <f t="shared" si="88"/>
        <v>21.083333333333336</v>
      </c>
      <c r="D1311" s="9">
        <f t="shared" si="89"/>
        <v>-2.7777777777775015E-2</v>
      </c>
      <c r="E1311" s="9">
        <f t="shared" si="90"/>
        <v>12929.291666666653</v>
      </c>
      <c r="F1311" s="9">
        <f t="shared" si="91"/>
        <v>35.558021390374293</v>
      </c>
      <c r="G1311" s="9"/>
    </row>
    <row r="1312" spans="1:7" x14ac:dyDescent="0.25">
      <c r="A1312" s="9">
        <v>1310</v>
      </c>
      <c r="B1312" s="9">
        <v>75.900000000000006</v>
      </c>
      <c r="C1312" s="8">
        <f t="shared" si="88"/>
        <v>21.083333333333336</v>
      </c>
      <c r="D1312" s="9">
        <f t="shared" si="89"/>
        <v>0</v>
      </c>
      <c r="E1312" s="9">
        <f t="shared" si="90"/>
        <v>12950.374999999987</v>
      </c>
      <c r="F1312" s="9">
        <f t="shared" si="91"/>
        <v>35.588816793893095</v>
      </c>
      <c r="G1312" s="9"/>
    </row>
    <row r="1313" spans="1:7" x14ac:dyDescent="0.25">
      <c r="A1313" s="9">
        <v>1311</v>
      </c>
      <c r="B1313" s="9">
        <v>75.8</v>
      </c>
      <c r="C1313" s="8">
        <f t="shared" si="88"/>
        <v>21.055555555555554</v>
      </c>
      <c r="D1313" s="9">
        <f t="shared" si="89"/>
        <v>-2.777777777778212E-2</v>
      </c>
      <c r="E1313" s="9">
        <f t="shared" si="90"/>
        <v>12971.444444444433</v>
      </c>
      <c r="F1313" s="9">
        <f t="shared" si="91"/>
        <v>35.619527078565945</v>
      </c>
      <c r="G1313" s="9"/>
    </row>
    <row r="1314" spans="1:7" x14ac:dyDescent="0.25">
      <c r="A1314" s="9">
        <v>1312</v>
      </c>
      <c r="B1314" s="9">
        <v>75.7</v>
      </c>
      <c r="C1314" s="8">
        <f t="shared" si="88"/>
        <v>21.027777777777779</v>
      </c>
      <c r="D1314" s="9">
        <f t="shared" si="89"/>
        <v>-2.7777777777775015E-2</v>
      </c>
      <c r="E1314" s="9">
        <f t="shared" si="90"/>
        <v>12992.486111111099</v>
      </c>
      <c r="F1314" s="9">
        <f t="shared" si="91"/>
        <v>35.650114329268256</v>
      </c>
      <c r="G1314" s="9"/>
    </row>
    <row r="1315" spans="1:7" x14ac:dyDescent="0.25">
      <c r="A1315" s="9">
        <v>1313</v>
      </c>
      <c r="B1315" s="9">
        <v>75.5</v>
      </c>
      <c r="C1315" s="8">
        <f t="shared" si="88"/>
        <v>20.972222222222221</v>
      </c>
      <c r="D1315" s="9">
        <f t="shared" si="89"/>
        <v>-5.5555555555557135E-2</v>
      </c>
      <c r="E1315" s="9">
        <f t="shared" si="90"/>
        <v>13013.486111111099</v>
      </c>
      <c r="F1315" s="9">
        <f t="shared" si="91"/>
        <v>35.680540746382299</v>
      </c>
      <c r="G1315" s="9"/>
    </row>
    <row r="1316" spans="1:7" x14ac:dyDescent="0.25">
      <c r="A1316" s="9">
        <v>1314</v>
      </c>
      <c r="B1316" s="9">
        <v>75.2</v>
      </c>
      <c r="C1316" s="8">
        <f t="shared" si="88"/>
        <v>20.888888888888889</v>
      </c>
      <c r="D1316" s="9">
        <f t="shared" si="89"/>
        <v>-8.3333333333332149E-2</v>
      </c>
      <c r="E1316" s="9">
        <f t="shared" si="90"/>
        <v>13034.416666666655</v>
      </c>
      <c r="F1316" s="9">
        <f t="shared" si="91"/>
        <v>35.710730593607273</v>
      </c>
      <c r="G1316" s="9"/>
    </row>
    <row r="1317" spans="1:7" x14ac:dyDescent="0.25">
      <c r="A1317" s="9">
        <v>1315</v>
      </c>
      <c r="B1317" s="9">
        <v>75</v>
      </c>
      <c r="C1317" s="8">
        <f t="shared" si="88"/>
        <v>20.833333333333332</v>
      </c>
      <c r="D1317" s="9">
        <f t="shared" si="89"/>
        <v>-5.5555555555557135E-2</v>
      </c>
      <c r="E1317" s="9">
        <f t="shared" si="90"/>
        <v>13055.277777777766</v>
      </c>
      <c r="F1317" s="9">
        <f t="shared" si="91"/>
        <v>35.740684410646359</v>
      </c>
      <c r="G1317" s="9"/>
    </row>
    <row r="1318" spans="1:7" x14ac:dyDescent="0.25">
      <c r="A1318" s="9">
        <v>1316</v>
      </c>
      <c r="B1318" s="9">
        <v>74.7</v>
      </c>
      <c r="C1318" s="8">
        <f t="shared" si="88"/>
        <v>20.75</v>
      </c>
      <c r="D1318" s="9">
        <f t="shared" si="89"/>
        <v>-8.3333333333332149E-2</v>
      </c>
      <c r="E1318" s="9">
        <f t="shared" si="90"/>
        <v>13076.069444444434</v>
      </c>
      <c r="F1318" s="9">
        <f t="shared" si="91"/>
        <v>35.770402735562286</v>
      </c>
      <c r="G1318" s="9"/>
    </row>
    <row r="1319" spans="1:7" x14ac:dyDescent="0.25">
      <c r="A1319" s="9">
        <v>1317</v>
      </c>
      <c r="B1319" s="9">
        <v>74.099999999999994</v>
      </c>
      <c r="C1319" s="8">
        <f t="shared" si="88"/>
        <v>20.583333333333332</v>
      </c>
      <c r="D1319" s="9">
        <f t="shared" si="89"/>
        <v>-0.16666666666666785</v>
      </c>
      <c r="E1319" s="9">
        <f t="shared" si="90"/>
        <v>13096.7361111111</v>
      </c>
      <c r="F1319" s="9">
        <f t="shared" si="91"/>
        <v>35.799734244495042</v>
      </c>
      <c r="G1319" s="9"/>
    </row>
    <row r="1320" spans="1:7" x14ac:dyDescent="0.25">
      <c r="A1320" s="9">
        <v>1318</v>
      </c>
      <c r="B1320" s="9">
        <v>73.7</v>
      </c>
      <c r="C1320" s="8">
        <f t="shared" si="88"/>
        <v>20.472222222222221</v>
      </c>
      <c r="D1320" s="9">
        <f t="shared" si="89"/>
        <v>-0.11111111111111072</v>
      </c>
      <c r="E1320" s="9">
        <f t="shared" si="90"/>
        <v>13117.26388888888</v>
      </c>
      <c r="F1320" s="9">
        <f t="shared" si="91"/>
        <v>35.828641881638823</v>
      </c>
      <c r="G1320" s="9"/>
    </row>
    <row r="1321" spans="1:7" x14ac:dyDescent="0.25">
      <c r="A1321" s="9">
        <v>1319</v>
      </c>
      <c r="B1321" s="9">
        <v>73.3</v>
      </c>
      <c r="C1321" s="8">
        <f t="shared" si="88"/>
        <v>20.361111111111111</v>
      </c>
      <c r="D1321" s="9">
        <f t="shared" si="89"/>
        <v>-0.11111111111111072</v>
      </c>
      <c r="E1321" s="9">
        <f t="shared" si="90"/>
        <v>13137.680555555547</v>
      </c>
      <c r="F1321" s="9">
        <f t="shared" si="91"/>
        <v>35.857202426080342</v>
      </c>
      <c r="G1321" s="9"/>
    </row>
    <row r="1322" spans="1:7" x14ac:dyDescent="0.25">
      <c r="A1322" s="9">
        <v>1320</v>
      </c>
      <c r="B1322" s="9">
        <v>73.5</v>
      </c>
      <c r="C1322" s="8">
        <f t="shared" si="88"/>
        <v>20.416666666666668</v>
      </c>
      <c r="D1322" s="9">
        <f t="shared" si="89"/>
        <v>5.5555555555557135E-2</v>
      </c>
      <c r="E1322" s="9">
        <f t="shared" si="90"/>
        <v>13158.069444444436</v>
      </c>
      <c r="F1322" s="9">
        <f t="shared" si="91"/>
        <v>35.885643939393916</v>
      </c>
      <c r="G1322" s="9"/>
    </row>
    <row r="1323" spans="1:7" x14ac:dyDescent="0.25">
      <c r="A1323" s="9">
        <v>1321</v>
      </c>
      <c r="B1323" s="9">
        <v>74</v>
      </c>
      <c r="C1323" s="8">
        <f t="shared" si="88"/>
        <v>20.555555555555554</v>
      </c>
      <c r="D1323" s="9">
        <f t="shared" si="89"/>
        <v>0.13888888888888573</v>
      </c>
      <c r="E1323" s="9">
        <f t="shared" si="90"/>
        <v>13178.555555555547</v>
      </c>
      <c r="F1323" s="9">
        <f t="shared" si="91"/>
        <v>35.914307342922008</v>
      </c>
      <c r="G1323" s="9"/>
    </row>
    <row r="1324" spans="1:7" x14ac:dyDescent="0.25">
      <c r="A1324" s="9">
        <v>1322</v>
      </c>
      <c r="B1324" s="9">
        <v>74.900000000000006</v>
      </c>
      <c r="C1324" s="8">
        <f t="shared" si="88"/>
        <v>20.805555555555557</v>
      </c>
      <c r="D1324" s="9">
        <f t="shared" si="89"/>
        <v>0.25000000000000355</v>
      </c>
      <c r="E1324" s="9">
        <f t="shared" si="90"/>
        <v>13199.236111111102</v>
      </c>
      <c r="F1324" s="9">
        <f t="shared" si="91"/>
        <v>35.94345688350981</v>
      </c>
      <c r="G1324" s="9"/>
    </row>
    <row r="1325" spans="1:7" x14ac:dyDescent="0.25">
      <c r="A1325" s="9">
        <v>1323</v>
      </c>
      <c r="B1325" s="9">
        <v>76.099999999999994</v>
      </c>
      <c r="C1325" s="8">
        <f t="shared" si="88"/>
        <v>21.138888888888886</v>
      </c>
      <c r="D1325" s="9">
        <f t="shared" si="89"/>
        <v>0.3333333333333286</v>
      </c>
      <c r="E1325" s="9">
        <f t="shared" si="90"/>
        <v>13220.208333333323</v>
      </c>
      <c r="F1325" s="9">
        <f t="shared" si="91"/>
        <v>35.973356009070265</v>
      </c>
      <c r="G1325" s="9"/>
    </row>
    <row r="1326" spans="1:7" x14ac:dyDescent="0.25">
      <c r="A1326" s="9">
        <v>1324</v>
      </c>
      <c r="B1326" s="9">
        <v>77.7</v>
      </c>
      <c r="C1326" s="8">
        <f t="shared" si="88"/>
        <v>21.583333333333332</v>
      </c>
      <c r="D1326" s="9">
        <f t="shared" si="89"/>
        <v>0.44444444444444642</v>
      </c>
      <c r="E1326" s="9">
        <f t="shared" si="90"/>
        <v>13241.569444444434</v>
      </c>
      <c r="F1326" s="9">
        <f t="shared" si="91"/>
        <v>36.004267371601181</v>
      </c>
      <c r="G1326" s="9"/>
    </row>
    <row r="1327" spans="1:7" x14ac:dyDescent="0.25">
      <c r="A1327" s="9">
        <v>1325</v>
      </c>
      <c r="B1327" s="9">
        <v>79.2</v>
      </c>
      <c r="C1327" s="8">
        <f t="shared" si="88"/>
        <v>22</v>
      </c>
      <c r="D1327" s="9">
        <f t="shared" si="89"/>
        <v>0.41666666666666785</v>
      </c>
      <c r="E1327" s="9">
        <f t="shared" si="90"/>
        <v>13263.361111111102</v>
      </c>
      <c r="F1327" s="9">
        <f t="shared" si="91"/>
        <v>36.03630188679243</v>
      </c>
      <c r="G1327" s="9"/>
    </row>
    <row r="1328" spans="1:7" x14ac:dyDescent="0.25">
      <c r="A1328" s="9">
        <v>1326</v>
      </c>
      <c r="B1328" s="9">
        <v>80.3</v>
      </c>
      <c r="C1328" s="8">
        <f t="shared" si="88"/>
        <v>22.305555555555554</v>
      </c>
      <c r="D1328" s="9">
        <f t="shared" si="89"/>
        <v>0.30555555555555358</v>
      </c>
      <c r="E1328" s="9">
        <f t="shared" si="90"/>
        <v>13285.51388888888</v>
      </c>
      <c r="F1328" s="9">
        <f t="shared" si="91"/>
        <v>36.069268476621389</v>
      </c>
      <c r="G1328" s="9"/>
    </row>
    <row r="1329" spans="1:7" x14ac:dyDescent="0.25">
      <c r="A1329" s="9">
        <v>1327</v>
      </c>
      <c r="B1329" s="9">
        <v>80.8</v>
      </c>
      <c r="C1329" s="8">
        <f t="shared" si="88"/>
        <v>22.444444444444443</v>
      </c>
      <c r="D1329" s="9">
        <f t="shared" si="89"/>
        <v>0.13888888888888928</v>
      </c>
      <c r="E1329" s="9">
        <f t="shared" si="90"/>
        <v>13307.88888888888</v>
      </c>
      <c r="F1329" s="9">
        <f t="shared" si="91"/>
        <v>36.102788244159733</v>
      </c>
      <c r="G1329" s="9"/>
    </row>
    <row r="1330" spans="1:7" x14ac:dyDescent="0.25">
      <c r="A1330" s="9">
        <v>1328</v>
      </c>
      <c r="B1330" s="9">
        <v>81</v>
      </c>
      <c r="C1330" s="8">
        <f t="shared" si="88"/>
        <v>22.5</v>
      </c>
      <c r="D1330" s="9">
        <f t="shared" si="89"/>
        <v>5.5555555555557135E-2</v>
      </c>
      <c r="E1330" s="9">
        <f t="shared" si="90"/>
        <v>13330.361111111102</v>
      </c>
      <c r="F1330" s="9">
        <f t="shared" si="91"/>
        <v>36.136521084337325</v>
      </c>
      <c r="G1330" s="9"/>
    </row>
    <row r="1331" spans="1:7" x14ac:dyDescent="0.25">
      <c r="A1331" s="9">
        <v>1329</v>
      </c>
      <c r="B1331" s="9">
        <v>81</v>
      </c>
      <c r="C1331" s="8">
        <f t="shared" si="88"/>
        <v>22.5</v>
      </c>
      <c r="D1331" s="9">
        <f t="shared" si="89"/>
        <v>0</v>
      </c>
      <c r="E1331" s="9">
        <f t="shared" si="90"/>
        <v>13352.861111111102</v>
      </c>
      <c r="F1331" s="9">
        <f t="shared" si="91"/>
        <v>36.170278404815626</v>
      </c>
      <c r="G1331" s="9"/>
    </row>
    <row r="1332" spans="1:7" x14ac:dyDescent="0.25">
      <c r="A1332" s="9">
        <v>1330</v>
      </c>
      <c r="B1332" s="9">
        <v>81</v>
      </c>
      <c r="C1332" s="8">
        <f t="shared" si="88"/>
        <v>22.5</v>
      </c>
      <c r="D1332" s="9">
        <f t="shared" si="89"/>
        <v>0</v>
      </c>
      <c r="E1332" s="9">
        <f t="shared" si="90"/>
        <v>13375.361111111102</v>
      </c>
      <c r="F1332" s="9">
        <f t="shared" si="91"/>
        <v>36.20398496240599</v>
      </c>
      <c r="G1332" s="9"/>
    </row>
    <row r="1333" spans="1:7" x14ac:dyDescent="0.25">
      <c r="A1333" s="9">
        <v>1331</v>
      </c>
      <c r="B1333" s="9">
        <v>81</v>
      </c>
      <c r="C1333" s="8">
        <f t="shared" si="88"/>
        <v>22.5</v>
      </c>
      <c r="D1333" s="9">
        <f t="shared" si="89"/>
        <v>0</v>
      </c>
      <c r="E1333" s="9">
        <f t="shared" si="90"/>
        <v>13397.861111111102</v>
      </c>
      <c r="F1333" s="9">
        <f t="shared" si="91"/>
        <v>36.237640871525144</v>
      </c>
      <c r="G1333" s="9"/>
    </row>
    <row r="1334" spans="1:7" x14ac:dyDescent="0.25">
      <c r="A1334" s="9">
        <v>1332</v>
      </c>
      <c r="B1334" s="9">
        <v>81</v>
      </c>
      <c r="C1334" s="8">
        <f t="shared" si="88"/>
        <v>22.5</v>
      </c>
      <c r="D1334" s="9">
        <f t="shared" si="89"/>
        <v>0</v>
      </c>
      <c r="E1334" s="9">
        <f t="shared" si="90"/>
        <v>13420.361111111102</v>
      </c>
      <c r="F1334" s="9">
        <f t="shared" si="91"/>
        <v>36.271246246246221</v>
      </c>
      <c r="G1334" s="9"/>
    </row>
    <row r="1335" spans="1:7" x14ac:dyDescent="0.25">
      <c r="A1335" s="9">
        <v>1333</v>
      </c>
      <c r="B1335" s="9">
        <v>80.900000000000006</v>
      </c>
      <c r="C1335" s="8">
        <f t="shared" si="88"/>
        <v>22.472222222222225</v>
      </c>
      <c r="D1335" s="9">
        <f t="shared" si="89"/>
        <v>-2.7777777777775015E-2</v>
      </c>
      <c r="E1335" s="9">
        <f t="shared" si="90"/>
        <v>13442.847222222214</v>
      </c>
      <c r="F1335" s="9">
        <f t="shared" si="91"/>
        <v>36.304763690922712</v>
      </c>
      <c r="G1335" s="9"/>
    </row>
    <row r="1336" spans="1:7" x14ac:dyDescent="0.25">
      <c r="A1336" s="9">
        <v>1334</v>
      </c>
      <c r="B1336" s="9">
        <v>80.599999999999994</v>
      </c>
      <c r="C1336" s="8">
        <f t="shared" si="88"/>
        <v>22.388888888888886</v>
      </c>
      <c r="D1336" s="9">
        <f t="shared" si="89"/>
        <v>-8.3333333333339255E-2</v>
      </c>
      <c r="E1336" s="9">
        <f t="shared" si="90"/>
        <v>13465.27777777777</v>
      </c>
      <c r="F1336" s="9">
        <f t="shared" si="91"/>
        <v>36.338080959520227</v>
      </c>
      <c r="G1336" s="9"/>
    </row>
    <row r="1337" spans="1:7" x14ac:dyDescent="0.25">
      <c r="A1337" s="9">
        <v>1335</v>
      </c>
      <c r="B1337" s="9">
        <v>80.3</v>
      </c>
      <c r="C1337" s="8">
        <f t="shared" si="88"/>
        <v>22.305555555555554</v>
      </c>
      <c r="D1337" s="9">
        <f t="shared" si="89"/>
        <v>-8.3333333333332149E-2</v>
      </c>
      <c r="E1337" s="9">
        <f t="shared" si="90"/>
        <v>13487.624999999993</v>
      </c>
      <c r="F1337" s="9">
        <f t="shared" si="91"/>
        <v>36.371123595505601</v>
      </c>
      <c r="G1337" s="9"/>
    </row>
    <row r="1338" spans="1:7" x14ac:dyDescent="0.25">
      <c r="A1338" s="9">
        <v>1336</v>
      </c>
      <c r="B1338" s="9">
        <v>80</v>
      </c>
      <c r="C1338" s="8">
        <f t="shared" si="88"/>
        <v>22.222222222222221</v>
      </c>
      <c r="D1338" s="9">
        <f t="shared" si="89"/>
        <v>-8.3333333333332149E-2</v>
      </c>
      <c r="E1338" s="9">
        <f t="shared" si="90"/>
        <v>13509.888888888881</v>
      </c>
      <c r="F1338" s="9">
        <f t="shared" si="91"/>
        <v>36.403892215568838</v>
      </c>
      <c r="G1338" s="9"/>
    </row>
    <row r="1339" spans="1:7" x14ac:dyDescent="0.25">
      <c r="A1339" s="9">
        <v>1337</v>
      </c>
      <c r="B1339" s="9">
        <v>79.900000000000006</v>
      </c>
      <c r="C1339" s="8">
        <f t="shared" si="88"/>
        <v>22.194444444444446</v>
      </c>
      <c r="D1339" s="9">
        <f t="shared" si="89"/>
        <v>-2.7777777777775015E-2</v>
      </c>
      <c r="E1339" s="9">
        <f t="shared" si="90"/>
        <v>13532.097222222215</v>
      </c>
      <c r="F1339" s="9">
        <f t="shared" si="91"/>
        <v>36.436462228870589</v>
      </c>
      <c r="G1339" s="9"/>
    </row>
    <row r="1340" spans="1:7" x14ac:dyDescent="0.25">
      <c r="A1340" s="9">
        <v>1338</v>
      </c>
      <c r="B1340" s="9">
        <v>79.8</v>
      </c>
      <c r="C1340" s="8">
        <f t="shared" si="88"/>
        <v>22.166666666666664</v>
      </c>
      <c r="D1340" s="9">
        <f t="shared" si="89"/>
        <v>-2.777777777778212E-2</v>
      </c>
      <c r="E1340" s="9">
        <f t="shared" si="90"/>
        <v>13554.277777777772</v>
      </c>
      <c r="F1340" s="9">
        <f t="shared" si="91"/>
        <v>36.46890881913302</v>
      </c>
      <c r="G1340" s="9"/>
    </row>
    <row r="1341" spans="1:7" x14ac:dyDescent="0.25">
      <c r="A1341" s="9">
        <v>1339</v>
      </c>
      <c r="B1341" s="9">
        <v>79.8</v>
      </c>
      <c r="C1341" s="8">
        <f t="shared" si="88"/>
        <v>22.166666666666664</v>
      </c>
      <c r="D1341" s="9">
        <f t="shared" si="89"/>
        <v>0</v>
      </c>
      <c r="E1341" s="9">
        <f t="shared" si="90"/>
        <v>13576.444444444438</v>
      </c>
      <c r="F1341" s="9">
        <f t="shared" si="91"/>
        <v>36.501269604182212</v>
      </c>
      <c r="G1341" s="9"/>
    </row>
    <row r="1342" spans="1:7" x14ac:dyDescent="0.25">
      <c r="A1342" s="9">
        <v>1340</v>
      </c>
      <c r="B1342" s="9">
        <v>79.8</v>
      </c>
      <c r="C1342" s="8">
        <f t="shared" si="88"/>
        <v>22.166666666666664</v>
      </c>
      <c r="D1342" s="9">
        <f t="shared" si="89"/>
        <v>0</v>
      </c>
      <c r="E1342" s="9">
        <f t="shared" si="90"/>
        <v>13598.611111111104</v>
      </c>
      <c r="F1342" s="9">
        <f t="shared" si="91"/>
        <v>36.533582089552219</v>
      </c>
      <c r="G1342" s="9"/>
    </row>
    <row r="1343" spans="1:7" x14ac:dyDescent="0.25">
      <c r="A1343" s="9">
        <v>1341</v>
      </c>
      <c r="B1343" s="9">
        <v>79.900000000000006</v>
      </c>
      <c r="C1343" s="8">
        <f t="shared" si="88"/>
        <v>22.194444444444446</v>
      </c>
      <c r="D1343" s="9">
        <f t="shared" si="89"/>
        <v>2.777777777778212E-2</v>
      </c>
      <c r="E1343" s="9">
        <f t="shared" si="90"/>
        <v>13620.791666666659</v>
      </c>
      <c r="F1343" s="9">
        <f t="shared" si="91"/>
        <v>36.56588366890378</v>
      </c>
      <c r="G1343" s="9"/>
    </row>
    <row r="1344" spans="1:7" x14ac:dyDescent="0.25">
      <c r="A1344" s="9">
        <v>1342</v>
      </c>
      <c r="B1344" s="9">
        <v>80</v>
      </c>
      <c r="C1344" s="8">
        <f t="shared" si="88"/>
        <v>22.222222222222221</v>
      </c>
      <c r="D1344" s="9">
        <f t="shared" si="89"/>
        <v>2.7777777777775015E-2</v>
      </c>
      <c r="E1344" s="9">
        <f t="shared" si="90"/>
        <v>13642.999999999993</v>
      </c>
      <c r="F1344" s="9">
        <f t="shared" si="91"/>
        <v>36.598211624441113</v>
      </c>
      <c r="G1344" s="9"/>
    </row>
    <row r="1345" spans="1:7" x14ac:dyDescent="0.25">
      <c r="A1345" s="9">
        <v>1343</v>
      </c>
      <c r="B1345" s="9">
        <v>80.400000000000006</v>
      </c>
      <c r="C1345" s="8">
        <f t="shared" si="88"/>
        <v>22.333333333333336</v>
      </c>
      <c r="D1345" s="9">
        <f t="shared" si="89"/>
        <v>0.11111111111111427</v>
      </c>
      <c r="E1345" s="9">
        <f t="shared" si="90"/>
        <v>13665.27777777777</v>
      </c>
      <c r="F1345" s="9">
        <f t="shared" si="91"/>
        <v>36.630677587490673</v>
      </c>
      <c r="G1345" s="9"/>
    </row>
    <row r="1346" spans="1:7" x14ac:dyDescent="0.25">
      <c r="A1346" s="9">
        <v>1344</v>
      </c>
      <c r="B1346" s="9">
        <v>80.8</v>
      </c>
      <c r="C1346" s="8">
        <f t="shared" si="88"/>
        <v>22.444444444444443</v>
      </c>
      <c r="D1346" s="9">
        <f t="shared" si="89"/>
        <v>0.11111111111110716</v>
      </c>
      <c r="E1346" s="9">
        <f t="shared" si="90"/>
        <v>13687.666666666659</v>
      </c>
      <c r="F1346" s="9">
        <f t="shared" si="91"/>
        <v>36.663392857142838</v>
      </c>
      <c r="G1346" s="9"/>
    </row>
    <row r="1347" spans="1:7" x14ac:dyDescent="0.25">
      <c r="A1347" s="9">
        <v>1345</v>
      </c>
      <c r="B1347" s="9">
        <v>81.2</v>
      </c>
      <c r="C1347" s="8">
        <f t="shared" si="88"/>
        <v>22.555555555555557</v>
      </c>
      <c r="D1347" s="9">
        <f t="shared" si="89"/>
        <v>0.11111111111111427</v>
      </c>
      <c r="E1347" s="9">
        <f t="shared" si="90"/>
        <v>13710.166666666659</v>
      </c>
      <c r="F1347" s="9">
        <f t="shared" si="91"/>
        <v>36.696356877323403</v>
      </c>
      <c r="G1347" s="9"/>
    </row>
    <row r="1348" spans="1:7" x14ac:dyDescent="0.25">
      <c r="A1348" s="9">
        <v>1346</v>
      </c>
      <c r="B1348" s="9">
        <v>81.5</v>
      </c>
      <c r="C1348" s="8">
        <f t="shared" si="88"/>
        <v>22.638888888888889</v>
      </c>
      <c r="D1348" s="9">
        <f t="shared" si="89"/>
        <v>8.3333333333332149E-2</v>
      </c>
      <c r="E1348" s="9">
        <f t="shared" si="90"/>
        <v>13732.76388888888</v>
      </c>
      <c r="F1348" s="9">
        <f t="shared" si="91"/>
        <v>36.729531946508153</v>
      </c>
      <c r="G1348" s="9"/>
    </row>
    <row r="1349" spans="1:7" x14ac:dyDescent="0.25">
      <c r="A1349" s="9">
        <v>1347</v>
      </c>
      <c r="B1349" s="9">
        <v>81.599999999999994</v>
      </c>
      <c r="C1349" s="8">
        <f t="shared" si="88"/>
        <v>22.666666666666664</v>
      </c>
      <c r="D1349" s="9">
        <f t="shared" si="89"/>
        <v>2.7777777777775015E-2</v>
      </c>
      <c r="E1349" s="9">
        <f t="shared" si="90"/>
        <v>13755.416666666657</v>
      </c>
      <c r="F1349" s="9">
        <f t="shared" si="91"/>
        <v>36.762806236080152</v>
      </c>
      <c r="G1349" s="9"/>
    </row>
    <row r="1350" spans="1:7" x14ac:dyDescent="0.25">
      <c r="A1350" s="9">
        <v>1348</v>
      </c>
      <c r="B1350" s="9">
        <v>81.599999999999994</v>
      </c>
      <c r="C1350" s="8">
        <f t="shared" si="88"/>
        <v>22.666666666666664</v>
      </c>
      <c r="D1350" s="9">
        <f t="shared" si="89"/>
        <v>0</v>
      </c>
      <c r="E1350" s="9">
        <f t="shared" si="90"/>
        <v>13778.083333333323</v>
      </c>
      <c r="F1350" s="9">
        <f t="shared" si="91"/>
        <v>36.796068249258134</v>
      </c>
      <c r="G1350" s="9"/>
    </row>
    <row r="1351" spans="1:7" x14ac:dyDescent="0.25">
      <c r="A1351" s="9">
        <v>1349</v>
      </c>
      <c r="B1351" s="9">
        <v>81.400000000000006</v>
      </c>
      <c r="C1351" s="8">
        <f t="shared" si="88"/>
        <v>22.611111111111111</v>
      </c>
      <c r="D1351" s="9">
        <f t="shared" si="89"/>
        <v>-5.5555555555553582E-2</v>
      </c>
      <c r="E1351" s="9">
        <f t="shared" si="90"/>
        <v>13800.722222222212</v>
      </c>
      <c r="F1351" s="9">
        <f t="shared" si="91"/>
        <v>36.829206819866535</v>
      </c>
      <c r="G1351" s="9"/>
    </row>
    <row r="1352" spans="1:7" x14ac:dyDescent="0.25">
      <c r="A1352" s="9">
        <v>1350</v>
      </c>
      <c r="B1352" s="9">
        <v>80.7</v>
      </c>
      <c r="C1352" s="8">
        <f t="shared" si="88"/>
        <v>22.416666666666668</v>
      </c>
      <c r="D1352" s="9">
        <f t="shared" si="89"/>
        <v>-0.19444444444444287</v>
      </c>
      <c r="E1352" s="9">
        <f t="shared" si="90"/>
        <v>13823.2361111111</v>
      </c>
      <c r="F1352" s="9">
        <f t="shared" si="91"/>
        <v>36.861962962962934</v>
      </c>
      <c r="G1352" s="9"/>
    </row>
    <row r="1353" spans="1:7" x14ac:dyDescent="0.25">
      <c r="A1353" s="9">
        <v>1351</v>
      </c>
      <c r="B1353" s="9">
        <v>79.599999999999994</v>
      </c>
      <c r="C1353" s="8">
        <f t="shared" si="88"/>
        <v>22.111111111111111</v>
      </c>
      <c r="D1353" s="9">
        <f t="shared" si="89"/>
        <v>-0.30555555555555713</v>
      </c>
      <c r="E1353" s="9">
        <f t="shared" si="90"/>
        <v>13845.499999999989</v>
      </c>
      <c r="F1353" s="9">
        <f t="shared" si="91"/>
        <v>36.894004441154671</v>
      </c>
      <c r="G1353" s="9"/>
    </row>
    <row r="1354" spans="1:7" x14ac:dyDescent="0.25">
      <c r="A1354" s="9">
        <v>1352</v>
      </c>
      <c r="B1354" s="9">
        <v>78.2</v>
      </c>
      <c r="C1354" s="8">
        <f t="shared" si="88"/>
        <v>21.722222222222221</v>
      </c>
      <c r="D1354" s="9">
        <f t="shared" si="89"/>
        <v>-0.38888888888888928</v>
      </c>
      <c r="E1354" s="9">
        <f t="shared" si="90"/>
        <v>13867.416666666655</v>
      </c>
      <c r="F1354" s="9">
        <f t="shared" si="91"/>
        <v>36.92507396449701</v>
      </c>
      <c r="G1354" s="9"/>
    </row>
    <row r="1355" spans="1:7" x14ac:dyDescent="0.25">
      <c r="A1355" s="9">
        <v>1353</v>
      </c>
      <c r="B1355" s="9">
        <v>76.8</v>
      </c>
      <c r="C1355" s="8">
        <f t="shared" si="88"/>
        <v>21.333333333333332</v>
      </c>
      <c r="D1355" s="9">
        <f t="shared" si="89"/>
        <v>-0.38888888888888928</v>
      </c>
      <c r="E1355" s="9">
        <f t="shared" si="90"/>
        <v>13888.944444444433</v>
      </c>
      <c r="F1355" s="9">
        <f t="shared" si="91"/>
        <v>36.955062823355476</v>
      </c>
      <c r="G1355" s="9"/>
    </row>
    <row r="1356" spans="1:7" x14ac:dyDescent="0.25">
      <c r="A1356" s="9">
        <v>1354</v>
      </c>
      <c r="B1356" s="9">
        <v>75.3</v>
      </c>
      <c r="C1356" s="8">
        <f t="shared" si="88"/>
        <v>20.916666666666664</v>
      </c>
      <c r="D1356" s="9">
        <f t="shared" si="89"/>
        <v>-0.41666666666666785</v>
      </c>
      <c r="E1356" s="9">
        <f t="shared" si="90"/>
        <v>13910.069444444433</v>
      </c>
      <c r="F1356" s="9">
        <f t="shared" si="91"/>
        <v>36.983936484490371</v>
      </c>
      <c r="G1356" s="9"/>
    </row>
    <row r="1357" spans="1:7" x14ac:dyDescent="0.25">
      <c r="A1357" s="9">
        <v>1355</v>
      </c>
      <c r="B1357" s="9">
        <v>73.8</v>
      </c>
      <c r="C1357" s="8">
        <f t="shared" si="88"/>
        <v>20.5</v>
      </c>
      <c r="D1357" s="9">
        <f t="shared" si="89"/>
        <v>-0.4166666666666643</v>
      </c>
      <c r="E1357" s="9">
        <f t="shared" si="90"/>
        <v>13930.777777777765</v>
      </c>
      <c r="F1357" s="9">
        <f t="shared" si="91"/>
        <v>37.011660516605133</v>
      </c>
      <c r="G1357" s="9"/>
    </row>
    <row r="1358" spans="1:7" x14ac:dyDescent="0.25">
      <c r="A1358" s="9">
        <v>1356</v>
      </c>
      <c r="B1358" s="9">
        <v>72.099999999999994</v>
      </c>
      <c r="C1358" s="8">
        <f t="shared" si="88"/>
        <v>20.027777777777775</v>
      </c>
      <c r="D1358" s="9">
        <f t="shared" si="89"/>
        <v>-0.47222222222222499</v>
      </c>
      <c r="E1358" s="9">
        <f t="shared" si="90"/>
        <v>13951.041666666653</v>
      </c>
      <c r="F1358" s="9">
        <f t="shared" si="91"/>
        <v>37.038163716814125</v>
      </c>
      <c r="G1358" s="9"/>
    </row>
    <row r="1359" spans="1:7" x14ac:dyDescent="0.25">
      <c r="A1359" s="9">
        <v>1357</v>
      </c>
      <c r="B1359" s="9">
        <v>70.2</v>
      </c>
      <c r="C1359" s="8">
        <f t="shared" si="88"/>
        <v>19.5</v>
      </c>
      <c r="D1359" s="9">
        <f t="shared" si="89"/>
        <v>-0.52777777777777501</v>
      </c>
      <c r="E1359" s="9">
        <f t="shared" si="90"/>
        <v>13970.805555555542</v>
      </c>
      <c r="F1359" s="9">
        <f t="shared" si="91"/>
        <v>37.063301400147346</v>
      </c>
      <c r="G1359" s="9"/>
    </row>
    <row r="1360" spans="1:7" x14ac:dyDescent="0.25">
      <c r="A1360" s="9">
        <v>1358</v>
      </c>
      <c r="B1360" s="9">
        <v>68.2</v>
      </c>
      <c r="C1360" s="8">
        <f t="shared" si="88"/>
        <v>18.944444444444446</v>
      </c>
      <c r="D1360" s="9">
        <f t="shared" si="89"/>
        <v>-0.55555555555555358</v>
      </c>
      <c r="E1360" s="9">
        <f t="shared" si="90"/>
        <v>13990.027777777765</v>
      </c>
      <c r="F1360" s="9">
        <f t="shared" si="91"/>
        <v>37.086966126656812</v>
      </c>
      <c r="G1360" s="9"/>
    </row>
    <row r="1361" spans="1:7" x14ac:dyDescent="0.25">
      <c r="A1361" s="9">
        <v>1359</v>
      </c>
      <c r="B1361" s="9">
        <v>66.099999999999994</v>
      </c>
      <c r="C1361" s="8">
        <f t="shared" si="88"/>
        <v>18.361111111111111</v>
      </c>
      <c r="D1361" s="9">
        <f t="shared" si="89"/>
        <v>-0.5833333333333357</v>
      </c>
      <c r="E1361" s="9">
        <f t="shared" si="90"/>
        <v>14008.680555555544</v>
      </c>
      <c r="F1361" s="9">
        <f t="shared" si="91"/>
        <v>37.109087564385547</v>
      </c>
      <c r="G1361" s="9"/>
    </row>
    <row r="1362" spans="1:7" x14ac:dyDescent="0.25">
      <c r="A1362" s="9">
        <v>1360</v>
      </c>
      <c r="B1362" s="9">
        <v>63.8</v>
      </c>
      <c r="C1362" s="8">
        <f t="shared" si="88"/>
        <v>17.722222222222221</v>
      </c>
      <c r="D1362" s="9">
        <f t="shared" si="89"/>
        <v>-0.63888888888888928</v>
      </c>
      <c r="E1362" s="9">
        <f t="shared" si="90"/>
        <v>14026.72222222221</v>
      </c>
      <c r="F1362" s="9">
        <f t="shared" si="91"/>
        <v>37.129558823529379</v>
      </c>
      <c r="G1362" s="9"/>
    </row>
    <row r="1363" spans="1:7" x14ac:dyDescent="0.25">
      <c r="A1363" s="9">
        <v>1361</v>
      </c>
      <c r="B1363" s="9">
        <v>61.6</v>
      </c>
      <c r="C1363" s="8">
        <f t="shared" si="88"/>
        <v>17.111111111111111</v>
      </c>
      <c r="D1363" s="9">
        <f t="shared" si="89"/>
        <v>-0.61111111111111072</v>
      </c>
      <c r="E1363" s="9">
        <f t="shared" si="90"/>
        <v>14044.138888888878</v>
      </c>
      <c r="F1363" s="9">
        <f t="shared" si="91"/>
        <v>37.148346803820687</v>
      </c>
      <c r="G1363" s="9"/>
    </row>
    <row r="1364" spans="1:7" x14ac:dyDescent="0.25">
      <c r="A1364" s="9">
        <v>1362</v>
      </c>
      <c r="B1364" s="9">
        <v>60.2</v>
      </c>
      <c r="C1364" s="8">
        <f t="shared" si="88"/>
        <v>16.722222222222221</v>
      </c>
      <c r="D1364" s="9">
        <f t="shared" si="89"/>
        <v>-0.38888888888888928</v>
      </c>
      <c r="E1364" s="9">
        <f t="shared" si="90"/>
        <v>14061.055555555544</v>
      </c>
      <c r="F1364" s="9">
        <f t="shared" si="91"/>
        <v>37.165785609397915</v>
      </c>
      <c r="G1364" s="9"/>
    </row>
    <row r="1365" spans="1:7" x14ac:dyDescent="0.25">
      <c r="A1365" s="9">
        <v>1363</v>
      </c>
      <c r="B1365" s="9">
        <v>59.8</v>
      </c>
      <c r="C1365" s="8">
        <f t="shared" si="88"/>
        <v>16.611111111111111</v>
      </c>
      <c r="D1365" s="9">
        <f t="shared" si="89"/>
        <v>-0.11111111111111072</v>
      </c>
      <c r="E1365" s="9">
        <f t="shared" si="90"/>
        <v>14077.722222222212</v>
      </c>
      <c r="F1365" s="9">
        <f t="shared" si="91"/>
        <v>37.182538517975026</v>
      </c>
      <c r="G1365" s="9"/>
    </row>
    <row r="1366" spans="1:7" x14ac:dyDescent="0.25">
      <c r="A1366" s="9">
        <v>1364</v>
      </c>
      <c r="B1366" s="9">
        <v>60.4</v>
      </c>
      <c r="C1366" s="8">
        <f t="shared" si="88"/>
        <v>16.777777777777779</v>
      </c>
      <c r="D1366" s="9">
        <f t="shared" si="89"/>
        <v>0.16666666666666785</v>
      </c>
      <c r="E1366" s="9">
        <f t="shared" si="90"/>
        <v>14094.416666666657</v>
      </c>
      <c r="F1366" s="9">
        <f t="shared" si="91"/>
        <v>37.199340175953054</v>
      </c>
      <c r="G1366" s="9"/>
    </row>
    <row r="1367" spans="1:7" x14ac:dyDescent="0.25">
      <c r="A1367" s="9">
        <v>1365</v>
      </c>
      <c r="B1367" s="9">
        <v>61.8</v>
      </c>
      <c r="C1367" s="8">
        <f t="shared" si="88"/>
        <v>17.166666666666664</v>
      </c>
      <c r="D1367" s="9">
        <f t="shared" si="89"/>
        <v>0.38888888888888573</v>
      </c>
      <c r="E1367" s="9">
        <f t="shared" si="90"/>
        <v>14111.38888888888</v>
      </c>
      <c r="F1367" s="9">
        <f t="shared" si="91"/>
        <v>37.216849816849795</v>
      </c>
      <c r="G1367" s="9"/>
    </row>
    <row r="1368" spans="1:7" x14ac:dyDescent="0.25">
      <c r="A1368" s="9">
        <v>1366</v>
      </c>
      <c r="B1368" s="9">
        <v>62.6</v>
      </c>
      <c r="C1368" s="8">
        <f t="shared" si="88"/>
        <v>17.388888888888889</v>
      </c>
      <c r="D1368" s="9">
        <f t="shared" si="89"/>
        <v>0.22222222222222499</v>
      </c>
      <c r="E1368" s="9">
        <f t="shared" si="90"/>
        <v>14128.666666666657</v>
      </c>
      <c r="F1368" s="9">
        <f t="shared" si="91"/>
        <v>37.23513909224009</v>
      </c>
      <c r="G1368" s="9"/>
    </row>
    <row r="1369" spans="1:7" x14ac:dyDescent="0.25">
      <c r="A1369" s="9">
        <v>1367</v>
      </c>
      <c r="B1369" s="9">
        <v>62.7</v>
      </c>
      <c r="C1369" s="8">
        <f t="shared" si="88"/>
        <v>17.416666666666668</v>
      </c>
      <c r="D1369" s="9">
        <f t="shared" si="89"/>
        <v>2.7777777777778567E-2</v>
      </c>
      <c r="E1369" s="9">
        <f t="shared" si="90"/>
        <v>14146.069444444434</v>
      </c>
      <c r="F1369" s="9">
        <f t="shared" si="91"/>
        <v>37.253730797366472</v>
      </c>
      <c r="G1369" s="9"/>
    </row>
    <row r="1370" spans="1:7" x14ac:dyDescent="0.25">
      <c r="A1370" s="9">
        <v>1368</v>
      </c>
      <c r="B1370" s="9">
        <v>61.9</v>
      </c>
      <c r="C1370" s="8">
        <f t="shared" si="88"/>
        <v>17.194444444444443</v>
      </c>
      <c r="D1370" s="9">
        <f t="shared" si="89"/>
        <v>-0.22222222222222499</v>
      </c>
      <c r="E1370" s="9">
        <f t="shared" si="90"/>
        <v>14163.374999999989</v>
      </c>
      <c r="F1370" s="9">
        <f t="shared" si="91"/>
        <v>37.272039473684181</v>
      </c>
      <c r="G1370" s="9"/>
    </row>
    <row r="1371" spans="1:7" x14ac:dyDescent="0.25">
      <c r="A1371" s="9">
        <v>1369</v>
      </c>
      <c r="B1371" s="9">
        <v>60</v>
      </c>
      <c r="C1371" s="8">
        <f t="shared" si="88"/>
        <v>16.666666666666668</v>
      </c>
      <c r="D1371" s="9">
        <f t="shared" si="89"/>
        <v>-0.52777777777777501</v>
      </c>
      <c r="E1371" s="9">
        <f t="shared" si="90"/>
        <v>14180.305555555546</v>
      </c>
      <c r="F1371" s="9">
        <f t="shared" si="91"/>
        <v>37.289335281227146</v>
      </c>
      <c r="G1371" s="9"/>
    </row>
    <row r="1372" spans="1:7" x14ac:dyDescent="0.25">
      <c r="A1372" s="9">
        <v>1370</v>
      </c>
      <c r="B1372" s="9">
        <v>58.4</v>
      </c>
      <c r="C1372" s="8">
        <f t="shared" si="88"/>
        <v>16.222222222222221</v>
      </c>
      <c r="D1372" s="9">
        <f t="shared" si="89"/>
        <v>-0.44444444444444642</v>
      </c>
      <c r="E1372" s="9">
        <f t="shared" si="90"/>
        <v>14196.749999999989</v>
      </c>
      <c r="F1372" s="9">
        <f t="shared" si="91"/>
        <v>37.305328467153259</v>
      </c>
      <c r="G1372" s="9"/>
    </row>
    <row r="1373" spans="1:7" x14ac:dyDescent="0.25">
      <c r="A1373" s="9">
        <v>1371</v>
      </c>
      <c r="B1373" s="9">
        <v>57.8</v>
      </c>
      <c r="C1373" s="8">
        <f t="shared" ref="C1373:C1436" si="92">B1373/3.6</f>
        <v>16.055555555555554</v>
      </c>
      <c r="D1373" s="9">
        <f t="shared" ref="D1373:D1436" si="93">(C1373-C1372)/(A1373-A1372)</f>
        <v>-0.16666666666666785</v>
      </c>
      <c r="E1373" s="9">
        <f t="shared" ref="E1373:E1436" si="94">E1372+C1372*(A1373-A1372)+(C1373-C1372)*(A1373-A1372)/2</f>
        <v>14212.888888888878</v>
      </c>
      <c r="F1373" s="9">
        <f t="shared" ref="F1373:F1436" si="95">E1373/A1373*3.6</f>
        <v>37.320495988329661</v>
      </c>
      <c r="G1373" s="9"/>
    </row>
    <row r="1374" spans="1:7" x14ac:dyDescent="0.25">
      <c r="A1374" s="9">
        <v>1372</v>
      </c>
      <c r="B1374" s="9">
        <v>57.8</v>
      </c>
      <c r="C1374" s="8">
        <f t="shared" si="92"/>
        <v>16.055555555555554</v>
      </c>
      <c r="D1374" s="9">
        <f t="shared" si="93"/>
        <v>0</v>
      </c>
      <c r="E1374" s="9">
        <f t="shared" si="94"/>
        <v>14228.944444444433</v>
      </c>
      <c r="F1374" s="9">
        <f t="shared" si="95"/>
        <v>37.335422740524749</v>
      </c>
      <c r="G1374" s="9"/>
    </row>
    <row r="1375" spans="1:7" x14ac:dyDescent="0.25">
      <c r="A1375" s="9">
        <v>1373</v>
      </c>
      <c r="B1375" s="9">
        <v>57.8</v>
      </c>
      <c r="C1375" s="8">
        <f t="shared" si="92"/>
        <v>16.055555555555554</v>
      </c>
      <c r="D1375" s="9">
        <f t="shared" si="93"/>
        <v>0</v>
      </c>
      <c r="E1375" s="9">
        <f t="shared" si="94"/>
        <v>14244.999999999987</v>
      </c>
      <c r="F1375" s="9">
        <f t="shared" si="95"/>
        <v>37.350327749453719</v>
      </c>
      <c r="G1375" s="9"/>
    </row>
    <row r="1376" spans="1:7" x14ac:dyDescent="0.25">
      <c r="A1376" s="9">
        <v>1374</v>
      </c>
      <c r="B1376" s="9">
        <v>57.3</v>
      </c>
      <c r="C1376" s="8">
        <f t="shared" si="92"/>
        <v>15.916666666666666</v>
      </c>
      <c r="D1376" s="9">
        <f t="shared" si="93"/>
        <v>-0.13888888888888751</v>
      </c>
      <c r="E1376" s="9">
        <f t="shared" si="94"/>
        <v>14260.986111111097</v>
      </c>
      <c r="F1376" s="9">
        <f t="shared" si="95"/>
        <v>37.365029112081473</v>
      </c>
      <c r="G1376" s="9"/>
    </row>
    <row r="1377" spans="1:7" x14ac:dyDescent="0.25">
      <c r="A1377" s="9">
        <v>1375</v>
      </c>
      <c r="B1377" s="9">
        <v>56.2</v>
      </c>
      <c r="C1377" s="8">
        <f t="shared" si="92"/>
        <v>15.611111111111111</v>
      </c>
      <c r="D1377" s="9">
        <f t="shared" si="93"/>
        <v>-0.30555555555555536</v>
      </c>
      <c r="E1377" s="9">
        <f t="shared" si="94"/>
        <v>14276.749999999985</v>
      </c>
      <c r="F1377" s="9">
        <f t="shared" si="95"/>
        <v>37.379127272727231</v>
      </c>
      <c r="G1377" s="9"/>
    </row>
    <row r="1378" spans="1:7" x14ac:dyDescent="0.25">
      <c r="A1378" s="9">
        <v>1376</v>
      </c>
      <c r="B1378" s="9">
        <v>54.3</v>
      </c>
      <c r="C1378" s="8">
        <f t="shared" si="92"/>
        <v>15.083333333333332</v>
      </c>
      <c r="D1378" s="9">
        <f t="shared" si="93"/>
        <v>-0.52777777777777857</v>
      </c>
      <c r="E1378" s="9">
        <f t="shared" si="94"/>
        <v>14292.097222222208</v>
      </c>
      <c r="F1378" s="9">
        <f t="shared" si="95"/>
        <v>37.392114825581359</v>
      </c>
      <c r="G1378" s="9"/>
    </row>
    <row r="1379" spans="1:7" x14ac:dyDescent="0.25">
      <c r="A1379" s="9">
        <v>1377</v>
      </c>
      <c r="B1379" s="9">
        <v>50.8</v>
      </c>
      <c r="C1379" s="8">
        <f t="shared" si="92"/>
        <v>14.111111111111111</v>
      </c>
      <c r="D1379" s="9">
        <f t="shared" si="93"/>
        <v>-0.97222222222222143</v>
      </c>
      <c r="E1379" s="9">
        <f t="shared" si="94"/>
        <v>14306.694444444431</v>
      </c>
      <c r="F1379" s="9">
        <f t="shared" si="95"/>
        <v>37.403122730573678</v>
      </c>
      <c r="G1379" s="9"/>
    </row>
    <row r="1380" spans="1:7" x14ac:dyDescent="0.25">
      <c r="A1380" s="9">
        <v>1378</v>
      </c>
      <c r="B1380" s="9">
        <v>45.5</v>
      </c>
      <c r="C1380" s="8">
        <f t="shared" si="92"/>
        <v>12.638888888888889</v>
      </c>
      <c r="D1380" s="9">
        <f t="shared" si="93"/>
        <v>-1.4722222222222214</v>
      </c>
      <c r="E1380" s="9">
        <f t="shared" si="94"/>
        <v>14320.069444444431</v>
      </c>
      <c r="F1380" s="9">
        <f t="shared" si="95"/>
        <v>37.410921625544233</v>
      </c>
      <c r="G1380" s="9"/>
    </row>
    <row r="1381" spans="1:7" x14ac:dyDescent="0.25">
      <c r="A1381" s="9">
        <v>1379</v>
      </c>
      <c r="B1381" s="9">
        <v>40.200000000000003</v>
      </c>
      <c r="C1381" s="8">
        <f t="shared" si="92"/>
        <v>11.166666666666668</v>
      </c>
      <c r="D1381" s="9">
        <f t="shared" si="93"/>
        <v>-1.4722222222222214</v>
      </c>
      <c r="E1381" s="9">
        <f t="shared" si="94"/>
        <v>14331.972222222208</v>
      </c>
      <c r="F1381" s="9">
        <f t="shared" si="95"/>
        <v>37.414865844815047</v>
      </c>
      <c r="G1381" s="9"/>
    </row>
    <row r="1382" spans="1:7" x14ac:dyDescent="0.25">
      <c r="A1382" s="9">
        <v>1380</v>
      </c>
      <c r="B1382" s="9">
        <v>34.9</v>
      </c>
      <c r="C1382" s="8">
        <f t="shared" si="92"/>
        <v>9.6944444444444446</v>
      </c>
      <c r="D1382" s="9">
        <f t="shared" si="93"/>
        <v>-1.4722222222222232</v>
      </c>
      <c r="E1382" s="9">
        <f t="shared" si="94"/>
        <v>14342.402777777763</v>
      </c>
      <c r="F1382" s="9">
        <f t="shared" si="95"/>
        <v>37.414963768115904</v>
      </c>
      <c r="G1382" s="9"/>
    </row>
    <row r="1383" spans="1:7" x14ac:dyDescent="0.25">
      <c r="A1383" s="9">
        <v>1381</v>
      </c>
      <c r="B1383" s="9">
        <v>29.6</v>
      </c>
      <c r="C1383" s="8">
        <f t="shared" si="92"/>
        <v>8.2222222222222232</v>
      </c>
      <c r="D1383" s="9">
        <f t="shared" si="93"/>
        <v>-1.4722222222222214</v>
      </c>
      <c r="E1383" s="9">
        <f t="shared" si="94"/>
        <v>14351.361111111097</v>
      </c>
      <c r="F1383" s="9">
        <f t="shared" si="95"/>
        <v>37.411223750905108</v>
      </c>
      <c r="G1383" s="9"/>
    </row>
    <row r="1384" spans="1:7" x14ac:dyDescent="0.25">
      <c r="A1384" s="9">
        <v>1382</v>
      </c>
      <c r="B1384" s="9">
        <v>27.3</v>
      </c>
      <c r="C1384" s="8">
        <f t="shared" si="92"/>
        <v>7.583333333333333</v>
      </c>
      <c r="D1384" s="9">
        <f t="shared" si="93"/>
        <v>-0.63888888888889017</v>
      </c>
      <c r="E1384" s="9">
        <f t="shared" si="94"/>
        <v>14359.263888888874</v>
      </c>
      <c r="F1384" s="9">
        <f t="shared" si="95"/>
        <v>37.404739507959441</v>
      </c>
      <c r="G1384" s="9"/>
    </row>
    <row r="1385" spans="1:7" x14ac:dyDescent="0.25">
      <c r="A1385" s="9">
        <v>1383</v>
      </c>
      <c r="B1385" s="9">
        <v>29.3</v>
      </c>
      <c r="C1385" s="8">
        <f t="shared" si="92"/>
        <v>8.1388888888888893</v>
      </c>
      <c r="D1385" s="9">
        <f t="shared" si="93"/>
        <v>0.55555555555555625</v>
      </c>
      <c r="E1385" s="9">
        <f t="shared" si="94"/>
        <v>14367.124999999985</v>
      </c>
      <c r="F1385" s="9">
        <f t="shared" si="95"/>
        <v>37.398156182212546</v>
      </c>
      <c r="G1385" s="9"/>
    </row>
    <row r="1386" spans="1:7" x14ac:dyDescent="0.25">
      <c r="A1386" s="9">
        <v>1384</v>
      </c>
      <c r="B1386" s="9">
        <v>32.9</v>
      </c>
      <c r="C1386" s="8">
        <f t="shared" si="92"/>
        <v>9.1388888888888875</v>
      </c>
      <c r="D1386" s="9">
        <f t="shared" si="93"/>
        <v>0.99999999999999822</v>
      </c>
      <c r="E1386" s="9">
        <f t="shared" si="94"/>
        <v>14375.763888888874</v>
      </c>
      <c r="F1386" s="9">
        <f t="shared" si="95"/>
        <v>37.393605491329446</v>
      </c>
      <c r="G1386" s="9"/>
    </row>
    <row r="1387" spans="1:7" x14ac:dyDescent="0.25">
      <c r="A1387" s="9">
        <v>1385</v>
      </c>
      <c r="B1387" s="9">
        <v>35.6</v>
      </c>
      <c r="C1387" s="8">
        <f t="shared" si="92"/>
        <v>9.8888888888888893</v>
      </c>
      <c r="D1387" s="9">
        <f t="shared" si="93"/>
        <v>0.75000000000000178</v>
      </c>
      <c r="E1387" s="9">
        <f t="shared" si="94"/>
        <v>14385.277777777763</v>
      </c>
      <c r="F1387" s="9">
        <f t="shared" si="95"/>
        <v>37.391335740072165</v>
      </c>
      <c r="G1387" s="9"/>
    </row>
    <row r="1388" spans="1:7" x14ac:dyDescent="0.25">
      <c r="A1388" s="9">
        <v>1386</v>
      </c>
      <c r="B1388" s="9">
        <v>36.700000000000003</v>
      </c>
      <c r="C1388" s="8">
        <f t="shared" si="92"/>
        <v>10.194444444444445</v>
      </c>
      <c r="D1388" s="9">
        <f t="shared" si="93"/>
        <v>0.30555555555555536</v>
      </c>
      <c r="E1388" s="9">
        <f t="shared" si="94"/>
        <v>14395.319444444429</v>
      </c>
      <c r="F1388" s="9">
        <f t="shared" si="95"/>
        <v>37.390440115440072</v>
      </c>
      <c r="G1388" s="9"/>
    </row>
    <row r="1389" spans="1:7" x14ac:dyDescent="0.25">
      <c r="A1389" s="9">
        <v>1387</v>
      </c>
      <c r="B1389" s="9">
        <v>37.6</v>
      </c>
      <c r="C1389" s="8">
        <f t="shared" si="92"/>
        <v>10.444444444444445</v>
      </c>
      <c r="D1389" s="9">
        <f t="shared" si="93"/>
        <v>0.25</v>
      </c>
      <c r="E1389" s="9">
        <f t="shared" si="94"/>
        <v>14405.638888888874</v>
      </c>
      <c r="F1389" s="9">
        <f t="shared" si="95"/>
        <v>37.390266762797367</v>
      </c>
      <c r="G1389" s="9"/>
    </row>
    <row r="1390" spans="1:7" x14ac:dyDescent="0.25">
      <c r="A1390" s="9">
        <v>1388</v>
      </c>
      <c r="B1390" s="9">
        <v>39.4</v>
      </c>
      <c r="C1390" s="8">
        <f t="shared" si="92"/>
        <v>10.944444444444445</v>
      </c>
      <c r="D1390" s="9">
        <f t="shared" si="93"/>
        <v>0.5</v>
      </c>
      <c r="E1390" s="9">
        <f t="shared" si="94"/>
        <v>14416.333333333319</v>
      </c>
      <c r="F1390" s="9">
        <f t="shared" si="95"/>
        <v>37.391066282420717</v>
      </c>
      <c r="G1390" s="9"/>
    </row>
    <row r="1391" spans="1:7" x14ac:dyDescent="0.25">
      <c r="A1391" s="9">
        <v>1389</v>
      </c>
      <c r="B1391" s="9">
        <v>42.5</v>
      </c>
      <c r="C1391" s="8">
        <f t="shared" si="92"/>
        <v>11.805555555555555</v>
      </c>
      <c r="D1391" s="9">
        <f t="shared" si="93"/>
        <v>0.86111111111111072</v>
      </c>
      <c r="E1391" s="9">
        <f t="shared" si="94"/>
        <v>14427.708333333319</v>
      </c>
      <c r="F1391" s="9">
        <f t="shared" si="95"/>
        <v>37.393628509719186</v>
      </c>
      <c r="G1391" s="9"/>
    </row>
    <row r="1392" spans="1:7" x14ac:dyDescent="0.25">
      <c r="A1392" s="9">
        <v>1390</v>
      </c>
      <c r="B1392" s="9">
        <v>46.5</v>
      </c>
      <c r="C1392" s="8">
        <f t="shared" si="92"/>
        <v>12.916666666666666</v>
      </c>
      <c r="D1392" s="9">
        <f t="shared" si="93"/>
        <v>1.1111111111111107</v>
      </c>
      <c r="E1392" s="9">
        <f t="shared" si="94"/>
        <v>14440.069444444429</v>
      </c>
      <c r="F1392" s="9">
        <f t="shared" si="95"/>
        <v>37.398741007194204</v>
      </c>
      <c r="G1392" s="9"/>
    </row>
    <row r="1393" spans="1:7" x14ac:dyDescent="0.25">
      <c r="A1393" s="9">
        <v>1391</v>
      </c>
      <c r="B1393" s="9">
        <v>50.2</v>
      </c>
      <c r="C1393" s="8">
        <f t="shared" si="92"/>
        <v>13.944444444444445</v>
      </c>
      <c r="D1393" s="9">
        <f t="shared" si="93"/>
        <v>1.0277777777777786</v>
      </c>
      <c r="E1393" s="9">
        <f t="shared" si="94"/>
        <v>14453.499999999984</v>
      </c>
      <c r="F1393" s="9">
        <f t="shared" si="95"/>
        <v>37.406613946800817</v>
      </c>
      <c r="G1393" s="9"/>
    </row>
    <row r="1394" spans="1:7" x14ac:dyDescent="0.25">
      <c r="A1394" s="9">
        <v>1392</v>
      </c>
      <c r="B1394" s="9">
        <v>52.8</v>
      </c>
      <c r="C1394" s="8">
        <f t="shared" si="92"/>
        <v>14.666666666666666</v>
      </c>
      <c r="D1394" s="9">
        <f t="shared" si="93"/>
        <v>0.72222222222222143</v>
      </c>
      <c r="E1394" s="9">
        <f t="shared" si="94"/>
        <v>14467.80555555554</v>
      </c>
      <c r="F1394" s="9">
        <f t="shared" si="95"/>
        <v>37.416738505747091</v>
      </c>
      <c r="G1394" s="9"/>
    </row>
    <row r="1395" spans="1:7" x14ac:dyDescent="0.25">
      <c r="A1395" s="9">
        <v>1393</v>
      </c>
      <c r="B1395" s="9">
        <v>54.3</v>
      </c>
      <c r="C1395" s="8">
        <f t="shared" si="92"/>
        <v>15.083333333333332</v>
      </c>
      <c r="D1395" s="9">
        <f t="shared" si="93"/>
        <v>0.41666666666666607</v>
      </c>
      <c r="E1395" s="9">
        <f t="shared" si="94"/>
        <v>14482.68055555554</v>
      </c>
      <c r="F1395" s="9">
        <f t="shared" si="95"/>
        <v>37.428320172289979</v>
      </c>
      <c r="G1395" s="9"/>
    </row>
    <row r="1396" spans="1:7" x14ac:dyDescent="0.25">
      <c r="A1396" s="9">
        <v>1394</v>
      </c>
      <c r="B1396" s="9">
        <v>54.9</v>
      </c>
      <c r="C1396" s="8">
        <f t="shared" si="92"/>
        <v>15.25</v>
      </c>
      <c r="D1396" s="9">
        <f t="shared" si="93"/>
        <v>0.16666666666666785</v>
      </c>
      <c r="E1396" s="9">
        <f t="shared" si="94"/>
        <v>14497.847222222208</v>
      </c>
      <c r="F1396" s="9">
        <f t="shared" si="95"/>
        <v>37.440638450502121</v>
      </c>
      <c r="G1396" s="9"/>
    </row>
    <row r="1397" spans="1:7" x14ac:dyDescent="0.25">
      <c r="A1397" s="9">
        <v>1395</v>
      </c>
      <c r="B1397" s="9">
        <v>54.9</v>
      </c>
      <c r="C1397" s="8">
        <f t="shared" si="92"/>
        <v>15.25</v>
      </c>
      <c r="D1397" s="9">
        <f t="shared" si="93"/>
        <v>0</v>
      </c>
      <c r="E1397" s="9">
        <f t="shared" si="94"/>
        <v>14513.097222222208</v>
      </c>
      <c r="F1397" s="9">
        <f t="shared" si="95"/>
        <v>37.453154121863768</v>
      </c>
      <c r="G1397" s="9"/>
    </row>
    <row r="1398" spans="1:7" x14ac:dyDescent="0.25">
      <c r="A1398" s="9">
        <v>1396</v>
      </c>
      <c r="B1398" s="9">
        <v>54.7</v>
      </c>
      <c r="C1398" s="8">
        <f t="shared" si="92"/>
        <v>15.194444444444445</v>
      </c>
      <c r="D1398" s="9">
        <f t="shared" si="93"/>
        <v>-5.5555555555555358E-2</v>
      </c>
      <c r="E1398" s="9">
        <f t="shared" si="94"/>
        <v>14528.319444444431</v>
      </c>
      <c r="F1398" s="9">
        <f t="shared" si="95"/>
        <v>37.465580229226326</v>
      </c>
      <c r="G1398" s="9"/>
    </row>
    <row r="1399" spans="1:7" x14ac:dyDescent="0.25">
      <c r="A1399" s="9">
        <v>1397</v>
      </c>
      <c r="B1399" s="9">
        <v>54.1</v>
      </c>
      <c r="C1399" s="8">
        <f t="shared" si="92"/>
        <v>15.027777777777779</v>
      </c>
      <c r="D1399" s="9">
        <f t="shared" si="93"/>
        <v>-0.16666666666666607</v>
      </c>
      <c r="E1399" s="9">
        <f t="shared" si="94"/>
        <v>14543.430555555542</v>
      </c>
      <c r="F1399" s="9">
        <f t="shared" si="95"/>
        <v>37.477702219040772</v>
      </c>
      <c r="G1399" s="9"/>
    </row>
    <row r="1400" spans="1:7" x14ac:dyDescent="0.25">
      <c r="A1400" s="9">
        <v>1398</v>
      </c>
      <c r="B1400" s="9">
        <v>53.2</v>
      </c>
      <c r="C1400" s="8">
        <f t="shared" si="92"/>
        <v>14.777777777777779</v>
      </c>
      <c r="D1400" s="9">
        <f t="shared" si="93"/>
        <v>-0.25</v>
      </c>
      <c r="E1400" s="9">
        <f t="shared" si="94"/>
        <v>14558.333333333319</v>
      </c>
      <c r="F1400" s="9">
        <f t="shared" si="95"/>
        <v>37.489270386266064</v>
      </c>
      <c r="G1400" s="9"/>
    </row>
    <row r="1401" spans="1:7" x14ac:dyDescent="0.25">
      <c r="A1401" s="9">
        <v>1399</v>
      </c>
      <c r="B1401" s="9">
        <v>52.1</v>
      </c>
      <c r="C1401" s="8">
        <f t="shared" si="92"/>
        <v>14.472222222222221</v>
      </c>
      <c r="D1401" s="9">
        <f t="shared" si="93"/>
        <v>-0.30555555555555713</v>
      </c>
      <c r="E1401" s="9">
        <f t="shared" si="94"/>
        <v>14572.958333333319</v>
      </c>
      <c r="F1401" s="9">
        <f t="shared" si="95"/>
        <v>37.500107219442427</v>
      </c>
      <c r="G1401" s="9"/>
    </row>
    <row r="1402" spans="1:7" x14ac:dyDescent="0.25">
      <c r="A1402" s="9">
        <v>1400</v>
      </c>
      <c r="B1402" s="9">
        <v>50.7</v>
      </c>
      <c r="C1402" s="8">
        <f t="shared" si="92"/>
        <v>14.083333333333334</v>
      </c>
      <c r="D1402" s="9">
        <f t="shared" si="93"/>
        <v>-0.38888888888888751</v>
      </c>
      <c r="E1402" s="9">
        <f t="shared" si="94"/>
        <v>14587.236111111097</v>
      </c>
      <c r="F1402" s="9">
        <f t="shared" si="95"/>
        <v>37.510035714285678</v>
      </c>
      <c r="G1402" s="9"/>
    </row>
    <row r="1403" spans="1:7" x14ac:dyDescent="0.25">
      <c r="A1403" s="9">
        <v>1401</v>
      </c>
      <c r="B1403" s="9">
        <v>49.1</v>
      </c>
      <c r="C1403" s="8">
        <f t="shared" si="92"/>
        <v>13.638888888888889</v>
      </c>
      <c r="D1403" s="9">
        <f t="shared" si="93"/>
        <v>-0.44444444444444464</v>
      </c>
      <c r="E1403" s="9">
        <f t="shared" si="94"/>
        <v>14601.097222222208</v>
      </c>
      <c r="F1403" s="9">
        <f t="shared" si="95"/>
        <v>37.51887937187719</v>
      </c>
      <c r="G1403" s="9"/>
    </row>
    <row r="1404" spans="1:7" x14ac:dyDescent="0.25">
      <c r="A1404" s="9">
        <v>1402</v>
      </c>
      <c r="B1404" s="9">
        <v>47.4</v>
      </c>
      <c r="C1404" s="8">
        <f t="shared" si="92"/>
        <v>13.166666666666666</v>
      </c>
      <c r="D1404" s="9">
        <f t="shared" si="93"/>
        <v>-0.47222222222222321</v>
      </c>
      <c r="E1404" s="9">
        <f t="shared" si="94"/>
        <v>14614.499999999985</v>
      </c>
      <c r="F1404" s="9">
        <f t="shared" si="95"/>
        <v>37.526533523537765</v>
      </c>
      <c r="G1404" s="9"/>
    </row>
    <row r="1405" spans="1:7" x14ac:dyDescent="0.25">
      <c r="A1405" s="9">
        <v>1403</v>
      </c>
      <c r="B1405" s="9">
        <v>45.2</v>
      </c>
      <c r="C1405" s="8">
        <f t="shared" si="92"/>
        <v>12.555555555555555</v>
      </c>
      <c r="D1405" s="9">
        <f t="shared" si="93"/>
        <v>-0.61111111111111072</v>
      </c>
      <c r="E1405" s="9">
        <f t="shared" si="94"/>
        <v>14627.361111111097</v>
      </c>
      <c r="F1405" s="9">
        <f t="shared" si="95"/>
        <v>37.532786885245869</v>
      </c>
      <c r="G1405" s="9"/>
    </row>
    <row r="1406" spans="1:7" x14ac:dyDescent="0.25">
      <c r="A1406" s="9">
        <v>1404</v>
      </c>
      <c r="B1406" s="9">
        <v>41.8</v>
      </c>
      <c r="C1406" s="8">
        <f t="shared" si="92"/>
        <v>11.611111111111111</v>
      </c>
      <c r="D1406" s="9">
        <f t="shared" si="93"/>
        <v>-0.94444444444444464</v>
      </c>
      <c r="E1406" s="9">
        <f t="shared" si="94"/>
        <v>14639.444444444429</v>
      </c>
      <c r="F1406" s="9">
        <f t="shared" si="95"/>
        <v>37.537037037036995</v>
      </c>
      <c r="G1406" s="9"/>
    </row>
    <row r="1407" spans="1:7" x14ac:dyDescent="0.25">
      <c r="A1407" s="9">
        <v>1405</v>
      </c>
      <c r="B1407" s="9">
        <v>36.5</v>
      </c>
      <c r="C1407" s="8">
        <f t="shared" si="92"/>
        <v>10.138888888888889</v>
      </c>
      <c r="D1407" s="9">
        <f t="shared" si="93"/>
        <v>-1.4722222222222214</v>
      </c>
      <c r="E1407" s="9">
        <f t="shared" si="94"/>
        <v>14650.319444444429</v>
      </c>
      <c r="F1407" s="9">
        <f t="shared" si="95"/>
        <v>37.538185053380744</v>
      </c>
      <c r="G1407" s="9"/>
    </row>
    <row r="1408" spans="1:7" x14ac:dyDescent="0.25">
      <c r="A1408" s="9">
        <v>1406</v>
      </c>
      <c r="B1408" s="9">
        <v>31.2</v>
      </c>
      <c r="C1408" s="8">
        <f t="shared" si="92"/>
        <v>8.6666666666666661</v>
      </c>
      <c r="D1408" s="9">
        <f t="shared" si="93"/>
        <v>-1.4722222222222232</v>
      </c>
      <c r="E1408" s="9">
        <f t="shared" si="94"/>
        <v>14659.722222222206</v>
      </c>
      <c r="F1408" s="9">
        <f t="shared" si="95"/>
        <v>37.535561877667099</v>
      </c>
      <c r="G1408" s="9"/>
    </row>
    <row r="1409" spans="1:7" x14ac:dyDescent="0.25">
      <c r="A1409" s="9">
        <v>1407</v>
      </c>
      <c r="B1409" s="9">
        <v>27.6</v>
      </c>
      <c r="C1409" s="8">
        <f t="shared" si="92"/>
        <v>7.666666666666667</v>
      </c>
      <c r="D1409" s="9">
        <f t="shared" si="93"/>
        <v>-0.99999999999999911</v>
      </c>
      <c r="E1409" s="9">
        <f t="shared" si="94"/>
        <v>14667.888888888872</v>
      </c>
      <c r="F1409" s="9">
        <f t="shared" si="95"/>
        <v>37.52977967306321</v>
      </c>
      <c r="G1409" s="9"/>
    </row>
    <row r="1410" spans="1:7" x14ac:dyDescent="0.25">
      <c r="A1410" s="9">
        <v>1408</v>
      </c>
      <c r="B1410" s="9">
        <v>26.9</v>
      </c>
      <c r="C1410" s="8">
        <f t="shared" si="92"/>
        <v>7.4722222222222214</v>
      </c>
      <c r="D1410" s="9">
        <f t="shared" si="93"/>
        <v>-0.19444444444444553</v>
      </c>
      <c r="E1410" s="9">
        <f t="shared" si="94"/>
        <v>14675.458333333316</v>
      </c>
      <c r="F1410" s="9">
        <f t="shared" si="95"/>
        <v>37.522478693181775</v>
      </c>
      <c r="G1410" s="9"/>
    </row>
    <row r="1411" spans="1:7" x14ac:dyDescent="0.25">
      <c r="A1411" s="9">
        <v>1409</v>
      </c>
      <c r="B1411" s="9">
        <v>27.3</v>
      </c>
      <c r="C1411" s="8">
        <f t="shared" si="92"/>
        <v>7.583333333333333</v>
      </c>
      <c r="D1411" s="9">
        <f t="shared" si="93"/>
        <v>0.1111111111111116</v>
      </c>
      <c r="E1411" s="9">
        <f t="shared" si="94"/>
        <v>14682.986111111093</v>
      </c>
      <c r="F1411" s="9">
        <f t="shared" si="95"/>
        <v>37.515081618168871</v>
      </c>
      <c r="G1411" s="9"/>
    </row>
    <row r="1412" spans="1:7" x14ac:dyDescent="0.25">
      <c r="A1412" s="9">
        <v>1410</v>
      </c>
      <c r="B1412" s="9">
        <v>27.5</v>
      </c>
      <c r="C1412" s="8">
        <f t="shared" si="92"/>
        <v>7.6388888888888884</v>
      </c>
      <c r="D1412" s="9">
        <f t="shared" si="93"/>
        <v>5.5555555555555358E-2</v>
      </c>
      <c r="E1412" s="9">
        <f t="shared" si="94"/>
        <v>14690.597222222204</v>
      </c>
      <c r="F1412" s="9">
        <f t="shared" si="95"/>
        <v>37.507907801418391</v>
      </c>
      <c r="G1412" s="9"/>
    </row>
    <row r="1413" spans="1:7" x14ac:dyDescent="0.25">
      <c r="A1413" s="9">
        <v>1411</v>
      </c>
      <c r="B1413" s="9">
        <v>27.4</v>
      </c>
      <c r="C1413" s="8">
        <f t="shared" si="92"/>
        <v>7.6111111111111107</v>
      </c>
      <c r="D1413" s="9">
        <f t="shared" si="93"/>
        <v>-2.7777777777777679E-2</v>
      </c>
      <c r="E1413" s="9">
        <f t="shared" si="94"/>
        <v>14698.222222222204</v>
      </c>
      <c r="F1413" s="9">
        <f t="shared" si="95"/>
        <v>37.500779588943963</v>
      </c>
      <c r="G1413" s="9"/>
    </row>
    <row r="1414" spans="1:7" x14ac:dyDescent="0.25">
      <c r="A1414" s="9">
        <v>1412</v>
      </c>
      <c r="B1414" s="9">
        <v>27.1</v>
      </c>
      <c r="C1414" s="8">
        <f t="shared" si="92"/>
        <v>7.5277777777777777</v>
      </c>
      <c r="D1414" s="9">
        <f t="shared" si="93"/>
        <v>-8.3333333333333037E-2</v>
      </c>
      <c r="E1414" s="9">
        <f t="shared" si="94"/>
        <v>14705.79166666665</v>
      </c>
      <c r="F1414" s="9">
        <f t="shared" si="95"/>
        <v>37.493519830028283</v>
      </c>
      <c r="G1414" s="9"/>
    </row>
    <row r="1415" spans="1:7" x14ac:dyDescent="0.25">
      <c r="A1415" s="9">
        <v>1413</v>
      </c>
      <c r="B1415" s="9">
        <v>26.7</v>
      </c>
      <c r="C1415" s="8">
        <f t="shared" si="92"/>
        <v>7.4166666666666661</v>
      </c>
      <c r="D1415" s="9">
        <f t="shared" si="93"/>
        <v>-0.1111111111111116</v>
      </c>
      <c r="E1415" s="9">
        <f t="shared" si="94"/>
        <v>14713.263888888872</v>
      </c>
      <c r="F1415" s="9">
        <f t="shared" si="95"/>
        <v>37.486022646850628</v>
      </c>
      <c r="G1415" s="9"/>
    </row>
    <row r="1416" spans="1:7" x14ac:dyDescent="0.25">
      <c r="A1416" s="9">
        <v>1414</v>
      </c>
      <c r="B1416" s="9">
        <v>26.8</v>
      </c>
      <c r="C1416" s="8">
        <f t="shared" si="92"/>
        <v>7.4444444444444446</v>
      </c>
      <c r="D1416" s="9">
        <f t="shared" si="93"/>
        <v>2.7777777777778567E-2</v>
      </c>
      <c r="E1416" s="9">
        <f t="shared" si="94"/>
        <v>14720.694444444427</v>
      </c>
      <c r="F1416" s="9">
        <f t="shared" si="95"/>
        <v>37.478429985855684</v>
      </c>
      <c r="G1416" s="9"/>
    </row>
    <row r="1417" spans="1:7" x14ac:dyDescent="0.25">
      <c r="A1417" s="9">
        <v>1415</v>
      </c>
      <c r="B1417" s="9">
        <v>28.2</v>
      </c>
      <c r="C1417" s="8">
        <f t="shared" si="92"/>
        <v>7.833333333333333</v>
      </c>
      <c r="D1417" s="9">
        <f t="shared" si="93"/>
        <v>0.3888888888888884</v>
      </c>
      <c r="E1417" s="9">
        <f t="shared" si="94"/>
        <v>14728.333333333318</v>
      </c>
      <c r="F1417" s="9">
        <f t="shared" si="95"/>
        <v>37.471378091872751</v>
      </c>
      <c r="G1417" s="9"/>
    </row>
    <row r="1418" spans="1:7" x14ac:dyDescent="0.25">
      <c r="A1418" s="9">
        <v>1416</v>
      </c>
      <c r="B1418" s="9">
        <v>31.1</v>
      </c>
      <c r="C1418" s="8">
        <f t="shared" si="92"/>
        <v>8.6388888888888893</v>
      </c>
      <c r="D1418" s="9">
        <f t="shared" si="93"/>
        <v>0.80555555555555625</v>
      </c>
      <c r="E1418" s="9">
        <f t="shared" si="94"/>
        <v>14736.569444444429</v>
      </c>
      <c r="F1418" s="9">
        <f t="shared" si="95"/>
        <v>37.46585451977397</v>
      </c>
      <c r="G1418" s="9"/>
    </row>
    <row r="1419" spans="1:7" x14ac:dyDescent="0.25">
      <c r="A1419" s="9">
        <v>1417</v>
      </c>
      <c r="B1419" s="9">
        <v>34.799999999999997</v>
      </c>
      <c r="C1419" s="8">
        <f t="shared" si="92"/>
        <v>9.6666666666666661</v>
      </c>
      <c r="D1419" s="9">
        <f t="shared" si="93"/>
        <v>1.0277777777777768</v>
      </c>
      <c r="E1419" s="9">
        <f t="shared" si="94"/>
        <v>14745.722222222206</v>
      </c>
      <c r="F1419" s="9">
        <f t="shared" si="95"/>
        <v>37.462667607621697</v>
      </c>
      <c r="G1419" s="9"/>
    </row>
    <row r="1420" spans="1:7" x14ac:dyDescent="0.25">
      <c r="A1420" s="9">
        <v>1418</v>
      </c>
      <c r="B1420" s="9">
        <v>38.4</v>
      </c>
      <c r="C1420" s="8">
        <f t="shared" si="92"/>
        <v>10.666666666666666</v>
      </c>
      <c r="D1420" s="9">
        <f t="shared" si="93"/>
        <v>1</v>
      </c>
      <c r="E1420" s="9">
        <f t="shared" si="94"/>
        <v>14755.888888888872</v>
      </c>
      <c r="F1420" s="9">
        <f t="shared" si="95"/>
        <v>37.46205923836385</v>
      </c>
      <c r="G1420" s="9"/>
    </row>
    <row r="1421" spans="1:7" x14ac:dyDescent="0.25">
      <c r="A1421" s="9">
        <v>1419</v>
      </c>
      <c r="B1421" s="9">
        <v>40.9</v>
      </c>
      <c r="C1421" s="8">
        <f t="shared" si="92"/>
        <v>11.361111111111111</v>
      </c>
      <c r="D1421" s="9">
        <f t="shared" si="93"/>
        <v>0.69444444444444464</v>
      </c>
      <c r="E1421" s="9">
        <f t="shared" si="94"/>
        <v>14766.902777777761</v>
      </c>
      <c r="F1421" s="9">
        <f t="shared" si="95"/>
        <v>37.463601127554568</v>
      </c>
      <c r="G1421" s="9"/>
    </row>
    <row r="1422" spans="1:7" x14ac:dyDescent="0.25">
      <c r="A1422" s="9">
        <v>1420</v>
      </c>
      <c r="B1422" s="9">
        <v>41.7</v>
      </c>
      <c r="C1422" s="8">
        <f t="shared" si="92"/>
        <v>11.583333333333334</v>
      </c>
      <c r="D1422" s="9">
        <f t="shared" si="93"/>
        <v>0.22222222222222321</v>
      </c>
      <c r="E1422" s="9">
        <f t="shared" si="94"/>
        <v>14778.374999999984</v>
      </c>
      <c r="F1422" s="9">
        <f t="shared" si="95"/>
        <v>37.466302816901369</v>
      </c>
      <c r="G1422" s="9"/>
    </row>
    <row r="1423" spans="1:7" x14ac:dyDescent="0.25">
      <c r="A1423" s="9">
        <v>1421</v>
      </c>
      <c r="B1423" s="9">
        <v>40.9</v>
      </c>
      <c r="C1423" s="8">
        <f t="shared" si="92"/>
        <v>11.361111111111111</v>
      </c>
      <c r="D1423" s="9">
        <f t="shared" si="93"/>
        <v>-0.22222222222222321</v>
      </c>
      <c r="E1423" s="9">
        <f t="shared" si="94"/>
        <v>14789.847222222206</v>
      </c>
      <c r="F1423" s="9">
        <f t="shared" si="95"/>
        <v>37.469000703729733</v>
      </c>
      <c r="G1423" s="9"/>
    </row>
    <row r="1424" spans="1:7" x14ac:dyDescent="0.25">
      <c r="A1424" s="9">
        <v>1422</v>
      </c>
      <c r="B1424" s="9">
        <v>38.299999999999997</v>
      </c>
      <c r="C1424" s="8">
        <f t="shared" si="92"/>
        <v>10.638888888888888</v>
      </c>
      <c r="D1424" s="9">
        <f t="shared" si="93"/>
        <v>-0.72222222222222321</v>
      </c>
      <c r="E1424" s="9">
        <f t="shared" si="94"/>
        <v>14800.847222222206</v>
      </c>
      <c r="F1424" s="9">
        <f t="shared" si="95"/>
        <v>37.470499296765077</v>
      </c>
      <c r="G1424" s="9"/>
    </row>
    <row r="1425" spans="1:7" x14ac:dyDescent="0.25">
      <c r="A1425" s="9">
        <v>1423</v>
      </c>
      <c r="B1425" s="9">
        <v>35.299999999999997</v>
      </c>
      <c r="C1425" s="8">
        <f t="shared" si="92"/>
        <v>9.8055555555555554</v>
      </c>
      <c r="D1425" s="9">
        <f t="shared" si="93"/>
        <v>-0.83333333333333215</v>
      </c>
      <c r="E1425" s="9">
        <f t="shared" si="94"/>
        <v>14811.069444444429</v>
      </c>
      <c r="F1425" s="9">
        <f t="shared" si="95"/>
        <v>37.470028109627506</v>
      </c>
      <c r="G1425" s="9"/>
    </row>
    <row r="1426" spans="1:7" x14ac:dyDescent="0.25">
      <c r="A1426" s="9">
        <v>1424</v>
      </c>
      <c r="B1426" s="9">
        <v>34.299999999999997</v>
      </c>
      <c r="C1426" s="8">
        <f t="shared" si="92"/>
        <v>9.5277777777777768</v>
      </c>
      <c r="D1426" s="9">
        <f t="shared" si="93"/>
        <v>-0.27777777777777857</v>
      </c>
      <c r="E1426" s="9">
        <f t="shared" si="94"/>
        <v>14820.736111111095</v>
      </c>
      <c r="F1426" s="9">
        <f t="shared" si="95"/>
        <v>37.468153089887601</v>
      </c>
      <c r="G1426" s="9"/>
    </row>
    <row r="1427" spans="1:7" x14ac:dyDescent="0.25">
      <c r="A1427" s="9">
        <v>1425</v>
      </c>
      <c r="B1427" s="9">
        <v>34.6</v>
      </c>
      <c r="C1427" s="8">
        <f t="shared" si="92"/>
        <v>9.6111111111111107</v>
      </c>
      <c r="D1427" s="9">
        <f t="shared" si="93"/>
        <v>8.3333333333333925E-2</v>
      </c>
      <c r="E1427" s="9">
        <f t="shared" si="94"/>
        <v>14830.305555555538</v>
      </c>
      <c r="F1427" s="9">
        <f t="shared" si="95"/>
        <v>37.466035087719256</v>
      </c>
      <c r="G1427" s="9"/>
    </row>
    <row r="1428" spans="1:7" x14ac:dyDescent="0.25">
      <c r="A1428" s="9">
        <v>1426</v>
      </c>
      <c r="B1428" s="9">
        <v>36.299999999999997</v>
      </c>
      <c r="C1428" s="8">
        <f t="shared" si="92"/>
        <v>10.083333333333332</v>
      </c>
      <c r="D1428" s="9">
        <f t="shared" si="93"/>
        <v>0.47222222222222143</v>
      </c>
      <c r="E1428" s="9">
        <f t="shared" si="94"/>
        <v>14840.152777777761</v>
      </c>
      <c r="F1428" s="9">
        <f t="shared" si="95"/>
        <v>37.464621318373034</v>
      </c>
      <c r="G1428" s="9"/>
    </row>
    <row r="1429" spans="1:7" x14ac:dyDescent="0.25">
      <c r="A1429" s="9">
        <v>1427</v>
      </c>
      <c r="B1429" s="9">
        <v>39.5</v>
      </c>
      <c r="C1429" s="8">
        <f t="shared" si="92"/>
        <v>10.972222222222221</v>
      </c>
      <c r="D1429" s="9">
        <f t="shared" si="93"/>
        <v>0.88888888888888928</v>
      </c>
      <c r="E1429" s="9">
        <f t="shared" si="94"/>
        <v>14850.68055555554</v>
      </c>
      <c r="F1429" s="9">
        <f t="shared" si="95"/>
        <v>37.46492641906093</v>
      </c>
      <c r="G1429" s="9"/>
    </row>
    <row r="1430" spans="1:7" x14ac:dyDescent="0.25">
      <c r="A1430" s="9">
        <v>1428</v>
      </c>
      <c r="B1430" s="9">
        <v>41.8</v>
      </c>
      <c r="C1430" s="8">
        <f t="shared" si="92"/>
        <v>11.611111111111111</v>
      </c>
      <c r="D1430" s="9">
        <f t="shared" si="93"/>
        <v>0.63888888888888928</v>
      </c>
      <c r="E1430" s="9">
        <f t="shared" si="94"/>
        <v>14861.972222222208</v>
      </c>
      <c r="F1430" s="9">
        <f t="shared" si="95"/>
        <v>37.467156862745064</v>
      </c>
      <c r="G1430" s="9"/>
    </row>
    <row r="1431" spans="1:7" x14ac:dyDescent="0.25">
      <c r="A1431" s="9">
        <v>1429</v>
      </c>
      <c r="B1431" s="9">
        <v>42.5</v>
      </c>
      <c r="C1431" s="8">
        <f t="shared" si="92"/>
        <v>11.805555555555555</v>
      </c>
      <c r="D1431" s="9">
        <f t="shared" si="93"/>
        <v>0.19444444444444464</v>
      </c>
      <c r="E1431" s="9">
        <f t="shared" si="94"/>
        <v>14873.680555555542</v>
      </c>
      <c r="F1431" s="9">
        <f t="shared" si="95"/>
        <v>37.470433869839013</v>
      </c>
      <c r="G1431" s="9"/>
    </row>
    <row r="1432" spans="1:7" x14ac:dyDescent="0.25">
      <c r="A1432" s="9">
        <v>1430</v>
      </c>
      <c r="B1432" s="9">
        <v>41.9</v>
      </c>
      <c r="C1432" s="8">
        <f t="shared" si="92"/>
        <v>11.638888888888888</v>
      </c>
      <c r="D1432" s="9">
        <f t="shared" si="93"/>
        <v>-0.16666666666666785</v>
      </c>
      <c r="E1432" s="9">
        <f t="shared" si="94"/>
        <v>14885.402777777763</v>
      </c>
      <c r="F1432" s="9">
        <f t="shared" si="95"/>
        <v>37.473741258741221</v>
      </c>
      <c r="G1432" s="9"/>
    </row>
    <row r="1433" spans="1:7" x14ac:dyDescent="0.25">
      <c r="A1433" s="9">
        <v>1431</v>
      </c>
      <c r="B1433" s="9">
        <v>40.1</v>
      </c>
      <c r="C1433" s="8">
        <f t="shared" si="92"/>
        <v>11.138888888888889</v>
      </c>
      <c r="D1433" s="9">
        <f t="shared" si="93"/>
        <v>-0.49999999999999822</v>
      </c>
      <c r="E1433" s="9">
        <f t="shared" si="94"/>
        <v>14896.791666666652</v>
      </c>
      <c r="F1433" s="9">
        <f t="shared" si="95"/>
        <v>37.476205450733715</v>
      </c>
      <c r="G1433" s="9"/>
    </row>
    <row r="1434" spans="1:7" x14ac:dyDescent="0.25">
      <c r="A1434" s="9">
        <v>1432</v>
      </c>
      <c r="B1434" s="9">
        <v>36.6</v>
      </c>
      <c r="C1434" s="8">
        <f t="shared" si="92"/>
        <v>10.166666666666666</v>
      </c>
      <c r="D1434" s="9">
        <f t="shared" si="93"/>
        <v>-0.97222222222222321</v>
      </c>
      <c r="E1434" s="9">
        <f t="shared" si="94"/>
        <v>14907.444444444429</v>
      </c>
      <c r="F1434" s="9">
        <f t="shared" si="95"/>
        <v>37.476815642458064</v>
      </c>
      <c r="G1434" s="9"/>
    </row>
    <row r="1435" spans="1:7" x14ac:dyDescent="0.25">
      <c r="A1435" s="9">
        <v>1433</v>
      </c>
      <c r="B1435" s="9">
        <v>31.3</v>
      </c>
      <c r="C1435" s="8">
        <f t="shared" si="92"/>
        <v>8.6944444444444446</v>
      </c>
      <c r="D1435" s="9">
        <f t="shared" si="93"/>
        <v>-1.4722222222222214</v>
      </c>
      <c r="E1435" s="9">
        <f t="shared" si="94"/>
        <v>14916.874999999984</v>
      </c>
      <c r="F1435" s="9">
        <f t="shared" si="95"/>
        <v>37.474354501046712</v>
      </c>
      <c r="G1435" s="9"/>
    </row>
    <row r="1436" spans="1:7" x14ac:dyDescent="0.25">
      <c r="A1436" s="9">
        <v>1434</v>
      </c>
      <c r="B1436" s="9">
        <v>26</v>
      </c>
      <c r="C1436" s="8">
        <f t="shared" si="92"/>
        <v>7.2222222222222223</v>
      </c>
      <c r="D1436" s="9">
        <f t="shared" si="93"/>
        <v>-1.4722222222222223</v>
      </c>
      <c r="E1436" s="9">
        <f t="shared" si="94"/>
        <v>14924.833333333318</v>
      </c>
      <c r="F1436" s="9">
        <f t="shared" si="95"/>
        <v>37.468200836820046</v>
      </c>
      <c r="G1436" s="9"/>
    </row>
    <row r="1437" spans="1:7" x14ac:dyDescent="0.25">
      <c r="A1437" s="9">
        <v>1435</v>
      </c>
      <c r="B1437" s="9">
        <v>20.6</v>
      </c>
      <c r="C1437" s="8">
        <f t="shared" ref="C1437:C1500" si="96">B1437/3.6</f>
        <v>5.7222222222222223</v>
      </c>
      <c r="D1437" s="9">
        <f t="shared" ref="D1437:D1500" si="97">(C1437-C1436)/(A1437-A1436)</f>
        <v>-1.5</v>
      </c>
      <c r="E1437" s="9">
        <f t="shared" ref="E1437:E1500" si="98">E1436+C1436*(A1437-A1436)+(C1437-C1436)*(A1437-A1436)/2</f>
        <v>14931.30555555554</v>
      </c>
      <c r="F1437" s="9">
        <f t="shared" ref="F1437:F1500" si="99">E1437/A1437*3.6</f>
        <v>37.458327526132365</v>
      </c>
      <c r="G1437" s="9"/>
    </row>
    <row r="1438" spans="1:7" x14ac:dyDescent="0.25">
      <c r="A1438" s="9">
        <v>1436</v>
      </c>
      <c r="B1438" s="9">
        <v>19.100000000000001</v>
      </c>
      <c r="C1438" s="8">
        <f t="shared" si="96"/>
        <v>5.3055555555555562</v>
      </c>
      <c r="D1438" s="9">
        <f t="shared" si="97"/>
        <v>-0.41666666666666607</v>
      </c>
      <c r="E1438" s="9">
        <f t="shared" si="98"/>
        <v>14936.819444444429</v>
      </c>
      <c r="F1438" s="9">
        <f t="shared" si="99"/>
        <v>37.44606545960999</v>
      </c>
      <c r="G1438" s="9"/>
    </row>
    <row r="1439" spans="1:7" x14ac:dyDescent="0.25">
      <c r="A1439" s="9">
        <v>1437</v>
      </c>
      <c r="B1439" s="9">
        <v>19.7</v>
      </c>
      <c r="C1439" s="8">
        <f t="shared" si="96"/>
        <v>5.4722222222222223</v>
      </c>
      <c r="D1439" s="9">
        <f t="shared" si="97"/>
        <v>0.16666666666666607</v>
      </c>
      <c r="E1439" s="9">
        <f t="shared" si="98"/>
        <v>14942.208333333318</v>
      </c>
      <c r="F1439" s="9">
        <f t="shared" si="99"/>
        <v>37.433507306889311</v>
      </c>
      <c r="G1439" s="9"/>
    </row>
    <row r="1440" spans="1:7" x14ac:dyDescent="0.25">
      <c r="A1440" s="9">
        <v>1438</v>
      </c>
      <c r="B1440" s="9">
        <v>21.1</v>
      </c>
      <c r="C1440" s="8">
        <f t="shared" si="96"/>
        <v>5.8611111111111116</v>
      </c>
      <c r="D1440" s="9">
        <f t="shared" si="97"/>
        <v>0.38888888888888928</v>
      </c>
      <c r="E1440" s="9">
        <f t="shared" si="98"/>
        <v>14947.874999999985</v>
      </c>
      <c r="F1440" s="9">
        <f t="shared" si="99"/>
        <v>37.421662030598021</v>
      </c>
      <c r="G1440" s="9"/>
    </row>
    <row r="1441" spans="1:7" x14ac:dyDescent="0.25">
      <c r="A1441" s="9">
        <v>1439</v>
      </c>
      <c r="B1441" s="9">
        <v>22</v>
      </c>
      <c r="C1441" s="8">
        <f t="shared" si="96"/>
        <v>6.1111111111111107</v>
      </c>
      <c r="D1441" s="9">
        <f t="shared" si="97"/>
        <v>0.24999999999999911</v>
      </c>
      <c r="E1441" s="9">
        <f t="shared" si="98"/>
        <v>14953.861111111097</v>
      </c>
      <c r="F1441" s="9">
        <f t="shared" si="99"/>
        <v>37.410632383599683</v>
      </c>
      <c r="G1441" s="9"/>
    </row>
    <row r="1442" spans="1:7" x14ac:dyDescent="0.25">
      <c r="A1442" s="9">
        <v>1440</v>
      </c>
      <c r="B1442" s="9">
        <v>22.1</v>
      </c>
      <c r="C1442" s="8">
        <f t="shared" si="96"/>
        <v>6.1388888888888893</v>
      </c>
      <c r="D1442" s="9">
        <f t="shared" si="97"/>
        <v>2.7777777777778567E-2</v>
      </c>
      <c r="E1442" s="9">
        <f t="shared" si="98"/>
        <v>14959.986111111097</v>
      </c>
      <c r="F1442" s="9">
        <f t="shared" si="99"/>
        <v>37.399965277777738</v>
      </c>
      <c r="G1442" s="9"/>
    </row>
    <row r="1443" spans="1:7" x14ac:dyDescent="0.25">
      <c r="A1443" s="9">
        <v>1441</v>
      </c>
      <c r="B1443" s="9">
        <v>21.4</v>
      </c>
      <c r="C1443" s="8">
        <f t="shared" si="96"/>
        <v>5.9444444444444438</v>
      </c>
      <c r="D1443" s="9">
        <f t="shared" si="97"/>
        <v>-0.19444444444444553</v>
      </c>
      <c r="E1443" s="9">
        <f t="shared" si="98"/>
        <v>14966.027777777763</v>
      </c>
      <c r="F1443" s="9">
        <f t="shared" si="99"/>
        <v>37.389104788341392</v>
      </c>
      <c r="G1443" s="9"/>
    </row>
    <row r="1444" spans="1:7" x14ac:dyDescent="0.25">
      <c r="A1444" s="9">
        <v>1442</v>
      </c>
      <c r="B1444" s="9">
        <v>19.600000000000001</v>
      </c>
      <c r="C1444" s="8">
        <f t="shared" si="96"/>
        <v>5.4444444444444446</v>
      </c>
      <c r="D1444" s="9">
        <f t="shared" si="97"/>
        <v>-0.49999999999999911</v>
      </c>
      <c r="E1444" s="9">
        <f t="shared" si="98"/>
        <v>14971.722222222208</v>
      </c>
      <c r="F1444" s="9">
        <f t="shared" si="99"/>
        <v>37.377392510402188</v>
      </c>
      <c r="G1444" s="9"/>
    </row>
    <row r="1445" spans="1:7" x14ac:dyDescent="0.25">
      <c r="A1445" s="9">
        <v>1443</v>
      </c>
      <c r="B1445" s="9">
        <v>18.3</v>
      </c>
      <c r="C1445" s="8">
        <f t="shared" si="96"/>
        <v>5.083333333333333</v>
      </c>
      <c r="D1445" s="9">
        <f t="shared" si="97"/>
        <v>-0.3611111111111116</v>
      </c>
      <c r="E1445" s="9">
        <f t="shared" si="98"/>
        <v>14976.986111111099</v>
      </c>
      <c r="F1445" s="9">
        <f t="shared" si="99"/>
        <v>37.364622314622281</v>
      </c>
      <c r="G1445" s="9"/>
    </row>
    <row r="1446" spans="1:7" x14ac:dyDescent="0.25">
      <c r="A1446" s="9">
        <v>1444</v>
      </c>
      <c r="B1446" s="9">
        <v>18</v>
      </c>
      <c r="C1446" s="8">
        <f t="shared" si="96"/>
        <v>5</v>
      </c>
      <c r="D1446" s="9">
        <f t="shared" si="97"/>
        <v>-8.3333333333333037E-2</v>
      </c>
      <c r="E1446" s="9">
        <f t="shared" si="98"/>
        <v>14982.027777777766</v>
      </c>
      <c r="F1446" s="9">
        <f t="shared" si="99"/>
        <v>37.351315789473659</v>
      </c>
      <c r="G1446" s="9"/>
    </row>
    <row r="1447" spans="1:7" x14ac:dyDescent="0.25">
      <c r="A1447" s="9">
        <v>1445</v>
      </c>
      <c r="B1447" s="9">
        <v>18.3</v>
      </c>
      <c r="C1447" s="8">
        <f t="shared" si="96"/>
        <v>5.083333333333333</v>
      </c>
      <c r="D1447" s="9">
        <f t="shared" si="97"/>
        <v>8.3333333333333037E-2</v>
      </c>
      <c r="E1447" s="9">
        <f t="shared" si="98"/>
        <v>14987.069444444433</v>
      </c>
      <c r="F1447" s="9">
        <f t="shared" si="99"/>
        <v>37.338027681660876</v>
      </c>
      <c r="G1447" s="9"/>
    </row>
    <row r="1448" spans="1:7" x14ac:dyDescent="0.25">
      <c r="A1448" s="9">
        <v>1446</v>
      </c>
      <c r="B1448" s="9">
        <v>18.5</v>
      </c>
      <c r="C1448" s="8">
        <f t="shared" si="96"/>
        <v>5.1388888888888884</v>
      </c>
      <c r="D1448" s="9">
        <f t="shared" si="97"/>
        <v>5.5555555555555358E-2</v>
      </c>
      <c r="E1448" s="9">
        <f t="shared" si="98"/>
        <v>14992.180555555544</v>
      </c>
      <c r="F1448" s="9">
        <f t="shared" si="99"/>
        <v>37.324930843706753</v>
      </c>
      <c r="G1448" s="9"/>
    </row>
    <row r="1449" spans="1:7" x14ac:dyDescent="0.25">
      <c r="A1449" s="9">
        <v>1447</v>
      </c>
      <c r="B1449" s="9">
        <v>17.899999999999999</v>
      </c>
      <c r="C1449" s="8">
        <f t="shared" si="96"/>
        <v>4.9722222222222214</v>
      </c>
      <c r="D1449" s="9">
        <f t="shared" si="97"/>
        <v>-0.16666666666666696</v>
      </c>
      <c r="E1449" s="9">
        <f t="shared" si="98"/>
        <v>14997.236111111099</v>
      </c>
      <c r="F1449" s="9">
        <f t="shared" si="99"/>
        <v>37.311713890808541</v>
      </c>
      <c r="G1449" s="9"/>
    </row>
    <row r="1450" spans="1:7" x14ac:dyDescent="0.25">
      <c r="A1450" s="9">
        <v>1448</v>
      </c>
      <c r="B1450" s="9">
        <v>15</v>
      </c>
      <c r="C1450" s="8">
        <f t="shared" si="96"/>
        <v>4.166666666666667</v>
      </c>
      <c r="D1450" s="9">
        <f t="shared" si="97"/>
        <v>-0.80555555555555447</v>
      </c>
      <c r="E1450" s="9">
        <f t="shared" si="98"/>
        <v>15001.805555555544</v>
      </c>
      <c r="F1450" s="9">
        <f t="shared" si="99"/>
        <v>37.297306629834225</v>
      </c>
      <c r="G1450" s="9"/>
    </row>
    <row r="1451" spans="1:7" x14ac:dyDescent="0.25">
      <c r="A1451" s="9">
        <v>1449</v>
      </c>
      <c r="B1451" s="9">
        <v>9.9</v>
      </c>
      <c r="C1451" s="8">
        <f t="shared" si="96"/>
        <v>2.75</v>
      </c>
      <c r="D1451" s="9">
        <f t="shared" si="97"/>
        <v>-1.416666666666667</v>
      </c>
      <c r="E1451" s="9">
        <f t="shared" si="98"/>
        <v>15005.263888888876</v>
      </c>
      <c r="F1451" s="9">
        <f t="shared" si="99"/>
        <v>37.280158730158696</v>
      </c>
      <c r="G1451" s="9"/>
    </row>
    <row r="1452" spans="1:7" x14ac:dyDescent="0.25">
      <c r="A1452" s="9">
        <v>1450</v>
      </c>
      <c r="B1452" s="9">
        <v>4.5999999999999996</v>
      </c>
      <c r="C1452" s="8">
        <f t="shared" si="96"/>
        <v>1.2777777777777777</v>
      </c>
      <c r="D1452" s="9">
        <f t="shared" si="97"/>
        <v>-1.4722222222222223</v>
      </c>
      <c r="E1452" s="9">
        <f t="shared" si="98"/>
        <v>15007.277777777765</v>
      </c>
      <c r="F1452" s="9">
        <f t="shared" si="99"/>
        <v>37.259448275862042</v>
      </c>
      <c r="G1452" s="9"/>
    </row>
    <row r="1453" spans="1:7" x14ac:dyDescent="0.25">
      <c r="A1453" s="9">
        <v>1451</v>
      </c>
      <c r="B1453" s="9">
        <v>1.2</v>
      </c>
      <c r="C1453" s="8">
        <f t="shared" si="96"/>
        <v>0.33333333333333331</v>
      </c>
      <c r="D1453" s="9">
        <f t="shared" si="97"/>
        <v>-0.94444444444444442</v>
      </c>
      <c r="E1453" s="9">
        <f t="shared" si="98"/>
        <v>15008.083333333319</v>
      </c>
      <c r="F1453" s="9">
        <f t="shared" si="99"/>
        <v>37.235768435561646</v>
      </c>
      <c r="G1453" s="9"/>
    </row>
    <row r="1454" spans="1:7" x14ac:dyDescent="0.25">
      <c r="A1454" s="9">
        <v>1452</v>
      </c>
      <c r="B1454" s="9">
        <v>0</v>
      </c>
      <c r="C1454" s="8">
        <f t="shared" si="96"/>
        <v>0</v>
      </c>
      <c r="D1454" s="9">
        <f t="shared" si="97"/>
        <v>-0.33333333333333331</v>
      </c>
      <c r="E1454" s="9">
        <f t="shared" si="98"/>
        <v>15008.249999999987</v>
      </c>
      <c r="F1454" s="9">
        <f t="shared" si="99"/>
        <v>37.210537190082619</v>
      </c>
      <c r="G1454" s="9"/>
    </row>
    <row r="1455" spans="1:7" x14ac:dyDescent="0.25">
      <c r="A1455" s="9">
        <v>1453</v>
      </c>
      <c r="B1455" s="9">
        <v>0</v>
      </c>
      <c r="C1455" s="8">
        <f t="shared" si="96"/>
        <v>0</v>
      </c>
      <c r="D1455" s="9">
        <f t="shared" si="97"/>
        <v>0</v>
      </c>
      <c r="E1455" s="9">
        <f t="shared" si="98"/>
        <v>15008.249999999987</v>
      </c>
      <c r="F1455" s="9">
        <f t="shared" si="99"/>
        <v>37.184927735719171</v>
      </c>
      <c r="G1455" s="9"/>
    </row>
    <row r="1456" spans="1:7" x14ac:dyDescent="0.25">
      <c r="A1456" s="9">
        <v>1454</v>
      </c>
      <c r="B1456" s="9">
        <v>0</v>
      </c>
      <c r="C1456" s="8">
        <f t="shared" si="96"/>
        <v>0</v>
      </c>
      <c r="D1456" s="9">
        <f t="shared" si="97"/>
        <v>0</v>
      </c>
      <c r="E1456" s="9">
        <f t="shared" si="98"/>
        <v>15008.249999999987</v>
      </c>
      <c r="F1456" s="9">
        <f t="shared" si="99"/>
        <v>37.159353507565307</v>
      </c>
      <c r="G1456" s="9"/>
    </row>
    <row r="1457" spans="1:7" x14ac:dyDescent="0.25">
      <c r="A1457" s="9">
        <v>1455</v>
      </c>
      <c r="B1457" s="9">
        <v>0</v>
      </c>
      <c r="C1457" s="8">
        <f t="shared" si="96"/>
        <v>0</v>
      </c>
      <c r="D1457" s="9">
        <f t="shared" si="97"/>
        <v>0</v>
      </c>
      <c r="E1457" s="9">
        <f t="shared" si="98"/>
        <v>15008.249999999987</v>
      </c>
      <c r="F1457" s="9">
        <f t="shared" si="99"/>
        <v>37.133814432989659</v>
      </c>
      <c r="G1457" s="9"/>
    </row>
    <row r="1458" spans="1:7" x14ac:dyDescent="0.25">
      <c r="A1458" s="9">
        <v>1456</v>
      </c>
      <c r="B1458" s="9">
        <v>0</v>
      </c>
      <c r="C1458" s="8">
        <f t="shared" si="96"/>
        <v>0</v>
      </c>
      <c r="D1458" s="9">
        <f t="shared" si="97"/>
        <v>0</v>
      </c>
      <c r="E1458" s="9">
        <f t="shared" si="98"/>
        <v>15008.249999999987</v>
      </c>
      <c r="F1458" s="9">
        <f t="shared" si="99"/>
        <v>37.108310439560405</v>
      </c>
      <c r="G1458" s="9"/>
    </row>
    <row r="1459" spans="1:7" x14ac:dyDescent="0.25">
      <c r="A1459" s="9">
        <v>1457</v>
      </c>
      <c r="B1459" s="9">
        <v>0</v>
      </c>
      <c r="C1459" s="8">
        <f t="shared" si="96"/>
        <v>0</v>
      </c>
      <c r="D1459" s="9">
        <f t="shared" si="97"/>
        <v>0</v>
      </c>
      <c r="E1459" s="9">
        <f t="shared" si="98"/>
        <v>15008.249999999987</v>
      </c>
      <c r="F1459" s="9">
        <f t="shared" si="99"/>
        <v>37.082841455044587</v>
      </c>
      <c r="G1459" s="9"/>
    </row>
    <row r="1460" spans="1:7" x14ac:dyDescent="0.25">
      <c r="A1460" s="9">
        <v>1458</v>
      </c>
      <c r="B1460" s="9">
        <v>0</v>
      </c>
      <c r="C1460" s="8">
        <f t="shared" si="96"/>
        <v>0</v>
      </c>
      <c r="D1460" s="9">
        <f t="shared" si="97"/>
        <v>0</v>
      </c>
      <c r="E1460" s="9">
        <f t="shared" si="98"/>
        <v>15008.249999999987</v>
      </c>
      <c r="F1460" s="9">
        <f t="shared" si="99"/>
        <v>37.057407407407375</v>
      </c>
      <c r="G1460" s="9"/>
    </row>
    <row r="1461" spans="1:7" x14ac:dyDescent="0.25">
      <c r="A1461" s="9">
        <v>1459</v>
      </c>
      <c r="B1461" s="9">
        <v>0</v>
      </c>
      <c r="C1461" s="8">
        <f t="shared" si="96"/>
        <v>0</v>
      </c>
      <c r="D1461" s="9">
        <f t="shared" si="97"/>
        <v>0</v>
      </c>
      <c r="E1461" s="9">
        <f t="shared" si="98"/>
        <v>15008.249999999987</v>
      </c>
      <c r="F1461" s="9">
        <f t="shared" si="99"/>
        <v>37.032008224811484</v>
      </c>
      <c r="G1461" s="9"/>
    </row>
    <row r="1462" spans="1:7" x14ac:dyDescent="0.25">
      <c r="A1462" s="9">
        <v>1460</v>
      </c>
      <c r="B1462" s="9">
        <v>0</v>
      </c>
      <c r="C1462" s="8">
        <f t="shared" si="96"/>
        <v>0</v>
      </c>
      <c r="D1462" s="9">
        <f t="shared" si="97"/>
        <v>0</v>
      </c>
      <c r="E1462" s="9">
        <f t="shared" si="98"/>
        <v>15008.249999999987</v>
      </c>
      <c r="F1462" s="9">
        <f t="shared" si="99"/>
        <v>37.006643835616408</v>
      </c>
      <c r="G1462" s="9"/>
    </row>
    <row r="1463" spans="1:7" x14ac:dyDescent="0.25">
      <c r="A1463" s="9">
        <v>1461</v>
      </c>
      <c r="B1463" s="9">
        <v>0</v>
      </c>
      <c r="C1463" s="8">
        <f t="shared" si="96"/>
        <v>0</v>
      </c>
      <c r="D1463" s="9">
        <f t="shared" si="97"/>
        <v>0</v>
      </c>
      <c r="E1463" s="9">
        <f t="shared" si="98"/>
        <v>15008.249999999987</v>
      </c>
      <c r="F1463" s="9">
        <f t="shared" si="99"/>
        <v>36.981314168377793</v>
      </c>
      <c r="G1463" s="9"/>
    </row>
    <row r="1464" spans="1:7" x14ac:dyDescent="0.25">
      <c r="A1464" s="9">
        <v>1462</v>
      </c>
      <c r="B1464" s="9">
        <v>0</v>
      </c>
      <c r="C1464" s="8">
        <f t="shared" si="96"/>
        <v>0</v>
      </c>
      <c r="D1464" s="9">
        <f t="shared" si="97"/>
        <v>0</v>
      </c>
      <c r="E1464" s="9">
        <f t="shared" si="98"/>
        <v>15008.249999999987</v>
      </c>
      <c r="F1464" s="9">
        <f t="shared" si="99"/>
        <v>36.956019151846753</v>
      </c>
      <c r="G1464" s="9"/>
    </row>
    <row r="1465" spans="1:7" x14ac:dyDescent="0.25">
      <c r="A1465" s="9">
        <v>1463</v>
      </c>
      <c r="B1465" s="9">
        <v>0</v>
      </c>
      <c r="C1465" s="8">
        <f t="shared" si="96"/>
        <v>0</v>
      </c>
      <c r="D1465" s="9">
        <f t="shared" si="97"/>
        <v>0</v>
      </c>
      <c r="E1465" s="9">
        <f t="shared" si="98"/>
        <v>15008.249999999987</v>
      </c>
      <c r="F1465" s="9">
        <f t="shared" si="99"/>
        <v>36.930758714969215</v>
      </c>
      <c r="G1465" s="9"/>
    </row>
    <row r="1466" spans="1:7" x14ac:dyDescent="0.25">
      <c r="A1466" s="9">
        <v>1464</v>
      </c>
      <c r="B1466" s="9">
        <v>0</v>
      </c>
      <c r="C1466" s="8">
        <f t="shared" si="96"/>
        <v>0</v>
      </c>
      <c r="D1466" s="9">
        <f t="shared" si="97"/>
        <v>0</v>
      </c>
      <c r="E1466" s="9">
        <f t="shared" si="98"/>
        <v>15008.249999999987</v>
      </c>
      <c r="F1466" s="9">
        <f t="shared" si="99"/>
        <v>36.90553278688521</v>
      </c>
      <c r="G1466" s="9"/>
    </row>
    <row r="1467" spans="1:7" x14ac:dyDescent="0.25">
      <c r="A1467" s="9">
        <v>1465</v>
      </c>
      <c r="B1467" s="9">
        <v>0</v>
      </c>
      <c r="C1467" s="8">
        <f t="shared" si="96"/>
        <v>0</v>
      </c>
      <c r="D1467" s="9">
        <f t="shared" si="97"/>
        <v>0</v>
      </c>
      <c r="E1467" s="9">
        <f t="shared" si="98"/>
        <v>15008.249999999987</v>
      </c>
      <c r="F1467" s="9">
        <f t="shared" si="99"/>
        <v>36.8803412969283</v>
      </c>
      <c r="G1467" s="9"/>
    </row>
    <row r="1468" spans="1:7" x14ac:dyDescent="0.25">
      <c r="A1468" s="9">
        <v>1466</v>
      </c>
      <c r="B1468" s="9">
        <v>0</v>
      </c>
      <c r="C1468" s="8">
        <f t="shared" si="96"/>
        <v>0</v>
      </c>
      <c r="D1468" s="9">
        <f t="shared" si="97"/>
        <v>0</v>
      </c>
      <c r="E1468" s="9">
        <f t="shared" si="98"/>
        <v>15008.249999999987</v>
      </c>
      <c r="F1468" s="9">
        <f t="shared" si="99"/>
        <v>36.855184174624796</v>
      </c>
      <c r="G1468" s="9"/>
    </row>
    <row r="1469" spans="1:7" x14ac:dyDescent="0.25">
      <c r="A1469" s="9">
        <v>1467</v>
      </c>
      <c r="B1469" s="9">
        <v>0</v>
      </c>
      <c r="C1469" s="8">
        <f t="shared" si="96"/>
        <v>0</v>
      </c>
      <c r="D1469" s="9">
        <f t="shared" si="97"/>
        <v>0</v>
      </c>
      <c r="E1469" s="9">
        <f t="shared" si="98"/>
        <v>15008.249999999987</v>
      </c>
      <c r="F1469" s="9">
        <f t="shared" si="99"/>
        <v>36.830061349693217</v>
      </c>
      <c r="G1469" s="9"/>
    </row>
    <row r="1470" spans="1:7" x14ac:dyDescent="0.25">
      <c r="A1470" s="9">
        <v>1468</v>
      </c>
      <c r="B1470" s="9">
        <v>0</v>
      </c>
      <c r="C1470" s="8">
        <f t="shared" si="96"/>
        <v>0</v>
      </c>
      <c r="D1470" s="9">
        <f t="shared" si="97"/>
        <v>0</v>
      </c>
      <c r="E1470" s="9">
        <f t="shared" si="98"/>
        <v>15008.249999999987</v>
      </c>
      <c r="F1470" s="9">
        <f t="shared" si="99"/>
        <v>36.804972752043568</v>
      </c>
      <c r="G1470" s="9"/>
    </row>
    <row r="1471" spans="1:7" x14ac:dyDescent="0.25">
      <c r="A1471" s="9">
        <v>1469</v>
      </c>
      <c r="B1471" s="9">
        <v>0</v>
      </c>
      <c r="C1471" s="8">
        <f t="shared" si="96"/>
        <v>0</v>
      </c>
      <c r="D1471" s="9">
        <f t="shared" si="97"/>
        <v>0</v>
      </c>
      <c r="E1471" s="9">
        <f t="shared" si="98"/>
        <v>15008.249999999987</v>
      </c>
      <c r="F1471" s="9">
        <f t="shared" si="99"/>
        <v>36.779918311776683</v>
      </c>
      <c r="G1471" s="9"/>
    </row>
    <row r="1472" spans="1:7" x14ac:dyDescent="0.25">
      <c r="A1472" s="9">
        <v>1470</v>
      </c>
      <c r="B1472" s="9">
        <v>0</v>
      </c>
      <c r="C1472" s="8">
        <f t="shared" si="96"/>
        <v>0</v>
      </c>
      <c r="D1472" s="9">
        <f t="shared" si="97"/>
        <v>0</v>
      </c>
      <c r="E1472" s="9">
        <f t="shared" si="98"/>
        <v>15008.249999999987</v>
      </c>
      <c r="F1472" s="9">
        <f t="shared" si="99"/>
        <v>36.754897959183644</v>
      </c>
      <c r="G1472" s="9"/>
    </row>
    <row r="1473" spans="1:7" x14ac:dyDescent="0.25">
      <c r="A1473" s="9">
        <v>1471</v>
      </c>
      <c r="B1473" s="9">
        <v>0</v>
      </c>
      <c r="C1473" s="8">
        <f t="shared" si="96"/>
        <v>0</v>
      </c>
      <c r="D1473" s="9">
        <f t="shared" si="97"/>
        <v>0</v>
      </c>
      <c r="E1473" s="9">
        <f t="shared" si="98"/>
        <v>15008.249999999987</v>
      </c>
      <c r="F1473" s="9">
        <f t="shared" si="99"/>
        <v>36.729911624745043</v>
      </c>
      <c r="G1473" s="9"/>
    </row>
    <row r="1474" spans="1:7" x14ac:dyDescent="0.25">
      <c r="A1474" s="9">
        <v>1472</v>
      </c>
      <c r="B1474" s="9">
        <v>0</v>
      </c>
      <c r="C1474" s="8">
        <f t="shared" si="96"/>
        <v>0</v>
      </c>
      <c r="D1474" s="9">
        <f t="shared" si="97"/>
        <v>0</v>
      </c>
      <c r="E1474" s="9">
        <f t="shared" si="98"/>
        <v>15008.249999999987</v>
      </c>
      <c r="F1474" s="9">
        <f t="shared" si="99"/>
        <v>36.70495923913041</v>
      </c>
      <c r="G1474" s="9"/>
    </row>
    <row r="1475" spans="1:7" x14ac:dyDescent="0.25">
      <c r="A1475" s="9">
        <v>1473</v>
      </c>
      <c r="B1475" s="9">
        <v>0</v>
      </c>
      <c r="C1475" s="8">
        <f t="shared" si="96"/>
        <v>0</v>
      </c>
      <c r="D1475" s="9">
        <f t="shared" si="97"/>
        <v>0</v>
      </c>
      <c r="E1475" s="9">
        <f t="shared" si="98"/>
        <v>15008.249999999987</v>
      </c>
      <c r="F1475" s="9">
        <f t="shared" si="99"/>
        <v>36.680040733197522</v>
      </c>
      <c r="G1475" s="9"/>
    </row>
    <row r="1476" spans="1:7" x14ac:dyDescent="0.25">
      <c r="A1476" s="9">
        <v>1474</v>
      </c>
      <c r="B1476" s="9">
        <v>0</v>
      </c>
      <c r="C1476" s="8">
        <f t="shared" si="96"/>
        <v>0</v>
      </c>
      <c r="D1476" s="9">
        <f t="shared" si="97"/>
        <v>0</v>
      </c>
      <c r="E1476" s="9">
        <f t="shared" si="98"/>
        <v>15008.249999999987</v>
      </c>
      <c r="F1476" s="9">
        <f t="shared" si="99"/>
        <v>36.65515603799183</v>
      </c>
      <c r="G1476" s="9"/>
    </row>
    <row r="1477" spans="1:7" x14ac:dyDescent="0.25">
      <c r="A1477" s="9">
        <v>1475</v>
      </c>
      <c r="B1477" s="9">
        <v>0</v>
      </c>
      <c r="C1477" s="8">
        <f t="shared" si="96"/>
        <v>0</v>
      </c>
      <c r="D1477" s="9">
        <f t="shared" si="97"/>
        <v>0</v>
      </c>
      <c r="E1477" s="9">
        <f t="shared" si="98"/>
        <v>15008.249999999987</v>
      </c>
      <c r="F1477" s="9">
        <f t="shared" si="99"/>
        <v>36.630305084745736</v>
      </c>
      <c r="G1477" s="9"/>
    </row>
    <row r="1478" spans="1:7" x14ac:dyDescent="0.25">
      <c r="A1478" s="9">
        <v>1476</v>
      </c>
      <c r="B1478" s="9">
        <v>0</v>
      </c>
      <c r="C1478" s="8">
        <f t="shared" si="96"/>
        <v>0</v>
      </c>
      <c r="D1478" s="9">
        <f t="shared" si="97"/>
        <v>0</v>
      </c>
      <c r="E1478" s="9">
        <f t="shared" si="98"/>
        <v>15008.249999999987</v>
      </c>
      <c r="F1478" s="9">
        <f t="shared" si="99"/>
        <v>36.605487804878017</v>
      </c>
      <c r="G1478" s="9"/>
    </row>
    <row r="1479" spans="1:7" x14ac:dyDescent="0.25">
      <c r="A1479" s="9">
        <v>1477</v>
      </c>
      <c r="B1479" s="9">
        <v>0</v>
      </c>
      <c r="C1479" s="8">
        <f t="shared" si="96"/>
        <v>0</v>
      </c>
      <c r="D1479" s="9">
        <f t="shared" si="97"/>
        <v>0</v>
      </c>
      <c r="E1479" s="9">
        <f t="shared" si="98"/>
        <v>15008.249999999987</v>
      </c>
      <c r="F1479" s="9">
        <f t="shared" si="99"/>
        <v>36.580704129993201</v>
      </c>
      <c r="G1479" s="9"/>
    </row>
    <row r="1480" spans="1:7" x14ac:dyDescent="0.25">
      <c r="A1480" s="9">
        <v>1478</v>
      </c>
      <c r="B1480" s="9">
        <v>0</v>
      </c>
      <c r="C1480" s="8">
        <f t="shared" si="96"/>
        <v>0</v>
      </c>
      <c r="D1480" s="9">
        <f t="shared" si="97"/>
        <v>0</v>
      </c>
      <c r="E1480" s="9">
        <f t="shared" si="98"/>
        <v>15008.249999999987</v>
      </c>
      <c r="F1480" s="9">
        <f t="shared" si="99"/>
        <v>36.555953991880891</v>
      </c>
      <c r="G1480" s="9"/>
    </row>
    <row r="1481" spans="1:7" x14ac:dyDescent="0.25">
      <c r="A1481" s="9">
        <v>1479</v>
      </c>
      <c r="B1481" s="9">
        <v>2.2000000000000002</v>
      </c>
      <c r="C1481" s="8">
        <f t="shared" si="96"/>
        <v>0.61111111111111116</v>
      </c>
      <c r="D1481" s="9">
        <f t="shared" si="97"/>
        <v>0.61111111111111116</v>
      </c>
      <c r="E1481" s="9">
        <f t="shared" si="98"/>
        <v>15008.555555555542</v>
      </c>
      <c r="F1481" s="9">
        <f t="shared" si="99"/>
        <v>36.531981068289348</v>
      </c>
      <c r="G1481" s="9"/>
    </row>
    <row r="1482" spans="1:7" x14ac:dyDescent="0.25">
      <c r="A1482" s="9">
        <v>1480</v>
      </c>
      <c r="B1482" s="9">
        <v>4.4000000000000004</v>
      </c>
      <c r="C1482" s="8">
        <f t="shared" si="96"/>
        <v>1.2222222222222223</v>
      </c>
      <c r="D1482" s="9">
        <f t="shared" si="97"/>
        <v>0.61111111111111116</v>
      </c>
      <c r="E1482" s="9">
        <f t="shared" si="98"/>
        <v>15009.472222222208</v>
      </c>
      <c r="F1482" s="9">
        <f t="shared" si="99"/>
        <v>36.509527027026991</v>
      </c>
      <c r="G1482" s="9"/>
    </row>
    <row r="1483" spans="1:7" x14ac:dyDescent="0.25">
      <c r="A1483" s="9">
        <v>1481</v>
      </c>
      <c r="B1483" s="9">
        <v>6.3</v>
      </c>
      <c r="C1483" s="8">
        <f t="shared" si="96"/>
        <v>1.75</v>
      </c>
      <c r="D1483" s="9">
        <f t="shared" si="97"/>
        <v>0.52777777777777768</v>
      </c>
      <c r="E1483" s="9">
        <f t="shared" si="98"/>
        <v>15010.958333333319</v>
      </c>
      <c r="F1483" s="9">
        <f t="shared" si="99"/>
        <v>36.488487508440208</v>
      </c>
      <c r="G1483" s="9"/>
    </row>
    <row r="1484" spans="1:7" x14ac:dyDescent="0.25">
      <c r="A1484" s="9">
        <v>1482</v>
      </c>
      <c r="B1484" s="9">
        <v>7.9</v>
      </c>
      <c r="C1484" s="8">
        <f t="shared" si="96"/>
        <v>2.1944444444444446</v>
      </c>
      <c r="D1484" s="9">
        <f t="shared" si="97"/>
        <v>0.44444444444444464</v>
      </c>
      <c r="E1484" s="9">
        <f t="shared" si="98"/>
        <v>15012.930555555542</v>
      </c>
      <c r="F1484" s="9">
        <f t="shared" si="99"/>
        <v>36.468657219972975</v>
      </c>
      <c r="G1484" s="9"/>
    </row>
    <row r="1485" spans="1:7" x14ac:dyDescent="0.25">
      <c r="A1485" s="9">
        <v>1483</v>
      </c>
      <c r="B1485" s="9">
        <v>9.1999999999999993</v>
      </c>
      <c r="C1485" s="8">
        <f t="shared" si="96"/>
        <v>2.5555555555555554</v>
      </c>
      <c r="D1485" s="9">
        <f t="shared" si="97"/>
        <v>0.36111111111111072</v>
      </c>
      <c r="E1485" s="9">
        <f t="shared" si="98"/>
        <v>15015.305555555542</v>
      </c>
      <c r="F1485" s="9">
        <f t="shared" si="99"/>
        <v>36.449831422791604</v>
      </c>
      <c r="G1485" s="9"/>
    </row>
    <row r="1486" spans="1:7" x14ac:dyDescent="0.25">
      <c r="A1486" s="9">
        <v>1484</v>
      </c>
      <c r="B1486" s="9">
        <v>10.4</v>
      </c>
      <c r="C1486" s="8">
        <f t="shared" si="96"/>
        <v>2.8888888888888888</v>
      </c>
      <c r="D1486" s="9">
        <f t="shared" si="97"/>
        <v>0.33333333333333348</v>
      </c>
      <c r="E1486" s="9">
        <f t="shared" si="98"/>
        <v>15018.027777777763</v>
      </c>
      <c r="F1486" s="9">
        <f t="shared" si="99"/>
        <v>36.431873315363845</v>
      </c>
      <c r="G1486" s="9"/>
    </row>
    <row r="1487" spans="1:7" x14ac:dyDescent="0.25">
      <c r="A1487" s="9">
        <v>1485</v>
      </c>
      <c r="B1487" s="9">
        <v>11.5</v>
      </c>
      <c r="C1487" s="8">
        <f t="shared" si="96"/>
        <v>3.1944444444444442</v>
      </c>
      <c r="D1487" s="9">
        <f t="shared" si="97"/>
        <v>0.30555555555555536</v>
      </c>
      <c r="E1487" s="9">
        <f t="shared" si="98"/>
        <v>15021.069444444429</v>
      </c>
      <c r="F1487" s="9">
        <f t="shared" si="99"/>
        <v>36.41471380471377</v>
      </c>
      <c r="G1487" s="9"/>
    </row>
    <row r="1488" spans="1:7" x14ac:dyDescent="0.25">
      <c r="A1488" s="9">
        <v>1486</v>
      </c>
      <c r="B1488" s="9">
        <v>12.9</v>
      </c>
      <c r="C1488" s="8">
        <f t="shared" si="96"/>
        <v>3.5833333333333335</v>
      </c>
      <c r="D1488" s="9">
        <f t="shared" si="97"/>
        <v>0.38888888888888928</v>
      </c>
      <c r="E1488" s="9">
        <f t="shared" si="98"/>
        <v>15024.458333333319</v>
      </c>
      <c r="F1488" s="9">
        <f t="shared" si="99"/>
        <v>36.398418573351243</v>
      </c>
      <c r="G1488" s="9"/>
    </row>
    <row r="1489" spans="1:7" x14ac:dyDescent="0.25">
      <c r="A1489" s="9">
        <v>1487</v>
      </c>
      <c r="B1489" s="9">
        <v>14.7</v>
      </c>
      <c r="C1489" s="8">
        <f t="shared" si="96"/>
        <v>4.083333333333333</v>
      </c>
      <c r="D1489" s="9">
        <f t="shared" si="97"/>
        <v>0.49999999999999956</v>
      </c>
      <c r="E1489" s="9">
        <f t="shared" si="98"/>
        <v>15028.291666666653</v>
      </c>
      <c r="F1489" s="9">
        <f t="shared" si="99"/>
        <v>36.383221250840585</v>
      </c>
      <c r="G1489" s="9"/>
    </row>
    <row r="1490" spans="1:7" x14ac:dyDescent="0.25">
      <c r="A1490" s="9">
        <v>1488</v>
      </c>
      <c r="B1490" s="9">
        <v>17</v>
      </c>
      <c r="C1490" s="8">
        <f t="shared" si="96"/>
        <v>4.7222222222222223</v>
      </c>
      <c r="D1490" s="9">
        <f t="shared" si="97"/>
        <v>0.63888888888888928</v>
      </c>
      <c r="E1490" s="9">
        <f t="shared" si="98"/>
        <v>15032.694444444433</v>
      </c>
      <c r="F1490" s="9">
        <f t="shared" si="99"/>
        <v>36.369422043010729</v>
      </c>
      <c r="G1490" s="9"/>
    </row>
    <row r="1491" spans="1:7" x14ac:dyDescent="0.25">
      <c r="A1491" s="9">
        <v>1489</v>
      </c>
      <c r="B1491" s="9">
        <v>19.8</v>
      </c>
      <c r="C1491" s="8">
        <f t="shared" si="96"/>
        <v>5.5</v>
      </c>
      <c r="D1491" s="9">
        <f t="shared" si="97"/>
        <v>0.77777777777777768</v>
      </c>
      <c r="E1491" s="9">
        <f t="shared" si="98"/>
        <v>15037.805555555544</v>
      </c>
      <c r="F1491" s="9">
        <f t="shared" si="99"/>
        <v>36.35735392881125</v>
      </c>
      <c r="G1491" s="9"/>
    </row>
    <row r="1492" spans="1:7" x14ac:dyDescent="0.25">
      <c r="A1492" s="9">
        <v>1490</v>
      </c>
      <c r="B1492" s="9">
        <v>23.1</v>
      </c>
      <c r="C1492" s="8">
        <f t="shared" si="96"/>
        <v>6.416666666666667</v>
      </c>
      <c r="D1492" s="9">
        <f t="shared" si="97"/>
        <v>0.91666666666666696</v>
      </c>
      <c r="E1492" s="9">
        <f t="shared" si="98"/>
        <v>15043.763888888878</v>
      </c>
      <c r="F1492" s="9">
        <f t="shared" si="99"/>
        <v>36.34734899328857</v>
      </c>
      <c r="G1492" s="9"/>
    </row>
    <row r="1493" spans="1:7" x14ac:dyDescent="0.25">
      <c r="A1493" s="9">
        <v>1491</v>
      </c>
      <c r="B1493" s="9">
        <v>26.7</v>
      </c>
      <c r="C1493" s="8">
        <f t="shared" si="96"/>
        <v>7.4166666666666661</v>
      </c>
      <c r="D1493" s="9">
        <f t="shared" si="97"/>
        <v>0.99999999999999911</v>
      </c>
      <c r="E1493" s="9">
        <f t="shared" si="98"/>
        <v>15050.680555555544</v>
      </c>
      <c r="F1493" s="9">
        <f t="shared" si="99"/>
        <v>36.339671361502319</v>
      </c>
      <c r="G1493" s="9"/>
    </row>
    <row r="1494" spans="1:7" x14ac:dyDescent="0.25">
      <c r="A1494" s="9">
        <v>1492</v>
      </c>
      <c r="B1494" s="9">
        <v>30.5</v>
      </c>
      <c r="C1494" s="8">
        <f t="shared" si="96"/>
        <v>8.4722222222222214</v>
      </c>
      <c r="D1494" s="9">
        <f t="shared" si="97"/>
        <v>1.0555555555555554</v>
      </c>
      <c r="E1494" s="9">
        <f t="shared" si="98"/>
        <v>15058.624999999987</v>
      </c>
      <c r="F1494" s="9">
        <f t="shared" si="99"/>
        <v>36.334483914209081</v>
      </c>
      <c r="G1494" s="9"/>
    </row>
    <row r="1495" spans="1:7" x14ac:dyDescent="0.25">
      <c r="A1495" s="9">
        <v>1493</v>
      </c>
      <c r="B1495" s="9">
        <v>34.1</v>
      </c>
      <c r="C1495" s="8">
        <f t="shared" si="96"/>
        <v>9.4722222222222232</v>
      </c>
      <c r="D1495" s="9">
        <f t="shared" si="97"/>
        <v>1.0000000000000018</v>
      </c>
      <c r="E1495" s="9">
        <f t="shared" si="98"/>
        <v>15067.59722222221</v>
      </c>
      <c r="F1495" s="9">
        <f t="shared" si="99"/>
        <v>36.331781647689191</v>
      </c>
      <c r="G1495" s="9"/>
    </row>
    <row r="1496" spans="1:7" x14ac:dyDescent="0.25">
      <c r="A1496" s="9">
        <v>1494</v>
      </c>
      <c r="B1496" s="9">
        <v>37.5</v>
      </c>
      <c r="C1496" s="8">
        <f t="shared" si="96"/>
        <v>10.416666666666666</v>
      </c>
      <c r="D1496" s="9">
        <f t="shared" si="97"/>
        <v>0.94444444444444287</v>
      </c>
      <c r="E1496" s="9">
        <f t="shared" si="98"/>
        <v>15077.541666666655</v>
      </c>
      <c r="F1496" s="9">
        <f t="shared" si="99"/>
        <v>36.331425702811224</v>
      </c>
      <c r="G1496" s="9"/>
    </row>
    <row r="1497" spans="1:7" x14ac:dyDescent="0.25">
      <c r="A1497" s="9">
        <v>1495</v>
      </c>
      <c r="B1497" s="9">
        <v>40.6</v>
      </c>
      <c r="C1497" s="8">
        <f t="shared" si="96"/>
        <v>11.277777777777779</v>
      </c>
      <c r="D1497" s="9">
        <f t="shared" si="97"/>
        <v>0.86111111111111249</v>
      </c>
      <c r="E1497" s="9">
        <f t="shared" si="98"/>
        <v>15088.388888888876</v>
      </c>
      <c r="F1497" s="9">
        <f t="shared" si="99"/>
        <v>36.33324414715716</v>
      </c>
      <c r="G1497" s="9"/>
    </row>
    <row r="1498" spans="1:7" x14ac:dyDescent="0.25">
      <c r="A1498" s="9">
        <v>1496</v>
      </c>
      <c r="B1498" s="9">
        <v>43.3</v>
      </c>
      <c r="C1498" s="8">
        <f t="shared" si="96"/>
        <v>12.027777777777777</v>
      </c>
      <c r="D1498" s="9">
        <f t="shared" si="97"/>
        <v>0.74999999999999822</v>
      </c>
      <c r="E1498" s="9">
        <f t="shared" si="98"/>
        <v>15100.041666666653</v>
      </c>
      <c r="F1498" s="9">
        <f t="shared" si="99"/>
        <v>36.336998663101575</v>
      </c>
      <c r="G1498" s="9"/>
    </row>
    <row r="1499" spans="1:7" x14ac:dyDescent="0.25">
      <c r="A1499" s="9">
        <v>1497</v>
      </c>
      <c r="B1499" s="9">
        <v>45.7</v>
      </c>
      <c r="C1499" s="8">
        <f t="shared" si="96"/>
        <v>12.694444444444445</v>
      </c>
      <c r="D1499" s="9">
        <f t="shared" si="97"/>
        <v>0.66666666666666785</v>
      </c>
      <c r="E1499" s="9">
        <f t="shared" si="98"/>
        <v>15112.402777777765</v>
      </c>
      <c r="F1499" s="9">
        <f t="shared" si="99"/>
        <v>36.342451569806251</v>
      </c>
      <c r="G1499" s="9"/>
    </row>
    <row r="1500" spans="1:7" x14ac:dyDescent="0.25">
      <c r="A1500" s="9">
        <v>1498</v>
      </c>
      <c r="B1500" s="9">
        <v>47.7</v>
      </c>
      <c r="C1500" s="8">
        <f t="shared" si="96"/>
        <v>13.25</v>
      </c>
      <c r="D1500" s="9">
        <f t="shared" si="97"/>
        <v>0.55555555555555536</v>
      </c>
      <c r="E1500" s="9">
        <f t="shared" si="98"/>
        <v>15125.374999999987</v>
      </c>
      <c r="F1500" s="9">
        <f t="shared" si="99"/>
        <v>36.349365821094764</v>
      </c>
      <c r="G1500" s="9"/>
    </row>
    <row r="1501" spans="1:7" x14ac:dyDescent="0.25">
      <c r="A1501" s="9">
        <v>1499</v>
      </c>
      <c r="B1501" s="9">
        <v>49.3</v>
      </c>
      <c r="C1501" s="8">
        <f t="shared" ref="C1501:C1564" si="100">B1501/3.6</f>
        <v>13.694444444444443</v>
      </c>
      <c r="D1501" s="9">
        <f t="shared" ref="D1501:D1564" si="101">(C1501-C1500)/(A1501-A1500)</f>
        <v>0.44444444444444287</v>
      </c>
      <c r="E1501" s="9">
        <f t="shared" ref="E1501:E1564" si="102">E1500+C1500*(A1501-A1500)+(C1501-C1500)*(A1501-A1500)/2</f>
        <v>15138.84722222221</v>
      </c>
      <c r="F1501" s="9">
        <f t="shared" ref="F1501:F1564" si="103">E1501/A1501*3.6</f>
        <v>36.357471647765145</v>
      </c>
      <c r="G1501" s="9"/>
    </row>
    <row r="1502" spans="1:7" x14ac:dyDescent="0.25">
      <c r="A1502" s="9">
        <v>1500</v>
      </c>
      <c r="B1502" s="9">
        <v>50.5</v>
      </c>
      <c r="C1502" s="8">
        <f t="shared" si="100"/>
        <v>14.027777777777777</v>
      </c>
      <c r="D1502" s="9">
        <f t="shared" si="101"/>
        <v>0.33333333333333393</v>
      </c>
      <c r="E1502" s="9">
        <f t="shared" si="102"/>
        <v>15152.708333333321</v>
      </c>
      <c r="F1502" s="9">
        <f t="shared" si="103"/>
        <v>36.366499999999974</v>
      </c>
      <c r="G1502" s="9"/>
    </row>
    <row r="1503" spans="1:7" x14ac:dyDescent="0.25">
      <c r="A1503" s="9">
        <v>1501</v>
      </c>
      <c r="B1503" s="9">
        <v>51.3</v>
      </c>
      <c r="C1503" s="8">
        <f t="shared" si="100"/>
        <v>14.249999999999998</v>
      </c>
      <c r="D1503" s="9">
        <f t="shared" si="101"/>
        <v>0.22222222222222143</v>
      </c>
      <c r="E1503" s="9">
        <f t="shared" si="102"/>
        <v>15166.84722222221</v>
      </c>
      <c r="F1503" s="9">
        <f t="shared" si="103"/>
        <v>36.376182544969993</v>
      </c>
      <c r="G1503" s="9"/>
    </row>
    <row r="1504" spans="1:7" x14ac:dyDescent="0.25">
      <c r="A1504" s="9">
        <v>1502</v>
      </c>
      <c r="B1504" s="9">
        <v>52.1</v>
      </c>
      <c r="C1504" s="8">
        <f t="shared" si="100"/>
        <v>14.472222222222221</v>
      </c>
      <c r="D1504" s="9">
        <f t="shared" si="101"/>
        <v>0.22222222222222321</v>
      </c>
      <c r="E1504" s="9">
        <f t="shared" si="102"/>
        <v>15181.208333333321</v>
      </c>
      <c r="F1504" s="9">
        <f t="shared" si="103"/>
        <v>36.386384820239655</v>
      </c>
      <c r="G1504" s="9"/>
    </row>
    <row r="1505" spans="1:7" x14ac:dyDescent="0.25">
      <c r="A1505" s="9">
        <v>1503</v>
      </c>
      <c r="B1505" s="9">
        <v>52.7</v>
      </c>
      <c r="C1505" s="8">
        <f t="shared" si="100"/>
        <v>14.638888888888889</v>
      </c>
      <c r="D1505" s="9">
        <f t="shared" si="101"/>
        <v>0.16666666666666785</v>
      </c>
      <c r="E1505" s="9">
        <f t="shared" si="102"/>
        <v>15195.763888888878</v>
      </c>
      <c r="F1505" s="9">
        <f t="shared" si="103"/>
        <v>36.39703925482366</v>
      </c>
      <c r="G1505" s="9"/>
    </row>
    <row r="1506" spans="1:7" x14ac:dyDescent="0.25">
      <c r="A1506" s="9">
        <v>1504</v>
      </c>
      <c r="B1506" s="9">
        <v>53.4</v>
      </c>
      <c r="C1506" s="8">
        <f t="shared" si="100"/>
        <v>14.833333333333332</v>
      </c>
      <c r="D1506" s="9">
        <f t="shared" si="101"/>
        <v>0.19444444444444287</v>
      </c>
      <c r="E1506" s="9">
        <f t="shared" si="102"/>
        <v>15210.499999999989</v>
      </c>
      <c r="F1506" s="9">
        <f t="shared" si="103"/>
        <v>36.408111702127634</v>
      </c>
      <c r="G1506" s="9"/>
    </row>
    <row r="1507" spans="1:7" x14ac:dyDescent="0.25">
      <c r="A1507" s="9">
        <v>1505</v>
      </c>
      <c r="B1507" s="9">
        <v>54</v>
      </c>
      <c r="C1507" s="8">
        <f t="shared" si="100"/>
        <v>15</v>
      </c>
      <c r="D1507" s="9">
        <f t="shared" si="101"/>
        <v>0.16666666666666785</v>
      </c>
      <c r="E1507" s="9">
        <f t="shared" si="102"/>
        <v>15225.416666666657</v>
      </c>
      <c r="F1507" s="9">
        <f t="shared" si="103"/>
        <v>36.419601328903632</v>
      </c>
      <c r="G1507" s="9"/>
    </row>
    <row r="1508" spans="1:7" x14ac:dyDescent="0.25">
      <c r="A1508" s="9">
        <v>1506</v>
      </c>
      <c r="B1508" s="9">
        <v>54.5</v>
      </c>
      <c r="C1508" s="8">
        <f t="shared" si="100"/>
        <v>15.138888888888889</v>
      </c>
      <c r="D1508" s="9">
        <f t="shared" si="101"/>
        <v>0.13888888888888928</v>
      </c>
      <c r="E1508" s="9">
        <f t="shared" si="102"/>
        <v>15240.486111111102</v>
      </c>
      <c r="F1508" s="9">
        <f t="shared" si="103"/>
        <v>36.431440903054423</v>
      </c>
      <c r="G1508" s="9"/>
    </row>
    <row r="1509" spans="1:7" x14ac:dyDescent="0.25">
      <c r="A1509" s="9">
        <v>1507</v>
      </c>
      <c r="B1509" s="9">
        <v>55</v>
      </c>
      <c r="C1509" s="8">
        <f t="shared" si="100"/>
        <v>15.277777777777777</v>
      </c>
      <c r="D1509" s="9">
        <f t="shared" si="101"/>
        <v>0.13888888888888751</v>
      </c>
      <c r="E1509" s="9">
        <f t="shared" si="102"/>
        <v>15255.694444444436</v>
      </c>
      <c r="F1509" s="9">
        <f t="shared" si="103"/>
        <v>36.443596549435945</v>
      </c>
      <c r="G1509" s="9"/>
    </row>
    <row r="1510" spans="1:7" x14ac:dyDescent="0.25">
      <c r="A1510" s="9">
        <v>1508</v>
      </c>
      <c r="B1510" s="9">
        <v>55.6</v>
      </c>
      <c r="C1510" s="8">
        <f t="shared" si="100"/>
        <v>15.444444444444445</v>
      </c>
      <c r="D1510" s="9">
        <f t="shared" si="101"/>
        <v>0.16666666666666785</v>
      </c>
      <c r="E1510" s="9">
        <f t="shared" si="102"/>
        <v>15271.055555555547</v>
      </c>
      <c r="F1510" s="9">
        <f t="shared" si="103"/>
        <v>36.456100795755951</v>
      </c>
      <c r="G1510" s="9"/>
    </row>
    <row r="1511" spans="1:7" x14ac:dyDescent="0.25">
      <c r="A1511" s="9">
        <v>1509</v>
      </c>
      <c r="B1511" s="9">
        <v>56.3</v>
      </c>
      <c r="C1511" s="8">
        <f t="shared" si="100"/>
        <v>15.638888888888888</v>
      </c>
      <c r="D1511" s="9">
        <f t="shared" si="101"/>
        <v>0.19444444444444287</v>
      </c>
      <c r="E1511" s="9">
        <f t="shared" si="102"/>
        <v>15286.597222222215</v>
      </c>
      <c r="F1511" s="9">
        <f t="shared" si="103"/>
        <v>36.469019218025167</v>
      </c>
      <c r="G1511" s="9"/>
    </row>
    <row r="1512" spans="1:7" x14ac:dyDescent="0.25">
      <c r="A1512" s="9">
        <v>1510</v>
      </c>
      <c r="B1512" s="9">
        <v>57.2</v>
      </c>
      <c r="C1512" s="8">
        <f t="shared" si="100"/>
        <v>15.888888888888889</v>
      </c>
      <c r="D1512" s="9">
        <f t="shared" si="101"/>
        <v>0.25000000000000178</v>
      </c>
      <c r="E1512" s="9">
        <f t="shared" si="102"/>
        <v>15302.361111111104</v>
      </c>
      <c r="F1512" s="9">
        <f t="shared" si="103"/>
        <v>36.482450331125811</v>
      </c>
      <c r="G1512" s="9"/>
    </row>
    <row r="1513" spans="1:7" x14ac:dyDescent="0.25">
      <c r="A1513" s="9">
        <v>1511</v>
      </c>
      <c r="B1513" s="9">
        <v>58.5</v>
      </c>
      <c r="C1513" s="8">
        <f t="shared" si="100"/>
        <v>16.25</v>
      </c>
      <c r="D1513" s="9">
        <f t="shared" si="101"/>
        <v>0.36111111111111072</v>
      </c>
      <c r="E1513" s="9">
        <f t="shared" si="102"/>
        <v>15318.430555555547</v>
      </c>
      <c r="F1513" s="9">
        <f t="shared" si="103"/>
        <v>36.496591661151534</v>
      </c>
      <c r="G1513" s="9"/>
    </row>
    <row r="1514" spans="1:7" x14ac:dyDescent="0.25">
      <c r="A1514" s="9">
        <v>1512</v>
      </c>
      <c r="B1514" s="9">
        <v>60.2</v>
      </c>
      <c r="C1514" s="8">
        <f t="shared" si="100"/>
        <v>16.722222222222221</v>
      </c>
      <c r="D1514" s="9">
        <f t="shared" si="101"/>
        <v>0.47222222222222143</v>
      </c>
      <c r="E1514" s="9">
        <f t="shared" si="102"/>
        <v>15334.916666666659</v>
      </c>
      <c r="F1514" s="9">
        <f t="shared" si="103"/>
        <v>36.511706349206335</v>
      </c>
      <c r="G1514" s="9"/>
    </row>
    <row r="1515" spans="1:7" x14ac:dyDescent="0.25">
      <c r="A1515" s="9">
        <v>1513</v>
      </c>
      <c r="B1515" s="9">
        <v>62.3</v>
      </c>
      <c r="C1515" s="8">
        <f t="shared" si="100"/>
        <v>17.305555555555554</v>
      </c>
      <c r="D1515" s="9">
        <f t="shared" si="101"/>
        <v>0.58333333333333215</v>
      </c>
      <c r="E1515" s="9">
        <f t="shared" si="102"/>
        <v>15351.930555555547</v>
      </c>
      <c r="F1515" s="9">
        <f t="shared" si="103"/>
        <v>36.528056840713795</v>
      </c>
      <c r="G1515" s="9"/>
    </row>
    <row r="1516" spans="1:7" x14ac:dyDescent="0.25">
      <c r="A1516" s="9">
        <v>1514</v>
      </c>
      <c r="B1516" s="9">
        <v>64.7</v>
      </c>
      <c r="C1516" s="8">
        <f t="shared" si="100"/>
        <v>17.972222222222221</v>
      </c>
      <c r="D1516" s="9">
        <f t="shared" si="101"/>
        <v>0.66666666666666785</v>
      </c>
      <c r="E1516" s="9">
        <f t="shared" si="102"/>
        <v>15369.569444444436</v>
      </c>
      <c r="F1516" s="9">
        <f t="shared" si="103"/>
        <v>36.54587186261557</v>
      </c>
      <c r="G1516" s="9"/>
    </row>
    <row r="1517" spans="1:7" x14ac:dyDescent="0.25">
      <c r="A1517" s="9">
        <v>1515</v>
      </c>
      <c r="B1517" s="9">
        <v>67.099999999999994</v>
      </c>
      <c r="C1517" s="8">
        <f t="shared" si="100"/>
        <v>18.638888888888886</v>
      </c>
      <c r="D1517" s="9">
        <f t="shared" si="101"/>
        <v>0.6666666666666643</v>
      </c>
      <c r="E1517" s="9">
        <f t="shared" si="102"/>
        <v>15387.874999999993</v>
      </c>
      <c r="F1517" s="9">
        <f t="shared" si="103"/>
        <v>36.565247524752458</v>
      </c>
      <c r="G1517" s="9"/>
    </row>
    <row r="1518" spans="1:7" x14ac:dyDescent="0.25">
      <c r="A1518" s="9">
        <v>1516</v>
      </c>
      <c r="B1518" s="9">
        <v>69.2</v>
      </c>
      <c r="C1518" s="8">
        <f t="shared" si="100"/>
        <v>19.222222222222221</v>
      </c>
      <c r="D1518" s="9">
        <f t="shared" si="101"/>
        <v>0.5833333333333357</v>
      </c>
      <c r="E1518" s="9">
        <f t="shared" si="102"/>
        <v>15406.805555555547</v>
      </c>
      <c r="F1518" s="9">
        <f t="shared" si="103"/>
        <v>36.586081794195238</v>
      </c>
      <c r="G1518" s="9"/>
    </row>
    <row r="1519" spans="1:7" x14ac:dyDescent="0.25">
      <c r="A1519" s="9">
        <v>1517</v>
      </c>
      <c r="B1519" s="9">
        <v>70.7</v>
      </c>
      <c r="C1519" s="8">
        <f t="shared" si="100"/>
        <v>19.638888888888889</v>
      </c>
      <c r="D1519" s="9">
        <f t="shared" si="101"/>
        <v>0.41666666666666785</v>
      </c>
      <c r="E1519" s="9">
        <f t="shared" si="102"/>
        <v>15426.236111111104</v>
      </c>
      <c r="F1519" s="9">
        <f t="shared" si="103"/>
        <v>36.608075148319038</v>
      </c>
      <c r="G1519" s="9"/>
    </row>
    <row r="1520" spans="1:7" x14ac:dyDescent="0.25">
      <c r="A1520" s="9">
        <v>1518</v>
      </c>
      <c r="B1520" s="9">
        <v>71.900000000000006</v>
      </c>
      <c r="C1520" s="8">
        <f t="shared" si="100"/>
        <v>19.972222222222225</v>
      </c>
      <c r="D1520" s="9">
        <f t="shared" si="101"/>
        <v>0.3333333333333357</v>
      </c>
      <c r="E1520" s="9">
        <f t="shared" si="102"/>
        <v>15446.041666666659</v>
      </c>
      <c r="F1520" s="9">
        <f t="shared" si="103"/>
        <v>36.630928853754924</v>
      </c>
      <c r="G1520" s="9"/>
    </row>
    <row r="1521" spans="1:7" x14ac:dyDescent="0.25">
      <c r="A1521" s="9">
        <v>1519</v>
      </c>
      <c r="B1521" s="9">
        <v>72.7</v>
      </c>
      <c r="C1521" s="8">
        <f t="shared" si="100"/>
        <v>20.194444444444446</v>
      </c>
      <c r="D1521" s="9">
        <f t="shared" si="101"/>
        <v>0.22222222222222143</v>
      </c>
      <c r="E1521" s="9">
        <f t="shared" si="102"/>
        <v>15466.124999999993</v>
      </c>
      <c r="F1521" s="9">
        <f t="shared" si="103"/>
        <v>36.654410796576677</v>
      </c>
      <c r="G1521" s="9"/>
    </row>
    <row r="1522" spans="1:7" x14ac:dyDescent="0.25">
      <c r="A1522" s="9">
        <v>1520</v>
      </c>
      <c r="B1522" s="9">
        <v>73.400000000000006</v>
      </c>
      <c r="C1522" s="8">
        <f t="shared" si="100"/>
        <v>20.388888888888889</v>
      </c>
      <c r="D1522" s="9">
        <f t="shared" si="101"/>
        <v>0.19444444444444287</v>
      </c>
      <c r="E1522" s="9">
        <f t="shared" si="102"/>
        <v>15486.416666666661</v>
      </c>
      <c r="F1522" s="9">
        <f t="shared" si="103"/>
        <v>36.678355263157876</v>
      </c>
      <c r="G1522" s="9"/>
    </row>
    <row r="1523" spans="1:7" x14ac:dyDescent="0.25">
      <c r="A1523" s="9">
        <v>1521</v>
      </c>
      <c r="B1523" s="9">
        <v>73.8</v>
      </c>
      <c r="C1523" s="8">
        <f t="shared" si="100"/>
        <v>20.5</v>
      </c>
      <c r="D1523" s="9">
        <f t="shared" si="101"/>
        <v>0.11111111111111072</v>
      </c>
      <c r="E1523" s="9">
        <f t="shared" si="102"/>
        <v>15506.861111111104</v>
      </c>
      <c r="F1523" s="9">
        <f t="shared" si="103"/>
        <v>36.70262984878368</v>
      </c>
      <c r="G1523" s="9"/>
    </row>
    <row r="1524" spans="1:7" x14ac:dyDescent="0.25">
      <c r="A1524" s="9">
        <v>1522</v>
      </c>
      <c r="B1524" s="9">
        <v>74.099999999999994</v>
      </c>
      <c r="C1524" s="8">
        <f t="shared" si="100"/>
        <v>20.583333333333332</v>
      </c>
      <c r="D1524" s="9">
        <f t="shared" si="101"/>
        <v>8.3333333333332149E-2</v>
      </c>
      <c r="E1524" s="9">
        <f t="shared" si="102"/>
        <v>15527.40277777777</v>
      </c>
      <c r="F1524" s="9">
        <f t="shared" si="103"/>
        <v>36.727102496714828</v>
      </c>
      <c r="G1524" s="9"/>
    </row>
    <row r="1525" spans="1:7" x14ac:dyDescent="0.25">
      <c r="A1525" s="9">
        <v>1523</v>
      </c>
      <c r="B1525" s="9">
        <v>74</v>
      </c>
      <c r="C1525" s="8">
        <f t="shared" si="100"/>
        <v>20.555555555555554</v>
      </c>
      <c r="D1525" s="9">
        <f t="shared" si="101"/>
        <v>-2.7777777777778567E-2</v>
      </c>
      <c r="E1525" s="9">
        <f t="shared" si="102"/>
        <v>15547.972222222215</v>
      </c>
      <c r="F1525" s="9">
        <f t="shared" si="103"/>
        <v>36.751608667104385</v>
      </c>
      <c r="G1525" s="9"/>
    </row>
    <row r="1526" spans="1:7" x14ac:dyDescent="0.25">
      <c r="A1526" s="9">
        <v>1524</v>
      </c>
      <c r="B1526" s="9">
        <v>73.599999999999994</v>
      </c>
      <c r="C1526" s="8">
        <f t="shared" si="100"/>
        <v>20.444444444444443</v>
      </c>
      <c r="D1526" s="9">
        <f t="shared" si="101"/>
        <v>-0.11111111111111072</v>
      </c>
      <c r="E1526" s="9">
        <f t="shared" si="102"/>
        <v>15568.472222222215</v>
      </c>
      <c r="F1526" s="9">
        <f t="shared" si="103"/>
        <v>36.775918635170584</v>
      </c>
      <c r="G1526" s="9"/>
    </row>
    <row r="1527" spans="1:7" x14ac:dyDescent="0.25">
      <c r="A1527" s="9">
        <v>1525</v>
      </c>
      <c r="B1527" s="9">
        <v>72.5</v>
      </c>
      <c r="C1527" s="8">
        <f t="shared" si="100"/>
        <v>20.138888888888889</v>
      </c>
      <c r="D1527" s="9">
        <f t="shared" si="101"/>
        <v>-0.30555555555555358</v>
      </c>
      <c r="E1527" s="9">
        <f t="shared" si="102"/>
        <v>15588.763888888883</v>
      </c>
      <c r="F1527" s="9">
        <f t="shared" si="103"/>
        <v>36.799704918032774</v>
      </c>
      <c r="G1527" s="9"/>
    </row>
    <row r="1528" spans="1:7" x14ac:dyDescent="0.25">
      <c r="A1528" s="9">
        <v>1526</v>
      </c>
      <c r="B1528" s="9">
        <v>70.8</v>
      </c>
      <c r="C1528" s="8">
        <f t="shared" si="100"/>
        <v>19.666666666666664</v>
      </c>
      <c r="D1528" s="9">
        <f t="shared" si="101"/>
        <v>-0.47222222222222499</v>
      </c>
      <c r="E1528" s="9">
        <f t="shared" si="102"/>
        <v>15608.666666666661</v>
      </c>
      <c r="F1528" s="9">
        <f t="shared" si="103"/>
        <v>36.822542595019648</v>
      </c>
      <c r="G1528" s="9"/>
    </row>
    <row r="1529" spans="1:7" x14ac:dyDescent="0.25">
      <c r="A1529" s="9">
        <v>1527</v>
      </c>
      <c r="B1529" s="9">
        <v>68.599999999999994</v>
      </c>
      <c r="C1529" s="8">
        <f t="shared" si="100"/>
        <v>19.055555555555554</v>
      </c>
      <c r="D1529" s="9">
        <f t="shared" si="101"/>
        <v>-0.61111111111111072</v>
      </c>
      <c r="E1529" s="9">
        <f t="shared" si="102"/>
        <v>15628.027777777772</v>
      </c>
      <c r="F1529" s="9">
        <f t="shared" si="103"/>
        <v>36.844073346430896</v>
      </c>
      <c r="G1529" s="9"/>
    </row>
    <row r="1530" spans="1:7" x14ac:dyDescent="0.25">
      <c r="A1530" s="9">
        <v>1528</v>
      </c>
      <c r="B1530" s="9">
        <v>66.2</v>
      </c>
      <c r="C1530" s="8">
        <f t="shared" si="100"/>
        <v>18.388888888888889</v>
      </c>
      <c r="D1530" s="9">
        <f t="shared" si="101"/>
        <v>-0.6666666666666643</v>
      </c>
      <c r="E1530" s="9">
        <f t="shared" si="102"/>
        <v>15646.749999999993</v>
      </c>
      <c r="F1530" s="9">
        <f t="shared" si="103"/>
        <v>36.864070680628259</v>
      </c>
      <c r="G1530" s="9"/>
    </row>
    <row r="1531" spans="1:7" x14ac:dyDescent="0.25">
      <c r="A1531" s="9">
        <v>1529</v>
      </c>
      <c r="B1531" s="9">
        <v>64</v>
      </c>
      <c r="C1531" s="8">
        <f t="shared" si="100"/>
        <v>17.777777777777779</v>
      </c>
      <c r="D1531" s="9">
        <f t="shared" si="101"/>
        <v>-0.61111111111111072</v>
      </c>
      <c r="E1531" s="9">
        <f t="shared" si="102"/>
        <v>15664.833333333327</v>
      </c>
      <c r="F1531" s="9">
        <f t="shared" si="103"/>
        <v>36.882537606278596</v>
      </c>
      <c r="G1531" s="9"/>
    </row>
    <row r="1532" spans="1:7" x14ac:dyDescent="0.25">
      <c r="A1532" s="9">
        <v>1530</v>
      </c>
      <c r="B1532" s="9">
        <v>62.2</v>
      </c>
      <c r="C1532" s="8">
        <f t="shared" si="100"/>
        <v>17.277777777777779</v>
      </c>
      <c r="D1532" s="9">
        <f t="shared" si="101"/>
        <v>-0.5</v>
      </c>
      <c r="E1532" s="9">
        <f t="shared" si="102"/>
        <v>15682.361111111104</v>
      </c>
      <c r="F1532" s="9">
        <f t="shared" si="103"/>
        <v>36.899673202614359</v>
      </c>
      <c r="G1532" s="9"/>
    </row>
    <row r="1533" spans="1:7" x14ac:dyDescent="0.25">
      <c r="A1533" s="9">
        <v>1531</v>
      </c>
      <c r="B1533" s="9">
        <v>60.9</v>
      </c>
      <c r="C1533" s="8">
        <f t="shared" si="100"/>
        <v>16.916666666666664</v>
      </c>
      <c r="D1533" s="9">
        <f t="shared" si="101"/>
        <v>-0.36111111111111427</v>
      </c>
      <c r="E1533" s="9">
        <f t="shared" si="102"/>
        <v>15699.458333333327</v>
      </c>
      <c r="F1533" s="9">
        <f t="shared" si="103"/>
        <v>36.91577400391899</v>
      </c>
      <c r="G1533" s="9"/>
    </row>
    <row r="1534" spans="1:7" x14ac:dyDescent="0.25">
      <c r="A1534" s="9">
        <v>1532</v>
      </c>
      <c r="B1534" s="9">
        <v>60.2</v>
      </c>
      <c r="C1534" s="8">
        <f t="shared" si="100"/>
        <v>16.722222222222221</v>
      </c>
      <c r="D1534" s="9">
        <f t="shared" si="101"/>
        <v>-0.19444444444444287</v>
      </c>
      <c r="E1534" s="9">
        <f t="shared" si="102"/>
        <v>15716.27777777777</v>
      </c>
      <c r="F1534" s="9">
        <f t="shared" si="103"/>
        <v>36.931201044386405</v>
      </c>
      <c r="G1534" s="9"/>
    </row>
    <row r="1535" spans="1:7" x14ac:dyDescent="0.25">
      <c r="A1535" s="9">
        <v>1533</v>
      </c>
      <c r="B1535" s="9">
        <v>60</v>
      </c>
      <c r="C1535" s="8">
        <f t="shared" si="100"/>
        <v>16.666666666666668</v>
      </c>
      <c r="D1535" s="9">
        <f t="shared" si="101"/>
        <v>-5.5555555555553582E-2</v>
      </c>
      <c r="E1535" s="9">
        <f t="shared" si="102"/>
        <v>15732.972222222215</v>
      </c>
      <c r="F1535" s="9">
        <f t="shared" si="103"/>
        <v>36.946314416177415</v>
      </c>
      <c r="G1535" s="9"/>
    </row>
    <row r="1536" spans="1:7" x14ac:dyDescent="0.25">
      <c r="A1536" s="9">
        <v>1534</v>
      </c>
      <c r="B1536" s="9">
        <v>60.4</v>
      </c>
      <c r="C1536" s="8">
        <f t="shared" si="100"/>
        <v>16.777777777777779</v>
      </c>
      <c r="D1536" s="9">
        <f t="shared" si="101"/>
        <v>0.11111111111111072</v>
      </c>
      <c r="E1536" s="9">
        <f t="shared" si="102"/>
        <v>15749.694444444436</v>
      </c>
      <c r="F1536" s="9">
        <f t="shared" si="103"/>
        <v>36.961473272490203</v>
      </c>
      <c r="G1536" s="9"/>
    </row>
    <row r="1537" spans="1:7" x14ac:dyDescent="0.25">
      <c r="A1537" s="9">
        <v>1535</v>
      </c>
      <c r="B1537" s="9">
        <v>61.4</v>
      </c>
      <c r="C1537" s="8">
        <f t="shared" si="100"/>
        <v>17.055555555555554</v>
      </c>
      <c r="D1537" s="9">
        <f t="shared" si="101"/>
        <v>0.27777777777777501</v>
      </c>
      <c r="E1537" s="9">
        <f t="shared" si="102"/>
        <v>15766.611111111102</v>
      </c>
      <c r="F1537" s="9">
        <f t="shared" si="103"/>
        <v>36.977068403908774</v>
      </c>
      <c r="G1537" s="9"/>
    </row>
    <row r="1538" spans="1:7" x14ac:dyDescent="0.25">
      <c r="A1538" s="9">
        <v>1536</v>
      </c>
      <c r="B1538" s="9">
        <v>63.2</v>
      </c>
      <c r="C1538" s="8">
        <f t="shared" si="100"/>
        <v>17.555555555555557</v>
      </c>
      <c r="D1538" s="9">
        <f t="shared" si="101"/>
        <v>0.50000000000000355</v>
      </c>
      <c r="E1538" s="9">
        <f t="shared" si="102"/>
        <v>15783.916666666657</v>
      </c>
      <c r="F1538" s="9">
        <f t="shared" si="103"/>
        <v>36.993554687499973</v>
      </c>
      <c r="G1538" s="9"/>
    </row>
    <row r="1539" spans="1:7" x14ac:dyDescent="0.25">
      <c r="A1539" s="9">
        <v>1537</v>
      </c>
      <c r="B1539" s="9">
        <v>65.599999999999994</v>
      </c>
      <c r="C1539" s="8">
        <f t="shared" si="100"/>
        <v>18.222222222222221</v>
      </c>
      <c r="D1539" s="9">
        <f t="shared" si="101"/>
        <v>0.6666666666666643</v>
      </c>
      <c r="E1539" s="9">
        <f t="shared" si="102"/>
        <v>15801.805555555546</v>
      </c>
      <c r="F1539" s="9">
        <f t="shared" si="103"/>
        <v>37.011385816525681</v>
      </c>
      <c r="G1539" s="9"/>
    </row>
    <row r="1540" spans="1:7" x14ac:dyDescent="0.25">
      <c r="A1540" s="9">
        <v>1538</v>
      </c>
      <c r="B1540" s="9">
        <v>68.400000000000006</v>
      </c>
      <c r="C1540" s="8">
        <f t="shared" si="100"/>
        <v>19</v>
      </c>
      <c r="D1540" s="9">
        <f t="shared" si="101"/>
        <v>0.77777777777777857</v>
      </c>
      <c r="E1540" s="9">
        <f t="shared" si="102"/>
        <v>15820.416666666657</v>
      </c>
      <c r="F1540" s="9">
        <f t="shared" si="103"/>
        <v>37.03088426527956</v>
      </c>
      <c r="G1540" s="9"/>
    </row>
    <row r="1541" spans="1:7" x14ac:dyDescent="0.25">
      <c r="A1541" s="9">
        <v>1539</v>
      </c>
      <c r="B1541" s="9">
        <v>71.599999999999994</v>
      </c>
      <c r="C1541" s="8">
        <f t="shared" si="100"/>
        <v>19.888888888888886</v>
      </c>
      <c r="D1541" s="9">
        <f t="shared" si="101"/>
        <v>0.88888888888888573</v>
      </c>
      <c r="E1541" s="9">
        <f t="shared" si="102"/>
        <v>15839.861111111102</v>
      </c>
      <c r="F1541" s="9">
        <f t="shared" si="103"/>
        <v>37.052306692657545</v>
      </c>
      <c r="G1541" s="9"/>
    </row>
    <row r="1542" spans="1:7" x14ac:dyDescent="0.25">
      <c r="A1542" s="9">
        <v>1540</v>
      </c>
      <c r="B1542" s="9">
        <v>74.900000000000006</v>
      </c>
      <c r="C1542" s="8">
        <f t="shared" si="100"/>
        <v>20.805555555555557</v>
      </c>
      <c r="D1542" s="9">
        <f t="shared" si="101"/>
        <v>0.9166666666666714</v>
      </c>
      <c r="E1542" s="9">
        <f t="shared" si="102"/>
        <v>15860.208333333325</v>
      </c>
      <c r="F1542" s="9">
        <f t="shared" si="103"/>
        <v>37.075811688311667</v>
      </c>
      <c r="G1542" s="9"/>
    </row>
    <row r="1543" spans="1:7" x14ac:dyDescent="0.25">
      <c r="A1543" s="9">
        <v>1541</v>
      </c>
      <c r="B1543" s="9">
        <v>78.400000000000006</v>
      </c>
      <c r="C1543" s="8">
        <f t="shared" si="100"/>
        <v>21.777777777777779</v>
      </c>
      <c r="D1543" s="9">
        <f t="shared" si="101"/>
        <v>0.97222222222222143</v>
      </c>
      <c r="E1543" s="9">
        <f t="shared" si="102"/>
        <v>15881.499999999991</v>
      </c>
      <c r="F1543" s="9">
        <f t="shared" si="103"/>
        <v>37.101492537313412</v>
      </c>
      <c r="G1543" s="9"/>
    </row>
    <row r="1544" spans="1:7" x14ac:dyDescent="0.25">
      <c r="A1544" s="9">
        <v>1542</v>
      </c>
      <c r="B1544" s="9">
        <v>81.8</v>
      </c>
      <c r="C1544" s="8">
        <f t="shared" si="100"/>
        <v>22.722222222222221</v>
      </c>
      <c r="D1544" s="9">
        <f t="shared" si="101"/>
        <v>0.94444444444444287</v>
      </c>
      <c r="E1544" s="9">
        <f t="shared" si="102"/>
        <v>15903.749999999991</v>
      </c>
      <c r="F1544" s="9">
        <f t="shared" si="103"/>
        <v>37.129377431906597</v>
      </c>
      <c r="G1544" s="9"/>
    </row>
    <row r="1545" spans="1:7" x14ac:dyDescent="0.25">
      <c r="A1545" s="9">
        <v>1543</v>
      </c>
      <c r="B1545" s="9">
        <v>84.9</v>
      </c>
      <c r="C1545" s="8">
        <f t="shared" si="100"/>
        <v>23.583333333333336</v>
      </c>
      <c r="D1545" s="9">
        <f t="shared" si="101"/>
        <v>0.86111111111111427</v>
      </c>
      <c r="E1545" s="9">
        <f t="shared" si="102"/>
        <v>15926.902777777768</v>
      </c>
      <c r="F1545" s="9">
        <f t="shared" si="103"/>
        <v>37.159332469215791</v>
      </c>
      <c r="G1545" s="9"/>
    </row>
    <row r="1546" spans="1:7" x14ac:dyDescent="0.25">
      <c r="A1546" s="9">
        <v>1544</v>
      </c>
      <c r="B1546" s="9">
        <v>87.4</v>
      </c>
      <c r="C1546" s="8">
        <f t="shared" si="100"/>
        <v>24.277777777777779</v>
      </c>
      <c r="D1546" s="9">
        <f t="shared" si="101"/>
        <v>0.69444444444444287</v>
      </c>
      <c r="E1546" s="9">
        <f t="shared" si="102"/>
        <v>15950.833333333325</v>
      </c>
      <c r="F1546" s="9">
        <f t="shared" si="103"/>
        <v>37.191062176165779</v>
      </c>
      <c r="G1546" s="9"/>
    </row>
    <row r="1547" spans="1:7" x14ac:dyDescent="0.25">
      <c r="A1547" s="9">
        <v>1545</v>
      </c>
      <c r="B1547" s="9">
        <v>89</v>
      </c>
      <c r="C1547" s="8">
        <f t="shared" si="100"/>
        <v>24.722222222222221</v>
      </c>
      <c r="D1547" s="9">
        <f t="shared" si="101"/>
        <v>0.44444444444444287</v>
      </c>
      <c r="E1547" s="9">
        <f t="shared" si="102"/>
        <v>15975.333333333325</v>
      </c>
      <c r="F1547" s="9">
        <f t="shared" si="103"/>
        <v>37.224077669902897</v>
      </c>
      <c r="G1547" s="9"/>
    </row>
    <row r="1548" spans="1:7" x14ac:dyDescent="0.25">
      <c r="A1548" s="9">
        <v>1546</v>
      </c>
      <c r="B1548" s="9">
        <v>90</v>
      </c>
      <c r="C1548" s="8">
        <f t="shared" si="100"/>
        <v>25</v>
      </c>
      <c r="D1548" s="9">
        <f t="shared" si="101"/>
        <v>0.27777777777777857</v>
      </c>
      <c r="E1548" s="9">
        <f t="shared" si="102"/>
        <v>16000.194444444436</v>
      </c>
      <c r="F1548" s="9">
        <f t="shared" si="103"/>
        <v>37.257891332470876</v>
      </c>
      <c r="G1548" s="9"/>
    </row>
    <row r="1549" spans="1:7" x14ac:dyDescent="0.25">
      <c r="A1549" s="9">
        <v>1547</v>
      </c>
      <c r="B1549" s="9">
        <v>90.6</v>
      </c>
      <c r="C1549" s="8">
        <f t="shared" si="100"/>
        <v>25.166666666666664</v>
      </c>
      <c r="D1549" s="9">
        <f t="shared" si="101"/>
        <v>0.1666666666666643</v>
      </c>
      <c r="E1549" s="9">
        <f t="shared" si="102"/>
        <v>16025.27777777777</v>
      </c>
      <c r="F1549" s="9">
        <f t="shared" si="103"/>
        <v>37.292178409825453</v>
      </c>
      <c r="G1549" s="9"/>
    </row>
    <row r="1550" spans="1:7" x14ac:dyDescent="0.25">
      <c r="A1550" s="9">
        <v>1548</v>
      </c>
      <c r="B1550" s="9">
        <v>91</v>
      </c>
      <c r="C1550" s="8">
        <f t="shared" si="100"/>
        <v>25.277777777777779</v>
      </c>
      <c r="D1550" s="9">
        <f t="shared" si="101"/>
        <v>0.11111111111111427</v>
      </c>
      <c r="E1550" s="9">
        <f t="shared" si="102"/>
        <v>16050.499999999991</v>
      </c>
      <c r="F1550" s="9">
        <f t="shared" si="103"/>
        <v>37.32674418604649</v>
      </c>
      <c r="G1550" s="9"/>
    </row>
    <row r="1551" spans="1:7" x14ac:dyDescent="0.25">
      <c r="A1551" s="9">
        <v>1549</v>
      </c>
      <c r="B1551" s="9">
        <v>91.5</v>
      </c>
      <c r="C1551" s="8">
        <f t="shared" si="100"/>
        <v>25.416666666666664</v>
      </c>
      <c r="D1551" s="9">
        <f t="shared" si="101"/>
        <v>0.13888888888888573</v>
      </c>
      <c r="E1551" s="9">
        <f t="shared" si="102"/>
        <v>16075.847222222214</v>
      </c>
      <c r="F1551" s="9">
        <f t="shared" si="103"/>
        <v>37.361555842479</v>
      </c>
      <c r="G1551" s="9"/>
    </row>
    <row r="1552" spans="1:7" x14ac:dyDescent="0.25">
      <c r="A1552" s="9">
        <v>1550</v>
      </c>
      <c r="B1552" s="9">
        <v>92</v>
      </c>
      <c r="C1552" s="8">
        <f t="shared" si="100"/>
        <v>25.555555555555554</v>
      </c>
      <c r="D1552" s="9">
        <f t="shared" si="101"/>
        <v>0.13888888888888928</v>
      </c>
      <c r="E1552" s="9">
        <f t="shared" si="102"/>
        <v>16101.333333333325</v>
      </c>
      <c r="F1552" s="9">
        <f t="shared" si="103"/>
        <v>37.396645161290309</v>
      </c>
      <c r="G1552" s="9"/>
    </row>
    <row r="1553" spans="1:7" x14ac:dyDescent="0.25">
      <c r="A1553" s="9">
        <v>1551</v>
      </c>
      <c r="B1553" s="9">
        <v>92.7</v>
      </c>
      <c r="C1553" s="8">
        <f t="shared" si="100"/>
        <v>25.75</v>
      </c>
      <c r="D1553" s="9">
        <f t="shared" si="101"/>
        <v>0.19444444444444642</v>
      </c>
      <c r="E1553" s="9">
        <f t="shared" si="102"/>
        <v>16126.986111111102</v>
      </c>
      <c r="F1553" s="9">
        <f t="shared" si="103"/>
        <v>37.432076079948402</v>
      </c>
      <c r="G1553" s="9"/>
    </row>
    <row r="1554" spans="1:7" x14ac:dyDescent="0.25">
      <c r="A1554" s="9">
        <v>1552</v>
      </c>
      <c r="B1554" s="9">
        <v>93.4</v>
      </c>
      <c r="C1554" s="8">
        <f t="shared" si="100"/>
        <v>25.944444444444446</v>
      </c>
      <c r="D1554" s="9">
        <f t="shared" si="101"/>
        <v>0.19444444444444642</v>
      </c>
      <c r="E1554" s="9">
        <f t="shared" si="102"/>
        <v>16152.833333333325</v>
      </c>
      <c r="F1554" s="9">
        <f t="shared" si="103"/>
        <v>37.467912371133998</v>
      </c>
      <c r="G1554" s="9"/>
    </row>
    <row r="1555" spans="1:7" x14ac:dyDescent="0.25">
      <c r="A1555" s="9">
        <v>1553</v>
      </c>
      <c r="B1555" s="9">
        <v>94.2</v>
      </c>
      <c r="C1555" s="8">
        <f t="shared" si="100"/>
        <v>26.166666666666668</v>
      </c>
      <c r="D1555" s="9">
        <f t="shared" si="101"/>
        <v>0.22222222222222143</v>
      </c>
      <c r="E1555" s="9">
        <f t="shared" si="102"/>
        <v>16178.888888888881</v>
      </c>
      <c r="F1555" s="9">
        <f t="shared" si="103"/>
        <v>37.504185447520911</v>
      </c>
      <c r="G1555" s="9"/>
    </row>
    <row r="1556" spans="1:7" x14ac:dyDescent="0.25">
      <c r="A1556" s="9">
        <v>1554</v>
      </c>
      <c r="B1556" s="9">
        <v>94.9</v>
      </c>
      <c r="C1556" s="8">
        <f t="shared" si="100"/>
        <v>26.361111111111111</v>
      </c>
      <c r="D1556" s="9">
        <f t="shared" si="101"/>
        <v>0.19444444444444287</v>
      </c>
      <c r="E1556" s="9">
        <f t="shared" si="102"/>
        <v>16205.15277777777</v>
      </c>
      <c r="F1556" s="9">
        <f t="shared" si="103"/>
        <v>37.540894465894453</v>
      </c>
      <c r="G1556" s="9"/>
    </row>
    <row r="1557" spans="1:7" x14ac:dyDescent="0.25">
      <c r="A1557" s="9">
        <v>1555</v>
      </c>
      <c r="B1557" s="9">
        <v>95.7</v>
      </c>
      <c r="C1557" s="8">
        <f t="shared" si="100"/>
        <v>26.583333333333332</v>
      </c>
      <c r="D1557" s="9">
        <f t="shared" si="101"/>
        <v>0.22222222222222143</v>
      </c>
      <c r="E1557" s="9">
        <f t="shared" si="102"/>
        <v>16231.624999999993</v>
      </c>
      <c r="F1557" s="9">
        <f t="shared" si="103"/>
        <v>37.578038585208986</v>
      </c>
      <c r="G1557" s="9"/>
    </row>
    <row r="1558" spans="1:7" x14ac:dyDescent="0.25">
      <c r="A1558" s="9">
        <v>1556</v>
      </c>
      <c r="B1558" s="9">
        <v>96.6</v>
      </c>
      <c r="C1558" s="8">
        <f t="shared" si="100"/>
        <v>26.833333333333332</v>
      </c>
      <c r="D1558" s="9">
        <f t="shared" si="101"/>
        <v>0.25</v>
      </c>
      <c r="E1558" s="9">
        <f t="shared" si="102"/>
        <v>16258.333333333327</v>
      </c>
      <c r="F1558" s="9">
        <f t="shared" si="103"/>
        <v>37.615681233933152</v>
      </c>
      <c r="G1558" s="9"/>
    </row>
    <row r="1559" spans="1:7" x14ac:dyDescent="0.25">
      <c r="A1559" s="9">
        <v>1557</v>
      </c>
      <c r="B1559" s="9">
        <v>97.7</v>
      </c>
      <c r="C1559" s="8">
        <f t="shared" si="100"/>
        <v>27.138888888888889</v>
      </c>
      <c r="D1559" s="9">
        <f t="shared" si="101"/>
        <v>0.30555555555555713</v>
      </c>
      <c r="E1559" s="9">
        <f t="shared" si="102"/>
        <v>16285.319444444438</v>
      </c>
      <c r="F1559" s="9">
        <f t="shared" si="103"/>
        <v>37.653917790622977</v>
      </c>
      <c r="G1559" s="9"/>
    </row>
    <row r="1560" spans="1:7" x14ac:dyDescent="0.25">
      <c r="A1560" s="9">
        <v>1558</v>
      </c>
      <c r="B1560" s="9">
        <v>98.9</v>
      </c>
      <c r="C1560" s="8">
        <f t="shared" si="100"/>
        <v>27.472222222222221</v>
      </c>
      <c r="D1560" s="9">
        <f t="shared" si="101"/>
        <v>0.33333333333333215</v>
      </c>
      <c r="E1560" s="9">
        <f t="shared" si="102"/>
        <v>16312.624999999993</v>
      </c>
      <c r="F1560" s="9">
        <f t="shared" si="103"/>
        <v>37.692843388960192</v>
      </c>
      <c r="G1560" s="9"/>
    </row>
    <row r="1561" spans="1:7" x14ac:dyDescent="0.25">
      <c r="A1561" s="9">
        <v>1559</v>
      </c>
      <c r="B1561" s="9">
        <v>100.4</v>
      </c>
      <c r="C1561" s="8">
        <f t="shared" si="100"/>
        <v>27.888888888888889</v>
      </c>
      <c r="D1561" s="9">
        <f t="shared" si="101"/>
        <v>0.41666666666666785</v>
      </c>
      <c r="E1561" s="9">
        <f t="shared" si="102"/>
        <v>16340.305555555549</v>
      </c>
      <c r="F1561" s="9">
        <f t="shared" si="103"/>
        <v>37.732584990378434</v>
      </c>
      <c r="G1561" s="9"/>
    </row>
    <row r="1562" spans="1:7" x14ac:dyDescent="0.25">
      <c r="A1562" s="9">
        <v>1560</v>
      </c>
      <c r="B1562" s="9">
        <v>102</v>
      </c>
      <c r="C1562" s="8">
        <f t="shared" si="100"/>
        <v>28.333333333333332</v>
      </c>
      <c r="D1562" s="9">
        <f t="shared" si="101"/>
        <v>0.44444444444444287</v>
      </c>
      <c r="E1562" s="9">
        <f t="shared" si="102"/>
        <v>16368.416666666661</v>
      </c>
      <c r="F1562" s="9">
        <f t="shared" si="103"/>
        <v>37.773269230769216</v>
      </c>
      <c r="G1562" s="9"/>
    </row>
    <row r="1563" spans="1:7" x14ac:dyDescent="0.25">
      <c r="A1563" s="9">
        <v>1561</v>
      </c>
      <c r="B1563" s="9">
        <v>103.6</v>
      </c>
      <c r="C1563" s="8">
        <f t="shared" si="100"/>
        <v>28.777777777777775</v>
      </c>
      <c r="D1563" s="9">
        <f t="shared" si="101"/>
        <v>0.44444444444444287</v>
      </c>
      <c r="E1563" s="9">
        <f t="shared" si="102"/>
        <v>16396.972222222215</v>
      </c>
      <c r="F1563" s="9">
        <f t="shared" si="103"/>
        <v>37.814926329276091</v>
      </c>
      <c r="G1563" s="9"/>
    </row>
    <row r="1564" spans="1:7" x14ac:dyDescent="0.25">
      <c r="A1564" s="9">
        <v>1562</v>
      </c>
      <c r="B1564" s="9">
        <v>105.2</v>
      </c>
      <c r="C1564" s="8">
        <f t="shared" si="100"/>
        <v>29.222222222222221</v>
      </c>
      <c r="D1564" s="9">
        <f t="shared" si="101"/>
        <v>0.44444444444444642</v>
      </c>
      <c r="E1564" s="9">
        <f t="shared" si="102"/>
        <v>16425.972222222215</v>
      </c>
      <c r="F1564" s="9">
        <f t="shared" si="103"/>
        <v>37.85755441741356</v>
      </c>
      <c r="G1564" s="9"/>
    </row>
    <row r="1565" spans="1:7" x14ac:dyDescent="0.25">
      <c r="A1565" s="9">
        <v>1563</v>
      </c>
      <c r="B1565" s="9">
        <v>106.8</v>
      </c>
      <c r="C1565" s="8">
        <f t="shared" ref="C1565:C1628" si="104">B1565/3.6</f>
        <v>29.666666666666664</v>
      </c>
      <c r="D1565" s="9">
        <f t="shared" ref="D1565:D1628" si="105">(C1565-C1564)/(A1565-A1564)</f>
        <v>0.44444444444444287</v>
      </c>
      <c r="E1565" s="9">
        <f t="shared" ref="E1565:E1628" si="106">E1564+C1564*(A1565-A1564)+(C1565-C1564)*(A1565-A1564)/2</f>
        <v>16455.416666666661</v>
      </c>
      <c r="F1565" s="9">
        <f t="shared" ref="F1565:F1628" si="107">E1565/A1565*3.6</f>
        <v>37.901151631477916</v>
      </c>
      <c r="G1565" s="9"/>
    </row>
    <row r="1566" spans="1:7" x14ac:dyDescent="0.25">
      <c r="A1566" s="9">
        <v>1564</v>
      </c>
      <c r="B1566" s="9">
        <v>108.5</v>
      </c>
      <c r="C1566" s="8">
        <f t="shared" si="104"/>
        <v>30.138888888888889</v>
      </c>
      <c r="D1566" s="9">
        <f t="shared" si="105"/>
        <v>0.47222222222222499</v>
      </c>
      <c r="E1566" s="9">
        <f t="shared" si="106"/>
        <v>16485.319444444438</v>
      </c>
      <c r="F1566" s="9">
        <f t="shared" si="107"/>
        <v>37.945748081841423</v>
      </c>
      <c r="G1566" s="9"/>
    </row>
    <row r="1567" spans="1:7" x14ac:dyDescent="0.25">
      <c r="A1567" s="9">
        <v>1565</v>
      </c>
      <c r="B1567" s="9">
        <v>110.2</v>
      </c>
      <c r="C1567" s="8">
        <f t="shared" si="104"/>
        <v>30.611111111111111</v>
      </c>
      <c r="D1567" s="9">
        <f t="shared" si="105"/>
        <v>0.47222222222222143</v>
      </c>
      <c r="E1567" s="9">
        <f t="shared" si="106"/>
        <v>16515.694444444438</v>
      </c>
      <c r="F1567" s="9">
        <f t="shared" si="107"/>
        <v>37.991373801916914</v>
      </c>
      <c r="G1567" s="9"/>
    </row>
    <row r="1568" spans="1:7" x14ac:dyDescent="0.25">
      <c r="A1568" s="9">
        <v>1566</v>
      </c>
      <c r="B1568" s="9">
        <v>111.9</v>
      </c>
      <c r="C1568" s="8">
        <f t="shared" si="104"/>
        <v>31.083333333333336</v>
      </c>
      <c r="D1568" s="9">
        <f t="shared" si="105"/>
        <v>0.47222222222222499</v>
      </c>
      <c r="E1568" s="9">
        <f t="shared" si="106"/>
        <v>16546.541666666657</v>
      </c>
      <c r="F1568" s="9">
        <f t="shared" si="107"/>
        <v>38.038026819923353</v>
      </c>
      <c r="G1568" s="9"/>
    </row>
    <row r="1569" spans="1:7" x14ac:dyDescent="0.25">
      <c r="A1569" s="9">
        <v>1567</v>
      </c>
      <c r="B1569" s="9">
        <v>113.7</v>
      </c>
      <c r="C1569" s="8">
        <f t="shared" si="104"/>
        <v>31.583333333333332</v>
      </c>
      <c r="D1569" s="9">
        <f t="shared" si="105"/>
        <v>0.49999999999999645</v>
      </c>
      <c r="E1569" s="9">
        <f t="shared" si="106"/>
        <v>16577.874999999989</v>
      </c>
      <c r="F1569" s="9">
        <f t="shared" si="107"/>
        <v>38.085737077217587</v>
      </c>
      <c r="G1569" s="9"/>
    </row>
    <row r="1570" spans="1:7" x14ac:dyDescent="0.25">
      <c r="A1570" s="9">
        <v>1568</v>
      </c>
      <c r="B1570" s="9">
        <v>115.3</v>
      </c>
      <c r="C1570" s="8">
        <f t="shared" si="104"/>
        <v>32.027777777777779</v>
      </c>
      <c r="D1570" s="9">
        <f t="shared" si="105"/>
        <v>0.44444444444444642</v>
      </c>
      <c r="E1570" s="9">
        <f t="shared" si="106"/>
        <v>16609.680555555544</v>
      </c>
      <c r="F1570" s="9">
        <f t="shared" si="107"/>
        <v>38.134470663265276</v>
      </c>
      <c r="G1570" s="9"/>
    </row>
    <row r="1571" spans="1:7" x14ac:dyDescent="0.25">
      <c r="A1571" s="9">
        <v>1569</v>
      </c>
      <c r="B1571" s="9">
        <v>116.8</v>
      </c>
      <c r="C1571" s="8">
        <f t="shared" si="104"/>
        <v>32.444444444444443</v>
      </c>
      <c r="D1571" s="9">
        <f t="shared" si="105"/>
        <v>0.4166666666666643</v>
      </c>
      <c r="E1571" s="9">
        <f t="shared" si="106"/>
        <v>16641.916666666653</v>
      </c>
      <c r="F1571" s="9">
        <f t="shared" si="107"/>
        <v>38.184130019120424</v>
      </c>
      <c r="G1571" s="9"/>
    </row>
    <row r="1572" spans="1:7" x14ac:dyDescent="0.25">
      <c r="A1572" s="9">
        <v>1570</v>
      </c>
      <c r="B1572" s="9">
        <v>118.2</v>
      </c>
      <c r="C1572" s="8">
        <f t="shared" si="104"/>
        <v>32.833333333333336</v>
      </c>
      <c r="D1572" s="9">
        <f t="shared" si="105"/>
        <v>0.38888888888889284</v>
      </c>
      <c r="E1572" s="9">
        <f t="shared" si="106"/>
        <v>16674.555555555544</v>
      </c>
      <c r="F1572" s="9">
        <f t="shared" si="107"/>
        <v>38.234649681528637</v>
      </c>
      <c r="G1572" s="9"/>
    </row>
    <row r="1573" spans="1:7" x14ac:dyDescent="0.25">
      <c r="A1573" s="9">
        <v>1571</v>
      </c>
      <c r="B1573" s="9">
        <v>119.5</v>
      </c>
      <c r="C1573" s="8">
        <f t="shared" si="104"/>
        <v>33.194444444444443</v>
      </c>
      <c r="D1573" s="9">
        <f t="shared" si="105"/>
        <v>0.36111111111110716</v>
      </c>
      <c r="E1573" s="9">
        <f t="shared" si="106"/>
        <v>16707.569444444431</v>
      </c>
      <c r="F1573" s="9">
        <f t="shared" si="107"/>
        <v>38.285964353914672</v>
      </c>
      <c r="G1573" s="9"/>
    </row>
    <row r="1574" spans="1:7" x14ac:dyDescent="0.25">
      <c r="A1574" s="9">
        <v>1572</v>
      </c>
      <c r="B1574" s="9">
        <v>120.7</v>
      </c>
      <c r="C1574" s="8">
        <f t="shared" si="104"/>
        <v>33.527777777777779</v>
      </c>
      <c r="D1574" s="9">
        <f t="shared" si="105"/>
        <v>0.3333333333333357</v>
      </c>
      <c r="E1574" s="9">
        <f t="shared" si="106"/>
        <v>16740.930555555544</v>
      </c>
      <c r="F1574" s="9">
        <f t="shared" si="107"/>
        <v>38.338008905852391</v>
      </c>
      <c r="G1574" s="9"/>
    </row>
    <row r="1575" spans="1:7" x14ac:dyDescent="0.25">
      <c r="A1575" s="9">
        <v>1573</v>
      </c>
      <c r="B1575" s="9">
        <v>121.8</v>
      </c>
      <c r="C1575" s="8">
        <f t="shared" si="104"/>
        <v>33.833333333333329</v>
      </c>
      <c r="D1575" s="9">
        <f t="shared" si="105"/>
        <v>0.30555555555555003</v>
      </c>
      <c r="E1575" s="9">
        <f t="shared" si="106"/>
        <v>16774.611111111099</v>
      </c>
      <c r="F1575" s="9">
        <f t="shared" si="107"/>
        <v>38.390718372536526</v>
      </c>
      <c r="G1575" s="9"/>
    </row>
    <row r="1576" spans="1:7" x14ac:dyDescent="0.25">
      <c r="A1576" s="9">
        <v>1574</v>
      </c>
      <c r="B1576" s="9">
        <v>122.6</v>
      </c>
      <c r="C1576" s="8">
        <f t="shared" si="104"/>
        <v>34.05555555555555</v>
      </c>
      <c r="D1576" s="9">
        <f t="shared" si="105"/>
        <v>0.22222222222222143</v>
      </c>
      <c r="E1576" s="9">
        <f t="shared" si="106"/>
        <v>16808.55555555554</v>
      </c>
      <c r="F1576" s="9">
        <f t="shared" si="107"/>
        <v>38.443964421855114</v>
      </c>
      <c r="G1576" s="9"/>
    </row>
    <row r="1577" spans="1:7" x14ac:dyDescent="0.25">
      <c r="A1577" s="9">
        <v>1575</v>
      </c>
      <c r="B1577" s="9">
        <v>123.2</v>
      </c>
      <c r="C1577" s="8">
        <f t="shared" si="104"/>
        <v>34.222222222222221</v>
      </c>
      <c r="D1577" s="9">
        <f t="shared" si="105"/>
        <v>0.1666666666666714</v>
      </c>
      <c r="E1577" s="9">
        <f t="shared" si="106"/>
        <v>16842.694444444427</v>
      </c>
      <c r="F1577" s="9">
        <f t="shared" si="107"/>
        <v>38.497587301587266</v>
      </c>
      <c r="G1577" s="9"/>
    </row>
    <row r="1578" spans="1:7" x14ac:dyDescent="0.25">
      <c r="A1578" s="9">
        <v>1576</v>
      </c>
      <c r="B1578" s="9">
        <v>123.6</v>
      </c>
      <c r="C1578" s="8">
        <f t="shared" si="104"/>
        <v>34.333333333333329</v>
      </c>
      <c r="D1578" s="9">
        <f t="shared" si="105"/>
        <v>0.11111111111110716</v>
      </c>
      <c r="E1578" s="9">
        <f t="shared" si="106"/>
        <v>16876.972222222204</v>
      </c>
      <c r="F1578" s="9">
        <f t="shared" si="107"/>
        <v>38.551459390862902</v>
      </c>
      <c r="G1578" s="9"/>
    </row>
    <row r="1579" spans="1:7" x14ac:dyDescent="0.25">
      <c r="A1579" s="9">
        <v>1577</v>
      </c>
      <c r="B1579" s="9">
        <v>123.7</v>
      </c>
      <c r="C1579" s="8">
        <f t="shared" si="104"/>
        <v>34.361111111111114</v>
      </c>
      <c r="D1579" s="9">
        <f t="shared" si="105"/>
        <v>2.7777777777785673E-2</v>
      </c>
      <c r="E1579" s="9">
        <f t="shared" si="106"/>
        <v>16911.319444444427</v>
      </c>
      <c r="F1579" s="9">
        <f t="shared" si="107"/>
        <v>38.605421686746951</v>
      </c>
      <c r="G1579" s="9"/>
    </row>
    <row r="1580" spans="1:7" x14ac:dyDescent="0.25">
      <c r="A1580" s="9">
        <v>1578</v>
      </c>
      <c r="B1580" s="9">
        <v>123.6</v>
      </c>
      <c r="C1580" s="8">
        <f t="shared" si="104"/>
        <v>34.333333333333329</v>
      </c>
      <c r="D1580" s="9">
        <f t="shared" si="105"/>
        <v>-2.7777777777785673E-2</v>
      </c>
      <c r="E1580" s="9">
        <f t="shared" si="106"/>
        <v>16945.666666666646</v>
      </c>
      <c r="F1580" s="9">
        <f t="shared" si="107"/>
        <v>38.659315589353568</v>
      </c>
      <c r="G1580" s="9"/>
    </row>
    <row r="1581" spans="1:7" x14ac:dyDescent="0.25">
      <c r="A1581" s="9">
        <v>1579</v>
      </c>
      <c r="B1581" s="9">
        <v>123.3</v>
      </c>
      <c r="C1581" s="8">
        <f t="shared" si="104"/>
        <v>34.25</v>
      </c>
      <c r="D1581" s="9">
        <f t="shared" si="105"/>
        <v>-8.3333333333328596E-2</v>
      </c>
      <c r="E1581" s="9">
        <f t="shared" si="106"/>
        <v>16979.95833333331</v>
      </c>
      <c r="F1581" s="9">
        <f t="shared" si="107"/>
        <v>38.713014566181073</v>
      </c>
      <c r="G1581" s="9"/>
    </row>
    <row r="1582" spans="1:7" x14ac:dyDescent="0.25">
      <c r="A1582" s="9">
        <v>1580</v>
      </c>
      <c r="B1582" s="9">
        <v>123</v>
      </c>
      <c r="C1582" s="8">
        <f t="shared" si="104"/>
        <v>34.166666666666664</v>
      </c>
      <c r="D1582" s="9">
        <f t="shared" si="105"/>
        <v>-8.3333333333335702E-2</v>
      </c>
      <c r="E1582" s="9">
        <f t="shared" si="106"/>
        <v>17014.166666666642</v>
      </c>
      <c r="F1582" s="9">
        <f t="shared" si="107"/>
        <v>38.766455696202478</v>
      </c>
      <c r="G1582" s="9"/>
    </row>
    <row r="1583" spans="1:7" x14ac:dyDescent="0.25">
      <c r="A1583" s="9">
        <v>1581</v>
      </c>
      <c r="B1583" s="9">
        <v>122.5</v>
      </c>
      <c r="C1583" s="8">
        <f t="shared" si="104"/>
        <v>34.027777777777779</v>
      </c>
      <c r="D1583" s="9">
        <f t="shared" si="105"/>
        <v>-0.13888888888888573</v>
      </c>
      <c r="E1583" s="9">
        <f t="shared" si="106"/>
        <v>17048.263888888865</v>
      </c>
      <c r="F1583" s="9">
        <f t="shared" si="107"/>
        <v>38.819576217583759</v>
      </c>
      <c r="G1583" s="9"/>
    </row>
    <row r="1584" spans="1:7" x14ac:dyDescent="0.25">
      <c r="A1584" s="9">
        <v>1582</v>
      </c>
      <c r="B1584" s="9">
        <v>122.1</v>
      </c>
      <c r="C1584" s="8">
        <f t="shared" si="104"/>
        <v>33.916666666666664</v>
      </c>
      <c r="D1584" s="9">
        <f t="shared" si="105"/>
        <v>-0.11111111111111427</v>
      </c>
      <c r="E1584" s="9">
        <f t="shared" si="106"/>
        <v>17082.236111111088</v>
      </c>
      <c r="F1584" s="9">
        <f t="shared" si="107"/>
        <v>38.872345132743305</v>
      </c>
      <c r="G1584" s="9"/>
    </row>
    <row r="1585" spans="1:7" x14ac:dyDescent="0.25">
      <c r="A1585" s="9">
        <v>1583</v>
      </c>
      <c r="B1585" s="9">
        <v>121.5</v>
      </c>
      <c r="C1585" s="8">
        <f t="shared" si="104"/>
        <v>33.75</v>
      </c>
      <c r="D1585" s="9">
        <f t="shared" si="105"/>
        <v>-0.1666666666666643</v>
      </c>
      <c r="E1585" s="9">
        <f t="shared" si="106"/>
        <v>17116.069444444423</v>
      </c>
      <c r="F1585" s="9">
        <f t="shared" si="107"/>
        <v>38.924731522425731</v>
      </c>
      <c r="G1585" s="9"/>
    </row>
    <row r="1586" spans="1:7" x14ac:dyDescent="0.25">
      <c r="A1586" s="9">
        <v>1584</v>
      </c>
      <c r="B1586" s="9">
        <v>120.8</v>
      </c>
      <c r="C1586" s="8">
        <f t="shared" si="104"/>
        <v>33.555555555555557</v>
      </c>
      <c r="D1586" s="9">
        <f t="shared" si="105"/>
        <v>-0.19444444444444287</v>
      </c>
      <c r="E1586" s="9">
        <f t="shared" si="106"/>
        <v>17149.722222222201</v>
      </c>
      <c r="F1586" s="9">
        <f t="shared" si="107"/>
        <v>38.976641414141362</v>
      </c>
      <c r="G1586" s="9"/>
    </row>
    <row r="1587" spans="1:7" x14ac:dyDescent="0.25">
      <c r="A1587" s="9">
        <v>1585</v>
      </c>
      <c r="B1587" s="9">
        <v>120</v>
      </c>
      <c r="C1587" s="8">
        <f t="shared" si="104"/>
        <v>33.333333333333336</v>
      </c>
      <c r="D1587" s="9">
        <f t="shared" si="105"/>
        <v>-0.22222222222222143</v>
      </c>
      <c r="E1587" s="9">
        <f t="shared" si="106"/>
        <v>17183.166666666646</v>
      </c>
      <c r="F1587" s="9">
        <f t="shared" si="107"/>
        <v>39.028012618296479</v>
      </c>
      <c r="G1587" s="9"/>
    </row>
    <row r="1588" spans="1:7" x14ac:dyDescent="0.25">
      <c r="A1588" s="9">
        <v>1586</v>
      </c>
      <c r="B1588" s="9">
        <v>119.1</v>
      </c>
      <c r="C1588" s="8">
        <f t="shared" si="104"/>
        <v>33.083333333333329</v>
      </c>
      <c r="D1588" s="9">
        <f t="shared" si="105"/>
        <v>-0.25000000000000711</v>
      </c>
      <c r="E1588" s="9">
        <f t="shared" si="106"/>
        <v>17216.374999999978</v>
      </c>
      <c r="F1588" s="9">
        <f t="shared" si="107"/>
        <v>39.07878310214371</v>
      </c>
      <c r="G1588" s="9"/>
    </row>
    <row r="1589" spans="1:7" x14ac:dyDescent="0.25">
      <c r="A1589" s="9">
        <v>1587</v>
      </c>
      <c r="B1589" s="9">
        <v>118.1</v>
      </c>
      <c r="C1589" s="8">
        <f t="shared" si="104"/>
        <v>32.80555555555555</v>
      </c>
      <c r="D1589" s="9">
        <f t="shared" si="105"/>
        <v>-0.27777777777777857</v>
      </c>
      <c r="E1589" s="9">
        <f t="shared" si="106"/>
        <v>17249.31944444442</v>
      </c>
      <c r="F1589" s="9">
        <f t="shared" si="107"/>
        <v>39.12889098928791</v>
      </c>
      <c r="G1589" s="9"/>
    </row>
    <row r="1590" spans="1:7" x14ac:dyDescent="0.25">
      <c r="A1590" s="9">
        <v>1588</v>
      </c>
      <c r="B1590" s="9">
        <v>117.1</v>
      </c>
      <c r="C1590" s="8">
        <f t="shared" si="104"/>
        <v>32.527777777777779</v>
      </c>
      <c r="D1590" s="9">
        <f t="shared" si="105"/>
        <v>-0.27777777777777146</v>
      </c>
      <c r="E1590" s="9">
        <f t="shared" si="106"/>
        <v>17281.986111111084</v>
      </c>
      <c r="F1590" s="9">
        <f t="shared" si="107"/>
        <v>39.178306045339987</v>
      </c>
      <c r="G1590" s="9"/>
    </row>
    <row r="1591" spans="1:7" x14ac:dyDescent="0.25">
      <c r="A1591" s="9">
        <v>1589</v>
      </c>
      <c r="B1591" s="9">
        <v>116.2</v>
      </c>
      <c r="C1591" s="8">
        <f t="shared" si="104"/>
        <v>32.277777777777779</v>
      </c>
      <c r="D1591" s="9">
        <f t="shared" si="105"/>
        <v>-0.25</v>
      </c>
      <c r="E1591" s="9">
        <f t="shared" si="106"/>
        <v>17314.388888888861</v>
      </c>
      <c r="F1591" s="9">
        <f t="shared" si="107"/>
        <v>39.227061044682131</v>
      </c>
      <c r="G1591" s="9"/>
    </row>
    <row r="1592" spans="1:7" x14ac:dyDescent="0.25">
      <c r="A1592" s="9">
        <v>1590</v>
      </c>
      <c r="B1592" s="9">
        <v>115.5</v>
      </c>
      <c r="C1592" s="8">
        <f t="shared" si="104"/>
        <v>32.083333333333336</v>
      </c>
      <c r="D1592" s="9">
        <f t="shared" si="105"/>
        <v>-0.19444444444444287</v>
      </c>
      <c r="E1592" s="9">
        <f t="shared" si="106"/>
        <v>17346.569444444416</v>
      </c>
      <c r="F1592" s="9">
        <f t="shared" si="107"/>
        <v>39.275251572326979</v>
      </c>
      <c r="G1592" s="9"/>
    </row>
    <row r="1593" spans="1:7" x14ac:dyDescent="0.25">
      <c r="A1593" s="9">
        <v>1591</v>
      </c>
      <c r="B1593" s="9">
        <v>114.9</v>
      </c>
      <c r="C1593" s="8">
        <f t="shared" si="104"/>
        <v>31.916666666666668</v>
      </c>
      <c r="D1593" s="9">
        <f t="shared" si="105"/>
        <v>-0.16666666666666785</v>
      </c>
      <c r="E1593" s="9">
        <f t="shared" si="106"/>
        <v>17378.569444444416</v>
      </c>
      <c r="F1593" s="9">
        <f t="shared" si="107"/>
        <v>39.322972972972913</v>
      </c>
      <c r="G1593" s="9"/>
    </row>
    <row r="1594" spans="1:7" x14ac:dyDescent="0.25">
      <c r="A1594" s="9">
        <v>1592</v>
      </c>
      <c r="B1594" s="9">
        <v>114.5</v>
      </c>
      <c r="C1594" s="8">
        <f t="shared" si="104"/>
        <v>31.805555555555554</v>
      </c>
      <c r="D1594" s="9">
        <f t="shared" si="105"/>
        <v>-0.11111111111111427</v>
      </c>
      <c r="E1594" s="9">
        <f t="shared" si="106"/>
        <v>17410.430555555529</v>
      </c>
      <c r="F1594" s="9">
        <f t="shared" si="107"/>
        <v>39.370320351758735</v>
      </c>
      <c r="G1594" s="9"/>
    </row>
    <row r="1595" spans="1:7" x14ac:dyDescent="0.25">
      <c r="A1595" s="9">
        <v>1593</v>
      </c>
      <c r="B1595" s="9">
        <v>114.1</v>
      </c>
      <c r="C1595" s="8">
        <f t="shared" si="104"/>
        <v>31.694444444444443</v>
      </c>
      <c r="D1595" s="9">
        <f t="shared" si="105"/>
        <v>-0.11111111111111072</v>
      </c>
      <c r="E1595" s="9">
        <f t="shared" si="106"/>
        <v>17442.180555555529</v>
      </c>
      <c r="F1595" s="9">
        <f t="shared" si="107"/>
        <v>39.417357187696112</v>
      </c>
      <c r="G1595" s="9"/>
    </row>
    <row r="1596" spans="1:7" x14ac:dyDescent="0.25">
      <c r="A1596" s="9">
        <v>1594</v>
      </c>
      <c r="B1596" s="9">
        <v>113.9</v>
      </c>
      <c r="C1596" s="8">
        <f t="shared" si="104"/>
        <v>31.638888888888889</v>
      </c>
      <c r="D1596" s="9">
        <f t="shared" si="105"/>
        <v>-5.5555555555553582E-2</v>
      </c>
      <c r="E1596" s="9">
        <f t="shared" si="106"/>
        <v>17473.847222222197</v>
      </c>
      <c r="F1596" s="9">
        <f t="shared" si="107"/>
        <v>39.46414680050183</v>
      </c>
      <c r="G1596" s="9"/>
    </row>
    <row r="1597" spans="1:7" x14ac:dyDescent="0.25">
      <c r="A1597" s="9">
        <v>1595</v>
      </c>
      <c r="B1597" s="9">
        <v>113.7</v>
      </c>
      <c r="C1597" s="8">
        <f t="shared" si="104"/>
        <v>31.583333333333332</v>
      </c>
      <c r="D1597" s="9">
        <f t="shared" si="105"/>
        <v>-5.5555555555557135E-2</v>
      </c>
      <c r="E1597" s="9">
        <f t="shared" si="106"/>
        <v>17505.45833333331</v>
      </c>
      <c r="F1597" s="9">
        <f t="shared" si="107"/>
        <v>39.510752351097125</v>
      </c>
      <c r="G1597" s="9"/>
    </row>
    <row r="1598" spans="1:7" x14ac:dyDescent="0.25">
      <c r="A1598" s="9">
        <v>1596</v>
      </c>
      <c r="B1598" s="9">
        <v>113.3</v>
      </c>
      <c r="C1598" s="8">
        <f t="shared" si="104"/>
        <v>31.472222222222221</v>
      </c>
      <c r="D1598" s="9">
        <f t="shared" si="105"/>
        <v>-0.11111111111111072</v>
      </c>
      <c r="E1598" s="9">
        <f t="shared" si="106"/>
        <v>17536.986111111088</v>
      </c>
      <c r="F1598" s="9">
        <f t="shared" si="107"/>
        <v>39.557111528822006</v>
      </c>
      <c r="G1598" s="9"/>
    </row>
    <row r="1599" spans="1:7" x14ac:dyDescent="0.25">
      <c r="A1599" s="9">
        <v>1597</v>
      </c>
      <c r="B1599" s="9">
        <v>112.9</v>
      </c>
      <c r="C1599" s="8">
        <f t="shared" si="104"/>
        <v>31.361111111111111</v>
      </c>
      <c r="D1599" s="9">
        <f t="shared" si="105"/>
        <v>-0.11111111111111072</v>
      </c>
      <c r="E1599" s="9">
        <f t="shared" si="106"/>
        <v>17568.402777777756</v>
      </c>
      <c r="F1599" s="9">
        <f t="shared" si="107"/>
        <v>39.603162179085736</v>
      </c>
      <c r="G1599" s="9"/>
    </row>
    <row r="1600" spans="1:7" x14ac:dyDescent="0.25">
      <c r="A1600" s="9">
        <v>1598</v>
      </c>
      <c r="B1600" s="9">
        <v>112.2</v>
      </c>
      <c r="C1600" s="8">
        <f t="shared" si="104"/>
        <v>31.166666666666668</v>
      </c>
      <c r="D1600" s="9">
        <f t="shared" si="105"/>
        <v>-0.19444444444444287</v>
      </c>
      <c r="E1600" s="9">
        <f t="shared" si="106"/>
        <v>17599.666666666642</v>
      </c>
      <c r="F1600" s="9">
        <f t="shared" si="107"/>
        <v>39.648811013767151</v>
      </c>
      <c r="G1600" s="9"/>
    </row>
    <row r="1601" spans="1:7" x14ac:dyDescent="0.25">
      <c r="A1601" s="9">
        <v>1599</v>
      </c>
      <c r="B1601" s="9">
        <v>111.4</v>
      </c>
      <c r="C1601" s="8">
        <f t="shared" si="104"/>
        <v>30.944444444444446</v>
      </c>
      <c r="D1601" s="9">
        <f t="shared" si="105"/>
        <v>-0.22222222222222143</v>
      </c>
      <c r="E1601" s="9">
        <f t="shared" si="106"/>
        <v>17630.722222222201</v>
      </c>
      <c r="F1601" s="9">
        <f t="shared" si="107"/>
        <v>39.693933708567805</v>
      </c>
      <c r="G1601" s="9"/>
    </row>
    <row r="1602" spans="1:7" x14ac:dyDescent="0.25">
      <c r="A1602" s="9">
        <v>1600</v>
      </c>
      <c r="B1602" s="9">
        <v>110.5</v>
      </c>
      <c r="C1602" s="8">
        <f t="shared" si="104"/>
        <v>30.694444444444443</v>
      </c>
      <c r="D1602" s="9">
        <f t="shared" si="105"/>
        <v>-0.25000000000000355</v>
      </c>
      <c r="E1602" s="9">
        <f t="shared" si="106"/>
        <v>17661.541666666646</v>
      </c>
      <c r="F1602" s="9">
        <f t="shared" si="107"/>
        <v>39.738468749999953</v>
      </c>
      <c r="G1602" s="9"/>
    </row>
    <row r="1603" spans="1:7" x14ac:dyDescent="0.25">
      <c r="A1603" s="9">
        <v>1601</v>
      </c>
      <c r="B1603" s="9">
        <v>109.5</v>
      </c>
      <c r="C1603" s="8">
        <f t="shared" si="104"/>
        <v>30.416666666666664</v>
      </c>
      <c r="D1603" s="9">
        <f t="shared" si="105"/>
        <v>-0.27777777777777857</v>
      </c>
      <c r="E1603" s="9">
        <f t="shared" si="106"/>
        <v>17692.097222222201</v>
      </c>
      <c r="F1603" s="9">
        <f t="shared" si="107"/>
        <v>39.782354778263539</v>
      </c>
      <c r="G1603" s="9"/>
    </row>
    <row r="1604" spans="1:7" x14ac:dyDescent="0.25">
      <c r="A1604" s="9">
        <v>1602</v>
      </c>
      <c r="B1604" s="9">
        <v>108.5</v>
      </c>
      <c r="C1604" s="8">
        <f t="shared" si="104"/>
        <v>30.138888888888889</v>
      </c>
      <c r="D1604" s="9">
        <f t="shared" si="105"/>
        <v>-0.27777777777777501</v>
      </c>
      <c r="E1604" s="9">
        <f t="shared" si="106"/>
        <v>17722.374999999978</v>
      </c>
      <c r="F1604" s="9">
        <f t="shared" si="107"/>
        <v>39.825561797752762</v>
      </c>
      <c r="G1604" s="9"/>
    </row>
    <row r="1605" spans="1:7" x14ac:dyDescent="0.25">
      <c r="A1605" s="9">
        <v>1603</v>
      </c>
      <c r="B1605" s="9">
        <v>107.7</v>
      </c>
      <c r="C1605" s="8">
        <f t="shared" si="104"/>
        <v>29.916666666666668</v>
      </c>
      <c r="D1605" s="9">
        <f t="shared" si="105"/>
        <v>-0.22222222222222143</v>
      </c>
      <c r="E1605" s="9">
        <f t="shared" si="106"/>
        <v>17752.402777777759</v>
      </c>
      <c r="F1605" s="9">
        <f t="shared" si="107"/>
        <v>39.868153462258228</v>
      </c>
      <c r="G1605" s="9"/>
    </row>
    <row r="1606" spans="1:7" x14ac:dyDescent="0.25">
      <c r="A1606" s="9">
        <v>1604</v>
      </c>
      <c r="B1606" s="9">
        <v>107.1</v>
      </c>
      <c r="C1606" s="8">
        <f t="shared" si="104"/>
        <v>29.749999999999996</v>
      </c>
      <c r="D1606" s="9">
        <f t="shared" si="105"/>
        <v>-0.1666666666666714</v>
      </c>
      <c r="E1606" s="9">
        <f t="shared" si="106"/>
        <v>17782.236111111095</v>
      </c>
      <c r="F1606" s="9">
        <f t="shared" si="107"/>
        <v>39.910255610972534</v>
      </c>
      <c r="G1606" s="9"/>
    </row>
    <row r="1607" spans="1:7" x14ac:dyDescent="0.25">
      <c r="A1607" s="9">
        <v>1605</v>
      </c>
      <c r="B1607" s="9">
        <v>106.6</v>
      </c>
      <c r="C1607" s="8">
        <f t="shared" si="104"/>
        <v>29.611111111111107</v>
      </c>
      <c r="D1607" s="9">
        <f t="shared" si="105"/>
        <v>-0.13888888888888928</v>
      </c>
      <c r="E1607" s="9">
        <f t="shared" si="106"/>
        <v>17811.91666666665</v>
      </c>
      <c r="F1607" s="9">
        <f t="shared" si="107"/>
        <v>39.951962616822392</v>
      </c>
      <c r="G1607" s="9"/>
    </row>
    <row r="1608" spans="1:7" x14ac:dyDescent="0.25">
      <c r="A1608" s="9">
        <v>1606</v>
      </c>
      <c r="B1608" s="9">
        <v>106.4</v>
      </c>
      <c r="C1608" s="8">
        <f t="shared" si="104"/>
        <v>29.555555555555557</v>
      </c>
      <c r="D1608" s="9">
        <f t="shared" si="105"/>
        <v>-5.5555555555550029E-2</v>
      </c>
      <c r="E1608" s="9">
        <f t="shared" si="106"/>
        <v>17841.499999999982</v>
      </c>
      <c r="F1608" s="9">
        <f t="shared" si="107"/>
        <v>39.993399750933953</v>
      </c>
      <c r="G1608" s="9"/>
    </row>
    <row r="1609" spans="1:7" x14ac:dyDescent="0.25">
      <c r="A1609" s="9">
        <v>1607</v>
      </c>
      <c r="B1609" s="9">
        <v>106.2</v>
      </c>
      <c r="C1609" s="8">
        <f t="shared" si="104"/>
        <v>29.5</v>
      </c>
      <c r="D1609" s="9">
        <f t="shared" si="105"/>
        <v>-5.5555555555557135E-2</v>
      </c>
      <c r="E1609" s="9">
        <f t="shared" si="106"/>
        <v>17871.027777777759</v>
      </c>
      <c r="F1609" s="9">
        <f t="shared" si="107"/>
        <v>40.03466085874296</v>
      </c>
      <c r="G1609" s="9"/>
    </row>
    <row r="1610" spans="1:7" x14ac:dyDescent="0.25">
      <c r="A1610" s="9">
        <v>1608</v>
      </c>
      <c r="B1610" s="9">
        <v>106.2</v>
      </c>
      <c r="C1610" s="8">
        <f t="shared" si="104"/>
        <v>29.5</v>
      </c>
      <c r="D1610" s="9">
        <f t="shared" si="105"/>
        <v>0</v>
      </c>
      <c r="E1610" s="9">
        <f t="shared" si="106"/>
        <v>17900.527777777759</v>
      </c>
      <c r="F1610" s="9">
        <f t="shared" si="107"/>
        <v>40.075808457711403</v>
      </c>
      <c r="G1610" s="9"/>
    </row>
    <row r="1611" spans="1:7" x14ac:dyDescent="0.25">
      <c r="A1611" s="9">
        <v>1609</v>
      </c>
      <c r="B1611" s="9">
        <v>106.2</v>
      </c>
      <c r="C1611" s="8">
        <f t="shared" si="104"/>
        <v>29.5</v>
      </c>
      <c r="D1611" s="9">
        <f t="shared" si="105"/>
        <v>0</v>
      </c>
      <c r="E1611" s="9">
        <f t="shared" si="106"/>
        <v>17930.027777777759</v>
      </c>
      <c r="F1611" s="9">
        <f t="shared" si="107"/>
        <v>40.116904909881875</v>
      </c>
      <c r="G1611" s="9"/>
    </row>
    <row r="1612" spans="1:7" x14ac:dyDescent="0.25">
      <c r="A1612" s="9">
        <v>1610</v>
      </c>
      <c r="B1612" s="9">
        <v>106.4</v>
      </c>
      <c r="C1612" s="8">
        <f t="shared" si="104"/>
        <v>29.555555555555557</v>
      </c>
      <c r="D1612" s="9">
        <f t="shared" si="105"/>
        <v>5.5555555555557135E-2</v>
      </c>
      <c r="E1612" s="9">
        <f t="shared" si="106"/>
        <v>17959.555555555537</v>
      </c>
      <c r="F1612" s="9">
        <f t="shared" si="107"/>
        <v>40.158012422360208</v>
      </c>
      <c r="G1612" s="9"/>
    </row>
    <row r="1613" spans="1:7" x14ac:dyDescent="0.25">
      <c r="A1613" s="9">
        <v>1611</v>
      </c>
      <c r="B1613" s="9">
        <v>106.5</v>
      </c>
      <c r="C1613" s="8">
        <f t="shared" si="104"/>
        <v>29.583333333333332</v>
      </c>
      <c r="D1613" s="9">
        <f t="shared" si="105"/>
        <v>2.7777777777775015E-2</v>
      </c>
      <c r="E1613" s="9">
        <f t="shared" si="106"/>
        <v>17989.124999999982</v>
      </c>
      <c r="F1613" s="9">
        <f t="shared" si="107"/>
        <v>40.199162011173144</v>
      </c>
      <c r="G1613" s="9"/>
    </row>
    <row r="1614" spans="1:7" x14ac:dyDescent="0.25">
      <c r="A1614" s="9">
        <v>1612</v>
      </c>
      <c r="B1614" s="9">
        <v>106.8</v>
      </c>
      <c r="C1614" s="8">
        <f t="shared" si="104"/>
        <v>29.666666666666664</v>
      </c>
      <c r="D1614" s="9">
        <f t="shared" si="105"/>
        <v>8.3333333333332149E-2</v>
      </c>
      <c r="E1614" s="9">
        <f t="shared" si="106"/>
        <v>18018.749999999982</v>
      </c>
      <c r="F1614" s="9">
        <f t="shared" si="107"/>
        <v>40.240384615384578</v>
      </c>
      <c r="G1614" s="9"/>
    </row>
    <row r="1615" spans="1:7" x14ac:dyDescent="0.25">
      <c r="A1615" s="9">
        <v>1613</v>
      </c>
      <c r="B1615" s="9">
        <v>107.2</v>
      </c>
      <c r="C1615" s="8">
        <f t="shared" si="104"/>
        <v>29.777777777777779</v>
      </c>
      <c r="D1615" s="9">
        <f t="shared" si="105"/>
        <v>0.11111111111111427</v>
      </c>
      <c r="E1615" s="9">
        <f t="shared" si="106"/>
        <v>18048.472222222204</v>
      </c>
      <c r="F1615" s="9">
        <f t="shared" si="107"/>
        <v>40.281773093614341</v>
      </c>
      <c r="G1615" s="9"/>
    </row>
    <row r="1616" spans="1:7" x14ac:dyDescent="0.25">
      <c r="A1616" s="9">
        <v>1614</v>
      </c>
      <c r="B1616" s="9">
        <v>107.8</v>
      </c>
      <c r="C1616" s="8">
        <f t="shared" si="104"/>
        <v>29.944444444444443</v>
      </c>
      <c r="D1616" s="9">
        <f t="shared" si="105"/>
        <v>0.1666666666666643</v>
      </c>
      <c r="E1616" s="9">
        <f t="shared" si="106"/>
        <v>18078.333333333314</v>
      </c>
      <c r="F1616" s="9">
        <f t="shared" si="107"/>
        <v>40.3234200743494</v>
      </c>
      <c r="G1616" s="9"/>
    </row>
    <row r="1617" spans="1:7" x14ac:dyDescent="0.25">
      <c r="A1617" s="9">
        <v>1615</v>
      </c>
      <c r="B1617" s="9">
        <v>108.5</v>
      </c>
      <c r="C1617" s="8">
        <f t="shared" si="104"/>
        <v>30.138888888888889</v>
      </c>
      <c r="D1617" s="9">
        <f t="shared" si="105"/>
        <v>0.19444444444444642</v>
      </c>
      <c r="E1617" s="9">
        <f t="shared" si="106"/>
        <v>18108.374999999982</v>
      </c>
      <c r="F1617" s="9">
        <f t="shared" si="107"/>
        <v>40.365417956656309</v>
      </c>
      <c r="G1617" s="9"/>
    </row>
    <row r="1618" spans="1:7" x14ac:dyDescent="0.25">
      <c r="A1618" s="9">
        <v>1616</v>
      </c>
      <c r="B1618" s="9">
        <v>109.4</v>
      </c>
      <c r="C1618" s="8">
        <f t="shared" si="104"/>
        <v>30.388888888888889</v>
      </c>
      <c r="D1618" s="9">
        <f t="shared" si="105"/>
        <v>0.25</v>
      </c>
      <c r="E1618" s="9">
        <f t="shared" si="106"/>
        <v>18138.638888888872</v>
      </c>
      <c r="F1618" s="9">
        <f t="shared" si="107"/>
        <v>40.407858910891051</v>
      </c>
      <c r="G1618" s="9"/>
    </row>
    <row r="1619" spans="1:7" x14ac:dyDescent="0.25">
      <c r="A1619" s="9">
        <v>1617</v>
      </c>
      <c r="B1619" s="9">
        <v>110.5</v>
      </c>
      <c r="C1619" s="8">
        <f t="shared" si="104"/>
        <v>30.694444444444443</v>
      </c>
      <c r="D1619" s="9">
        <f t="shared" si="105"/>
        <v>0.30555555555555358</v>
      </c>
      <c r="E1619" s="9">
        <f t="shared" si="106"/>
        <v>18169.18055555554</v>
      </c>
      <c r="F1619" s="9">
        <f t="shared" si="107"/>
        <v>40.450865800865763</v>
      </c>
      <c r="G1619" s="9"/>
    </row>
    <row r="1620" spans="1:7" x14ac:dyDescent="0.25">
      <c r="A1620" s="9">
        <v>1618</v>
      </c>
      <c r="B1620" s="9">
        <v>111.7</v>
      </c>
      <c r="C1620" s="8">
        <f t="shared" si="104"/>
        <v>31.027777777777779</v>
      </c>
      <c r="D1620" s="9">
        <f t="shared" si="105"/>
        <v>0.3333333333333357</v>
      </c>
      <c r="E1620" s="9">
        <f t="shared" si="106"/>
        <v>18200.041666666653</v>
      </c>
      <c r="F1620" s="9">
        <f t="shared" si="107"/>
        <v>40.494530284301575</v>
      </c>
      <c r="G1620" s="9"/>
    </row>
    <row r="1621" spans="1:7" x14ac:dyDescent="0.25">
      <c r="A1621" s="9">
        <v>1619</v>
      </c>
      <c r="B1621" s="9">
        <v>113</v>
      </c>
      <c r="C1621" s="8">
        <f t="shared" si="104"/>
        <v>31.388888888888889</v>
      </c>
      <c r="D1621" s="9">
        <f t="shared" si="105"/>
        <v>0.36111111111111072</v>
      </c>
      <c r="E1621" s="9">
        <f t="shared" si="106"/>
        <v>18231.249999999985</v>
      </c>
      <c r="F1621" s="9">
        <f t="shared" si="107"/>
        <v>40.538912909203184</v>
      </c>
      <c r="G1621" s="9"/>
    </row>
    <row r="1622" spans="1:7" x14ac:dyDescent="0.25">
      <c r="A1622" s="9">
        <v>1620</v>
      </c>
      <c r="B1622" s="9">
        <v>114.1</v>
      </c>
      <c r="C1622" s="8">
        <f t="shared" si="104"/>
        <v>31.694444444444443</v>
      </c>
      <c r="D1622" s="9">
        <f t="shared" si="105"/>
        <v>0.30555555555555358</v>
      </c>
      <c r="E1622" s="9">
        <f t="shared" si="106"/>
        <v>18262.791666666653</v>
      </c>
      <c r="F1622" s="9">
        <f t="shared" si="107"/>
        <v>40.583981481481459</v>
      </c>
      <c r="G1622" s="9"/>
    </row>
    <row r="1623" spans="1:7" x14ac:dyDescent="0.25">
      <c r="A1623" s="9">
        <v>1621</v>
      </c>
      <c r="B1623" s="9">
        <v>115.1</v>
      </c>
      <c r="C1623" s="8">
        <f t="shared" si="104"/>
        <v>31.972222222222221</v>
      </c>
      <c r="D1623" s="9">
        <f t="shared" si="105"/>
        <v>0.27777777777777857</v>
      </c>
      <c r="E1623" s="9">
        <f t="shared" si="106"/>
        <v>18294.624999999989</v>
      </c>
      <c r="F1623" s="9">
        <f t="shared" si="107"/>
        <v>40.629642196175176</v>
      </c>
      <c r="G1623" s="9"/>
    </row>
    <row r="1624" spans="1:7" x14ac:dyDescent="0.25">
      <c r="A1624" s="9">
        <v>1622</v>
      </c>
      <c r="B1624" s="9">
        <v>115.9</v>
      </c>
      <c r="C1624" s="8">
        <f t="shared" si="104"/>
        <v>32.194444444444443</v>
      </c>
      <c r="D1624" s="9">
        <f t="shared" si="105"/>
        <v>0.22222222222222143</v>
      </c>
      <c r="E1624" s="9">
        <f t="shared" si="106"/>
        <v>18326.708333333321</v>
      </c>
      <c r="F1624" s="9">
        <f t="shared" si="107"/>
        <v>40.675801479654723</v>
      </c>
      <c r="G1624" s="9"/>
    </row>
    <row r="1625" spans="1:7" x14ac:dyDescent="0.25">
      <c r="A1625" s="9">
        <v>1623</v>
      </c>
      <c r="B1625" s="9">
        <v>116.5</v>
      </c>
      <c r="C1625" s="8">
        <f t="shared" si="104"/>
        <v>32.361111111111107</v>
      </c>
      <c r="D1625" s="9">
        <f t="shared" si="105"/>
        <v>0.1666666666666643</v>
      </c>
      <c r="E1625" s="9">
        <f t="shared" si="106"/>
        <v>18358.986111111099</v>
      </c>
      <c r="F1625" s="9">
        <f t="shared" si="107"/>
        <v>40.722335181762148</v>
      </c>
      <c r="G1625" s="9"/>
    </row>
    <row r="1626" spans="1:7" x14ac:dyDescent="0.25">
      <c r="A1626" s="9">
        <v>1624</v>
      </c>
      <c r="B1626" s="9">
        <v>116.7</v>
      </c>
      <c r="C1626" s="8">
        <f t="shared" si="104"/>
        <v>32.416666666666664</v>
      </c>
      <c r="D1626" s="9">
        <f t="shared" si="105"/>
        <v>5.5555555555557135E-2</v>
      </c>
      <c r="E1626" s="9">
        <f t="shared" si="106"/>
        <v>18391.374999999985</v>
      </c>
      <c r="F1626" s="9">
        <f t="shared" si="107"/>
        <v>40.769057881773364</v>
      </c>
      <c r="G1626" s="9"/>
    </row>
    <row r="1627" spans="1:7" x14ac:dyDescent="0.25">
      <c r="A1627" s="9">
        <v>1625</v>
      </c>
      <c r="B1627" s="9">
        <v>116.6</v>
      </c>
      <c r="C1627" s="8">
        <f t="shared" si="104"/>
        <v>32.388888888888886</v>
      </c>
      <c r="D1627" s="9">
        <f t="shared" si="105"/>
        <v>-2.7777777777778567E-2</v>
      </c>
      <c r="E1627" s="9">
        <f t="shared" si="106"/>
        <v>18423.777777777763</v>
      </c>
      <c r="F1627" s="9">
        <f t="shared" si="107"/>
        <v>40.815753846153818</v>
      </c>
      <c r="G1627" s="9"/>
    </row>
    <row r="1628" spans="1:7" x14ac:dyDescent="0.25">
      <c r="A1628" s="9">
        <v>1626</v>
      </c>
      <c r="B1628" s="9">
        <v>116.2</v>
      </c>
      <c r="C1628" s="8">
        <f t="shared" si="104"/>
        <v>32.277777777777779</v>
      </c>
      <c r="D1628" s="9">
        <f t="shared" si="105"/>
        <v>-0.11111111111110716</v>
      </c>
      <c r="E1628" s="9">
        <f t="shared" si="106"/>
        <v>18456.111111111099</v>
      </c>
      <c r="F1628" s="9">
        <f t="shared" si="107"/>
        <v>40.862238622386194</v>
      </c>
      <c r="G1628" s="9"/>
    </row>
    <row r="1629" spans="1:7" x14ac:dyDescent="0.25">
      <c r="A1629" s="9">
        <v>1627</v>
      </c>
      <c r="B1629" s="9">
        <v>115.2</v>
      </c>
      <c r="C1629" s="8">
        <f t="shared" ref="C1629:C1692" si="108">B1629/3.6</f>
        <v>32</v>
      </c>
      <c r="D1629" s="9">
        <f t="shared" ref="D1629:D1692" si="109">(C1629-C1628)/(A1629-A1628)</f>
        <v>-0.27777777777777857</v>
      </c>
      <c r="E1629" s="9">
        <f t="shared" ref="E1629:E1692" si="110">E1628+C1628*(A1629-A1628)+(C1629-C1628)*(A1629-A1628)/2</f>
        <v>18488.249999999985</v>
      </c>
      <c r="F1629" s="9">
        <f t="shared" ref="F1629:F1692" si="111">E1629/A1629*3.6</f>
        <v>40.90823601720956</v>
      </c>
      <c r="G1629" s="9"/>
    </row>
    <row r="1630" spans="1:7" x14ac:dyDescent="0.25">
      <c r="A1630" s="9">
        <v>1628</v>
      </c>
      <c r="B1630" s="9">
        <v>113.8</v>
      </c>
      <c r="C1630" s="8">
        <f t="shared" si="108"/>
        <v>31.611111111111111</v>
      </c>
      <c r="D1630" s="9">
        <f t="shared" si="109"/>
        <v>-0.38888888888888928</v>
      </c>
      <c r="E1630" s="9">
        <f t="shared" si="110"/>
        <v>18520.05555555554</v>
      </c>
      <c r="F1630" s="9">
        <f t="shared" si="111"/>
        <v>40.953439803439771</v>
      </c>
      <c r="G1630" s="9"/>
    </row>
    <row r="1631" spans="1:7" x14ac:dyDescent="0.25">
      <c r="A1631" s="9">
        <v>1629</v>
      </c>
      <c r="B1631" s="9">
        <v>112</v>
      </c>
      <c r="C1631" s="8">
        <f t="shared" si="108"/>
        <v>31.111111111111111</v>
      </c>
      <c r="D1631" s="9">
        <f t="shared" si="109"/>
        <v>-0.5</v>
      </c>
      <c r="E1631" s="9">
        <f t="shared" si="110"/>
        <v>18551.41666666665</v>
      </c>
      <c r="F1631" s="9">
        <f t="shared" si="111"/>
        <v>40.997605893185963</v>
      </c>
      <c r="G1631" s="9"/>
    </row>
    <row r="1632" spans="1:7" x14ac:dyDescent="0.25">
      <c r="A1632" s="9">
        <v>1630</v>
      </c>
      <c r="B1632" s="9">
        <v>110.1</v>
      </c>
      <c r="C1632" s="8">
        <f t="shared" si="108"/>
        <v>30.583333333333332</v>
      </c>
      <c r="D1632" s="9">
        <f t="shared" si="109"/>
        <v>-0.52777777777777857</v>
      </c>
      <c r="E1632" s="9">
        <f t="shared" si="110"/>
        <v>18582.263888888869</v>
      </c>
      <c r="F1632" s="9">
        <f t="shared" si="111"/>
        <v>41.040582822085845</v>
      </c>
      <c r="G1632" s="9"/>
    </row>
    <row r="1633" spans="1:7" x14ac:dyDescent="0.25">
      <c r="A1633" s="9">
        <v>1631</v>
      </c>
      <c r="B1633" s="9">
        <v>108.3</v>
      </c>
      <c r="C1633" s="8">
        <f t="shared" si="108"/>
        <v>30.083333333333332</v>
      </c>
      <c r="D1633" s="9">
        <f t="shared" si="109"/>
        <v>-0.5</v>
      </c>
      <c r="E1633" s="9">
        <f t="shared" si="110"/>
        <v>18612.597222222201</v>
      </c>
      <c r="F1633" s="9">
        <f t="shared" si="111"/>
        <v>41.082372777437108</v>
      </c>
      <c r="G1633" s="9"/>
    </row>
    <row r="1634" spans="1:7" x14ac:dyDescent="0.25">
      <c r="A1634" s="9">
        <v>1632</v>
      </c>
      <c r="B1634" s="9">
        <v>107</v>
      </c>
      <c r="C1634" s="8">
        <f t="shared" si="108"/>
        <v>29.722222222222221</v>
      </c>
      <c r="D1634" s="9">
        <f t="shared" si="109"/>
        <v>-0.36111111111111072</v>
      </c>
      <c r="E1634" s="9">
        <f t="shared" si="110"/>
        <v>18642.499999999978</v>
      </c>
      <c r="F1634" s="9">
        <f t="shared" si="111"/>
        <v>41.123161764705834</v>
      </c>
      <c r="G1634" s="9"/>
    </row>
    <row r="1635" spans="1:7" x14ac:dyDescent="0.25">
      <c r="A1635" s="9">
        <v>1633</v>
      </c>
      <c r="B1635" s="9">
        <v>106.1</v>
      </c>
      <c r="C1635" s="8">
        <f t="shared" si="108"/>
        <v>29.472222222222221</v>
      </c>
      <c r="D1635" s="9">
        <f t="shared" si="109"/>
        <v>-0.25</v>
      </c>
      <c r="E1635" s="9">
        <f t="shared" si="110"/>
        <v>18672.097222222201</v>
      </c>
      <c r="F1635" s="9">
        <f t="shared" si="111"/>
        <v>41.163227189222241</v>
      </c>
      <c r="G1635" s="9"/>
    </row>
    <row r="1636" spans="1:7" x14ac:dyDescent="0.25">
      <c r="A1636" s="9">
        <v>1634</v>
      </c>
      <c r="B1636" s="9">
        <v>105.8</v>
      </c>
      <c r="C1636" s="8">
        <f t="shared" si="108"/>
        <v>29.388888888888886</v>
      </c>
      <c r="D1636" s="9">
        <f t="shared" si="109"/>
        <v>-8.3333333333335702E-2</v>
      </c>
      <c r="E1636" s="9">
        <f t="shared" si="110"/>
        <v>18701.527777777756</v>
      </c>
      <c r="F1636" s="9">
        <f t="shared" si="111"/>
        <v>41.202876376988939</v>
      </c>
      <c r="G1636" s="9"/>
    </row>
    <row r="1637" spans="1:7" x14ac:dyDescent="0.25">
      <c r="A1637" s="9">
        <v>1635</v>
      </c>
      <c r="B1637" s="9">
        <v>105.7</v>
      </c>
      <c r="C1637" s="8">
        <f t="shared" si="108"/>
        <v>29.361111111111111</v>
      </c>
      <c r="D1637" s="9">
        <f t="shared" si="109"/>
        <v>-2.7777777777775015E-2</v>
      </c>
      <c r="E1637" s="9">
        <f t="shared" si="110"/>
        <v>18730.902777777756</v>
      </c>
      <c r="F1637" s="9">
        <f t="shared" si="111"/>
        <v>41.242354740061117</v>
      </c>
      <c r="G1637" s="9"/>
    </row>
    <row r="1638" spans="1:7" x14ac:dyDescent="0.25">
      <c r="A1638" s="9">
        <v>1636</v>
      </c>
      <c r="B1638" s="9">
        <v>105.7</v>
      </c>
      <c r="C1638" s="8">
        <f t="shared" si="108"/>
        <v>29.361111111111111</v>
      </c>
      <c r="D1638" s="9">
        <f t="shared" si="109"/>
        <v>0</v>
      </c>
      <c r="E1638" s="9">
        <f t="shared" si="110"/>
        <v>18760.263888888865</v>
      </c>
      <c r="F1638" s="9">
        <f t="shared" si="111"/>
        <v>41.281754278728556</v>
      </c>
      <c r="G1638" s="9"/>
    </row>
    <row r="1639" spans="1:7" x14ac:dyDescent="0.25">
      <c r="A1639" s="9">
        <v>1637</v>
      </c>
      <c r="B1639" s="9">
        <v>105.6</v>
      </c>
      <c r="C1639" s="8">
        <f t="shared" si="108"/>
        <v>29.333333333333332</v>
      </c>
      <c r="D1639" s="9">
        <f t="shared" si="109"/>
        <v>-2.7777777777778567E-2</v>
      </c>
      <c r="E1639" s="9">
        <f t="shared" si="110"/>
        <v>18789.611111111084</v>
      </c>
      <c r="F1639" s="9">
        <f t="shared" si="111"/>
        <v>41.321075137446492</v>
      </c>
      <c r="G1639" s="9"/>
    </row>
    <row r="1640" spans="1:7" x14ac:dyDescent="0.25">
      <c r="A1640" s="9">
        <v>1638</v>
      </c>
      <c r="B1640" s="9">
        <v>105.3</v>
      </c>
      <c r="C1640" s="8">
        <f t="shared" si="108"/>
        <v>29.25</v>
      </c>
      <c r="D1640" s="9">
        <f t="shared" si="109"/>
        <v>-8.3333333333332149E-2</v>
      </c>
      <c r="E1640" s="9">
        <f t="shared" si="110"/>
        <v>18818.902777777748</v>
      </c>
      <c r="F1640" s="9">
        <f t="shared" si="111"/>
        <v>41.360225885225823</v>
      </c>
      <c r="G1640" s="9"/>
    </row>
    <row r="1641" spans="1:7" x14ac:dyDescent="0.25">
      <c r="A1641" s="9">
        <v>1639</v>
      </c>
      <c r="B1641" s="9">
        <v>104.9</v>
      </c>
      <c r="C1641" s="8">
        <f t="shared" si="108"/>
        <v>29.138888888888889</v>
      </c>
      <c r="D1641" s="9">
        <f t="shared" si="109"/>
        <v>-0.11111111111111072</v>
      </c>
      <c r="E1641" s="9">
        <f t="shared" si="110"/>
        <v>18848.097222222194</v>
      </c>
      <c r="F1641" s="9">
        <f t="shared" si="111"/>
        <v>41.399115314215919</v>
      </c>
      <c r="G1641" s="9"/>
    </row>
    <row r="1642" spans="1:7" x14ac:dyDescent="0.25">
      <c r="A1642" s="9">
        <v>1640</v>
      </c>
      <c r="B1642" s="9">
        <v>104.4</v>
      </c>
      <c r="C1642" s="8">
        <f t="shared" si="108"/>
        <v>29</v>
      </c>
      <c r="D1642" s="9">
        <f t="shared" si="109"/>
        <v>-0.13888888888888928</v>
      </c>
      <c r="E1642" s="9">
        <f t="shared" si="110"/>
        <v>18877.166666666639</v>
      </c>
      <c r="F1642" s="9">
        <f t="shared" si="111"/>
        <v>41.437682926829211</v>
      </c>
      <c r="G1642" s="9"/>
    </row>
    <row r="1643" spans="1:7" x14ac:dyDescent="0.25">
      <c r="A1643" s="9">
        <v>1641</v>
      </c>
      <c r="B1643" s="9">
        <v>104</v>
      </c>
      <c r="C1643" s="8">
        <f t="shared" si="108"/>
        <v>28.888888888888889</v>
      </c>
      <c r="D1643" s="9">
        <f t="shared" si="109"/>
        <v>-0.11111111111111072</v>
      </c>
      <c r="E1643" s="9">
        <f t="shared" si="110"/>
        <v>18906.111111111084</v>
      </c>
      <c r="F1643" s="9">
        <f t="shared" si="111"/>
        <v>41.475929311395433</v>
      </c>
      <c r="G1643" s="9"/>
    </row>
    <row r="1644" spans="1:7" x14ac:dyDescent="0.25">
      <c r="A1644" s="9">
        <v>1642</v>
      </c>
      <c r="B1644" s="9">
        <v>103.8</v>
      </c>
      <c r="C1644" s="8">
        <f t="shared" si="108"/>
        <v>28.833333333333332</v>
      </c>
      <c r="D1644" s="9">
        <f t="shared" si="109"/>
        <v>-5.5555555555557135E-2</v>
      </c>
      <c r="E1644" s="9">
        <f t="shared" si="110"/>
        <v>18934.972222222197</v>
      </c>
      <c r="F1644" s="9">
        <f t="shared" si="111"/>
        <v>41.513946406820892</v>
      </c>
      <c r="G1644" s="9"/>
    </row>
    <row r="1645" spans="1:7" x14ac:dyDescent="0.25">
      <c r="A1645" s="9">
        <v>1643</v>
      </c>
      <c r="B1645" s="9">
        <v>103.9</v>
      </c>
      <c r="C1645" s="8">
        <f t="shared" si="108"/>
        <v>28.861111111111111</v>
      </c>
      <c r="D1645" s="9">
        <f t="shared" si="109"/>
        <v>2.7777777777778567E-2</v>
      </c>
      <c r="E1645" s="9">
        <f t="shared" si="110"/>
        <v>18963.81944444442</v>
      </c>
      <c r="F1645" s="9">
        <f t="shared" si="111"/>
        <v>41.551886792452777</v>
      </c>
      <c r="G1645" s="9"/>
    </row>
    <row r="1646" spans="1:7" x14ac:dyDescent="0.25">
      <c r="A1646" s="9">
        <v>1644</v>
      </c>
      <c r="B1646" s="9">
        <v>104.4</v>
      </c>
      <c r="C1646" s="8">
        <f t="shared" si="108"/>
        <v>29</v>
      </c>
      <c r="D1646" s="9">
        <f t="shared" si="109"/>
        <v>0.13888888888888928</v>
      </c>
      <c r="E1646" s="9">
        <f t="shared" si="110"/>
        <v>18992.749999999975</v>
      </c>
      <c r="F1646" s="9">
        <f t="shared" si="111"/>
        <v>41.589963503649585</v>
      </c>
      <c r="G1646" s="9"/>
    </row>
    <row r="1647" spans="1:7" x14ac:dyDescent="0.25">
      <c r="A1647" s="9">
        <v>1645</v>
      </c>
      <c r="B1647" s="9">
        <v>105.1</v>
      </c>
      <c r="C1647" s="8">
        <f t="shared" si="108"/>
        <v>29.194444444444443</v>
      </c>
      <c r="D1647" s="9">
        <f t="shared" si="109"/>
        <v>0.19444444444444287</v>
      </c>
      <c r="E1647" s="9">
        <f t="shared" si="110"/>
        <v>19021.847222222197</v>
      </c>
      <c r="F1647" s="9">
        <f t="shared" si="111"/>
        <v>41.628358662613927</v>
      </c>
      <c r="G1647" s="9"/>
    </row>
    <row r="1648" spans="1:7" x14ac:dyDescent="0.25">
      <c r="A1648" s="9">
        <v>1646</v>
      </c>
      <c r="B1648" s="9">
        <v>106.1</v>
      </c>
      <c r="C1648" s="8">
        <f t="shared" si="108"/>
        <v>29.472222222222221</v>
      </c>
      <c r="D1648" s="9">
        <f t="shared" si="109"/>
        <v>0.27777777777777857</v>
      </c>
      <c r="E1648" s="9">
        <f t="shared" si="110"/>
        <v>19051.180555555533</v>
      </c>
      <c r="F1648" s="9">
        <f t="shared" si="111"/>
        <v>41.667223572296429</v>
      </c>
      <c r="G1648" s="9"/>
    </row>
    <row r="1649" spans="1:7" x14ac:dyDescent="0.25">
      <c r="A1649" s="9">
        <v>1647</v>
      </c>
      <c r="B1649" s="9">
        <v>107.2</v>
      </c>
      <c r="C1649" s="8">
        <f t="shared" si="108"/>
        <v>29.777777777777779</v>
      </c>
      <c r="D1649" s="9">
        <f t="shared" si="109"/>
        <v>0.30555555555555713</v>
      </c>
      <c r="E1649" s="9">
        <f t="shared" si="110"/>
        <v>19080.805555555533</v>
      </c>
      <c r="F1649" s="9">
        <f t="shared" si="111"/>
        <v>41.706678809957452</v>
      </c>
      <c r="G1649" s="9"/>
    </row>
    <row r="1650" spans="1:7" x14ac:dyDescent="0.25">
      <c r="A1650" s="9">
        <v>1648</v>
      </c>
      <c r="B1650" s="9">
        <v>108.5</v>
      </c>
      <c r="C1650" s="8">
        <f t="shared" si="108"/>
        <v>30.138888888888889</v>
      </c>
      <c r="D1650" s="9">
        <f t="shared" si="109"/>
        <v>0.36111111111111072</v>
      </c>
      <c r="E1650" s="9">
        <f t="shared" si="110"/>
        <v>19110.763888888865</v>
      </c>
      <c r="F1650" s="9">
        <f t="shared" si="111"/>
        <v>41.746814320388296</v>
      </c>
      <c r="G1650" s="9"/>
    </row>
    <row r="1651" spans="1:7" x14ac:dyDescent="0.25">
      <c r="A1651" s="9">
        <v>1649</v>
      </c>
      <c r="B1651" s="9">
        <v>109.9</v>
      </c>
      <c r="C1651" s="8">
        <f t="shared" si="108"/>
        <v>30.527777777777779</v>
      </c>
      <c r="D1651" s="9">
        <f t="shared" si="109"/>
        <v>0.38888888888888928</v>
      </c>
      <c r="E1651" s="9">
        <f t="shared" si="110"/>
        <v>19141.097222222201</v>
      </c>
      <c r="F1651" s="9">
        <f t="shared" si="111"/>
        <v>41.787719830200075</v>
      </c>
      <c r="G1651" s="9"/>
    </row>
    <row r="1652" spans="1:7" x14ac:dyDescent="0.25">
      <c r="A1652" s="9">
        <v>1650</v>
      </c>
      <c r="B1652" s="9">
        <v>111.3</v>
      </c>
      <c r="C1652" s="8">
        <f t="shared" si="108"/>
        <v>30.916666666666664</v>
      </c>
      <c r="D1652" s="9">
        <f t="shared" si="109"/>
        <v>0.38888888888888573</v>
      </c>
      <c r="E1652" s="9">
        <f t="shared" si="110"/>
        <v>19171.819444444423</v>
      </c>
      <c r="F1652" s="9">
        <f t="shared" si="111"/>
        <v>41.829424242424203</v>
      </c>
      <c r="G1652" s="9"/>
    </row>
    <row r="1653" spans="1:7" x14ac:dyDescent="0.25">
      <c r="A1653" s="9">
        <v>1651</v>
      </c>
      <c r="B1653" s="9">
        <v>112.7</v>
      </c>
      <c r="C1653" s="8">
        <f t="shared" si="108"/>
        <v>31.305555555555557</v>
      </c>
      <c r="D1653" s="9">
        <f t="shared" si="109"/>
        <v>0.38888888888889284</v>
      </c>
      <c r="E1653" s="9">
        <f t="shared" si="110"/>
        <v>19202.930555555537</v>
      </c>
      <c r="F1653" s="9">
        <f t="shared" si="111"/>
        <v>41.871926105390628</v>
      </c>
      <c r="G1653" s="9"/>
    </row>
    <row r="1654" spans="1:7" x14ac:dyDescent="0.25">
      <c r="A1654" s="9">
        <v>1652</v>
      </c>
      <c r="B1654" s="9">
        <v>113.9</v>
      </c>
      <c r="C1654" s="8">
        <f t="shared" si="108"/>
        <v>31.638888888888889</v>
      </c>
      <c r="D1654" s="9">
        <f t="shared" si="109"/>
        <v>0.33333333333333215</v>
      </c>
      <c r="E1654" s="9">
        <f t="shared" si="110"/>
        <v>19234.402777777759</v>
      </c>
      <c r="F1654" s="9">
        <f t="shared" si="111"/>
        <v>41.91516343825662</v>
      </c>
      <c r="G1654" s="9"/>
    </row>
    <row r="1655" spans="1:7" x14ac:dyDescent="0.25">
      <c r="A1655" s="9">
        <v>1653</v>
      </c>
      <c r="B1655" s="9">
        <v>115</v>
      </c>
      <c r="C1655" s="8">
        <f t="shared" si="108"/>
        <v>31.944444444444443</v>
      </c>
      <c r="D1655" s="9">
        <f t="shared" si="109"/>
        <v>0.30555555555555358</v>
      </c>
      <c r="E1655" s="9">
        <f t="shared" si="110"/>
        <v>19266.194444444427</v>
      </c>
      <c r="F1655" s="9">
        <f t="shared" si="111"/>
        <v>41.959044162129423</v>
      </c>
      <c r="G1655" s="9"/>
    </row>
    <row r="1656" spans="1:7" x14ac:dyDescent="0.25">
      <c r="A1656" s="9">
        <v>1654</v>
      </c>
      <c r="B1656" s="9">
        <v>116</v>
      </c>
      <c r="C1656" s="8">
        <f t="shared" si="108"/>
        <v>32.222222222222221</v>
      </c>
      <c r="D1656" s="9">
        <f t="shared" si="109"/>
        <v>0.27777777777777857</v>
      </c>
      <c r="E1656" s="9">
        <f t="shared" si="110"/>
        <v>19298.277777777763</v>
      </c>
      <c r="F1656" s="9">
        <f t="shared" si="111"/>
        <v>42.003506650544104</v>
      </c>
      <c r="G1656" s="9"/>
    </row>
    <row r="1657" spans="1:7" x14ac:dyDescent="0.25">
      <c r="A1657" s="9">
        <v>1655</v>
      </c>
      <c r="B1657" s="9">
        <v>116.8</v>
      </c>
      <c r="C1657" s="8">
        <f t="shared" si="108"/>
        <v>32.444444444444443</v>
      </c>
      <c r="D1657" s="9">
        <f t="shared" si="109"/>
        <v>0.22222222222222143</v>
      </c>
      <c r="E1657" s="9">
        <f t="shared" si="110"/>
        <v>19330.611111111095</v>
      </c>
      <c r="F1657" s="9">
        <f t="shared" si="111"/>
        <v>42.048459214501477</v>
      </c>
      <c r="G1657" s="9"/>
    </row>
    <row r="1658" spans="1:7" x14ac:dyDescent="0.25">
      <c r="A1658" s="9">
        <v>1656</v>
      </c>
      <c r="B1658" s="9">
        <v>117.6</v>
      </c>
      <c r="C1658" s="8">
        <f t="shared" si="108"/>
        <v>32.666666666666664</v>
      </c>
      <c r="D1658" s="9">
        <f t="shared" si="109"/>
        <v>0.22222222222222143</v>
      </c>
      <c r="E1658" s="9">
        <f t="shared" si="110"/>
        <v>19363.16666666665</v>
      </c>
      <c r="F1658" s="9">
        <f t="shared" si="111"/>
        <v>42.093840579710111</v>
      </c>
      <c r="G1658" s="9"/>
    </row>
    <row r="1659" spans="1:7" x14ac:dyDescent="0.25">
      <c r="A1659" s="9">
        <v>1657</v>
      </c>
      <c r="B1659" s="9">
        <v>118.4</v>
      </c>
      <c r="C1659" s="8">
        <f t="shared" si="108"/>
        <v>32.888888888888893</v>
      </c>
      <c r="D1659" s="9">
        <f t="shared" si="109"/>
        <v>0.22222222222222854</v>
      </c>
      <c r="E1659" s="9">
        <f t="shared" si="110"/>
        <v>19395.944444444427</v>
      </c>
      <c r="F1659" s="9">
        <f t="shared" si="111"/>
        <v>42.139649969824951</v>
      </c>
      <c r="G1659" s="9"/>
    </row>
    <row r="1660" spans="1:7" x14ac:dyDescent="0.25">
      <c r="A1660" s="9">
        <v>1658</v>
      </c>
      <c r="B1660" s="9">
        <v>119.2</v>
      </c>
      <c r="C1660" s="8">
        <f t="shared" si="108"/>
        <v>33.111111111111114</v>
      </c>
      <c r="D1660" s="9">
        <f t="shared" si="109"/>
        <v>0.22222222222222143</v>
      </c>
      <c r="E1660" s="9">
        <f t="shared" si="110"/>
        <v>19428.944444444427</v>
      </c>
      <c r="F1660" s="9">
        <f t="shared" si="111"/>
        <v>42.185886610373913</v>
      </c>
      <c r="G1660" s="9"/>
    </row>
    <row r="1661" spans="1:7" x14ac:dyDescent="0.25">
      <c r="A1661" s="9">
        <v>1659</v>
      </c>
      <c r="B1661" s="9">
        <v>120</v>
      </c>
      <c r="C1661" s="8">
        <f t="shared" si="108"/>
        <v>33.333333333333336</v>
      </c>
      <c r="D1661" s="9">
        <f t="shared" si="109"/>
        <v>0.22222222222222143</v>
      </c>
      <c r="E1661" s="9">
        <f t="shared" si="110"/>
        <v>19462.166666666646</v>
      </c>
      <c r="F1661" s="9">
        <f t="shared" si="111"/>
        <v>42.232549728752218</v>
      </c>
      <c r="G1661" s="9"/>
    </row>
    <row r="1662" spans="1:7" x14ac:dyDescent="0.25">
      <c r="A1662" s="9">
        <v>1660</v>
      </c>
      <c r="B1662" s="9">
        <v>120.8</v>
      </c>
      <c r="C1662" s="8">
        <f t="shared" si="108"/>
        <v>33.555555555555557</v>
      </c>
      <c r="D1662" s="9">
        <f t="shared" si="109"/>
        <v>0.22222222222222143</v>
      </c>
      <c r="E1662" s="9">
        <f t="shared" si="110"/>
        <v>19495.611111111088</v>
      </c>
      <c r="F1662" s="9">
        <f t="shared" si="111"/>
        <v>42.279638554216817</v>
      </c>
      <c r="G1662" s="9"/>
    </row>
    <row r="1663" spans="1:7" x14ac:dyDescent="0.25">
      <c r="A1663" s="9">
        <v>1661</v>
      </c>
      <c r="B1663" s="9">
        <v>121.6</v>
      </c>
      <c r="C1663" s="8">
        <f t="shared" si="108"/>
        <v>33.777777777777779</v>
      </c>
      <c r="D1663" s="9">
        <f t="shared" si="109"/>
        <v>0.22222222222222143</v>
      </c>
      <c r="E1663" s="9">
        <f t="shared" si="110"/>
        <v>19529.277777777752</v>
      </c>
      <c r="F1663" s="9">
        <f t="shared" si="111"/>
        <v>42.327152317880746</v>
      </c>
      <c r="G1663" s="9"/>
    </row>
    <row r="1664" spans="1:7" x14ac:dyDescent="0.25">
      <c r="A1664" s="9">
        <v>1662</v>
      </c>
      <c r="B1664" s="9">
        <v>122.3</v>
      </c>
      <c r="C1664" s="8">
        <f t="shared" si="108"/>
        <v>33.972222222222221</v>
      </c>
      <c r="D1664" s="9">
        <f t="shared" si="109"/>
        <v>0.19444444444444287</v>
      </c>
      <c r="E1664" s="9">
        <f t="shared" si="110"/>
        <v>19563.152777777752</v>
      </c>
      <c r="F1664" s="9">
        <f t="shared" si="111"/>
        <v>42.37506016847167</v>
      </c>
      <c r="G1664" s="9"/>
    </row>
    <row r="1665" spans="1:7" x14ac:dyDescent="0.25">
      <c r="A1665" s="9">
        <v>1663</v>
      </c>
      <c r="B1665" s="9">
        <v>123.1</v>
      </c>
      <c r="C1665" s="8">
        <f t="shared" si="108"/>
        <v>34.194444444444443</v>
      </c>
      <c r="D1665" s="9">
        <f t="shared" si="109"/>
        <v>0.22222222222222143</v>
      </c>
      <c r="E1665" s="9">
        <f t="shared" si="110"/>
        <v>19597.236111111084</v>
      </c>
      <c r="F1665" s="9">
        <f t="shared" si="111"/>
        <v>42.423361395069094</v>
      </c>
      <c r="G1665" s="9"/>
    </row>
    <row r="1666" spans="1:7" x14ac:dyDescent="0.25">
      <c r="A1666" s="9">
        <v>1664</v>
      </c>
      <c r="B1666" s="9">
        <v>123.8</v>
      </c>
      <c r="C1666" s="8">
        <f t="shared" si="108"/>
        <v>34.388888888888886</v>
      </c>
      <c r="D1666" s="9">
        <f t="shared" si="109"/>
        <v>0.19444444444444287</v>
      </c>
      <c r="E1666" s="9">
        <f t="shared" si="110"/>
        <v>19631.527777777752</v>
      </c>
      <c r="F1666" s="9">
        <f t="shared" si="111"/>
        <v>42.472055288461483</v>
      </c>
      <c r="G1666" s="9"/>
    </row>
    <row r="1667" spans="1:7" x14ac:dyDescent="0.25">
      <c r="A1667" s="9">
        <v>1665</v>
      </c>
      <c r="B1667" s="9">
        <v>124.4</v>
      </c>
      <c r="C1667" s="8">
        <f t="shared" si="108"/>
        <v>34.555555555555557</v>
      </c>
      <c r="D1667" s="9">
        <f t="shared" si="109"/>
        <v>0.1666666666666714</v>
      </c>
      <c r="E1667" s="9">
        <f t="shared" si="110"/>
        <v>19665.999999999975</v>
      </c>
      <c r="F1667" s="9">
        <f t="shared" si="111"/>
        <v>42.521081081081022</v>
      </c>
      <c r="G1667" s="9"/>
    </row>
    <row r="1668" spans="1:7" x14ac:dyDescent="0.25">
      <c r="A1668" s="9">
        <v>1666</v>
      </c>
      <c r="B1668" s="9">
        <v>125</v>
      </c>
      <c r="C1668" s="8">
        <f t="shared" si="108"/>
        <v>34.722222222222221</v>
      </c>
      <c r="D1668" s="9">
        <f t="shared" si="109"/>
        <v>0.1666666666666643</v>
      </c>
      <c r="E1668" s="9">
        <f t="shared" si="110"/>
        <v>19700.638888888861</v>
      </c>
      <c r="F1668" s="9">
        <f t="shared" si="111"/>
        <v>42.570408163265249</v>
      </c>
      <c r="G1668" s="9"/>
    </row>
    <row r="1669" spans="1:7" x14ac:dyDescent="0.25">
      <c r="A1669" s="9">
        <v>1667</v>
      </c>
      <c r="B1669" s="9">
        <v>125.4</v>
      </c>
      <c r="C1669" s="8">
        <f t="shared" si="108"/>
        <v>34.833333333333336</v>
      </c>
      <c r="D1669" s="9">
        <f t="shared" si="109"/>
        <v>0.11111111111111427</v>
      </c>
      <c r="E1669" s="9">
        <f t="shared" si="110"/>
        <v>19735.416666666639</v>
      </c>
      <c r="F1669" s="9">
        <f t="shared" si="111"/>
        <v>42.619976004798978</v>
      </c>
      <c r="G1669" s="9"/>
    </row>
    <row r="1670" spans="1:7" x14ac:dyDescent="0.25">
      <c r="A1670" s="9">
        <v>1668</v>
      </c>
      <c r="B1670" s="9">
        <v>125.8</v>
      </c>
      <c r="C1670" s="8">
        <f t="shared" si="108"/>
        <v>34.944444444444443</v>
      </c>
      <c r="D1670" s="9">
        <f t="shared" si="109"/>
        <v>0.11111111111110716</v>
      </c>
      <c r="E1670" s="9">
        <f t="shared" si="110"/>
        <v>19770.305555555526</v>
      </c>
      <c r="F1670" s="9">
        <f t="shared" si="111"/>
        <v>42.669724220623436</v>
      </c>
      <c r="G1670" s="9"/>
    </row>
    <row r="1671" spans="1:7" x14ac:dyDescent="0.25">
      <c r="A1671" s="9">
        <v>1669</v>
      </c>
      <c r="B1671" s="9">
        <v>126.1</v>
      </c>
      <c r="C1671" s="8">
        <f t="shared" si="108"/>
        <v>35.027777777777779</v>
      </c>
      <c r="D1671" s="9">
        <f t="shared" si="109"/>
        <v>8.3333333333335702E-2</v>
      </c>
      <c r="E1671" s="9">
        <f t="shared" si="110"/>
        <v>19805.291666666639</v>
      </c>
      <c r="F1671" s="9">
        <f t="shared" si="111"/>
        <v>42.719622528460093</v>
      </c>
      <c r="G1671" s="9"/>
    </row>
    <row r="1672" spans="1:7" x14ac:dyDescent="0.25">
      <c r="A1672" s="9">
        <v>1670</v>
      </c>
      <c r="B1672" s="9">
        <v>126.4</v>
      </c>
      <c r="C1672" s="8">
        <f t="shared" si="108"/>
        <v>35.111111111111114</v>
      </c>
      <c r="D1672" s="9">
        <f t="shared" si="109"/>
        <v>8.3333333333335702E-2</v>
      </c>
      <c r="E1672" s="9">
        <f t="shared" si="110"/>
        <v>19840.361111111084</v>
      </c>
      <c r="F1672" s="9">
        <f t="shared" si="111"/>
        <v>42.769640718562812</v>
      </c>
      <c r="G1672" s="9"/>
    </row>
    <row r="1673" spans="1:7" x14ac:dyDescent="0.25">
      <c r="A1673" s="9">
        <v>1671</v>
      </c>
      <c r="B1673" s="9">
        <v>126.6</v>
      </c>
      <c r="C1673" s="8">
        <f t="shared" si="108"/>
        <v>35.166666666666664</v>
      </c>
      <c r="D1673" s="9">
        <f t="shared" si="109"/>
        <v>5.5555555555550029E-2</v>
      </c>
      <c r="E1673" s="9">
        <f t="shared" si="110"/>
        <v>19875.499999999971</v>
      </c>
      <c r="F1673" s="9">
        <f t="shared" si="111"/>
        <v>42.819748653500831</v>
      </c>
      <c r="G1673" s="9"/>
    </row>
    <row r="1674" spans="1:7" x14ac:dyDescent="0.25">
      <c r="A1674" s="9">
        <v>1672</v>
      </c>
      <c r="B1674" s="9">
        <v>126.7</v>
      </c>
      <c r="C1674" s="8">
        <f t="shared" si="108"/>
        <v>35.194444444444443</v>
      </c>
      <c r="D1674" s="9">
        <f t="shared" si="109"/>
        <v>2.7777777777778567E-2</v>
      </c>
      <c r="E1674" s="9">
        <f t="shared" si="110"/>
        <v>19910.680555555529</v>
      </c>
      <c r="F1674" s="9">
        <f t="shared" si="111"/>
        <v>42.869886363636311</v>
      </c>
      <c r="G1674" s="9"/>
    </row>
    <row r="1675" spans="1:7" x14ac:dyDescent="0.25">
      <c r="A1675" s="9">
        <v>1673</v>
      </c>
      <c r="B1675" s="9">
        <v>126.8</v>
      </c>
      <c r="C1675" s="8">
        <f t="shared" si="108"/>
        <v>35.222222222222221</v>
      </c>
      <c r="D1675" s="9">
        <f t="shared" si="109"/>
        <v>2.7777777777778567E-2</v>
      </c>
      <c r="E1675" s="9">
        <f t="shared" si="110"/>
        <v>19945.888888888865</v>
      </c>
      <c r="F1675" s="9">
        <f t="shared" si="111"/>
        <v>42.9200239091452</v>
      </c>
      <c r="G1675" s="9"/>
    </row>
    <row r="1676" spans="1:7" x14ac:dyDescent="0.25">
      <c r="A1676" s="9">
        <v>1674</v>
      </c>
      <c r="B1676" s="9">
        <v>126.9</v>
      </c>
      <c r="C1676" s="8">
        <f t="shared" si="108"/>
        <v>35.25</v>
      </c>
      <c r="D1676" s="9">
        <f t="shared" si="109"/>
        <v>2.7777777777778567E-2</v>
      </c>
      <c r="E1676" s="9">
        <f t="shared" si="110"/>
        <v>19981.124999999978</v>
      </c>
      <c r="F1676" s="9">
        <f t="shared" si="111"/>
        <v>42.970161290322537</v>
      </c>
      <c r="G1676" s="9"/>
    </row>
    <row r="1677" spans="1:7" x14ac:dyDescent="0.25">
      <c r="A1677" s="9">
        <v>1675</v>
      </c>
      <c r="B1677" s="9">
        <v>126.9</v>
      </c>
      <c r="C1677" s="8">
        <f t="shared" si="108"/>
        <v>35.25</v>
      </c>
      <c r="D1677" s="9">
        <f t="shared" si="109"/>
        <v>0</v>
      </c>
      <c r="E1677" s="9">
        <f t="shared" si="110"/>
        <v>20016.374999999978</v>
      </c>
      <c r="F1677" s="9">
        <f t="shared" si="111"/>
        <v>43.020268656716375</v>
      </c>
      <c r="G1677" s="9"/>
    </row>
    <row r="1678" spans="1:7" x14ac:dyDescent="0.25">
      <c r="A1678" s="9">
        <v>1676</v>
      </c>
      <c r="B1678" s="9">
        <v>126.9</v>
      </c>
      <c r="C1678" s="8">
        <f t="shared" si="108"/>
        <v>35.25</v>
      </c>
      <c r="D1678" s="9">
        <f t="shared" si="109"/>
        <v>0</v>
      </c>
      <c r="E1678" s="9">
        <f t="shared" si="110"/>
        <v>20051.624999999978</v>
      </c>
      <c r="F1678" s="9">
        <f t="shared" si="111"/>
        <v>43.070316229116905</v>
      </c>
      <c r="G1678" s="9"/>
    </row>
    <row r="1679" spans="1:7" x14ac:dyDescent="0.25">
      <c r="A1679" s="9">
        <v>1677</v>
      </c>
      <c r="B1679" s="9">
        <v>126.8</v>
      </c>
      <c r="C1679" s="8">
        <f t="shared" si="108"/>
        <v>35.222222222222221</v>
      </c>
      <c r="D1679" s="9">
        <f t="shared" si="109"/>
        <v>-2.7777777777778567E-2</v>
      </c>
      <c r="E1679" s="9">
        <f t="shared" si="110"/>
        <v>20086.861111111088</v>
      </c>
      <c r="F1679" s="9">
        <f t="shared" si="111"/>
        <v>43.120274299344018</v>
      </c>
      <c r="G1679" s="9"/>
    </row>
    <row r="1680" spans="1:7" x14ac:dyDescent="0.25">
      <c r="A1680" s="9">
        <v>1678</v>
      </c>
      <c r="B1680" s="9">
        <v>126.6</v>
      </c>
      <c r="C1680" s="8">
        <f t="shared" si="108"/>
        <v>35.166666666666664</v>
      </c>
      <c r="D1680" s="9">
        <f t="shared" si="109"/>
        <v>-5.5555555555557135E-2</v>
      </c>
      <c r="E1680" s="9">
        <f t="shared" si="110"/>
        <v>20122.055555555533</v>
      </c>
      <c r="F1680" s="9">
        <f t="shared" si="111"/>
        <v>43.170083432657883</v>
      </c>
      <c r="G1680" s="9"/>
    </row>
    <row r="1681" spans="1:7" x14ac:dyDescent="0.25">
      <c r="A1681" s="9">
        <v>1679</v>
      </c>
      <c r="B1681" s="9">
        <v>126.3</v>
      </c>
      <c r="C1681" s="8">
        <f t="shared" si="108"/>
        <v>35.083333333333329</v>
      </c>
      <c r="D1681" s="9">
        <f t="shared" si="109"/>
        <v>-8.3333333333335702E-2</v>
      </c>
      <c r="E1681" s="9">
        <f t="shared" si="110"/>
        <v>20157.180555555533</v>
      </c>
      <c r="F1681" s="9">
        <f t="shared" si="111"/>
        <v>43.219684335914188</v>
      </c>
      <c r="G1681" s="9"/>
    </row>
    <row r="1682" spans="1:7" x14ac:dyDescent="0.25">
      <c r="A1682" s="9">
        <v>1680</v>
      </c>
      <c r="B1682" s="9">
        <v>126</v>
      </c>
      <c r="C1682" s="8">
        <f t="shared" si="108"/>
        <v>35</v>
      </c>
      <c r="D1682" s="9">
        <f t="shared" si="109"/>
        <v>-8.3333333333328596E-2</v>
      </c>
      <c r="E1682" s="9">
        <f t="shared" si="110"/>
        <v>20192.222222222197</v>
      </c>
      <c r="F1682" s="9">
        <f t="shared" si="111"/>
        <v>43.269047619047569</v>
      </c>
      <c r="G1682" s="9"/>
    </row>
    <row r="1683" spans="1:7" x14ac:dyDescent="0.25">
      <c r="A1683" s="9">
        <v>1681</v>
      </c>
      <c r="B1683" s="9">
        <v>125.7</v>
      </c>
      <c r="C1683" s="8">
        <f t="shared" si="108"/>
        <v>34.916666666666664</v>
      </c>
      <c r="D1683" s="9">
        <f t="shared" si="109"/>
        <v>-8.3333333333335702E-2</v>
      </c>
      <c r="E1683" s="9">
        <f t="shared" si="110"/>
        <v>20227.180555555529</v>
      </c>
      <c r="F1683" s="9">
        <f t="shared" si="111"/>
        <v>43.318173706127247</v>
      </c>
      <c r="G1683" s="9"/>
    </row>
    <row r="1684" spans="1:7" x14ac:dyDescent="0.25">
      <c r="A1684" s="9">
        <v>1682</v>
      </c>
      <c r="B1684" s="9">
        <v>125.6</v>
      </c>
      <c r="C1684" s="8">
        <f t="shared" si="108"/>
        <v>34.888888888888886</v>
      </c>
      <c r="D1684" s="9">
        <f t="shared" si="109"/>
        <v>-2.7777777777778567E-2</v>
      </c>
      <c r="E1684" s="9">
        <f t="shared" si="110"/>
        <v>20262.083333333307</v>
      </c>
      <c r="F1684" s="9">
        <f t="shared" si="111"/>
        <v>43.367122473246077</v>
      </c>
      <c r="G1684" s="9"/>
    </row>
    <row r="1685" spans="1:7" x14ac:dyDescent="0.25">
      <c r="A1685" s="9">
        <v>1683</v>
      </c>
      <c r="B1685" s="9">
        <v>125.6</v>
      </c>
      <c r="C1685" s="8">
        <f t="shared" si="108"/>
        <v>34.888888888888886</v>
      </c>
      <c r="D1685" s="9">
        <f t="shared" si="109"/>
        <v>0</v>
      </c>
      <c r="E1685" s="9">
        <f t="shared" si="110"/>
        <v>20296.972222222197</v>
      </c>
      <c r="F1685" s="9">
        <f t="shared" si="111"/>
        <v>43.415983363042137</v>
      </c>
      <c r="G1685" s="9"/>
    </row>
    <row r="1686" spans="1:7" x14ac:dyDescent="0.25">
      <c r="A1686" s="9">
        <v>1684</v>
      </c>
      <c r="B1686" s="9">
        <v>125.8</v>
      </c>
      <c r="C1686" s="8">
        <f t="shared" si="108"/>
        <v>34.944444444444443</v>
      </c>
      <c r="D1686" s="9">
        <f t="shared" si="109"/>
        <v>5.5555555555557135E-2</v>
      </c>
      <c r="E1686" s="9">
        <f t="shared" si="110"/>
        <v>20331.888888888865</v>
      </c>
      <c r="F1686" s="9">
        <f t="shared" si="111"/>
        <v>43.464845605700667</v>
      </c>
      <c r="G1686" s="9"/>
    </row>
    <row r="1687" spans="1:7" x14ac:dyDescent="0.25">
      <c r="A1687" s="9">
        <v>1685</v>
      </c>
      <c r="B1687" s="9">
        <v>126.2</v>
      </c>
      <c r="C1687" s="8">
        <f t="shared" si="108"/>
        <v>35.055555555555557</v>
      </c>
      <c r="D1687" s="9">
        <f t="shared" si="109"/>
        <v>0.11111111111111427</v>
      </c>
      <c r="E1687" s="9">
        <f t="shared" si="110"/>
        <v>20366.888888888865</v>
      </c>
      <c r="F1687" s="9">
        <f t="shared" si="111"/>
        <v>43.513827893175019</v>
      </c>
      <c r="G1687" s="9"/>
    </row>
    <row r="1688" spans="1:7" x14ac:dyDescent="0.25">
      <c r="A1688" s="9">
        <v>1686</v>
      </c>
      <c r="B1688" s="9">
        <v>126.6</v>
      </c>
      <c r="C1688" s="8">
        <f t="shared" si="108"/>
        <v>35.166666666666664</v>
      </c>
      <c r="D1688" s="9">
        <f t="shared" si="109"/>
        <v>0.11111111111110716</v>
      </c>
      <c r="E1688" s="9">
        <f t="shared" si="110"/>
        <v>20401.999999999975</v>
      </c>
      <c r="F1688" s="9">
        <f t="shared" si="111"/>
        <v>43.562989323843361</v>
      </c>
      <c r="G1688" s="9"/>
    </row>
    <row r="1689" spans="1:7" x14ac:dyDescent="0.25">
      <c r="A1689" s="9">
        <v>1687</v>
      </c>
      <c r="B1689" s="9">
        <v>127</v>
      </c>
      <c r="C1689" s="8">
        <f t="shared" si="108"/>
        <v>35.277777777777779</v>
      </c>
      <c r="D1689" s="9">
        <f t="shared" si="109"/>
        <v>0.11111111111111427</v>
      </c>
      <c r="E1689" s="9">
        <f t="shared" si="110"/>
        <v>20437.222222222197</v>
      </c>
      <c r="F1689" s="9">
        <f t="shared" si="111"/>
        <v>43.61232957913451</v>
      </c>
      <c r="G1689" s="9"/>
    </row>
    <row r="1690" spans="1:7" x14ac:dyDescent="0.25">
      <c r="A1690" s="9">
        <v>1688</v>
      </c>
      <c r="B1690" s="9">
        <v>127.4</v>
      </c>
      <c r="C1690" s="8">
        <f t="shared" si="108"/>
        <v>35.388888888888893</v>
      </c>
      <c r="D1690" s="9">
        <f t="shared" si="109"/>
        <v>0.11111111111111427</v>
      </c>
      <c r="E1690" s="9">
        <f t="shared" si="110"/>
        <v>20472.555555555529</v>
      </c>
      <c r="F1690" s="9">
        <f t="shared" si="111"/>
        <v>43.661848341232172</v>
      </c>
      <c r="G1690" s="9"/>
    </row>
    <row r="1691" spans="1:7" x14ac:dyDescent="0.25">
      <c r="A1691" s="9">
        <v>1689</v>
      </c>
      <c r="B1691" s="9">
        <v>127.6</v>
      </c>
      <c r="C1691" s="8">
        <f t="shared" si="108"/>
        <v>35.444444444444443</v>
      </c>
      <c r="D1691" s="9">
        <f t="shared" si="109"/>
        <v>5.5555555555550029E-2</v>
      </c>
      <c r="E1691" s="9">
        <f t="shared" si="110"/>
        <v>20507.972222222197</v>
      </c>
      <c r="F1691" s="9">
        <f t="shared" si="111"/>
        <v>43.711486086441624</v>
      </c>
      <c r="G1691" s="9"/>
    </row>
    <row r="1692" spans="1:7" x14ac:dyDescent="0.25">
      <c r="A1692" s="9">
        <v>1690</v>
      </c>
      <c r="B1692" s="9">
        <v>127.8</v>
      </c>
      <c r="C1692" s="8">
        <f t="shared" si="108"/>
        <v>35.5</v>
      </c>
      <c r="D1692" s="9">
        <f t="shared" si="109"/>
        <v>5.5555555555557135E-2</v>
      </c>
      <c r="E1692" s="9">
        <f t="shared" si="110"/>
        <v>20543.44444444442</v>
      </c>
      <c r="F1692" s="9">
        <f t="shared" si="111"/>
        <v>43.76118343195261</v>
      </c>
      <c r="G1692" s="9"/>
    </row>
    <row r="1693" spans="1:7" x14ac:dyDescent="0.25">
      <c r="A1693" s="9">
        <v>1691</v>
      </c>
      <c r="B1693" s="9">
        <v>127.9</v>
      </c>
      <c r="C1693" s="8">
        <f t="shared" ref="C1693:C1756" si="112">B1693/3.6</f>
        <v>35.527777777777779</v>
      </c>
      <c r="D1693" s="9">
        <f t="shared" ref="D1693:D1756" si="113">(C1693-C1692)/(A1693-A1692)</f>
        <v>2.7777777777778567E-2</v>
      </c>
      <c r="E1693" s="9">
        <f t="shared" ref="E1693:E1756" si="114">E1692+C1692*(A1693-A1692)+(C1693-C1692)*(A1693-A1692)/2</f>
        <v>20578.95833333331</v>
      </c>
      <c r="F1693" s="9">
        <f t="shared" ref="F1693:F1756" si="115">E1693/A1693*3.6</f>
        <v>43.810910703725561</v>
      </c>
      <c r="G1693" s="9"/>
    </row>
    <row r="1694" spans="1:7" x14ac:dyDescent="0.25">
      <c r="A1694" s="9">
        <v>1692</v>
      </c>
      <c r="B1694" s="9">
        <v>128</v>
      </c>
      <c r="C1694" s="8">
        <f t="shared" si="112"/>
        <v>35.555555555555557</v>
      </c>
      <c r="D1694" s="9">
        <f t="shared" si="113"/>
        <v>2.7777777777778567E-2</v>
      </c>
      <c r="E1694" s="9">
        <f t="shared" si="114"/>
        <v>20614.499999999978</v>
      </c>
      <c r="F1694" s="9">
        <f t="shared" si="115"/>
        <v>43.860638297872292</v>
      </c>
      <c r="G1694" s="9"/>
    </row>
    <row r="1695" spans="1:7" x14ac:dyDescent="0.25">
      <c r="A1695" s="9">
        <v>1693</v>
      </c>
      <c r="B1695" s="9">
        <v>128.1</v>
      </c>
      <c r="C1695" s="8">
        <f t="shared" si="112"/>
        <v>35.583333333333329</v>
      </c>
      <c r="D1695" s="9">
        <f t="shared" si="113"/>
        <v>2.7777777777771462E-2</v>
      </c>
      <c r="E1695" s="9">
        <f t="shared" si="114"/>
        <v>20650.069444444423</v>
      </c>
      <c r="F1695" s="9">
        <f t="shared" si="115"/>
        <v>43.910366213821575</v>
      </c>
      <c r="G1695" s="9"/>
    </row>
    <row r="1696" spans="1:7" x14ac:dyDescent="0.25">
      <c r="A1696" s="9">
        <v>1694</v>
      </c>
      <c r="B1696" s="9">
        <v>128.19999999999999</v>
      </c>
      <c r="C1696" s="8">
        <f t="shared" si="112"/>
        <v>35.611111111111107</v>
      </c>
      <c r="D1696" s="9">
        <f t="shared" si="113"/>
        <v>2.7777777777778567E-2</v>
      </c>
      <c r="E1696" s="9">
        <f t="shared" si="114"/>
        <v>20685.666666666646</v>
      </c>
      <c r="F1696" s="9">
        <f t="shared" si="115"/>
        <v>43.960094451003499</v>
      </c>
      <c r="G1696" s="9"/>
    </row>
    <row r="1697" spans="1:7" x14ac:dyDescent="0.25">
      <c r="A1697" s="9">
        <v>1695</v>
      </c>
      <c r="B1697" s="9">
        <v>128.30000000000001</v>
      </c>
      <c r="C1697" s="8">
        <f t="shared" si="112"/>
        <v>35.638888888888893</v>
      </c>
      <c r="D1697" s="9">
        <f t="shared" si="113"/>
        <v>2.7777777777785673E-2</v>
      </c>
      <c r="E1697" s="9">
        <f t="shared" si="114"/>
        <v>20721.291666666646</v>
      </c>
      <c r="F1697" s="9">
        <f t="shared" si="115"/>
        <v>44.009823008849516</v>
      </c>
      <c r="G1697" s="9"/>
    </row>
    <row r="1698" spans="1:7" x14ac:dyDescent="0.25">
      <c r="A1698" s="9">
        <v>1696</v>
      </c>
      <c r="B1698" s="9">
        <v>128.4</v>
      </c>
      <c r="C1698" s="8">
        <f t="shared" si="112"/>
        <v>35.666666666666664</v>
      </c>
      <c r="D1698" s="9">
        <f t="shared" si="113"/>
        <v>2.7777777777771462E-2</v>
      </c>
      <c r="E1698" s="9">
        <f t="shared" si="114"/>
        <v>20756.944444444427</v>
      </c>
      <c r="F1698" s="9">
        <f t="shared" si="115"/>
        <v>44.05955188679242</v>
      </c>
      <c r="G1698" s="9"/>
    </row>
    <row r="1699" spans="1:7" x14ac:dyDescent="0.25">
      <c r="A1699" s="9">
        <v>1697</v>
      </c>
      <c r="B1699" s="9">
        <v>128.5</v>
      </c>
      <c r="C1699" s="8">
        <f t="shared" si="112"/>
        <v>35.694444444444443</v>
      </c>
      <c r="D1699" s="9">
        <f t="shared" si="113"/>
        <v>2.7777777777778567E-2</v>
      </c>
      <c r="E1699" s="9">
        <f t="shared" si="114"/>
        <v>20792.624999999985</v>
      </c>
      <c r="F1699" s="9">
        <f t="shared" si="115"/>
        <v>44.109281084266321</v>
      </c>
      <c r="G1699" s="9"/>
    </row>
    <row r="1700" spans="1:7" x14ac:dyDescent="0.25">
      <c r="A1700" s="9">
        <v>1698</v>
      </c>
      <c r="B1700" s="9">
        <v>128.6</v>
      </c>
      <c r="C1700" s="8">
        <f t="shared" si="112"/>
        <v>35.722222222222221</v>
      </c>
      <c r="D1700" s="9">
        <f t="shared" si="113"/>
        <v>2.7777777777778567E-2</v>
      </c>
      <c r="E1700" s="9">
        <f t="shared" si="114"/>
        <v>20828.333333333321</v>
      </c>
      <c r="F1700" s="9">
        <f t="shared" si="115"/>
        <v>44.159010600706686</v>
      </c>
      <c r="G1700" s="9"/>
    </row>
    <row r="1701" spans="1:7" x14ac:dyDescent="0.25">
      <c r="A1701" s="9">
        <v>1699</v>
      </c>
      <c r="B1701" s="9">
        <v>128.6</v>
      </c>
      <c r="C1701" s="8">
        <f t="shared" si="112"/>
        <v>35.722222222222221</v>
      </c>
      <c r="D1701" s="9">
        <f t="shared" si="113"/>
        <v>0</v>
      </c>
      <c r="E1701" s="9">
        <f t="shared" si="114"/>
        <v>20864.055555555544</v>
      </c>
      <c r="F1701" s="9">
        <f t="shared" si="115"/>
        <v>44.208711006474374</v>
      </c>
      <c r="G1701" s="9"/>
    </row>
    <row r="1702" spans="1:7" x14ac:dyDescent="0.25">
      <c r="A1702" s="9">
        <v>1700</v>
      </c>
      <c r="B1702" s="9">
        <v>128.5</v>
      </c>
      <c r="C1702" s="8">
        <f t="shared" si="112"/>
        <v>35.694444444444443</v>
      </c>
      <c r="D1702" s="9">
        <f t="shared" si="113"/>
        <v>-2.7777777777778567E-2</v>
      </c>
      <c r="E1702" s="9">
        <f t="shared" si="114"/>
        <v>20899.763888888876</v>
      </c>
      <c r="F1702" s="9">
        <f t="shared" si="115"/>
        <v>44.25832352941174</v>
      </c>
      <c r="G1702" s="9"/>
    </row>
    <row r="1703" spans="1:7" x14ac:dyDescent="0.25">
      <c r="A1703" s="9">
        <v>1701</v>
      </c>
      <c r="B1703" s="9">
        <v>128.30000000000001</v>
      </c>
      <c r="C1703" s="8">
        <f t="shared" si="112"/>
        <v>35.638888888888893</v>
      </c>
      <c r="D1703" s="9">
        <f t="shared" si="113"/>
        <v>-5.5555555555550029E-2</v>
      </c>
      <c r="E1703" s="9">
        <f t="shared" si="114"/>
        <v>20935.430555555544</v>
      </c>
      <c r="F1703" s="9">
        <f t="shared" si="115"/>
        <v>44.307789535567288</v>
      </c>
      <c r="G1703" s="9"/>
    </row>
    <row r="1704" spans="1:7" x14ac:dyDescent="0.25">
      <c r="A1704" s="9">
        <v>1702</v>
      </c>
      <c r="B1704" s="9">
        <v>128.1</v>
      </c>
      <c r="C1704" s="8">
        <f t="shared" si="112"/>
        <v>35.583333333333329</v>
      </c>
      <c r="D1704" s="9">
        <f t="shared" si="113"/>
        <v>-5.555555555556424E-2</v>
      </c>
      <c r="E1704" s="9">
        <f t="shared" si="114"/>
        <v>20971.041666666657</v>
      </c>
      <c r="F1704" s="9">
        <f t="shared" si="115"/>
        <v>44.357079905992933</v>
      </c>
      <c r="G1704" s="9"/>
    </row>
    <row r="1705" spans="1:7" x14ac:dyDescent="0.25">
      <c r="A1705" s="9">
        <v>1703</v>
      </c>
      <c r="B1705" s="9">
        <v>127.9</v>
      </c>
      <c r="C1705" s="8">
        <f t="shared" si="112"/>
        <v>35.527777777777779</v>
      </c>
      <c r="D1705" s="9">
        <f t="shared" si="113"/>
        <v>-5.5555555555550029E-2</v>
      </c>
      <c r="E1705" s="9">
        <f t="shared" si="114"/>
        <v>21006.597222222212</v>
      </c>
      <c r="F1705" s="9">
        <f t="shared" si="115"/>
        <v>44.406194950088057</v>
      </c>
      <c r="G1705" s="9"/>
    </row>
    <row r="1706" spans="1:7" x14ac:dyDescent="0.25">
      <c r="A1706" s="9">
        <v>1704</v>
      </c>
      <c r="B1706" s="9">
        <v>127.6</v>
      </c>
      <c r="C1706" s="8">
        <f t="shared" si="112"/>
        <v>35.444444444444443</v>
      </c>
      <c r="D1706" s="9">
        <f t="shared" si="113"/>
        <v>-8.3333333333335702E-2</v>
      </c>
      <c r="E1706" s="9">
        <f t="shared" si="114"/>
        <v>21042.083333333321</v>
      </c>
      <c r="F1706" s="9">
        <f t="shared" si="115"/>
        <v>44.455105633802795</v>
      </c>
      <c r="G1706" s="9"/>
    </row>
    <row r="1707" spans="1:7" x14ac:dyDescent="0.25">
      <c r="A1707" s="9">
        <v>1705</v>
      </c>
      <c r="B1707" s="9">
        <v>127.4</v>
      </c>
      <c r="C1707" s="8">
        <f t="shared" si="112"/>
        <v>35.388888888888893</v>
      </c>
      <c r="D1707" s="9">
        <f t="shared" si="113"/>
        <v>-5.5555555555550029E-2</v>
      </c>
      <c r="E1707" s="9">
        <f t="shared" si="114"/>
        <v>21077.499999999989</v>
      </c>
      <c r="F1707" s="9">
        <f t="shared" si="115"/>
        <v>44.503812316715525</v>
      </c>
      <c r="G1707" s="9"/>
    </row>
    <row r="1708" spans="1:7" x14ac:dyDescent="0.25">
      <c r="A1708" s="9">
        <v>1706</v>
      </c>
      <c r="B1708" s="9">
        <v>127.2</v>
      </c>
      <c r="C1708" s="8">
        <f t="shared" si="112"/>
        <v>35.333333333333336</v>
      </c>
      <c r="D1708" s="9">
        <f t="shared" si="113"/>
        <v>-5.5555555555557135E-2</v>
      </c>
      <c r="E1708" s="9">
        <f t="shared" si="114"/>
        <v>21112.861111111102</v>
      </c>
      <c r="F1708" s="9">
        <f t="shared" si="115"/>
        <v>44.552344665885094</v>
      </c>
      <c r="G1708" s="9"/>
    </row>
    <row r="1709" spans="1:7" x14ac:dyDescent="0.25">
      <c r="A1709" s="9">
        <v>1707</v>
      </c>
      <c r="B1709" s="9">
        <v>127</v>
      </c>
      <c r="C1709" s="8">
        <f t="shared" si="112"/>
        <v>35.277777777777779</v>
      </c>
      <c r="D1709" s="9">
        <f t="shared" si="113"/>
        <v>-5.5555555555557135E-2</v>
      </c>
      <c r="E1709" s="9">
        <f t="shared" si="114"/>
        <v>21148.166666666657</v>
      </c>
      <c r="F1709" s="9">
        <f t="shared" si="115"/>
        <v>44.600702987697694</v>
      </c>
      <c r="G1709" s="9"/>
    </row>
    <row r="1710" spans="1:7" x14ac:dyDescent="0.25">
      <c r="A1710" s="9">
        <v>1708</v>
      </c>
      <c r="B1710" s="9">
        <v>126.9</v>
      </c>
      <c r="C1710" s="8">
        <f t="shared" si="112"/>
        <v>35.25</v>
      </c>
      <c r="D1710" s="9">
        <f t="shared" si="113"/>
        <v>-2.7777777777778567E-2</v>
      </c>
      <c r="E1710" s="9">
        <f t="shared" si="114"/>
        <v>21183.430555555544</v>
      </c>
      <c r="F1710" s="9">
        <f t="shared" si="115"/>
        <v>44.648916861826677</v>
      </c>
      <c r="G1710" s="9"/>
    </row>
    <row r="1711" spans="1:7" x14ac:dyDescent="0.25">
      <c r="A1711" s="9">
        <v>1709</v>
      </c>
      <c r="B1711" s="9">
        <v>126.8</v>
      </c>
      <c r="C1711" s="8">
        <f t="shared" si="112"/>
        <v>35.222222222222221</v>
      </c>
      <c r="D1711" s="9">
        <f t="shared" si="113"/>
        <v>-2.7777777777778567E-2</v>
      </c>
      <c r="E1711" s="9">
        <f t="shared" si="114"/>
        <v>21218.666666666653</v>
      </c>
      <c r="F1711" s="9">
        <f t="shared" si="115"/>
        <v>44.69701579871267</v>
      </c>
      <c r="G1711" s="9"/>
    </row>
    <row r="1712" spans="1:7" x14ac:dyDescent="0.25">
      <c r="A1712" s="9">
        <v>1710</v>
      </c>
      <c r="B1712" s="9">
        <v>126.7</v>
      </c>
      <c r="C1712" s="8">
        <f t="shared" si="112"/>
        <v>35.194444444444443</v>
      </c>
      <c r="D1712" s="9">
        <f t="shared" si="113"/>
        <v>-2.7777777777778567E-2</v>
      </c>
      <c r="E1712" s="9">
        <f t="shared" si="114"/>
        <v>21253.874999999985</v>
      </c>
      <c r="F1712" s="9">
        <f t="shared" si="115"/>
        <v>44.744999999999969</v>
      </c>
      <c r="G1712" s="9"/>
    </row>
    <row r="1713" spans="1:7" x14ac:dyDescent="0.25">
      <c r="A1713" s="9">
        <v>1711</v>
      </c>
      <c r="B1713" s="9">
        <v>126.8</v>
      </c>
      <c r="C1713" s="8">
        <f t="shared" si="112"/>
        <v>35.222222222222221</v>
      </c>
      <c r="D1713" s="9">
        <f t="shared" si="113"/>
        <v>2.7777777777778567E-2</v>
      </c>
      <c r="E1713" s="9">
        <f t="shared" si="114"/>
        <v>21289.083333333321</v>
      </c>
      <c r="F1713" s="9">
        <f t="shared" si="115"/>
        <v>44.792928112215058</v>
      </c>
      <c r="G1713" s="9"/>
    </row>
    <row r="1714" spans="1:7" x14ac:dyDescent="0.25">
      <c r="A1714" s="9">
        <v>1712</v>
      </c>
      <c r="B1714" s="9">
        <v>126.9</v>
      </c>
      <c r="C1714" s="8">
        <f t="shared" si="112"/>
        <v>35.25</v>
      </c>
      <c r="D1714" s="9">
        <f t="shared" si="113"/>
        <v>2.7777777777778567E-2</v>
      </c>
      <c r="E1714" s="9">
        <f t="shared" si="114"/>
        <v>21324.319444444434</v>
      </c>
      <c r="F1714" s="9">
        <f t="shared" si="115"/>
        <v>44.840858644859793</v>
      </c>
      <c r="G1714" s="9"/>
    </row>
    <row r="1715" spans="1:7" x14ac:dyDescent="0.25">
      <c r="A1715" s="9">
        <v>1713</v>
      </c>
      <c r="B1715" s="9">
        <v>127.1</v>
      </c>
      <c r="C1715" s="8">
        <f t="shared" si="112"/>
        <v>35.30555555555555</v>
      </c>
      <c r="D1715" s="9">
        <f t="shared" si="113"/>
        <v>5.5555555555550029E-2</v>
      </c>
      <c r="E1715" s="9">
        <f t="shared" si="114"/>
        <v>21359.597222222212</v>
      </c>
      <c r="F1715" s="9">
        <f t="shared" si="115"/>
        <v>44.888820782253333</v>
      </c>
      <c r="G1715" s="9"/>
    </row>
    <row r="1716" spans="1:7" x14ac:dyDescent="0.25">
      <c r="A1716" s="9">
        <v>1714</v>
      </c>
      <c r="B1716" s="9">
        <v>127.4</v>
      </c>
      <c r="C1716" s="8">
        <f t="shared" si="112"/>
        <v>35.388888888888893</v>
      </c>
      <c r="D1716" s="9">
        <f t="shared" si="113"/>
        <v>8.3333333333342807E-2</v>
      </c>
      <c r="E1716" s="9">
        <f t="shared" si="114"/>
        <v>21394.944444444434</v>
      </c>
      <c r="F1716" s="9">
        <f t="shared" si="115"/>
        <v>44.936872812135341</v>
      </c>
      <c r="G1716" s="9"/>
    </row>
    <row r="1717" spans="1:7" x14ac:dyDescent="0.25">
      <c r="A1717" s="9">
        <v>1715</v>
      </c>
      <c r="B1717" s="9">
        <v>127.7</v>
      </c>
      <c r="C1717" s="8">
        <f t="shared" si="112"/>
        <v>35.472222222222221</v>
      </c>
      <c r="D1717" s="9">
        <f t="shared" si="113"/>
        <v>8.3333333333328596E-2</v>
      </c>
      <c r="E1717" s="9">
        <f t="shared" si="114"/>
        <v>21430.374999999993</v>
      </c>
      <c r="F1717" s="9">
        <f t="shared" si="115"/>
        <v>44.985043731778411</v>
      </c>
      <c r="G1717" s="9"/>
    </row>
    <row r="1718" spans="1:7" x14ac:dyDescent="0.25">
      <c r="A1718" s="9">
        <v>1716</v>
      </c>
      <c r="B1718" s="9">
        <v>128.1</v>
      </c>
      <c r="C1718" s="8">
        <f t="shared" si="112"/>
        <v>35.583333333333329</v>
      </c>
      <c r="D1718" s="9">
        <f t="shared" si="113"/>
        <v>0.11111111111110716</v>
      </c>
      <c r="E1718" s="9">
        <f t="shared" si="114"/>
        <v>21465.90277777777</v>
      </c>
      <c r="F1718" s="9">
        <f t="shared" si="115"/>
        <v>45.033362470862457</v>
      </c>
      <c r="G1718" s="9"/>
    </row>
    <row r="1719" spans="1:7" x14ac:dyDescent="0.25">
      <c r="A1719" s="9">
        <v>1717</v>
      </c>
      <c r="B1719" s="9">
        <v>128.5</v>
      </c>
      <c r="C1719" s="8">
        <f t="shared" si="112"/>
        <v>35.694444444444443</v>
      </c>
      <c r="D1719" s="9">
        <f t="shared" si="113"/>
        <v>0.11111111111111427</v>
      </c>
      <c r="E1719" s="9">
        <f t="shared" si="114"/>
        <v>21501.541666666657</v>
      </c>
      <c r="F1719" s="9">
        <f t="shared" si="115"/>
        <v>45.081857891671497</v>
      </c>
      <c r="G1719" s="9"/>
    </row>
    <row r="1720" spans="1:7" x14ac:dyDescent="0.25">
      <c r="A1720" s="9">
        <v>1718</v>
      </c>
      <c r="B1720" s="9">
        <v>129</v>
      </c>
      <c r="C1720" s="8">
        <f t="shared" si="112"/>
        <v>35.833333333333336</v>
      </c>
      <c r="D1720" s="9">
        <f t="shared" si="113"/>
        <v>0.13888888888889284</v>
      </c>
      <c r="E1720" s="9">
        <f t="shared" si="114"/>
        <v>21537.305555555547</v>
      </c>
      <c r="F1720" s="9">
        <f t="shared" si="115"/>
        <v>45.130558789289857</v>
      </c>
      <c r="G1720" s="9"/>
    </row>
    <row r="1721" spans="1:7" x14ac:dyDescent="0.25">
      <c r="A1721" s="9">
        <v>1719</v>
      </c>
      <c r="B1721" s="9">
        <v>129.5</v>
      </c>
      <c r="C1721" s="8">
        <f t="shared" si="112"/>
        <v>35.972222222222221</v>
      </c>
      <c r="D1721" s="9">
        <f t="shared" si="113"/>
        <v>0.13888888888888573</v>
      </c>
      <c r="E1721" s="9">
        <f t="shared" si="114"/>
        <v>21573.208333333325</v>
      </c>
      <c r="F1721" s="9">
        <f t="shared" si="115"/>
        <v>45.179493891797541</v>
      </c>
      <c r="G1721" s="9"/>
    </row>
    <row r="1722" spans="1:7" x14ac:dyDescent="0.25">
      <c r="A1722" s="9">
        <v>1720</v>
      </c>
      <c r="B1722" s="9">
        <v>130.1</v>
      </c>
      <c r="C1722" s="8">
        <f t="shared" si="112"/>
        <v>36.138888888888886</v>
      </c>
      <c r="D1722" s="9">
        <f t="shared" si="113"/>
        <v>0.1666666666666643</v>
      </c>
      <c r="E1722" s="9">
        <f t="shared" si="114"/>
        <v>21609.26388888888</v>
      </c>
      <c r="F1722" s="9">
        <f t="shared" si="115"/>
        <v>45.228691860465098</v>
      </c>
      <c r="G1722" s="9"/>
    </row>
    <row r="1723" spans="1:7" x14ac:dyDescent="0.25">
      <c r="A1723" s="9">
        <v>1721</v>
      </c>
      <c r="B1723" s="9">
        <v>130.6</v>
      </c>
      <c r="C1723" s="8">
        <f t="shared" si="112"/>
        <v>36.277777777777779</v>
      </c>
      <c r="D1723" s="9">
        <f t="shared" si="113"/>
        <v>0.13888888888889284</v>
      </c>
      <c r="E1723" s="9">
        <f t="shared" si="114"/>
        <v>21645.472222222215</v>
      </c>
      <c r="F1723" s="9">
        <f t="shared" si="115"/>
        <v>45.278152237071453</v>
      </c>
      <c r="G1723" s="9"/>
    </row>
    <row r="1724" spans="1:7" x14ac:dyDescent="0.25">
      <c r="A1724" s="9">
        <v>1722</v>
      </c>
      <c r="B1724" s="9">
        <v>131</v>
      </c>
      <c r="C1724" s="8">
        <f t="shared" si="112"/>
        <v>36.388888888888886</v>
      </c>
      <c r="D1724" s="9">
        <f t="shared" si="113"/>
        <v>0.11111111111110716</v>
      </c>
      <c r="E1724" s="9">
        <f t="shared" si="114"/>
        <v>21681.805555555547</v>
      </c>
      <c r="F1724" s="9">
        <f t="shared" si="115"/>
        <v>45.327816492450623</v>
      </c>
      <c r="G1724" s="9"/>
    </row>
    <row r="1725" spans="1:7" x14ac:dyDescent="0.25">
      <c r="A1725" s="9">
        <v>1723</v>
      </c>
      <c r="B1725" s="9">
        <v>131.19999999999999</v>
      </c>
      <c r="C1725" s="8">
        <f t="shared" si="112"/>
        <v>36.444444444444443</v>
      </c>
      <c r="D1725" s="9">
        <f t="shared" si="113"/>
        <v>5.5555555555557135E-2</v>
      </c>
      <c r="E1725" s="9">
        <f t="shared" si="114"/>
        <v>21718.222222222215</v>
      </c>
      <c r="F1725" s="9">
        <f t="shared" si="115"/>
        <v>45.377597214161334</v>
      </c>
      <c r="G1725" s="9"/>
    </row>
    <row r="1726" spans="1:7" x14ac:dyDescent="0.25">
      <c r="A1726" s="9">
        <v>1724</v>
      </c>
      <c r="B1726" s="9">
        <v>131.30000000000001</v>
      </c>
      <c r="C1726" s="8">
        <f t="shared" si="112"/>
        <v>36.472222222222221</v>
      </c>
      <c r="D1726" s="9">
        <f t="shared" si="113"/>
        <v>2.7777777777778567E-2</v>
      </c>
      <c r="E1726" s="9">
        <f t="shared" si="114"/>
        <v>21754.680555555551</v>
      </c>
      <c r="F1726" s="9">
        <f t="shared" si="115"/>
        <v>45.427407192575394</v>
      </c>
      <c r="G1726" s="9"/>
    </row>
    <row r="1727" spans="1:7" x14ac:dyDescent="0.25">
      <c r="A1727" s="9">
        <v>1725</v>
      </c>
      <c r="B1727" s="9">
        <v>131.19999999999999</v>
      </c>
      <c r="C1727" s="8">
        <f t="shared" si="112"/>
        <v>36.444444444444443</v>
      </c>
      <c r="D1727" s="9">
        <f t="shared" si="113"/>
        <v>-2.7777777777778567E-2</v>
      </c>
      <c r="E1727" s="9">
        <f t="shared" si="114"/>
        <v>21791.138888888883</v>
      </c>
      <c r="F1727" s="9">
        <f t="shared" si="115"/>
        <v>45.477159420289844</v>
      </c>
      <c r="G1727" s="9"/>
    </row>
    <row r="1728" spans="1:7" x14ac:dyDescent="0.25">
      <c r="A1728" s="9">
        <v>1726</v>
      </c>
      <c r="B1728" s="9">
        <v>130.69999999999999</v>
      </c>
      <c r="C1728" s="8">
        <f t="shared" si="112"/>
        <v>36.30555555555555</v>
      </c>
      <c r="D1728" s="9">
        <f t="shared" si="113"/>
        <v>-0.13888888888889284</v>
      </c>
      <c r="E1728" s="9">
        <f t="shared" si="114"/>
        <v>21827.513888888883</v>
      </c>
      <c r="F1728" s="9">
        <f t="shared" si="115"/>
        <v>45.526680185399755</v>
      </c>
      <c r="G1728" s="9"/>
    </row>
    <row r="1729" spans="1:7" x14ac:dyDescent="0.25">
      <c r="A1729" s="9">
        <v>1727</v>
      </c>
      <c r="B1729" s="9">
        <v>129.80000000000001</v>
      </c>
      <c r="C1729" s="8">
        <f t="shared" si="112"/>
        <v>36.055555555555557</v>
      </c>
      <c r="D1729" s="9">
        <f t="shared" si="113"/>
        <v>-0.24999999999999289</v>
      </c>
      <c r="E1729" s="9">
        <f t="shared" si="114"/>
        <v>21863.694444444438</v>
      </c>
      <c r="F1729" s="9">
        <f t="shared" si="115"/>
        <v>45.575738274464378</v>
      </c>
      <c r="G1729" s="9"/>
    </row>
    <row r="1730" spans="1:7" x14ac:dyDescent="0.25">
      <c r="A1730" s="9">
        <v>1728</v>
      </c>
      <c r="B1730" s="9">
        <v>128.4</v>
      </c>
      <c r="C1730" s="8">
        <f t="shared" si="112"/>
        <v>35.666666666666664</v>
      </c>
      <c r="D1730" s="9">
        <f t="shared" si="113"/>
        <v>-0.38888888888889284</v>
      </c>
      <c r="E1730" s="9">
        <f t="shared" si="114"/>
        <v>21899.555555555547</v>
      </c>
      <c r="F1730" s="9">
        <f t="shared" si="115"/>
        <v>45.624074074074059</v>
      </c>
      <c r="G1730" s="9"/>
    </row>
    <row r="1731" spans="1:7" x14ac:dyDescent="0.25">
      <c r="A1731" s="9">
        <v>1729</v>
      </c>
      <c r="B1731" s="9">
        <v>126.5</v>
      </c>
      <c r="C1731" s="8">
        <f t="shared" si="112"/>
        <v>35.138888888888886</v>
      </c>
      <c r="D1731" s="9">
        <f t="shared" si="113"/>
        <v>-0.52777777777777857</v>
      </c>
      <c r="E1731" s="9">
        <f t="shared" si="114"/>
        <v>21934.958333333325</v>
      </c>
      <c r="F1731" s="9">
        <f t="shared" si="115"/>
        <v>45.671399652978586</v>
      </c>
      <c r="G1731" s="9"/>
    </row>
    <row r="1732" spans="1:7" x14ac:dyDescent="0.25">
      <c r="A1732" s="9">
        <v>1730</v>
      </c>
      <c r="B1732" s="9">
        <v>124.1</v>
      </c>
      <c r="C1732" s="8">
        <f t="shared" si="112"/>
        <v>34.472222222222221</v>
      </c>
      <c r="D1732" s="9">
        <f t="shared" si="113"/>
        <v>-0.6666666666666643</v>
      </c>
      <c r="E1732" s="9">
        <f t="shared" si="114"/>
        <v>21969.763888888883</v>
      </c>
      <c r="F1732" s="9">
        <f t="shared" si="115"/>
        <v>45.717427745664729</v>
      </c>
      <c r="G1732" s="9"/>
    </row>
    <row r="1733" spans="1:7" x14ac:dyDescent="0.25">
      <c r="A1733" s="9">
        <v>1731</v>
      </c>
      <c r="B1733" s="9">
        <v>121.6</v>
      </c>
      <c r="C1733" s="8">
        <f t="shared" si="112"/>
        <v>33.777777777777779</v>
      </c>
      <c r="D1733" s="9">
        <f t="shared" si="113"/>
        <v>-0.69444444444444287</v>
      </c>
      <c r="E1733" s="9">
        <f t="shared" si="114"/>
        <v>22003.888888888883</v>
      </c>
      <c r="F1733" s="9">
        <f t="shared" si="115"/>
        <v>45.761987290583463</v>
      </c>
      <c r="G1733" s="9"/>
    </row>
    <row r="1734" spans="1:7" x14ac:dyDescent="0.25">
      <c r="A1734" s="9">
        <v>1732</v>
      </c>
      <c r="B1734" s="9">
        <v>119</v>
      </c>
      <c r="C1734" s="8">
        <f t="shared" si="112"/>
        <v>33.055555555555557</v>
      </c>
      <c r="D1734" s="9">
        <f t="shared" si="113"/>
        <v>-0.72222222222222143</v>
      </c>
      <c r="E1734" s="9">
        <f t="shared" si="114"/>
        <v>22037.305555555551</v>
      </c>
      <c r="F1734" s="9">
        <f t="shared" si="115"/>
        <v>45.80502309468821</v>
      </c>
      <c r="G1734" s="9"/>
    </row>
    <row r="1735" spans="1:7" x14ac:dyDescent="0.25">
      <c r="A1735" s="9">
        <v>1733</v>
      </c>
      <c r="B1735" s="9">
        <v>116.5</v>
      </c>
      <c r="C1735" s="8">
        <f t="shared" si="112"/>
        <v>32.361111111111107</v>
      </c>
      <c r="D1735" s="9">
        <f t="shared" si="113"/>
        <v>-0.69444444444444997</v>
      </c>
      <c r="E1735" s="9">
        <f t="shared" si="114"/>
        <v>22070.013888888883</v>
      </c>
      <c r="F1735" s="9">
        <f t="shared" si="115"/>
        <v>45.846537795729937</v>
      </c>
      <c r="G1735" s="9"/>
    </row>
    <row r="1736" spans="1:7" x14ac:dyDescent="0.25">
      <c r="A1736" s="9">
        <v>1734</v>
      </c>
      <c r="B1736" s="9">
        <v>114.1</v>
      </c>
      <c r="C1736" s="8">
        <f t="shared" si="112"/>
        <v>31.694444444444443</v>
      </c>
      <c r="D1736" s="9">
        <f t="shared" si="113"/>
        <v>-0.6666666666666643</v>
      </c>
      <c r="E1736" s="9">
        <f t="shared" si="114"/>
        <v>22102.041666666661</v>
      </c>
      <c r="F1736" s="9">
        <f t="shared" si="115"/>
        <v>45.886591695501721</v>
      </c>
      <c r="G1736" s="9"/>
    </row>
    <row r="1737" spans="1:7" x14ac:dyDescent="0.25">
      <c r="A1737" s="9">
        <v>1735</v>
      </c>
      <c r="B1737" s="9">
        <v>111.8</v>
      </c>
      <c r="C1737" s="8">
        <f t="shared" si="112"/>
        <v>31.055555555555554</v>
      </c>
      <c r="D1737" s="9">
        <f t="shared" si="113"/>
        <v>-0.63888888888888928</v>
      </c>
      <c r="E1737" s="9">
        <f t="shared" si="114"/>
        <v>22133.416666666661</v>
      </c>
      <c r="F1737" s="9">
        <f t="shared" si="115"/>
        <v>45.925244956772318</v>
      </c>
      <c r="G1737" s="9"/>
    </row>
    <row r="1738" spans="1:7" x14ac:dyDescent="0.25">
      <c r="A1738" s="9">
        <v>1736</v>
      </c>
      <c r="B1738" s="9">
        <v>109.5</v>
      </c>
      <c r="C1738" s="8">
        <f t="shared" si="112"/>
        <v>30.416666666666664</v>
      </c>
      <c r="D1738" s="9">
        <f t="shared" si="113"/>
        <v>-0.63888888888888928</v>
      </c>
      <c r="E1738" s="9">
        <f t="shared" si="114"/>
        <v>22164.15277777777</v>
      </c>
      <c r="F1738" s="9">
        <f t="shared" si="115"/>
        <v>45.962528801843305</v>
      </c>
      <c r="G1738" s="9"/>
    </row>
    <row r="1739" spans="1:7" x14ac:dyDescent="0.25">
      <c r="A1739" s="9">
        <v>1737</v>
      </c>
      <c r="B1739" s="9">
        <v>107.1</v>
      </c>
      <c r="C1739" s="8">
        <f t="shared" si="112"/>
        <v>29.749999999999996</v>
      </c>
      <c r="D1739" s="9">
        <f t="shared" si="113"/>
        <v>-0.66666666666666785</v>
      </c>
      <c r="E1739" s="9">
        <f t="shared" si="114"/>
        <v>22194.236111111106</v>
      </c>
      <c r="F1739" s="9">
        <f t="shared" si="115"/>
        <v>45.998416810592971</v>
      </c>
      <c r="G1739" s="9"/>
    </row>
    <row r="1740" spans="1:7" x14ac:dyDescent="0.25">
      <c r="A1740" s="9">
        <v>1738</v>
      </c>
      <c r="B1740" s="9">
        <v>104.8</v>
      </c>
      <c r="C1740" s="8">
        <f t="shared" si="112"/>
        <v>29.111111111111111</v>
      </c>
      <c r="D1740" s="9">
        <f t="shared" si="113"/>
        <v>-0.63888888888888573</v>
      </c>
      <c r="E1740" s="9">
        <f t="shared" si="114"/>
        <v>22223.666666666661</v>
      </c>
      <c r="F1740" s="9">
        <f t="shared" si="115"/>
        <v>46.032911392405055</v>
      </c>
      <c r="G1740" s="9"/>
    </row>
    <row r="1741" spans="1:7" x14ac:dyDescent="0.25">
      <c r="A1741" s="9">
        <v>1739</v>
      </c>
      <c r="B1741" s="9">
        <v>102.5</v>
      </c>
      <c r="C1741" s="8">
        <f t="shared" si="112"/>
        <v>28.472222222222221</v>
      </c>
      <c r="D1741" s="9">
        <f t="shared" si="113"/>
        <v>-0.63888888888888928</v>
      </c>
      <c r="E1741" s="9">
        <f t="shared" si="114"/>
        <v>22252.458333333325</v>
      </c>
      <c r="F1741" s="9">
        <f t="shared" si="115"/>
        <v>46.066043703277728</v>
      </c>
      <c r="G1741" s="9"/>
    </row>
    <row r="1742" spans="1:7" x14ac:dyDescent="0.25">
      <c r="A1742" s="9">
        <v>1740</v>
      </c>
      <c r="B1742" s="9">
        <v>100.4</v>
      </c>
      <c r="C1742" s="8">
        <f t="shared" si="112"/>
        <v>27.888888888888889</v>
      </c>
      <c r="D1742" s="9">
        <f t="shared" si="113"/>
        <v>-0.58333333333333215</v>
      </c>
      <c r="E1742" s="9">
        <f t="shared" si="114"/>
        <v>22280.63888888888</v>
      </c>
      <c r="F1742" s="9">
        <f t="shared" si="115"/>
        <v>46.097873563218371</v>
      </c>
      <c r="G1742" s="9"/>
    </row>
    <row r="1743" spans="1:7" x14ac:dyDescent="0.25">
      <c r="A1743" s="9">
        <v>1741</v>
      </c>
      <c r="B1743" s="9">
        <v>98.6</v>
      </c>
      <c r="C1743" s="8">
        <f t="shared" si="112"/>
        <v>27.388888888888886</v>
      </c>
      <c r="D1743" s="9">
        <f t="shared" si="113"/>
        <v>-0.50000000000000355</v>
      </c>
      <c r="E1743" s="9">
        <f t="shared" si="114"/>
        <v>22308.27777777777</v>
      </c>
      <c r="F1743" s="9">
        <f t="shared" si="115"/>
        <v>46.128546812176893</v>
      </c>
      <c r="G1743" s="9"/>
    </row>
    <row r="1744" spans="1:7" x14ac:dyDescent="0.25">
      <c r="A1744" s="9">
        <v>1742</v>
      </c>
      <c r="B1744" s="9">
        <v>97.2</v>
      </c>
      <c r="C1744" s="8">
        <f t="shared" si="112"/>
        <v>27</v>
      </c>
      <c r="D1744" s="9">
        <f t="shared" si="113"/>
        <v>-0.38888888888888573</v>
      </c>
      <c r="E1744" s="9">
        <f t="shared" si="114"/>
        <v>22335.472222222215</v>
      </c>
      <c r="F1744" s="9">
        <f t="shared" si="115"/>
        <v>46.158266360505159</v>
      </c>
      <c r="G1744" s="9"/>
    </row>
    <row r="1745" spans="1:7" x14ac:dyDescent="0.25">
      <c r="A1745" s="9">
        <v>1743</v>
      </c>
      <c r="B1745" s="9">
        <v>95.9</v>
      </c>
      <c r="C1745" s="8">
        <f t="shared" si="112"/>
        <v>26.638888888888889</v>
      </c>
      <c r="D1745" s="9">
        <f t="shared" si="113"/>
        <v>-0.36111111111111072</v>
      </c>
      <c r="E1745" s="9">
        <f t="shared" si="114"/>
        <v>22362.291666666661</v>
      </c>
      <c r="F1745" s="9">
        <f t="shared" si="115"/>
        <v>46.187177280550763</v>
      </c>
      <c r="G1745" s="9"/>
    </row>
    <row r="1746" spans="1:7" x14ac:dyDescent="0.25">
      <c r="A1746" s="9">
        <v>1744</v>
      </c>
      <c r="B1746" s="9">
        <v>94.8</v>
      </c>
      <c r="C1746" s="8">
        <f t="shared" si="112"/>
        <v>26.333333333333332</v>
      </c>
      <c r="D1746" s="9">
        <f t="shared" si="113"/>
        <v>-0.30555555555555713</v>
      </c>
      <c r="E1746" s="9">
        <f t="shared" si="114"/>
        <v>22388.777777777774</v>
      </c>
      <c r="F1746" s="9">
        <f t="shared" si="115"/>
        <v>46.215366972477057</v>
      </c>
      <c r="G1746" s="9"/>
    </row>
    <row r="1747" spans="1:7" x14ac:dyDescent="0.25">
      <c r="A1747" s="9">
        <v>1745</v>
      </c>
      <c r="B1747" s="9">
        <v>93.8</v>
      </c>
      <c r="C1747" s="8">
        <f t="shared" si="112"/>
        <v>26.055555555555554</v>
      </c>
      <c r="D1747" s="9">
        <f t="shared" si="113"/>
        <v>-0.27777777777777857</v>
      </c>
      <c r="E1747" s="9">
        <f t="shared" si="114"/>
        <v>22414.972222222215</v>
      </c>
      <c r="F1747" s="9">
        <f t="shared" si="115"/>
        <v>46.242922636103138</v>
      </c>
      <c r="G1747" s="9"/>
    </row>
    <row r="1748" spans="1:7" x14ac:dyDescent="0.25">
      <c r="A1748" s="9">
        <v>1746</v>
      </c>
      <c r="B1748" s="9">
        <v>92.8</v>
      </c>
      <c r="C1748" s="8">
        <f t="shared" si="112"/>
        <v>25.777777777777775</v>
      </c>
      <c r="D1748" s="9">
        <f t="shared" si="113"/>
        <v>-0.27777777777777857</v>
      </c>
      <c r="E1748" s="9">
        <f t="shared" si="114"/>
        <v>22440.88888888888</v>
      </c>
      <c r="F1748" s="9">
        <f t="shared" si="115"/>
        <v>46.269873997709034</v>
      </c>
      <c r="G1748" s="9"/>
    </row>
    <row r="1749" spans="1:7" x14ac:dyDescent="0.25">
      <c r="A1749" s="9">
        <v>1747</v>
      </c>
      <c r="B1749" s="9">
        <v>91.8</v>
      </c>
      <c r="C1749" s="8">
        <f t="shared" si="112"/>
        <v>25.5</v>
      </c>
      <c r="D1749" s="9">
        <f t="shared" si="113"/>
        <v>-0.27777777777777501</v>
      </c>
      <c r="E1749" s="9">
        <f t="shared" si="114"/>
        <v>22466.527777777766</v>
      </c>
      <c r="F1749" s="9">
        <f t="shared" si="115"/>
        <v>46.296222095020013</v>
      </c>
      <c r="G1749" s="9"/>
    </row>
    <row r="1750" spans="1:7" x14ac:dyDescent="0.25">
      <c r="A1750" s="9">
        <v>1748</v>
      </c>
      <c r="B1750" s="9">
        <v>91</v>
      </c>
      <c r="C1750" s="8">
        <f t="shared" si="112"/>
        <v>25.277777777777779</v>
      </c>
      <c r="D1750" s="9">
        <f t="shared" si="113"/>
        <v>-0.22222222222222143</v>
      </c>
      <c r="E1750" s="9">
        <f t="shared" si="114"/>
        <v>22491.916666666657</v>
      </c>
      <c r="F1750" s="9">
        <f t="shared" si="115"/>
        <v>46.322025171624695</v>
      </c>
      <c r="G1750" s="9"/>
    </row>
    <row r="1751" spans="1:7" x14ac:dyDescent="0.25">
      <c r="A1751" s="9">
        <v>1749</v>
      </c>
      <c r="B1751" s="9">
        <v>90.2</v>
      </c>
      <c r="C1751" s="8">
        <f t="shared" si="112"/>
        <v>25.055555555555557</v>
      </c>
      <c r="D1751" s="9">
        <f t="shared" si="113"/>
        <v>-0.22222222222222143</v>
      </c>
      <c r="E1751" s="9">
        <f t="shared" si="114"/>
        <v>22517.083333333325</v>
      </c>
      <c r="F1751" s="9">
        <f t="shared" si="115"/>
        <v>46.347341337907359</v>
      </c>
      <c r="G1751" s="9"/>
    </row>
    <row r="1752" spans="1:7" x14ac:dyDescent="0.25">
      <c r="A1752" s="9">
        <v>1750</v>
      </c>
      <c r="B1752" s="9">
        <v>89.6</v>
      </c>
      <c r="C1752" s="8">
        <f t="shared" si="112"/>
        <v>24.888888888888886</v>
      </c>
      <c r="D1752" s="9">
        <f t="shared" si="113"/>
        <v>-0.1666666666666714</v>
      </c>
      <c r="E1752" s="9">
        <f t="shared" si="114"/>
        <v>22542.055555555547</v>
      </c>
      <c r="F1752" s="9">
        <f t="shared" si="115"/>
        <v>46.37222857142855</v>
      </c>
      <c r="G1752" s="9"/>
    </row>
    <row r="1753" spans="1:7" x14ac:dyDescent="0.25">
      <c r="A1753" s="9">
        <v>1751</v>
      </c>
      <c r="B1753" s="9">
        <v>89.1</v>
      </c>
      <c r="C1753" s="8">
        <f t="shared" si="112"/>
        <v>24.749999999999996</v>
      </c>
      <c r="D1753" s="9">
        <f t="shared" si="113"/>
        <v>-0.13888888888888928</v>
      </c>
      <c r="E1753" s="9">
        <f t="shared" si="114"/>
        <v>22566.874999999993</v>
      </c>
      <c r="F1753" s="9">
        <f t="shared" si="115"/>
        <v>46.396773272415743</v>
      </c>
      <c r="G1753" s="9"/>
    </row>
    <row r="1754" spans="1:7" x14ac:dyDescent="0.25">
      <c r="A1754" s="9">
        <v>1752</v>
      </c>
      <c r="B1754" s="9">
        <v>88.6</v>
      </c>
      <c r="C1754" s="8">
        <f t="shared" si="112"/>
        <v>24.611111111111107</v>
      </c>
      <c r="D1754" s="9">
        <f t="shared" si="113"/>
        <v>-0.13888888888888928</v>
      </c>
      <c r="E1754" s="9">
        <f t="shared" si="114"/>
        <v>22591.555555555547</v>
      </c>
      <c r="F1754" s="9">
        <f t="shared" si="115"/>
        <v>46.42100456621003</v>
      </c>
      <c r="G1754" s="9"/>
    </row>
    <row r="1755" spans="1:7" x14ac:dyDescent="0.25">
      <c r="A1755" s="9">
        <v>1753</v>
      </c>
      <c r="B1755" s="9">
        <v>88.1</v>
      </c>
      <c r="C1755" s="8">
        <f t="shared" si="112"/>
        <v>24.472222222222221</v>
      </c>
      <c r="D1755" s="9">
        <f t="shared" si="113"/>
        <v>-0.13888888888888573</v>
      </c>
      <c r="E1755" s="9">
        <f t="shared" si="114"/>
        <v>22616.097222222212</v>
      </c>
      <c r="F1755" s="9">
        <f t="shared" si="115"/>
        <v>46.444922989161419</v>
      </c>
      <c r="G1755" s="9"/>
    </row>
    <row r="1756" spans="1:7" x14ac:dyDescent="0.25">
      <c r="A1756" s="9">
        <v>1754</v>
      </c>
      <c r="B1756" s="9">
        <v>87.6</v>
      </c>
      <c r="C1756" s="8">
        <f t="shared" si="112"/>
        <v>24.333333333333332</v>
      </c>
      <c r="D1756" s="9">
        <f t="shared" si="113"/>
        <v>-0.13888888888888928</v>
      </c>
      <c r="E1756" s="9">
        <f t="shared" si="114"/>
        <v>22640.499999999989</v>
      </c>
      <c r="F1756" s="9">
        <f t="shared" si="115"/>
        <v>46.468529076396784</v>
      </c>
      <c r="G1756" s="9"/>
    </row>
    <row r="1757" spans="1:7" x14ac:dyDescent="0.25">
      <c r="A1757" s="9">
        <v>1755</v>
      </c>
      <c r="B1757" s="9">
        <v>87.1</v>
      </c>
      <c r="C1757" s="8">
        <f t="shared" ref="C1757:C1802" si="116">B1757/3.6</f>
        <v>24.194444444444443</v>
      </c>
      <c r="D1757" s="9">
        <f t="shared" ref="D1757:D1802" si="117">(C1757-C1756)/(A1757-A1756)</f>
        <v>-0.13888888888888928</v>
      </c>
      <c r="E1757" s="9">
        <f t="shared" ref="E1757:E1802" si="118">E1756+C1756*(A1757-A1756)+(C1757-C1756)*(A1757-A1756)/2</f>
        <v>22664.763888888876</v>
      </c>
      <c r="F1757" s="9">
        <f t="shared" ref="F1757:F1802" si="119">E1757/A1757*3.6</f>
        <v>46.491823361823336</v>
      </c>
      <c r="G1757" s="9"/>
    </row>
    <row r="1758" spans="1:7" x14ac:dyDescent="0.25">
      <c r="A1758" s="9">
        <v>1756</v>
      </c>
      <c r="B1758" s="9">
        <v>86.6</v>
      </c>
      <c r="C1758" s="8">
        <f t="shared" si="116"/>
        <v>24.055555555555554</v>
      </c>
      <c r="D1758" s="9">
        <f t="shared" si="117"/>
        <v>-0.13888888888888928</v>
      </c>
      <c r="E1758" s="9">
        <f t="shared" si="118"/>
        <v>22688.888888888876</v>
      </c>
      <c r="F1758" s="9">
        <f t="shared" si="119"/>
        <v>46.514806378132093</v>
      </c>
      <c r="G1758" s="9"/>
    </row>
    <row r="1759" spans="1:7" x14ac:dyDescent="0.25">
      <c r="A1759" s="9">
        <v>1757</v>
      </c>
      <c r="B1759" s="9">
        <v>86.1</v>
      </c>
      <c r="C1759" s="8">
        <f t="shared" si="116"/>
        <v>23.916666666666664</v>
      </c>
      <c r="D1759" s="9">
        <f t="shared" si="117"/>
        <v>-0.13888888888888928</v>
      </c>
      <c r="E1759" s="9">
        <f t="shared" si="118"/>
        <v>22712.874999999985</v>
      </c>
      <c r="F1759" s="9">
        <f t="shared" si="119"/>
        <v>46.537478656801341</v>
      </c>
      <c r="G1759" s="9"/>
    </row>
    <row r="1760" spans="1:7" x14ac:dyDescent="0.25">
      <c r="A1760" s="9">
        <v>1758</v>
      </c>
      <c r="B1760" s="9">
        <v>85.5</v>
      </c>
      <c r="C1760" s="8">
        <f t="shared" si="116"/>
        <v>23.75</v>
      </c>
      <c r="D1760" s="9">
        <f t="shared" si="117"/>
        <v>-0.1666666666666643</v>
      </c>
      <c r="E1760" s="9">
        <f t="shared" si="118"/>
        <v>22736.708333333321</v>
      </c>
      <c r="F1760" s="9">
        <f t="shared" si="119"/>
        <v>46.5598122866894</v>
      </c>
      <c r="G1760" s="9"/>
    </row>
    <row r="1761" spans="1:7" x14ac:dyDescent="0.25">
      <c r="A1761" s="9">
        <v>1759</v>
      </c>
      <c r="B1761" s="9">
        <v>85</v>
      </c>
      <c r="C1761" s="8">
        <f t="shared" si="116"/>
        <v>23.611111111111111</v>
      </c>
      <c r="D1761" s="9">
        <f t="shared" si="117"/>
        <v>-0.13888888888888928</v>
      </c>
      <c r="E1761" s="9">
        <f t="shared" si="118"/>
        <v>22760.388888888876</v>
      </c>
      <c r="F1761" s="9">
        <f t="shared" si="119"/>
        <v>46.581807845366662</v>
      </c>
      <c r="G1761" s="9"/>
    </row>
    <row r="1762" spans="1:7" x14ac:dyDescent="0.25">
      <c r="A1762" s="9">
        <v>1760</v>
      </c>
      <c r="B1762" s="9">
        <v>84.4</v>
      </c>
      <c r="C1762" s="8">
        <f t="shared" si="116"/>
        <v>23.444444444444446</v>
      </c>
      <c r="D1762" s="9">
        <f t="shared" si="117"/>
        <v>-0.1666666666666643</v>
      </c>
      <c r="E1762" s="9">
        <f t="shared" si="118"/>
        <v>22783.916666666653</v>
      </c>
      <c r="F1762" s="9">
        <f t="shared" si="119"/>
        <v>46.603465909090886</v>
      </c>
      <c r="G1762" s="9"/>
    </row>
    <row r="1763" spans="1:7" x14ac:dyDescent="0.25">
      <c r="A1763" s="9">
        <v>1761</v>
      </c>
      <c r="B1763" s="9">
        <v>83.8</v>
      </c>
      <c r="C1763" s="8">
        <f t="shared" si="116"/>
        <v>23.277777777777775</v>
      </c>
      <c r="D1763" s="9">
        <f t="shared" si="117"/>
        <v>-0.1666666666666714</v>
      </c>
      <c r="E1763" s="9">
        <f t="shared" si="118"/>
        <v>22807.277777777766</v>
      </c>
      <c r="F1763" s="9">
        <f t="shared" si="119"/>
        <v>46.624758659852333</v>
      </c>
      <c r="G1763" s="9"/>
    </row>
    <row r="1764" spans="1:7" x14ac:dyDescent="0.25">
      <c r="A1764" s="9">
        <v>1762</v>
      </c>
      <c r="B1764" s="9">
        <v>83.2</v>
      </c>
      <c r="C1764" s="8">
        <f t="shared" si="116"/>
        <v>23.111111111111111</v>
      </c>
      <c r="D1764" s="9">
        <f t="shared" si="117"/>
        <v>-0.1666666666666643</v>
      </c>
      <c r="E1764" s="9">
        <f t="shared" si="118"/>
        <v>22830.472222222212</v>
      </c>
      <c r="F1764" s="9">
        <f t="shared" si="119"/>
        <v>46.645686719636757</v>
      </c>
      <c r="G1764" s="9"/>
    </row>
    <row r="1765" spans="1:7" x14ac:dyDescent="0.25">
      <c r="A1765" s="9">
        <v>1763</v>
      </c>
      <c r="B1765" s="9">
        <v>82.6</v>
      </c>
      <c r="C1765" s="8">
        <f t="shared" si="116"/>
        <v>22.944444444444443</v>
      </c>
      <c r="D1765" s="9">
        <f t="shared" si="117"/>
        <v>-0.16666666666666785</v>
      </c>
      <c r="E1765" s="9">
        <f t="shared" si="118"/>
        <v>22853.499999999989</v>
      </c>
      <c r="F1765" s="9">
        <f t="shared" si="119"/>
        <v>46.666250709018698</v>
      </c>
      <c r="G1765" s="9"/>
    </row>
    <row r="1766" spans="1:7" x14ac:dyDescent="0.25">
      <c r="A1766" s="9">
        <v>1764</v>
      </c>
      <c r="B1766" s="9">
        <v>82</v>
      </c>
      <c r="C1766" s="8">
        <f t="shared" si="116"/>
        <v>22.777777777777779</v>
      </c>
      <c r="D1766" s="9">
        <f t="shared" si="117"/>
        <v>-0.1666666666666643</v>
      </c>
      <c r="E1766" s="9">
        <f t="shared" si="118"/>
        <v>22876.361111111102</v>
      </c>
      <c r="F1766" s="9">
        <f t="shared" si="119"/>
        <v>46.686451247165515</v>
      </c>
      <c r="G1766" s="9"/>
    </row>
    <row r="1767" spans="1:7" x14ac:dyDescent="0.25">
      <c r="A1767" s="9">
        <v>1765</v>
      </c>
      <c r="B1767" s="9">
        <v>81.3</v>
      </c>
      <c r="C1767" s="8">
        <f t="shared" si="116"/>
        <v>22.583333333333332</v>
      </c>
      <c r="D1767" s="9">
        <f t="shared" si="117"/>
        <v>-0.19444444444444642</v>
      </c>
      <c r="E1767" s="9">
        <f t="shared" si="118"/>
        <v>22899.041666666657</v>
      </c>
      <c r="F1767" s="9">
        <f t="shared" si="119"/>
        <v>46.70626062322944</v>
      </c>
      <c r="G1767" s="9"/>
    </row>
    <row r="1768" spans="1:7" x14ac:dyDescent="0.25">
      <c r="A1768" s="9">
        <v>1766</v>
      </c>
      <c r="B1768" s="9">
        <v>80.400000000000006</v>
      </c>
      <c r="C1768" s="8">
        <f t="shared" si="116"/>
        <v>22.333333333333336</v>
      </c>
      <c r="D1768" s="9">
        <f t="shared" si="117"/>
        <v>-0.24999999999999645</v>
      </c>
      <c r="E1768" s="9">
        <f t="shared" si="118"/>
        <v>22921.499999999989</v>
      </c>
      <c r="F1768" s="9">
        <f t="shared" si="119"/>
        <v>46.725594563986391</v>
      </c>
      <c r="G1768" s="9"/>
    </row>
    <row r="1769" spans="1:7" x14ac:dyDescent="0.25">
      <c r="A1769" s="9">
        <v>1767</v>
      </c>
      <c r="B1769" s="9">
        <v>79.099999999999994</v>
      </c>
      <c r="C1769" s="8">
        <f t="shared" si="116"/>
        <v>21.972222222222221</v>
      </c>
      <c r="D1769" s="9">
        <f t="shared" si="117"/>
        <v>-0.36111111111111427</v>
      </c>
      <c r="E1769" s="9">
        <f t="shared" si="118"/>
        <v>22943.652777777766</v>
      </c>
      <c r="F1769" s="9">
        <f t="shared" si="119"/>
        <v>46.744284097340106</v>
      </c>
      <c r="G1769" s="9"/>
    </row>
    <row r="1770" spans="1:7" x14ac:dyDescent="0.25">
      <c r="A1770" s="9">
        <v>1768</v>
      </c>
      <c r="B1770" s="9">
        <v>77.400000000000006</v>
      </c>
      <c r="C1770" s="8">
        <f t="shared" si="116"/>
        <v>21.5</v>
      </c>
      <c r="D1770" s="9">
        <f t="shared" si="117"/>
        <v>-0.47222222222222143</v>
      </c>
      <c r="E1770" s="9">
        <f t="shared" si="118"/>
        <v>22965.38888888888</v>
      </c>
      <c r="F1770" s="9">
        <f t="shared" si="119"/>
        <v>46.762104072398166</v>
      </c>
      <c r="G1770" s="9"/>
    </row>
    <row r="1771" spans="1:7" x14ac:dyDescent="0.25">
      <c r="A1771" s="9">
        <v>1769</v>
      </c>
      <c r="B1771" s="9">
        <v>75.099999999999994</v>
      </c>
      <c r="C1771" s="8">
        <f t="shared" si="116"/>
        <v>20.861111111111111</v>
      </c>
      <c r="D1771" s="9">
        <f t="shared" si="117"/>
        <v>-0.63888888888888928</v>
      </c>
      <c r="E1771" s="9">
        <f t="shared" si="118"/>
        <v>22986.569444444434</v>
      </c>
      <c r="F1771" s="9">
        <f t="shared" si="119"/>
        <v>46.778773318258885</v>
      </c>
      <c r="G1771" s="9"/>
    </row>
    <row r="1772" spans="1:7" x14ac:dyDescent="0.25">
      <c r="A1772" s="9">
        <v>1770</v>
      </c>
      <c r="B1772" s="9">
        <v>72.3</v>
      </c>
      <c r="C1772" s="8">
        <f t="shared" si="116"/>
        <v>20.083333333333332</v>
      </c>
      <c r="D1772" s="9">
        <f t="shared" si="117"/>
        <v>-0.77777777777777857</v>
      </c>
      <c r="E1772" s="9">
        <f t="shared" si="118"/>
        <v>23007.041666666653</v>
      </c>
      <c r="F1772" s="9">
        <f t="shared" si="119"/>
        <v>46.79398305084743</v>
      </c>
      <c r="G1772" s="9"/>
    </row>
    <row r="1773" spans="1:7" x14ac:dyDescent="0.25">
      <c r="A1773" s="9">
        <v>1771</v>
      </c>
      <c r="B1773" s="9">
        <v>69.099999999999994</v>
      </c>
      <c r="C1773" s="8">
        <f t="shared" si="116"/>
        <v>19.194444444444443</v>
      </c>
      <c r="D1773" s="9">
        <f t="shared" si="117"/>
        <v>-0.88888888888888928</v>
      </c>
      <c r="E1773" s="9">
        <f t="shared" si="118"/>
        <v>23026.68055555554</v>
      </c>
      <c r="F1773" s="9">
        <f t="shared" si="119"/>
        <v>46.807481648785966</v>
      </c>
      <c r="G1773" s="9"/>
    </row>
    <row r="1774" spans="1:7" x14ac:dyDescent="0.25">
      <c r="A1774" s="9">
        <v>1772</v>
      </c>
      <c r="B1774" s="9">
        <v>65.900000000000006</v>
      </c>
      <c r="C1774" s="8">
        <f t="shared" si="116"/>
        <v>18.305555555555557</v>
      </c>
      <c r="D1774" s="9">
        <f t="shared" si="117"/>
        <v>-0.88888888888888573</v>
      </c>
      <c r="E1774" s="9">
        <f t="shared" si="118"/>
        <v>23045.43055555554</v>
      </c>
      <c r="F1774" s="9">
        <f t="shared" si="119"/>
        <v>46.819159142212158</v>
      </c>
      <c r="G1774" s="9"/>
    </row>
    <row r="1775" spans="1:7" x14ac:dyDescent="0.25">
      <c r="A1775" s="9">
        <v>1773</v>
      </c>
      <c r="B1775" s="9">
        <v>62.7</v>
      </c>
      <c r="C1775" s="8">
        <f t="shared" si="116"/>
        <v>17.416666666666668</v>
      </c>
      <c r="D1775" s="9">
        <f t="shared" si="117"/>
        <v>-0.88888888888888928</v>
      </c>
      <c r="E1775" s="9">
        <f t="shared" si="118"/>
        <v>23063.29166666665</v>
      </c>
      <c r="F1775" s="9">
        <f t="shared" si="119"/>
        <v>46.829018612521118</v>
      </c>
      <c r="G1775" s="9"/>
    </row>
    <row r="1776" spans="1:7" x14ac:dyDescent="0.25">
      <c r="A1776" s="9">
        <v>1774</v>
      </c>
      <c r="B1776" s="9">
        <v>59.7</v>
      </c>
      <c r="C1776" s="8">
        <f t="shared" si="116"/>
        <v>16.583333333333332</v>
      </c>
      <c r="D1776" s="9">
        <f t="shared" si="117"/>
        <v>-0.8333333333333357</v>
      </c>
      <c r="E1776" s="9">
        <f t="shared" si="118"/>
        <v>23080.29166666665</v>
      </c>
      <c r="F1776" s="9">
        <f t="shared" si="119"/>
        <v>46.83711950394585</v>
      </c>
      <c r="G1776" s="9"/>
    </row>
    <row r="1777" spans="1:7" x14ac:dyDescent="0.25">
      <c r="A1777" s="9">
        <v>1775</v>
      </c>
      <c r="B1777" s="9">
        <v>57</v>
      </c>
      <c r="C1777" s="8">
        <f t="shared" si="116"/>
        <v>15.833333333333332</v>
      </c>
      <c r="D1777" s="9">
        <f t="shared" si="117"/>
        <v>-0.75</v>
      </c>
      <c r="E1777" s="9">
        <f t="shared" si="118"/>
        <v>23096.499999999982</v>
      </c>
      <c r="F1777" s="9">
        <f t="shared" si="119"/>
        <v>46.843605633802781</v>
      </c>
      <c r="G1777" s="9"/>
    </row>
    <row r="1778" spans="1:7" x14ac:dyDescent="0.25">
      <c r="A1778" s="9">
        <v>1776</v>
      </c>
      <c r="B1778" s="9">
        <v>54.6</v>
      </c>
      <c r="C1778" s="8">
        <f t="shared" si="116"/>
        <v>15.166666666666666</v>
      </c>
      <c r="D1778" s="9">
        <f t="shared" si="117"/>
        <v>-0.66666666666666607</v>
      </c>
      <c r="E1778" s="9">
        <f t="shared" si="118"/>
        <v>23111.999999999982</v>
      </c>
      <c r="F1778" s="9">
        <f t="shared" si="119"/>
        <v>46.848648648648613</v>
      </c>
      <c r="G1778" s="9"/>
    </row>
    <row r="1779" spans="1:7" x14ac:dyDescent="0.25">
      <c r="A1779" s="9">
        <v>1777</v>
      </c>
      <c r="B1779" s="9">
        <v>52.2</v>
      </c>
      <c r="C1779" s="8">
        <f t="shared" si="116"/>
        <v>14.5</v>
      </c>
      <c r="D1779" s="9">
        <f t="shared" si="117"/>
        <v>-0.66666666666666607</v>
      </c>
      <c r="E1779" s="9">
        <f t="shared" si="118"/>
        <v>23126.833333333318</v>
      </c>
      <c r="F1779" s="9">
        <f t="shared" si="119"/>
        <v>46.852335396736038</v>
      </c>
      <c r="G1779" s="9"/>
    </row>
    <row r="1780" spans="1:7" x14ac:dyDescent="0.25">
      <c r="A1780" s="9">
        <v>1778</v>
      </c>
      <c r="B1780" s="9">
        <v>49.7</v>
      </c>
      <c r="C1780" s="8">
        <f t="shared" si="116"/>
        <v>13.805555555555555</v>
      </c>
      <c r="D1780" s="9">
        <f t="shared" si="117"/>
        <v>-0.69444444444444464</v>
      </c>
      <c r="E1780" s="9">
        <f t="shared" si="118"/>
        <v>23140.986111111095</v>
      </c>
      <c r="F1780" s="9">
        <f t="shared" si="119"/>
        <v>46.854640044994348</v>
      </c>
      <c r="G1780" s="9"/>
    </row>
    <row r="1781" spans="1:7" x14ac:dyDescent="0.25">
      <c r="A1781" s="9">
        <v>1779</v>
      </c>
      <c r="B1781" s="9">
        <v>46.8</v>
      </c>
      <c r="C1781" s="8">
        <f t="shared" si="116"/>
        <v>12.999999999999998</v>
      </c>
      <c r="D1781" s="9">
        <f t="shared" si="117"/>
        <v>-0.80555555555555713</v>
      </c>
      <c r="E1781" s="9">
        <f t="shared" si="118"/>
        <v>23154.388888888872</v>
      </c>
      <c r="F1781" s="9">
        <f t="shared" si="119"/>
        <v>46.855424395727901</v>
      </c>
      <c r="G1781" s="9"/>
    </row>
    <row r="1782" spans="1:7" x14ac:dyDescent="0.25">
      <c r="A1782" s="9">
        <v>1780</v>
      </c>
      <c r="B1782" s="9">
        <v>43.5</v>
      </c>
      <c r="C1782" s="8">
        <f t="shared" si="116"/>
        <v>12.083333333333332</v>
      </c>
      <c r="D1782" s="9">
        <f t="shared" si="117"/>
        <v>-0.91666666666666607</v>
      </c>
      <c r="E1782" s="9">
        <f t="shared" si="118"/>
        <v>23166.93055555554</v>
      </c>
      <c r="F1782" s="9">
        <f t="shared" si="119"/>
        <v>46.854466292134802</v>
      </c>
      <c r="G1782" s="9"/>
    </row>
    <row r="1783" spans="1:7" x14ac:dyDescent="0.25">
      <c r="A1783" s="9">
        <v>1781</v>
      </c>
      <c r="B1783" s="9">
        <v>39.9</v>
      </c>
      <c r="C1783" s="8">
        <f t="shared" si="116"/>
        <v>11.083333333333332</v>
      </c>
      <c r="D1783" s="9">
        <f t="shared" si="117"/>
        <v>-1</v>
      </c>
      <c r="E1783" s="9">
        <f t="shared" si="118"/>
        <v>23178.513888888872</v>
      </c>
      <c r="F1783" s="9">
        <f t="shared" si="119"/>
        <v>46.851572150477232</v>
      </c>
      <c r="G1783" s="9"/>
    </row>
    <row r="1784" spans="1:7" x14ac:dyDescent="0.25">
      <c r="A1784" s="9">
        <v>1782</v>
      </c>
      <c r="B1784" s="9">
        <v>36.4</v>
      </c>
      <c r="C1784" s="8">
        <f t="shared" si="116"/>
        <v>10.111111111111111</v>
      </c>
      <c r="D1784" s="9">
        <f t="shared" si="117"/>
        <v>-0.97222222222222143</v>
      </c>
      <c r="E1784" s="9">
        <f t="shared" si="118"/>
        <v>23189.111111111095</v>
      </c>
      <c r="F1784" s="9">
        <f t="shared" si="119"/>
        <v>46.846689113355751</v>
      </c>
      <c r="G1784" s="9"/>
    </row>
    <row r="1785" spans="1:7" x14ac:dyDescent="0.25">
      <c r="A1785" s="9">
        <v>1783</v>
      </c>
      <c r="B1785" s="9">
        <v>33.200000000000003</v>
      </c>
      <c r="C1785" s="8">
        <f t="shared" si="116"/>
        <v>9.2222222222222232</v>
      </c>
      <c r="D1785" s="9">
        <f t="shared" si="117"/>
        <v>-0.88888888888888751</v>
      </c>
      <c r="E1785" s="9">
        <f t="shared" si="118"/>
        <v>23198.777777777759</v>
      </c>
      <c r="F1785" s="9">
        <f t="shared" si="119"/>
        <v>46.839932697700469</v>
      </c>
      <c r="G1785" s="9"/>
    </row>
    <row r="1786" spans="1:7" x14ac:dyDescent="0.25">
      <c r="A1786" s="9">
        <v>1784</v>
      </c>
      <c r="B1786" s="9">
        <v>30.5</v>
      </c>
      <c r="C1786" s="8">
        <f t="shared" si="116"/>
        <v>8.4722222222222214</v>
      </c>
      <c r="D1786" s="9">
        <f t="shared" si="117"/>
        <v>-0.75000000000000178</v>
      </c>
      <c r="E1786" s="9">
        <f t="shared" si="118"/>
        <v>23207.624999999982</v>
      </c>
      <c r="F1786" s="9">
        <f t="shared" si="119"/>
        <v>46.831530269058263</v>
      </c>
      <c r="G1786" s="9"/>
    </row>
    <row r="1787" spans="1:7" x14ac:dyDescent="0.25">
      <c r="A1787" s="9">
        <v>1785</v>
      </c>
      <c r="B1787" s="9">
        <v>28.3</v>
      </c>
      <c r="C1787" s="8">
        <f t="shared" si="116"/>
        <v>7.8611111111111107</v>
      </c>
      <c r="D1787" s="9">
        <f t="shared" si="117"/>
        <v>-0.61111111111111072</v>
      </c>
      <c r="E1787" s="9">
        <f t="shared" si="118"/>
        <v>23215.79166666665</v>
      </c>
      <c r="F1787" s="9">
        <f t="shared" si="119"/>
        <v>46.821764705882316</v>
      </c>
      <c r="G1787" s="9"/>
    </row>
    <row r="1788" spans="1:7" x14ac:dyDescent="0.25">
      <c r="A1788" s="9">
        <v>1786</v>
      </c>
      <c r="B1788" s="9">
        <v>26.3</v>
      </c>
      <c r="C1788" s="8">
        <f t="shared" si="116"/>
        <v>7.3055555555555554</v>
      </c>
      <c r="D1788" s="9">
        <f t="shared" si="117"/>
        <v>-0.55555555555555536</v>
      </c>
      <c r="E1788" s="9">
        <f t="shared" si="118"/>
        <v>23223.374999999982</v>
      </c>
      <c r="F1788" s="9">
        <f t="shared" si="119"/>
        <v>46.810834266517325</v>
      </c>
      <c r="G1788" s="9"/>
    </row>
    <row r="1789" spans="1:7" x14ac:dyDescent="0.25">
      <c r="A1789" s="9">
        <v>1787</v>
      </c>
      <c r="B1789" s="9">
        <v>24.4</v>
      </c>
      <c r="C1789" s="8">
        <f t="shared" si="116"/>
        <v>6.7777777777777768</v>
      </c>
      <c r="D1789" s="9">
        <f t="shared" si="117"/>
        <v>-0.52777777777777857</v>
      </c>
      <c r="E1789" s="9">
        <f t="shared" si="118"/>
        <v>23230.416666666646</v>
      </c>
      <c r="F1789" s="9">
        <f t="shared" si="119"/>
        <v>46.798824846110762</v>
      </c>
      <c r="G1789" s="9"/>
    </row>
    <row r="1790" spans="1:7" x14ac:dyDescent="0.25">
      <c r="A1790" s="9">
        <v>1788</v>
      </c>
      <c r="B1790" s="9">
        <v>22.5</v>
      </c>
      <c r="C1790" s="8">
        <f t="shared" si="116"/>
        <v>6.25</v>
      </c>
      <c r="D1790" s="9">
        <f t="shared" si="117"/>
        <v>-0.52777777777777679</v>
      </c>
      <c r="E1790" s="9">
        <f t="shared" si="118"/>
        <v>23236.930555555533</v>
      </c>
      <c r="F1790" s="9">
        <f t="shared" si="119"/>
        <v>46.785766219239328</v>
      </c>
      <c r="G1790" s="9"/>
    </row>
    <row r="1791" spans="1:7" x14ac:dyDescent="0.25">
      <c r="A1791" s="9">
        <v>1789</v>
      </c>
      <c r="B1791" s="9">
        <v>20.5</v>
      </c>
      <c r="C1791" s="8">
        <f t="shared" si="116"/>
        <v>5.6944444444444446</v>
      </c>
      <c r="D1791" s="9">
        <f t="shared" si="117"/>
        <v>-0.55555555555555536</v>
      </c>
      <c r="E1791" s="9">
        <f t="shared" si="118"/>
        <v>23242.902777777756</v>
      </c>
      <c r="F1791" s="9">
        <f t="shared" si="119"/>
        <v>46.77163219675792</v>
      </c>
      <c r="G1791" s="9"/>
    </row>
    <row r="1792" spans="1:7" x14ac:dyDescent="0.25">
      <c r="A1792" s="9">
        <v>1790</v>
      </c>
      <c r="B1792" s="9">
        <v>18.2</v>
      </c>
      <c r="C1792" s="8">
        <f t="shared" si="116"/>
        <v>5.0555555555555554</v>
      </c>
      <c r="D1792" s="9">
        <f t="shared" si="117"/>
        <v>-0.63888888888888928</v>
      </c>
      <c r="E1792" s="9">
        <f t="shared" si="118"/>
        <v>23248.277777777756</v>
      </c>
      <c r="F1792" s="9">
        <f t="shared" si="119"/>
        <v>46.756312849161972</v>
      </c>
      <c r="G1792" s="9"/>
    </row>
    <row r="1793" spans="1:7" x14ac:dyDescent="0.25">
      <c r="A1793" s="9">
        <v>1791</v>
      </c>
      <c r="B1793" s="9">
        <v>15.5</v>
      </c>
      <c r="C1793" s="8">
        <f t="shared" si="116"/>
        <v>4.3055555555555554</v>
      </c>
      <c r="D1793" s="9">
        <f t="shared" si="117"/>
        <v>-0.75</v>
      </c>
      <c r="E1793" s="9">
        <f t="shared" si="118"/>
        <v>23252.95833333331</v>
      </c>
      <c r="F1793" s="9">
        <f t="shared" si="119"/>
        <v>46.739614740368467</v>
      </c>
      <c r="G1793" s="9"/>
    </row>
    <row r="1794" spans="1:7" x14ac:dyDescent="0.25">
      <c r="A1794" s="9">
        <v>1792</v>
      </c>
      <c r="B1794" s="9">
        <v>12.3</v>
      </c>
      <c r="C1794" s="8">
        <f t="shared" si="116"/>
        <v>3.416666666666667</v>
      </c>
      <c r="D1794" s="9">
        <f t="shared" si="117"/>
        <v>-0.8888888888888884</v>
      </c>
      <c r="E1794" s="9">
        <f t="shared" si="118"/>
        <v>23256.81944444442</v>
      </c>
      <c r="F1794" s="9">
        <f t="shared" si="119"/>
        <v>46.721289062499949</v>
      </c>
      <c r="G1794" s="9"/>
    </row>
    <row r="1795" spans="1:7" x14ac:dyDescent="0.25">
      <c r="A1795" s="9">
        <v>1793</v>
      </c>
      <c r="B1795" s="9">
        <v>8.6999999999999993</v>
      </c>
      <c r="C1795" s="8">
        <f t="shared" si="116"/>
        <v>2.4166666666666665</v>
      </c>
      <c r="D1795" s="9">
        <f t="shared" si="117"/>
        <v>-1.0000000000000004</v>
      </c>
      <c r="E1795" s="9">
        <f t="shared" si="118"/>
        <v>23259.736111111088</v>
      </c>
      <c r="F1795" s="9">
        <f t="shared" si="119"/>
        <v>46.701087562743957</v>
      </c>
      <c r="G1795" s="9"/>
    </row>
    <row r="1796" spans="1:7" x14ac:dyDescent="0.25">
      <c r="A1796" s="9">
        <v>1794</v>
      </c>
      <c r="B1796" s="9">
        <v>5.2</v>
      </c>
      <c r="C1796" s="8">
        <f t="shared" si="116"/>
        <v>1.4444444444444444</v>
      </c>
      <c r="D1796" s="9">
        <f t="shared" si="117"/>
        <v>-0.9722222222222221</v>
      </c>
      <c r="E1796" s="9">
        <f t="shared" si="118"/>
        <v>23261.666666666646</v>
      </c>
      <c r="F1796" s="9">
        <f t="shared" si="119"/>
        <v>46.678929765886245</v>
      </c>
      <c r="G1796" s="9"/>
    </row>
    <row r="1797" spans="1:7" x14ac:dyDescent="0.25">
      <c r="A1797" s="9">
        <v>1795</v>
      </c>
      <c r="B1797" s="9">
        <v>0</v>
      </c>
      <c r="C1797" s="8">
        <f t="shared" si="116"/>
        <v>0</v>
      </c>
      <c r="D1797" s="9">
        <f t="shared" si="117"/>
        <v>-1.4444444444444444</v>
      </c>
      <c r="E1797" s="9">
        <f t="shared" si="118"/>
        <v>23262.388888888869</v>
      </c>
      <c r="F1797" s="9">
        <f t="shared" si="119"/>
        <v>46.654373259052889</v>
      </c>
      <c r="G1797" s="9"/>
    </row>
    <row r="1798" spans="1:7" x14ac:dyDescent="0.25">
      <c r="A1798" s="9">
        <v>1796</v>
      </c>
      <c r="B1798" s="9">
        <v>0</v>
      </c>
      <c r="C1798" s="8">
        <f t="shared" si="116"/>
        <v>0</v>
      </c>
      <c r="D1798" s="9">
        <f t="shared" si="117"/>
        <v>0</v>
      </c>
      <c r="E1798" s="9">
        <f t="shared" si="118"/>
        <v>23262.388888888869</v>
      </c>
      <c r="F1798" s="9">
        <f t="shared" si="119"/>
        <v>46.62839643652557</v>
      </c>
      <c r="G1798" s="9"/>
    </row>
    <row r="1799" spans="1:7" x14ac:dyDescent="0.25">
      <c r="A1799" s="9">
        <v>1797</v>
      </c>
      <c r="B1799" s="9">
        <v>0</v>
      </c>
      <c r="C1799" s="8">
        <f t="shared" si="116"/>
        <v>0</v>
      </c>
      <c r="D1799" s="9">
        <f t="shared" si="117"/>
        <v>0</v>
      </c>
      <c r="E1799" s="9">
        <f t="shared" si="118"/>
        <v>23262.388888888869</v>
      </c>
      <c r="F1799" s="9">
        <f t="shared" si="119"/>
        <v>46.602448525319943</v>
      </c>
      <c r="G1799" s="9"/>
    </row>
    <row r="1800" spans="1:7" x14ac:dyDescent="0.25">
      <c r="A1800" s="9">
        <v>1798</v>
      </c>
      <c r="B1800" s="9">
        <v>0</v>
      </c>
      <c r="C1800" s="8">
        <f t="shared" si="116"/>
        <v>0</v>
      </c>
      <c r="D1800" s="9">
        <f t="shared" si="117"/>
        <v>0</v>
      </c>
      <c r="E1800" s="9">
        <f t="shared" si="118"/>
        <v>23262.388888888869</v>
      </c>
      <c r="F1800" s="9">
        <f t="shared" si="119"/>
        <v>46.576529477196843</v>
      </c>
      <c r="G1800" s="9"/>
    </row>
    <row r="1801" spans="1:7" x14ac:dyDescent="0.25">
      <c r="A1801" s="9">
        <v>1799</v>
      </c>
      <c r="B1801" s="9">
        <v>0</v>
      </c>
      <c r="C1801" s="8">
        <f t="shared" si="116"/>
        <v>0</v>
      </c>
      <c r="D1801" s="9">
        <f t="shared" si="117"/>
        <v>0</v>
      </c>
      <c r="E1801" s="9">
        <f t="shared" si="118"/>
        <v>23262.388888888869</v>
      </c>
      <c r="F1801" s="9">
        <f t="shared" si="119"/>
        <v>46.550639244024424</v>
      </c>
      <c r="G1801" s="9"/>
    </row>
    <row r="1802" spans="1:7" x14ac:dyDescent="0.25">
      <c r="A1802" s="9">
        <v>1800</v>
      </c>
      <c r="B1802" s="9">
        <v>0</v>
      </c>
      <c r="C1802" s="8">
        <f t="shared" si="116"/>
        <v>0</v>
      </c>
      <c r="D1802" s="9">
        <f t="shared" si="117"/>
        <v>0</v>
      </c>
      <c r="E1802" s="9">
        <f t="shared" si="118"/>
        <v>23262.388888888869</v>
      </c>
      <c r="F1802" s="9">
        <f t="shared" si="119"/>
        <v>46.524777777777736</v>
      </c>
      <c r="G1802" s="9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10"/>
  <sheetViews>
    <sheetView zoomScale="85" zoomScaleNormal="85" workbookViewId="0"/>
  </sheetViews>
  <sheetFormatPr baseColWidth="10" defaultRowHeight="15" x14ac:dyDescent="0.25"/>
  <sheetData>
    <row r="1" spans="1:12" x14ac:dyDescent="0.25">
      <c r="A1" t="s">
        <v>7</v>
      </c>
      <c r="B1">
        <v>1200</v>
      </c>
      <c r="C1" t="s">
        <v>8</v>
      </c>
      <c r="D1" t="s">
        <v>26</v>
      </c>
      <c r="F1">
        <v>0</v>
      </c>
    </row>
    <row r="2" spans="1:12" x14ac:dyDescent="0.25">
      <c r="A2" t="s">
        <v>20</v>
      </c>
      <c r="B2">
        <v>9.81</v>
      </c>
      <c r="C2" t="s">
        <v>21</v>
      </c>
      <c r="D2" t="s">
        <v>27</v>
      </c>
      <c r="F2">
        <v>0</v>
      </c>
      <c r="G2" t="s">
        <v>28</v>
      </c>
    </row>
    <row r="3" spans="1:12" x14ac:dyDescent="0.25">
      <c r="A3" t="s">
        <v>12</v>
      </c>
      <c r="B3">
        <v>0.01</v>
      </c>
    </row>
    <row r="4" spans="1:12" x14ac:dyDescent="0.25">
      <c r="A4" t="s">
        <v>9</v>
      </c>
      <c r="B4">
        <v>1.2</v>
      </c>
      <c r="C4" t="s">
        <v>10</v>
      </c>
    </row>
    <row r="5" spans="1:12" x14ac:dyDescent="0.25">
      <c r="A5" t="s">
        <v>11</v>
      </c>
      <c r="B5">
        <v>0.35</v>
      </c>
      <c r="K5" t="s">
        <v>29</v>
      </c>
      <c r="L5">
        <f>B1*B2*E7*SIN(ATAN(F1))/3600</f>
        <v>0</v>
      </c>
    </row>
    <row r="6" spans="1:12" x14ac:dyDescent="0.25">
      <c r="A6" t="s">
        <v>13</v>
      </c>
      <c r="B6">
        <v>2</v>
      </c>
      <c r="C6" t="s">
        <v>14</v>
      </c>
      <c r="K6" t="s">
        <v>24</v>
      </c>
      <c r="L6">
        <f>L7/E7*100</f>
        <v>9.616358171903121</v>
      </c>
    </row>
    <row r="7" spans="1:12" x14ac:dyDescent="0.25">
      <c r="D7" t="s">
        <v>23</v>
      </c>
      <c r="E7">
        <f>E1809/1000</f>
        <v>23.262388888888868</v>
      </c>
      <c r="K7" t="s">
        <v>22</v>
      </c>
      <c r="L7">
        <f>L1810/3600</f>
        <v>2.2369946348965484</v>
      </c>
    </row>
    <row r="8" spans="1:12" x14ac:dyDescent="0.25">
      <c r="A8" s="1" t="s">
        <v>1</v>
      </c>
      <c r="B8" s="1" t="s">
        <v>2</v>
      </c>
      <c r="C8" s="1" t="s">
        <v>3</v>
      </c>
      <c r="D8" s="1" t="s">
        <v>4</v>
      </c>
      <c r="E8" s="1" t="s">
        <v>5</v>
      </c>
      <c r="F8" s="1" t="s">
        <v>15</v>
      </c>
      <c r="G8" s="1" t="s">
        <v>16</v>
      </c>
      <c r="H8" s="1" t="s">
        <v>17</v>
      </c>
      <c r="I8" s="1" t="s">
        <v>18</v>
      </c>
      <c r="J8" s="1" t="s">
        <v>30</v>
      </c>
      <c r="K8" s="1" t="s">
        <v>19</v>
      </c>
      <c r="L8" s="1" t="s">
        <v>25</v>
      </c>
    </row>
    <row r="9" spans="1:12" x14ac:dyDescent="0.25">
      <c r="A9" s="9">
        <v>0</v>
      </c>
      <c r="B9" s="9">
        <v>0</v>
      </c>
      <c r="C9" s="9">
        <f>B9/3.6</f>
        <v>0</v>
      </c>
      <c r="D9" s="9">
        <v>0</v>
      </c>
      <c r="E9" s="9">
        <v>0</v>
      </c>
      <c r="F9" s="9">
        <f>IF(C9&lt;=0,0,$B$3*$B$1*$B$2*COS(ATAN($F$1)))</f>
        <v>0</v>
      </c>
      <c r="G9" s="9">
        <f t="shared" ref="G9:G72" si="0">$B$5*$B$6*$B$4*(C9-$F$2)^2/2</f>
        <v>0</v>
      </c>
      <c r="H9" s="9">
        <f>$B$1*$B$2*SIN(ATAN($F$1))</f>
        <v>0</v>
      </c>
      <c r="I9" s="9">
        <f t="shared" ref="I9:I72" si="1">$B$1*D9</f>
        <v>0</v>
      </c>
      <c r="J9" s="9">
        <f>SUM(F9:I9)</f>
        <v>0</v>
      </c>
      <c r="K9" s="9">
        <f>J9*C9/1000</f>
        <v>0</v>
      </c>
      <c r="L9" s="9">
        <v>0</v>
      </c>
    </row>
    <row r="10" spans="1:12" x14ac:dyDescent="0.25">
      <c r="A10" s="9">
        <v>1</v>
      </c>
      <c r="B10" s="9">
        <v>0</v>
      </c>
      <c r="C10" s="9">
        <f t="shared" ref="C10:C73" si="2">B10/3.6</f>
        <v>0</v>
      </c>
      <c r="D10" s="9">
        <f>(C10-C9)/(A10-A9)</f>
        <v>0</v>
      </c>
      <c r="E10" s="9">
        <f t="shared" ref="E10:E73" si="3">E9+C9*(A10-A9)+(C10-C9)*(A10-A9)/2</f>
        <v>0</v>
      </c>
      <c r="F10" s="9">
        <f t="shared" ref="F10:F73" si="4">IF(C10&lt;=0,0,$B$3*$B$1*$B$2*COS(ATAN($F$1)))</f>
        <v>0</v>
      </c>
      <c r="G10" s="9">
        <f t="shared" si="0"/>
        <v>0</v>
      </c>
      <c r="H10" s="9">
        <f t="shared" ref="H10:H73" si="5">$B$1*$B$2*SIN(ATAN($F$1))</f>
        <v>0</v>
      </c>
      <c r="I10" s="9">
        <f t="shared" si="1"/>
        <v>0</v>
      </c>
      <c r="J10" s="9">
        <f t="shared" ref="J10:J73" si="6">SUM(F10:I10)</f>
        <v>0</v>
      </c>
      <c r="K10" s="9">
        <f t="shared" ref="K10:K73" si="7">J10*C10/1000</f>
        <v>0</v>
      </c>
      <c r="L10" s="9">
        <f>L9+(K10+K9)/2*(A10-A9)</f>
        <v>0</v>
      </c>
    </row>
    <row r="11" spans="1:12" x14ac:dyDescent="0.25">
      <c r="A11" s="9">
        <v>2</v>
      </c>
      <c r="B11" s="9">
        <v>0</v>
      </c>
      <c r="C11" s="9">
        <f t="shared" si="2"/>
        <v>0</v>
      </c>
      <c r="D11" s="9">
        <f t="shared" ref="D11:D27" si="8">(C11-C10)/(A11-A10)</f>
        <v>0</v>
      </c>
      <c r="E11" s="9">
        <f t="shared" si="3"/>
        <v>0</v>
      </c>
      <c r="F11" s="9">
        <f t="shared" si="4"/>
        <v>0</v>
      </c>
      <c r="G11" s="9">
        <f t="shared" si="0"/>
        <v>0</v>
      </c>
      <c r="H11" s="9">
        <f t="shared" si="5"/>
        <v>0</v>
      </c>
      <c r="I11" s="9">
        <f t="shared" si="1"/>
        <v>0</v>
      </c>
      <c r="J11" s="9">
        <f t="shared" si="6"/>
        <v>0</v>
      </c>
      <c r="K11" s="9">
        <f t="shared" si="7"/>
        <v>0</v>
      </c>
      <c r="L11" s="9">
        <f t="shared" ref="L11:L74" si="9">L10+(K11+K10)/2*(A11-A10)</f>
        <v>0</v>
      </c>
    </row>
    <row r="12" spans="1:12" x14ac:dyDescent="0.25">
      <c r="A12" s="9">
        <v>3</v>
      </c>
      <c r="B12" s="9">
        <v>0</v>
      </c>
      <c r="C12" s="9">
        <f t="shared" si="2"/>
        <v>0</v>
      </c>
      <c r="D12" s="9">
        <f t="shared" si="8"/>
        <v>0</v>
      </c>
      <c r="E12" s="9">
        <f t="shared" si="3"/>
        <v>0</v>
      </c>
      <c r="F12" s="9">
        <f t="shared" si="4"/>
        <v>0</v>
      </c>
      <c r="G12" s="9">
        <f t="shared" si="0"/>
        <v>0</v>
      </c>
      <c r="H12" s="9">
        <f t="shared" si="5"/>
        <v>0</v>
      </c>
      <c r="I12" s="9">
        <f t="shared" si="1"/>
        <v>0</v>
      </c>
      <c r="J12" s="9">
        <f t="shared" si="6"/>
        <v>0</v>
      </c>
      <c r="K12" s="9">
        <f t="shared" si="7"/>
        <v>0</v>
      </c>
      <c r="L12" s="9">
        <f t="shared" si="9"/>
        <v>0</v>
      </c>
    </row>
    <row r="13" spans="1:12" x14ac:dyDescent="0.25">
      <c r="A13" s="9">
        <v>4</v>
      </c>
      <c r="B13" s="9">
        <v>0</v>
      </c>
      <c r="C13" s="9">
        <f t="shared" si="2"/>
        <v>0</v>
      </c>
      <c r="D13" s="9">
        <f t="shared" si="8"/>
        <v>0</v>
      </c>
      <c r="E13" s="9">
        <f t="shared" si="3"/>
        <v>0</v>
      </c>
      <c r="F13" s="9">
        <f t="shared" si="4"/>
        <v>0</v>
      </c>
      <c r="G13" s="9">
        <f t="shared" si="0"/>
        <v>0</v>
      </c>
      <c r="H13" s="9">
        <f t="shared" si="5"/>
        <v>0</v>
      </c>
      <c r="I13" s="9">
        <f t="shared" si="1"/>
        <v>0</v>
      </c>
      <c r="J13" s="9">
        <f t="shared" si="6"/>
        <v>0</v>
      </c>
      <c r="K13" s="9">
        <f t="shared" si="7"/>
        <v>0</v>
      </c>
      <c r="L13" s="9">
        <f t="shared" si="9"/>
        <v>0</v>
      </c>
    </row>
    <row r="14" spans="1:12" x14ac:dyDescent="0.25">
      <c r="A14" s="9">
        <v>5</v>
      </c>
      <c r="B14" s="9">
        <v>0</v>
      </c>
      <c r="C14" s="9">
        <f t="shared" si="2"/>
        <v>0</v>
      </c>
      <c r="D14" s="9">
        <f t="shared" si="8"/>
        <v>0</v>
      </c>
      <c r="E14" s="9">
        <f t="shared" si="3"/>
        <v>0</v>
      </c>
      <c r="F14" s="9">
        <f t="shared" si="4"/>
        <v>0</v>
      </c>
      <c r="G14" s="9">
        <f t="shared" si="0"/>
        <v>0</v>
      </c>
      <c r="H14" s="9">
        <f t="shared" si="5"/>
        <v>0</v>
      </c>
      <c r="I14" s="9">
        <f t="shared" si="1"/>
        <v>0</v>
      </c>
      <c r="J14" s="9">
        <f t="shared" si="6"/>
        <v>0</v>
      </c>
      <c r="K14" s="9">
        <f t="shared" si="7"/>
        <v>0</v>
      </c>
      <c r="L14" s="9">
        <f t="shared" si="9"/>
        <v>0</v>
      </c>
    </row>
    <row r="15" spans="1:12" x14ac:dyDescent="0.25">
      <c r="A15" s="9">
        <v>6</v>
      </c>
      <c r="B15" s="9">
        <v>0</v>
      </c>
      <c r="C15" s="9">
        <f t="shared" si="2"/>
        <v>0</v>
      </c>
      <c r="D15" s="9">
        <f t="shared" si="8"/>
        <v>0</v>
      </c>
      <c r="E15" s="9">
        <f t="shared" si="3"/>
        <v>0</v>
      </c>
      <c r="F15" s="9">
        <f t="shared" si="4"/>
        <v>0</v>
      </c>
      <c r="G15" s="9">
        <f t="shared" si="0"/>
        <v>0</v>
      </c>
      <c r="H15" s="9">
        <f t="shared" si="5"/>
        <v>0</v>
      </c>
      <c r="I15" s="9">
        <f t="shared" si="1"/>
        <v>0</v>
      </c>
      <c r="J15" s="9">
        <f t="shared" si="6"/>
        <v>0</v>
      </c>
      <c r="K15" s="9">
        <f t="shared" si="7"/>
        <v>0</v>
      </c>
      <c r="L15" s="9">
        <f t="shared" si="9"/>
        <v>0</v>
      </c>
    </row>
    <row r="16" spans="1:12" x14ac:dyDescent="0.25">
      <c r="A16" s="9">
        <v>7</v>
      </c>
      <c r="B16" s="9">
        <v>0</v>
      </c>
      <c r="C16" s="9">
        <f t="shared" si="2"/>
        <v>0</v>
      </c>
      <c r="D16" s="9">
        <f t="shared" si="8"/>
        <v>0</v>
      </c>
      <c r="E16" s="9">
        <f t="shared" si="3"/>
        <v>0</v>
      </c>
      <c r="F16" s="9">
        <f t="shared" si="4"/>
        <v>0</v>
      </c>
      <c r="G16" s="9">
        <f t="shared" si="0"/>
        <v>0</v>
      </c>
      <c r="H16" s="9">
        <f t="shared" si="5"/>
        <v>0</v>
      </c>
      <c r="I16" s="9">
        <f t="shared" si="1"/>
        <v>0</v>
      </c>
      <c r="J16" s="9">
        <f t="shared" si="6"/>
        <v>0</v>
      </c>
      <c r="K16" s="9">
        <f t="shared" si="7"/>
        <v>0</v>
      </c>
      <c r="L16" s="9">
        <f t="shared" si="9"/>
        <v>0</v>
      </c>
    </row>
    <row r="17" spans="1:12" x14ac:dyDescent="0.25">
      <c r="A17" s="9">
        <v>8</v>
      </c>
      <c r="B17" s="9">
        <v>0</v>
      </c>
      <c r="C17" s="9">
        <f t="shared" si="2"/>
        <v>0</v>
      </c>
      <c r="D17" s="9">
        <f t="shared" si="8"/>
        <v>0</v>
      </c>
      <c r="E17" s="9">
        <f t="shared" si="3"/>
        <v>0</v>
      </c>
      <c r="F17" s="9">
        <f t="shared" si="4"/>
        <v>0</v>
      </c>
      <c r="G17" s="9">
        <f t="shared" si="0"/>
        <v>0</v>
      </c>
      <c r="H17" s="9">
        <f t="shared" si="5"/>
        <v>0</v>
      </c>
      <c r="I17" s="9">
        <f t="shared" si="1"/>
        <v>0</v>
      </c>
      <c r="J17" s="9">
        <f t="shared" si="6"/>
        <v>0</v>
      </c>
      <c r="K17" s="9">
        <f t="shared" si="7"/>
        <v>0</v>
      </c>
      <c r="L17" s="9">
        <f t="shared" si="9"/>
        <v>0</v>
      </c>
    </row>
    <row r="18" spans="1:12" x14ac:dyDescent="0.25">
      <c r="A18" s="9">
        <v>9</v>
      </c>
      <c r="B18" s="9">
        <v>0</v>
      </c>
      <c r="C18" s="9">
        <f t="shared" si="2"/>
        <v>0</v>
      </c>
      <c r="D18" s="9">
        <f t="shared" si="8"/>
        <v>0</v>
      </c>
      <c r="E18" s="9">
        <f t="shared" si="3"/>
        <v>0</v>
      </c>
      <c r="F18" s="9">
        <f t="shared" si="4"/>
        <v>0</v>
      </c>
      <c r="G18" s="9">
        <f t="shared" si="0"/>
        <v>0</v>
      </c>
      <c r="H18" s="9">
        <f t="shared" si="5"/>
        <v>0</v>
      </c>
      <c r="I18" s="9">
        <f t="shared" si="1"/>
        <v>0</v>
      </c>
      <c r="J18" s="9">
        <f t="shared" si="6"/>
        <v>0</v>
      </c>
      <c r="K18" s="9">
        <f t="shared" si="7"/>
        <v>0</v>
      </c>
      <c r="L18" s="9">
        <f t="shared" si="9"/>
        <v>0</v>
      </c>
    </row>
    <row r="19" spans="1:12" x14ac:dyDescent="0.25">
      <c r="A19" s="9">
        <v>10</v>
      </c>
      <c r="B19" s="9">
        <v>0</v>
      </c>
      <c r="C19" s="9">
        <f t="shared" si="2"/>
        <v>0</v>
      </c>
      <c r="D19" s="9">
        <f t="shared" si="8"/>
        <v>0</v>
      </c>
      <c r="E19" s="9">
        <f t="shared" si="3"/>
        <v>0</v>
      </c>
      <c r="F19" s="9">
        <f t="shared" si="4"/>
        <v>0</v>
      </c>
      <c r="G19" s="9">
        <f t="shared" si="0"/>
        <v>0</v>
      </c>
      <c r="H19" s="9">
        <f t="shared" si="5"/>
        <v>0</v>
      </c>
      <c r="I19" s="9">
        <f t="shared" si="1"/>
        <v>0</v>
      </c>
      <c r="J19" s="9">
        <f t="shared" si="6"/>
        <v>0</v>
      </c>
      <c r="K19" s="9">
        <f t="shared" si="7"/>
        <v>0</v>
      </c>
      <c r="L19" s="9">
        <f t="shared" si="9"/>
        <v>0</v>
      </c>
    </row>
    <row r="20" spans="1:12" x14ac:dyDescent="0.25">
      <c r="A20" s="9">
        <v>11</v>
      </c>
      <c r="B20" s="9">
        <v>0</v>
      </c>
      <c r="C20" s="9">
        <f t="shared" si="2"/>
        <v>0</v>
      </c>
      <c r="D20" s="9">
        <f t="shared" si="8"/>
        <v>0</v>
      </c>
      <c r="E20" s="9">
        <f t="shared" si="3"/>
        <v>0</v>
      </c>
      <c r="F20" s="9">
        <f t="shared" si="4"/>
        <v>0</v>
      </c>
      <c r="G20" s="9">
        <f t="shared" si="0"/>
        <v>0</v>
      </c>
      <c r="H20" s="9">
        <f t="shared" si="5"/>
        <v>0</v>
      </c>
      <c r="I20" s="9">
        <f t="shared" si="1"/>
        <v>0</v>
      </c>
      <c r="J20" s="9">
        <f t="shared" si="6"/>
        <v>0</v>
      </c>
      <c r="K20" s="9">
        <f t="shared" si="7"/>
        <v>0</v>
      </c>
      <c r="L20" s="9">
        <f t="shared" si="9"/>
        <v>0</v>
      </c>
    </row>
    <row r="21" spans="1:12" x14ac:dyDescent="0.25">
      <c r="A21" s="9">
        <v>12</v>
      </c>
      <c r="B21" s="9">
        <v>0.2</v>
      </c>
      <c r="C21" s="9">
        <f t="shared" si="2"/>
        <v>5.5555555555555559E-2</v>
      </c>
      <c r="D21" s="9">
        <f t="shared" si="8"/>
        <v>5.5555555555555559E-2</v>
      </c>
      <c r="E21" s="9">
        <f t="shared" si="3"/>
        <v>2.777777777777778E-2</v>
      </c>
      <c r="F21" s="9">
        <f t="shared" si="4"/>
        <v>117.72</v>
      </c>
      <c r="G21" s="9">
        <f t="shared" si="0"/>
        <v>1.2962962962962963E-3</v>
      </c>
      <c r="H21" s="9">
        <f t="shared" si="5"/>
        <v>0</v>
      </c>
      <c r="I21" s="9">
        <f t="shared" si="1"/>
        <v>66.666666666666671</v>
      </c>
      <c r="J21" s="9">
        <f t="shared" si="6"/>
        <v>184.38796296296297</v>
      </c>
      <c r="K21" s="9">
        <f t="shared" si="7"/>
        <v>1.024377572016461E-2</v>
      </c>
      <c r="L21" s="9">
        <f t="shared" si="9"/>
        <v>5.1218878600823052E-3</v>
      </c>
    </row>
    <row r="22" spans="1:12" x14ac:dyDescent="0.25">
      <c r="A22" s="9">
        <v>13</v>
      </c>
      <c r="B22" s="9">
        <v>1.7</v>
      </c>
      <c r="C22" s="9">
        <f t="shared" si="2"/>
        <v>0.47222222222222221</v>
      </c>
      <c r="D22" s="9">
        <f t="shared" si="8"/>
        <v>0.41666666666666663</v>
      </c>
      <c r="E22" s="9">
        <f t="shared" si="3"/>
        <v>0.29166666666666663</v>
      </c>
      <c r="F22" s="9">
        <f t="shared" si="4"/>
        <v>117.72</v>
      </c>
      <c r="G22" s="9">
        <f t="shared" si="0"/>
        <v>9.3657407407407398E-2</v>
      </c>
      <c r="H22" s="9">
        <f t="shared" si="5"/>
        <v>0</v>
      </c>
      <c r="I22" s="9">
        <f t="shared" si="1"/>
        <v>499.99999999999994</v>
      </c>
      <c r="J22" s="9">
        <f t="shared" si="6"/>
        <v>617.81365740740739</v>
      </c>
      <c r="K22" s="9">
        <f t="shared" si="7"/>
        <v>0.29174533822016457</v>
      </c>
      <c r="L22" s="9">
        <f t="shared" si="9"/>
        <v>0.15611644483024689</v>
      </c>
    </row>
    <row r="23" spans="1:12" x14ac:dyDescent="0.25">
      <c r="A23" s="9">
        <v>14</v>
      </c>
      <c r="B23" s="9">
        <v>5.4</v>
      </c>
      <c r="C23" s="9">
        <f t="shared" si="2"/>
        <v>1.5</v>
      </c>
      <c r="D23" s="9">
        <f t="shared" si="8"/>
        <v>1.0277777777777777</v>
      </c>
      <c r="E23" s="9">
        <f t="shared" si="3"/>
        <v>1.2777777777777777</v>
      </c>
      <c r="F23" s="9">
        <f t="shared" si="4"/>
        <v>117.72</v>
      </c>
      <c r="G23" s="9">
        <f t="shared" si="0"/>
        <v>0.94499999999999995</v>
      </c>
      <c r="H23" s="9">
        <f t="shared" si="5"/>
        <v>0</v>
      </c>
      <c r="I23" s="9">
        <f t="shared" si="1"/>
        <v>1233.3333333333333</v>
      </c>
      <c r="J23" s="9">
        <f t="shared" si="6"/>
        <v>1351.9983333333332</v>
      </c>
      <c r="K23" s="9">
        <f t="shared" si="7"/>
        <v>2.0279975000000001</v>
      </c>
      <c r="L23" s="9">
        <f t="shared" si="9"/>
        <v>1.3159878639403293</v>
      </c>
    </row>
    <row r="24" spans="1:12" x14ac:dyDescent="0.25">
      <c r="A24" s="9">
        <v>15</v>
      </c>
      <c r="B24" s="9">
        <v>9.9</v>
      </c>
      <c r="C24" s="9">
        <f t="shared" si="2"/>
        <v>2.75</v>
      </c>
      <c r="D24" s="9">
        <f t="shared" si="8"/>
        <v>1.25</v>
      </c>
      <c r="E24" s="9">
        <f t="shared" si="3"/>
        <v>3.4027777777777777</v>
      </c>
      <c r="F24" s="9">
        <f t="shared" si="4"/>
        <v>117.72</v>
      </c>
      <c r="G24" s="9">
        <f t="shared" si="0"/>
        <v>3.17625</v>
      </c>
      <c r="H24" s="9">
        <f t="shared" si="5"/>
        <v>0</v>
      </c>
      <c r="I24" s="9">
        <f t="shared" si="1"/>
        <v>1500</v>
      </c>
      <c r="J24" s="9">
        <f t="shared" si="6"/>
        <v>1620.89625</v>
      </c>
      <c r="K24" s="9">
        <f t="shared" si="7"/>
        <v>4.4574646874999999</v>
      </c>
      <c r="L24" s="9">
        <f t="shared" si="9"/>
        <v>4.5587189576903295</v>
      </c>
    </row>
    <row r="25" spans="1:12" x14ac:dyDescent="0.25">
      <c r="A25" s="9">
        <v>16</v>
      </c>
      <c r="B25" s="9">
        <v>13.1</v>
      </c>
      <c r="C25" s="9">
        <f t="shared" si="2"/>
        <v>3.6388888888888888</v>
      </c>
      <c r="D25" s="9">
        <f t="shared" si="8"/>
        <v>0.88888888888888884</v>
      </c>
      <c r="E25" s="9">
        <f t="shared" si="3"/>
        <v>6.5972222222222223</v>
      </c>
      <c r="F25" s="9">
        <f t="shared" si="4"/>
        <v>117.72</v>
      </c>
      <c r="G25" s="9">
        <f t="shared" si="0"/>
        <v>5.5614351851851849</v>
      </c>
      <c r="H25" s="9">
        <f t="shared" si="5"/>
        <v>0</v>
      </c>
      <c r="I25" s="9">
        <f t="shared" si="1"/>
        <v>1066.6666666666665</v>
      </c>
      <c r="J25" s="9">
        <f t="shared" si="6"/>
        <v>1189.9481018518518</v>
      </c>
      <c r="K25" s="9">
        <f t="shared" si="7"/>
        <v>4.3300889261831275</v>
      </c>
      <c r="L25" s="9">
        <f t="shared" si="9"/>
        <v>8.9524957645318928</v>
      </c>
    </row>
    <row r="26" spans="1:12" x14ac:dyDescent="0.25">
      <c r="A26" s="9">
        <v>17</v>
      </c>
      <c r="B26" s="9">
        <v>16.899999999999999</v>
      </c>
      <c r="C26" s="9">
        <f t="shared" si="2"/>
        <v>4.6944444444444438</v>
      </c>
      <c r="D26" s="9">
        <f t="shared" si="8"/>
        <v>1.0555555555555549</v>
      </c>
      <c r="E26" s="9">
        <f t="shared" si="3"/>
        <v>10.763888888888888</v>
      </c>
      <c r="F26" s="9">
        <f t="shared" si="4"/>
        <v>117.72</v>
      </c>
      <c r="G26" s="9">
        <f t="shared" si="0"/>
        <v>9.2558796296296268</v>
      </c>
      <c r="H26" s="9">
        <f t="shared" si="5"/>
        <v>0</v>
      </c>
      <c r="I26" s="9">
        <f t="shared" si="1"/>
        <v>1266.6666666666658</v>
      </c>
      <c r="J26" s="9">
        <f t="shared" si="6"/>
        <v>1393.6425462962954</v>
      </c>
      <c r="K26" s="9">
        <f t="shared" si="7"/>
        <v>6.5423775090020531</v>
      </c>
      <c r="L26" s="9">
        <f t="shared" si="9"/>
        <v>14.388728982124483</v>
      </c>
    </row>
    <row r="27" spans="1:12" x14ac:dyDescent="0.25">
      <c r="A27" s="9">
        <v>18</v>
      </c>
      <c r="B27" s="9">
        <v>21.7</v>
      </c>
      <c r="C27" s="9">
        <f t="shared" si="2"/>
        <v>6.0277777777777777</v>
      </c>
      <c r="D27" s="9">
        <f t="shared" si="8"/>
        <v>1.3333333333333339</v>
      </c>
      <c r="E27" s="9">
        <f t="shared" si="3"/>
        <v>16.125</v>
      </c>
      <c r="F27" s="9">
        <f t="shared" si="4"/>
        <v>117.72</v>
      </c>
      <c r="G27" s="9">
        <f t="shared" si="0"/>
        <v>15.260324074074072</v>
      </c>
      <c r="H27" s="9">
        <f t="shared" si="5"/>
        <v>0</v>
      </c>
      <c r="I27" s="9">
        <f t="shared" si="1"/>
        <v>1600.0000000000007</v>
      </c>
      <c r="J27" s="9">
        <f t="shared" si="6"/>
        <v>1732.9803240740748</v>
      </c>
      <c r="K27" s="9">
        <f t="shared" si="7"/>
        <v>10.44602028677984</v>
      </c>
      <c r="L27" s="9">
        <f t="shared" si="9"/>
        <v>22.88292788001543</v>
      </c>
    </row>
    <row r="28" spans="1:12" x14ac:dyDescent="0.25">
      <c r="A28" s="9">
        <v>19</v>
      </c>
      <c r="B28" s="9">
        <v>26</v>
      </c>
      <c r="C28" s="9">
        <f t="shared" si="2"/>
        <v>7.2222222222222223</v>
      </c>
      <c r="D28" s="9">
        <f>(C28-C27)/(A28-A27)</f>
        <v>1.1944444444444446</v>
      </c>
      <c r="E28" s="9">
        <f t="shared" si="3"/>
        <v>22.75</v>
      </c>
      <c r="F28" s="9">
        <f t="shared" si="4"/>
        <v>117.72</v>
      </c>
      <c r="G28" s="9">
        <f t="shared" si="0"/>
        <v>21.907407407407405</v>
      </c>
      <c r="H28" s="9">
        <f t="shared" si="5"/>
        <v>0</v>
      </c>
      <c r="I28" s="9">
        <f t="shared" si="1"/>
        <v>1433.3333333333335</v>
      </c>
      <c r="J28" s="9">
        <f t="shared" si="6"/>
        <v>1572.9607407407409</v>
      </c>
      <c r="K28" s="9">
        <f t="shared" si="7"/>
        <v>11.360272016460907</v>
      </c>
      <c r="L28" s="9">
        <f t="shared" si="9"/>
        <v>33.786074031635806</v>
      </c>
    </row>
    <row r="29" spans="1:12" x14ac:dyDescent="0.25">
      <c r="A29" s="9">
        <v>20</v>
      </c>
      <c r="B29" s="9">
        <v>27.5</v>
      </c>
      <c r="C29" s="9">
        <f t="shared" si="2"/>
        <v>7.6388888888888884</v>
      </c>
      <c r="D29" s="9">
        <f t="shared" ref="D29:D45" si="10">(C29-C28)/(A29-A28)</f>
        <v>0.41666666666666607</v>
      </c>
      <c r="E29" s="9">
        <f t="shared" si="3"/>
        <v>30.180555555555554</v>
      </c>
      <c r="F29" s="9">
        <f t="shared" si="4"/>
        <v>117.72</v>
      </c>
      <c r="G29" s="9">
        <f t="shared" si="0"/>
        <v>24.508101851851848</v>
      </c>
      <c r="H29" s="9">
        <f t="shared" si="5"/>
        <v>0</v>
      </c>
      <c r="I29" s="9">
        <f t="shared" si="1"/>
        <v>499.99999999999932</v>
      </c>
      <c r="J29" s="9">
        <f t="shared" si="6"/>
        <v>642.22810185185119</v>
      </c>
      <c r="K29" s="9">
        <f t="shared" si="7"/>
        <v>4.9059091113683069</v>
      </c>
      <c r="L29" s="9">
        <f t="shared" si="9"/>
        <v>41.919164595550413</v>
      </c>
    </row>
    <row r="30" spans="1:12" x14ac:dyDescent="0.25">
      <c r="A30" s="9">
        <v>21</v>
      </c>
      <c r="B30" s="9">
        <v>28.1</v>
      </c>
      <c r="C30" s="9">
        <f t="shared" si="2"/>
        <v>7.8055555555555554</v>
      </c>
      <c r="D30" s="9">
        <f t="shared" si="10"/>
        <v>0.16666666666666696</v>
      </c>
      <c r="E30" s="9">
        <f t="shared" si="3"/>
        <v>37.902777777777779</v>
      </c>
      <c r="F30" s="9">
        <f t="shared" si="4"/>
        <v>117.72</v>
      </c>
      <c r="G30" s="9">
        <f t="shared" si="0"/>
        <v>25.589212962962961</v>
      </c>
      <c r="H30" s="9">
        <f t="shared" si="5"/>
        <v>0</v>
      </c>
      <c r="I30" s="9">
        <f t="shared" si="1"/>
        <v>200.00000000000034</v>
      </c>
      <c r="J30" s="9">
        <f t="shared" si="6"/>
        <v>343.30921296296333</v>
      </c>
      <c r="K30" s="9">
        <f t="shared" si="7"/>
        <v>2.6797191345164637</v>
      </c>
      <c r="L30" s="9">
        <f t="shared" si="9"/>
        <v>45.711978718492801</v>
      </c>
    </row>
    <row r="31" spans="1:12" x14ac:dyDescent="0.25">
      <c r="A31" s="9">
        <v>22</v>
      </c>
      <c r="B31" s="9">
        <v>28.3</v>
      </c>
      <c r="C31" s="9">
        <f t="shared" si="2"/>
        <v>7.8611111111111107</v>
      </c>
      <c r="D31" s="9">
        <f t="shared" si="10"/>
        <v>5.5555555555555358E-2</v>
      </c>
      <c r="E31" s="9">
        <f t="shared" si="3"/>
        <v>45.736111111111114</v>
      </c>
      <c r="F31" s="9">
        <f t="shared" si="4"/>
        <v>117.72</v>
      </c>
      <c r="G31" s="9">
        <f t="shared" si="0"/>
        <v>25.954768518518517</v>
      </c>
      <c r="H31" s="9">
        <f t="shared" si="5"/>
        <v>0</v>
      </c>
      <c r="I31" s="9">
        <f t="shared" si="1"/>
        <v>66.66666666666643</v>
      </c>
      <c r="J31" s="9">
        <f t="shared" si="6"/>
        <v>210.34143518518493</v>
      </c>
      <c r="K31" s="9">
        <f t="shared" si="7"/>
        <v>1.6535173932613147</v>
      </c>
      <c r="L31" s="9">
        <f t="shared" si="9"/>
        <v>47.878596982381694</v>
      </c>
    </row>
    <row r="32" spans="1:12" x14ac:dyDescent="0.25">
      <c r="A32" s="9">
        <v>23</v>
      </c>
      <c r="B32" s="9">
        <v>28.8</v>
      </c>
      <c r="C32" s="9">
        <f t="shared" si="2"/>
        <v>8</v>
      </c>
      <c r="D32" s="9">
        <f t="shared" si="10"/>
        <v>0.13888888888888928</v>
      </c>
      <c r="E32" s="9">
        <f t="shared" si="3"/>
        <v>53.666666666666671</v>
      </c>
      <c r="F32" s="9">
        <f t="shared" si="4"/>
        <v>117.72</v>
      </c>
      <c r="G32" s="9">
        <f t="shared" si="0"/>
        <v>26.88</v>
      </c>
      <c r="H32" s="9">
        <f t="shared" si="5"/>
        <v>0</v>
      </c>
      <c r="I32" s="9">
        <f t="shared" si="1"/>
        <v>166.66666666666714</v>
      </c>
      <c r="J32" s="9">
        <f t="shared" si="6"/>
        <v>311.26666666666711</v>
      </c>
      <c r="K32" s="9">
        <f t="shared" si="7"/>
        <v>2.4901333333333366</v>
      </c>
      <c r="L32" s="9">
        <f t="shared" si="9"/>
        <v>49.950422345679023</v>
      </c>
    </row>
    <row r="33" spans="1:12" x14ac:dyDescent="0.25">
      <c r="A33" s="9">
        <v>24</v>
      </c>
      <c r="B33" s="9">
        <v>29.1</v>
      </c>
      <c r="C33" s="9">
        <f t="shared" si="2"/>
        <v>8.0833333333333339</v>
      </c>
      <c r="D33" s="9">
        <f t="shared" si="10"/>
        <v>8.3333333333333925E-2</v>
      </c>
      <c r="E33" s="9">
        <f t="shared" si="3"/>
        <v>61.708333333333336</v>
      </c>
      <c r="F33" s="9">
        <f t="shared" si="4"/>
        <v>117.72</v>
      </c>
      <c r="G33" s="9">
        <f t="shared" si="0"/>
        <v>27.442916666666669</v>
      </c>
      <c r="H33" s="9">
        <f t="shared" si="5"/>
        <v>0</v>
      </c>
      <c r="I33" s="9">
        <f t="shared" si="1"/>
        <v>100.00000000000071</v>
      </c>
      <c r="J33" s="9">
        <f t="shared" si="6"/>
        <v>245.16291666666737</v>
      </c>
      <c r="K33" s="9">
        <f t="shared" si="7"/>
        <v>1.9817335763888948</v>
      </c>
      <c r="L33" s="9">
        <f t="shared" si="9"/>
        <v>52.186355800540142</v>
      </c>
    </row>
    <row r="34" spans="1:12" x14ac:dyDescent="0.25">
      <c r="A34" s="9">
        <v>25</v>
      </c>
      <c r="B34" s="9">
        <v>30.8</v>
      </c>
      <c r="C34" s="9">
        <f t="shared" si="2"/>
        <v>8.5555555555555554</v>
      </c>
      <c r="D34" s="9">
        <f t="shared" si="10"/>
        <v>0.47222222222222143</v>
      </c>
      <c r="E34" s="9">
        <f t="shared" si="3"/>
        <v>70.027777777777786</v>
      </c>
      <c r="F34" s="9">
        <f t="shared" si="4"/>
        <v>117.72</v>
      </c>
      <c r="G34" s="9">
        <f t="shared" si="0"/>
        <v>30.742962962962963</v>
      </c>
      <c r="H34" s="9">
        <f t="shared" si="5"/>
        <v>0</v>
      </c>
      <c r="I34" s="9">
        <f t="shared" si="1"/>
        <v>566.66666666666572</v>
      </c>
      <c r="J34" s="9">
        <f t="shared" si="6"/>
        <v>715.12962962962865</v>
      </c>
      <c r="K34" s="9">
        <f t="shared" si="7"/>
        <v>6.1183312757201564</v>
      </c>
      <c r="L34" s="9">
        <f t="shared" si="9"/>
        <v>56.23638822659467</v>
      </c>
    </row>
    <row r="35" spans="1:12" x14ac:dyDescent="0.25">
      <c r="A35" s="9">
        <v>26</v>
      </c>
      <c r="B35" s="9">
        <v>31.9</v>
      </c>
      <c r="C35" s="9">
        <f t="shared" si="2"/>
        <v>8.8611111111111107</v>
      </c>
      <c r="D35" s="9">
        <f t="shared" si="10"/>
        <v>0.30555555555555536</v>
      </c>
      <c r="E35" s="9">
        <f t="shared" si="3"/>
        <v>78.736111111111114</v>
      </c>
      <c r="F35" s="9">
        <f t="shared" si="4"/>
        <v>117.72</v>
      </c>
      <c r="G35" s="9">
        <f t="shared" si="0"/>
        <v>32.978101851851847</v>
      </c>
      <c r="H35" s="9">
        <f t="shared" si="5"/>
        <v>0</v>
      </c>
      <c r="I35" s="9">
        <f t="shared" si="1"/>
        <v>366.6666666666664</v>
      </c>
      <c r="J35" s="9">
        <f t="shared" si="6"/>
        <v>517.3647685185183</v>
      </c>
      <c r="K35" s="9">
        <f t="shared" si="7"/>
        <v>4.5844266988168698</v>
      </c>
      <c r="L35" s="9">
        <f t="shared" si="9"/>
        <v>61.587767213863181</v>
      </c>
    </row>
    <row r="36" spans="1:12" x14ac:dyDescent="0.25">
      <c r="A36" s="9">
        <v>27</v>
      </c>
      <c r="B36" s="9">
        <v>34.1</v>
      </c>
      <c r="C36" s="9">
        <f t="shared" si="2"/>
        <v>9.4722222222222232</v>
      </c>
      <c r="D36" s="9">
        <f t="shared" si="10"/>
        <v>0.61111111111111249</v>
      </c>
      <c r="E36" s="9">
        <f t="shared" si="3"/>
        <v>87.902777777777786</v>
      </c>
      <c r="F36" s="9">
        <f t="shared" si="4"/>
        <v>117.72</v>
      </c>
      <c r="G36" s="9">
        <f t="shared" si="0"/>
        <v>37.683657407407409</v>
      </c>
      <c r="H36" s="9">
        <f t="shared" si="5"/>
        <v>0</v>
      </c>
      <c r="I36" s="9">
        <f t="shared" si="1"/>
        <v>733.33333333333496</v>
      </c>
      <c r="J36" s="9">
        <f t="shared" si="6"/>
        <v>888.73699074074239</v>
      </c>
      <c r="K36" s="9">
        <f t="shared" si="7"/>
        <v>8.4183142734053646</v>
      </c>
      <c r="L36" s="9">
        <f t="shared" si="9"/>
        <v>68.089137699974302</v>
      </c>
    </row>
    <row r="37" spans="1:12" x14ac:dyDescent="0.25">
      <c r="A37" s="9">
        <v>28</v>
      </c>
      <c r="B37" s="9">
        <v>36.6</v>
      </c>
      <c r="C37" s="9">
        <f t="shared" si="2"/>
        <v>10.166666666666666</v>
      </c>
      <c r="D37" s="9">
        <f t="shared" si="10"/>
        <v>0.69444444444444287</v>
      </c>
      <c r="E37" s="9">
        <f t="shared" si="3"/>
        <v>97.722222222222229</v>
      </c>
      <c r="F37" s="9">
        <f t="shared" si="4"/>
        <v>117.72</v>
      </c>
      <c r="G37" s="9">
        <f t="shared" si="0"/>
        <v>43.411666666666662</v>
      </c>
      <c r="H37" s="9">
        <f t="shared" si="5"/>
        <v>0</v>
      </c>
      <c r="I37" s="9">
        <f t="shared" si="1"/>
        <v>833.33333333333144</v>
      </c>
      <c r="J37" s="9">
        <f t="shared" si="6"/>
        <v>994.4649999999981</v>
      </c>
      <c r="K37" s="9">
        <f t="shared" si="7"/>
        <v>10.110394166666646</v>
      </c>
      <c r="L37" s="9">
        <f t="shared" si="9"/>
        <v>77.353491920010299</v>
      </c>
    </row>
    <row r="38" spans="1:12" x14ac:dyDescent="0.25">
      <c r="A38" s="9">
        <v>29</v>
      </c>
      <c r="B38" s="9">
        <v>39.1</v>
      </c>
      <c r="C38" s="9">
        <f t="shared" si="2"/>
        <v>10.861111111111111</v>
      </c>
      <c r="D38" s="9">
        <f t="shared" si="10"/>
        <v>0.69444444444444464</v>
      </c>
      <c r="E38" s="9">
        <f t="shared" si="3"/>
        <v>108.23611111111113</v>
      </c>
      <c r="F38" s="9">
        <f t="shared" si="4"/>
        <v>117.72</v>
      </c>
      <c r="G38" s="9">
        <f t="shared" si="0"/>
        <v>49.544768518518516</v>
      </c>
      <c r="H38" s="9">
        <f t="shared" si="5"/>
        <v>0</v>
      </c>
      <c r="I38" s="9">
        <f t="shared" si="1"/>
        <v>833.3333333333336</v>
      </c>
      <c r="J38" s="9">
        <f t="shared" si="6"/>
        <v>1000.5981018518521</v>
      </c>
      <c r="K38" s="9">
        <f t="shared" si="7"/>
        <v>10.867607161779837</v>
      </c>
      <c r="L38" s="9">
        <f t="shared" si="9"/>
        <v>87.84249258423354</v>
      </c>
    </row>
    <row r="39" spans="1:12" x14ac:dyDescent="0.25">
      <c r="A39" s="9">
        <v>30</v>
      </c>
      <c r="B39" s="9">
        <v>41.3</v>
      </c>
      <c r="C39" s="9">
        <f t="shared" si="2"/>
        <v>11.472222222222221</v>
      </c>
      <c r="D39" s="9">
        <f t="shared" si="10"/>
        <v>0.61111111111111072</v>
      </c>
      <c r="E39" s="9">
        <f t="shared" si="3"/>
        <v>119.4027777777778</v>
      </c>
      <c r="F39" s="9">
        <f t="shared" si="4"/>
        <v>117.72</v>
      </c>
      <c r="G39" s="9">
        <f t="shared" si="0"/>
        <v>55.276990740740729</v>
      </c>
      <c r="H39" s="9">
        <f t="shared" si="5"/>
        <v>0</v>
      </c>
      <c r="I39" s="9">
        <f t="shared" si="1"/>
        <v>733.3333333333328</v>
      </c>
      <c r="J39" s="9">
        <f t="shared" si="6"/>
        <v>906.33032407407359</v>
      </c>
      <c r="K39" s="9">
        <f t="shared" si="7"/>
        <v>10.397622884516455</v>
      </c>
      <c r="L39" s="9">
        <f t="shared" si="9"/>
        <v>98.475107607381688</v>
      </c>
    </row>
    <row r="40" spans="1:12" x14ac:dyDescent="0.25">
      <c r="A40" s="9">
        <v>31</v>
      </c>
      <c r="B40" s="9">
        <v>42.5</v>
      </c>
      <c r="C40" s="9">
        <f t="shared" si="2"/>
        <v>11.805555555555555</v>
      </c>
      <c r="D40" s="9">
        <f t="shared" si="10"/>
        <v>0.33333333333333393</v>
      </c>
      <c r="E40" s="9">
        <f t="shared" si="3"/>
        <v>131.04166666666669</v>
      </c>
      <c r="F40" s="9">
        <f t="shared" si="4"/>
        <v>117.72</v>
      </c>
      <c r="G40" s="9">
        <f t="shared" si="0"/>
        <v>58.535879629629626</v>
      </c>
      <c r="H40" s="9">
        <f t="shared" si="5"/>
        <v>0</v>
      </c>
      <c r="I40" s="9">
        <f t="shared" si="1"/>
        <v>400.00000000000068</v>
      </c>
      <c r="J40" s="9">
        <f t="shared" si="6"/>
        <v>576.25587962963027</v>
      </c>
      <c r="K40" s="9">
        <f t="shared" si="7"/>
        <v>6.803020801183135</v>
      </c>
      <c r="L40" s="9">
        <f t="shared" si="9"/>
        <v>107.07542945023148</v>
      </c>
    </row>
    <row r="41" spans="1:12" x14ac:dyDescent="0.25">
      <c r="A41" s="9">
        <v>32</v>
      </c>
      <c r="B41" s="9">
        <v>43.3</v>
      </c>
      <c r="C41" s="9">
        <f t="shared" si="2"/>
        <v>12.027777777777777</v>
      </c>
      <c r="D41" s="9">
        <f t="shared" si="10"/>
        <v>0.22222222222222143</v>
      </c>
      <c r="E41" s="9">
        <f t="shared" si="3"/>
        <v>142.95833333333334</v>
      </c>
      <c r="F41" s="9">
        <f t="shared" si="4"/>
        <v>117.72</v>
      </c>
      <c r="G41" s="9">
        <f t="shared" si="0"/>
        <v>60.760324074074056</v>
      </c>
      <c r="H41" s="9">
        <f t="shared" si="5"/>
        <v>0</v>
      </c>
      <c r="I41" s="9">
        <f t="shared" si="1"/>
        <v>266.66666666666572</v>
      </c>
      <c r="J41" s="9">
        <f t="shared" si="6"/>
        <v>445.14699074073974</v>
      </c>
      <c r="K41" s="9">
        <f t="shared" si="7"/>
        <v>5.3541290830761188</v>
      </c>
      <c r="L41" s="9">
        <f t="shared" si="9"/>
        <v>113.15400439236112</v>
      </c>
    </row>
    <row r="42" spans="1:12" x14ac:dyDescent="0.25">
      <c r="A42" s="9">
        <v>33</v>
      </c>
      <c r="B42" s="9">
        <v>43.9</v>
      </c>
      <c r="C42" s="9">
        <f t="shared" si="2"/>
        <v>12.194444444444443</v>
      </c>
      <c r="D42" s="9">
        <f t="shared" si="10"/>
        <v>0.16666666666666607</v>
      </c>
      <c r="E42" s="9">
        <f t="shared" si="3"/>
        <v>155.06944444444446</v>
      </c>
      <c r="F42" s="9">
        <f t="shared" si="4"/>
        <v>117.72</v>
      </c>
      <c r="G42" s="9">
        <f t="shared" si="0"/>
        <v>62.455879629629614</v>
      </c>
      <c r="H42" s="9">
        <f t="shared" si="5"/>
        <v>0</v>
      </c>
      <c r="I42" s="9">
        <f t="shared" si="1"/>
        <v>199.99999999999929</v>
      </c>
      <c r="J42" s="9">
        <f t="shared" si="6"/>
        <v>380.17587962962887</v>
      </c>
      <c r="K42" s="9">
        <f t="shared" si="7"/>
        <v>4.6360336432613067</v>
      </c>
      <c r="L42" s="9">
        <f t="shared" si="9"/>
        <v>118.14908575552982</v>
      </c>
    </row>
    <row r="43" spans="1:12" x14ac:dyDescent="0.25">
      <c r="A43" s="9">
        <v>34</v>
      </c>
      <c r="B43" s="9">
        <v>44.4</v>
      </c>
      <c r="C43" s="9">
        <f t="shared" si="2"/>
        <v>12.333333333333332</v>
      </c>
      <c r="D43" s="9">
        <f t="shared" si="10"/>
        <v>0.13888888888888928</v>
      </c>
      <c r="E43" s="9">
        <f t="shared" si="3"/>
        <v>167.33333333333337</v>
      </c>
      <c r="F43" s="9">
        <f t="shared" si="4"/>
        <v>117.72</v>
      </c>
      <c r="G43" s="9">
        <f t="shared" si="0"/>
        <v>63.886666666666656</v>
      </c>
      <c r="H43" s="9">
        <f t="shared" si="5"/>
        <v>0</v>
      </c>
      <c r="I43" s="9">
        <f t="shared" si="1"/>
        <v>166.66666666666714</v>
      </c>
      <c r="J43" s="9">
        <f t="shared" si="6"/>
        <v>348.27333333333377</v>
      </c>
      <c r="K43" s="9">
        <f t="shared" si="7"/>
        <v>4.2953711111111161</v>
      </c>
      <c r="L43" s="9">
        <f t="shared" si="9"/>
        <v>122.61478813271603</v>
      </c>
    </row>
    <row r="44" spans="1:12" x14ac:dyDescent="0.25">
      <c r="A44" s="9">
        <v>35</v>
      </c>
      <c r="B44" s="9">
        <v>44.5</v>
      </c>
      <c r="C44" s="9">
        <f t="shared" si="2"/>
        <v>12.361111111111111</v>
      </c>
      <c r="D44" s="9">
        <f t="shared" si="10"/>
        <v>2.7777777777778567E-2</v>
      </c>
      <c r="E44" s="9">
        <f t="shared" si="3"/>
        <v>179.6805555555556</v>
      </c>
      <c r="F44" s="9">
        <f t="shared" si="4"/>
        <v>117.72</v>
      </c>
      <c r="G44" s="9">
        <f t="shared" si="0"/>
        <v>64.174768518518505</v>
      </c>
      <c r="H44" s="9">
        <f t="shared" si="5"/>
        <v>0</v>
      </c>
      <c r="I44" s="9">
        <f t="shared" si="1"/>
        <v>33.333333333334281</v>
      </c>
      <c r="J44" s="9">
        <f t="shared" si="6"/>
        <v>215.22810185185278</v>
      </c>
      <c r="K44" s="9">
        <f t="shared" si="7"/>
        <v>2.6604584812242908</v>
      </c>
      <c r="L44" s="9">
        <f t="shared" si="9"/>
        <v>126.09270292888374</v>
      </c>
    </row>
    <row r="45" spans="1:12" x14ac:dyDescent="0.25">
      <c r="A45" s="9">
        <v>36</v>
      </c>
      <c r="B45" s="9">
        <v>44.2</v>
      </c>
      <c r="C45" s="9">
        <f t="shared" si="2"/>
        <v>12.277777777777779</v>
      </c>
      <c r="D45" s="9">
        <f t="shared" si="10"/>
        <v>-8.3333333333332149E-2</v>
      </c>
      <c r="E45" s="9">
        <f t="shared" si="3"/>
        <v>192.00000000000006</v>
      </c>
      <c r="F45" s="9">
        <f t="shared" si="4"/>
        <v>117.72</v>
      </c>
      <c r="G45" s="9">
        <f t="shared" si="0"/>
        <v>63.312407407407413</v>
      </c>
      <c r="H45" s="9">
        <f t="shared" si="5"/>
        <v>0</v>
      </c>
      <c r="I45" s="9">
        <f t="shared" si="1"/>
        <v>-99.999999999998579</v>
      </c>
      <c r="J45" s="9">
        <f t="shared" si="6"/>
        <v>81.03240740740884</v>
      </c>
      <c r="K45" s="9">
        <f t="shared" si="7"/>
        <v>0.9948978909465197</v>
      </c>
      <c r="L45" s="9">
        <f t="shared" si="9"/>
        <v>127.92038111496915</v>
      </c>
    </row>
    <row r="46" spans="1:12" x14ac:dyDescent="0.25">
      <c r="A46" s="9">
        <v>37</v>
      </c>
      <c r="B46" s="9">
        <v>42.7</v>
      </c>
      <c r="C46" s="9">
        <f t="shared" si="2"/>
        <v>11.861111111111112</v>
      </c>
      <c r="D46" s="9">
        <f>(C46-C45)/(A46-A45)</f>
        <v>-0.41666666666666607</v>
      </c>
      <c r="E46" s="9">
        <f t="shared" si="3"/>
        <v>204.06944444444449</v>
      </c>
      <c r="F46" s="9">
        <f t="shared" si="4"/>
        <v>117.72</v>
      </c>
      <c r="G46" s="9">
        <f t="shared" si="0"/>
        <v>59.088101851851867</v>
      </c>
      <c r="H46" s="9">
        <f t="shared" si="5"/>
        <v>0</v>
      </c>
      <c r="I46" s="9">
        <f t="shared" si="1"/>
        <v>-499.99999999999932</v>
      </c>
      <c r="J46" s="9">
        <f t="shared" si="6"/>
        <v>-323.19189814814746</v>
      </c>
      <c r="K46" s="9">
        <f t="shared" si="7"/>
        <v>-3.8334150141460825</v>
      </c>
      <c r="L46" s="9">
        <f t="shared" si="9"/>
        <v>126.50112255336937</v>
      </c>
    </row>
    <row r="47" spans="1:12" x14ac:dyDescent="0.25">
      <c r="A47" s="9">
        <v>38</v>
      </c>
      <c r="B47" s="9">
        <v>39.9</v>
      </c>
      <c r="C47" s="9">
        <f t="shared" si="2"/>
        <v>11.083333333333332</v>
      </c>
      <c r="D47" s="9">
        <f t="shared" ref="D47:D63" si="11">(C47-C46)/(A47-A46)</f>
        <v>-0.77777777777778034</v>
      </c>
      <c r="E47" s="9">
        <f t="shared" si="3"/>
        <v>215.54166666666671</v>
      </c>
      <c r="F47" s="9">
        <f t="shared" si="4"/>
        <v>117.72</v>
      </c>
      <c r="G47" s="9">
        <f t="shared" si="0"/>
        <v>51.592916666666653</v>
      </c>
      <c r="H47" s="9">
        <f t="shared" si="5"/>
        <v>0</v>
      </c>
      <c r="I47" s="9">
        <f t="shared" si="1"/>
        <v>-933.33333333333644</v>
      </c>
      <c r="J47" s="9">
        <f t="shared" si="6"/>
        <v>-764.0204166666698</v>
      </c>
      <c r="K47" s="9">
        <f t="shared" si="7"/>
        <v>-8.4678929513889241</v>
      </c>
      <c r="L47" s="9">
        <f t="shared" si="9"/>
        <v>120.35046857060186</v>
      </c>
    </row>
    <row r="48" spans="1:12" x14ac:dyDescent="0.25">
      <c r="A48" s="9">
        <v>39</v>
      </c>
      <c r="B48" s="9">
        <v>37</v>
      </c>
      <c r="C48" s="9">
        <f t="shared" si="2"/>
        <v>10.277777777777777</v>
      </c>
      <c r="D48" s="9">
        <f t="shared" si="11"/>
        <v>-0.80555555555555536</v>
      </c>
      <c r="E48" s="9">
        <f t="shared" si="3"/>
        <v>226.22222222222229</v>
      </c>
      <c r="F48" s="9">
        <f t="shared" si="4"/>
        <v>117.72</v>
      </c>
      <c r="G48" s="9">
        <f t="shared" si="0"/>
        <v>44.365740740740726</v>
      </c>
      <c r="H48" s="9">
        <f t="shared" si="5"/>
        <v>0</v>
      </c>
      <c r="I48" s="9">
        <f t="shared" si="1"/>
        <v>-966.6666666666664</v>
      </c>
      <c r="J48" s="9">
        <f t="shared" si="6"/>
        <v>-804.58092592592561</v>
      </c>
      <c r="K48" s="9">
        <f t="shared" si="7"/>
        <v>-8.2693039609053471</v>
      </c>
      <c r="L48" s="9">
        <f t="shared" si="9"/>
        <v>111.98187011445472</v>
      </c>
    </row>
    <row r="49" spans="1:12" x14ac:dyDescent="0.25">
      <c r="A49" s="9">
        <v>40</v>
      </c>
      <c r="B49" s="9">
        <v>34.6</v>
      </c>
      <c r="C49" s="9">
        <f t="shared" si="2"/>
        <v>9.6111111111111107</v>
      </c>
      <c r="D49" s="9">
        <f t="shared" si="11"/>
        <v>-0.66666666666666607</v>
      </c>
      <c r="E49" s="9">
        <f t="shared" si="3"/>
        <v>236.16666666666671</v>
      </c>
      <c r="F49" s="9">
        <f t="shared" si="4"/>
        <v>117.72</v>
      </c>
      <c r="G49" s="9">
        <f t="shared" si="0"/>
        <v>38.796851851851848</v>
      </c>
      <c r="H49" s="9">
        <f t="shared" si="5"/>
        <v>0</v>
      </c>
      <c r="I49" s="9">
        <f t="shared" si="1"/>
        <v>-799.99999999999932</v>
      </c>
      <c r="J49" s="9">
        <f t="shared" si="6"/>
        <v>-643.48314814814751</v>
      </c>
      <c r="K49" s="9">
        <f t="shared" si="7"/>
        <v>-6.1845880349794182</v>
      </c>
      <c r="L49" s="9">
        <f t="shared" si="9"/>
        <v>104.75492411651234</v>
      </c>
    </row>
    <row r="50" spans="1:12" x14ac:dyDescent="0.25">
      <c r="A50" s="9">
        <v>41</v>
      </c>
      <c r="B50" s="9">
        <v>32.299999999999997</v>
      </c>
      <c r="C50" s="9">
        <f t="shared" si="2"/>
        <v>8.9722222222222214</v>
      </c>
      <c r="D50" s="9">
        <f t="shared" si="11"/>
        <v>-0.63888888888888928</v>
      </c>
      <c r="E50" s="9">
        <f t="shared" si="3"/>
        <v>245.45833333333337</v>
      </c>
      <c r="F50" s="9">
        <f t="shared" si="4"/>
        <v>117.72</v>
      </c>
      <c r="G50" s="9">
        <f t="shared" si="0"/>
        <v>33.810324074074067</v>
      </c>
      <c r="H50" s="9">
        <f t="shared" si="5"/>
        <v>0</v>
      </c>
      <c r="I50" s="9">
        <f t="shared" si="1"/>
        <v>-766.6666666666672</v>
      </c>
      <c r="J50" s="9">
        <f t="shared" si="6"/>
        <v>-615.13634259259311</v>
      </c>
      <c r="K50" s="9">
        <f t="shared" si="7"/>
        <v>-5.5191399627057658</v>
      </c>
      <c r="L50" s="9">
        <f t="shared" si="9"/>
        <v>98.903060117669753</v>
      </c>
    </row>
    <row r="51" spans="1:12" x14ac:dyDescent="0.25">
      <c r="A51" s="9">
        <v>42</v>
      </c>
      <c r="B51" s="9">
        <v>29</v>
      </c>
      <c r="C51" s="9">
        <f t="shared" si="2"/>
        <v>8.0555555555555554</v>
      </c>
      <c r="D51" s="9">
        <f t="shared" si="11"/>
        <v>-0.91666666666666607</v>
      </c>
      <c r="E51" s="9">
        <f t="shared" si="3"/>
        <v>253.97222222222226</v>
      </c>
      <c r="F51" s="9">
        <f t="shared" si="4"/>
        <v>117.72</v>
      </c>
      <c r="G51" s="9">
        <f t="shared" si="0"/>
        <v>27.25462962962963</v>
      </c>
      <c r="H51" s="9">
        <f t="shared" si="5"/>
        <v>0</v>
      </c>
      <c r="I51" s="9">
        <f t="shared" si="1"/>
        <v>-1099.9999999999993</v>
      </c>
      <c r="J51" s="9">
        <f t="shared" si="6"/>
        <v>-955.02537037036973</v>
      </c>
      <c r="K51" s="9">
        <f t="shared" si="7"/>
        <v>-7.6932599279835339</v>
      </c>
      <c r="L51" s="9">
        <f t="shared" si="9"/>
        <v>92.296860172325097</v>
      </c>
    </row>
    <row r="52" spans="1:12" x14ac:dyDescent="0.25">
      <c r="A52" s="9">
        <v>43</v>
      </c>
      <c r="B52" s="9">
        <v>25.1</v>
      </c>
      <c r="C52" s="9">
        <f t="shared" si="2"/>
        <v>6.9722222222222223</v>
      </c>
      <c r="D52" s="9">
        <f t="shared" si="11"/>
        <v>-1.083333333333333</v>
      </c>
      <c r="E52" s="9">
        <f t="shared" si="3"/>
        <v>261.48611111111114</v>
      </c>
      <c r="F52" s="9">
        <f t="shared" si="4"/>
        <v>117.72</v>
      </c>
      <c r="G52" s="9">
        <f t="shared" si="0"/>
        <v>20.41699074074074</v>
      </c>
      <c r="H52" s="9">
        <f t="shared" si="5"/>
        <v>0</v>
      </c>
      <c r="I52" s="9">
        <f t="shared" si="1"/>
        <v>-1299.9999999999995</v>
      </c>
      <c r="J52" s="9">
        <f t="shared" si="6"/>
        <v>-1161.8630092592589</v>
      </c>
      <c r="K52" s="9">
        <f t="shared" si="7"/>
        <v>-8.1007670923353885</v>
      </c>
      <c r="L52" s="9">
        <f t="shared" si="9"/>
        <v>84.399846662165629</v>
      </c>
    </row>
    <row r="53" spans="1:12" x14ac:dyDescent="0.25">
      <c r="A53" s="9">
        <v>44</v>
      </c>
      <c r="B53" s="9">
        <v>22.2</v>
      </c>
      <c r="C53" s="9">
        <f t="shared" si="2"/>
        <v>6.1666666666666661</v>
      </c>
      <c r="D53" s="9">
        <f t="shared" si="11"/>
        <v>-0.80555555555555625</v>
      </c>
      <c r="E53" s="9">
        <f t="shared" si="3"/>
        <v>268.0555555555556</v>
      </c>
      <c r="F53" s="9">
        <f t="shared" si="4"/>
        <v>117.72</v>
      </c>
      <c r="G53" s="9">
        <f t="shared" si="0"/>
        <v>15.971666666666664</v>
      </c>
      <c r="H53" s="9">
        <f t="shared" si="5"/>
        <v>0</v>
      </c>
      <c r="I53" s="9">
        <f t="shared" si="1"/>
        <v>-966.66666666666754</v>
      </c>
      <c r="J53" s="9">
        <f t="shared" si="6"/>
        <v>-832.97500000000082</v>
      </c>
      <c r="K53" s="9">
        <f t="shared" si="7"/>
        <v>-5.1366791666666716</v>
      </c>
      <c r="L53" s="9">
        <f t="shared" si="9"/>
        <v>77.781123532664594</v>
      </c>
    </row>
    <row r="54" spans="1:12" x14ac:dyDescent="0.25">
      <c r="A54" s="9">
        <v>45</v>
      </c>
      <c r="B54" s="9">
        <v>20.9</v>
      </c>
      <c r="C54" s="9">
        <f t="shared" si="2"/>
        <v>5.8055555555555554</v>
      </c>
      <c r="D54" s="9">
        <f t="shared" si="11"/>
        <v>-0.36111111111111072</v>
      </c>
      <c r="E54" s="9">
        <f t="shared" si="3"/>
        <v>274.04166666666674</v>
      </c>
      <c r="F54" s="9">
        <f t="shared" si="4"/>
        <v>117.72</v>
      </c>
      <c r="G54" s="9">
        <f t="shared" si="0"/>
        <v>14.155879629629629</v>
      </c>
      <c r="H54" s="9">
        <f t="shared" si="5"/>
        <v>0</v>
      </c>
      <c r="I54" s="9">
        <f t="shared" si="1"/>
        <v>-433.33333333333286</v>
      </c>
      <c r="J54" s="9">
        <f t="shared" si="6"/>
        <v>-301.45745370370321</v>
      </c>
      <c r="K54" s="9">
        <f t="shared" si="7"/>
        <v>-1.7501279951131659</v>
      </c>
      <c r="L54" s="9">
        <f t="shared" si="9"/>
        <v>74.337719951774673</v>
      </c>
    </row>
    <row r="55" spans="1:12" x14ac:dyDescent="0.25">
      <c r="A55" s="9">
        <v>46</v>
      </c>
      <c r="B55" s="9">
        <v>20.399999999999999</v>
      </c>
      <c r="C55" s="9">
        <f t="shared" si="2"/>
        <v>5.6666666666666661</v>
      </c>
      <c r="D55" s="9">
        <f t="shared" si="11"/>
        <v>-0.13888888888888928</v>
      </c>
      <c r="E55" s="9">
        <f t="shared" si="3"/>
        <v>279.77777777777783</v>
      </c>
      <c r="F55" s="9">
        <f t="shared" si="4"/>
        <v>117.72</v>
      </c>
      <c r="G55" s="9">
        <f t="shared" si="0"/>
        <v>13.486666666666665</v>
      </c>
      <c r="H55" s="9">
        <f t="shared" si="5"/>
        <v>0</v>
      </c>
      <c r="I55" s="9">
        <f t="shared" si="1"/>
        <v>-166.66666666666714</v>
      </c>
      <c r="J55" s="9">
        <f t="shared" si="6"/>
        <v>-35.460000000000491</v>
      </c>
      <c r="K55" s="9">
        <f t="shared" si="7"/>
        <v>-0.20094000000000276</v>
      </c>
      <c r="L55" s="9">
        <f t="shared" si="9"/>
        <v>73.362185954218091</v>
      </c>
    </row>
    <row r="56" spans="1:12" x14ac:dyDescent="0.25">
      <c r="A56" s="9">
        <v>47</v>
      </c>
      <c r="B56" s="9">
        <v>19.5</v>
      </c>
      <c r="C56" s="9">
        <f t="shared" si="2"/>
        <v>5.416666666666667</v>
      </c>
      <c r="D56" s="9">
        <f t="shared" si="11"/>
        <v>-0.24999999999999911</v>
      </c>
      <c r="E56" s="9">
        <f t="shared" si="3"/>
        <v>285.31944444444451</v>
      </c>
      <c r="F56" s="9">
        <f t="shared" si="4"/>
        <v>117.72</v>
      </c>
      <c r="G56" s="9">
        <f t="shared" si="0"/>
        <v>12.322916666666668</v>
      </c>
      <c r="H56" s="9">
        <f t="shared" si="5"/>
        <v>0</v>
      </c>
      <c r="I56" s="9">
        <f t="shared" si="1"/>
        <v>-299.99999999999892</v>
      </c>
      <c r="J56" s="9">
        <f t="shared" si="6"/>
        <v>-169.95708333333226</v>
      </c>
      <c r="K56" s="9">
        <f t="shared" si="7"/>
        <v>-0.92060086805554975</v>
      </c>
      <c r="L56" s="9">
        <f t="shared" si="9"/>
        <v>72.801415520190318</v>
      </c>
    </row>
    <row r="57" spans="1:12" x14ac:dyDescent="0.25">
      <c r="A57" s="9">
        <v>48</v>
      </c>
      <c r="B57" s="9">
        <v>18.399999999999999</v>
      </c>
      <c r="C57" s="9">
        <f t="shared" si="2"/>
        <v>5.1111111111111107</v>
      </c>
      <c r="D57" s="9">
        <f t="shared" si="11"/>
        <v>-0.30555555555555625</v>
      </c>
      <c r="E57" s="9">
        <f t="shared" si="3"/>
        <v>290.58333333333343</v>
      </c>
      <c r="F57" s="9">
        <f t="shared" si="4"/>
        <v>117.72</v>
      </c>
      <c r="G57" s="9">
        <f t="shared" si="0"/>
        <v>10.971851851851849</v>
      </c>
      <c r="H57" s="9">
        <f t="shared" si="5"/>
        <v>0</v>
      </c>
      <c r="I57" s="9">
        <f t="shared" si="1"/>
        <v>-366.66666666666748</v>
      </c>
      <c r="J57" s="9">
        <f t="shared" si="6"/>
        <v>-237.97481481481563</v>
      </c>
      <c r="K57" s="9">
        <f t="shared" si="7"/>
        <v>-1.2163157201646131</v>
      </c>
      <c r="L57" s="9">
        <f t="shared" si="9"/>
        <v>71.732957226080231</v>
      </c>
    </row>
    <row r="58" spans="1:12" x14ac:dyDescent="0.25">
      <c r="A58" s="9">
        <v>49</v>
      </c>
      <c r="B58" s="9">
        <v>17.8</v>
      </c>
      <c r="C58" s="9">
        <f t="shared" si="2"/>
        <v>4.9444444444444446</v>
      </c>
      <c r="D58" s="9">
        <f t="shared" si="11"/>
        <v>-0.16666666666666607</v>
      </c>
      <c r="E58" s="9">
        <f t="shared" si="3"/>
        <v>295.6111111111112</v>
      </c>
      <c r="F58" s="9">
        <f t="shared" si="4"/>
        <v>117.72</v>
      </c>
      <c r="G58" s="9">
        <f t="shared" si="0"/>
        <v>10.267962962962963</v>
      </c>
      <c r="H58" s="9">
        <f t="shared" si="5"/>
        <v>0</v>
      </c>
      <c r="I58" s="9">
        <f t="shared" si="1"/>
        <v>-199.99999999999929</v>
      </c>
      <c r="J58" s="9">
        <f t="shared" si="6"/>
        <v>-72.012037037036322</v>
      </c>
      <c r="K58" s="9">
        <f t="shared" si="7"/>
        <v>-0.35605951646090184</v>
      </c>
      <c r="L58" s="9">
        <f t="shared" si="9"/>
        <v>70.946769607767479</v>
      </c>
    </row>
    <row r="59" spans="1:12" x14ac:dyDescent="0.25">
      <c r="A59" s="9">
        <v>50</v>
      </c>
      <c r="B59" s="9">
        <v>17.8</v>
      </c>
      <c r="C59" s="9">
        <f t="shared" si="2"/>
        <v>4.9444444444444446</v>
      </c>
      <c r="D59" s="9">
        <f t="shared" si="11"/>
        <v>0</v>
      </c>
      <c r="E59" s="9">
        <f t="shared" si="3"/>
        <v>300.55555555555566</v>
      </c>
      <c r="F59" s="9">
        <f t="shared" si="4"/>
        <v>117.72</v>
      </c>
      <c r="G59" s="9">
        <f t="shared" si="0"/>
        <v>10.267962962962963</v>
      </c>
      <c r="H59" s="9">
        <f t="shared" si="5"/>
        <v>0</v>
      </c>
      <c r="I59" s="9">
        <f t="shared" si="1"/>
        <v>0</v>
      </c>
      <c r="J59" s="9">
        <f t="shared" si="6"/>
        <v>127.98796296296297</v>
      </c>
      <c r="K59" s="9">
        <f t="shared" si="7"/>
        <v>0.63282937242798354</v>
      </c>
      <c r="L59" s="9">
        <f t="shared" si="9"/>
        <v>71.085154535751016</v>
      </c>
    </row>
    <row r="60" spans="1:12" x14ac:dyDescent="0.25">
      <c r="A60" s="9">
        <v>51</v>
      </c>
      <c r="B60" s="9">
        <v>17.399999999999999</v>
      </c>
      <c r="C60" s="9">
        <f t="shared" si="2"/>
        <v>4.833333333333333</v>
      </c>
      <c r="D60" s="9">
        <f t="shared" si="11"/>
        <v>-0.1111111111111116</v>
      </c>
      <c r="E60" s="9">
        <f t="shared" si="3"/>
        <v>305.44444444444457</v>
      </c>
      <c r="F60" s="9">
        <f t="shared" si="4"/>
        <v>117.72</v>
      </c>
      <c r="G60" s="9">
        <f t="shared" si="0"/>
        <v>9.8116666666666639</v>
      </c>
      <c r="H60" s="9">
        <f t="shared" si="5"/>
        <v>0</v>
      </c>
      <c r="I60" s="9">
        <f t="shared" si="1"/>
        <v>-133.33333333333394</v>
      </c>
      <c r="J60" s="9">
        <f t="shared" si="6"/>
        <v>-5.8016666666672734</v>
      </c>
      <c r="K60" s="9">
        <f t="shared" si="7"/>
        <v>-2.8041388888891822E-2</v>
      </c>
      <c r="L60" s="9">
        <f t="shared" si="9"/>
        <v>71.387548527520565</v>
      </c>
    </row>
    <row r="61" spans="1:12" x14ac:dyDescent="0.25">
      <c r="A61" s="9">
        <v>52</v>
      </c>
      <c r="B61" s="9">
        <v>15.7</v>
      </c>
      <c r="C61" s="9">
        <f t="shared" si="2"/>
        <v>4.3611111111111107</v>
      </c>
      <c r="D61" s="9">
        <f t="shared" si="11"/>
        <v>-0.47222222222222232</v>
      </c>
      <c r="E61" s="9">
        <f t="shared" si="3"/>
        <v>310.0416666666668</v>
      </c>
      <c r="F61" s="9">
        <f t="shared" si="4"/>
        <v>117.72</v>
      </c>
      <c r="G61" s="9">
        <f t="shared" si="0"/>
        <v>7.9881018518518507</v>
      </c>
      <c r="H61" s="9">
        <f t="shared" si="5"/>
        <v>0</v>
      </c>
      <c r="I61" s="9">
        <f t="shared" si="1"/>
        <v>-566.66666666666674</v>
      </c>
      <c r="J61" s="9">
        <f t="shared" si="6"/>
        <v>-440.95856481481491</v>
      </c>
      <c r="K61" s="9">
        <f t="shared" si="7"/>
        <v>-1.9230692965534981</v>
      </c>
      <c r="L61" s="9">
        <f t="shared" si="9"/>
        <v>70.411993184799371</v>
      </c>
    </row>
    <row r="62" spans="1:12" x14ac:dyDescent="0.25">
      <c r="A62" s="9">
        <v>53</v>
      </c>
      <c r="B62" s="9">
        <v>13.1</v>
      </c>
      <c r="C62" s="9">
        <f t="shared" si="2"/>
        <v>3.6388888888888888</v>
      </c>
      <c r="D62" s="9">
        <f t="shared" si="11"/>
        <v>-0.72222222222222188</v>
      </c>
      <c r="E62" s="9">
        <f t="shared" si="3"/>
        <v>314.0416666666668</v>
      </c>
      <c r="F62" s="9">
        <f t="shared" si="4"/>
        <v>117.72</v>
      </c>
      <c r="G62" s="9">
        <f t="shared" si="0"/>
        <v>5.5614351851851849</v>
      </c>
      <c r="H62" s="9">
        <f t="shared" si="5"/>
        <v>0</v>
      </c>
      <c r="I62" s="9">
        <f t="shared" si="1"/>
        <v>-866.66666666666629</v>
      </c>
      <c r="J62" s="9">
        <f t="shared" si="6"/>
        <v>-743.38523148148113</v>
      </c>
      <c r="K62" s="9">
        <f t="shared" si="7"/>
        <v>-2.7050962590020564</v>
      </c>
      <c r="L62" s="9">
        <f t="shared" si="9"/>
        <v>68.097910407021601</v>
      </c>
    </row>
    <row r="63" spans="1:12" x14ac:dyDescent="0.25">
      <c r="A63" s="9">
        <v>54</v>
      </c>
      <c r="B63" s="9">
        <v>12.1</v>
      </c>
      <c r="C63" s="9">
        <f t="shared" si="2"/>
        <v>3.3611111111111107</v>
      </c>
      <c r="D63" s="9">
        <f t="shared" si="11"/>
        <v>-0.27777777777777812</v>
      </c>
      <c r="E63" s="9">
        <f t="shared" si="3"/>
        <v>317.5416666666668</v>
      </c>
      <c r="F63" s="9">
        <f t="shared" si="4"/>
        <v>117.72</v>
      </c>
      <c r="G63" s="9">
        <f t="shared" si="0"/>
        <v>4.7447685185185167</v>
      </c>
      <c r="H63" s="9">
        <f t="shared" si="5"/>
        <v>0</v>
      </c>
      <c r="I63" s="9">
        <f t="shared" si="1"/>
        <v>-333.33333333333377</v>
      </c>
      <c r="J63" s="9">
        <f t="shared" si="6"/>
        <v>-210.86856481481527</v>
      </c>
      <c r="K63" s="9">
        <f t="shared" si="7"/>
        <v>-0.70875267618312898</v>
      </c>
      <c r="L63" s="9">
        <f t="shared" si="9"/>
        <v>66.390985939429015</v>
      </c>
    </row>
    <row r="64" spans="1:12" x14ac:dyDescent="0.25">
      <c r="A64" s="9">
        <v>55</v>
      </c>
      <c r="B64" s="9">
        <v>12</v>
      </c>
      <c r="C64" s="9">
        <f t="shared" si="2"/>
        <v>3.333333333333333</v>
      </c>
      <c r="D64" s="9">
        <f>(C64-C63)/(A64-A63)</f>
        <v>-2.7777777777777679E-2</v>
      </c>
      <c r="E64" s="9">
        <f t="shared" si="3"/>
        <v>320.88888888888897</v>
      </c>
      <c r="F64" s="9">
        <f t="shared" si="4"/>
        <v>117.72</v>
      </c>
      <c r="G64" s="9">
        <f t="shared" si="0"/>
        <v>4.6666666666666652</v>
      </c>
      <c r="H64" s="9">
        <f t="shared" si="5"/>
        <v>0</v>
      </c>
      <c r="I64" s="9">
        <f t="shared" si="1"/>
        <v>-33.333333333333215</v>
      </c>
      <c r="J64" s="9">
        <f t="shared" si="6"/>
        <v>89.053333333333455</v>
      </c>
      <c r="K64" s="9">
        <f t="shared" si="7"/>
        <v>0.29684444444444485</v>
      </c>
      <c r="L64" s="9">
        <f t="shared" si="9"/>
        <v>66.185031823559669</v>
      </c>
    </row>
    <row r="65" spans="1:12" x14ac:dyDescent="0.25">
      <c r="A65" s="9">
        <v>56</v>
      </c>
      <c r="B65" s="9">
        <v>12</v>
      </c>
      <c r="C65" s="9">
        <f t="shared" si="2"/>
        <v>3.333333333333333</v>
      </c>
      <c r="D65" s="9">
        <f t="shared" ref="D65:D128" si="12">(C65-C64)/(A65-A64)</f>
        <v>0</v>
      </c>
      <c r="E65" s="9">
        <f t="shared" si="3"/>
        <v>324.22222222222229</v>
      </c>
      <c r="F65" s="9">
        <f t="shared" si="4"/>
        <v>117.72</v>
      </c>
      <c r="G65" s="9">
        <f t="shared" si="0"/>
        <v>4.6666666666666652</v>
      </c>
      <c r="H65" s="9">
        <f t="shared" si="5"/>
        <v>0</v>
      </c>
      <c r="I65" s="9">
        <f t="shared" si="1"/>
        <v>0</v>
      </c>
      <c r="J65" s="9">
        <f t="shared" si="6"/>
        <v>122.38666666666667</v>
      </c>
      <c r="K65" s="9">
        <f t="shared" si="7"/>
        <v>0.40795555555555552</v>
      </c>
      <c r="L65" s="9">
        <f t="shared" si="9"/>
        <v>66.537431823559672</v>
      </c>
    </row>
    <row r="66" spans="1:12" x14ac:dyDescent="0.25">
      <c r="A66" s="9">
        <v>57</v>
      </c>
      <c r="B66" s="9">
        <v>12</v>
      </c>
      <c r="C66" s="9">
        <f t="shared" si="2"/>
        <v>3.333333333333333</v>
      </c>
      <c r="D66" s="9">
        <f t="shared" si="12"/>
        <v>0</v>
      </c>
      <c r="E66" s="9">
        <f t="shared" si="3"/>
        <v>327.5555555555556</v>
      </c>
      <c r="F66" s="9">
        <f t="shared" si="4"/>
        <v>117.72</v>
      </c>
      <c r="G66" s="9">
        <f t="shared" si="0"/>
        <v>4.6666666666666652</v>
      </c>
      <c r="H66" s="9">
        <f t="shared" si="5"/>
        <v>0</v>
      </c>
      <c r="I66" s="9">
        <f t="shared" si="1"/>
        <v>0</v>
      </c>
      <c r="J66" s="9">
        <f t="shared" si="6"/>
        <v>122.38666666666667</v>
      </c>
      <c r="K66" s="9">
        <f t="shared" si="7"/>
        <v>0.40795555555555552</v>
      </c>
      <c r="L66" s="9">
        <f t="shared" si="9"/>
        <v>66.945387379115232</v>
      </c>
    </row>
    <row r="67" spans="1:12" x14ac:dyDescent="0.25">
      <c r="A67" s="9">
        <v>58</v>
      </c>
      <c r="B67" s="9">
        <v>12.3</v>
      </c>
      <c r="C67" s="9">
        <f t="shared" si="2"/>
        <v>3.416666666666667</v>
      </c>
      <c r="D67" s="9">
        <f t="shared" si="12"/>
        <v>8.3333333333333925E-2</v>
      </c>
      <c r="E67" s="9">
        <f t="shared" si="3"/>
        <v>330.9305555555556</v>
      </c>
      <c r="F67" s="9">
        <f t="shared" si="4"/>
        <v>117.72</v>
      </c>
      <c r="G67" s="9">
        <f t="shared" si="0"/>
        <v>4.902916666666667</v>
      </c>
      <c r="H67" s="9">
        <f t="shared" si="5"/>
        <v>0</v>
      </c>
      <c r="I67" s="9">
        <f t="shared" si="1"/>
        <v>100.00000000000071</v>
      </c>
      <c r="J67" s="9">
        <f t="shared" si="6"/>
        <v>222.62291666666738</v>
      </c>
      <c r="K67" s="9">
        <f t="shared" si="7"/>
        <v>0.76062829861111358</v>
      </c>
      <c r="L67" s="9">
        <f t="shared" si="9"/>
        <v>67.52967930619856</v>
      </c>
    </row>
    <row r="68" spans="1:12" x14ac:dyDescent="0.25">
      <c r="A68" s="9">
        <v>59</v>
      </c>
      <c r="B68" s="9">
        <v>12.6</v>
      </c>
      <c r="C68" s="9">
        <f t="shared" si="2"/>
        <v>3.5</v>
      </c>
      <c r="D68" s="9">
        <f t="shared" si="12"/>
        <v>8.3333333333333037E-2</v>
      </c>
      <c r="E68" s="9">
        <f t="shared" si="3"/>
        <v>334.38888888888897</v>
      </c>
      <c r="F68" s="9">
        <f t="shared" si="4"/>
        <v>117.72</v>
      </c>
      <c r="G68" s="9">
        <f t="shared" si="0"/>
        <v>5.1449999999999996</v>
      </c>
      <c r="H68" s="9">
        <f t="shared" si="5"/>
        <v>0</v>
      </c>
      <c r="I68" s="9">
        <f t="shared" si="1"/>
        <v>99.999999999999645</v>
      </c>
      <c r="J68" s="9">
        <f t="shared" si="6"/>
        <v>222.86499999999964</v>
      </c>
      <c r="K68" s="9">
        <f t="shared" si="7"/>
        <v>0.78002749999999876</v>
      </c>
      <c r="L68" s="9">
        <f t="shared" si="9"/>
        <v>68.300007205504116</v>
      </c>
    </row>
    <row r="69" spans="1:12" x14ac:dyDescent="0.25">
      <c r="A69" s="9">
        <v>60</v>
      </c>
      <c r="B69" s="9">
        <v>14.7</v>
      </c>
      <c r="C69" s="9">
        <f t="shared" si="2"/>
        <v>4.083333333333333</v>
      </c>
      <c r="D69" s="9">
        <f t="shared" si="12"/>
        <v>0.58333333333333304</v>
      </c>
      <c r="E69" s="9">
        <f t="shared" si="3"/>
        <v>338.18055555555566</v>
      </c>
      <c r="F69" s="9">
        <f t="shared" si="4"/>
        <v>117.72</v>
      </c>
      <c r="G69" s="9">
        <f t="shared" si="0"/>
        <v>7.0029166666666649</v>
      </c>
      <c r="H69" s="9">
        <f t="shared" si="5"/>
        <v>0</v>
      </c>
      <c r="I69" s="9">
        <f t="shared" si="1"/>
        <v>699.99999999999966</v>
      </c>
      <c r="J69" s="9">
        <f t="shared" si="6"/>
        <v>824.72291666666638</v>
      </c>
      <c r="K69" s="9">
        <f t="shared" si="7"/>
        <v>3.3676185763888875</v>
      </c>
      <c r="L69" s="9">
        <f t="shared" si="9"/>
        <v>70.373830243698563</v>
      </c>
    </row>
    <row r="70" spans="1:12" x14ac:dyDescent="0.25">
      <c r="A70" s="9">
        <v>61</v>
      </c>
      <c r="B70" s="9">
        <v>15.3</v>
      </c>
      <c r="C70" s="9">
        <f t="shared" si="2"/>
        <v>4.25</v>
      </c>
      <c r="D70" s="9">
        <f t="shared" si="12"/>
        <v>0.16666666666666696</v>
      </c>
      <c r="E70" s="9">
        <f t="shared" si="3"/>
        <v>342.34722222222229</v>
      </c>
      <c r="F70" s="9">
        <f t="shared" si="4"/>
        <v>117.72</v>
      </c>
      <c r="G70" s="9">
        <f t="shared" si="0"/>
        <v>7.5862499999999997</v>
      </c>
      <c r="H70" s="9">
        <f t="shared" si="5"/>
        <v>0</v>
      </c>
      <c r="I70" s="9">
        <f t="shared" si="1"/>
        <v>200.00000000000034</v>
      </c>
      <c r="J70" s="9">
        <f t="shared" si="6"/>
        <v>325.30625000000032</v>
      </c>
      <c r="K70" s="9">
        <f t="shared" si="7"/>
        <v>1.3825515625000013</v>
      </c>
      <c r="L70" s="9">
        <f t="shared" si="9"/>
        <v>72.748915313143002</v>
      </c>
    </row>
    <row r="71" spans="1:12" x14ac:dyDescent="0.25">
      <c r="A71" s="9">
        <v>62</v>
      </c>
      <c r="B71" s="9">
        <v>15.9</v>
      </c>
      <c r="C71" s="9">
        <f t="shared" si="2"/>
        <v>4.416666666666667</v>
      </c>
      <c r="D71" s="9">
        <f t="shared" si="12"/>
        <v>0.16666666666666696</v>
      </c>
      <c r="E71" s="9">
        <f t="shared" si="3"/>
        <v>346.6805555555556</v>
      </c>
      <c r="F71" s="9">
        <f t="shared" si="4"/>
        <v>117.72</v>
      </c>
      <c r="G71" s="9">
        <f t="shared" si="0"/>
        <v>8.1929166666666671</v>
      </c>
      <c r="H71" s="9">
        <f t="shared" si="5"/>
        <v>0</v>
      </c>
      <c r="I71" s="9">
        <f t="shared" si="1"/>
        <v>200.00000000000034</v>
      </c>
      <c r="J71" s="9">
        <f t="shared" si="6"/>
        <v>325.912916666667</v>
      </c>
      <c r="K71" s="9">
        <f t="shared" si="7"/>
        <v>1.4394487152777795</v>
      </c>
      <c r="L71" s="9">
        <f t="shared" si="9"/>
        <v>74.159915452031896</v>
      </c>
    </row>
    <row r="72" spans="1:12" x14ac:dyDescent="0.25">
      <c r="A72" s="9">
        <v>63</v>
      </c>
      <c r="B72" s="9">
        <v>16.2</v>
      </c>
      <c r="C72" s="9">
        <f t="shared" si="2"/>
        <v>4.5</v>
      </c>
      <c r="D72" s="9">
        <f t="shared" si="12"/>
        <v>8.3333333333333037E-2</v>
      </c>
      <c r="E72" s="9">
        <f t="shared" si="3"/>
        <v>351.13888888888897</v>
      </c>
      <c r="F72" s="9">
        <f t="shared" si="4"/>
        <v>117.72</v>
      </c>
      <c r="G72" s="9">
        <f t="shared" si="0"/>
        <v>8.504999999999999</v>
      </c>
      <c r="H72" s="9">
        <f t="shared" si="5"/>
        <v>0</v>
      </c>
      <c r="I72" s="9">
        <f t="shared" si="1"/>
        <v>99.999999999999645</v>
      </c>
      <c r="J72" s="9">
        <f t="shared" si="6"/>
        <v>226.22499999999962</v>
      </c>
      <c r="K72" s="9">
        <f t="shared" si="7"/>
        <v>1.0180124999999984</v>
      </c>
      <c r="L72" s="9">
        <f t="shared" si="9"/>
        <v>75.388646059670791</v>
      </c>
    </row>
    <row r="73" spans="1:12" x14ac:dyDescent="0.25">
      <c r="A73" s="9">
        <v>64</v>
      </c>
      <c r="B73" s="9">
        <v>17.100000000000001</v>
      </c>
      <c r="C73" s="9">
        <f t="shared" si="2"/>
        <v>4.75</v>
      </c>
      <c r="D73" s="9">
        <f t="shared" si="12"/>
        <v>0.25</v>
      </c>
      <c r="E73" s="9">
        <f t="shared" si="3"/>
        <v>355.76388888888897</v>
      </c>
      <c r="F73" s="9">
        <f t="shared" si="4"/>
        <v>117.72</v>
      </c>
      <c r="G73" s="9">
        <f t="shared" ref="G73:G136" si="13">$B$5*$B$6*$B$4*(C73-$F$2)^2/2</f>
        <v>9.4762500000000003</v>
      </c>
      <c r="H73" s="9">
        <f t="shared" si="5"/>
        <v>0</v>
      </c>
      <c r="I73" s="9">
        <f t="shared" ref="I73:I136" si="14">$B$1*D73</f>
        <v>300</v>
      </c>
      <c r="J73" s="9">
        <f t="shared" si="6"/>
        <v>427.19624999999996</v>
      </c>
      <c r="K73" s="9">
        <f t="shared" si="7"/>
        <v>2.0291821875</v>
      </c>
      <c r="L73" s="9">
        <f t="shared" si="9"/>
        <v>76.912243403420788</v>
      </c>
    </row>
    <row r="74" spans="1:12" x14ac:dyDescent="0.25">
      <c r="A74" s="9">
        <v>65</v>
      </c>
      <c r="B74" s="9">
        <v>17.8</v>
      </c>
      <c r="C74" s="9">
        <f t="shared" ref="C74:C137" si="15">B74/3.6</f>
        <v>4.9444444444444446</v>
      </c>
      <c r="D74" s="9">
        <f t="shared" si="12"/>
        <v>0.19444444444444464</v>
      </c>
      <c r="E74" s="9">
        <f t="shared" ref="E74:E137" si="16">E73+C73*(A74-A73)+(C74-C73)*(A74-A73)/2</f>
        <v>360.6111111111112</v>
      </c>
      <c r="F74" s="9">
        <f t="shared" ref="F74:F137" si="17">IF(C74&lt;=0,0,$B$3*$B$1*$B$2*COS(ATAN($F$1)))</f>
        <v>117.72</v>
      </c>
      <c r="G74" s="9">
        <f t="shared" si="13"/>
        <v>10.267962962962963</v>
      </c>
      <c r="H74" s="9">
        <f t="shared" ref="H74:H137" si="18">$B$1*$B$2*SIN(ATAN($F$1))</f>
        <v>0</v>
      </c>
      <c r="I74" s="9">
        <f t="shared" si="14"/>
        <v>233.33333333333357</v>
      </c>
      <c r="J74" s="9">
        <f t="shared" ref="J74:J137" si="19">SUM(F74:I74)</f>
        <v>361.32129629629651</v>
      </c>
      <c r="K74" s="9">
        <f t="shared" ref="K74:K137" si="20">J74*C74/1000</f>
        <v>1.7865330761316884</v>
      </c>
      <c r="L74" s="9">
        <f t="shared" si="9"/>
        <v>78.820101035236632</v>
      </c>
    </row>
    <row r="75" spans="1:12" x14ac:dyDescent="0.25">
      <c r="A75" s="9">
        <v>66</v>
      </c>
      <c r="B75" s="9">
        <v>18.100000000000001</v>
      </c>
      <c r="C75" s="9">
        <f t="shared" si="15"/>
        <v>5.0277777777777777</v>
      </c>
      <c r="D75" s="9">
        <f t="shared" si="12"/>
        <v>8.3333333333333037E-2</v>
      </c>
      <c r="E75" s="9">
        <f t="shared" si="16"/>
        <v>365.59722222222234</v>
      </c>
      <c r="F75" s="9">
        <f t="shared" si="17"/>
        <v>117.72</v>
      </c>
      <c r="G75" s="9">
        <f t="shared" si="13"/>
        <v>10.616990740740739</v>
      </c>
      <c r="H75" s="9">
        <f t="shared" si="18"/>
        <v>0</v>
      </c>
      <c r="I75" s="9">
        <f t="shared" si="14"/>
        <v>99.999999999999645</v>
      </c>
      <c r="J75" s="9">
        <f t="shared" si="19"/>
        <v>228.33699074074036</v>
      </c>
      <c r="K75" s="9">
        <f t="shared" si="20"/>
        <v>1.1480276478909446</v>
      </c>
      <c r="L75" s="9">
        <f t="shared" ref="L75:L138" si="21">L74+(K75+K74)/2*(A75-A74)</f>
        <v>80.287381397247955</v>
      </c>
    </row>
    <row r="76" spans="1:12" x14ac:dyDescent="0.25">
      <c r="A76" s="9">
        <v>67</v>
      </c>
      <c r="B76" s="9">
        <v>18.399999999999999</v>
      </c>
      <c r="C76" s="9">
        <f t="shared" si="15"/>
        <v>5.1111111111111107</v>
      </c>
      <c r="D76" s="9">
        <f t="shared" si="12"/>
        <v>8.3333333333333037E-2</v>
      </c>
      <c r="E76" s="9">
        <f t="shared" si="16"/>
        <v>370.6666666666668</v>
      </c>
      <c r="F76" s="9">
        <f t="shared" si="17"/>
        <v>117.72</v>
      </c>
      <c r="G76" s="9">
        <f t="shared" si="13"/>
        <v>10.971851851851849</v>
      </c>
      <c r="H76" s="9">
        <f t="shared" si="18"/>
        <v>0</v>
      </c>
      <c r="I76" s="9">
        <f t="shared" si="14"/>
        <v>99.999999999999645</v>
      </c>
      <c r="J76" s="9">
        <f t="shared" si="19"/>
        <v>228.69185185185148</v>
      </c>
      <c r="K76" s="9">
        <f t="shared" si="20"/>
        <v>1.1688694650205742</v>
      </c>
      <c r="L76" s="9">
        <f t="shared" si="21"/>
        <v>81.445829953703708</v>
      </c>
    </row>
    <row r="77" spans="1:12" x14ac:dyDescent="0.25">
      <c r="A77" s="9">
        <v>68</v>
      </c>
      <c r="B77" s="9">
        <v>20.3</v>
      </c>
      <c r="C77" s="9">
        <f t="shared" si="15"/>
        <v>5.6388888888888893</v>
      </c>
      <c r="D77" s="9">
        <f t="shared" si="12"/>
        <v>0.52777777777777857</v>
      </c>
      <c r="E77" s="9">
        <f t="shared" si="16"/>
        <v>376.0416666666668</v>
      </c>
      <c r="F77" s="9">
        <f t="shared" si="17"/>
        <v>117.72</v>
      </c>
      <c r="G77" s="9">
        <f t="shared" si="13"/>
        <v>13.354768518518521</v>
      </c>
      <c r="H77" s="9">
        <f t="shared" si="18"/>
        <v>0</v>
      </c>
      <c r="I77" s="9">
        <f t="shared" si="14"/>
        <v>633.33333333333428</v>
      </c>
      <c r="J77" s="9">
        <f t="shared" si="19"/>
        <v>764.40810185185273</v>
      </c>
      <c r="K77" s="9">
        <f t="shared" si="20"/>
        <v>4.3104123521090587</v>
      </c>
      <c r="L77" s="9">
        <f t="shared" si="21"/>
        <v>84.185470862268531</v>
      </c>
    </row>
    <row r="78" spans="1:12" x14ac:dyDescent="0.25">
      <c r="A78" s="9">
        <v>69</v>
      </c>
      <c r="B78" s="9">
        <v>23.2</v>
      </c>
      <c r="C78" s="9">
        <f t="shared" si="15"/>
        <v>6.4444444444444438</v>
      </c>
      <c r="D78" s="9">
        <f t="shared" si="12"/>
        <v>0.80555555555555447</v>
      </c>
      <c r="E78" s="9">
        <f t="shared" si="16"/>
        <v>382.08333333333348</v>
      </c>
      <c r="F78" s="9">
        <f t="shared" si="17"/>
        <v>117.72</v>
      </c>
      <c r="G78" s="9">
        <f t="shared" si="13"/>
        <v>17.442962962962959</v>
      </c>
      <c r="H78" s="9">
        <f t="shared" si="18"/>
        <v>0</v>
      </c>
      <c r="I78" s="9">
        <f t="shared" si="14"/>
        <v>966.66666666666538</v>
      </c>
      <c r="J78" s="9">
        <f t="shared" si="19"/>
        <v>1101.8296296296282</v>
      </c>
      <c r="K78" s="9">
        <f t="shared" si="20"/>
        <v>7.1006798353909373</v>
      </c>
      <c r="L78" s="9">
        <f t="shared" si="21"/>
        <v>89.891016956018532</v>
      </c>
    </row>
    <row r="79" spans="1:12" x14ac:dyDescent="0.25">
      <c r="A79" s="9">
        <v>70</v>
      </c>
      <c r="B79" s="9">
        <v>26.5</v>
      </c>
      <c r="C79" s="9">
        <f t="shared" si="15"/>
        <v>7.3611111111111107</v>
      </c>
      <c r="D79" s="9">
        <f t="shared" si="12"/>
        <v>0.91666666666666696</v>
      </c>
      <c r="E79" s="9">
        <f t="shared" si="16"/>
        <v>388.98611111111126</v>
      </c>
      <c r="F79" s="9">
        <f t="shared" si="17"/>
        <v>117.72</v>
      </c>
      <c r="G79" s="9">
        <f t="shared" si="13"/>
        <v>22.758101851851848</v>
      </c>
      <c r="H79" s="9">
        <f t="shared" si="18"/>
        <v>0</v>
      </c>
      <c r="I79" s="9">
        <f t="shared" si="14"/>
        <v>1100.0000000000005</v>
      </c>
      <c r="J79" s="9">
        <f t="shared" si="19"/>
        <v>1240.4781018518522</v>
      </c>
      <c r="K79" s="9">
        <f t="shared" si="20"/>
        <v>9.1312971386316892</v>
      </c>
      <c r="L79" s="9">
        <f t="shared" si="21"/>
        <v>98.00700544302984</v>
      </c>
    </row>
    <row r="80" spans="1:12" x14ac:dyDescent="0.25">
      <c r="A80" s="9">
        <v>71</v>
      </c>
      <c r="B80" s="9">
        <v>29.8</v>
      </c>
      <c r="C80" s="9">
        <f t="shared" si="15"/>
        <v>8.2777777777777786</v>
      </c>
      <c r="D80" s="9">
        <f t="shared" si="12"/>
        <v>0.91666666666666785</v>
      </c>
      <c r="E80" s="9">
        <f t="shared" si="16"/>
        <v>396.80555555555566</v>
      </c>
      <c r="F80" s="9">
        <f t="shared" si="17"/>
        <v>117.72</v>
      </c>
      <c r="G80" s="9">
        <f t="shared" si="13"/>
        <v>28.779074074074082</v>
      </c>
      <c r="H80" s="9">
        <f t="shared" si="18"/>
        <v>0</v>
      </c>
      <c r="I80" s="9">
        <f t="shared" si="14"/>
        <v>1100.0000000000014</v>
      </c>
      <c r="J80" s="9">
        <f t="shared" si="19"/>
        <v>1246.4990740740755</v>
      </c>
      <c r="K80" s="9">
        <f t="shared" si="20"/>
        <v>10.318242335390957</v>
      </c>
      <c r="L80" s="9">
        <f t="shared" si="21"/>
        <v>107.73177518004117</v>
      </c>
    </row>
    <row r="81" spans="1:12" x14ac:dyDescent="0.25">
      <c r="A81" s="9">
        <v>72</v>
      </c>
      <c r="B81" s="9">
        <v>32.6</v>
      </c>
      <c r="C81" s="9">
        <f t="shared" si="15"/>
        <v>9.0555555555555554</v>
      </c>
      <c r="D81" s="9">
        <f t="shared" si="12"/>
        <v>0.77777777777777679</v>
      </c>
      <c r="E81" s="9">
        <f t="shared" si="16"/>
        <v>405.47222222222234</v>
      </c>
      <c r="F81" s="9">
        <f t="shared" si="17"/>
        <v>117.72</v>
      </c>
      <c r="G81" s="9">
        <f t="shared" si="13"/>
        <v>34.441296296296294</v>
      </c>
      <c r="H81" s="9">
        <f t="shared" si="18"/>
        <v>0</v>
      </c>
      <c r="I81" s="9">
        <f t="shared" si="14"/>
        <v>933.33333333333212</v>
      </c>
      <c r="J81" s="9">
        <f t="shared" si="19"/>
        <v>1085.4946296296284</v>
      </c>
      <c r="K81" s="9">
        <f t="shared" si="20"/>
        <v>9.8297569238683007</v>
      </c>
      <c r="L81" s="9">
        <f t="shared" si="21"/>
        <v>117.80577480967079</v>
      </c>
    </row>
    <row r="82" spans="1:12" x14ac:dyDescent="0.25">
      <c r="A82" s="9">
        <v>73</v>
      </c>
      <c r="B82" s="9">
        <v>34.4</v>
      </c>
      <c r="C82" s="9">
        <f t="shared" si="15"/>
        <v>9.5555555555555554</v>
      </c>
      <c r="D82" s="9">
        <f t="shared" si="12"/>
        <v>0.5</v>
      </c>
      <c r="E82" s="9">
        <f t="shared" si="16"/>
        <v>414.77777777777789</v>
      </c>
      <c r="F82" s="9">
        <f t="shared" si="17"/>
        <v>117.72</v>
      </c>
      <c r="G82" s="9">
        <f t="shared" si="13"/>
        <v>38.349629629629625</v>
      </c>
      <c r="H82" s="9">
        <f t="shared" si="18"/>
        <v>0</v>
      </c>
      <c r="I82" s="9">
        <f t="shared" si="14"/>
        <v>600</v>
      </c>
      <c r="J82" s="9">
        <f t="shared" si="19"/>
        <v>756.06962962962962</v>
      </c>
      <c r="K82" s="9">
        <f t="shared" si="20"/>
        <v>7.2246653497942388</v>
      </c>
      <c r="L82" s="9">
        <f t="shared" si="21"/>
        <v>126.33298594650206</v>
      </c>
    </row>
    <row r="83" spans="1:12" x14ac:dyDescent="0.25">
      <c r="A83" s="9">
        <v>74</v>
      </c>
      <c r="B83" s="9">
        <v>35.5</v>
      </c>
      <c r="C83" s="9">
        <f t="shared" si="15"/>
        <v>9.8611111111111107</v>
      </c>
      <c r="D83" s="9">
        <f t="shared" si="12"/>
        <v>0.30555555555555536</v>
      </c>
      <c r="E83" s="9">
        <f t="shared" si="16"/>
        <v>424.4861111111112</v>
      </c>
      <c r="F83" s="9">
        <f t="shared" si="17"/>
        <v>117.72</v>
      </c>
      <c r="G83" s="9">
        <f t="shared" si="13"/>
        <v>40.841435185185176</v>
      </c>
      <c r="H83" s="9">
        <f t="shared" si="18"/>
        <v>0</v>
      </c>
      <c r="I83" s="9">
        <f t="shared" si="14"/>
        <v>366.6666666666664</v>
      </c>
      <c r="J83" s="9">
        <f t="shared" si="19"/>
        <v>525.22810185185153</v>
      </c>
      <c r="K83" s="9">
        <f t="shared" si="20"/>
        <v>5.1793326710390915</v>
      </c>
      <c r="L83" s="9">
        <f t="shared" si="21"/>
        <v>132.53498495691872</v>
      </c>
    </row>
    <row r="84" spans="1:12" x14ac:dyDescent="0.25">
      <c r="A84" s="9">
        <v>75</v>
      </c>
      <c r="B84" s="9">
        <v>36.4</v>
      </c>
      <c r="C84" s="9">
        <f t="shared" si="15"/>
        <v>10.111111111111111</v>
      </c>
      <c r="D84" s="9">
        <f t="shared" si="12"/>
        <v>0.25</v>
      </c>
      <c r="E84" s="9">
        <f t="shared" si="16"/>
        <v>434.47222222222229</v>
      </c>
      <c r="F84" s="9">
        <f t="shared" si="17"/>
        <v>117.72</v>
      </c>
      <c r="G84" s="9">
        <f t="shared" si="13"/>
        <v>42.938518518518514</v>
      </c>
      <c r="H84" s="9">
        <f t="shared" si="18"/>
        <v>0</v>
      </c>
      <c r="I84" s="9">
        <f t="shared" si="14"/>
        <v>300</v>
      </c>
      <c r="J84" s="9">
        <f t="shared" si="19"/>
        <v>460.65851851851852</v>
      </c>
      <c r="K84" s="9">
        <f t="shared" si="20"/>
        <v>4.6577694650205759</v>
      </c>
      <c r="L84" s="9">
        <f t="shared" si="21"/>
        <v>137.45353602494856</v>
      </c>
    </row>
    <row r="85" spans="1:12" x14ac:dyDescent="0.25">
      <c r="A85" s="9">
        <v>76</v>
      </c>
      <c r="B85" s="9">
        <v>37.4</v>
      </c>
      <c r="C85" s="8">
        <f t="shared" si="15"/>
        <v>10.388888888888888</v>
      </c>
      <c r="D85" s="9">
        <f t="shared" si="12"/>
        <v>0.27777777777777679</v>
      </c>
      <c r="E85" s="9">
        <f t="shared" si="16"/>
        <v>444.72222222222229</v>
      </c>
      <c r="F85" s="9">
        <f t="shared" si="17"/>
        <v>117.72</v>
      </c>
      <c r="G85" s="9">
        <f t="shared" si="13"/>
        <v>45.330185185185172</v>
      </c>
      <c r="H85" s="9">
        <f t="shared" si="18"/>
        <v>0</v>
      </c>
      <c r="I85" s="9">
        <f t="shared" si="14"/>
        <v>333.33333333333212</v>
      </c>
      <c r="J85" s="9">
        <f t="shared" si="19"/>
        <v>496.38351851851729</v>
      </c>
      <c r="K85" s="9">
        <f t="shared" si="20"/>
        <v>5.156873220164595</v>
      </c>
      <c r="L85" s="9">
        <f t="shared" si="21"/>
        <v>142.36085736754114</v>
      </c>
    </row>
    <row r="86" spans="1:12" x14ac:dyDescent="0.25">
      <c r="A86" s="9">
        <v>77</v>
      </c>
      <c r="B86" s="9">
        <v>38.5</v>
      </c>
      <c r="C86" s="8">
        <f t="shared" si="15"/>
        <v>10.694444444444445</v>
      </c>
      <c r="D86" s="9">
        <f t="shared" si="12"/>
        <v>0.30555555555555713</v>
      </c>
      <c r="E86" s="9">
        <f t="shared" si="16"/>
        <v>455.26388888888897</v>
      </c>
      <c r="F86" s="9">
        <f t="shared" si="17"/>
        <v>117.72</v>
      </c>
      <c r="G86" s="9">
        <f t="shared" si="13"/>
        <v>48.035879629629626</v>
      </c>
      <c r="H86" s="9">
        <f t="shared" si="18"/>
        <v>0</v>
      </c>
      <c r="I86" s="9">
        <f t="shared" si="14"/>
        <v>366.66666666666856</v>
      </c>
      <c r="J86" s="9">
        <f t="shared" si="19"/>
        <v>532.42254629629815</v>
      </c>
      <c r="K86" s="9">
        <f t="shared" si="20"/>
        <v>5.6939633423354108</v>
      </c>
      <c r="L86" s="9">
        <f t="shared" si="21"/>
        <v>147.78627564879116</v>
      </c>
    </row>
    <row r="87" spans="1:12" x14ac:dyDescent="0.25">
      <c r="A87" s="9">
        <v>78</v>
      </c>
      <c r="B87" s="9">
        <v>39.299999999999997</v>
      </c>
      <c r="C87" s="8">
        <f t="shared" si="15"/>
        <v>10.916666666666666</v>
      </c>
      <c r="D87" s="9">
        <f t="shared" si="12"/>
        <v>0.22222222222222143</v>
      </c>
      <c r="E87" s="9">
        <f t="shared" si="16"/>
        <v>466.06944444444451</v>
      </c>
      <c r="F87" s="9">
        <f t="shared" si="17"/>
        <v>117.72</v>
      </c>
      <c r="G87" s="9">
        <f t="shared" si="13"/>
        <v>50.052916666666661</v>
      </c>
      <c r="H87" s="9">
        <f t="shared" si="18"/>
        <v>0</v>
      </c>
      <c r="I87" s="9">
        <f t="shared" si="14"/>
        <v>266.66666666666572</v>
      </c>
      <c r="J87" s="9">
        <f t="shared" si="19"/>
        <v>434.43958333333239</v>
      </c>
      <c r="K87" s="9">
        <f t="shared" si="20"/>
        <v>4.7426321180555453</v>
      </c>
      <c r="L87" s="9">
        <f t="shared" si="21"/>
        <v>153.00457337898663</v>
      </c>
    </row>
    <row r="88" spans="1:12" x14ac:dyDescent="0.25">
      <c r="A88" s="9">
        <v>79</v>
      </c>
      <c r="B88" s="9">
        <v>39.5</v>
      </c>
      <c r="C88" s="8">
        <f t="shared" si="15"/>
        <v>10.972222222222221</v>
      </c>
      <c r="D88" s="9">
        <f t="shared" si="12"/>
        <v>5.5555555555555358E-2</v>
      </c>
      <c r="E88" s="9">
        <f t="shared" si="16"/>
        <v>477.01388888888897</v>
      </c>
      <c r="F88" s="9">
        <f t="shared" si="17"/>
        <v>117.72</v>
      </c>
      <c r="G88" s="9">
        <f t="shared" si="13"/>
        <v>50.563657407407398</v>
      </c>
      <c r="H88" s="9">
        <f t="shared" si="18"/>
        <v>0</v>
      </c>
      <c r="I88" s="9">
        <f t="shared" si="14"/>
        <v>66.66666666666643</v>
      </c>
      <c r="J88" s="9">
        <f t="shared" si="19"/>
        <v>234.95032407407382</v>
      </c>
      <c r="K88" s="9">
        <f t="shared" si="20"/>
        <v>2.5779271669238653</v>
      </c>
      <c r="L88" s="9">
        <f t="shared" si="21"/>
        <v>156.66485302147635</v>
      </c>
    </row>
    <row r="89" spans="1:12" x14ac:dyDescent="0.25">
      <c r="A89" s="9">
        <v>80</v>
      </c>
      <c r="B89" s="9">
        <v>39</v>
      </c>
      <c r="C89" s="8">
        <f t="shared" si="15"/>
        <v>10.833333333333334</v>
      </c>
      <c r="D89" s="9">
        <f t="shared" si="12"/>
        <v>-0.13888888888888751</v>
      </c>
      <c r="E89" s="9">
        <f t="shared" si="16"/>
        <v>487.91666666666674</v>
      </c>
      <c r="F89" s="9">
        <f t="shared" si="17"/>
        <v>117.72</v>
      </c>
      <c r="G89" s="9">
        <f t="shared" si="13"/>
        <v>49.291666666666671</v>
      </c>
      <c r="H89" s="9">
        <f t="shared" si="18"/>
        <v>0</v>
      </c>
      <c r="I89" s="9">
        <f t="shared" si="14"/>
        <v>-166.66666666666501</v>
      </c>
      <c r="J89" s="9">
        <f t="shared" si="19"/>
        <v>0.34500000000164732</v>
      </c>
      <c r="K89" s="9">
        <f t="shared" si="20"/>
        <v>3.7375000000178459E-3</v>
      </c>
      <c r="L89" s="9">
        <f t="shared" si="21"/>
        <v>157.95568535493828</v>
      </c>
    </row>
    <row r="90" spans="1:12" x14ac:dyDescent="0.25">
      <c r="A90" s="9">
        <v>81</v>
      </c>
      <c r="B90" s="9">
        <v>38.5</v>
      </c>
      <c r="C90" s="8">
        <f t="shared" si="15"/>
        <v>10.694444444444445</v>
      </c>
      <c r="D90" s="9">
        <f t="shared" si="12"/>
        <v>-0.13888888888888928</v>
      </c>
      <c r="E90" s="9">
        <f t="shared" si="16"/>
        <v>498.6805555555556</v>
      </c>
      <c r="F90" s="9">
        <f t="shared" si="17"/>
        <v>117.72</v>
      </c>
      <c r="G90" s="9">
        <f t="shared" si="13"/>
        <v>48.035879629629626</v>
      </c>
      <c r="H90" s="9">
        <f t="shared" si="18"/>
        <v>0</v>
      </c>
      <c r="I90" s="9">
        <f t="shared" si="14"/>
        <v>-166.66666666666714</v>
      </c>
      <c r="J90" s="9">
        <f t="shared" si="19"/>
        <v>-0.9107870370375224</v>
      </c>
      <c r="K90" s="9">
        <f t="shared" si="20"/>
        <v>-9.7403613683179485E-3</v>
      </c>
      <c r="L90" s="9">
        <f t="shared" si="21"/>
        <v>157.95268392425413</v>
      </c>
    </row>
    <row r="91" spans="1:12" x14ac:dyDescent="0.25">
      <c r="A91" s="9">
        <v>82</v>
      </c>
      <c r="B91" s="9">
        <v>37.299999999999997</v>
      </c>
      <c r="C91" s="8">
        <f t="shared" si="15"/>
        <v>10.361111111111111</v>
      </c>
      <c r="D91" s="9">
        <f t="shared" si="12"/>
        <v>-0.33333333333333393</v>
      </c>
      <c r="E91" s="9">
        <f t="shared" si="16"/>
        <v>509.20833333333337</v>
      </c>
      <c r="F91" s="9">
        <f t="shared" si="17"/>
        <v>117.72</v>
      </c>
      <c r="G91" s="9">
        <f t="shared" si="13"/>
        <v>45.088101851851846</v>
      </c>
      <c r="H91" s="9">
        <f t="shared" si="18"/>
        <v>0</v>
      </c>
      <c r="I91" s="9">
        <f t="shared" si="14"/>
        <v>-400.00000000000068</v>
      </c>
      <c r="J91" s="9">
        <f t="shared" si="19"/>
        <v>-237.19189814814882</v>
      </c>
      <c r="K91" s="9">
        <f t="shared" si="20"/>
        <v>-2.4575716113683197</v>
      </c>
      <c r="L91" s="9">
        <f t="shared" si="21"/>
        <v>156.71902793788581</v>
      </c>
    </row>
    <row r="92" spans="1:12" x14ac:dyDescent="0.25">
      <c r="A92" s="9">
        <v>83</v>
      </c>
      <c r="B92" s="9">
        <v>37</v>
      </c>
      <c r="C92" s="8">
        <f t="shared" si="15"/>
        <v>10.277777777777777</v>
      </c>
      <c r="D92" s="9">
        <f t="shared" si="12"/>
        <v>-8.3333333333333925E-2</v>
      </c>
      <c r="E92" s="9">
        <f t="shared" si="16"/>
        <v>519.52777777777783</v>
      </c>
      <c r="F92" s="9">
        <f t="shared" si="17"/>
        <v>117.72</v>
      </c>
      <c r="G92" s="9">
        <f t="shared" si="13"/>
        <v>44.365740740740726</v>
      </c>
      <c r="H92" s="9">
        <f t="shared" si="18"/>
        <v>0</v>
      </c>
      <c r="I92" s="9">
        <f t="shared" si="14"/>
        <v>-100.00000000000071</v>
      </c>
      <c r="J92" s="9">
        <f t="shared" si="19"/>
        <v>62.085740740740022</v>
      </c>
      <c r="K92" s="9">
        <f t="shared" si="20"/>
        <v>0.63810344650205009</v>
      </c>
      <c r="L92" s="9">
        <f t="shared" si="21"/>
        <v>155.80929385545267</v>
      </c>
    </row>
    <row r="93" spans="1:12" x14ac:dyDescent="0.25">
      <c r="A93" s="9">
        <v>84</v>
      </c>
      <c r="B93" s="9">
        <v>36.700000000000003</v>
      </c>
      <c r="C93" s="8">
        <f t="shared" si="15"/>
        <v>10.194444444444445</v>
      </c>
      <c r="D93" s="9">
        <f t="shared" si="12"/>
        <v>-8.3333333333332149E-2</v>
      </c>
      <c r="E93" s="9">
        <f t="shared" si="16"/>
        <v>529.76388888888903</v>
      </c>
      <c r="F93" s="9">
        <f t="shared" si="17"/>
        <v>117.72</v>
      </c>
      <c r="G93" s="9">
        <f t="shared" si="13"/>
        <v>43.649212962962963</v>
      </c>
      <c r="H93" s="9">
        <f t="shared" si="18"/>
        <v>0</v>
      </c>
      <c r="I93" s="9">
        <f t="shared" si="14"/>
        <v>-99.999999999998579</v>
      </c>
      <c r="J93" s="9">
        <f t="shared" si="19"/>
        <v>61.369212962964383</v>
      </c>
      <c r="K93" s="9">
        <f t="shared" si="20"/>
        <v>0.62562503215022025</v>
      </c>
      <c r="L93" s="9">
        <f t="shared" si="21"/>
        <v>156.44115809477881</v>
      </c>
    </row>
    <row r="94" spans="1:12" x14ac:dyDescent="0.25">
      <c r="A94" s="9">
        <v>85</v>
      </c>
      <c r="B94" s="9">
        <v>35.9</v>
      </c>
      <c r="C94" s="8">
        <f t="shared" si="15"/>
        <v>9.9722222222222214</v>
      </c>
      <c r="D94" s="9">
        <f t="shared" si="12"/>
        <v>-0.22222222222222321</v>
      </c>
      <c r="E94" s="9">
        <f t="shared" si="16"/>
        <v>539.8472222222224</v>
      </c>
      <c r="F94" s="9">
        <f t="shared" si="17"/>
        <v>117.72</v>
      </c>
      <c r="G94" s="9">
        <f t="shared" si="13"/>
        <v>41.766990740740731</v>
      </c>
      <c r="H94" s="9">
        <f t="shared" si="18"/>
        <v>0</v>
      </c>
      <c r="I94" s="9">
        <f t="shared" si="14"/>
        <v>-266.66666666666788</v>
      </c>
      <c r="J94" s="9">
        <f t="shared" si="19"/>
        <v>-107.17967592592714</v>
      </c>
      <c r="K94" s="9">
        <f t="shared" si="20"/>
        <v>-1.0688195460391066</v>
      </c>
      <c r="L94" s="9">
        <f t="shared" si="21"/>
        <v>156.21956083783436</v>
      </c>
    </row>
    <row r="95" spans="1:12" x14ac:dyDescent="0.25">
      <c r="A95" s="9">
        <v>86</v>
      </c>
      <c r="B95" s="9">
        <v>35.299999999999997</v>
      </c>
      <c r="C95" s="8">
        <f t="shared" si="15"/>
        <v>9.8055555555555554</v>
      </c>
      <c r="D95" s="9">
        <f t="shared" si="12"/>
        <v>-0.16666666666666607</v>
      </c>
      <c r="E95" s="9">
        <f t="shared" si="16"/>
        <v>549.7361111111112</v>
      </c>
      <c r="F95" s="9">
        <f t="shared" si="17"/>
        <v>117.72</v>
      </c>
      <c r="G95" s="9">
        <f t="shared" si="13"/>
        <v>40.382546296296297</v>
      </c>
      <c r="H95" s="9">
        <f t="shared" si="18"/>
        <v>0</v>
      </c>
      <c r="I95" s="9">
        <f t="shared" si="14"/>
        <v>-199.99999999999929</v>
      </c>
      <c r="J95" s="9">
        <f t="shared" si="19"/>
        <v>-41.897453703703007</v>
      </c>
      <c r="K95" s="9">
        <f t="shared" si="20"/>
        <v>-0.41082780992797674</v>
      </c>
      <c r="L95" s="9">
        <f t="shared" si="21"/>
        <v>155.47973715985083</v>
      </c>
    </row>
    <row r="96" spans="1:12" x14ac:dyDescent="0.25">
      <c r="A96" s="9">
        <v>87</v>
      </c>
      <c r="B96" s="9">
        <v>34.6</v>
      </c>
      <c r="C96" s="8">
        <f t="shared" si="15"/>
        <v>9.6111111111111107</v>
      </c>
      <c r="D96" s="9">
        <f t="shared" si="12"/>
        <v>-0.19444444444444464</v>
      </c>
      <c r="E96" s="9">
        <f t="shared" si="16"/>
        <v>559.44444444444457</v>
      </c>
      <c r="F96" s="9">
        <f t="shared" si="17"/>
        <v>117.72</v>
      </c>
      <c r="G96" s="9">
        <f t="shared" si="13"/>
        <v>38.796851851851848</v>
      </c>
      <c r="H96" s="9">
        <f t="shared" si="18"/>
        <v>0</v>
      </c>
      <c r="I96" s="9">
        <f t="shared" si="14"/>
        <v>-233.33333333333357</v>
      </c>
      <c r="J96" s="9">
        <f t="shared" si="19"/>
        <v>-76.81648148148173</v>
      </c>
      <c r="K96" s="9">
        <f t="shared" si="20"/>
        <v>-0.73829173868312992</v>
      </c>
      <c r="L96" s="9">
        <f t="shared" si="21"/>
        <v>154.90517738554527</v>
      </c>
    </row>
    <row r="97" spans="1:12" x14ac:dyDescent="0.25">
      <c r="A97" s="9">
        <v>88</v>
      </c>
      <c r="B97" s="9">
        <v>34.200000000000003</v>
      </c>
      <c r="C97" s="8">
        <f t="shared" si="15"/>
        <v>9.5</v>
      </c>
      <c r="D97" s="9">
        <f t="shared" si="12"/>
        <v>-0.11111111111111072</v>
      </c>
      <c r="E97" s="9">
        <f t="shared" si="16"/>
        <v>569.00000000000011</v>
      </c>
      <c r="F97" s="9">
        <f t="shared" si="17"/>
        <v>117.72</v>
      </c>
      <c r="G97" s="9">
        <f t="shared" si="13"/>
        <v>37.905000000000001</v>
      </c>
      <c r="H97" s="9">
        <f t="shared" si="18"/>
        <v>0</v>
      </c>
      <c r="I97" s="9">
        <f t="shared" si="14"/>
        <v>-133.33333333333286</v>
      </c>
      <c r="J97" s="9">
        <f t="shared" si="19"/>
        <v>22.29166666666714</v>
      </c>
      <c r="K97" s="9">
        <f t="shared" si="20"/>
        <v>0.21177083333333782</v>
      </c>
      <c r="L97" s="9">
        <f t="shared" si="21"/>
        <v>154.64191693287037</v>
      </c>
    </row>
    <row r="98" spans="1:12" x14ac:dyDescent="0.25">
      <c r="A98" s="9">
        <v>89</v>
      </c>
      <c r="B98" s="9">
        <v>31.9</v>
      </c>
      <c r="C98" s="8">
        <f t="shared" si="15"/>
        <v>8.8611111111111107</v>
      </c>
      <c r="D98" s="9">
        <f t="shared" si="12"/>
        <v>-0.63888888888888928</v>
      </c>
      <c r="E98" s="9">
        <f t="shared" si="16"/>
        <v>578.18055555555566</v>
      </c>
      <c r="F98" s="9">
        <f t="shared" si="17"/>
        <v>117.72</v>
      </c>
      <c r="G98" s="9">
        <f t="shared" si="13"/>
        <v>32.978101851851847</v>
      </c>
      <c r="H98" s="9">
        <f t="shared" si="18"/>
        <v>0</v>
      </c>
      <c r="I98" s="9">
        <f t="shared" si="14"/>
        <v>-766.6666666666672</v>
      </c>
      <c r="J98" s="9">
        <f t="shared" si="19"/>
        <v>-615.96856481481541</v>
      </c>
      <c r="K98" s="9">
        <f t="shared" si="20"/>
        <v>-5.4581658937757256</v>
      </c>
      <c r="L98" s="9">
        <f t="shared" si="21"/>
        <v>152.01871940264917</v>
      </c>
    </row>
    <row r="99" spans="1:12" x14ac:dyDescent="0.25">
      <c r="A99" s="9">
        <v>90</v>
      </c>
      <c r="B99" s="9">
        <v>27.3</v>
      </c>
      <c r="C99" s="8">
        <f t="shared" si="15"/>
        <v>7.583333333333333</v>
      </c>
      <c r="D99" s="9">
        <f t="shared" si="12"/>
        <v>-1.2777777777777777</v>
      </c>
      <c r="E99" s="9">
        <f t="shared" si="16"/>
        <v>586.40277777777783</v>
      </c>
      <c r="F99" s="9">
        <f t="shared" si="17"/>
        <v>117.72</v>
      </c>
      <c r="G99" s="9">
        <f t="shared" si="13"/>
        <v>24.152916666666666</v>
      </c>
      <c r="H99" s="9">
        <f t="shared" si="18"/>
        <v>0</v>
      </c>
      <c r="I99" s="9">
        <f t="shared" si="14"/>
        <v>-1533.3333333333333</v>
      </c>
      <c r="J99" s="9">
        <f t="shared" si="19"/>
        <v>-1391.4604166666666</v>
      </c>
      <c r="K99" s="9">
        <f t="shared" si="20"/>
        <v>-10.55190815972222</v>
      </c>
      <c r="L99" s="9">
        <f t="shared" si="21"/>
        <v>144.0136823759002</v>
      </c>
    </row>
    <row r="100" spans="1:12" x14ac:dyDescent="0.25">
      <c r="A100" s="9">
        <v>91</v>
      </c>
      <c r="B100" s="9">
        <v>22</v>
      </c>
      <c r="C100" s="8">
        <f t="shared" si="15"/>
        <v>6.1111111111111107</v>
      </c>
      <c r="D100" s="9">
        <f t="shared" si="12"/>
        <v>-1.4722222222222223</v>
      </c>
      <c r="E100" s="9">
        <f t="shared" si="16"/>
        <v>593.25000000000011</v>
      </c>
      <c r="F100" s="9">
        <f t="shared" si="17"/>
        <v>117.72</v>
      </c>
      <c r="G100" s="9">
        <f t="shared" si="13"/>
        <v>15.685185185185183</v>
      </c>
      <c r="H100" s="9">
        <f t="shared" si="18"/>
        <v>0</v>
      </c>
      <c r="I100" s="9">
        <f t="shared" si="14"/>
        <v>-1766.6666666666667</v>
      </c>
      <c r="J100" s="9">
        <f t="shared" si="19"/>
        <v>-1633.2614814814815</v>
      </c>
      <c r="K100" s="9">
        <f t="shared" si="20"/>
        <v>-9.981042386831275</v>
      </c>
      <c r="L100" s="9">
        <f t="shared" si="21"/>
        <v>133.74720710262346</v>
      </c>
    </row>
    <row r="101" spans="1:12" x14ac:dyDescent="0.25">
      <c r="A101" s="9">
        <v>92</v>
      </c>
      <c r="B101" s="9">
        <v>17</v>
      </c>
      <c r="C101" s="8">
        <f t="shared" si="15"/>
        <v>4.7222222222222223</v>
      </c>
      <c r="D101" s="9">
        <f t="shared" si="12"/>
        <v>-1.3888888888888884</v>
      </c>
      <c r="E101" s="9">
        <f t="shared" si="16"/>
        <v>598.66666666666674</v>
      </c>
      <c r="F101" s="9">
        <f t="shared" si="17"/>
        <v>117.72</v>
      </c>
      <c r="G101" s="9">
        <f t="shared" si="13"/>
        <v>9.3657407407407405</v>
      </c>
      <c r="H101" s="9">
        <f t="shared" si="18"/>
        <v>0</v>
      </c>
      <c r="I101" s="9">
        <f t="shared" si="14"/>
        <v>-1666.6666666666661</v>
      </c>
      <c r="J101" s="9">
        <f t="shared" si="19"/>
        <v>-1539.5809259259254</v>
      </c>
      <c r="K101" s="9">
        <f t="shared" si="20"/>
        <v>-7.2702432613168702</v>
      </c>
      <c r="L101" s="9">
        <f t="shared" si="21"/>
        <v>125.12156427854939</v>
      </c>
    </row>
    <row r="102" spans="1:12" x14ac:dyDescent="0.25">
      <c r="A102" s="9">
        <v>93</v>
      </c>
      <c r="B102" s="9">
        <v>14.2</v>
      </c>
      <c r="C102" s="8">
        <f t="shared" si="15"/>
        <v>3.9444444444444442</v>
      </c>
      <c r="D102" s="9">
        <f t="shared" si="12"/>
        <v>-0.77777777777777812</v>
      </c>
      <c r="E102" s="9">
        <f t="shared" si="16"/>
        <v>603</v>
      </c>
      <c r="F102" s="9">
        <f t="shared" si="17"/>
        <v>117.72</v>
      </c>
      <c r="G102" s="9">
        <f t="shared" si="13"/>
        <v>6.5346296296296291</v>
      </c>
      <c r="H102" s="9">
        <f t="shared" si="18"/>
        <v>0</v>
      </c>
      <c r="I102" s="9">
        <f t="shared" si="14"/>
        <v>-933.33333333333371</v>
      </c>
      <c r="J102" s="9">
        <f t="shared" si="19"/>
        <v>-809.07870370370404</v>
      </c>
      <c r="K102" s="9">
        <f t="shared" si="20"/>
        <v>-3.1913659979423876</v>
      </c>
      <c r="L102" s="9">
        <f t="shared" si="21"/>
        <v>119.89075964891975</v>
      </c>
    </row>
    <row r="103" spans="1:12" x14ac:dyDescent="0.25">
      <c r="A103" s="9">
        <v>94</v>
      </c>
      <c r="B103" s="9">
        <v>12</v>
      </c>
      <c r="C103" s="8">
        <f t="shared" si="15"/>
        <v>3.333333333333333</v>
      </c>
      <c r="D103" s="9">
        <f t="shared" si="12"/>
        <v>-0.61111111111111116</v>
      </c>
      <c r="E103" s="9">
        <f t="shared" si="16"/>
        <v>606.63888888888891</v>
      </c>
      <c r="F103" s="9">
        <f t="shared" si="17"/>
        <v>117.72</v>
      </c>
      <c r="G103" s="9">
        <f t="shared" si="13"/>
        <v>4.6666666666666652</v>
      </c>
      <c r="H103" s="9">
        <f t="shared" si="18"/>
        <v>0</v>
      </c>
      <c r="I103" s="9">
        <f t="shared" si="14"/>
        <v>-733.33333333333337</v>
      </c>
      <c r="J103" s="9">
        <f t="shared" si="19"/>
        <v>-610.94666666666672</v>
      </c>
      <c r="K103" s="9">
        <f t="shared" si="20"/>
        <v>-2.036488888888889</v>
      </c>
      <c r="L103" s="9">
        <f t="shared" si="21"/>
        <v>117.27683220550412</v>
      </c>
    </row>
    <row r="104" spans="1:12" x14ac:dyDescent="0.25">
      <c r="A104" s="9">
        <v>95</v>
      </c>
      <c r="B104" s="9">
        <v>9.1</v>
      </c>
      <c r="C104" s="8">
        <f t="shared" si="15"/>
        <v>2.5277777777777777</v>
      </c>
      <c r="D104" s="9">
        <f t="shared" si="12"/>
        <v>-0.80555555555555536</v>
      </c>
      <c r="E104" s="9">
        <f t="shared" si="16"/>
        <v>609.56944444444446</v>
      </c>
      <c r="F104" s="9">
        <f t="shared" si="17"/>
        <v>117.72</v>
      </c>
      <c r="G104" s="9">
        <f t="shared" si="13"/>
        <v>2.6836574074074071</v>
      </c>
      <c r="H104" s="9">
        <f t="shared" si="18"/>
        <v>0</v>
      </c>
      <c r="I104" s="9">
        <f t="shared" si="14"/>
        <v>-966.6666666666664</v>
      </c>
      <c r="J104" s="9">
        <f t="shared" si="19"/>
        <v>-846.26300925925898</v>
      </c>
      <c r="K104" s="9">
        <f t="shared" si="20"/>
        <v>-2.1391648289609049</v>
      </c>
      <c r="L104" s="9">
        <f t="shared" si="21"/>
        <v>115.18900534657922</v>
      </c>
    </row>
    <row r="105" spans="1:12" x14ac:dyDescent="0.25">
      <c r="A105" s="9">
        <v>96</v>
      </c>
      <c r="B105" s="9">
        <v>5.8</v>
      </c>
      <c r="C105" s="8">
        <f t="shared" si="15"/>
        <v>1.6111111111111109</v>
      </c>
      <c r="D105" s="9">
        <f t="shared" si="12"/>
        <v>-0.91666666666666674</v>
      </c>
      <c r="E105" s="9">
        <f t="shared" si="16"/>
        <v>611.63888888888891</v>
      </c>
      <c r="F105" s="9">
        <f t="shared" si="17"/>
        <v>117.72</v>
      </c>
      <c r="G105" s="9">
        <f t="shared" si="13"/>
        <v>1.0901851851851849</v>
      </c>
      <c r="H105" s="9">
        <f t="shared" si="18"/>
        <v>0</v>
      </c>
      <c r="I105" s="9">
        <f t="shared" si="14"/>
        <v>-1100</v>
      </c>
      <c r="J105" s="9">
        <f t="shared" si="19"/>
        <v>-981.18981481481478</v>
      </c>
      <c r="K105" s="9">
        <f t="shared" si="20"/>
        <v>-1.5808058127572016</v>
      </c>
      <c r="L105" s="9">
        <f t="shared" si="21"/>
        <v>113.32902002572017</v>
      </c>
    </row>
    <row r="106" spans="1:12" x14ac:dyDescent="0.25">
      <c r="A106" s="9">
        <v>97</v>
      </c>
      <c r="B106" s="9">
        <v>3.6</v>
      </c>
      <c r="C106" s="8">
        <f t="shared" si="15"/>
        <v>1</v>
      </c>
      <c r="D106" s="9">
        <f t="shared" si="12"/>
        <v>-0.61111111111111094</v>
      </c>
      <c r="E106" s="9">
        <f t="shared" si="16"/>
        <v>612.94444444444446</v>
      </c>
      <c r="F106" s="9">
        <f t="shared" si="17"/>
        <v>117.72</v>
      </c>
      <c r="G106" s="9">
        <f t="shared" si="13"/>
        <v>0.42</v>
      </c>
      <c r="H106" s="9">
        <f t="shared" si="18"/>
        <v>0</v>
      </c>
      <c r="I106" s="9">
        <f t="shared" si="14"/>
        <v>-733.33333333333314</v>
      </c>
      <c r="J106" s="9">
        <f t="shared" si="19"/>
        <v>-615.19333333333316</v>
      </c>
      <c r="K106" s="9">
        <f t="shared" si="20"/>
        <v>-0.61519333333333315</v>
      </c>
      <c r="L106" s="9">
        <f t="shared" si="21"/>
        <v>112.2310204526749</v>
      </c>
    </row>
    <row r="107" spans="1:12" x14ac:dyDescent="0.25">
      <c r="A107" s="9">
        <v>98</v>
      </c>
      <c r="B107" s="9">
        <v>2.2000000000000002</v>
      </c>
      <c r="C107" s="8">
        <f t="shared" si="15"/>
        <v>0.61111111111111116</v>
      </c>
      <c r="D107" s="9">
        <f t="shared" si="12"/>
        <v>-0.38888888888888884</v>
      </c>
      <c r="E107" s="9">
        <f t="shared" si="16"/>
        <v>613.75</v>
      </c>
      <c r="F107" s="9">
        <f t="shared" si="17"/>
        <v>117.72</v>
      </c>
      <c r="G107" s="9">
        <f t="shared" si="13"/>
        <v>0.15685185185185185</v>
      </c>
      <c r="H107" s="9">
        <f t="shared" si="18"/>
        <v>0</v>
      </c>
      <c r="I107" s="9">
        <f t="shared" si="14"/>
        <v>-466.66666666666663</v>
      </c>
      <c r="J107" s="9">
        <f t="shared" si="19"/>
        <v>-348.7898148148148</v>
      </c>
      <c r="K107" s="9">
        <f t="shared" si="20"/>
        <v>-0.21314933127572019</v>
      </c>
      <c r="L107" s="9">
        <f t="shared" si="21"/>
        <v>111.81684912037036</v>
      </c>
    </row>
    <row r="108" spans="1:12" x14ac:dyDescent="0.25">
      <c r="A108" s="9">
        <v>99</v>
      </c>
      <c r="B108" s="9">
        <v>0</v>
      </c>
      <c r="C108" s="8">
        <f t="shared" si="15"/>
        <v>0</v>
      </c>
      <c r="D108" s="9">
        <f t="shared" si="12"/>
        <v>-0.61111111111111116</v>
      </c>
      <c r="E108" s="9">
        <f t="shared" si="16"/>
        <v>614.05555555555554</v>
      </c>
      <c r="F108" s="9">
        <f t="shared" si="17"/>
        <v>0</v>
      </c>
      <c r="G108" s="9">
        <f t="shared" si="13"/>
        <v>0</v>
      </c>
      <c r="H108" s="9">
        <f t="shared" si="18"/>
        <v>0</v>
      </c>
      <c r="I108" s="9">
        <f t="shared" si="14"/>
        <v>-733.33333333333337</v>
      </c>
      <c r="J108" s="9">
        <f t="shared" si="19"/>
        <v>-733.33333333333337</v>
      </c>
      <c r="K108" s="9">
        <f t="shared" si="20"/>
        <v>0</v>
      </c>
      <c r="L108" s="9">
        <f t="shared" si="21"/>
        <v>111.7102744547325</v>
      </c>
    </row>
    <row r="109" spans="1:12" x14ac:dyDescent="0.25">
      <c r="A109" s="9">
        <v>100</v>
      </c>
      <c r="B109" s="9">
        <v>0</v>
      </c>
      <c r="C109" s="8">
        <f t="shared" si="15"/>
        <v>0</v>
      </c>
      <c r="D109" s="9">
        <f t="shared" si="12"/>
        <v>0</v>
      </c>
      <c r="E109" s="9">
        <f t="shared" si="16"/>
        <v>614.05555555555554</v>
      </c>
      <c r="F109" s="9">
        <f t="shared" si="17"/>
        <v>0</v>
      </c>
      <c r="G109" s="9">
        <f t="shared" si="13"/>
        <v>0</v>
      </c>
      <c r="H109" s="9">
        <f t="shared" si="18"/>
        <v>0</v>
      </c>
      <c r="I109" s="9">
        <f t="shared" si="14"/>
        <v>0</v>
      </c>
      <c r="J109" s="9">
        <f t="shared" si="19"/>
        <v>0</v>
      </c>
      <c r="K109" s="9">
        <f t="shared" si="20"/>
        <v>0</v>
      </c>
      <c r="L109" s="9">
        <f t="shared" si="21"/>
        <v>111.7102744547325</v>
      </c>
    </row>
    <row r="110" spans="1:12" x14ac:dyDescent="0.25">
      <c r="A110" s="9">
        <v>101</v>
      </c>
      <c r="B110" s="9">
        <v>0</v>
      </c>
      <c r="C110" s="8">
        <f t="shared" si="15"/>
        <v>0</v>
      </c>
      <c r="D110" s="9">
        <f t="shared" si="12"/>
        <v>0</v>
      </c>
      <c r="E110" s="9">
        <f t="shared" si="16"/>
        <v>614.05555555555554</v>
      </c>
      <c r="F110" s="9">
        <f t="shared" si="17"/>
        <v>0</v>
      </c>
      <c r="G110" s="9">
        <f t="shared" si="13"/>
        <v>0</v>
      </c>
      <c r="H110" s="9">
        <f t="shared" si="18"/>
        <v>0</v>
      </c>
      <c r="I110" s="9">
        <f t="shared" si="14"/>
        <v>0</v>
      </c>
      <c r="J110" s="9">
        <f t="shared" si="19"/>
        <v>0</v>
      </c>
      <c r="K110" s="9">
        <f t="shared" si="20"/>
        <v>0</v>
      </c>
      <c r="L110" s="9">
        <f t="shared" si="21"/>
        <v>111.7102744547325</v>
      </c>
    </row>
    <row r="111" spans="1:12" x14ac:dyDescent="0.25">
      <c r="A111" s="9">
        <v>102</v>
      </c>
      <c r="B111" s="9">
        <v>0</v>
      </c>
      <c r="C111" s="8">
        <f t="shared" si="15"/>
        <v>0</v>
      </c>
      <c r="D111" s="9">
        <f t="shared" si="12"/>
        <v>0</v>
      </c>
      <c r="E111" s="9">
        <f t="shared" si="16"/>
        <v>614.05555555555554</v>
      </c>
      <c r="F111" s="9">
        <f t="shared" si="17"/>
        <v>0</v>
      </c>
      <c r="G111" s="9">
        <f t="shared" si="13"/>
        <v>0</v>
      </c>
      <c r="H111" s="9">
        <f t="shared" si="18"/>
        <v>0</v>
      </c>
      <c r="I111" s="9">
        <f t="shared" si="14"/>
        <v>0</v>
      </c>
      <c r="J111" s="9">
        <f t="shared" si="19"/>
        <v>0</v>
      </c>
      <c r="K111" s="9">
        <f t="shared" si="20"/>
        <v>0</v>
      </c>
      <c r="L111" s="9">
        <f t="shared" si="21"/>
        <v>111.7102744547325</v>
      </c>
    </row>
    <row r="112" spans="1:12" x14ac:dyDescent="0.25">
      <c r="A112" s="9">
        <v>103</v>
      </c>
      <c r="B112" s="9">
        <v>0</v>
      </c>
      <c r="C112" s="8">
        <f t="shared" si="15"/>
        <v>0</v>
      </c>
      <c r="D112" s="9">
        <f t="shared" si="12"/>
        <v>0</v>
      </c>
      <c r="E112" s="9">
        <f t="shared" si="16"/>
        <v>614.05555555555554</v>
      </c>
      <c r="F112" s="9">
        <f t="shared" si="17"/>
        <v>0</v>
      </c>
      <c r="G112" s="9">
        <f t="shared" si="13"/>
        <v>0</v>
      </c>
      <c r="H112" s="9">
        <f t="shared" si="18"/>
        <v>0</v>
      </c>
      <c r="I112" s="9">
        <f t="shared" si="14"/>
        <v>0</v>
      </c>
      <c r="J112" s="9">
        <f t="shared" si="19"/>
        <v>0</v>
      </c>
      <c r="K112" s="9">
        <f t="shared" si="20"/>
        <v>0</v>
      </c>
      <c r="L112" s="9">
        <f t="shared" si="21"/>
        <v>111.7102744547325</v>
      </c>
    </row>
    <row r="113" spans="1:12" x14ac:dyDescent="0.25">
      <c r="A113" s="9">
        <v>104</v>
      </c>
      <c r="B113" s="9">
        <v>0</v>
      </c>
      <c r="C113" s="8">
        <f t="shared" si="15"/>
        <v>0</v>
      </c>
      <c r="D113" s="9">
        <f t="shared" si="12"/>
        <v>0</v>
      </c>
      <c r="E113" s="9">
        <f t="shared" si="16"/>
        <v>614.05555555555554</v>
      </c>
      <c r="F113" s="9">
        <f t="shared" si="17"/>
        <v>0</v>
      </c>
      <c r="G113" s="9">
        <f t="shared" si="13"/>
        <v>0</v>
      </c>
      <c r="H113" s="9">
        <f t="shared" si="18"/>
        <v>0</v>
      </c>
      <c r="I113" s="9">
        <f t="shared" si="14"/>
        <v>0</v>
      </c>
      <c r="J113" s="9">
        <f t="shared" si="19"/>
        <v>0</v>
      </c>
      <c r="K113" s="9">
        <f t="shared" si="20"/>
        <v>0</v>
      </c>
      <c r="L113" s="9">
        <f t="shared" si="21"/>
        <v>111.7102744547325</v>
      </c>
    </row>
    <row r="114" spans="1:12" x14ac:dyDescent="0.25">
      <c r="A114" s="9">
        <v>105</v>
      </c>
      <c r="B114" s="9">
        <v>0</v>
      </c>
      <c r="C114" s="8">
        <f t="shared" si="15"/>
        <v>0</v>
      </c>
      <c r="D114" s="9">
        <f t="shared" si="12"/>
        <v>0</v>
      </c>
      <c r="E114" s="9">
        <f t="shared" si="16"/>
        <v>614.05555555555554</v>
      </c>
      <c r="F114" s="9">
        <f t="shared" si="17"/>
        <v>0</v>
      </c>
      <c r="G114" s="9">
        <f t="shared" si="13"/>
        <v>0</v>
      </c>
      <c r="H114" s="9">
        <f t="shared" si="18"/>
        <v>0</v>
      </c>
      <c r="I114" s="9">
        <f t="shared" si="14"/>
        <v>0</v>
      </c>
      <c r="J114" s="9">
        <f t="shared" si="19"/>
        <v>0</v>
      </c>
      <c r="K114" s="9">
        <f t="shared" si="20"/>
        <v>0</v>
      </c>
      <c r="L114" s="9">
        <f t="shared" si="21"/>
        <v>111.7102744547325</v>
      </c>
    </row>
    <row r="115" spans="1:12" x14ac:dyDescent="0.25">
      <c r="A115" s="9">
        <v>106</v>
      </c>
      <c r="B115" s="9">
        <v>0</v>
      </c>
      <c r="C115" s="8">
        <f t="shared" si="15"/>
        <v>0</v>
      </c>
      <c r="D115" s="9">
        <f t="shared" si="12"/>
        <v>0</v>
      </c>
      <c r="E115" s="9">
        <f t="shared" si="16"/>
        <v>614.05555555555554</v>
      </c>
      <c r="F115" s="9">
        <f t="shared" si="17"/>
        <v>0</v>
      </c>
      <c r="G115" s="9">
        <f t="shared" si="13"/>
        <v>0</v>
      </c>
      <c r="H115" s="9">
        <f t="shared" si="18"/>
        <v>0</v>
      </c>
      <c r="I115" s="9">
        <f t="shared" si="14"/>
        <v>0</v>
      </c>
      <c r="J115" s="9">
        <f t="shared" si="19"/>
        <v>0</v>
      </c>
      <c r="K115" s="9">
        <f t="shared" si="20"/>
        <v>0</v>
      </c>
      <c r="L115" s="9">
        <f t="shared" si="21"/>
        <v>111.7102744547325</v>
      </c>
    </row>
    <row r="116" spans="1:12" x14ac:dyDescent="0.25">
      <c r="A116" s="9">
        <v>107</v>
      </c>
      <c r="B116" s="9">
        <v>0</v>
      </c>
      <c r="C116" s="8">
        <f t="shared" si="15"/>
        <v>0</v>
      </c>
      <c r="D116" s="9">
        <f t="shared" si="12"/>
        <v>0</v>
      </c>
      <c r="E116" s="9">
        <f t="shared" si="16"/>
        <v>614.05555555555554</v>
      </c>
      <c r="F116" s="9">
        <f t="shared" si="17"/>
        <v>0</v>
      </c>
      <c r="G116" s="9">
        <f t="shared" si="13"/>
        <v>0</v>
      </c>
      <c r="H116" s="9">
        <f t="shared" si="18"/>
        <v>0</v>
      </c>
      <c r="I116" s="9">
        <f t="shared" si="14"/>
        <v>0</v>
      </c>
      <c r="J116" s="9">
        <f t="shared" si="19"/>
        <v>0</v>
      </c>
      <c r="K116" s="9">
        <f t="shared" si="20"/>
        <v>0</v>
      </c>
      <c r="L116" s="9">
        <f t="shared" si="21"/>
        <v>111.7102744547325</v>
      </c>
    </row>
    <row r="117" spans="1:12" x14ac:dyDescent="0.25">
      <c r="A117" s="9">
        <v>108</v>
      </c>
      <c r="B117" s="9">
        <v>0</v>
      </c>
      <c r="C117" s="8">
        <f t="shared" si="15"/>
        <v>0</v>
      </c>
      <c r="D117" s="9">
        <f t="shared" si="12"/>
        <v>0</v>
      </c>
      <c r="E117" s="9">
        <f t="shared" si="16"/>
        <v>614.05555555555554</v>
      </c>
      <c r="F117" s="9">
        <f t="shared" si="17"/>
        <v>0</v>
      </c>
      <c r="G117" s="9">
        <f t="shared" si="13"/>
        <v>0</v>
      </c>
      <c r="H117" s="9">
        <f t="shared" si="18"/>
        <v>0</v>
      </c>
      <c r="I117" s="9">
        <f t="shared" si="14"/>
        <v>0</v>
      </c>
      <c r="J117" s="9">
        <f t="shared" si="19"/>
        <v>0</v>
      </c>
      <c r="K117" s="9">
        <f t="shared" si="20"/>
        <v>0</v>
      </c>
      <c r="L117" s="9">
        <f t="shared" si="21"/>
        <v>111.7102744547325</v>
      </c>
    </row>
    <row r="118" spans="1:12" x14ac:dyDescent="0.25">
      <c r="A118" s="9">
        <v>109</v>
      </c>
      <c r="B118" s="9">
        <v>0</v>
      </c>
      <c r="C118" s="8">
        <f t="shared" si="15"/>
        <v>0</v>
      </c>
      <c r="D118" s="9">
        <f t="shared" si="12"/>
        <v>0</v>
      </c>
      <c r="E118" s="9">
        <f t="shared" si="16"/>
        <v>614.05555555555554</v>
      </c>
      <c r="F118" s="9">
        <f t="shared" si="17"/>
        <v>0</v>
      </c>
      <c r="G118" s="9">
        <f t="shared" si="13"/>
        <v>0</v>
      </c>
      <c r="H118" s="9">
        <f t="shared" si="18"/>
        <v>0</v>
      </c>
      <c r="I118" s="9">
        <f t="shared" si="14"/>
        <v>0</v>
      </c>
      <c r="J118" s="9">
        <f t="shared" si="19"/>
        <v>0</v>
      </c>
      <c r="K118" s="9">
        <f t="shared" si="20"/>
        <v>0</v>
      </c>
      <c r="L118" s="9">
        <f t="shared" si="21"/>
        <v>111.7102744547325</v>
      </c>
    </row>
    <row r="119" spans="1:12" x14ac:dyDescent="0.25">
      <c r="A119" s="9">
        <v>110</v>
      </c>
      <c r="B119" s="9">
        <v>0</v>
      </c>
      <c r="C119" s="8">
        <f t="shared" si="15"/>
        <v>0</v>
      </c>
      <c r="D119" s="9">
        <f t="shared" si="12"/>
        <v>0</v>
      </c>
      <c r="E119" s="9">
        <f t="shared" si="16"/>
        <v>614.05555555555554</v>
      </c>
      <c r="F119" s="9">
        <f t="shared" si="17"/>
        <v>0</v>
      </c>
      <c r="G119" s="9">
        <f t="shared" si="13"/>
        <v>0</v>
      </c>
      <c r="H119" s="9">
        <f t="shared" si="18"/>
        <v>0</v>
      </c>
      <c r="I119" s="9">
        <f t="shared" si="14"/>
        <v>0</v>
      </c>
      <c r="J119" s="9">
        <f t="shared" si="19"/>
        <v>0</v>
      </c>
      <c r="K119" s="9">
        <f t="shared" si="20"/>
        <v>0</v>
      </c>
      <c r="L119" s="9">
        <f t="shared" si="21"/>
        <v>111.7102744547325</v>
      </c>
    </row>
    <row r="120" spans="1:12" x14ac:dyDescent="0.25">
      <c r="A120" s="9">
        <v>111</v>
      </c>
      <c r="B120" s="9">
        <v>0</v>
      </c>
      <c r="C120" s="8">
        <f t="shared" si="15"/>
        <v>0</v>
      </c>
      <c r="D120" s="9">
        <f t="shared" si="12"/>
        <v>0</v>
      </c>
      <c r="E120" s="9">
        <f t="shared" si="16"/>
        <v>614.05555555555554</v>
      </c>
      <c r="F120" s="9">
        <f t="shared" si="17"/>
        <v>0</v>
      </c>
      <c r="G120" s="9">
        <f t="shared" si="13"/>
        <v>0</v>
      </c>
      <c r="H120" s="9">
        <f t="shared" si="18"/>
        <v>0</v>
      </c>
      <c r="I120" s="9">
        <f t="shared" si="14"/>
        <v>0</v>
      </c>
      <c r="J120" s="9">
        <f t="shared" si="19"/>
        <v>0</v>
      </c>
      <c r="K120" s="9">
        <f t="shared" si="20"/>
        <v>0</v>
      </c>
      <c r="L120" s="9">
        <f t="shared" si="21"/>
        <v>111.7102744547325</v>
      </c>
    </row>
    <row r="121" spans="1:12" x14ac:dyDescent="0.25">
      <c r="A121" s="9">
        <v>112</v>
      </c>
      <c r="B121" s="9">
        <v>0</v>
      </c>
      <c r="C121" s="8">
        <f t="shared" si="15"/>
        <v>0</v>
      </c>
      <c r="D121" s="9">
        <f t="shared" si="12"/>
        <v>0</v>
      </c>
      <c r="E121" s="9">
        <f t="shared" si="16"/>
        <v>614.05555555555554</v>
      </c>
      <c r="F121" s="9">
        <f t="shared" si="17"/>
        <v>0</v>
      </c>
      <c r="G121" s="9">
        <f t="shared" si="13"/>
        <v>0</v>
      </c>
      <c r="H121" s="9">
        <f t="shared" si="18"/>
        <v>0</v>
      </c>
      <c r="I121" s="9">
        <f t="shared" si="14"/>
        <v>0</v>
      </c>
      <c r="J121" s="9">
        <f t="shared" si="19"/>
        <v>0</v>
      </c>
      <c r="K121" s="9">
        <f t="shared" si="20"/>
        <v>0</v>
      </c>
      <c r="L121" s="9">
        <f t="shared" si="21"/>
        <v>111.7102744547325</v>
      </c>
    </row>
    <row r="122" spans="1:12" x14ac:dyDescent="0.25">
      <c r="A122" s="9">
        <v>113</v>
      </c>
      <c r="B122" s="9">
        <v>0</v>
      </c>
      <c r="C122" s="8">
        <f t="shared" si="15"/>
        <v>0</v>
      </c>
      <c r="D122" s="9">
        <f t="shared" si="12"/>
        <v>0</v>
      </c>
      <c r="E122" s="9">
        <f t="shared" si="16"/>
        <v>614.05555555555554</v>
      </c>
      <c r="F122" s="9">
        <f t="shared" si="17"/>
        <v>0</v>
      </c>
      <c r="G122" s="9">
        <f t="shared" si="13"/>
        <v>0</v>
      </c>
      <c r="H122" s="9">
        <f t="shared" si="18"/>
        <v>0</v>
      </c>
      <c r="I122" s="9">
        <f t="shared" si="14"/>
        <v>0</v>
      </c>
      <c r="J122" s="9">
        <f t="shared" si="19"/>
        <v>0</v>
      </c>
      <c r="K122" s="9">
        <f t="shared" si="20"/>
        <v>0</v>
      </c>
      <c r="L122" s="9">
        <f t="shared" si="21"/>
        <v>111.7102744547325</v>
      </c>
    </row>
    <row r="123" spans="1:12" x14ac:dyDescent="0.25">
      <c r="A123" s="9">
        <v>114</v>
      </c>
      <c r="B123" s="9">
        <v>0</v>
      </c>
      <c r="C123" s="8">
        <f t="shared" si="15"/>
        <v>0</v>
      </c>
      <c r="D123" s="9">
        <f t="shared" si="12"/>
        <v>0</v>
      </c>
      <c r="E123" s="9">
        <f t="shared" si="16"/>
        <v>614.05555555555554</v>
      </c>
      <c r="F123" s="9">
        <f t="shared" si="17"/>
        <v>0</v>
      </c>
      <c r="G123" s="9">
        <f t="shared" si="13"/>
        <v>0</v>
      </c>
      <c r="H123" s="9">
        <f t="shared" si="18"/>
        <v>0</v>
      </c>
      <c r="I123" s="9">
        <f t="shared" si="14"/>
        <v>0</v>
      </c>
      <c r="J123" s="9">
        <f t="shared" si="19"/>
        <v>0</v>
      </c>
      <c r="K123" s="9">
        <f t="shared" si="20"/>
        <v>0</v>
      </c>
      <c r="L123" s="9">
        <f t="shared" si="21"/>
        <v>111.7102744547325</v>
      </c>
    </row>
    <row r="124" spans="1:12" x14ac:dyDescent="0.25">
      <c r="A124" s="9">
        <v>115</v>
      </c>
      <c r="B124" s="9">
        <v>0</v>
      </c>
      <c r="C124" s="8">
        <f t="shared" si="15"/>
        <v>0</v>
      </c>
      <c r="D124" s="9">
        <f t="shared" si="12"/>
        <v>0</v>
      </c>
      <c r="E124" s="9">
        <f t="shared" si="16"/>
        <v>614.05555555555554</v>
      </c>
      <c r="F124" s="9">
        <f t="shared" si="17"/>
        <v>0</v>
      </c>
      <c r="G124" s="9">
        <f t="shared" si="13"/>
        <v>0</v>
      </c>
      <c r="H124" s="9">
        <f t="shared" si="18"/>
        <v>0</v>
      </c>
      <c r="I124" s="9">
        <f t="shared" si="14"/>
        <v>0</v>
      </c>
      <c r="J124" s="9">
        <f t="shared" si="19"/>
        <v>0</v>
      </c>
      <c r="K124" s="9">
        <f t="shared" si="20"/>
        <v>0</v>
      </c>
      <c r="L124" s="9">
        <f t="shared" si="21"/>
        <v>111.7102744547325</v>
      </c>
    </row>
    <row r="125" spans="1:12" x14ac:dyDescent="0.25">
      <c r="A125" s="9">
        <v>116</v>
      </c>
      <c r="B125" s="9">
        <v>0</v>
      </c>
      <c r="C125" s="8">
        <f t="shared" si="15"/>
        <v>0</v>
      </c>
      <c r="D125" s="9">
        <f t="shared" si="12"/>
        <v>0</v>
      </c>
      <c r="E125" s="9">
        <f t="shared" si="16"/>
        <v>614.05555555555554</v>
      </c>
      <c r="F125" s="9">
        <f t="shared" si="17"/>
        <v>0</v>
      </c>
      <c r="G125" s="9">
        <f t="shared" si="13"/>
        <v>0</v>
      </c>
      <c r="H125" s="9">
        <f t="shared" si="18"/>
        <v>0</v>
      </c>
      <c r="I125" s="9">
        <f t="shared" si="14"/>
        <v>0</v>
      </c>
      <c r="J125" s="9">
        <f t="shared" si="19"/>
        <v>0</v>
      </c>
      <c r="K125" s="9">
        <f t="shared" si="20"/>
        <v>0</v>
      </c>
      <c r="L125" s="9">
        <f t="shared" si="21"/>
        <v>111.7102744547325</v>
      </c>
    </row>
    <row r="126" spans="1:12" x14ac:dyDescent="0.25">
      <c r="A126" s="9">
        <v>117</v>
      </c>
      <c r="B126" s="9">
        <v>0</v>
      </c>
      <c r="C126" s="8">
        <f t="shared" si="15"/>
        <v>0</v>
      </c>
      <c r="D126" s="9">
        <f t="shared" si="12"/>
        <v>0</v>
      </c>
      <c r="E126" s="9">
        <f t="shared" si="16"/>
        <v>614.05555555555554</v>
      </c>
      <c r="F126" s="9">
        <f t="shared" si="17"/>
        <v>0</v>
      </c>
      <c r="G126" s="9">
        <f t="shared" si="13"/>
        <v>0</v>
      </c>
      <c r="H126" s="9">
        <f t="shared" si="18"/>
        <v>0</v>
      </c>
      <c r="I126" s="9">
        <f t="shared" si="14"/>
        <v>0</v>
      </c>
      <c r="J126" s="9">
        <f t="shared" si="19"/>
        <v>0</v>
      </c>
      <c r="K126" s="9">
        <f t="shared" si="20"/>
        <v>0</v>
      </c>
      <c r="L126" s="9">
        <f t="shared" si="21"/>
        <v>111.7102744547325</v>
      </c>
    </row>
    <row r="127" spans="1:12" x14ac:dyDescent="0.25">
      <c r="A127" s="9">
        <v>118</v>
      </c>
      <c r="B127" s="9">
        <v>0</v>
      </c>
      <c r="C127" s="8">
        <f t="shared" si="15"/>
        <v>0</v>
      </c>
      <c r="D127" s="9">
        <f t="shared" si="12"/>
        <v>0</v>
      </c>
      <c r="E127" s="9">
        <f t="shared" si="16"/>
        <v>614.05555555555554</v>
      </c>
      <c r="F127" s="9">
        <f t="shared" si="17"/>
        <v>0</v>
      </c>
      <c r="G127" s="9">
        <f t="shared" si="13"/>
        <v>0</v>
      </c>
      <c r="H127" s="9">
        <f t="shared" si="18"/>
        <v>0</v>
      </c>
      <c r="I127" s="9">
        <f t="shared" si="14"/>
        <v>0</v>
      </c>
      <c r="J127" s="9">
        <f t="shared" si="19"/>
        <v>0</v>
      </c>
      <c r="K127" s="9">
        <f t="shared" si="20"/>
        <v>0</v>
      </c>
      <c r="L127" s="9">
        <f t="shared" si="21"/>
        <v>111.7102744547325</v>
      </c>
    </row>
    <row r="128" spans="1:12" x14ac:dyDescent="0.25">
      <c r="A128" s="9">
        <v>119</v>
      </c>
      <c r="B128" s="9">
        <v>0</v>
      </c>
      <c r="C128" s="8">
        <f t="shared" si="15"/>
        <v>0</v>
      </c>
      <c r="D128" s="9">
        <f t="shared" si="12"/>
        <v>0</v>
      </c>
      <c r="E128" s="9">
        <f t="shared" si="16"/>
        <v>614.05555555555554</v>
      </c>
      <c r="F128" s="9">
        <f t="shared" si="17"/>
        <v>0</v>
      </c>
      <c r="G128" s="9">
        <f t="shared" si="13"/>
        <v>0</v>
      </c>
      <c r="H128" s="9">
        <f t="shared" si="18"/>
        <v>0</v>
      </c>
      <c r="I128" s="9">
        <f t="shared" si="14"/>
        <v>0</v>
      </c>
      <c r="J128" s="9">
        <f t="shared" si="19"/>
        <v>0</v>
      </c>
      <c r="K128" s="9">
        <f t="shared" si="20"/>
        <v>0</v>
      </c>
      <c r="L128" s="9">
        <f t="shared" si="21"/>
        <v>111.7102744547325</v>
      </c>
    </row>
    <row r="129" spans="1:12" x14ac:dyDescent="0.25">
      <c r="A129" s="9">
        <v>120</v>
      </c>
      <c r="B129" s="9">
        <v>0</v>
      </c>
      <c r="C129" s="8">
        <f t="shared" si="15"/>
        <v>0</v>
      </c>
      <c r="D129" s="9">
        <f t="shared" ref="D129:D192" si="22">(C129-C128)/(A129-A128)</f>
        <v>0</v>
      </c>
      <c r="E129" s="9">
        <f t="shared" si="16"/>
        <v>614.05555555555554</v>
      </c>
      <c r="F129" s="9">
        <f t="shared" si="17"/>
        <v>0</v>
      </c>
      <c r="G129" s="9">
        <f t="shared" si="13"/>
        <v>0</v>
      </c>
      <c r="H129" s="9">
        <f t="shared" si="18"/>
        <v>0</v>
      </c>
      <c r="I129" s="9">
        <f t="shared" si="14"/>
        <v>0</v>
      </c>
      <c r="J129" s="9">
        <f t="shared" si="19"/>
        <v>0</v>
      </c>
      <c r="K129" s="9">
        <f t="shared" si="20"/>
        <v>0</v>
      </c>
      <c r="L129" s="9">
        <f t="shared" si="21"/>
        <v>111.7102744547325</v>
      </c>
    </row>
    <row r="130" spans="1:12" x14ac:dyDescent="0.25">
      <c r="A130" s="9">
        <v>121</v>
      </c>
      <c r="B130" s="9">
        <v>0</v>
      </c>
      <c r="C130" s="8">
        <f t="shared" si="15"/>
        <v>0</v>
      </c>
      <c r="D130" s="9">
        <f t="shared" si="22"/>
        <v>0</v>
      </c>
      <c r="E130" s="9">
        <f t="shared" si="16"/>
        <v>614.05555555555554</v>
      </c>
      <c r="F130" s="9">
        <f t="shared" si="17"/>
        <v>0</v>
      </c>
      <c r="G130" s="9">
        <f t="shared" si="13"/>
        <v>0</v>
      </c>
      <c r="H130" s="9">
        <f t="shared" si="18"/>
        <v>0</v>
      </c>
      <c r="I130" s="9">
        <f t="shared" si="14"/>
        <v>0</v>
      </c>
      <c r="J130" s="9">
        <f t="shared" si="19"/>
        <v>0</v>
      </c>
      <c r="K130" s="9">
        <f t="shared" si="20"/>
        <v>0</v>
      </c>
      <c r="L130" s="9">
        <f t="shared" si="21"/>
        <v>111.7102744547325</v>
      </c>
    </row>
    <row r="131" spans="1:12" x14ac:dyDescent="0.25">
      <c r="A131" s="9">
        <v>122</v>
      </c>
      <c r="B131" s="9">
        <v>0</v>
      </c>
      <c r="C131" s="8">
        <f t="shared" si="15"/>
        <v>0</v>
      </c>
      <c r="D131" s="9">
        <f t="shared" si="22"/>
        <v>0</v>
      </c>
      <c r="E131" s="9">
        <f t="shared" si="16"/>
        <v>614.05555555555554</v>
      </c>
      <c r="F131" s="9">
        <f t="shared" si="17"/>
        <v>0</v>
      </c>
      <c r="G131" s="9">
        <f t="shared" si="13"/>
        <v>0</v>
      </c>
      <c r="H131" s="9">
        <f t="shared" si="18"/>
        <v>0</v>
      </c>
      <c r="I131" s="9">
        <f t="shared" si="14"/>
        <v>0</v>
      </c>
      <c r="J131" s="9">
        <f t="shared" si="19"/>
        <v>0</v>
      </c>
      <c r="K131" s="9">
        <f t="shared" si="20"/>
        <v>0</v>
      </c>
      <c r="L131" s="9">
        <f t="shared" si="21"/>
        <v>111.7102744547325</v>
      </c>
    </row>
    <row r="132" spans="1:12" x14ac:dyDescent="0.25">
      <c r="A132" s="9">
        <v>123</v>
      </c>
      <c r="B132" s="9">
        <v>0</v>
      </c>
      <c r="C132" s="8">
        <f t="shared" si="15"/>
        <v>0</v>
      </c>
      <c r="D132" s="9">
        <f t="shared" si="22"/>
        <v>0</v>
      </c>
      <c r="E132" s="9">
        <f t="shared" si="16"/>
        <v>614.05555555555554</v>
      </c>
      <c r="F132" s="9">
        <f t="shared" si="17"/>
        <v>0</v>
      </c>
      <c r="G132" s="9">
        <f t="shared" si="13"/>
        <v>0</v>
      </c>
      <c r="H132" s="9">
        <f t="shared" si="18"/>
        <v>0</v>
      </c>
      <c r="I132" s="9">
        <f t="shared" si="14"/>
        <v>0</v>
      </c>
      <c r="J132" s="9">
        <f t="shared" si="19"/>
        <v>0</v>
      </c>
      <c r="K132" s="9">
        <f t="shared" si="20"/>
        <v>0</v>
      </c>
      <c r="L132" s="9">
        <f t="shared" si="21"/>
        <v>111.7102744547325</v>
      </c>
    </row>
    <row r="133" spans="1:12" x14ac:dyDescent="0.25">
      <c r="A133" s="9">
        <v>124</v>
      </c>
      <c r="B133" s="9">
        <v>0</v>
      </c>
      <c r="C133" s="8">
        <f t="shared" si="15"/>
        <v>0</v>
      </c>
      <c r="D133" s="9">
        <f t="shared" si="22"/>
        <v>0</v>
      </c>
      <c r="E133" s="9">
        <f t="shared" si="16"/>
        <v>614.05555555555554</v>
      </c>
      <c r="F133" s="9">
        <f t="shared" si="17"/>
        <v>0</v>
      </c>
      <c r="G133" s="9">
        <f t="shared" si="13"/>
        <v>0</v>
      </c>
      <c r="H133" s="9">
        <f t="shared" si="18"/>
        <v>0</v>
      </c>
      <c r="I133" s="9">
        <f t="shared" si="14"/>
        <v>0</v>
      </c>
      <c r="J133" s="9">
        <f t="shared" si="19"/>
        <v>0</v>
      </c>
      <c r="K133" s="9">
        <f t="shared" si="20"/>
        <v>0</v>
      </c>
      <c r="L133" s="9">
        <f t="shared" si="21"/>
        <v>111.7102744547325</v>
      </c>
    </row>
    <row r="134" spans="1:12" x14ac:dyDescent="0.25">
      <c r="A134" s="9">
        <v>125</v>
      </c>
      <c r="B134" s="9">
        <v>0</v>
      </c>
      <c r="C134" s="8">
        <f t="shared" si="15"/>
        <v>0</v>
      </c>
      <c r="D134" s="9">
        <f t="shared" si="22"/>
        <v>0</v>
      </c>
      <c r="E134" s="9">
        <f t="shared" si="16"/>
        <v>614.05555555555554</v>
      </c>
      <c r="F134" s="9">
        <f t="shared" si="17"/>
        <v>0</v>
      </c>
      <c r="G134" s="9">
        <f t="shared" si="13"/>
        <v>0</v>
      </c>
      <c r="H134" s="9">
        <f t="shared" si="18"/>
        <v>0</v>
      </c>
      <c r="I134" s="9">
        <f t="shared" si="14"/>
        <v>0</v>
      </c>
      <c r="J134" s="9">
        <f t="shared" si="19"/>
        <v>0</v>
      </c>
      <c r="K134" s="9">
        <f t="shared" si="20"/>
        <v>0</v>
      </c>
      <c r="L134" s="9">
        <f t="shared" si="21"/>
        <v>111.7102744547325</v>
      </c>
    </row>
    <row r="135" spans="1:12" x14ac:dyDescent="0.25">
      <c r="A135" s="9">
        <v>126</v>
      </c>
      <c r="B135" s="9">
        <v>0</v>
      </c>
      <c r="C135" s="8">
        <f t="shared" si="15"/>
        <v>0</v>
      </c>
      <c r="D135" s="9">
        <f t="shared" si="22"/>
        <v>0</v>
      </c>
      <c r="E135" s="9">
        <f t="shared" si="16"/>
        <v>614.05555555555554</v>
      </c>
      <c r="F135" s="9">
        <f t="shared" si="17"/>
        <v>0</v>
      </c>
      <c r="G135" s="9">
        <f t="shared" si="13"/>
        <v>0</v>
      </c>
      <c r="H135" s="9">
        <f t="shared" si="18"/>
        <v>0</v>
      </c>
      <c r="I135" s="9">
        <f t="shared" si="14"/>
        <v>0</v>
      </c>
      <c r="J135" s="9">
        <f t="shared" si="19"/>
        <v>0</v>
      </c>
      <c r="K135" s="9">
        <f t="shared" si="20"/>
        <v>0</v>
      </c>
      <c r="L135" s="9">
        <f t="shared" si="21"/>
        <v>111.7102744547325</v>
      </c>
    </row>
    <row r="136" spans="1:12" x14ac:dyDescent="0.25">
      <c r="A136" s="9">
        <v>127</v>
      </c>
      <c r="B136" s="9">
        <v>0</v>
      </c>
      <c r="C136" s="8">
        <f t="shared" si="15"/>
        <v>0</v>
      </c>
      <c r="D136" s="9">
        <f t="shared" si="22"/>
        <v>0</v>
      </c>
      <c r="E136" s="9">
        <f t="shared" si="16"/>
        <v>614.05555555555554</v>
      </c>
      <c r="F136" s="9">
        <f t="shared" si="17"/>
        <v>0</v>
      </c>
      <c r="G136" s="9">
        <f t="shared" si="13"/>
        <v>0</v>
      </c>
      <c r="H136" s="9">
        <f t="shared" si="18"/>
        <v>0</v>
      </c>
      <c r="I136" s="9">
        <f t="shared" si="14"/>
        <v>0</v>
      </c>
      <c r="J136" s="9">
        <f t="shared" si="19"/>
        <v>0</v>
      </c>
      <c r="K136" s="9">
        <f t="shared" si="20"/>
        <v>0</v>
      </c>
      <c r="L136" s="9">
        <f t="shared" si="21"/>
        <v>111.7102744547325</v>
      </c>
    </row>
    <row r="137" spans="1:12" x14ac:dyDescent="0.25">
      <c r="A137" s="9">
        <v>128</v>
      </c>
      <c r="B137" s="9">
        <v>0</v>
      </c>
      <c r="C137" s="8">
        <f t="shared" si="15"/>
        <v>0</v>
      </c>
      <c r="D137" s="9">
        <f t="shared" si="22"/>
        <v>0</v>
      </c>
      <c r="E137" s="9">
        <f t="shared" si="16"/>
        <v>614.05555555555554</v>
      </c>
      <c r="F137" s="9">
        <f t="shared" si="17"/>
        <v>0</v>
      </c>
      <c r="G137" s="9">
        <f t="shared" ref="G137:G200" si="23">$B$5*$B$6*$B$4*(C137-$F$2)^2/2</f>
        <v>0</v>
      </c>
      <c r="H137" s="9">
        <f t="shared" si="18"/>
        <v>0</v>
      </c>
      <c r="I137" s="9">
        <f t="shared" ref="I137:I200" si="24">$B$1*D137</f>
        <v>0</v>
      </c>
      <c r="J137" s="9">
        <f t="shared" si="19"/>
        <v>0</v>
      </c>
      <c r="K137" s="9">
        <f t="shared" si="20"/>
        <v>0</v>
      </c>
      <c r="L137" s="9">
        <f t="shared" si="21"/>
        <v>111.7102744547325</v>
      </c>
    </row>
    <row r="138" spans="1:12" x14ac:dyDescent="0.25">
      <c r="A138" s="9">
        <v>129</v>
      </c>
      <c r="B138" s="9">
        <v>0</v>
      </c>
      <c r="C138" s="8">
        <f t="shared" ref="C138:C201" si="25">B138/3.6</f>
        <v>0</v>
      </c>
      <c r="D138" s="9">
        <f t="shared" si="22"/>
        <v>0</v>
      </c>
      <c r="E138" s="9">
        <f t="shared" ref="E138:E201" si="26">E137+C137*(A138-A137)+(C138-C137)*(A138-A137)/2</f>
        <v>614.05555555555554</v>
      </c>
      <c r="F138" s="9">
        <f t="shared" ref="F138:F201" si="27">IF(C138&lt;=0,0,$B$3*$B$1*$B$2*COS(ATAN($F$1)))</f>
        <v>0</v>
      </c>
      <c r="G138" s="9">
        <f t="shared" si="23"/>
        <v>0</v>
      </c>
      <c r="H138" s="9">
        <f t="shared" ref="H138:H201" si="28">$B$1*$B$2*SIN(ATAN($F$1))</f>
        <v>0</v>
      </c>
      <c r="I138" s="9">
        <f t="shared" si="24"/>
        <v>0</v>
      </c>
      <c r="J138" s="9">
        <f t="shared" ref="J138:J201" si="29">SUM(F138:I138)</f>
        <v>0</v>
      </c>
      <c r="K138" s="9">
        <f t="shared" ref="K138:K201" si="30">J138*C138/1000</f>
        <v>0</v>
      </c>
      <c r="L138" s="9">
        <f t="shared" si="21"/>
        <v>111.7102744547325</v>
      </c>
    </row>
    <row r="139" spans="1:12" x14ac:dyDescent="0.25">
      <c r="A139" s="9">
        <v>130</v>
      </c>
      <c r="B139" s="9">
        <v>0</v>
      </c>
      <c r="C139" s="8">
        <f t="shared" si="25"/>
        <v>0</v>
      </c>
      <c r="D139" s="9">
        <f t="shared" si="22"/>
        <v>0</v>
      </c>
      <c r="E139" s="9">
        <f t="shared" si="26"/>
        <v>614.05555555555554</v>
      </c>
      <c r="F139" s="9">
        <f t="shared" si="27"/>
        <v>0</v>
      </c>
      <c r="G139" s="9">
        <f t="shared" si="23"/>
        <v>0</v>
      </c>
      <c r="H139" s="9">
        <f t="shared" si="28"/>
        <v>0</v>
      </c>
      <c r="I139" s="9">
        <f t="shared" si="24"/>
        <v>0</v>
      </c>
      <c r="J139" s="9">
        <f t="shared" si="29"/>
        <v>0</v>
      </c>
      <c r="K139" s="9">
        <f t="shared" si="30"/>
        <v>0</v>
      </c>
      <c r="L139" s="9">
        <f t="shared" ref="L139:L202" si="31">L138+(K139+K138)/2*(A139-A138)</f>
        <v>111.7102744547325</v>
      </c>
    </row>
    <row r="140" spans="1:12" x14ac:dyDescent="0.25">
      <c r="A140" s="9">
        <v>131</v>
      </c>
      <c r="B140" s="9">
        <v>0</v>
      </c>
      <c r="C140" s="8">
        <f t="shared" si="25"/>
        <v>0</v>
      </c>
      <c r="D140" s="9">
        <f t="shared" si="22"/>
        <v>0</v>
      </c>
      <c r="E140" s="9">
        <f t="shared" si="26"/>
        <v>614.05555555555554</v>
      </c>
      <c r="F140" s="9">
        <f t="shared" si="27"/>
        <v>0</v>
      </c>
      <c r="G140" s="9">
        <f t="shared" si="23"/>
        <v>0</v>
      </c>
      <c r="H140" s="9">
        <f t="shared" si="28"/>
        <v>0</v>
      </c>
      <c r="I140" s="9">
        <f t="shared" si="24"/>
        <v>0</v>
      </c>
      <c r="J140" s="9">
        <f t="shared" si="29"/>
        <v>0</v>
      </c>
      <c r="K140" s="9">
        <f t="shared" si="30"/>
        <v>0</v>
      </c>
      <c r="L140" s="9">
        <f t="shared" si="31"/>
        <v>111.7102744547325</v>
      </c>
    </row>
    <row r="141" spans="1:12" x14ac:dyDescent="0.25">
      <c r="A141" s="9">
        <v>132</v>
      </c>
      <c r="B141" s="9">
        <v>0</v>
      </c>
      <c r="C141" s="8">
        <f t="shared" si="25"/>
        <v>0</v>
      </c>
      <c r="D141" s="9">
        <f t="shared" si="22"/>
        <v>0</v>
      </c>
      <c r="E141" s="9">
        <f t="shared" si="26"/>
        <v>614.05555555555554</v>
      </c>
      <c r="F141" s="9">
        <f t="shared" si="27"/>
        <v>0</v>
      </c>
      <c r="G141" s="9">
        <f t="shared" si="23"/>
        <v>0</v>
      </c>
      <c r="H141" s="9">
        <f t="shared" si="28"/>
        <v>0</v>
      </c>
      <c r="I141" s="9">
        <f t="shared" si="24"/>
        <v>0</v>
      </c>
      <c r="J141" s="9">
        <f t="shared" si="29"/>
        <v>0</v>
      </c>
      <c r="K141" s="9">
        <f t="shared" si="30"/>
        <v>0</v>
      </c>
      <c r="L141" s="9">
        <f t="shared" si="31"/>
        <v>111.7102744547325</v>
      </c>
    </row>
    <row r="142" spans="1:12" x14ac:dyDescent="0.25">
      <c r="A142" s="9">
        <v>133</v>
      </c>
      <c r="B142" s="9">
        <v>0</v>
      </c>
      <c r="C142" s="8">
        <f t="shared" si="25"/>
        <v>0</v>
      </c>
      <c r="D142" s="9">
        <f t="shared" si="22"/>
        <v>0</v>
      </c>
      <c r="E142" s="9">
        <f t="shared" si="26"/>
        <v>614.05555555555554</v>
      </c>
      <c r="F142" s="9">
        <f t="shared" si="27"/>
        <v>0</v>
      </c>
      <c r="G142" s="9">
        <f t="shared" si="23"/>
        <v>0</v>
      </c>
      <c r="H142" s="9">
        <f t="shared" si="28"/>
        <v>0</v>
      </c>
      <c r="I142" s="9">
        <f t="shared" si="24"/>
        <v>0</v>
      </c>
      <c r="J142" s="9">
        <f t="shared" si="29"/>
        <v>0</v>
      </c>
      <c r="K142" s="9">
        <f t="shared" si="30"/>
        <v>0</v>
      </c>
      <c r="L142" s="9">
        <f t="shared" si="31"/>
        <v>111.7102744547325</v>
      </c>
    </row>
    <row r="143" spans="1:12" x14ac:dyDescent="0.25">
      <c r="A143" s="9">
        <v>134</v>
      </c>
      <c r="B143" s="9">
        <v>0</v>
      </c>
      <c r="C143" s="8">
        <f t="shared" si="25"/>
        <v>0</v>
      </c>
      <c r="D143" s="9">
        <f t="shared" si="22"/>
        <v>0</v>
      </c>
      <c r="E143" s="9">
        <f t="shared" si="26"/>
        <v>614.05555555555554</v>
      </c>
      <c r="F143" s="9">
        <f t="shared" si="27"/>
        <v>0</v>
      </c>
      <c r="G143" s="9">
        <f t="shared" si="23"/>
        <v>0</v>
      </c>
      <c r="H143" s="9">
        <f t="shared" si="28"/>
        <v>0</v>
      </c>
      <c r="I143" s="9">
        <f t="shared" si="24"/>
        <v>0</v>
      </c>
      <c r="J143" s="9">
        <f t="shared" si="29"/>
        <v>0</v>
      </c>
      <c r="K143" s="9">
        <f t="shared" si="30"/>
        <v>0</v>
      </c>
      <c r="L143" s="9">
        <f t="shared" si="31"/>
        <v>111.7102744547325</v>
      </c>
    </row>
    <row r="144" spans="1:12" x14ac:dyDescent="0.25">
      <c r="A144" s="9">
        <v>135</v>
      </c>
      <c r="B144" s="9">
        <v>0</v>
      </c>
      <c r="C144" s="8">
        <f t="shared" si="25"/>
        <v>0</v>
      </c>
      <c r="D144" s="9">
        <f t="shared" si="22"/>
        <v>0</v>
      </c>
      <c r="E144" s="9">
        <f t="shared" si="26"/>
        <v>614.05555555555554</v>
      </c>
      <c r="F144" s="9">
        <f t="shared" si="27"/>
        <v>0</v>
      </c>
      <c r="G144" s="9">
        <f t="shared" si="23"/>
        <v>0</v>
      </c>
      <c r="H144" s="9">
        <f t="shared" si="28"/>
        <v>0</v>
      </c>
      <c r="I144" s="9">
        <f t="shared" si="24"/>
        <v>0</v>
      </c>
      <c r="J144" s="9">
        <f t="shared" si="29"/>
        <v>0</v>
      </c>
      <c r="K144" s="9">
        <f t="shared" si="30"/>
        <v>0</v>
      </c>
      <c r="L144" s="9">
        <f t="shared" si="31"/>
        <v>111.7102744547325</v>
      </c>
    </row>
    <row r="145" spans="1:12" x14ac:dyDescent="0.25">
      <c r="A145" s="9">
        <v>136</v>
      </c>
      <c r="B145" s="9">
        <v>0</v>
      </c>
      <c r="C145" s="8">
        <f t="shared" si="25"/>
        <v>0</v>
      </c>
      <c r="D145" s="9">
        <f t="shared" si="22"/>
        <v>0</v>
      </c>
      <c r="E145" s="9">
        <f t="shared" si="26"/>
        <v>614.05555555555554</v>
      </c>
      <c r="F145" s="9">
        <f t="shared" si="27"/>
        <v>0</v>
      </c>
      <c r="G145" s="9">
        <f t="shared" si="23"/>
        <v>0</v>
      </c>
      <c r="H145" s="9">
        <f t="shared" si="28"/>
        <v>0</v>
      </c>
      <c r="I145" s="9">
        <f t="shared" si="24"/>
        <v>0</v>
      </c>
      <c r="J145" s="9">
        <f t="shared" si="29"/>
        <v>0</v>
      </c>
      <c r="K145" s="9">
        <f t="shared" si="30"/>
        <v>0</v>
      </c>
      <c r="L145" s="9">
        <f t="shared" si="31"/>
        <v>111.7102744547325</v>
      </c>
    </row>
    <row r="146" spans="1:12" x14ac:dyDescent="0.25">
      <c r="A146" s="9">
        <v>137</v>
      </c>
      <c r="B146" s="9">
        <v>0</v>
      </c>
      <c r="C146" s="8">
        <f t="shared" si="25"/>
        <v>0</v>
      </c>
      <c r="D146" s="9">
        <f t="shared" si="22"/>
        <v>0</v>
      </c>
      <c r="E146" s="9">
        <f t="shared" si="26"/>
        <v>614.05555555555554</v>
      </c>
      <c r="F146" s="9">
        <f t="shared" si="27"/>
        <v>0</v>
      </c>
      <c r="G146" s="9">
        <f t="shared" si="23"/>
        <v>0</v>
      </c>
      <c r="H146" s="9">
        <f t="shared" si="28"/>
        <v>0</v>
      </c>
      <c r="I146" s="9">
        <f t="shared" si="24"/>
        <v>0</v>
      </c>
      <c r="J146" s="9">
        <f t="shared" si="29"/>
        <v>0</v>
      </c>
      <c r="K146" s="9">
        <f t="shared" si="30"/>
        <v>0</v>
      </c>
      <c r="L146" s="9">
        <f t="shared" si="31"/>
        <v>111.7102744547325</v>
      </c>
    </row>
    <row r="147" spans="1:12" x14ac:dyDescent="0.25">
      <c r="A147" s="9">
        <v>138</v>
      </c>
      <c r="B147" s="9">
        <v>0.2</v>
      </c>
      <c r="C147" s="8">
        <f t="shared" si="25"/>
        <v>5.5555555555555559E-2</v>
      </c>
      <c r="D147" s="9">
        <f t="shared" si="22"/>
        <v>5.5555555555555559E-2</v>
      </c>
      <c r="E147" s="9">
        <f t="shared" si="26"/>
        <v>614.08333333333337</v>
      </c>
      <c r="F147" s="9">
        <f t="shared" si="27"/>
        <v>117.72</v>
      </c>
      <c r="G147" s="9">
        <f t="shared" si="23"/>
        <v>1.2962962962962963E-3</v>
      </c>
      <c r="H147" s="9">
        <f t="shared" si="28"/>
        <v>0</v>
      </c>
      <c r="I147" s="9">
        <f t="shared" si="24"/>
        <v>66.666666666666671</v>
      </c>
      <c r="J147" s="9">
        <f t="shared" si="29"/>
        <v>184.38796296296297</v>
      </c>
      <c r="K147" s="9">
        <f t="shared" si="30"/>
        <v>1.024377572016461E-2</v>
      </c>
      <c r="L147" s="9">
        <f t="shared" si="31"/>
        <v>111.71539634259258</v>
      </c>
    </row>
    <row r="148" spans="1:12" x14ac:dyDescent="0.25">
      <c r="A148" s="9">
        <v>139</v>
      </c>
      <c r="B148" s="9">
        <v>1.9</v>
      </c>
      <c r="C148" s="8">
        <f t="shared" si="25"/>
        <v>0.52777777777777779</v>
      </c>
      <c r="D148" s="9">
        <f t="shared" si="22"/>
        <v>0.47222222222222221</v>
      </c>
      <c r="E148" s="9">
        <f t="shared" si="26"/>
        <v>614.375</v>
      </c>
      <c r="F148" s="9">
        <f t="shared" si="27"/>
        <v>117.72</v>
      </c>
      <c r="G148" s="9">
        <f t="shared" si="23"/>
        <v>0.11699074074074074</v>
      </c>
      <c r="H148" s="9">
        <f t="shared" si="28"/>
        <v>0</v>
      </c>
      <c r="I148" s="9">
        <f t="shared" si="24"/>
        <v>566.66666666666663</v>
      </c>
      <c r="J148" s="9">
        <f t="shared" si="29"/>
        <v>684.50365740740733</v>
      </c>
      <c r="K148" s="9">
        <f t="shared" si="30"/>
        <v>0.36126581918724276</v>
      </c>
      <c r="L148" s="9">
        <f t="shared" si="31"/>
        <v>111.90115114004628</v>
      </c>
    </row>
    <row r="149" spans="1:12" x14ac:dyDescent="0.25">
      <c r="A149" s="9">
        <v>140</v>
      </c>
      <c r="B149" s="9">
        <v>6.1</v>
      </c>
      <c r="C149" s="8">
        <f t="shared" si="25"/>
        <v>1.6944444444444442</v>
      </c>
      <c r="D149" s="9">
        <f t="shared" si="22"/>
        <v>1.1666666666666665</v>
      </c>
      <c r="E149" s="9">
        <f t="shared" si="26"/>
        <v>615.4861111111112</v>
      </c>
      <c r="F149" s="9">
        <f t="shared" si="27"/>
        <v>117.72</v>
      </c>
      <c r="G149" s="9">
        <f t="shared" si="23"/>
        <v>1.2058796296296292</v>
      </c>
      <c r="H149" s="9">
        <f t="shared" si="28"/>
        <v>0</v>
      </c>
      <c r="I149" s="9">
        <f t="shared" si="24"/>
        <v>1399.9999999999998</v>
      </c>
      <c r="J149" s="9">
        <f t="shared" si="29"/>
        <v>1518.9258796296294</v>
      </c>
      <c r="K149" s="9">
        <f t="shared" si="30"/>
        <v>2.5737355182613162</v>
      </c>
      <c r="L149" s="9">
        <f t="shared" si="31"/>
        <v>113.36865180877057</v>
      </c>
    </row>
    <row r="150" spans="1:12" x14ac:dyDescent="0.25">
      <c r="A150" s="9">
        <v>141</v>
      </c>
      <c r="B150" s="9">
        <v>11.7</v>
      </c>
      <c r="C150" s="8">
        <f t="shared" si="25"/>
        <v>3.2499999999999996</v>
      </c>
      <c r="D150" s="9">
        <f t="shared" si="22"/>
        <v>1.5555555555555554</v>
      </c>
      <c r="E150" s="9">
        <f t="shared" si="26"/>
        <v>617.95833333333348</v>
      </c>
      <c r="F150" s="9">
        <f t="shared" si="27"/>
        <v>117.72</v>
      </c>
      <c r="G150" s="9">
        <f t="shared" si="23"/>
        <v>4.4362499999999985</v>
      </c>
      <c r="H150" s="9">
        <f t="shared" si="28"/>
        <v>0</v>
      </c>
      <c r="I150" s="9">
        <f t="shared" si="24"/>
        <v>1866.6666666666665</v>
      </c>
      <c r="J150" s="9">
        <f t="shared" si="29"/>
        <v>1988.8229166666665</v>
      </c>
      <c r="K150" s="9">
        <f t="shared" si="30"/>
        <v>6.4636744791666647</v>
      </c>
      <c r="L150" s="9">
        <f t="shared" si="31"/>
        <v>117.88735680748455</v>
      </c>
    </row>
    <row r="151" spans="1:12" x14ac:dyDescent="0.25">
      <c r="A151" s="9">
        <v>142</v>
      </c>
      <c r="B151" s="9">
        <v>16.399999999999999</v>
      </c>
      <c r="C151" s="8">
        <f t="shared" si="25"/>
        <v>4.5555555555555554</v>
      </c>
      <c r="D151" s="9">
        <f t="shared" si="22"/>
        <v>1.3055555555555558</v>
      </c>
      <c r="E151" s="9">
        <f t="shared" si="26"/>
        <v>621.86111111111131</v>
      </c>
      <c r="F151" s="9">
        <f t="shared" si="27"/>
        <v>117.72</v>
      </c>
      <c r="G151" s="9">
        <f t="shared" si="23"/>
        <v>8.7162962962962958</v>
      </c>
      <c r="H151" s="9">
        <f t="shared" si="28"/>
        <v>0</v>
      </c>
      <c r="I151" s="9">
        <f t="shared" si="24"/>
        <v>1566.666666666667</v>
      </c>
      <c r="J151" s="9">
        <f t="shared" si="29"/>
        <v>1693.1029629629634</v>
      </c>
      <c r="K151" s="9">
        <f t="shared" si="30"/>
        <v>7.7130246090534991</v>
      </c>
      <c r="L151" s="9">
        <f t="shared" si="31"/>
        <v>124.97570635159464</v>
      </c>
    </row>
    <row r="152" spans="1:12" x14ac:dyDescent="0.25">
      <c r="A152" s="9">
        <v>143</v>
      </c>
      <c r="B152" s="9">
        <v>18.899999999999999</v>
      </c>
      <c r="C152" s="8">
        <f t="shared" si="25"/>
        <v>5.2499999999999991</v>
      </c>
      <c r="D152" s="9">
        <f t="shared" si="22"/>
        <v>0.69444444444444375</v>
      </c>
      <c r="E152" s="9">
        <f t="shared" si="26"/>
        <v>626.76388888888903</v>
      </c>
      <c r="F152" s="9">
        <f t="shared" si="27"/>
        <v>117.72</v>
      </c>
      <c r="G152" s="9">
        <f t="shared" si="23"/>
        <v>11.576249999999995</v>
      </c>
      <c r="H152" s="9">
        <f t="shared" si="28"/>
        <v>0</v>
      </c>
      <c r="I152" s="9">
        <f t="shared" si="24"/>
        <v>833.33333333333246</v>
      </c>
      <c r="J152" s="9">
        <f t="shared" si="29"/>
        <v>962.62958333333245</v>
      </c>
      <c r="K152" s="9">
        <f t="shared" si="30"/>
        <v>5.0538053124999944</v>
      </c>
      <c r="L152" s="9">
        <f t="shared" si="31"/>
        <v>131.35912131237137</v>
      </c>
    </row>
    <row r="153" spans="1:12" x14ac:dyDescent="0.25">
      <c r="A153" s="9">
        <v>144</v>
      </c>
      <c r="B153" s="9">
        <v>19.899999999999999</v>
      </c>
      <c r="C153" s="8">
        <f t="shared" si="25"/>
        <v>5.5277777777777777</v>
      </c>
      <c r="D153" s="9">
        <f t="shared" si="22"/>
        <v>0.27777777777777857</v>
      </c>
      <c r="E153" s="9">
        <f t="shared" si="26"/>
        <v>632.15277777777794</v>
      </c>
      <c r="F153" s="9">
        <f t="shared" si="27"/>
        <v>117.72</v>
      </c>
      <c r="G153" s="9">
        <f t="shared" si="23"/>
        <v>12.833657407407406</v>
      </c>
      <c r="H153" s="9">
        <f t="shared" si="28"/>
        <v>0</v>
      </c>
      <c r="I153" s="9">
        <f t="shared" si="24"/>
        <v>333.33333333333428</v>
      </c>
      <c r="J153" s="9">
        <f t="shared" si="29"/>
        <v>463.88699074074168</v>
      </c>
      <c r="K153" s="9">
        <f t="shared" si="30"/>
        <v>2.5642641988168777</v>
      </c>
      <c r="L153" s="9">
        <f t="shared" si="31"/>
        <v>135.16815606802982</v>
      </c>
    </row>
    <row r="154" spans="1:12" x14ac:dyDescent="0.25">
      <c r="A154" s="9">
        <v>145</v>
      </c>
      <c r="B154" s="9">
        <v>20.8</v>
      </c>
      <c r="C154" s="8">
        <f t="shared" si="25"/>
        <v>5.7777777777777777</v>
      </c>
      <c r="D154" s="9">
        <f t="shared" si="22"/>
        <v>0.25</v>
      </c>
      <c r="E154" s="9">
        <f t="shared" si="26"/>
        <v>637.80555555555577</v>
      </c>
      <c r="F154" s="9">
        <f t="shared" si="27"/>
        <v>117.72</v>
      </c>
      <c r="G154" s="9">
        <f t="shared" si="23"/>
        <v>14.02074074074074</v>
      </c>
      <c r="H154" s="9">
        <f t="shared" si="28"/>
        <v>0</v>
      </c>
      <c r="I154" s="9">
        <f t="shared" si="24"/>
        <v>300</v>
      </c>
      <c r="J154" s="9">
        <f t="shared" si="29"/>
        <v>431.74074074074076</v>
      </c>
      <c r="K154" s="9">
        <f t="shared" si="30"/>
        <v>2.4945020576131687</v>
      </c>
      <c r="L154" s="9">
        <f t="shared" si="31"/>
        <v>137.69753919624483</v>
      </c>
    </row>
    <row r="155" spans="1:12" x14ac:dyDescent="0.25">
      <c r="A155" s="9">
        <v>146</v>
      </c>
      <c r="B155" s="9">
        <v>22.8</v>
      </c>
      <c r="C155" s="8">
        <f t="shared" si="25"/>
        <v>6.333333333333333</v>
      </c>
      <c r="D155" s="9">
        <f t="shared" si="22"/>
        <v>0.55555555555555536</v>
      </c>
      <c r="E155" s="9">
        <f t="shared" si="26"/>
        <v>643.86111111111143</v>
      </c>
      <c r="F155" s="9">
        <f t="shared" si="27"/>
        <v>117.72</v>
      </c>
      <c r="G155" s="9">
        <f t="shared" si="23"/>
        <v>16.846666666666664</v>
      </c>
      <c r="H155" s="9">
        <f t="shared" si="28"/>
        <v>0</v>
      </c>
      <c r="I155" s="9">
        <f t="shared" si="24"/>
        <v>666.6666666666664</v>
      </c>
      <c r="J155" s="9">
        <f t="shared" si="29"/>
        <v>801.23333333333312</v>
      </c>
      <c r="K155" s="9">
        <f t="shared" si="30"/>
        <v>5.0744777777777763</v>
      </c>
      <c r="L155" s="9">
        <f t="shared" si="31"/>
        <v>141.48202911394031</v>
      </c>
    </row>
    <row r="156" spans="1:12" x14ac:dyDescent="0.25">
      <c r="A156" s="9">
        <v>147</v>
      </c>
      <c r="B156" s="9">
        <v>25.4</v>
      </c>
      <c r="C156" s="8">
        <f t="shared" si="25"/>
        <v>7.0555555555555554</v>
      </c>
      <c r="D156" s="9">
        <f t="shared" si="22"/>
        <v>0.72222222222222232</v>
      </c>
      <c r="E156" s="9">
        <f t="shared" si="26"/>
        <v>650.55555555555588</v>
      </c>
      <c r="F156" s="9">
        <f t="shared" si="27"/>
        <v>117.72</v>
      </c>
      <c r="G156" s="9">
        <f t="shared" si="23"/>
        <v>20.907962962962962</v>
      </c>
      <c r="H156" s="9">
        <f t="shared" si="28"/>
        <v>0</v>
      </c>
      <c r="I156" s="9">
        <f t="shared" si="24"/>
        <v>866.66666666666674</v>
      </c>
      <c r="J156" s="9">
        <f t="shared" si="29"/>
        <v>1005.2946296296298</v>
      </c>
      <c r="K156" s="9">
        <f t="shared" si="30"/>
        <v>7.0929121090534979</v>
      </c>
      <c r="L156" s="9">
        <f t="shared" si="31"/>
        <v>147.56572405735596</v>
      </c>
    </row>
    <row r="157" spans="1:12" x14ac:dyDescent="0.25">
      <c r="A157" s="9">
        <v>148</v>
      </c>
      <c r="B157" s="9">
        <v>27.7</v>
      </c>
      <c r="C157" s="8">
        <f t="shared" si="25"/>
        <v>7.6944444444444438</v>
      </c>
      <c r="D157" s="9">
        <f t="shared" si="22"/>
        <v>0.6388888888888884</v>
      </c>
      <c r="E157" s="9">
        <f t="shared" si="26"/>
        <v>657.93055555555588</v>
      </c>
      <c r="F157" s="9">
        <f t="shared" si="27"/>
        <v>117.72</v>
      </c>
      <c r="G157" s="9">
        <f t="shared" si="23"/>
        <v>24.865879629629625</v>
      </c>
      <c r="H157" s="9">
        <f t="shared" si="28"/>
        <v>0</v>
      </c>
      <c r="I157" s="9">
        <f t="shared" si="24"/>
        <v>766.66666666666606</v>
      </c>
      <c r="J157" s="9">
        <f t="shared" si="29"/>
        <v>909.25254629629569</v>
      </c>
      <c r="K157" s="9">
        <f t="shared" si="30"/>
        <v>6.9961932034464969</v>
      </c>
      <c r="L157" s="9">
        <f t="shared" si="31"/>
        <v>154.61027671360597</v>
      </c>
    </row>
    <row r="158" spans="1:12" x14ac:dyDescent="0.25">
      <c r="A158" s="9">
        <v>149</v>
      </c>
      <c r="B158" s="9">
        <v>29.2</v>
      </c>
      <c r="C158" s="8">
        <f t="shared" si="25"/>
        <v>8.1111111111111107</v>
      </c>
      <c r="D158" s="9">
        <f t="shared" si="22"/>
        <v>0.41666666666666696</v>
      </c>
      <c r="E158" s="9">
        <f t="shared" si="26"/>
        <v>665.83333333333371</v>
      </c>
      <c r="F158" s="9">
        <f t="shared" si="27"/>
        <v>117.72</v>
      </c>
      <c r="G158" s="9">
        <f t="shared" si="23"/>
        <v>27.631851851851845</v>
      </c>
      <c r="H158" s="9">
        <f t="shared" si="28"/>
        <v>0</v>
      </c>
      <c r="I158" s="9">
        <f t="shared" si="24"/>
        <v>500.00000000000034</v>
      </c>
      <c r="J158" s="9">
        <f t="shared" si="29"/>
        <v>645.35185185185219</v>
      </c>
      <c r="K158" s="9">
        <f t="shared" si="30"/>
        <v>5.2345205761316889</v>
      </c>
      <c r="L158" s="9">
        <f t="shared" si="31"/>
        <v>160.72563360339507</v>
      </c>
    </row>
    <row r="159" spans="1:12" x14ac:dyDescent="0.25">
      <c r="A159" s="9">
        <v>150</v>
      </c>
      <c r="B159" s="9">
        <v>29.8</v>
      </c>
      <c r="C159" s="8">
        <f t="shared" si="25"/>
        <v>8.2777777777777786</v>
      </c>
      <c r="D159" s="9">
        <f t="shared" si="22"/>
        <v>0.16666666666666785</v>
      </c>
      <c r="E159" s="9">
        <f t="shared" si="26"/>
        <v>674.02777777777817</v>
      </c>
      <c r="F159" s="9">
        <f t="shared" si="27"/>
        <v>117.72</v>
      </c>
      <c r="G159" s="9">
        <f t="shared" si="23"/>
        <v>28.779074074074082</v>
      </c>
      <c r="H159" s="9">
        <f t="shared" si="28"/>
        <v>0</v>
      </c>
      <c r="I159" s="9">
        <f t="shared" si="24"/>
        <v>200.00000000000142</v>
      </c>
      <c r="J159" s="9">
        <f t="shared" si="29"/>
        <v>346.49907407407551</v>
      </c>
      <c r="K159" s="9">
        <f t="shared" si="30"/>
        <v>2.8682423353909585</v>
      </c>
      <c r="L159" s="9">
        <f t="shared" si="31"/>
        <v>164.77701505915638</v>
      </c>
    </row>
    <row r="160" spans="1:12" x14ac:dyDescent="0.25">
      <c r="A160" s="9">
        <v>151</v>
      </c>
      <c r="B160" s="9">
        <v>29.4</v>
      </c>
      <c r="C160" s="8">
        <f t="shared" si="25"/>
        <v>8.1666666666666661</v>
      </c>
      <c r="D160" s="9">
        <f t="shared" si="22"/>
        <v>-0.11111111111111249</v>
      </c>
      <c r="E160" s="9">
        <f t="shared" si="26"/>
        <v>682.25000000000045</v>
      </c>
      <c r="F160" s="9">
        <f t="shared" si="27"/>
        <v>117.72</v>
      </c>
      <c r="G160" s="9">
        <f t="shared" si="23"/>
        <v>28.01166666666666</v>
      </c>
      <c r="H160" s="9">
        <f t="shared" si="28"/>
        <v>0</v>
      </c>
      <c r="I160" s="9">
        <f t="shared" si="24"/>
        <v>-133.33333333333499</v>
      </c>
      <c r="J160" s="9">
        <f t="shared" si="29"/>
        <v>12.398333333331664</v>
      </c>
      <c r="K160" s="9">
        <f t="shared" si="30"/>
        <v>0.1012530555555419</v>
      </c>
      <c r="L160" s="9">
        <f t="shared" si="31"/>
        <v>166.26176275462964</v>
      </c>
    </row>
    <row r="161" spans="1:12" x14ac:dyDescent="0.25">
      <c r="A161" s="9">
        <v>152</v>
      </c>
      <c r="B161" s="9">
        <v>27.2</v>
      </c>
      <c r="C161" s="8">
        <f t="shared" si="25"/>
        <v>7.5555555555555554</v>
      </c>
      <c r="D161" s="9">
        <f t="shared" si="22"/>
        <v>-0.61111111111111072</v>
      </c>
      <c r="E161" s="9">
        <f t="shared" si="26"/>
        <v>690.11111111111154</v>
      </c>
      <c r="F161" s="9">
        <f t="shared" si="27"/>
        <v>117.72</v>
      </c>
      <c r="G161" s="9">
        <f t="shared" si="23"/>
        <v>23.976296296296294</v>
      </c>
      <c r="H161" s="9">
        <f t="shared" si="28"/>
        <v>0</v>
      </c>
      <c r="I161" s="9">
        <f t="shared" si="24"/>
        <v>-733.3333333333328</v>
      </c>
      <c r="J161" s="9">
        <f t="shared" si="29"/>
        <v>-591.63703703703652</v>
      </c>
      <c r="K161" s="9">
        <f t="shared" si="30"/>
        <v>-4.4701465020576086</v>
      </c>
      <c r="L161" s="9">
        <f t="shared" si="31"/>
        <v>164.07731603137861</v>
      </c>
    </row>
    <row r="162" spans="1:12" x14ac:dyDescent="0.25">
      <c r="A162" s="9">
        <v>153</v>
      </c>
      <c r="B162" s="9">
        <v>22.6</v>
      </c>
      <c r="C162" s="8">
        <f t="shared" si="25"/>
        <v>6.2777777777777777</v>
      </c>
      <c r="D162" s="9">
        <f t="shared" si="22"/>
        <v>-1.2777777777777777</v>
      </c>
      <c r="E162" s="9">
        <f t="shared" si="26"/>
        <v>697.02777777777817</v>
      </c>
      <c r="F162" s="9">
        <f t="shared" si="27"/>
        <v>117.72</v>
      </c>
      <c r="G162" s="9">
        <f t="shared" si="23"/>
        <v>16.552407407407408</v>
      </c>
      <c r="H162" s="9">
        <f t="shared" si="28"/>
        <v>0</v>
      </c>
      <c r="I162" s="9">
        <f t="shared" si="24"/>
        <v>-1533.3333333333333</v>
      </c>
      <c r="J162" s="9">
        <f t="shared" si="29"/>
        <v>-1399.0609259259259</v>
      </c>
      <c r="K162" s="9">
        <f t="shared" si="30"/>
        <v>-8.7829935905349785</v>
      </c>
      <c r="L162" s="9">
        <f t="shared" si="31"/>
        <v>157.45074598508234</v>
      </c>
    </row>
    <row r="163" spans="1:12" x14ac:dyDescent="0.25">
      <c r="A163" s="9">
        <v>154</v>
      </c>
      <c r="B163" s="9">
        <v>17.3</v>
      </c>
      <c r="C163" s="8">
        <f t="shared" si="25"/>
        <v>4.8055555555555554</v>
      </c>
      <c r="D163" s="9">
        <f t="shared" si="22"/>
        <v>-1.4722222222222223</v>
      </c>
      <c r="E163" s="9">
        <f t="shared" si="26"/>
        <v>702.56944444444491</v>
      </c>
      <c r="F163" s="9">
        <f t="shared" si="27"/>
        <v>117.72</v>
      </c>
      <c r="G163" s="9">
        <f t="shared" si="23"/>
        <v>9.699212962962962</v>
      </c>
      <c r="H163" s="9">
        <f t="shared" si="28"/>
        <v>0</v>
      </c>
      <c r="I163" s="9">
        <f t="shared" si="24"/>
        <v>-1766.6666666666667</v>
      </c>
      <c r="J163" s="9">
        <f t="shared" si="29"/>
        <v>-1639.2474537037037</v>
      </c>
      <c r="K163" s="9">
        <f t="shared" si="30"/>
        <v>-7.8774947080761315</v>
      </c>
      <c r="L163" s="9">
        <f t="shared" si="31"/>
        <v>149.12050183577679</v>
      </c>
    </row>
    <row r="164" spans="1:12" x14ac:dyDescent="0.25">
      <c r="A164" s="9">
        <v>155</v>
      </c>
      <c r="B164" s="9">
        <v>13.3</v>
      </c>
      <c r="C164" s="8">
        <f t="shared" si="25"/>
        <v>3.6944444444444446</v>
      </c>
      <c r="D164" s="9">
        <f t="shared" si="22"/>
        <v>-1.1111111111111107</v>
      </c>
      <c r="E164" s="9">
        <f t="shared" si="26"/>
        <v>706.81944444444491</v>
      </c>
      <c r="F164" s="9">
        <f t="shared" si="27"/>
        <v>117.72</v>
      </c>
      <c r="G164" s="9">
        <f t="shared" si="23"/>
        <v>5.732546296296297</v>
      </c>
      <c r="H164" s="9">
        <f t="shared" si="28"/>
        <v>0</v>
      </c>
      <c r="I164" s="9">
        <f t="shared" si="24"/>
        <v>-1333.3333333333328</v>
      </c>
      <c r="J164" s="9">
        <f t="shared" si="29"/>
        <v>-1209.8807870370365</v>
      </c>
      <c r="K164" s="9">
        <f t="shared" si="30"/>
        <v>-4.4698373521090513</v>
      </c>
      <c r="L164" s="9">
        <f t="shared" si="31"/>
        <v>142.9468358056842</v>
      </c>
    </row>
    <row r="165" spans="1:12" x14ac:dyDescent="0.25">
      <c r="A165" s="9">
        <v>156</v>
      </c>
      <c r="B165" s="9">
        <v>12</v>
      </c>
      <c r="C165" s="8">
        <f t="shared" si="25"/>
        <v>3.333333333333333</v>
      </c>
      <c r="D165" s="9">
        <f t="shared" si="22"/>
        <v>-0.3611111111111116</v>
      </c>
      <c r="E165" s="9">
        <f t="shared" si="26"/>
        <v>710.33333333333383</v>
      </c>
      <c r="F165" s="9">
        <f t="shared" si="27"/>
        <v>117.72</v>
      </c>
      <c r="G165" s="9">
        <f t="shared" si="23"/>
        <v>4.6666666666666652</v>
      </c>
      <c r="H165" s="9">
        <f t="shared" si="28"/>
        <v>0</v>
      </c>
      <c r="I165" s="9">
        <f t="shared" si="24"/>
        <v>-433.33333333333394</v>
      </c>
      <c r="J165" s="9">
        <f t="shared" si="29"/>
        <v>-310.94666666666728</v>
      </c>
      <c r="K165" s="9">
        <f t="shared" si="30"/>
        <v>-1.0364888888888908</v>
      </c>
      <c r="L165" s="9">
        <f t="shared" si="31"/>
        <v>140.19367268518522</v>
      </c>
    </row>
    <row r="166" spans="1:12" x14ac:dyDescent="0.25">
      <c r="A166" s="9">
        <v>157</v>
      </c>
      <c r="B166" s="9">
        <v>12.6</v>
      </c>
      <c r="C166" s="8">
        <f t="shared" si="25"/>
        <v>3.5</v>
      </c>
      <c r="D166" s="9">
        <f t="shared" si="22"/>
        <v>0.16666666666666696</v>
      </c>
      <c r="E166" s="9">
        <f t="shared" si="26"/>
        <v>713.75000000000057</v>
      </c>
      <c r="F166" s="9">
        <f t="shared" si="27"/>
        <v>117.72</v>
      </c>
      <c r="G166" s="9">
        <f t="shared" si="23"/>
        <v>5.1449999999999996</v>
      </c>
      <c r="H166" s="9">
        <f t="shared" si="28"/>
        <v>0</v>
      </c>
      <c r="I166" s="9">
        <f t="shared" si="24"/>
        <v>200.00000000000034</v>
      </c>
      <c r="J166" s="9">
        <f t="shared" si="29"/>
        <v>322.86500000000035</v>
      </c>
      <c r="K166" s="9">
        <f t="shared" si="30"/>
        <v>1.1300275000000013</v>
      </c>
      <c r="L166" s="9">
        <f t="shared" si="31"/>
        <v>140.24044199074078</v>
      </c>
    </row>
    <row r="167" spans="1:12" x14ac:dyDescent="0.25">
      <c r="A167" s="9">
        <v>158</v>
      </c>
      <c r="B167" s="9">
        <v>14.1</v>
      </c>
      <c r="C167" s="8">
        <f t="shared" si="25"/>
        <v>3.9166666666666665</v>
      </c>
      <c r="D167" s="9">
        <f t="shared" si="22"/>
        <v>0.41666666666666652</v>
      </c>
      <c r="E167" s="9">
        <f t="shared" si="26"/>
        <v>717.45833333333394</v>
      </c>
      <c r="F167" s="9">
        <f t="shared" si="27"/>
        <v>117.72</v>
      </c>
      <c r="G167" s="9">
        <f t="shared" si="23"/>
        <v>6.4429166666666662</v>
      </c>
      <c r="H167" s="9">
        <f t="shared" si="28"/>
        <v>0</v>
      </c>
      <c r="I167" s="9">
        <f t="shared" si="24"/>
        <v>499.99999999999983</v>
      </c>
      <c r="J167" s="9">
        <f t="shared" si="29"/>
        <v>624.16291666666643</v>
      </c>
      <c r="K167" s="9">
        <f t="shared" si="30"/>
        <v>2.4446380902777767</v>
      </c>
      <c r="L167" s="9">
        <f t="shared" si="31"/>
        <v>142.02777478587967</v>
      </c>
    </row>
    <row r="168" spans="1:12" x14ac:dyDescent="0.25">
      <c r="A168" s="9">
        <v>159</v>
      </c>
      <c r="B168" s="9">
        <v>17.2</v>
      </c>
      <c r="C168" s="8">
        <f t="shared" si="25"/>
        <v>4.7777777777777777</v>
      </c>
      <c r="D168" s="9">
        <f t="shared" si="22"/>
        <v>0.86111111111111116</v>
      </c>
      <c r="E168" s="9">
        <f t="shared" si="26"/>
        <v>721.80555555555611</v>
      </c>
      <c r="F168" s="9">
        <f t="shared" si="27"/>
        <v>117.72</v>
      </c>
      <c r="G168" s="9">
        <f t="shared" si="23"/>
        <v>9.5874074074074063</v>
      </c>
      <c r="H168" s="9">
        <f t="shared" si="28"/>
        <v>0</v>
      </c>
      <c r="I168" s="9">
        <f t="shared" si="24"/>
        <v>1033.3333333333335</v>
      </c>
      <c r="J168" s="9">
        <f t="shared" si="29"/>
        <v>1160.640740740741</v>
      </c>
      <c r="K168" s="9">
        <f t="shared" si="30"/>
        <v>5.5452835390946511</v>
      </c>
      <c r="L168" s="9">
        <f t="shared" si="31"/>
        <v>146.02273560056588</v>
      </c>
    </row>
    <row r="169" spans="1:12" x14ac:dyDescent="0.25">
      <c r="A169" s="9">
        <v>160</v>
      </c>
      <c r="B169" s="9">
        <v>20.100000000000001</v>
      </c>
      <c r="C169" s="8">
        <f t="shared" si="25"/>
        <v>5.5833333333333339</v>
      </c>
      <c r="D169" s="9">
        <f t="shared" si="22"/>
        <v>0.80555555555555625</v>
      </c>
      <c r="E169" s="9">
        <f t="shared" si="26"/>
        <v>726.98611111111177</v>
      </c>
      <c r="F169" s="9">
        <f t="shared" si="27"/>
        <v>117.72</v>
      </c>
      <c r="G169" s="9">
        <f t="shared" si="23"/>
        <v>13.092916666666669</v>
      </c>
      <c r="H169" s="9">
        <f t="shared" si="28"/>
        <v>0</v>
      </c>
      <c r="I169" s="9">
        <f t="shared" si="24"/>
        <v>966.66666666666754</v>
      </c>
      <c r="J169" s="9">
        <f t="shared" si="29"/>
        <v>1097.4795833333342</v>
      </c>
      <c r="K169" s="9">
        <f t="shared" si="30"/>
        <v>6.127594340277783</v>
      </c>
      <c r="L169" s="9">
        <f t="shared" si="31"/>
        <v>151.8591745402521</v>
      </c>
    </row>
    <row r="170" spans="1:12" x14ac:dyDescent="0.25">
      <c r="A170" s="9">
        <v>161</v>
      </c>
      <c r="B170" s="9">
        <v>23.4</v>
      </c>
      <c r="C170" s="8">
        <f t="shared" si="25"/>
        <v>6.4999999999999991</v>
      </c>
      <c r="D170" s="9">
        <f t="shared" si="22"/>
        <v>0.91666666666666519</v>
      </c>
      <c r="E170" s="9">
        <f t="shared" si="26"/>
        <v>733.02777777777851</v>
      </c>
      <c r="F170" s="9">
        <f t="shared" si="27"/>
        <v>117.72</v>
      </c>
      <c r="G170" s="9">
        <f t="shared" si="23"/>
        <v>17.744999999999994</v>
      </c>
      <c r="H170" s="9">
        <f t="shared" si="28"/>
        <v>0</v>
      </c>
      <c r="I170" s="9">
        <f t="shared" si="24"/>
        <v>1099.9999999999982</v>
      </c>
      <c r="J170" s="9">
        <f t="shared" si="29"/>
        <v>1235.4649999999981</v>
      </c>
      <c r="K170" s="9">
        <f t="shared" si="30"/>
        <v>8.0305224999999858</v>
      </c>
      <c r="L170" s="9">
        <f t="shared" si="31"/>
        <v>158.93823296039099</v>
      </c>
    </row>
    <row r="171" spans="1:12" x14ac:dyDescent="0.25">
      <c r="A171" s="9">
        <v>162</v>
      </c>
      <c r="B171" s="9">
        <v>25.5</v>
      </c>
      <c r="C171" s="8">
        <f t="shared" si="25"/>
        <v>7.083333333333333</v>
      </c>
      <c r="D171" s="9">
        <f t="shared" si="22"/>
        <v>0.58333333333333393</v>
      </c>
      <c r="E171" s="9">
        <f t="shared" si="26"/>
        <v>739.81944444444514</v>
      </c>
      <c r="F171" s="9">
        <f t="shared" si="27"/>
        <v>117.72</v>
      </c>
      <c r="G171" s="9">
        <f t="shared" si="23"/>
        <v>21.072916666666664</v>
      </c>
      <c r="H171" s="9">
        <f t="shared" si="28"/>
        <v>0</v>
      </c>
      <c r="I171" s="9">
        <f t="shared" si="24"/>
        <v>700.00000000000068</v>
      </c>
      <c r="J171" s="9">
        <f t="shared" si="29"/>
        <v>838.79291666666734</v>
      </c>
      <c r="K171" s="9">
        <f t="shared" si="30"/>
        <v>5.9414498263888937</v>
      </c>
      <c r="L171" s="9">
        <f t="shared" si="31"/>
        <v>165.92421912358543</v>
      </c>
    </row>
    <row r="172" spans="1:12" x14ac:dyDescent="0.25">
      <c r="A172" s="9">
        <v>163</v>
      </c>
      <c r="B172" s="9">
        <v>27.6</v>
      </c>
      <c r="C172" s="8">
        <f t="shared" si="25"/>
        <v>7.666666666666667</v>
      </c>
      <c r="D172" s="9">
        <f t="shared" si="22"/>
        <v>0.58333333333333393</v>
      </c>
      <c r="E172" s="9">
        <f t="shared" si="26"/>
        <v>747.19444444444514</v>
      </c>
      <c r="F172" s="9">
        <f t="shared" si="27"/>
        <v>117.72</v>
      </c>
      <c r="G172" s="9">
        <f t="shared" si="23"/>
        <v>24.686666666666667</v>
      </c>
      <c r="H172" s="9">
        <f t="shared" si="28"/>
        <v>0</v>
      </c>
      <c r="I172" s="9">
        <f t="shared" si="24"/>
        <v>700.00000000000068</v>
      </c>
      <c r="J172" s="9">
        <f t="shared" si="29"/>
        <v>842.40666666666732</v>
      </c>
      <c r="K172" s="9">
        <f t="shared" si="30"/>
        <v>6.458451111111116</v>
      </c>
      <c r="L172" s="9">
        <f t="shared" si="31"/>
        <v>172.12416959233545</v>
      </c>
    </row>
    <row r="173" spans="1:12" x14ac:dyDescent="0.25">
      <c r="A173" s="9">
        <v>164</v>
      </c>
      <c r="B173" s="9">
        <v>29.5</v>
      </c>
      <c r="C173" s="8">
        <f t="shared" si="25"/>
        <v>8.1944444444444446</v>
      </c>
      <c r="D173" s="9">
        <f t="shared" si="22"/>
        <v>0.52777777777777768</v>
      </c>
      <c r="E173" s="9">
        <f t="shared" si="26"/>
        <v>755.12500000000068</v>
      </c>
      <c r="F173" s="9">
        <f t="shared" si="27"/>
        <v>117.72</v>
      </c>
      <c r="G173" s="9">
        <f t="shared" si="23"/>
        <v>28.202546296296294</v>
      </c>
      <c r="H173" s="9">
        <f t="shared" si="28"/>
        <v>0</v>
      </c>
      <c r="I173" s="9">
        <f t="shared" si="24"/>
        <v>633.33333333333326</v>
      </c>
      <c r="J173" s="9">
        <f t="shared" si="29"/>
        <v>779.25587962962959</v>
      </c>
      <c r="K173" s="9">
        <f t="shared" si="30"/>
        <v>6.3855690136316872</v>
      </c>
      <c r="L173" s="9">
        <f t="shared" si="31"/>
        <v>178.54617965470686</v>
      </c>
    </row>
    <row r="174" spans="1:12" x14ac:dyDescent="0.25">
      <c r="A174" s="9">
        <v>165</v>
      </c>
      <c r="B174" s="9">
        <v>31.1</v>
      </c>
      <c r="C174" s="8">
        <f t="shared" si="25"/>
        <v>8.6388888888888893</v>
      </c>
      <c r="D174" s="9">
        <f t="shared" si="22"/>
        <v>0.44444444444444464</v>
      </c>
      <c r="E174" s="9">
        <f t="shared" si="26"/>
        <v>763.54166666666731</v>
      </c>
      <c r="F174" s="9">
        <f t="shared" si="27"/>
        <v>117.72</v>
      </c>
      <c r="G174" s="9">
        <f t="shared" si="23"/>
        <v>31.344768518518521</v>
      </c>
      <c r="H174" s="9">
        <f t="shared" si="28"/>
        <v>0</v>
      </c>
      <c r="I174" s="9">
        <f t="shared" si="24"/>
        <v>533.3333333333336</v>
      </c>
      <c r="J174" s="9">
        <f t="shared" si="29"/>
        <v>682.39810185185206</v>
      </c>
      <c r="K174" s="9">
        <f t="shared" si="30"/>
        <v>5.895161379886833</v>
      </c>
      <c r="L174" s="9">
        <f t="shared" si="31"/>
        <v>184.68654485146612</v>
      </c>
    </row>
    <row r="175" spans="1:12" x14ac:dyDescent="0.25">
      <c r="A175" s="9">
        <v>166</v>
      </c>
      <c r="B175" s="9">
        <v>32.1</v>
      </c>
      <c r="C175" s="8">
        <f t="shared" si="25"/>
        <v>8.9166666666666661</v>
      </c>
      <c r="D175" s="9">
        <f t="shared" si="22"/>
        <v>0.27777777777777679</v>
      </c>
      <c r="E175" s="9">
        <f t="shared" si="26"/>
        <v>772.31944444444514</v>
      </c>
      <c r="F175" s="9">
        <f t="shared" si="27"/>
        <v>117.72</v>
      </c>
      <c r="G175" s="9">
        <f t="shared" si="23"/>
        <v>33.392916666666657</v>
      </c>
      <c r="H175" s="9">
        <f t="shared" si="28"/>
        <v>0</v>
      </c>
      <c r="I175" s="9">
        <f t="shared" si="24"/>
        <v>333.33333333333212</v>
      </c>
      <c r="J175" s="9">
        <f t="shared" si="29"/>
        <v>484.44624999999877</v>
      </c>
      <c r="K175" s="9">
        <f t="shared" si="30"/>
        <v>4.3196457291666555</v>
      </c>
      <c r="L175" s="9">
        <f t="shared" si="31"/>
        <v>189.79394840599286</v>
      </c>
    </row>
    <row r="176" spans="1:12" x14ac:dyDescent="0.25">
      <c r="A176" s="9">
        <v>167</v>
      </c>
      <c r="B176" s="9">
        <v>33.200000000000003</v>
      </c>
      <c r="C176" s="8">
        <f t="shared" si="25"/>
        <v>9.2222222222222232</v>
      </c>
      <c r="D176" s="9">
        <f t="shared" si="22"/>
        <v>0.30555555555555713</v>
      </c>
      <c r="E176" s="9">
        <f t="shared" si="26"/>
        <v>781.3888888888896</v>
      </c>
      <c r="F176" s="9">
        <f t="shared" si="27"/>
        <v>117.72</v>
      </c>
      <c r="G176" s="9">
        <f t="shared" si="23"/>
        <v>35.720740740740752</v>
      </c>
      <c r="H176" s="9">
        <f t="shared" si="28"/>
        <v>0</v>
      </c>
      <c r="I176" s="9">
        <f t="shared" si="24"/>
        <v>366.66666666666856</v>
      </c>
      <c r="J176" s="9">
        <f t="shared" si="29"/>
        <v>520.10740740740926</v>
      </c>
      <c r="K176" s="9">
        <f t="shared" si="30"/>
        <v>4.7965460905349975</v>
      </c>
      <c r="L176" s="9">
        <f t="shared" si="31"/>
        <v>194.3520443158437</v>
      </c>
    </row>
    <row r="177" spans="1:12" x14ac:dyDescent="0.25">
      <c r="A177" s="9">
        <v>168</v>
      </c>
      <c r="B177" s="9">
        <v>35.200000000000003</v>
      </c>
      <c r="C177" s="8">
        <f t="shared" si="25"/>
        <v>9.7777777777777786</v>
      </c>
      <c r="D177" s="9">
        <f t="shared" si="22"/>
        <v>0.55555555555555536</v>
      </c>
      <c r="E177" s="9">
        <f t="shared" si="26"/>
        <v>790.8888888888896</v>
      </c>
      <c r="F177" s="9">
        <f t="shared" si="27"/>
        <v>117.72</v>
      </c>
      <c r="G177" s="9">
        <f t="shared" si="23"/>
        <v>40.154074074074074</v>
      </c>
      <c r="H177" s="9">
        <f t="shared" si="28"/>
        <v>0</v>
      </c>
      <c r="I177" s="9">
        <f t="shared" si="24"/>
        <v>666.6666666666664</v>
      </c>
      <c r="J177" s="9">
        <f t="shared" si="29"/>
        <v>824.54074074074049</v>
      </c>
      <c r="K177" s="9">
        <f t="shared" si="30"/>
        <v>8.0621761316872416</v>
      </c>
      <c r="L177" s="9">
        <f t="shared" si="31"/>
        <v>200.78140542695482</v>
      </c>
    </row>
    <row r="178" spans="1:12" x14ac:dyDescent="0.25">
      <c r="A178" s="9">
        <v>169</v>
      </c>
      <c r="B178" s="9">
        <v>37.200000000000003</v>
      </c>
      <c r="C178" s="8">
        <f t="shared" si="25"/>
        <v>10.333333333333334</v>
      </c>
      <c r="D178" s="9">
        <f t="shared" si="22"/>
        <v>0.55555555555555536</v>
      </c>
      <c r="E178" s="9">
        <f t="shared" si="26"/>
        <v>800.94444444444525</v>
      </c>
      <c r="F178" s="9">
        <f t="shared" si="27"/>
        <v>117.72</v>
      </c>
      <c r="G178" s="9">
        <f t="shared" si="23"/>
        <v>44.846666666666671</v>
      </c>
      <c r="H178" s="9">
        <f t="shared" si="28"/>
        <v>0</v>
      </c>
      <c r="I178" s="9">
        <f t="shared" si="24"/>
        <v>666.6666666666664</v>
      </c>
      <c r="J178" s="9">
        <f t="shared" si="29"/>
        <v>829.23333333333312</v>
      </c>
      <c r="K178" s="9">
        <f t="shared" si="30"/>
        <v>8.5687444444444427</v>
      </c>
      <c r="L178" s="9">
        <f t="shared" si="31"/>
        <v>209.09686571502067</v>
      </c>
    </row>
    <row r="179" spans="1:12" x14ac:dyDescent="0.25">
      <c r="A179" s="9">
        <v>170</v>
      </c>
      <c r="B179" s="9">
        <v>38</v>
      </c>
      <c r="C179" s="8">
        <f t="shared" si="25"/>
        <v>10.555555555555555</v>
      </c>
      <c r="D179" s="9">
        <f t="shared" si="22"/>
        <v>0.22222222222222143</v>
      </c>
      <c r="E179" s="9">
        <f t="shared" si="26"/>
        <v>811.38888888888971</v>
      </c>
      <c r="F179" s="9">
        <f t="shared" si="27"/>
        <v>117.72</v>
      </c>
      <c r="G179" s="9">
        <f t="shared" si="23"/>
        <v>46.796296296296291</v>
      </c>
      <c r="H179" s="9">
        <f t="shared" si="28"/>
        <v>0</v>
      </c>
      <c r="I179" s="9">
        <f t="shared" si="24"/>
        <v>266.66666666666572</v>
      </c>
      <c r="J179" s="9">
        <f t="shared" si="29"/>
        <v>431.18296296296199</v>
      </c>
      <c r="K179" s="9">
        <f t="shared" si="30"/>
        <v>4.5513757201645983</v>
      </c>
      <c r="L179" s="9">
        <f t="shared" si="31"/>
        <v>215.65692579732519</v>
      </c>
    </row>
    <row r="180" spans="1:12" x14ac:dyDescent="0.25">
      <c r="A180" s="9">
        <v>171</v>
      </c>
      <c r="B180" s="9">
        <v>37.4</v>
      </c>
      <c r="C180" s="8">
        <f t="shared" si="25"/>
        <v>10.388888888888888</v>
      </c>
      <c r="D180" s="9">
        <f t="shared" si="22"/>
        <v>-0.16666666666666785</v>
      </c>
      <c r="E180" s="9">
        <f t="shared" si="26"/>
        <v>821.86111111111188</v>
      </c>
      <c r="F180" s="9">
        <f t="shared" si="27"/>
        <v>117.72</v>
      </c>
      <c r="G180" s="9">
        <f t="shared" si="23"/>
        <v>45.330185185185172</v>
      </c>
      <c r="H180" s="9">
        <f t="shared" si="28"/>
        <v>0</v>
      </c>
      <c r="I180" s="9">
        <f t="shared" si="24"/>
        <v>-200.00000000000142</v>
      </c>
      <c r="J180" s="9">
        <f t="shared" si="29"/>
        <v>-36.94981481481625</v>
      </c>
      <c r="K180" s="9">
        <f t="shared" si="30"/>
        <v>-0.38386752057614654</v>
      </c>
      <c r="L180" s="9">
        <f t="shared" si="31"/>
        <v>217.74067989711941</v>
      </c>
    </row>
    <row r="181" spans="1:12" x14ac:dyDescent="0.25">
      <c r="A181" s="9">
        <v>172</v>
      </c>
      <c r="B181" s="9">
        <v>35.1</v>
      </c>
      <c r="C181" s="8">
        <f t="shared" si="25"/>
        <v>9.75</v>
      </c>
      <c r="D181" s="9">
        <f t="shared" si="22"/>
        <v>-0.63888888888888751</v>
      </c>
      <c r="E181" s="9">
        <f t="shared" si="26"/>
        <v>831.93055555555634</v>
      </c>
      <c r="F181" s="9">
        <f t="shared" si="27"/>
        <v>117.72</v>
      </c>
      <c r="G181" s="9">
        <f t="shared" si="23"/>
        <v>39.926249999999996</v>
      </c>
      <c r="H181" s="9">
        <f t="shared" si="28"/>
        <v>0</v>
      </c>
      <c r="I181" s="9">
        <f t="shared" si="24"/>
        <v>-766.66666666666504</v>
      </c>
      <c r="J181" s="9">
        <f t="shared" si="29"/>
        <v>-609.02041666666503</v>
      </c>
      <c r="K181" s="9">
        <f t="shared" si="30"/>
        <v>-5.9379490624999844</v>
      </c>
      <c r="L181" s="9">
        <f t="shared" si="31"/>
        <v>214.57977160558133</v>
      </c>
    </row>
    <row r="182" spans="1:12" x14ac:dyDescent="0.25">
      <c r="A182" s="9">
        <v>173</v>
      </c>
      <c r="B182" s="9">
        <v>31</v>
      </c>
      <c r="C182" s="8">
        <f t="shared" si="25"/>
        <v>8.6111111111111107</v>
      </c>
      <c r="D182" s="9">
        <f t="shared" si="22"/>
        <v>-1.1388888888888893</v>
      </c>
      <c r="E182" s="9">
        <f t="shared" si="26"/>
        <v>841.11111111111188</v>
      </c>
      <c r="F182" s="9">
        <f t="shared" si="27"/>
        <v>117.72</v>
      </c>
      <c r="G182" s="9">
        <f t="shared" si="23"/>
        <v>31.143518518518515</v>
      </c>
      <c r="H182" s="9">
        <f t="shared" si="28"/>
        <v>0</v>
      </c>
      <c r="I182" s="9">
        <f t="shared" si="24"/>
        <v>-1366.6666666666672</v>
      </c>
      <c r="J182" s="9">
        <f t="shared" si="29"/>
        <v>-1217.8031481481487</v>
      </c>
      <c r="K182" s="9">
        <f t="shared" si="30"/>
        <v>-10.486638220164615</v>
      </c>
      <c r="L182" s="9">
        <f t="shared" si="31"/>
        <v>206.36747796424902</v>
      </c>
    </row>
    <row r="183" spans="1:12" x14ac:dyDescent="0.25">
      <c r="A183" s="9">
        <v>174</v>
      </c>
      <c r="B183" s="9">
        <v>27.1</v>
      </c>
      <c r="C183" s="8">
        <f t="shared" si="25"/>
        <v>7.5277777777777777</v>
      </c>
      <c r="D183" s="9">
        <f t="shared" si="22"/>
        <v>-1.083333333333333</v>
      </c>
      <c r="E183" s="9">
        <f t="shared" si="26"/>
        <v>849.18055555555634</v>
      </c>
      <c r="F183" s="9">
        <f t="shared" si="27"/>
        <v>117.72</v>
      </c>
      <c r="G183" s="9">
        <f t="shared" si="23"/>
        <v>23.800324074074073</v>
      </c>
      <c r="H183" s="9">
        <f t="shared" si="28"/>
        <v>0</v>
      </c>
      <c r="I183" s="9">
        <f t="shared" si="24"/>
        <v>-1299.9999999999995</v>
      </c>
      <c r="J183" s="9">
        <f t="shared" si="29"/>
        <v>-1158.4796759259254</v>
      </c>
      <c r="K183" s="9">
        <f t="shared" si="30"/>
        <v>-8.7207775604423823</v>
      </c>
      <c r="L183" s="9">
        <f t="shared" si="31"/>
        <v>196.76377007394552</v>
      </c>
    </row>
    <row r="184" spans="1:12" x14ac:dyDescent="0.25">
      <c r="A184" s="9">
        <v>175</v>
      </c>
      <c r="B184" s="9">
        <v>25.3</v>
      </c>
      <c r="C184" s="8">
        <f t="shared" si="25"/>
        <v>7.0277777777777777</v>
      </c>
      <c r="D184" s="9">
        <f t="shared" si="22"/>
        <v>-0.5</v>
      </c>
      <c r="E184" s="9">
        <f t="shared" si="26"/>
        <v>856.45833333333417</v>
      </c>
      <c r="F184" s="9">
        <f t="shared" si="27"/>
        <v>117.72</v>
      </c>
      <c r="G184" s="9">
        <f t="shared" si="23"/>
        <v>20.743657407407404</v>
      </c>
      <c r="H184" s="9">
        <f t="shared" si="28"/>
        <v>0</v>
      </c>
      <c r="I184" s="9">
        <f t="shared" si="24"/>
        <v>-600</v>
      </c>
      <c r="J184" s="9">
        <f t="shared" si="29"/>
        <v>-461.53634259259263</v>
      </c>
      <c r="K184" s="9">
        <f t="shared" si="30"/>
        <v>-3.2435748521090537</v>
      </c>
      <c r="L184" s="9">
        <f t="shared" si="31"/>
        <v>190.78159386766981</v>
      </c>
    </row>
    <row r="185" spans="1:12" x14ac:dyDescent="0.25">
      <c r="A185" s="9">
        <v>176</v>
      </c>
      <c r="B185" s="9">
        <v>25.1</v>
      </c>
      <c r="C185" s="8">
        <f t="shared" si="25"/>
        <v>6.9722222222222223</v>
      </c>
      <c r="D185" s="9">
        <f t="shared" si="22"/>
        <v>-5.5555555555555358E-2</v>
      </c>
      <c r="E185" s="9">
        <f t="shared" si="26"/>
        <v>863.45833333333417</v>
      </c>
      <c r="F185" s="9">
        <f t="shared" si="27"/>
        <v>117.72</v>
      </c>
      <c r="G185" s="9">
        <f t="shared" si="23"/>
        <v>20.41699074074074</v>
      </c>
      <c r="H185" s="9">
        <f t="shared" si="28"/>
        <v>0</v>
      </c>
      <c r="I185" s="9">
        <f t="shared" si="24"/>
        <v>-66.66666666666643</v>
      </c>
      <c r="J185" s="9">
        <f t="shared" si="29"/>
        <v>71.470324074074313</v>
      </c>
      <c r="K185" s="9">
        <f t="shared" si="30"/>
        <v>0.49830698173868476</v>
      </c>
      <c r="L185" s="9">
        <f t="shared" si="31"/>
        <v>189.40895993248463</v>
      </c>
    </row>
    <row r="186" spans="1:12" x14ac:dyDescent="0.25">
      <c r="A186" s="9">
        <v>177</v>
      </c>
      <c r="B186" s="9">
        <v>25.9</v>
      </c>
      <c r="C186" s="8">
        <f t="shared" si="25"/>
        <v>7.1944444444444438</v>
      </c>
      <c r="D186" s="9">
        <f t="shared" si="22"/>
        <v>0.22222222222222143</v>
      </c>
      <c r="E186" s="9">
        <f t="shared" si="26"/>
        <v>870.54166666666742</v>
      </c>
      <c r="F186" s="9">
        <f t="shared" si="27"/>
        <v>117.72</v>
      </c>
      <c r="G186" s="9">
        <f t="shared" si="23"/>
        <v>21.739212962962956</v>
      </c>
      <c r="H186" s="9">
        <f t="shared" si="28"/>
        <v>0</v>
      </c>
      <c r="I186" s="9">
        <f t="shared" si="24"/>
        <v>266.66666666666572</v>
      </c>
      <c r="J186" s="9">
        <f t="shared" si="29"/>
        <v>406.12587962962868</v>
      </c>
      <c r="K186" s="9">
        <f t="shared" si="30"/>
        <v>2.9218500784464951</v>
      </c>
      <c r="L186" s="9">
        <f t="shared" si="31"/>
        <v>191.11903846257724</v>
      </c>
    </row>
    <row r="187" spans="1:12" x14ac:dyDescent="0.25">
      <c r="A187" s="9">
        <v>178</v>
      </c>
      <c r="B187" s="9">
        <v>27.8</v>
      </c>
      <c r="C187" s="8">
        <f t="shared" si="25"/>
        <v>7.7222222222222223</v>
      </c>
      <c r="D187" s="9">
        <f t="shared" si="22"/>
        <v>0.52777777777777857</v>
      </c>
      <c r="E187" s="9">
        <f t="shared" si="26"/>
        <v>878.0000000000008</v>
      </c>
      <c r="F187" s="9">
        <f t="shared" si="27"/>
        <v>117.72</v>
      </c>
      <c r="G187" s="9">
        <f t="shared" si="23"/>
        <v>25.04574074074074</v>
      </c>
      <c r="H187" s="9">
        <f t="shared" si="28"/>
        <v>0</v>
      </c>
      <c r="I187" s="9">
        <f t="shared" si="24"/>
        <v>633.33333333333428</v>
      </c>
      <c r="J187" s="9">
        <f t="shared" si="29"/>
        <v>776.09907407407502</v>
      </c>
      <c r="K187" s="9">
        <f t="shared" si="30"/>
        <v>5.9932095164609125</v>
      </c>
      <c r="L187" s="9">
        <f t="shared" si="31"/>
        <v>195.57656826003094</v>
      </c>
    </row>
    <row r="188" spans="1:12" x14ac:dyDescent="0.25">
      <c r="A188" s="9">
        <v>179</v>
      </c>
      <c r="B188" s="9">
        <v>29.2</v>
      </c>
      <c r="C188" s="8">
        <f t="shared" si="25"/>
        <v>8.1111111111111107</v>
      </c>
      <c r="D188" s="9">
        <f t="shared" si="22"/>
        <v>0.3888888888888884</v>
      </c>
      <c r="E188" s="9">
        <f t="shared" si="26"/>
        <v>885.91666666666742</v>
      </c>
      <c r="F188" s="9">
        <f t="shared" si="27"/>
        <v>117.72</v>
      </c>
      <c r="G188" s="9">
        <f t="shared" si="23"/>
        <v>27.631851851851845</v>
      </c>
      <c r="H188" s="9">
        <f t="shared" si="28"/>
        <v>0</v>
      </c>
      <c r="I188" s="9">
        <f t="shared" si="24"/>
        <v>466.66666666666606</v>
      </c>
      <c r="J188" s="9">
        <f t="shared" si="29"/>
        <v>612.01851851851791</v>
      </c>
      <c r="K188" s="9">
        <f t="shared" si="30"/>
        <v>4.9641502057613112</v>
      </c>
      <c r="L188" s="9">
        <f t="shared" si="31"/>
        <v>201.05524812114206</v>
      </c>
    </row>
    <row r="189" spans="1:12" x14ac:dyDescent="0.25">
      <c r="A189" s="9">
        <v>180</v>
      </c>
      <c r="B189" s="9">
        <v>29.6</v>
      </c>
      <c r="C189" s="8">
        <f t="shared" si="25"/>
        <v>8.2222222222222232</v>
      </c>
      <c r="D189" s="9">
        <f t="shared" si="22"/>
        <v>0.11111111111111249</v>
      </c>
      <c r="E189" s="9">
        <f t="shared" si="26"/>
        <v>894.08333333333405</v>
      </c>
      <c r="F189" s="9">
        <f t="shared" si="27"/>
        <v>117.72</v>
      </c>
      <c r="G189" s="9">
        <f t="shared" si="23"/>
        <v>28.39407407407408</v>
      </c>
      <c r="H189" s="9">
        <f t="shared" si="28"/>
        <v>0</v>
      </c>
      <c r="I189" s="9">
        <f t="shared" si="24"/>
        <v>133.33333333333499</v>
      </c>
      <c r="J189" s="9">
        <f t="shared" si="29"/>
        <v>279.44740740740906</v>
      </c>
      <c r="K189" s="9">
        <f t="shared" si="30"/>
        <v>2.2976786831275859</v>
      </c>
      <c r="L189" s="9">
        <f t="shared" si="31"/>
        <v>204.6861625655865</v>
      </c>
    </row>
    <row r="190" spans="1:12" x14ac:dyDescent="0.25">
      <c r="A190" s="9">
        <v>181</v>
      </c>
      <c r="B190" s="9">
        <v>29.5</v>
      </c>
      <c r="C190" s="8">
        <f t="shared" si="25"/>
        <v>8.1944444444444446</v>
      </c>
      <c r="D190" s="9">
        <f t="shared" si="22"/>
        <v>-2.7777777777778567E-2</v>
      </c>
      <c r="E190" s="9">
        <f t="shared" si="26"/>
        <v>902.29166666666731</v>
      </c>
      <c r="F190" s="9">
        <f t="shared" si="27"/>
        <v>117.72</v>
      </c>
      <c r="G190" s="9">
        <f t="shared" si="23"/>
        <v>28.202546296296294</v>
      </c>
      <c r="H190" s="9">
        <f t="shared" si="28"/>
        <v>0</v>
      </c>
      <c r="I190" s="9">
        <f t="shared" si="24"/>
        <v>-33.333333333334281</v>
      </c>
      <c r="J190" s="9">
        <f t="shared" si="29"/>
        <v>112.58921296296202</v>
      </c>
      <c r="K190" s="9">
        <f t="shared" si="30"/>
        <v>0.92260605066871659</v>
      </c>
      <c r="L190" s="9">
        <f t="shared" si="31"/>
        <v>206.29630493248465</v>
      </c>
    </row>
    <row r="191" spans="1:12" x14ac:dyDescent="0.25">
      <c r="A191" s="9">
        <v>182</v>
      </c>
      <c r="B191" s="9">
        <v>29.2</v>
      </c>
      <c r="C191" s="8">
        <f t="shared" si="25"/>
        <v>8.1111111111111107</v>
      </c>
      <c r="D191" s="9">
        <f t="shared" si="22"/>
        <v>-8.3333333333333925E-2</v>
      </c>
      <c r="E191" s="9">
        <f t="shared" si="26"/>
        <v>910.44444444444514</v>
      </c>
      <c r="F191" s="9">
        <f t="shared" si="27"/>
        <v>117.72</v>
      </c>
      <c r="G191" s="9">
        <f t="shared" si="23"/>
        <v>27.631851851851845</v>
      </c>
      <c r="H191" s="9">
        <f t="shared" si="28"/>
        <v>0</v>
      </c>
      <c r="I191" s="9">
        <f t="shared" si="24"/>
        <v>-100.00000000000071</v>
      </c>
      <c r="J191" s="9">
        <f t="shared" si="29"/>
        <v>45.351851851851137</v>
      </c>
      <c r="K191" s="9">
        <f t="shared" si="30"/>
        <v>0.36785390946501473</v>
      </c>
      <c r="L191" s="9">
        <f t="shared" si="31"/>
        <v>206.9415349125515</v>
      </c>
    </row>
    <row r="192" spans="1:12" x14ac:dyDescent="0.25">
      <c r="A192" s="9">
        <v>183</v>
      </c>
      <c r="B192" s="9">
        <v>28.3</v>
      </c>
      <c r="C192" s="8">
        <f t="shared" si="25"/>
        <v>7.8611111111111107</v>
      </c>
      <c r="D192" s="9">
        <f t="shared" si="22"/>
        <v>-0.25</v>
      </c>
      <c r="E192" s="9">
        <f t="shared" si="26"/>
        <v>918.43055555555623</v>
      </c>
      <c r="F192" s="9">
        <f t="shared" si="27"/>
        <v>117.72</v>
      </c>
      <c r="G192" s="9">
        <f t="shared" si="23"/>
        <v>25.954768518518517</v>
      </c>
      <c r="H192" s="9">
        <f t="shared" si="28"/>
        <v>0</v>
      </c>
      <c r="I192" s="9">
        <f t="shared" si="24"/>
        <v>-300</v>
      </c>
      <c r="J192" s="9">
        <f t="shared" si="29"/>
        <v>-156.3252314814815</v>
      </c>
      <c r="K192" s="9">
        <f t="shared" si="30"/>
        <v>-1.2288900141460906</v>
      </c>
      <c r="L192" s="9">
        <f t="shared" si="31"/>
        <v>206.51101686021096</v>
      </c>
    </row>
    <row r="193" spans="1:12" x14ac:dyDescent="0.25">
      <c r="A193" s="9">
        <v>184</v>
      </c>
      <c r="B193" s="9">
        <v>26.1</v>
      </c>
      <c r="C193" s="8">
        <f t="shared" si="25"/>
        <v>7.25</v>
      </c>
      <c r="D193" s="9">
        <f t="shared" ref="D193:D256" si="32">(C193-C192)/(A193-A192)</f>
        <v>-0.61111111111111072</v>
      </c>
      <c r="E193" s="9">
        <f t="shared" si="26"/>
        <v>925.98611111111177</v>
      </c>
      <c r="F193" s="9">
        <f t="shared" si="27"/>
        <v>117.72</v>
      </c>
      <c r="G193" s="9">
        <f t="shared" si="23"/>
        <v>22.076249999999998</v>
      </c>
      <c r="H193" s="9">
        <f t="shared" si="28"/>
        <v>0</v>
      </c>
      <c r="I193" s="9">
        <f t="shared" si="24"/>
        <v>-733.3333333333328</v>
      </c>
      <c r="J193" s="9">
        <f t="shared" si="29"/>
        <v>-593.53708333333282</v>
      </c>
      <c r="K193" s="9">
        <f t="shared" si="30"/>
        <v>-4.3031438541666631</v>
      </c>
      <c r="L193" s="9">
        <f t="shared" si="31"/>
        <v>203.74499992605459</v>
      </c>
    </row>
    <row r="194" spans="1:12" x14ac:dyDescent="0.25">
      <c r="A194" s="9">
        <v>185</v>
      </c>
      <c r="B194" s="9">
        <v>23.6</v>
      </c>
      <c r="C194" s="8">
        <f t="shared" si="25"/>
        <v>6.5555555555555554</v>
      </c>
      <c r="D194" s="9">
        <f t="shared" si="32"/>
        <v>-0.69444444444444464</v>
      </c>
      <c r="E194" s="9">
        <f t="shared" si="26"/>
        <v>932.8888888888896</v>
      </c>
      <c r="F194" s="9">
        <f t="shared" si="27"/>
        <v>117.72</v>
      </c>
      <c r="G194" s="9">
        <f t="shared" si="23"/>
        <v>18.049629629629628</v>
      </c>
      <c r="H194" s="9">
        <f t="shared" si="28"/>
        <v>0</v>
      </c>
      <c r="I194" s="9">
        <f t="shared" si="24"/>
        <v>-833.3333333333336</v>
      </c>
      <c r="J194" s="9">
        <f t="shared" si="29"/>
        <v>-697.56370370370394</v>
      </c>
      <c r="K194" s="9">
        <f t="shared" si="30"/>
        <v>-4.572917613168725</v>
      </c>
      <c r="L194" s="9">
        <f t="shared" si="31"/>
        <v>199.3069691923869</v>
      </c>
    </row>
    <row r="195" spans="1:12" x14ac:dyDescent="0.25">
      <c r="A195" s="9">
        <v>186</v>
      </c>
      <c r="B195" s="9">
        <v>21</v>
      </c>
      <c r="C195" s="8">
        <f t="shared" si="25"/>
        <v>5.833333333333333</v>
      </c>
      <c r="D195" s="9">
        <f t="shared" si="32"/>
        <v>-0.72222222222222232</v>
      </c>
      <c r="E195" s="9">
        <f t="shared" si="26"/>
        <v>939.08333333333405</v>
      </c>
      <c r="F195" s="9">
        <f t="shared" si="27"/>
        <v>117.72</v>
      </c>
      <c r="G195" s="9">
        <f t="shared" si="23"/>
        <v>14.291666666666664</v>
      </c>
      <c r="H195" s="9">
        <f t="shared" si="28"/>
        <v>0</v>
      </c>
      <c r="I195" s="9">
        <f t="shared" si="24"/>
        <v>-866.66666666666674</v>
      </c>
      <c r="J195" s="9">
        <f t="shared" si="29"/>
        <v>-734.65500000000009</v>
      </c>
      <c r="K195" s="9">
        <f t="shared" si="30"/>
        <v>-4.2854875000000003</v>
      </c>
      <c r="L195" s="9">
        <f t="shared" si="31"/>
        <v>194.87776663580254</v>
      </c>
    </row>
    <row r="196" spans="1:12" x14ac:dyDescent="0.25">
      <c r="A196" s="9">
        <v>187</v>
      </c>
      <c r="B196" s="9">
        <v>18.899999999999999</v>
      </c>
      <c r="C196" s="8">
        <f t="shared" si="25"/>
        <v>5.2499999999999991</v>
      </c>
      <c r="D196" s="9">
        <f t="shared" si="32"/>
        <v>-0.58333333333333393</v>
      </c>
      <c r="E196" s="9">
        <f t="shared" si="26"/>
        <v>944.6250000000008</v>
      </c>
      <c r="F196" s="9">
        <f t="shared" si="27"/>
        <v>117.72</v>
      </c>
      <c r="G196" s="9">
        <f t="shared" si="23"/>
        <v>11.576249999999995</v>
      </c>
      <c r="H196" s="9">
        <f t="shared" si="28"/>
        <v>0</v>
      </c>
      <c r="I196" s="9">
        <f t="shared" si="24"/>
        <v>-700.00000000000068</v>
      </c>
      <c r="J196" s="9">
        <f t="shared" si="29"/>
        <v>-570.7037500000007</v>
      </c>
      <c r="K196" s="9">
        <f t="shared" si="30"/>
        <v>-2.9961946875000032</v>
      </c>
      <c r="L196" s="9">
        <f t="shared" si="31"/>
        <v>191.23692554205255</v>
      </c>
    </row>
    <row r="197" spans="1:12" x14ac:dyDescent="0.25">
      <c r="A197" s="9">
        <v>188</v>
      </c>
      <c r="B197" s="9">
        <v>17.100000000000001</v>
      </c>
      <c r="C197" s="8">
        <f t="shared" si="25"/>
        <v>4.75</v>
      </c>
      <c r="D197" s="9">
        <f t="shared" si="32"/>
        <v>-0.49999999999999911</v>
      </c>
      <c r="E197" s="9">
        <f t="shared" si="26"/>
        <v>949.6250000000008</v>
      </c>
      <c r="F197" s="9">
        <f t="shared" si="27"/>
        <v>117.72</v>
      </c>
      <c r="G197" s="9">
        <f t="shared" si="23"/>
        <v>9.4762500000000003</v>
      </c>
      <c r="H197" s="9">
        <f t="shared" si="28"/>
        <v>0</v>
      </c>
      <c r="I197" s="9">
        <f t="shared" si="24"/>
        <v>-599.99999999999898</v>
      </c>
      <c r="J197" s="9">
        <f t="shared" si="29"/>
        <v>-472.80374999999901</v>
      </c>
      <c r="K197" s="9">
        <f t="shared" si="30"/>
        <v>-2.2458178124999955</v>
      </c>
      <c r="L197" s="9">
        <f t="shared" si="31"/>
        <v>188.61591929205255</v>
      </c>
    </row>
    <row r="198" spans="1:12" x14ac:dyDescent="0.25">
      <c r="A198" s="9">
        <v>189</v>
      </c>
      <c r="B198" s="9">
        <v>15.7</v>
      </c>
      <c r="C198" s="8">
        <f t="shared" si="25"/>
        <v>4.3611111111111107</v>
      </c>
      <c r="D198" s="9">
        <f t="shared" si="32"/>
        <v>-0.38888888888888928</v>
      </c>
      <c r="E198" s="9">
        <f t="shared" si="26"/>
        <v>954.18055555555634</v>
      </c>
      <c r="F198" s="9">
        <f t="shared" si="27"/>
        <v>117.72</v>
      </c>
      <c r="G198" s="9">
        <f t="shared" si="23"/>
        <v>7.9881018518518507</v>
      </c>
      <c r="H198" s="9">
        <f t="shared" si="28"/>
        <v>0</v>
      </c>
      <c r="I198" s="9">
        <f t="shared" si="24"/>
        <v>-466.66666666666714</v>
      </c>
      <c r="J198" s="9">
        <f t="shared" si="29"/>
        <v>-340.9585648148153</v>
      </c>
      <c r="K198" s="9">
        <f t="shared" si="30"/>
        <v>-1.4869581854423888</v>
      </c>
      <c r="L198" s="9">
        <f t="shared" si="31"/>
        <v>186.74953129308136</v>
      </c>
    </row>
    <row r="199" spans="1:12" x14ac:dyDescent="0.25">
      <c r="A199" s="9">
        <v>190</v>
      </c>
      <c r="B199" s="9">
        <v>14.5</v>
      </c>
      <c r="C199" s="8">
        <f t="shared" si="25"/>
        <v>4.0277777777777777</v>
      </c>
      <c r="D199" s="9">
        <f t="shared" si="32"/>
        <v>-0.33333333333333304</v>
      </c>
      <c r="E199" s="9">
        <f t="shared" si="26"/>
        <v>958.3750000000008</v>
      </c>
      <c r="F199" s="9">
        <f t="shared" si="27"/>
        <v>117.72</v>
      </c>
      <c r="G199" s="9">
        <f t="shared" si="23"/>
        <v>6.8136574074074074</v>
      </c>
      <c r="H199" s="9">
        <f t="shared" si="28"/>
        <v>0</v>
      </c>
      <c r="I199" s="9">
        <f t="shared" si="24"/>
        <v>-399.99999999999966</v>
      </c>
      <c r="J199" s="9">
        <f t="shared" si="29"/>
        <v>-275.46634259259224</v>
      </c>
      <c r="K199" s="9">
        <f t="shared" si="30"/>
        <v>-1.1095172132201632</v>
      </c>
      <c r="L199" s="9">
        <f t="shared" si="31"/>
        <v>185.45129359375008</v>
      </c>
    </row>
    <row r="200" spans="1:12" x14ac:dyDescent="0.25">
      <c r="A200" s="9">
        <v>191</v>
      </c>
      <c r="B200" s="9">
        <v>13.7</v>
      </c>
      <c r="C200" s="8">
        <f t="shared" si="25"/>
        <v>3.8055555555555554</v>
      </c>
      <c r="D200" s="9">
        <f t="shared" si="32"/>
        <v>-0.22222222222222232</v>
      </c>
      <c r="E200" s="9">
        <f t="shared" si="26"/>
        <v>962.29166666666754</v>
      </c>
      <c r="F200" s="9">
        <f t="shared" si="27"/>
        <v>117.72</v>
      </c>
      <c r="G200" s="9">
        <f t="shared" si="23"/>
        <v>6.0825462962962957</v>
      </c>
      <c r="H200" s="9">
        <f t="shared" si="28"/>
        <v>0</v>
      </c>
      <c r="I200" s="9">
        <f t="shared" si="24"/>
        <v>-266.6666666666668</v>
      </c>
      <c r="J200" s="9">
        <f t="shared" si="29"/>
        <v>-142.8641203703705</v>
      </c>
      <c r="K200" s="9">
        <f t="shared" si="30"/>
        <v>-0.54367734696502101</v>
      </c>
      <c r="L200" s="9">
        <f t="shared" si="31"/>
        <v>184.62469631365749</v>
      </c>
    </row>
    <row r="201" spans="1:12" x14ac:dyDescent="0.25">
      <c r="A201" s="9">
        <v>192</v>
      </c>
      <c r="B201" s="9">
        <v>12.9</v>
      </c>
      <c r="C201" s="8">
        <f t="shared" si="25"/>
        <v>3.5833333333333335</v>
      </c>
      <c r="D201" s="9">
        <f t="shared" si="32"/>
        <v>-0.22222222222222188</v>
      </c>
      <c r="E201" s="9">
        <f t="shared" si="26"/>
        <v>965.986111111112</v>
      </c>
      <c r="F201" s="9">
        <f t="shared" si="27"/>
        <v>117.72</v>
      </c>
      <c r="G201" s="9">
        <f t="shared" ref="G201:G264" si="33">$B$5*$B$6*$B$4*(C201-$F$2)^2/2</f>
        <v>5.3929166666666664</v>
      </c>
      <c r="H201" s="9">
        <f t="shared" si="28"/>
        <v>0</v>
      </c>
      <c r="I201" s="9">
        <f t="shared" ref="I201:I264" si="34">$B$1*D201</f>
        <v>-266.66666666666623</v>
      </c>
      <c r="J201" s="9">
        <f t="shared" si="29"/>
        <v>-143.55374999999958</v>
      </c>
      <c r="K201" s="9">
        <f t="shared" si="30"/>
        <v>-0.5144009374999986</v>
      </c>
      <c r="L201" s="9">
        <f t="shared" si="31"/>
        <v>184.09565717142499</v>
      </c>
    </row>
    <row r="202" spans="1:12" x14ac:dyDescent="0.25">
      <c r="A202" s="9">
        <v>193</v>
      </c>
      <c r="B202" s="9">
        <v>12.5</v>
      </c>
      <c r="C202" s="8">
        <f t="shared" ref="C202:C265" si="35">B202/3.6</f>
        <v>3.4722222222222223</v>
      </c>
      <c r="D202" s="9">
        <f t="shared" si="32"/>
        <v>-0.11111111111111116</v>
      </c>
      <c r="E202" s="9">
        <f t="shared" ref="E202:E265" si="36">E201+C201*(A202-A201)+(C202-C201)*(A202-A201)/2</f>
        <v>969.51388888888982</v>
      </c>
      <c r="F202" s="9">
        <f t="shared" ref="F202:F265" si="37">IF(C202&lt;=0,0,$B$3*$B$1*$B$2*COS(ATAN($F$1)))</f>
        <v>117.72</v>
      </c>
      <c r="G202" s="9">
        <f t="shared" si="33"/>
        <v>5.0636574074074074</v>
      </c>
      <c r="H202" s="9">
        <f t="shared" ref="H202:H265" si="38">$B$1*$B$2*SIN(ATAN($F$1))</f>
        <v>0</v>
      </c>
      <c r="I202" s="9">
        <f t="shared" si="34"/>
        <v>-133.3333333333334</v>
      </c>
      <c r="J202" s="9">
        <f t="shared" ref="J202:J265" si="39">SUM(F202:I202)</f>
        <v>-10.549675925925996</v>
      </c>
      <c r="K202" s="9">
        <f t="shared" ref="K202:K265" si="40">J202*C202/1000</f>
        <v>-3.6630819187243042E-2</v>
      </c>
      <c r="L202" s="9">
        <f t="shared" si="31"/>
        <v>183.82014129308138</v>
      </c>
    </row>
    <row r="203" spans="1:12" x14ac:dyDescent="0.25">
      <c r="A203" s="9">
        <v>194</v>
      </c>
      <c r="B203" s="9">
        <v>12.2</v>
      </c>
      <c r="C203" s="8">
        <f t="shared" si="35"/>
        <v>3.3888888888888884</v>
      </c>
      <c r="D203" s="9">
        <f t="shared" si="32"/>
        <v>-8.3333333333333925E-2</v>
      </c>
      <c r="E203" s="9">
        <f t="shared" si="36"/>
        <v>972.94444444444537</v>
      </c>
      <c r="F203" s="9">
        <f t="shared" si="37"/>
        <v>117.72</v>
      </c>
      <c r="G203" s="9">
        <f t="shared" si="33"/>
        <v>4.823518518518517</v>
      </c>
      <c r="H203" s="9">
        <f t="shared" si="38"/>
        <v>0</v>
      </c>
      <c r="I203" s="9">
        <f t="shared" si="34"/>
        <v>-100.00000000000071</v>
      </c>
      <c r="J203" s="9">
        <f t="shared" si="39"/>
        <v>22.5435185185178</v>
      </c>
      <c r="K203" s="9">
        <f t="shared" si="40"/>
        <v>7.6397479423865863E-2</v>
      </c>
      <c r="L203" s="9">
        <f t="shared" ref="L203:L266" si="41">L202+(K203+K202)/2*(A203-A202)</f>
        <v>183.8400246231997</v>
      </c>
    </row>
    <row r="204" spans="1:12" x14ac:dyDescent="0.25">
      <c r="A204" s="9">
        <v>195</v>
      </c>
      <c r="B204" s="9">
        <v>12</v>
      </c>
      <c r="C204" s="8">
        <f t="shared" si="35"/>
        <v>3.333333333333333</v>
      </c>
      <c r="D204" s="9">
        <f t="shared" si="32"/>
        <v>-5.5555555555555358E-2</v>
      </c>
      <c r="E204" s="9">
        <f t="shared" si="36"/>
        <v>976.30555555555645</v>
      </c>
      <c r="F204" s="9">
        <f t="shared" si="37"/>
        <v>117.72</v>
      </c>
      <c r="G204" s="9">
        <f t="shared" si="33"/>
        <v>4.6666666666666652</v>
      </c>
      <c r="H204" s="9">
        <f t="shared" si="38"/>
        <v>0</v>
      </c>
      <c r="I204" s="9">
        <f t="shared" si="34"/>
        <v>-66.66666666666643</v>
      </c>
      <c r="J204" s="9">
        <f t="shared" si="39"/>
        <v>55.72000000000024</v>
      </c>
      <c r="K204" s="9">
        <f t="shared" si="40"/>
        <v>0.18573333333333411</v>
      </c>
      <c r="L204" s="9">
        <f t="shared" si="41"/>
        <v>183.97109002957831</v>
      </c>
    </row>
    <row r="205" spans="1:12" x14ac:dyDescent="0.25">
      <c r="A205" s="9">
        <v>196</v>
      </c>
      <c r="B205" s="9">
        <v>12</v>
      </c>
      <c r="C205" s="8">
        <f t="shared" si="35"/>
        <v>3.333333333333333</v>
      </c>
      <c r="D205" s="9">
        <f t="shared" si="32"/>
        <v>0</v>
      </c>
      <c r="E205" s="9">
        <f t="shared" si="36"/>
        <v>979.63888888888982</v>
      </c>
      <c r="F205" s="9">
        <f t="shared" si="37"/>
        <v>117.72</v>
      </c>
      <c r="G205" s="9">
        <f t="shared" si="33"/>
        <v>4.6666666666666652</v>
      </c>
      <c r="H205" s="9">
        <f t="shared" si="38"/>
        <v>0</v>
      </c>
      <c r="I205" s="9">
        <f t="shared" si="34"/>
        <v>0</v>
      </c>
      <c r="J205" s="9">
        <f t="shared" si="39"/>
        <v>122.38666666666667</v>
      </c>
      <c r="K205" s="9">
        <f t="shared" si="40"/>
        <v>0.40795555555555552</v>
      </c>
      <c r="L205" s="9">
        <f t="shared" si="41"/>
        <v>184.26793447402275</v>
      </c>
    </row>
    <row r="206" spans="1:12" x14ac:dyDescent="0.25">
      <c r="A206" s="9">
        <v>197</v>
      </c>
      <c r="B206" s="9">
        <v>12</v>
      </c>
      <c r="C206" s="8">
        <f t="shared" si="35"/>
        <v>3.333333333333333</v>
      </c>
      <c r="D206" s="9">
        <f t="shared" si="32"/>
        <v>0</v>
      </c>
      <c r="E206" s="9">
        <f t="shared" si="36"/>
        <v>982.97222222222319</v>
      </c>
      <c r="F206" s="9">
        <f t="shared" si="37"/>
        <v>117.72</v>
      </c>
      <c r="G206" s="9">
        <f t="shared" si="33"/>
        <v>4.6666666666666652</v>
      </c>
      <c r="H206" s="9">
        <f t="shared" si="38"/>
        <v>0</v>
      </c>
      <c r="I206" s="9">
        <f t="shared" si="34"/>
        <v>0</v>
      </c>
      <c r="J206" s="9">
        <f t="shared" si="39"/>
        <v>122.38666666666667</v>
      </c>
      <c r="K206" s="9">
        <f t="shared" si="40"/>
        <v>0.40795555555555552</v>
      </c>
      <c r="L206" s="9">
        <f t="shared" si="41"/>
        <v>184.67589002957831</v>
      </c>
    </row>
    <row r="207" spans="1:12" x14ac:dyDescent="0.25">
      <c r="A207" s="9">
        <v>198</v>
      </c>
      <c r="B207" s="9">
        <v>12</v>
      </c>
      <c r="C207" s="8">
        <f t="shared" si="35"/>
        <v>3.333333333333333</v>
      </c>
      <c r="D207" s="9">
        <f t="shared" si="32"/>
        <v>0</v>
      </c>
      <c r="E207" s="9">
        <f t="shared" si="36"/>
        <v>986.30555555555657</v>
      </c>
      <c r="F207" s="9">
        <f t="shared" si="37"/>
        <v>117.72</v>
      </c>
      <c r="G207" s="9">
        <f t="shared" si="33"/>
        <v>4.6666666666666652</v>
      </c>
      <c r="H207" s="9">
        <f t="shared" si="38"/>
        <v>0</v>
      </c>
      <c r="I207" s="9">
        <f t="shared" si="34"/>
        <v>0</v>
      </c>
      <c r="J207" s="9">
        <f t="shared" si="39"/>
        <v>122.38666666666667</v>
      </c>
      <c r="K207" s="9">
        <f t="shared" si="40"/>
        <v>0.40795555555555552</v>
      </c>
      <c r="L207" s="9">
        <f t="shared" si="41"/>
        <v>185.08384558513387</v>
      </c>
    </row>
    <row r="208" spans="1:12" x14ac:dyDescent="0.25">
      <c r="A208" s="9">
        <v>199</v>
      </c>
      <c r="B208" s="9">
        <v>12.5</v>
      </c>
      <c r="C208" s="8">
        <f t="shared" si="35"/>
        <v>3.4722222222222223</v>
      </c>
      <c r="D208" s="9">
        <f t="shared" si="32"/>
        <v>0.13888888888888928</v>
      </c>
      <c r="E208" s="9">
        <f t="shared" si="36"/>
        <v>989.70833333333439</v>
      </c>
      <c r="F208" s="9">
        <f t="shared" si="37"/>
        <v>117.72</v>
      </c>
      <c r="G208" s="9">
        <f t="shared" si="33"/>
        <v>5.0636574074074074</v>
      </c>
      <c r="H208" s="9">
        <f t="shared" si="38"/>
        <v>0</v>
      </c>
      <c r="I208" s="9">
        <f t="shared" si="34"/>
        <v>166.66666666666714</v>
      </c>
      <c r="J208" s="9">
        <f t="shared" si="39"/>
        <v>289.45032407407456</v>
      </c>
      <c r="K208" s="9">
        <f t="shared" si="40"/>
        <v>1.0050358474794256</v>
      </c>
      <c r="L208" s="9">
        <f t="shared" si="41"/>
        <v>185.79034128665137</v>
      </c>
    </row>
    <row r="209" spans="1:12" x14ac:dyDescent="0.25">
      <c r="A209" s="9">
        <v>200</v>
      </c>
      <c r="B209" s="9">
        <v>13</v>
      </c>
      <c r="C209" s="8">
        <f t="shared" si="35"/>
        <v>3.6111111111111112</v>
      </c>
      <c r="D209" s="9">
        <f t="shared" si="32"/>
        <v>0.13888888888888884</v>
      </c>
      <c r="E209" s="9">
        <f t="shared" si="36"/>
        <v>993.25000000000102</v>
      </c>
      <c r="F209" s="9">
        <f t="shared" si="37"/>
        <v>117.72</v>
      </c>
      <c r="G209" s="9">
        <f t="shared" si="33"/>
        <v>5.4768518518518512</v>
      </c>
      <c r="H209" s="9">
        <f t="shared" si="38"/>
        <v>0</v>
      </c>
      <c r="I209" s="9">
        <f t="shared" si="34"/>
        <v>166.6666666666666</v>
      </c>
      <c r="J209" s="9">
        <f t="shared" si="39"/>
        <v>289.86351851851845</v>
      </c>
      <c r="K209" s="9">
        <f t="shared" si="40"/>
        <v>1.0467293724279831</v>
      </c>
      <c r="L209" s="9">
        <f t="shared" si="41"/>
        <v>186.81622389660507</v>
      </c>
    </row>
    <row r="210" spans="1:12" x14ac:dyDescent="0.25">
      <c r="A210" s="9">
        <v>201</v>
      </c>
      <c r="B210" s="9">
        <v>14</v>
      </c>
      <c r="C210" s="8">
        <f t="shared" si="35"/>
        <v>3.8888888888888888</v>
      </c>
      <c r="D210" s="9">
        <f t="shared" si="32"/>
        <v>0.27777777777777768</v>
      </c>
      <c r="E210" s="9">
        <f t="shared" si="36"/>
        <v>997.00000000000102</v>
      </c>
      <c r="F210" s="9">
        <f t="shared" si="37"/>
        <v>117.72</v>
      </c>
      <c r="G210" s="9">
        <f t="shared" si="33"/>
        <v>6.3518518518518512</v>
      </c>
      <c r="H210" s="9">
        <f t="shared" si="38"/>
        <v>0</v>
      </c>
      <c r="I210" s="9">
        <f t="shared" si="34"/>
        <v>333.3333333333332</v>
      </c>
      <c r="J210" s="9">
        <f t="shared" si="39"/>
        <v>457.40518518518502</v>
      </c>
      <c r="K210" s="9">
        <f t="shared" si="40"/>
        <v>1.7787979423868305</v>
      </c>
      <c r="L210" s="9">
        <f t="shared" si="41"/>
        <v>188.22898755401246</v>
      </c>
    </row>
    <row r="211" spans="1:12" x14ac:dyDescent="0.25">
      <c r="A211" s="9">
        <v>202</v>
      </c>
      <c r="B211" s="9">
        <v>15</v>
      </c>
      <c r="C211" s="8">
        <f t="shared" si="35"/>
        <v>4.166666666666667</v>
      </c>
      <c r="D211" s="9">
        <f t="shared" si="32"/>
        <v>0.27777777777777812</v>
      </c>
      <c r="E211" s="9">
        <f t="shared" si="36"/>
        <v>1001.0277777777789</v>
      </c>
      <c r="F211" s="9">
        <f t="shared" si="37"/>
        <v>117.72</v>
      </c>
      <c r="G211" s="9">
        <f t="shared" si="33"/>
        <v>7.2916666666666679</v>
      </c>
      <c r="H211" s="9">
        <f t="shared" si="38"/>
        <v>0</v>
      </c>
      <c r="I211" s="9">
        <f t="shared" si="34"/>
        <v>333.33333333333377</v>
      </c>
      <c r="J211" s="9">
        <f t="shared" si="39"/>
        <v>458.34500000000043</v>
      </c>
      <c r="K211" s="9">
        <f t="shared" si="40"/>
        <v>1.9097708333333352</v>
      </c>
      <c r="L211" s="9">
        <f t="shared" si="41"/>
        <v>190.07327194187255</v>
      </c>
    </row>
    <row r="212" spans="1:12" x14ac:dyDescent="0.25">
      <c r="A212" s="9">
        <v>203</v>
      </c>
      <c r="B212" s="9">
        <v>16.5</v>
      </c>
      <c r="C212" s="8">
        <f t="shared" si="35"/>
        <v>4.583333333333333</v>
      </c>
      <c r="D212" s="9">
        <f t="shared" si="32"/>
        <v>0.41666666666666607</v>
      </c>
      <c r="E212" s="9">
        <f t="shared" si="36"/>
        <v>1005.4027777777789</v>
      </c>
      <c r="F212" s="9">
        <f t="shared" si="37"/>
        <v>117.72</v>
      </c>
      <c r="G212" s="9">
        <f t="shared" si="33"/>
        <v>8.8229166666666661</v>
      </c>
      <c r="H212" s="9">
        <f t="shared" si="38"/>
        <v>0</v>
      </c>
      <c r="I212" s="9">
        <f t="shared" si="34"/>
        <v>499.99999999999932</v>
      </c>
      <c r="J212" s="9">
        <f t="shared" si="39"/>
        <v>626.54291666666597</v>
      </c>
      <c r="K212" s="9">
        <f t="shared" si="40"/>
        <v>2.8716550347222185</v>
      </c>
      <c r="L212" s="9">
        <f t="shared" si="41"/>
        <v>192.46398487590034</v>
      </c>
    </row>
    <row r="213" spans="1:12" x14ac:dyDescent="0.25">
      <c r="A213" s="9">
        <v>204</v>
      </c>
      <c r="B213" s="9">
        <v>19</v>
      </c>
      <c r="C213" s="8">
        <f t="shared" si="35"/>
        <v>5.2777777777777777</v>
      </c>
      <c r="D213" s="9">
        <f t="shared" si="32"/>
        <v>0.69444444444444464</v>
      </c>
      <c r="E213" s="9">
        <f t="shared" si="36"/>
        <v>1010.3333333333344</v>
      </c>
      <c r="F213" s="9">
        <f t="shared" si="37"/>
        <v>117.72</v>
      </c>
      <c r="G213" s="9">
        <f t="shared" si="33"/>
        <v>11.699074074074073</v>
      </c>
      <c r="H213" s="9">
        <f t="shared" si="38"/>
        <v>0</v>
      </c>
      <c r="I213" s="9">
        <f t="shared" si="34"/>
        <v>833.3333333333336</v>
      </c>
      <c r="J213" s="9">
        <f t="shared" si="39"/>
        <v>962.75240740740765</v>
      </c>
      <c r="K213" s="9">
        <f t="shared" si="40"/>
        <v>5.0811932613168738</v>
      </c>
      <c r="L213" s="9">
        <f t="shared" si="41"/>
        <v>196.44040902391987</v>
      </c>
    </row>
    <row r="214" spans="1:12" x14ac:dyDescent="0.25">
      <c r="A214" s="9">
        <v>205</v>
      </c>
      <c r="B214" s="9">
        <v>21.2</v>
      </c>
      <c r="C214" s="8">
        <f t="shared" si="35"/>
        <v>5.8888888888888884</v>
      </c>
      <c r="D214" s="9">
        <f t="shared" si="32"/>
        <v>0.61111111111111072</v>
      </c>
      <c r="E214" s="9">
        <f t="shared" si="36"/>
        <v>1015.9166666666678</v>
      </c>
      <c r="F214" s="9">
        <f t="shared" si="37"/>
        <v>117.72</v>
      </c>
      <c r="G214" s="9">
        <f t="shared" si="33"/>
        <v>14.565185185185182</v>
      </c>
      <c r="H214" s="9">
        <f t="shared" si="38"/>
        <v>0</v>
      </c>
      <c r="I214" s="9">
        <f t="shared" si="34"/>
        <v>733.3333333333328</v>
      </c>
      <c r="J214" s="9">
        <f t="shared" si="39"/>
        <v>865.61851851851793</v>
      </c>
      <c r="K214" s="9">
        <f t="shared" si="40"/>
        <v>5.0975312757201605</v>
      </c>
      <c r="L214" s="9">
        <f t="shared" si="41"/>
        <v>201.5297712924384</v>
      </c>
    </row>
    <row r="215" spans="1:12" x14ac:dyDescent="0.25">
      <c r="A215" s="9">
        <v>206</v>
      </c>
      <c r="B215" s="9">
        <v>23.8</v>
      </c>
      <c r="C215" s="8">
        <f t="shared" si="35"/>
        <v>6.6111111111111107</v>
      </c>
      <c r="D215" s="9">
        <f t="shared" si="32"/>
        <v>0.72222222222222232</v>
      </c>
      <c r="E215" s="9">
        <f t="shared" si="36"/>
        <v>1022.1666666666678</v>
      </c>
      <c r="F215" s="9">
        <f t="shared" si="37"/>
        <v>117.72</v>
      </c>
      <c r="G215" s="9">
        <f t="shared" si="33"/>
        <v>18.35685185185185</v>
      </c>
      <c r="H215" s="9">
        <f t="shared" si="38"/>
        <v>0</v>
      </c>
      <c r="I215" s="9">
        <f t="shared" si="34"/>
        <v>866.66666666666674</v>
      </c>
      <c r="J215" s="9">
        <f t="shared" si="39"/>
        <v>1002.7435185185186</v>
      </c>
      <c r="K215" s="9">
        <f t="shared" si="40"/>
        <v>6.6292488168724288</v>
      </c>
      <c r="L215" s="9">
        <f t="shared" si="41"/>
        <v>207.3931613387347</v>
      </c>
    </row>
    <row r="216" spans="1:12" x14ac:dyDescent="0.25">
      <c r="A216" s="9">
        <v>207</v>
      </c>
      <c r="B216" s="9">
        <v>26.9</v>
      </c>
      <c r="C216" s="8">
        <f t="shared" si="35"/>
        <v>7.4722222222222214</v>
      </c>
      <c r="D216" s="9">
        <f t="shared" si="32"/>
        <v>0.86111111111111072</v>
      </c>
      <c r="E216" s="9">
        <f t="shared" si="36"/>
        <v>1029.2083333333346</v>
      </c>
      <c r="F216" s="9">
        <f t="shared" si="37"/>
        <v>117.72</v>
      </c>
      <c r="G216" s="9">
        <f t="shared" si="33"/>
        <v>23.450324074074068</v>
      </c>
      <c r="H216" s="9">
        <f t="shared" si="38"/>
        <v>0</v>
      </c>
      <c r="I216" s="9">
        <f t="shared" si="34"/>
        <v>1033.3333333333328</v>
      </c>
      <c r="J216" s="9">
        <f t="shared" si="39"/>
        <v>1174.503657407407</v>
      </c>
      <c r="K216" s="9">
        <f t="shared" si="40"/>
        <v>8.7761523289609009</v>
      </c>
      <c r="L216" s="9">
        <f t="shared" si="41"/>
        <v>215.09586191165135</v>
      </c>
    </row>
    <row r="217" spans="1:12" x14ac:dyDescent="0.25">
      <c r="A217" s="9">
        <v>208</v>
      </c>
      <c r="B217" s="9">
        <v>29.6</v>
      </c>
      <c r="C217" s="8">
        <f t="shared" si="35"/>
        <v>8.2222222222222232</v>
      </c>
      <c r="D217" s="9">
        <f t="shared" si="32"/>
        <v>0.75000000000000178</v>
      </c>
      <c r="E217" s="9">
        <f t="shared" si="36"/>
        <v>1037.0555555555568</v>
      </c>
      <c r="F217" s="9">
        <f t="shared" si="37"/>
        <v>117.72</v>
      </c>
      <c r="G217" s="9">
        <f t="shared" si="33"/>
        <v>28.39407407407408</v>
      </c>
      <c r="H217" s="9">
        <f t="shared" si="38"/>
        <v>0</v>
      </c>
      <c r="I217" s="9">
        <f t="shared" si="34"/>
        <v>900.00000000000216</v>
      </c>
      <c r="J217" s="9">
        <f t="shared" si="39"/>
        <v>1046.1140740740761</v>
      </c>
      <c r="K217" s="9">
        <f t="shared" si="40"/>
        <v>8.6013823868312933</v>
      </c>
      <c r="L217" s="9">
        <f t="shared" si="41"/>
        <v>223.78462926954745</v>
      </c>
    </row>
    <row r="218" spans="1:12" x14ac:dyDescent="0.25">
      <c r="A218" s="9">
        <v>209</v>
      </c>
      <c r="B218" s="9">
        <v>32</v>
      </c>
      <c r="C218" s="8">
        <f t="shared" si="35"/>
        <v>8.8888888888888893</v>
      </c>
      <c r="D218" s="9">
        <f t="shared" si="32"/>
        <v>0.66666666666666607</v>
      </c>
      <c r="E218" s="9">
        <f t="shared" si="36"/>
        <v>1045.6111111111122</v>
      </c>
      <c r="F218" s="9">
        <f t="shared" si="37"/>
        <v>117.72</v>
      </c>
      <c r="G218" s="9">
        <f t="shared" si="33"/>
        <v>33.18518518518519</v>
      </c>
      <c r="H218" s="9">
        <f t="shared" si="38"/>
        <v>0</v>
      </c>
      <c r="I218" s="9">
        <f t="shared" si="34"/>
        <v>799.99999999999932</v>
      </c>
      <c r="J218" s="9">
        <f t="shared" si="39"/>
        <v>950.90518518518456</v>
      </c>
      <c r="K218" s="9">
        <f t="shared" si="40"/>
        <v>8.4524905349794182</v>
      </c>
      <c r="L218" s="9">
        <f t="shared" si="41"/>
        <v>232.3115657304528</v>
      </c>
    </row>
    <row r="219" spans="1:12" x14ac:dyDescent="0.25">
      <c r="A219" s="9">
        <v>210</v>
      </c>
      <c r="B219" s="9">
        <v>35.200000000000003</v>
      </c>
      <c r="C219" s="8">
        <f t="shared" si="35"/>
        <v>9.7777777777777786</v>
      </c>
      <c r="D219" s="9">
        <f t="shared" si="32"/>
        <v>0.88888888888888928</v>
      </c>
      <c r="E219" s="9">
        <f t="shared" si="36"/>
        <v>1054.9444444444455</v>
      </c>
      <c r="F219" s="9">
        <f t="shared" si="37"/>
        <v>117.72</v>
      </c>
      <c r="G219" s="9">
        <f t="shared" si="33"/>
        <v>40.154074074074074</v>
      </c>
      <c r="H219" s="9">
        <f t="shared" si="38"/>
        <v>0</v>
      </c>
      <c r="I219" s="9">
        <f t="shared" si="34"/>
        <v>1066.6666666666672</v>
      </c>
      <c r="J219" s="9">
        <f t="shared" si="39"/>
        <v>1224.5407407407413</v>
      </c>
      <c r="K219" s="9">
        <f t="shared" si="40"/>
        <v>11.97328724279836</v>
      </c>
      <c r="L219" s="9">
        <f t="shared" si="41"/>
        <v>242.5244546193417</v>
      </c>
    </row>
    <row r="220" spans="1:12" x14ac:dyDescent="0.25">
      <c r="A220" s="9">
        <v>211</v>
      </c>
      <c r="B220" s="9">
        <v>37.5</v>
      </c>
      <c r="C220" s="8">
        <f t="shared" si="35"/>
        <v>10.416666666666666</v>
      </c>
      <c r="D220" s="9">
        <f t="shared" si="32"/>
        <v>0.63888888888888751</v>
      </c>
      <c r="E220" s="9">
        <f t="shared" si="36"/>
        <v>1065.0416666666677</v>
      </c>
      <c r="F220" s="9">
        <f t="shared" si="37"/>
        <v>117.72</v>
      </c>
      <c r="G220" s="9">
        <f t="shared" si="33"/>
        <v>45.572916666666657</v>
      </c>
      <c r="H220" s="9">
        <f t="shared" si="38"/>
        <v>0</v>
      </c>
      <c r="I220" s="9">
        <f t="shared" si="34"/>
        <v>766.66666666666504</v>
      </c>
      <c r="J220" s="9">
        <f t="shared" si="39"/>
        <v>929.95958333333169</v>
      </c>
      <c r="K220" s="9">
        <f t="shared" si="40"/>
        <v>9.6870789930555379</v>
      </c>
      <c r="L220" s="9">
        <f t="shared" si="41"/>
        <v>253.35463773726866</v>
      </c>
    </row>
    <row r="221" spans="1:12" x14ac:dyDescent="0.25">
      <c r="A221" s="9">
        <v>212</v>
      </c>
      <c r="B221" s="9">
        <v>39.200000000000003</v>
      </c>
      <c r="C221" s="8">
        <f t="shared" si="35"/>
        <v>10.888888888888889</v>
      </c>
      <c r="D221" s="9">
        <f t="shared" si="32"/>
        <v>0.47222222222222321</v>
      </c>
      <c r="E221" s="9">
        <f t="shared" si="36"/>
        <v>1075.6944444444455</v>
      </c>
      <c r="F221" s="9">
        <f t="shared" si="37"/>
        <v>117.72</v>
      </c>
      <c r="G221" s="9">
        <f t="shared" si="33"/>
        <v>49.79851851851852</v>
      </c>
      <c r="H221" s="9">
        <f t="shared" si="38"/>
        <v>0</v>
      </c>
      <c r="I221" s="9">
        <f t="shared" si="34"/>
        <v>566.66666666666788</v>
      </c>
      <c r="J221" s="9">
        <f t="shared" si="39"/>
        <v>734.18518518518636</v>
      </c>
      <c r="K221" s="9">
        <f t="shared" si="40"/>
        <v>7.9944609053498068</v>
      </c>
      <c r="L221" s="9">
        <f t="shared" si="41"/>
        <v>262.19540768647136</v>
      </c>
    </row>
    <row r="222" spans="1:12" x14ac:dyDescent="0.25">
      <c r="A222" s="9">
        <v>213</v>
      </c>
      <c r="B222" s="9">
        <v>40.5</v>
      </c>
      <c r="C222" s="8">
        <f t="shared" si="35"/>
        <v>11.25</v>
      </c>
      <c r="D222" s="9">
        <f t="shared" si="32"/>
        <v>0.36111111111111072</v>
      </c>
      <c r="E222" s="9">
        <f t="shared" si="36"/>
        <v>1086.7638888888901</v>
      </c>
      <c r="F222" s="9">
        <f t="shared" si="37"/>
        <v>117.72</v>
      </c>
      <c r="G222" s="9">
        <f t="shared" si="33"/>
        <v>53.15625</v>
      </c>
      <c r="H222" s="9">
        <f t="shared" si="38"/>
        <v>0</v>
      </c>
      <c r="I222" s="9">
        <f t="shared" si="34"/>
        <v>433.33333333333286</v>
      </c>
      <c r="J222" s="9">
        <f t="shared" si="39"/>
        <v>604.20958333333283</v>
      </c>
      <c r="K222" s="9">
        <f t="shared" si="40"/>
        <v>6.7973578124999943</v>
      </c>
      <c r="L222" s="9">
        <f t="shared" si="41"/>
        <v>269.59131704539624</v>
      </c>
    </row>
    <row r="223" spans="1:12" x14ac:dyDescent="0.25">
      <c r="A223" s="9">
        <v>214</v>
      </c>
      <c r="B223" s="9">
        <v>41.6</v>
      </c>
      <c r="C223" s="8">
        <f t="shared" si="35"/>
        <v>11.555555555555555</v>
      </c>
      <c r="D223" s="9">
        <f t="shared" si="32"/>
        <v>0.30555555555555536</v>
      </c>
      <c r="E223" s="9">
        <f t="shared" si="36"/>
        <v>1098.1666666666679</v>
      </c>
      <c r="F223" s="9">
        <f t="shared" si="37"/>
        <v>117.72</v>
      </c>
      <c r="G223" s="9">
        <f t="shared" si="33"/>
        <v>56.082962962962959</v>
      </c>
      <c r="H223" s="9">
        <f t="shared" si="38"/>
        <v>0</v>
      </c>
      <c r="I223" s="9">
        <f t="shared" si="34"/>
        <v>366.6666666666664</v>
      </c>
      <c r="J223" s="9">
        <f t="shared" si="39"/>
        <v>540.46962962962937</v>
      </c>
      <c r="K223" s="9">
        <f t="shared" si="40"/>
        <v>6.2454268312757169</v>
      </c>
      <c r="L223" s="9">
        <f t="shared" si="41"/>
        <v>276.11270936728408</v>
      </c>
    </row>
    <row r="224" spans="1:12" x14ac:dyDescent="0.25">
      <c r="A224" s="9">
        <v>215</v>
      </c>
      <c r="B224" s="9">
        <v>43.1</v>
      </c>
      <c r="C224" s="8">
        <f t="shared" si="35"/>
        <v>11.972222222222223</v>
      </c>
      <c r="D224" s="9">
        <f t="shared" si="32"/>
        <v>0.41666666666666785</v>
      </c>
      <c r="E224" s="9">
        <f t="shared" si="36"/>
        <v>1109.9305555555568</v>
      </c>
      <c r="F224" s="9">
        <f t="shared" si="37"/>
        <v>117.72</v>
      </c>
      <c r="G224" s="9">
        <f t="shared" si="33"/>
        <v>60.200324074074082</v>
      </c>
      <c r="H224" s="9">
        <f t="shared" si="38"/>
        <v>0</v>
      </c>
      <c r="I224" s="9">
        <f t="shared" si="34"/>
        <v>500.00000000000142</v>
      </c>
      <c r="J224" s="9">
        <f t="shared" si="39"/>
        <v>677.92032407407555</v>
      </c>
      <c r="K224" s="9">
        <f t="shared" si="40"/>
        <v>8.1162127687757391</v>
      </c>
      <c r="L224" s="9">
        <f t="shared" si="41"/>
        <v>283.29352916730983</v>
      </c>
    </row>
    <row r="225" spans="1:12" x14ac:dyDescent="0.25">
      <c r="A225" s="9">
        <v>216</v>
      </c>
      <c r="B225" s="9">
        <v>45</v>
      </c>
      <c r="C225" s="8">
        <f t="shared" si="35"/>
        <v>12.5</v>
      </c>
      <c r="D225" s="9">
        <f t="shared" si="32"/>
        <v>0.52777777777777679</v>
      </c>
      <c r="E225" s="9">
        <f t="shared" si="36"/>
        <v>1122.1666666666679</v>
      </c>
      <c r="F225" s="9">
        <f t="shared" si="37"/>
        <v>117.72</v>
      </c>
      <c r="G225" s="9">
        <f t="shared" si="33"/>
        <v>65.625</v>
      </c>
      <c r="H225" s="9">
        <f t="shared" si="38"/>
        <v>0</v>
      </c>
      <c r="I225" s="9">
        <f t="shared" si="34"/>
        <v>633.33333333333212</v>
      </c>
      <c r="J225" s="9">
        <f t="shared" si="39"/>
        <v>816.67833333333215</v>
      </c>
      <c r="K225" s="9">
        <f t="shared" si="40"/>
        <v>10.208479166666651</v>
      </c>
      <c r="L225" s="9">
        <f t="shared" si="41"/>
        <v>292.45587513503102</v>
      </c>
    </row>
    <row r="226" spans="1:12" x14ac:dyDescent="0.25">
      <c r="A226" s="9">
        <v>217</v>
      </c>
      <c r="B226" s="9">
        <v>47.1</v>
      </c>
      <c r="C226" s="8">
        <f t="shared" si="35"/>
        <v>13.083333333333334</v>
      </c>
      <c r="D226" s="9">
        <f t="shared" si="32"/>
        <v>0.58333333333333393</v>
      </c>
      <c r="E226" s="9">
        <f t="shared" si="36"/>
        <v>1134.9583333333346</v>
      </c>
      <c r="F226" s="9">
        <f t="shared" si="37"/>
        <v>117.72</v>
      </c>
      <c r="G226" s="9">
        <f t="shared" si="33"/>
        <v>71.892916666666665</v>
      </c>
      <c r="H226" s="9">
        <f t="shared" si="38"/>
        <v>0</v>
      </c>
      <c r="I226" s="9">
        <f t="shared" si="34"/>
        <v>700.00000000000068</v>
      </c>
      <c r="J226" s="9">
        <f t="shared" si="39"/>
        <v>889.61291666666739</v>
      </c>
      <c r="K226" s="9">
        <f t="shared" si="40"/>
        <v>11.639102326388898</v>
      </c>
      <c r="L226" s="9">
        <f t="shared" si="41"/>
        <v>303.37966588155882</v>
      </c>
    </row>
    <row r="227" spans="1:12" x14ac:dyDescent="0.25">
      <c r="A227" s="9">
        <v>218</v>
      </c>
      <c r="B227" s="9">
        <v>49</v>
      </c>
      <c r="C227" s="8">
        <f t="shared" si="35"/>
        <v>13.611111111111111</v>
      </c>
      <c r="D227" s="9">
        <f t="shared" si="32"/>
        <v>0.52777777777777679</v>
      </c>
      <c r="E227" s="9">
        <f t="shared" si="36"/>
        <v>1148.3055555555568</v>
      </c>
      <c r="F227" s="9">
        <f t="shared" si="37"/>
        <v>117.72</v>
      </c>
      <c r="G227" s="9">
        <f t="shared" si="33"/>
        <v>77.810185185185176</v>
      </c>
      <c r="H227" s="9">
        <f t="shared" si="38"/>
        <v>0</v>
      </c>
      <c r="I227" s="9">
        <f t="shared" si="34"/>
        <v>633.33333333333212</v>
      </c>
      <c r="J227" s="9">
        <f t="shared" si="39"/>
        <v>828.86351851851737</v>
      </c>
      <c r="K227" s="9">
        <f t="shared" si="40"/>
        <v>11.281753446502041</v>
      </c>
      <c r="L227" s="9">
        <f t="shared" si="41"/>
        <v>314.84009376800429</v>
      </c>
    </row>
    <row r="228" spans="1:12" x14ac:dyDescent="0.25">
      <c r="A228" s="9">
        <v>219</v>
      </c>
      <c r="B228" s="9">
        <v>50.6</v>
      </c>
      <c r="C228" s="8">
        <f t="shared" si="35"/>
        <v>14.055555555555555</v>
      </c>
      <c r="D228" s="9">
        <f t="shared" si="32"/>
        <v>0.44444444444444464</v>
      </c>
      <c r="E228" s="9">
        <f t="shared" si="36"/>
        <v>1162.1388888888901</v>
      </c>
      <c r="F228" s="9">
        <f t="shared" si="37"/>
        <v>117.72</v>
      </c>
      <c r="G228" s="9">
        <f t="shared" si="33"/>
        <v>82.974629629629618</v>
      </c>
      <c r="H228" s="9">
        <f t="shared" si="38"/>
        <v>0</v>
      </c>
      <c r="I228" s="9">
        <f t="shared" si="34"/>
        <v>533.3333333333336</v>
      </c>
      <c r="J228" s="9">
        <f t="shared" si="39"/>
        <v>734.02796296296322</v>
      </c>
      <c r="K228" s="9">
        <f t="shared" si="40"/>
        <v>10.317170812757206</v>
      </c>
      <c r="L228" s="9">
        <f t="shared" si="41"/>
        <v>325.6395558976339</v>
      </c>
    </row>
    <row r="229" spans="1:12" x14ac:dyDescent="0.25">
      <c r="A229" s="9">
        <v>220</v>
      </c>
      <c r="B229" s="9">
        <v>51.8</v>
      </c>
      <c r="C229" s="8">
        <f t="shared" si="35"/>
        <v>14.388888888888888</v>
      </c>
      <c r="D229" s="9">
        <f t="shared" si="32"/>
        <v>0.33333333333333215</v>
      </c>
      <c r="E229" s="9">
        <f t="shared" si="36"/>
        <v>1176.3611111111125</v>
      </c>
      <c r="F229" s="9">
        <f t="shared" si="37"/>
        <v>117.72</v>
      </c>
      <c r="G229" s="9">
        <f t="shared" si="33"/>
        <v>86.956851851851823</v>
      </c>
      <c r="H229" s="9">
        <f t="shared" si="38"/>
        <v>0</v>
      </c>
      <c r="I229" s="9">
        <f t="shared" si="34"/>
        <v>399.99999999999858</v>
      </c>
      <c r="J229" s="9">
        <f t="shared" si="39"/>
        <v>604.67685185185042</v>
      </c>
      <c r="K229" s="9">
        <f t="shared" si="40"/>
        <v>8.7006280349794007</v>
      </c>
      <c r="L229" s="9">
        <f t="shared" si="41"/>
        <v>335.14845532150218</v>
      </c>
    </row>
    <row r="230" spans="1:12" x14ac:dyDescent="0.25">
      <c r="A230" s="9">
        <v>221</v>
      </c>
      <c r="B230" s="9">
        <v>52.7</v>
      </c>
      <c r="C230" s="8">
        <f t="shared" si="35"/>
        <v>14.638888888888889</v>
      </c>
      <c r="D230" s="9">
        <f t="shared" si="32"/>
        <v>0.25000000000000178</v>
      </c>
      <c r="E230" s="9">
        <f t="shared" si="36"/>
        <v>1190.8750000000014</v>
      </c>
      <c r="F230" s="9">
        <f t="shared" si="37"/>
        <v>117.72</v>
      </c>
      <c r="G230" s="9">
        <f t="shared" si="33"/>
        <v>90.004768518518517</v>
      </c>
      <c r="H230" s="9">
        <f t="shared" si="38"/>
        <v>0</v>
      </c>
      <c r="I230" s="9">
        <f t="shared" si="34"/>
        <v>300.00000000000216</v>
      </c>
      <c r="J230" s="9">
        <f t="shared" si="39"/>
        <v>507.7247685185207</v>
      </c>
      <c r="K230" s="9">
        <f t="shared" si="40"/>
        <v>7.4325264724794557</v>
      </c>
      <c r="L230" s="9">
        <f t="shared" si="41"/>
        <v>343.21503257523159</v>
      </c>
    </row>
    <row r="231" spans="1:12" x14ac:dyDescent="0.25">
      <c r="A231" s="9">
        <v>222</v>
      </c>
      <c r="B231" s="9">
        <v>53.1</v>
      </c>
      <c r="C231" s="8">
        <f t="shared" si="35"/>
        <v>14.75</v>
      </c>
      <c r="D231" s="9">
        <f t="shared" si="32"/>
        <v>0.11111111111111072</v>
      </c>
      <c r="E231" s="9">
        <f t="shared" si="36"/>
        <v>1205.5694444444459</v>
      </c>
      <c r="F231" s="9">
        <f t="shared" si="37"/>
        <v>117.72</v>
      </c>
      <c r="G231" s="9">
        <f t="shared" si="33"/>
        <v>91.376249999999999</v>
      </c>
      <c r="H231" s="9">
        <f t="shared" si="38"/>
        <v>0</v>
      </c>
      <c r="I231" s="9">
        <f t="shared" si="34"/>
        <v>133.33333333333286</v>
      </c>
      <c r="J231" s="9">
        <f t="shared" si="39"/>
        <v>342.42958333333286</v>
      </c>
      <c r="K231" s="9">
        <f t="shared" si="40"/>
        <v>5.0508363541666599</v>
      </c>
      <c r="L231" s="9">
        <f t="shared" si="41"/>
        <v>349.45671398855467</v>
      </c>
    </row>
    <row r="232" spans="1:12" x14ac:dyDescent="0.25">
      <c r="A232" s="9">
        <v>223</v>
      </c>
      <c r="B232" s="9">
        <v>53.5</v>
      </c>
      <c r="C232" s="8">
        <f t="shared" si="35"/>
        <v>14.861111111111111</v>
      </c>
      <c r="D232" s="9">
        <f t="shared" si="32"/>
        <v>0.11111111111111072</v>
      </c>
      <c r="E232" s="9">
        <f t="shared" si="36"/>
        <v>1220.3750000000016</v>
      </c>
      <c r="F232" s="9">
        <f t="shared" si="37"/>
        <v>117.72</v>
      </c>
      <c r="G232" s="9">
        <f t="shared" si="33"/>
        <v>92.758101851851833</v>
      </c>
      <c r="H232" s="9">
        <f t="shared" si="38"/>
        <v>0</v>
      </c>
      <c r="I232" s="9">
        <f t="shared" si="34"/>
        <v>133.33333333333286</v>
      </c>
      <c r="J232" s="9">
        <f t="shared" si="39"/>
        <v>343.81143518518468</v>
      </c>
      <c r="K232" s="9">
        <f t="shared" si="40"/>
        <v>5.109419939557605</v>
      </c>
      <c r="L232" s="9">
        <f t="shared" si="41"/>
        <v>354.5368421354168</v>
      </c>
    </row>
    <row r="233" spans="1:12" x14ac:dyDescent="0.25">
      <c r="A233" s="9">
        <v>224</v>
      </c>
      <c r="B233" s="9">
        <v>53.8</v>
      </c>
      <c r="C233" s="8">
        <f t="shared" si="35"/>
        <v>14.944444444444443</v>
      </c>
      <c r="D233" s="9">
        <f t="shared" si="32"/>
        <v>8.3333333333332149E-2</v>
      </c>
      <c r="E233" s="9">
        <f t="shared" si="36"/>
        <v>1235.2777777777794</v>
      </c>
      <c r="F233" s="9">
        <f t="shared" si="37"/>
        <v>117.72</v>
      </c>
      <c r="G233" s="9">
        <f t="shared" si="33"/>
        <v>93.801296296296272</v>
      </c>
      <c r="H233" s="9">
        <f t="shared" si="38"/>
        <v>0</v>
      </c>
      <c r="I233" s="9">
        <f t="shared" si="34"/>
        <v>99.999999999998579</v>
      </c>
      <c r="J233" s="9">
        <f t="shared" si="39"/>
        <v>311.52129629629485</v>
      </c>
      <c r="K233" s="9">
        <f t="shared" si="40"/>
        <v>4.6555127057612946</v>
      </c>
      <c r="L233" s="9">
        <f t="shared" si="41"/>
        <v>359.41930845807627</v>
      </c>
    </row>
    <row r="234" spans="1:12" x14ac:dyDescent="0.25">
      <c r="A234" s="9">
        <v>225</v>
      </c>
      <c r="B234" s="9">
        <v>54.2</v>
      </c>
      <c r="C234" s="8">
        <f t="shared" si="35"/>
        <v>15.055555555555555</v>
      </c>
      <c r="D234" s="9">
        <f t="shared" si="32"/>
        <v>0.11111111111111249</v>
      </c>
      <c r="E234" s="9">
        <f t="shared" si="36"/>
        <v>1250.2777777777794</v>
      </c>
      <c r="F234" s="9">
        <f t="shared" si="37"/>
        <v>117.72</v>
      </c>
      <c r="G234" s="9">
        <f t="shared" si="33"/>
        <v>95.201296296296292</v>
      </c>
      <c r="H234" s="9">
        <f t="shared" si="38"/>
        <v>0</v>
      </c>
      <c r="I234" s="9">
        <f t="shared" si="34"/>
        <v>133.33333333333499</v>
      </c>
      <c r="J234" s="9">
        <f t="shared" si="39"/>
        <v>346.25462962963127</v>
      </c>
      <c r="K234" s="9">
        <f t="shared" si="40"/>
        <v>5.2130558127572257</v>
      </c>
      <c r="L234" s="9">
        <f t="shared" si="41"/>
        <v>364.35359271733552</v>
      </c>
    </row>
    <row r="235" spans="1:12" x14ac:dyDescent="0.25">
      <c r="A235" s="9">
        <v>226</v>
      </c>
      <c r="B235" s="9">
        <v>54.8</v>
      </c>
      <c r="C235" s="8">
        <f t="shared" si="35"/>
        <v>15.222222222222221</v>
      </c>
      <c r="D235" s="9">
        <f t="shared" si="32"/>
        <v>0.16666666666666607</v>
      </c>
      <c r="E235" s="9">
        <f t="shared" si="36"/>
        <v>1265.4166666666683</v>
      </c>
      <c r="F235" s="9">
        <f t="shared" si="37"/>
        <v>117.72</v>
      </c>
      <c r="G235" s="9">
        <f t="shared" si="33"/>
        <v>97.320740740740732</v>
      </c>
      <c r="H235" s="9">
        <f t="shared" si="38"/>
        <v>0</v>
      </c>
      <c r="I235" s="9">
        <f t="shared" si="34"/>
        <v>199.99999999999929</v>
      </c>
      <c r="J235" s="9">
        <f t="shared" si="39"/>
        <v>415.04074074074003</v>
      </c>
      <c r="K235" s="9">
        <f t="shared" si="40"/>
        <v>6.3178423868312645</v>
      </c>
      <c r="L235" s="9">
        <f t="shared" si="41"/>
        <v>370.11904181712976</v>
      </c>
    </row>
    <row r="236" spans="1:12" x14ac:dyDescent="0.25">
      <c r="A236" s="9">
        <v>227</v>
      </c>
      <c r="B236" s="9">
        <v>55.3</v>
      </c>
      <c r="C236" s="8">
        <f t="shared" si="35"/>
        <v>15.361111111111111</v>
      </c>
      <c r="D236" s="9">
        <f t="shared" si="32"/>
        <v>0.13888888888888928</v>
      </c>
      <c r="E236" s="9">
        <f t="shared" si="36"/>
        <v>1280.7083333333348</v>
      </c>
      <c r="F236" s="9">
        <f t="shared" si="37"/>
        <v>117.72</v>
      </c>
      <c r="G236" s="9">
        <f t="shared" si="33"/>
        <v>99.104768518518512</v>
      </c>
      <c r="H236" s="9">
        <f t="shared" si="38"/>
        <v>0</v>
      </c>
      <c r="I236" s="9">
        <f t="shared" si="34"/>
        <v>166.66666666666714</v>
      </c>
      <c r="J236" s="9">
        <f t="shared" si="39"/>
        <v>383.49143518518565</v>
      </c>
      <c r="K236" s="9">
        <f t="shared" si="40"/>
        <v>5.8908545460391011</v>
      </c>
      <c r="L236" s="9">
        <f t="shared" si="41"/>
        <v>376.22339028356492</v>
      </c>
    </row>
    <row r="237" spans="1:12" x14ac:dyDescent="0.25">
      <c r="A237" s="9">
        <v>228</v>
      </c>
      <c r="B237" s="9">
        <v>55.8</v>
      </c>
      <c r="C237" s="8">
        <f t="shared" si="35"/>
        <v>15.499999999999998</v>
      </c>
      <c r="D237" s="9">
        <f t="shared" si="32"/>
        <v>0.13888888888888751</v>
      </c>
      <c r="E237" s="9">
        <f t="shared" si="36"/>
        <v>1296.1388888888903</v>
      </c>
      <c r="F237" s="9">
        <f t="shared" si="37"/>
        <v>117.72</v>
      </c>
      <c r="G237" s="9">
        <f t="shared" si="33"/>
        <v>100.90499999999997</v>
      </c>
      <c r="H237" s="9">
        <f t="shared" si="38"/>
        <v>0</v>
      </c>
      <c r="I237" s="9">
        <f t="shared" si="34"/>
        <v>166.66666666666501</v>
      </c>
      <c r="J237" s="9">
        <f t="shared" si="39"/>
        <v>385.29166666666498</v>
      </c>
      <c r="K237" s="9">
        <f t="shared" si="40"/>
        <v>5.9720208333333069</v>
      </c>
      <c r="L237" s="9">
        <f t="shared" si="41"/>
        <v>382.15482797325114</v>
      </c>
    </row>
    <row r="238" spans="1:12" x14ac:dyDescent="0.25">
      <c r="A238" s="9">
        <v>229</v>
      </c>
      <c r="B238" s="9">
        <v>56.2</v>
      </c>
      <c r="C238" s="8">
        <f t="shared" si="35"/>
        <v>15.611111111111111</v>
      </c>
      <c r="D238" s="9">
        <f t="shared" si="32"/>
        <v>0.11111111111111249</v>
      </c>
      <c r="E238" s="9">
        <f t="shared" si="36"/>
        <v>1311.6944444444459</v>
      </c>
      <c r="F238" s="9">
        <f t="shared" si="37"/>
        <v>117.72</v>
      </c>
      <c r="G238" s="9">
        <f t="shared" si="33"/>
        <v>102.35685185185184</v>
      </c>
      <c r="H238" s="9">
        <f t="shared" si="38"/>
        <v>0</v>
      </c>
      <c r="I238" s="9">
        <f t="shared" si="34"/>
        <v>133.33333333333499</v>
      </c>
      <c r="J238" s="9">
        <f t="shared" si="39"/>
        <v>353.41018518518683</v>
      </c>
      <c r="K238" s="9">
        <f t="shared" si="40"/>
        <v>5.5171256687243062</v>
      </c>
      <c r="L238" s="9">
        <f t="shared" si="41"/>
        <v>387.89940122427993</v>
      </c>
    </row>
    <row r="239" spans="1:12" x14ac:dyDescent="0.25">
      <c r="A239" s="9">
        <v>230</v>
      </c>
      <c r="B239" s="9">
        <v>56.5</v>
      </c>
      <c r="C239" s="8">
        <f t="shared" si="35"/>
        <v>15.694444444444445</v>
      </c>
      <c r="D239" s="9">
        <f t="shared" si="32"/>
        <v>8.3333333333333925E-2</v>
      </c>
      <c r="E239" s="9">
        <f t="shared" si="36"/>
        <v>1327.3472222222238</v>
      </c>
      <c r="F239" s="9">
        <f t="shared" si="37"/>
        <v>117.72</v>
      </c>
      <c r="G239" s="9">
        <f t="shared" si="33"/>
        <v>103.45254629629629</v>
      </c>
      <c r="H239" s="9">
        <f t="shared" si="38"/>
        <v>0</v>
      </c>
      <c r="I239" s="9">
        <f t="shared" si="34"/>
        <v>100.00000000000071</v>
      </c>
      <c r="J239" s="9">
        <f t="shared" si="39"/>
        <v>321.17254629629701</v>
      </c>
      <c r="K239" s="9">
        <f t="shared" si="40"/>
        <v>5.0406246849279954</v>
      </c>
      <c r="L239" s="9">
        <f t="shared" si="41"/>
        <v>393.17827640110607</v>
      </c>
    </row>
    <row r="240" spans="1:12" x14ac:dyDescent="0.25">
      <c r="A240" s="9">
        <v>231</v>
      </c>
      <c r="B240" s="9">
        <v>56.5</v>
      </c>
      <c r="C240" s="8">
        <f t="shared" si="35"/>
        <v>15.694444444444445</v>
      </c>
      <c r="D240" s="9">
        <f t="shared" si="32"/>
        <v>0</v>
      </c>
      <c r="E240" s="9">
        <f t="shared" si="36"/>
        <v>1343.0416666666681</v>
      </c>
      <c r="F240" s="9">
        <f t="shared" si="37"/>
        <v>117.72</v>
      </c>
      <c r="G240" s="9">
        <f t="shared" si="33"/>
        <v>103.45254629629629</v>
      </c>
      <c r="H240" s="9">
        <f t="shared" si="38"/>
        <v>0</v>
      </c>
      <c r="I240" s="9">
        <f t="shared" si="34"/>
        <v>0</v>
      </c>
      <c r="J240" s="9">
        <f t="shared" si="39"/>
        <v>221.17254629629628</v>
      </c>
      <c r="K240" s="9">
        <f t="shared" si="40"/>
        <v>3.4711802404835388</v>
      </c>
      <c r="L240" s="9">
        <f t="shared" si="41"/>
        <v>397.43417886381184</v>
      </c>
    </row>
    <row r="241" spans="1:12" x14ac:dyDescent="0.25">
      <c r="A241" s="9">
        <v>232</v>
      </c>
      <c r="B241" s="9">
        <v>56.2</v>
      </c>
      <c r="C241" s="8">
        <f t="shared" si="35"/>
        <v>15.611111111111111</v>
      </c>
      <c r="D241" s="9">
        <f t="shared" si="32"/>
        <v>-8.3333333333333925E-2</v>
      </c>
      <c r="E241" s="9">
        <f t="shared" si="36"/>
        <v>1358.6944444444457</v>
      </c>
      <c r="F241" s="9">
        <f t="shared" si="37"/>
        <v>117.72</v>
      </c>
      <c r="G241" s="9">
        <f t="shared" si="33"/>
        <v>102.35685185185184</v>
      </c>
      <c r="H241" s="9">
        <f t="shared" si="38"/>
        <v>0</v>
      </c>
      <c r="I241" s="9">
        <f t="shared" si="34"/>
        <v>-100.00000000000071</v>
      </c>
      <c r="J241" s="9">
        <f t="shared" si="39"/>
        <v>120.07685185185113</v>
      </c>
      <c r="K241" s="9">
        <f t="shared" si="40"/>
        <v>1.8745330761316759</v>
      </c>
      <c r="L241" s="9">
        <f t="shared" si="41"/>
        <v>400.10703552211942</v>
      </c>
    </row>
    <row r="242" spans="1:12" x14ac:dyDescent="0.25">
      <c r="A242" s="9">
        <v>233</v>
      </c>
      <c r="B242" s="9">
        <v>54.9</v>
      </c>
      <c r="C242" s="8">
        <f t="shared" si="35"/>
        <v>15.25</v>
      </c>
      <c r="D242" s="9">
        <f t="shared" si="32"/>
        <v>-0.36111111111111072</v>
      </c>
      <c r="E242" s="9">
        <f t="shared" si="36"/>
        <v>1374.1250000000011</v>
      </c>
      <c r="F242" s="9">
        <f t="shared" si="37"/>
        <v>117.72</v>
      </c>
      <c r="G242" s="9">
        <f t="shared" si="33"/>
        <v>97.676249999999996</v>
      </c>
      <c r="H242" s="9">
        <f t="shared" si="38"/>
        <v>0</v>
      </c>
      <c r="I242" s="9">
        <f t="shared" si="34"/>
        <v>-433.33333333333286</v>
      </c>
      <c r="J242" s="9">
        <f t="shared" si="39"/>
        <v>-217.93708333333285</v>
      </c>
      <c r="K242" s="9">
        <f t="shared" si="40"/>
        <v>-3.3235405208333257</v>
      </c>
      <c r="L242" s="9">
        <f t="shared" si="41"/>
        <v>399.38253179976857</v>
      </c>
    </row>
    <row r="243" spans="1:12" x14ac:dyDescent="0.25">
      <c r="A243" s="9">
        <v>234</v>
      </c>
      <c r="B243" s="9">
        <v>52.9</v>
      </c>
      <c r="C243" s="8">
        <f t="shared" si="35"/>
        <v>14.694444444444443</v>
      </c>
      <c r="D243" s="9">
        <f t="shared" si="32"/>
        <v>-0.55555555555555713</v>
      </c>
      <c r="E243" s="9">
        <f t="shared" si="36"/>
        <v>1389.0972222222233</v>
      </c>
      <c r="F243" s="9">
        <f t="shared" si="37"/>
        <v>117.72</v>
      </c>
      <c r="G243" s="9">
        <f t="shared" si="33"/>
        <v>90.689212962962941</v>
      </c>
      <c r="H243" s="9">
        <f t="shared" si="38"/>
        <v>0</v>
      </c>
      <c r="I243" s="9">
        <f t="shared" si="34"/>
        <v>-666.66666666666856</v>
      </c>
      <c r="J243" s="9">
        <f t="shared" si="39"/>
        <v>-458.25745370370561</v>
      </c>
      <c r="K243" s="9">
        <f t="shared" si="40"/>
        <v>-6.7338386947016735</v>
      </c>
      <c r="L243" s="9">
        <f t="shared" si="41"/>
        <v>394.35384219200108</v>
      </c>
    </row>
    <row r="244" spans="1:12" x14ac:dyDescent="0.25">
      <c r="A244" s="9">
        <v>235</v>
      </c>
      <c r="B244" s="9">
        <v>51</v>
      </c>
      <c r="C244" s="8">
        <f t="shared" si="35"/>
        <v>14.166666666666666</v>
      </c>
      <c r="D244" s="9">
        <f t="shared" si="32"/>
        <v>-0.52777777777777679</v>
      </c>
      <c r="E244" s="9">
        <f t="shared" si="36"/>
        <v>1403.5277777777787</v>
      </c>
      <c r="F244" s="9">
        <f t="shared" si="37"/>
        <v>117.72</v>
      </c>
      <c r="G244" s="9">
        <f t="shared" si="33"/>
        <v>84.291666666666657</v>
      </c>
      <c r="H244" s="9">
        <f t="shared" si="38"/>
        <v>0</v>
      </c>
      <c r="I244" s="9">
        <f t="shared" si="34"/>
        <v>-633.33333333333212</v>
      </c>
      <c r="J244" s="9">
        <f t="shared" si="39"/>
        <v>-431.32166666666546</v>
      </c>
      <c r="K244" s="9">
        <f t="shared" si="40"/>
        <v>-6.1103902777777606</v>
      </c>
      <c r="L244" s="9">
        <f t="shared" si="41"/>
        <v>387.93172770576138</v>
      </c>
    </row>
    <row r="245" spans="1:12" x14ac:dyDescent="0.25">
      <c r="A245" s="9">
        <v>236</v>
      </c>
      <c r="B245" s="9">
        <v>49.8</v>
      </c>
      <c r="C245" s="8">
        <f t="shared" si="35"/>
        <v>13.833333333333332</v>
      </c>
      <c r="D245" s="9">
        <f t="shared" si="32"/>
        <v>-0.33333333333333393</v>
      </c>
      <c r="E245" s="9">
        <f t="shared" si="36"/>
        <v>1417.5277777777787</v>
      </c>
      <c r="F245" s="9">
        <f t="shared" si="37"/>
        <v>117.72</v>
      </c>
      <c r="G245" s="9">
        <f t="shared" si="33"/>
        <v>80.371666666666655</v>
      </c>
      <c r="H245" s="9">
        <f t="shared" si="38"/>
        <v>0</v>
      </c>
      <c r="I245" s="9">
        <f t="shared" si="34"/>
        <v>-400.00000000000068</v>
      </c>
      <c r="J245" s="9">
        <f t="shared" si="39"/>
        <v>-201.90833333333404</v>
      </c>
      <c r="K245" s="9">
        <f t="shared" si="40"/>
        <v>-2.7930652777777873</v>
      </c>
      <c r="L245" s="9">
        <f t="shared" si="41"/>
        <v>383.47999992798361</v>
      </c>
    </row>
    <row r="246" spans="1:12" x14ac:dyDescent="0.25">
      <c r="A246" s="9">
        <v>237</v>
      </c>
      <c r="B246" s="9">
        <v>49.2</v>
      </c>
      <c r="C246" s="8">
        <f t="shared" si="35"/>
        <v>13.666666666666668</v>
      </c>
      <c r="D246" s="9">
        <f t="shared" si="32"/>
        <v>-0.1666666666666643</v>
      </c>
      <c r="E246" s="9">
        <f t="shared" si="36"/>
        <v>1431.2777777777787</v>
      </c>
      <c r="F246" s="9">
        <f t="shared" si="37"/>
        <v>117.72</v>
      </c>
      <c r="G246" s="9">
        <f t="shared" si="33"/>
        <v>78.446666666666673</v>
      </c>
      <c r="H246" s="9">
        <f t="shared" si="38"/>
        <v>0</v>
      </c>
      <c r="I246" s="9">
        <f t="shared" si="34"/>
        <v>-199.99999999999716</v>
      </c>
      <c r="J246" s="9">
        <f t="shared" si="39"/>
        <v>-3.8333333333304722</v>
      </c>
      <c r="K246" s="9">
        <f t="shared" si="40"/>
        <v>-5.2388888888849794E-2</v>
      </c>
      <c r="L246" s="9">
        <f t="shared" si="41"/>
        <v>382.0572728446503</v>
      </c>
    </row>
    <row r="247" spans="1:12" x14ac:dyDescent="0.25">
      <c r="A247" s="9">
        <v>238</v>
      </c>
      <c r="B247" s="9">
        <v>48.4</v>
      </c>
      <c r="C247" s="8">
        <f t="shared" si="35"/>
        <v>13.444444444444443</v>
      </c>
      <c r="D247" s="9">
        <f t="shared" si="32"/>
        <v>-0.22222222222222499</v>
      </c>
      <c r="E247" s="9">
        <f t="shared" si="36"/>
        <v>1444.8333333333344</v>
      </c>
      <c r="F247" s="9">
        <f t="shared" si="37"/>
        <v>117.72</v>
      </c>
      <c r="G247" s="9">
        <f t="shared" si="33"/>
        <v>75.916296296296267</v>
      </c>
      <c r="H247" s="9">
        <f t="shared" si="38"/>
        <v>0</v>
      </c>
      <c r="I247" s="9">
        <f t="shared" si="34"/>
        <v>-266.66666666666998</v>
      </c>
      <c r="J247" s="9">
        <f t="shared" si="39"/>
        <v>-73.030370370373703</v>
      </c>
      <c r="K247" s="9">
        <f t="shared" si="40"/>
        <v>-0.98185275720169074</v>
      </c>
      <c r="L247" s="9">
        <f t="shared" si="41"/>
        <v>381.54015202160502</v>
      </c>
    </row>
    <row r="248" spans="1:12" x14ac:dyDescent="0.25">
      <c r="A248" s="9">
        <v>239</v>
      </c>
      <c r="B248" s="9">
        <v>46.9</v>
      </c>
      <c r="C248" s="8">
        <f t="shared" si="35"/>
        <v>13.027777777777777</v>
      </c>
      <c r="D248" s="9">
        <f t="shared" si="32"/>
        <v>-0.41666666666666607</v>
      </c>
      <c r="E248" s="9">
        <f t="shared" si="36"/>
        <v>1458.0694444444455</v>
      </c>
      <c r="F248" s="9">
        <f t="shared" si="37"/>
        <v>117.72</v>
      </c>
      <c r="G248" s="9">
        <f t="shared" si="33"/>
        <v>71.283657407407404</v>
      </c>
      <c r="H248" s="9">
        <f t="shared" si="38"/>
        <v>0</v>
      </c>
      <c r="I248" s="9">
        <f t="shared" si="34"/>
        <v>-499.99999999999932</v>
      </c>
      <c r="J248" s="9">
        <f t="shared" si="39"/>
        <v>-310.99634259259193</v>
      </c>
      <c r="K248" s="9">
        <f t="shared" si="40"/>
        <v>-4.0515912409979329</v>
      </c>
      <c r="L248" s="9">
        <f t="shared" si="41"/>
        <v>379.02343002250524</v>
      </c>
    </row>
    <row r="249" spans="1:12" x14ac:dyDescent="0.25">
      <c r="A249" s="9">
        <v>240</v>
      </c>
      <c r="B249" s="9">
        <v>44.3</v>
      </c>
      <c r="C249" s="8">
        <f t="shared" si="35"/>
        <v>12.305555555555554</v>
      </c>
      <c r="D249" s="9">
        <f t="shared" si="32"/>
        <v>-0.72222222222222321</v>
      </c>
      <c r="E249" s="9">
        <f t="shared" si="36"/>
        <v>1470.7361111111122</v>
      </c>
      <c r="F249" s="9">
        <f t="shared" si="37"/>
        <v>117.72</v>
      </c>
      <c r="G249" s="9">
        <f t="shared" si="33"/>
        <v>63.599212962962937</v>
      </c>
      <c r="H249" s="9">
        <f t="shared" si="38"/>
        <v>0</v>
      </c>
      <c r="I249" s="9">
        <f t="shared" si="34"/>
        <v>-866.66666666666788</v>
      </c>
      <c r="J249" s="9">
        <f t="shared" si="39"/>
        <v>-685.34745370370501</v>
      </c>
      <c r="K249" s="9">
        <f t="shared" si="40"/>
        <v>-8.4335811664094802</v>
      </c>
      <c r="L249" s="9">
        <f t="shared" si="41"/>
        <v>372.78084381880154</v>
      </c>
    </row>
    <row r="250" spans="1:12" x14ac:dyDescent="0.25">
      <c r="A250" s="9">
        <v>241</v>
      </c>
      <c r="B250" s="9">
        <v>41.5</v>
      </c>
      <c r="C250" s="8">
        <f t="shared" si="35"/>
        <v>11.527777777777777</v>
      </c>
      <c r="D250" s="9">
        <f t="shared" si="32"/>
        <v>-0.77777777777777679</v>
      </c>
      <c r="E250" s="9">
        <f t="shared" si="36"/>
        <v>1482.652777777779</v>
      </c>
      <c r="F250" s="9">
        <f t="shared" si="37"/>
        <v>117.72</v>
      </c>
      <c r="G250" s="9">
        <f t="shared" si="33"/>
        <v>55.813657407407398</v>
      </c>
      <c r="H250" s="9">
        <f t="shared" si="38"/>
        <v>0</v>
      </c>
      <c r="I250" s="9">
        <f t="shared" si="34"/>
        <v>-933.33333333333212</v>
      </c>
      <c r="J250" s="9">
        <f t="shared" si="39"/>
        <v>-759.7996759259247</v>
      </c>
      <c r="K250" s="9">
        <f t="shared" si="40"/>
        <v>-8.7588018197016311</v>
      </c>
      <c r="L250" s="9">
        <f t="shared" si="41"/>
        <v>364.18465232574601</v>
      </c>
    </row>
    <row r="251" spans="1:12" x14ac:dyDescent="0.25">
      <c r="A251" s="9">
        <v>242</v>
      </c>
      <c r="B251" s="9">
        <v>39.5</v>
      </c>
      <c r="C251" s="8">
        <f t="shared" si="35"/>
        <v>10.972222222222221</v>
      </c>
      <c r="D251" s="9">
        <f t="shared" si="32"/>
        <v>-0.55555555555555536</v>
      </c>
      <c r="E251" s="9">
        <f t="shared" si="36"/>
        <v>1493.902777777779</v>
      </c>
      <c r="F251" s="9">
        <f t="shared" si="37"/>
        <v>117.72</v>
      </c>
      <c r="G251" s="9">
        <f t="shared" si="33"/>
        <v>50.563657407407398</v>
      </c>
      <c r="H251" s="9">
        <f t="shared" si="38"/>
        <v>0</v>
      </c>
      <c r="I251" s="9">
        <f t="shared" si="34"/>
        <v>-666.6666666666664</v>
      </c>
      <c r="J251" s="9">
        <f t="shared" si="39"/>
        <v>-498.38300925925898</v>
      </c>
      <c r="K251" s="9">
        <f t="shared" si="40"/>
        <v>-5.4683691293724239</v>
      </c>
      <c r="L251" s="9">
        <f t="shared" si="41"/>
        <v>357.07106685120897</v>
      </c>
    </row>
    <row r="252" spans="1:12" x14ac:dyDescent="0.25">
      <c r="A252" s="9">
        <v>243</v>
      </c>
      <c r="B252" s="9">
        <v>37</v>
      </c>
      <c r="C252" s="8">
        <f t="shared" si="35"/>
        <v>10.277777777777777</v>
      </c>
      <c r="D252" s="9">
        <f t="shared" si="32"/>
        <v>-0.69444444444444464</v>
      </c>
      <c r="E252" s="9">
        <f t="shared" si="36"/>
        <v>1504.527777777779</v>
      </c>
      <c r="F252" s="9">
        <f t="shared" si="37"/>
        <v>117.72</v>
      </c>
      <c r="G252" s="9">
        <f t="shared" si="33"/>
        <v>44.365740740740726</v>
      </c>
      <c r="H252" s="9">
        <f t="shared" si="38"/>
        <v>0</v>
      </c>
      <c r="I252" s="9">
        <f t="shared" si="34"/>
        <v>-833.3333333333336</v>
      </c>
      <c r="J252" s="9">
        <f t="shared" si="39"/>
        <v>-671.24759259259281</v>
      </c>
      <c r="K252" s="9">
        <f t="shared" si="40"/>
        <v>-6.8989335905349805</v>
      </c>
      <c r="L252" s="9">
        <f t="shared" si="41"/>
        <v>350.88741549125524</v>
      </c>
    </row>
    <row r="253" spans="1:12" x14ac:dyDescent="0.25">
      <c r="A253" s="9">
        <v>244</v>
      </c>
      <c r="B253" s="9">
        <v>34.6</v>
      </c>
      <c r="C253" s="8">
        <f t="shared" si="35"/>
        <v>9.6111111111111107</v>
      </c>
      <c r="D253" s="9">
        <f t="shared" si="32"/>
        <v>-0.66666666666666607</v>
      </c>
      <c r="E253" s="9">
        <f t="shared" si="36"/>
        <v>1514.4722222222235</v>
      </c>
      <c r="F253" s="9">
        <f t="shared" si="37"/>
        <v>117.72</v>
      </c>
      <c r="G253" s="9">
        <f t="shared" si="33"/>
        <v>38.796851851851848</v>
      </c>
      <c r="H253" s="9">
        <f t="shared" si="38"/>
        <v>0</v>
      </c>
      <c r="I253" s="9">
        <f t="shared" si="34"/>
        <v>-799.99999999999932</v>
      </c>
      <c r="J253" s="9">
        <f t="shared" si="39"/>
        <v>-643.48314814814751</v>
      </c>
      <c r="K253" s="9">
        <f t="shared" si="40"/>
        <v>-6.1845880349794182</v>
      </c>
      <c r="L253" s="9">
        <f t="shared" si="41"/>
        <v>344.34565467849802</v>
      </c>
    </row>
    <row r="254" spans="1:12" x14ac:dyDescent="0.25">
      <c r="A254" s="9">
        <v>245</v>
      </c>
      <c r="B254" s="9">
        <v>32.299999999999997</v>
      </c>
      <c r="C254" s="8">
        <f t="shared" si="35"/>
        <v>8.9722222222222214</v>
      </c>
      <c r="D254" s="9">
        <f t="shared" si="32"/>
        <v>-0.63888888888888928</v>
      </c>
      <c r="E254" s="9">
        <f t="shared" si="36"/>
        <v>1523.7638888888903</v>
      </c>
      <c r="F254" s="9">
        <f t="shared" si="37"/>
        <v>117.72</v>
      </c>
      <c r="G254" s="9">
        <f t="shared" si="33"/>
        <v>33.810324074074067</v>
      </c>
      <c r="H254" s="9">
        <f t="shared" si="38"/>
        <v>0</v>
      </c>
      <c r="I254" s="9">
        <f t="shared" si="34"/>
        <v>-766.6666666666672</v>
      </c>
      <c r="J254" s="9">
        <f t="shared" si="39"/>
        <v>-615.13634259259311</v>
      </c>
      <c r="K254" s="9">
        <f t="shared" si="40"/>
        <v>-5.5191399627057658</v>
      </c>
      <c r="L254" s="9">
        <f t="shared" si="41"/>
        <v>338.49379067965543</v>
      </c>
    </row>
    <row r="255" spans="1:12" x14ac:dyDescent="0.25">
      <c r="A255" s="9">
        <v>246</v>
      </c>
      <c r="B255" s="9">
        <v>29</v>
      </c>
      <c r="C255" s="8">
        <f t="shared" si="35"/>
        <v>8.0555555555555554</v>
      </c>
      <c r="D255" s="9">
        <f t="shared" si="32"/>
        <v>-0.91666666666666607</v>
      </c>
      <c r="E255" s="9">
        <f t="shared" si="36"/>
        <v>1532.2777777777792</v>
      </c>
      <c r="F255" s="9">
        <f t="shared" si="37"/>
        <v>117.72</v>
      </c>
      <c r="G255" s="9">
        <f t="shared" si="33"/>
        <v>27.25462962962963</v>
      </c>
      <c r="H255" s="9">
        <f t="shared" si="38"/>
        <v>0</v>
      </c>
      <c r="I255" s="9">
        <f t="shared" si="34"/>
        <v>-1099.9999999999993</v>
      </c>
      <c r="J255" s="9">
        <f t="shared" si="39"/>
        <v>-955.02537037036973</v>
      </c>
      <c r="K255" s="9">
        <f t="shared" si="40"/>
        <v>-7.6932599279835339</v>
      </c>
      <c r="L255" s="9">
        <f t="shared" si="41"/>
        <v>331.88759073431078</v>
      </c>
    </row>
    <row r="256" spans="1:12" x14ac:dyDescent="0.25">
      <c r="A256" s="9">
        <v>247</v>
      </c>
      <c r="B256" s="9">
        <v>25.1</v>
      </c>
      <c r="C256" s="8">
        <f t="shared" si="35"/>
        <v>6.9722222222222223</v>
      </c>
      <c r="D256" s="9">
        <f t="shared" si="32"/>
        <v>-1.083333333333333</v>
      </c>
      <c r="E256" s="9">
        <f t="shared" si="36"/>
        <v>1539.7916666666681</v>
      </c>
      <c r="F256" s="9">
        <f t="shared" si="37"/>
        <v>117.72</v>
      </c>
      <c r="G256" s="9">
        <f t="shared" si="33"/>
        <v>20.41699074074074</v>
      </c>
      <c r="H256" s="9">
        <f t="shared" si="38"/>
        <v>0</v>
      </c>
      <c r="I256" s="9">
        <f t="shared" si="34"/>
        <v>-1299.9999999999995</v>
      </c>
      <c r="J256" s="9">
        <f t="shared" si="39"/>
        <v>-1161.8630092592589</v>
      </c>
      <c r="K256" s="9">
        <f t="shared" si="40"/>
        <v>-8.1007670923353885</v>
      </c>
      <c r="L256" s="9">
        <f t="shared" si="41"/>
        <v>323.99057722415131</v>
      </c>
    </row>
    <row r="257" spans="1:12" x14ac:dyDescent="0.25">
      <c r="A257" s="9">
        <v>248</v>
      </c>
      <c r="B257" s="9">
        <v>22.2</v>
      </c>
      <c r="C257" s="8">
        <f t="shared" si="35"/>
        <v>6.1666666666666661</v>
      </c>
      <c r="D257" s="9">
        <f t="shared" ref="D257:D320" si="42">(C257-C256)/(A257-A256)</f>
        <v>-0.80555555555555625</v>
      </c>
      <c r="E257" s="9">
        <f t="shared" si="36"/>
        <v>1546.3611111111125</v>
      </c>
      <c r="F257" s="9">
        <f t="shared" si="37"/>
        <v>117.72</v>
      </c>
      <c r="G257" s="9">
        <f t="shared" si="33"/>
        <v>15.971666666666664</v>
      </c>
      <c r="H257" s="9">
        <f t="shared" si="38"/>
        <v>0</v>
      </c>
      <c r="I257" s="9">
        <f t="shared" si="34"/>
        <v>-966.66666666666754</v>
      </c>
      <c r="J257" s="9">
        <f t="shared" si="39"/>
        <v>-832.97500000000082</v>
      </c>
      <c r="K257" s="9">
        <f t="shared" si="40"/>
        <v>-5.1366791666666716</v>
      </c>
      <c r="L257" s="9">
        <f t="shared" si="41"/>
        <v>317.3718540946503</v>
      </c>
    </row>
    <row r="258" spans="1:12" x14ac:dyDescent="0.25">
      <c r="A258" s="9">
        <v>249</v>
      </c>
      <c r="B258" s="9">
        <v>20.9</v>
      </c>
      <c r="C258" s="8">
        <f t="shared" si="35"/>
        <v>5.8055555555555554</v>
      </c>
      <c r="D258" s="9">
        <f t="shared" si="42"/>
        <v>-0.36111111111111072</v>
      </c>
      <c r="E258" s="9">
        <f t="shared" si="36"/>
        <v>1552.3472222222235</v>
      </c>
      <c r="F258" s="9">
        <f t="shared" si="37"/>
        <v>117.72</v>
      </c>
      <c r="G258" s="9">
        <f t="shared" si="33"/>
        <v>14.155879629629629</v>
      </c>
      <c r="H258" s="9">
        <f t="shared" si="38"/>
        <v>0</v>
      </c>
      <c r="I258" s="9">
        <f t="shared" si="34"/>
        <v>-433.33333333333286</v>
      </c>
      <c r="J258" s="9">
        <f t="shared" si="39"/>
        <v>-301.45745370370321</v>
      </c>
      <c r="K258" s="9">
        <f t="shared" si="40"/>
        <v>-1.7501279951131659</v>
      </c>
      <c r="L258" s="9">
        <f t="shared" si="41"/>
        <v>313.92845051376037</v>
      </c>
    </row>
    <row r="259" spans="1:12" x14ac:dyDescent="0.25">
      <c r="A259" s="9">
        <v>250</v>
      </c>
      <c r="B259" s="9">
        <v>20.399999999999999</v>
      </c>
      <c r="C259" s="8">
        <f t="shared" si="35"/>
        <v>5.6666666666666661</v>
      </c>
      <c r="D259" s="9">
        <f t="shared" si="42"/>
        <v>-0.13888888888888928</v>
      </c>
      <c r="E259" s="9">
        <f t="shared" si="36"/>
        <v>1558.0833333333348</v>
      </c>
      <c r="F259" s="9">
        <f t="shared" si="37"/>
        <v>117.72</v>
      </c>
      <c r="G259" s="9">
        <f t="shared" si="33"/>
        <v>13.486666666666665</v>
      </c>
      <c r="H259" s="9">
        <f t="shared" si="38"/>
        <v>0</v>
      </c>
      <c r="I259" s="9">
        <f t="shared" si="34"/>
        <v>-166.66666666666714</v>
      </c>
      <c r="J259" s="9">
        <f t="shared" si="39"/>
        <v>-35.460000000000491</v>
      </c>
      <c r="K259" s="9">
        <f t="shared" si="40"/>
        <v>-0.20094000000000276</v>
      </c>
      <c r="L259" s="9">
        <f t="shared" si="41"/>
        <v>312.9529165162038</v>
      </c>
    </row>
    <row r="260" spans="1:12" x14ac:dyDescent="0.25">
      <c r="A260" s="9">
        <v>251</v>
      </c>
      <c r="B260" s="9">
        <v>19.5</v>
      </c>
      <c r="C260" s="8">
        <f t="shared" si="35"/>
        <v>5.416666666666667</v>
      </c>
      <c r="D260" s="9">
        <f t="shared" si="42"/>
        <v>-0.24999999999999911</v>
      </c>
      <c r="E260" s="9">
        <f t="shared" si="36"/>
        <v>1563.6250000000016</v>
      </c>
      <c r="F260" s="9">
        <f t="shared" si="37"/>
        <v>117.72</v>
      </c>
      <c r="G260" s="9">
        <f t="shared" si="33"/>
        <v>12.322916666666668</v>
      </c>
      <c r="H260" s="9">
        <f t="shared" si="38"/>
        <v>0</v>
      </c>
      <c r="I260" s="9">
        <f t="shared" si="34"/>
        <v>-299.99999999999892</v>
      </c>
      <c r="J260" s="9">
        <f t="shared" si="39"/>
        <v>-169.95708333333226</v>
      </c>
      <c r="K260" s="9">
        <f t="shared" si="40"/>
        <v>-0.92060086805554975</v>
      </c>
      <c r="L260" s="9">
        <f t="shared" si="41"/>
        <v>312.392146082176</v>
      </c>
    </row>
    <row r="261" spans="1:12" x14ac:dyDescent="0.25">
      <c r="A261" s="9">
        <v>252</v>
      </c>
      <c r="B261" s="9">
        <v>18.399999999999999</v>
      </c>
      <c r="C261" s="8">
        <f t="shared" si="35"/>
        <v>5.1111111111111107</v>
      </c>
      <c r="D261" s="9">
        <f t="shared" si="42"/>
        <v>-0.30555555555555625</v>
      </c>
      <c r="E261" s="9">
        <f t="shared" si="36"/>
        <v>1568.8888888888905</v>
      </c>
      <c r="F261" s="9">
        <f t="shared" si="37"/>
        <v>117.72</v>
      </c>
      <c r="G261" s="9">
        <f t="shared" si="33"/>
        <v>10.971851851851849</v>
      </c>
      <c r="H261" s="9">
        <f t="shared" si="38"/>
        <v>0</v>
      </c>
      <c r="I261" s="9">
        <f t="shared" si="34"/>
        <v>-366.66666666666748</v>
      </c>
      <c r="J261" s="9">
        <f t="shared" si="39"/>
        <v>-237.97481481481563</v>
      </c>
      <c r="K261" s="9">
        <f t="shared" si="40"/>
        <v>-1.2163157201646131</v>
      </c>
      <c r="L261" s="9">
        <f t="shared" si="41"/>
        <v>311.32368778806591</v>
      </c>
    </row>
    <row r="262" spans="1:12" x14ac:dyDescent="0.25">
      <c r="A262" s="9">
        <v>253</v>
      </c>
      <c r="B262" s="9">
        <v>17.8</v>
      </c>
      <c r="C262" s="8">
        <f t="shared" si="35"/>
        <v>4.9444444444444446</v>
      </c>
      <c r="D262" s="9">
        <f t="shared" si="42"/>
        <v>-0.16666666666666607</v>
      </c>
      <c r="E262" s="9">
        <f t="shared" si="36"/>
        <v>1573.9166666666683</v>
      </c>
      <c r="F262" s="9">
        <f t="shared" si="37"/>
        <v>117.72</v>
      </c>
      <c r="G262" s="9">
        <f t="shared" si="33"/>
        <v>10.267962962962963</v>
      </c>
      <c r="H262" s="9">
        <f t="shared" si="38"/>
        <v>0</v>
      </c>
      <c r="I262" s="9">
        <f t="shared" si="34"/>
        <v>-199.99999999999929</v>
      </c>
      <c r="J262" s="9">
        <f t="shared" si="39"/>
        <v>-72.012037037036322</v>
      </c>
      <c r="K262" s="9">
        <f t="shared" si="40"/>
        <v>-0.35605951646090184</v>
      </c>
      <c r="L262" s="9">
        <f t="shared" si="41"/>
        <v>310.53750016975317</v>
      </c>
    </row>
    <row r="263" spans="1:12" x14ac:dyDescent="0.25">
      <c r="A263" s="9">
        <v>254</v>
      </c>
      <c r="B263" s="9">
        <v>17.8</v>
      </c>
      <c r="C263" s="8">
        <f t="shared" si="35"/>
        <v>4.9444444444444446</v>
      </c>
      <c r="D263" s="9">
        <f t="shared" si="42"/>
        <v>0</v>
      </c>
      <c r="E263" s="9">
        <f t="shared" si="36"/>
        <v>1578.8611111111127</v>
      </c>
      <c r="F263" s="9">
        <f t="shared" si="37"/>
        <v>117.72</v>
      </c>
      <c r="G263" s="9">
        <f t="shared" si="33"/>
        <v>10.267962962962963</v>
      </c>
      <c r="H263" s="9">
        <f t="shared" si="38"/>
        <v>0</v>
      </c>
      <c r="I263" s="9">
        <f t="shared" si="34"/>
        <v>0</v>
      </c>
      <c r="J263" s="9">
        <f t="shared" si="39"/>
        <v>127.98796296296297</v>
      </c>
      <c r="K263" s="9">
        <f t="shared" si="40"/>
        <v>0.63282937242798354</v>
      </c>
      <c r="L263" s="9">
        <f t="shared" si="41"/>
        <v>310.67588509773674</v>
      </c>
    </row>
    <row r="264" spans="1:12" x14ac:dyDescent="0.25">
      <c r="A264" s="9">
        <v>255</v>
      </c>
      <c r="B264" s="9">
        <v>17.399999999999999</v>
      </c>
      <c r="C264" s="8">
        <f t="shared" si="35"/>
        <v>4.833333333333333</v>
      </c>
      <c r="D264" s="9">
        <f t="shared" si="42"/>
        <v>-0.1111111111111116</v>
      </c>
      <c r="E264" s="9">
        <f t="shared" si="36"/>
        <v>1583.7500000000014</v>
      </c>
      <c r="F264" s="9">
        <f t="shared" si="37"/>
        <v>117.72</v>
      </c>
      <c r="G264" s="9">
        <f t="shared" si="33"/>
        <v>9.8116666666666639</v>
      </c>
      <c r="H264" s="9">
        <f t="shared" si="38"/>
        <v>0</v>
      </c>
      <c r="I264" s="9">
        <f t="shared" si="34"/>
        <v>-133.33333333333394</v>
      </c>
      <c r="J264" s="9">
        <f t="shared" si="39"/>
        <v>-5.8016666666672734</v>
      </c>
      <c r="K264" s="9">
        <f t="shared" si="40"/>
        <v>-2.8041388888891822E-2</v>
      </c>
      <c r="L264" s="9">
        <f t="shared" si="41"/>
        <v>310.97827908950626</v>
      </c>
    </row>
    <row r="265" spans="1:12" x14ac:dyDescent="0.25">
      <c r="A265" s="9">
        <v>256</v>
      </c>
      <c r="B265" s="9">
        <v>15.7</v>
      </c>
      <c r="C265" s="8">
        <f t="shared" si="35"/>
        <v>4.3611111111111107</v>
      </c>
      <c r="D265" s="9">
        <f t="shared" si="42"/>
        <v>-0.47222222222222232</v>
      </c>
      <c r="E265" s="9">
        <f t="shared" si="36"/>
        <v>1588.3472222222235</v>
      </c>
      <c r="F265" s="9">
        <f t="shared" si="37"/>
        <v>117.72</v>
      </c>
      <c r="G265" s="9">
        <f t="shared" ref="G265:G328" si="43">$B$5*$B$6*$B$4*(C265-$F$2)^2/2</f>
        <v>7.9881018518518507</v>
      </c>
      <c r="H265" s="9">
        <f t="shared" si="38"/>
        <v>0</v>
      </c>
      <c r="I265" s="9">
        <f t="shared" ref="I265:I328" si="44">$B$1*D265</f>
        <v>-566.66666666666674</v>
      </c>
      <c r="J265" s="9">
        <f t="shared" si="39"/>
        <v>-440.95856481481491</v>
      </c>
      <c r="K265" s="9">
        <f t="shared" si="40"/>
        <v>-1.9230692965534981</v>
      </c>
      <c r="L265" s="9">
        <f t="shared" si="41"/>
        <v>310.00272374678508</v>
      </c>
    </row>
    <row r="266" spans="1:12" x14ac:dyDescent="0.25">
      <c r="A266" s="9">
        <v>257</v>
      </c>
      <c r="B266" s="9">
        <v>14.5</v>
      </c>
      <c r="C266" s="8">
        <f t="shared" ref="C266:C329" si="45">B266/3.6</f>
        <v>4.0277777777777777</v>
      </c>
      <c r="D266" s="9">
        <f t="shared" si="42"/>
        <v>-0.33333333333333304</v>
      </c>
      <c r="E266" s="9">
        <f t="shared" ref="E266:E329" si="46">E265+C265*(A266-A265)+(C266-C265)*(A266-A265)/2</f>
        <v>1592.5416666666679</v>
      </c>
      <c r="F266" s="9">
        <f t="shared" ref="F266:F329" si="47">IF(C266&lt;=0,0,$B$3*$B$1*$B$2*COS(ATAN($F$1)))</f>
        <v>117.72</v>
      </c>
      <c r="G266" s="9">
        <f t="shared" si="43"/>
        <v>6.8136574074074074</v>
      </c>
      <c r="H266" s="9">
        <f t="shared" ref="H266:H329" si="48">$B$1*$B$2*SIN(ATAN($F$1))</f>
        <v>0</v>
      </c>
      <c r="I266" s="9">
        <f t="shared" si="44"/>
        <v>-399.99999999999966</v>
      </c>
      <c r="J266" s="9">
        <f t="shared" ref="J266:J329" si="49">SUM(F266:I266)</f>
        <v>-275.46634259259224</v>
      </c>
      <c r="K266" s="9">
        <f t="shared" ref="K266:K329" si="50">J266*C266/1000</f>
        <v>-1.1095172132201632</v>
      </c>
      <c r="L266" s="9">
        <f t="shared" si="41"/>
        <v>308.48643049189826</v>
      </c>
    </row>
    <row r="267" spans="1:12" x14ac:dyDescent="0.25">
      <c r="A267" s="9">
        <v>258</v>
      </c>
      <c r="B267" s="9">
        <v>15.4</v>
      </c>
      <c r="C267" s="8">
        <f t="shared" si="45"/>
        <v>4.2777777777777777</v>
      </c>
      <c r="D267" s="9">
        <f t="shared" si="42"/>
        <v>0.25</v>
      </c>
      <c r="E267" s="9">
        <f t="shared" si="46"/>
        <v>1596.6944444444457</v>
      </c>
      <c r="F267" s="9">
        <f t="shared" si="47"/>
        <v>117.72</v>
      </c>
      <c r="G267" s="9">
        <f t="shared" si="43"/>
        <v>7.6857407407407408</v>
      </c>
      <c r="H267" s="9">
        <f t="shared" si="48"/>
        <v>0</v>
      </c>
      <c r="I267" s="9">
        <f t="shared" si="44"/>
        <v>300</v>
      </c>
      <c r="J267" s="9">
        <f t="shared" si="49"/>
        <v>425.40574074074073</v>
      </c>
      <c r="K267" s="9">
        <f t="shared" si="50"/>
        <v>1.8197912242798353</v>
      </c>
      <c r="L267" s="9">
        <f t="shared" ref="L267:L330" si="51">L266+(K267+K266)/2*(A267-A266)</f>
        <v>308.84156749742812</v>
      </c>
    </row>
    <row r="268" spans="1:12" x14ac:dyDescent="0.25">
      <c r="A268" s="9">
        <v>259</v>
      </c>
      <c r="B268" s="9">
        <v>17.899999999999999</v>
      </c>
      <c r="C268" s="8">
        <f t="shared" si="45"/>
        <v>4.9722222222222214</v>
      </c>
      <c r="D268" s="9">
        <f t="shared" si="42"/>
        <v>0.69444444444444375</v>
      </c>
      <c r="E268" s="9">
        <f t="shared" si="46"/>
        <v>1601.3194444444457</v>
      </c>
      <c r="F268" s="9">
        <f t="shared" si="47"/>
        <v>117.72</v>
      </c>
      <c r="G268" s="9">
        <f t="shared" si="43"/>
        <v>10.383657407407403</v>
      </c>
      <c r="H268" s="9">
        <f t="shared" si="48"/>
        <v>0</v>
      </c>
      <c r="I268" s="9">
        <f t="shared" si="44"/>
        <v>833.33333333333246</v>
      </c>
      <c r="J268" s="9">
        <f t="shared" si="49"/>
        <v>961.43699074073993</v>
      </c>
      <c r="K268" s="9">
        <f t="shared" si="50"/>
        <v>4.7804783706275673</v>
      </c>
      <c r="L268" s="9">
        <f t="shared" si="51"/>
        <v>312.14170229488184</v>
      </c>
    </row>
    <row r="269" spans="1:12" x14ac:dyDescent="0.25">
      <c r="A269" s="9">
        <v>260</v>
      </c>
      <c r="B269" s="9">
        <v>20.6</v>
      </c>
      <c r="C269" s="8">
        <f t="shared" si="45"/>
        <v>5.7222222222222223</v>
      </c>
      <c r="D269" s="9">
        <f t="shared" si="42"/>
        <v>0.75000000000000089</v>
      </c>
      <c r="E269" s="9">
        <f t="shared" si="46"/>
        <v>1606.6666666666679</v>
      </c>
      <c r="F269" s="9">
        <f t="shared" si="47"/>
        <v>117.72</v>
      </c>
      <c r="G269" s="9">
        <f t="shared" si="43"/>
        <v>13.752407407407407</v>
      </c>
      <c r="H269" s="9">
        <f t="shared" si="48"/>
        <v>0</v>
      </c>
      <c r="I269" s="9">
        <f t="shared" si="44"/>
        <v>900.00000000000102</v>
      </c>
      <c r="J269" s="9">
        <f t="shared" si="49"/>
        <v>1031.4724074074084</v>
      </c>
      <c r="K269" s="9">
        <f t="shared" si="50"/>
        <v>5.9023143312757256</v>
      </c>
      <c r="L269" s="9">
        <f t="shared" si="51"/>
        <v>317.48309864583348</v>
      </c>
    </row>
    <row r="270" spans="1:12" x14ac:dyDescent="0.25">
      <c r="A270" s="9">
        <v>261</v>
      </c>
      <c r="B270" s="9">
        <v>23.2</v>
      </c>
      <c r="C270" s="8">
        <f t="shared" si="45"/>
        <v>6.4444444444444438</v>
      </c>
      <c r="D270" s="9">
        <f t="shared" si="42"/>
        <v>0.72222222222222143</v>
      </c>
      <c r="E270" s="9">
        <f t="shared" si="46"/>
        <v>1612.7500000000011</v>
      </c>
      <c r="F270" s="9">
        <f t="shared" si="47"/>
        <v>117.72</v>
      </c>
      <c r="G270" s="9">
        <f t="shared" si="43"/>
        <v>17.442962962962959</v>
      </c>
      <c r="H270" s="9">
        <f t="shared" si="48"/>
        <v>0</v>
      </c>
      <c r="I270" s="9">
        <f t="shared" si="44"/>
        <v>866.66666666666572</v>
      </c>
      <c r="J270" s="9">
        <f t="shared" si="49"/>
        <v>1001.8296296296287</v>
      </c>
      <c r="K270" s="9">
        <f t="shared" si="50"/>
        <v>6.4562353909464951</v>
      </c>
      <c r="L270" s="9">
        <f t="shared" si="51"/>
        <v>323.66237350694462</v>
      </c>
    </row>
    <row r="271" spans="1:12" x14ac:dyDescent="0.25">
      <c r="A271" s="9">
        <v>262</v>
      </c>
      <c r="B271" s="9">
        <v>25.7</v>
      </c>
      <c r="C271" s="8">
        <f t="shared" si="45"/>
        <v>7.1388888888888884</v>
      </c>
      <c r="D271" s="9">
        <f t="shared" si="42"/>
        <v>0.69444444444444464</v>
      </c>
      <c r="E271" s="9">
        <f t="shared" si="46"/>
        <v>1619.5416666666677</v>
      </c>
      <c r="F271" s="9">
        <f t="shared" si="47"/>
        <v>117.72</v>
      </c>
      <c r="G271" s="9">
        <f t="shared" si="43"/>
        <v>21.404768518518516</v>
      </c>
      <c r="H271" s="9">
        <f t="shared" si="48"/>
        <v>0</v>
      </c>
      <c r="I271" s="9">
        <f t="shared" si="44"/>
        <v>833.3333333333336</v>
      </c>
      <c r="J271" s="9">
        <f t="shared" si="49"/>
        <v>972.45810185185212</v>
      </c>
      <c r="K271" s="9">
        <f t="shared" si="50"/>
        <v>6.9422703382201663</v>
      </c>
      <c r="L271" s="9">
        <f t="shared" si="51"/>
        <v>330.36162637152796</v>
      </c>
    </row>
    <row r="272" spans="1:12" x14ac:dyDescent="0.25">
      <c r="A272" s="9">
        <v>263</v>
      </c>
      <c r="B272" s="9">
        <v>28.7</v>
      </c>
      <c r="C272" s="8">
        <f t="shared" si="45"/>
        <v>7.9722222222222214</v>
      </c>
      <c r="D272" s="9">
        <f t="shared" si="42"/>
        <v>0.83333333333333304</v>
      </c>
      <c r="E272" s="9">
        <f t="shared" si="46"/>
        <v>1627.0972222222233</v>
      </c>
      <c r="F272" s="9">
        <f t="shared" si="47"/>
        <v>117.72</v>
      </c>
      <c r="G272" s="9">
        <f t="shared" si="43"/>
        <v>26.6936574074074</v>
      </c>
      <c r="H272" s="9">
        <f t="shared" si="48"/>
        <v>0</v>
      </c>
      <c r="I272" s="9">
        <f t="shared" si="44"/>
        <v>999.99999999999966</v>
      </c>
      <c r="J272" s="9">
        <f t="shared" si="49"/>
        <v>1144.4136574074071</v>
      </c>
      <c r="K272" s="9">
        <f t="shared" si="50"/>
        <v>9.1235199909979379</v>
      </c>
      <c r="L272" s="9">
        <f t="shared" si="51"/>
        <v>338.39452153613701</v>
      </c>
    </row>
    <row r="273" spans="1:12" x14ac:dyDescent="0.25">
      <c r="A273" s="9">
        <v>264</v>
      </c>
      <c r="B273" s="9">
        <v>32.5</v>
      </c>
      <c r="C273" s="8">
        <f t="shared" si="45"/>
        <v>9.0277777777777768</v>
      </c>
      <c r="D273" s="9">
        <f t="shared" si="42"/>
        <v>1.0555555555555554</v>
      </c>
      <c r="E273" s="9">
        <f t="shared" si="46"/>
        <v>1635.5972222222233</v>
      </c>
      <c r="F273" s="9">
        <f t="shared" si="47"/>
        <v>117.72</v>
      </c>
      <c r="G273" s="9">
        <f t="shared" si="43"/>
        <v>34.230324074074062</v>
      </c>
      <c r="H273" s="9">
        <f t="shared" si="48"/>
        <v>0</v>
      </c>
      <c r="I273" s="9">
        <f t="shared" si="44"/>
        <v>1266.6666666666665</v>
      </c>
      <c r="J273" s="9">
        <f t="shared" si="49"/>
        <v>1418.6169907407407</v>
      </c>
      <c r="K273" s="9">
        <f t="shared" si="50"/>
        <v>12.806958944187242</v>
      </c>
      <c r="L273" s="9">
        <f t="shared" si="51"/>
        <v>349.3597610037296</v>
      </c>
    </row>
    <row r="274" spans="1:12" x14ac:dyDescent="0.25">
      <c r="A274" s="9">
        <v>265</v>
      </c>
      <c r="B274" s="9">
        <v>36.1</v>
      </c>
      <c r="C274" s="8">
        <f t="shared" si="45"/>
        <v>10.027777777777779</v>
      </c>
      <c r="D274" s="9">
        <f t="shared" si="42"/>
        <v>1.0000000000000018</v>
      </c>
      <c r="E274" s="9">
        <f t="shared" si="46"/>
        <v>1645.1250000000011</v>
      </c>
      <c r="F274" s="9">
        <f t="shared" si="47"/>
        <v>117.72</v>
      </c>
      <c r="G274" s="9">
        <f t="shared" si="43"/>
        <v>42.233657407407406</v>
      </c>
      <c r="H274" s="9">
        <f t="shared" si="48"/>
        <v>0</v>
      </c>
      <c r="I274" s="9">
        <f t="shared" si="44"/>
        <v>1200.000000000002</v>
      </c>
      <c r="J274" s="9">
        <f t="shared" si="49"/>
        <v>1359.9536574074095</v>
      </c>
      <c r="K274" s="9">
        <f t="shared" si="50"/>
        <v>13.637313064557635</v>
      </c>
      <c r="L274" s="9">
        <f t="shared" si="51"/>
        <v>362.58189700810203</v>
      </c>
    </row>
    <row r="275" spans="1:12" x14ac:dyDescent="0.25">
      <c r="A275" s="9">
        <v>266</v>
      </c>
      <c r="B275" s="9">
        <v>39</v>
      </c>
      <c r="C275" s="8">
        <f t="shared" si="45"/>
        <v>10.833333333333334</v>
      </c>
      <c r="D275" s="9">
        <f t="shared" si="42"/>
        <v>0.80555555555555536</v>
      </c>
      <c r="E275" s="9">
        <f t="shared" si="46"/>
        <v>1655.5555555555568</v>
      </c>
      <c r="F275" s="9">
        <f t="shared" si="47"/>
        <v>117.72</v>
      </c>
      <c r="G275" s="9">
        <f t="shared" si="43"/>
        <v>49.291666666666671</v>
      </c>
      <c r="H275" s="9">
        <f t="shared" si="48"/>
        <v>0</v>
      </c>
      <c r="I275" s="9">
        <f t="shared" si="44"/>
        <v>966.6666666666664</v>
      </c>
      <c r="J275" s="9">
        <f t="shared" si="49"/>
        <v>1133.6783333333331</v>
      </c>
      <c r="K275" s="9">
        <f t="shared" si="50"/>
        <v>12.281515277777775</v>
      </c>
      <c r="L275" s="9">
        <f t="shared" si="51"/>
        <v>375.54131117926971</v>
      </c>
    </row>
    <row r="276" spans="1:12" x14ac:dyDescent="0.25">
      <c r="A276" s="9">
        <v>267</v>
      </c>
      <c r="B276" s="9">
        <v>40.799999999999997</v>
      </c>
      <c r="C276" s="8">
        <f t="shared" si="45"/>
        <v>11.333333333333332</v>
      </c>
      <c r="D276" s="9">
        <f t="shared" si="42"/>
        <v>0.49999999999999822</v>
      </c>
      <c r="E276" s="9">
        <f t="shared" si="46"/>
        <v>1666.6388888888901</v>
      </c>
      <c r="F276" s="9">
        <f t="shared" si="47"/>
        <v>117.72</v>
      </c>
      <c r="G276" s="9">
        <f t="shared" si="43"/>
        <v>53.946666666666658</v>
      </c>
      <c r="H276" s="9">
        <f t="shared" si="48"/>
        <v>0</v>
      </c>
      <c r="I276" s="9">
        <f t="shared" si="44"/>
        <v>599.99999999999784</v>
      </c>
      <c r="J276" s="9">
        <f t="shared" si="49"/>
        <v>771.66666666666447</v>
      </c>
      <c r="K276" s="9">
        <f t="shared" si="50"/>
        <v>8.74555555555553</v>
      </c>
      <c r="L276" s="9">
        <f t="shared" si="51"/>
        <v>386.05484659593634</v>
      </c>
    </row>
    <row r="277" spans="1:12" x14ac:dyDescent="0.25">
      <c r="A277" s="9">
        <v>268</v>
      </c>
      <c r="B277" s="9">
        <v>42.9</v>
      </c>
      <c r="C277" s="8">
        <f t="shared" si="45"/>
        <v>11.916666666666666</v>
      </c>
      <c r="D277" s="9">
        <f t="shared" si="42"/>
        <v>0.58333333333333393</v>
      </c>
      <c r="E277" s="9">
        <f t="shared" si="46"/>
        <v>1678.2638888888901</v>
      </c>
      <c r="F277" s="9">
        <f t="shared" si="47"/>
        <v>117.72</v>
      </c>
      <c r="G277" s="9">
        <f t="shared" si="43"/>
        <v>59.642916666666657</v>
      </c>
      <c r="H277" s="9">
        <f t="shared" si="48"/>
        <v>0</v>
      </c>
      <c r="I277" s="9">
        <f t="shared" si="44"/>
        <v>700.00000000000068</v>
      </c>
      <c r="J277" s="9">
        <f t="shared" si="49"/>
        <v>877.36291666666739</v>
      </c>
      <c r="K277" s="9">
        <f t="shared" si="50"/>
        <v>10.45524142361112</v>
      </c>
      <c r="L277" s="9">
        <f t="shared" si="51"/>
        <v>395.65524508551965</v>
      </c>
    </row>
    <row r="278" spans="1:12" x14ac:dyDescent="0.25">
      <c r="A278" s="9">
        <v>269</v>
      </c>
      <c r="B278" s="9">
        <v>44.4</v>
      </c>
      <c r="C278" s="8">
        <f t="shared" si="45"/>
        <v>12.333333333333332</v>
      </c>
      <c r="D278" s="9">
        <f t="shared" si="42"/>
        <v>0.41666666666666607</v>
      </c>
      <c r="E278" s="9">
        <f t="shared" si="46"/>
        <v>1690.3888888888901</v>
      </c>
      <c r="F278" s="9">
        <f t="shared" si="47"/>
        <v>117.72</v>
      </c>
      <c r="G278" s="9">
        <f t="shared" si="43"/>
        <v>63.886666666666656</v>
      </c>
      <c r="H278" s="9">
        <f t="shared" si="48"/>
        <v>0</v>
      </c>
      <c r="I278" s="9">
        <f t="shared" si="44"/>
        <v>499.99999999999932</v>
      </c>
      <c r="J278" s="9">
        <f t="shared" si="49"/>
        <v>681.606666666666</v>
      </c>
      <c r="K278" s="9">
        <f t="shared" si="50"/>
        <v>8.4064822222222144</v>
      </c>
      <c r="L278" s="9">
        <f t="shared" si="51"/>
        <v>405.08610690843631</v>
      </c>
    </row>
    <row r="279" spans="1:12" x14ac:dyDescent="0.25">
      <c r="A279" s="9">
        <v>270</v>
      </c>
      <c r="B279" s="9">
        <v>45.9</v>
      </c>
      <c r="C279" s="8">
        <f t="shared" si="45"/>
        <v>12.75</v>
      </c>
      <c r="D279" s="9">
        <f t="shared" si="42"/>
        <v>0.41666666666666785</v>
      </c>
      <c r="E279" s="9">
        <f t="shared" si="46"/>
        <v>1702.9305555555566</v>
      </c>
      <c r="F279" s="9">
        <f t="shared" si="47"/>
        <v>117.72</v>
      </c>
      <c r="G279" s="9">
        <f t="shared" si="43"/>
        <v>68.276250000000005</v>
      </c>
      <c r="H279" s="9">
        <f t="shared" si="48"/>
        <v>0</v>
      </c>
      <c r="I279" s="9">
        <f t="shared" si="44"/>
        <v>500.00000000000142</v>
      </c>
      <c r="J279" s="9">
        <f t="shared" si="49"/>
        <v>685.9962500000014</v>
      </c>
      <c r="K279" s="9">
        <f t="shared" si="50"/>
        <v>8.746452187500017</v>
      </c>
      <c r="L279" s="9">
        <f t="shared" si="51"/>
        <v>413.66257411329741</v>
      </c>
    </row>
    <row r="280" spans="1:12" x14ac:dyDescent="0.25">
      <c r="A280" s="9">
        <v>271</v>
      </c>
      <c r="B280" s="9">
        <v>46</v>
      </c>
      <c r="C280" s="8">
        <f t="shared" si="45"/>
        <v>12.777777777777777</v>
      </c>
      <c r="D280" s="9">
        <f t="shared" si="42"/>
        <v>2.7777777777776791E-2</v>
      </c>
      <c r="E280" s="9">
        <f t="shared" si="46"/>
        <v>1715.6944444444455</v>
      </c>
      <c r="F280" s="9">
        <f t="shared" si="47"/>
        <v>117.72</v>
      </c>
      <c r="G280" s="9">
        <f t="shared" si="43"/>
        <v>68.574074074074062</v>
      </c>
      <c r="H280" s="9">
        <f t="shared" si="48"/>
        <v>0</v>
      </c>
      <c r="I280" s="9">
        <f t="shared" si="44"/>
        <v>33.333333333332149</v>
      </c>
      <c r="J280" s="9">
        <f t="shared" si="49"/>
        <v>219.6274074074062</v>
      </c>
      <c r="K280" s="9">
        <f t="shared" si="50"/>
        <v>2.8063502057613015</v>
      </c>
      <c r="L280" s="9">
        <f t="shared" si="51"/>
        <v>419.43897530992808</v>
      </c>
    </row>
    <row r="281" spans="1:12" x14ac:dyDescent="0.25">
      <c r="A281" s="9">
        <v>272</v>
      </c>
      <c r="B281" s="9">
        <v>45.6</v>
      </c>
      <c r="C281" s="8">
        <f t="shared" si="45"/>
        <v>12.666666666666666</v>
      </c>
      <c r="D281" s="9">
        <f t="shared" si="42"/>
        <v>-0.11111111111111072</v>
      </c>
      <c r="E281" s="9">
        <f t="shared" si="46"/>
        <v>1728.4166666666677</v>
      </c>
      <c r="F281" s="9">
        <f t="shared" si="47"/>
        <v>117.72</v>
      </c>
      <c r="G281" s="9">
        <f t="shared" si="43"/>
        <v>67.386666666666656</v>
      </c>
      <c r="H281" s="9">
        <f t="shared" si="48"/>
        <v>0</v>
      </c>
      <c r="I281" s="9">
        <f t="shared" si="44"/>
        <v>-133.33333333333286</v>
      </c>
      <c r="J281" s="9">
        <f t="shared" si="49"/>
        <v>51.773333333333795</v>
      </c>
      <c r="K281" s="9">
        <f t="shared" si="50"/>
        <v>0.65579555555556135</v>
      </c>
      <c r="L281" s="9">
        <f t="shared" si="51"/>
        <v>421.1700481905865</v>
      </c>
    </row>
    <row r="282" spans="1:12" x14ac:dyDescent="0.25">
      <c r="A282" s="9">
        <v>273</v>
      </c>
      <c r="B282" s="9">
        <v>45.3</v>
      </c>
      <c r="C282" s="8">
        <f t="shared" si="45"/>
        <v>12.583333333333332</v>
      </c>
      <c r="D282" s="9">
        <f t="shared" si="42"/>
        <v>-8.3333333333333925E-2</v>
      </c>
      <c r="E282" s="9">
        <f t="shared" si="46"/>
        <v>1741.0416666666677</v>
      </c>
      <c r="F282" s="9">
        <f t="shared" si="47"/>
        <v>117.72</v>
      </c>
      <c r="G282" s="9">
        <f t="shared" si="43"/>
        <v>66.50291666666665</v>
      </c>
      <c r="H282" s="9">
        <f t="shared" si="48"/>
        <v>0</v>
      </c>
      <c r="I282" s="9">
        <f t="shared" si="44"/>
        <v>-100.00000000000071</v>
      </c>
      <c r="J282" s="9">
        <f t="shared" si="49"/>
        <v>84.222916666665952</v>
      </c>
      <c r="K282" s="9">
        <f t="shared" si="50"/>
        <v>1.0598050347222132</v>
      </c>
      <c r="L282" s="9">
        <f t="shared" si="51"/>
        <v>422.02784848572537</v>
      </c>
    </row>
    <row r="283" spans="1:12" x14ac:dyDescent="0.25">
      <c r="A283" s="9">
        <v>274</v>
      </c>
      <c r="B283" s="9">
        <v>43.7</v>
      </c>
      <c r="C283" s="8">
        <f t="shared" si="45"/>
        <v>12.138888888888889</v>
      </c>
      <c r="D283" s="9">
        <f t="shared" si="42"/>
        <v>-0.44444444444444287</v>
      </c>
      <c r="E283" s="9">
        <f t="shared" si="46"/>
        <v>1753.4027777777787</v>
      </c>
      <c r="F283" s="9">
        <f t="shared" si="47"/>
        <v>117.72</v>
      </c>
      <c r="G283" s="9">
        <f t="shared" si="43"/>
        <v>61.88810185185185</v>
      </c>
      <c r="H283" s="9">
        <f t="shared" si="48"/>
        <v>0</v>
      </c>
      <c r="I283" s="9">
        <f t="shared" si="44"/>
        <v>-533.33333333333144</v>
      </c>
      <c r="J283" s="9">
        <f t="shared" si="49"/>
        <v>-353.72523148147957</v>
      </c>
      <c r="K283" s="9">
        <f t="shared" si="50"/>
        <v>-4.2938312821501823</v>
      </c>
      <c r="L283" s="9">
        <f t="shared" si="51"/>
        <v>420.41083536201137</v>
      </c>
    </row>
    <row r="284" spans="1:12" x14ac:dyDescent="0.25">
      <c r="A284" s="9">
        <v>275</v>
      </c>
      <c r="B284" s="9">
        <v>40.799999999999997</v>
      </c>
      <c r="C284" s="8">
        <f t="shared" si="45"/>
        <v>11.333333333333332</v>
      </c>
      <c r="D284" s="9">
        <f t="shared" si="42"/>
        <v>-0.80555555555555713</v>
      </c>
      <c r="E284" s="9">
        <f t="shared" si="46"/>
        <v>1765.1388888888898</v>
      </c>
      <c r="F284" s="9">
        <f t="shared" si="47"/>
        <v>117.72</v>
      </c>
      <c r="G284" s="9">
        <f t="shared" si="43"/>
        <v>53.946666666666658</v>
      </c>
      <c r="H284" s="9">
        <f t="shared" si="48"/>
        <v>0</v>
      </c>
      <c r="I284" s="9">
        <f t="shared" si="44"/>
        <v>-966.66666666666856</v>
      </c>
      <c r="J284" s="9">
        <f t="shared" si="49"/>
        <v>-795.00000000000193</v>
      </c>
      <c r="K284" s="9">
        <f t="shared" si="50"/>
        <v>-9.0100000000000211</v>
      </c>
      <c r="L284" s="9">
        <f t="shared" si="51"/>
        <v>413.75891972093626</v>
      </c>
    </row>
    <row r="285" spans="1:12" x14ac:dyDescent="0.25">
      <c r="A285" s="9">
        <v>276</v>
      </c>
      <c r="B285" s="9">
        <v>38</v>
      </c>
      <c r="C285" s="8">
        <f t="shared" si="45"/>
        <v>10.555555555555555</v>
      </c>
      <c r="D285" s="9">
        <f t="shared" si="42"/>
        <v>-0.77777777777777679</v>
      </c>
      <c r="E285" s="9">
        <f t="shared" si="46"/>
        <v>1776.0833333333342</v>
      </c>
      <c r="F285" s="9">
        <f t="shared" si="47"/>
        <v>117.72</v>
      </c>
      <c r="G285" s="9">
        <f t="shared" si="43"/>
        <v>46.796296296296291</v>
      </c>
      <c r="H285" s="9">
        <f t="shared" si="48"/>
        <v>0</v>
      </c>
      <c r="I285" s="9">
        <f t="shared" si="44"/>
        <v>-933.33333333333212</v>
      </c>
      <c r="J285" s="9">
        <f t="shared" si="49"/>
        <v>-768.81703703703579</v>
      </c>
      <c r="K285" s="9">
        <f t="shared" si="50"/>
        <v>-8.1152909465020446</v>
      </c>
      <c r="L285" s="9">
        <f t="shared" si="51"/>
        <v>405.19627424768521</v>
      </c>
    </row>
    <row r="286" spans="1:12" x14ac:dyDescent="0.25">
      <c r="A286" s="9">
        <v>277</v>
      </c>
      <c r="B286" s="9">
        <v>34.4</v>
      </c>
      <c r="C286" s="8">
        <f t="shared" si="45"/>
        <v>9.5555555555555554</v>
      </c>
      <c r="D286" s="9">
        <f t="shared" si="42"/>
        <v>-1</v>
      </c>
      <c r="E286" s="9">
        <f t="shared" si="46"/>
        <v>1786.1388888888898</v>
      </c>
      <c r="F286" s="9">
        <f t="shared" si="47"/>
        <v>117.72</v>
      </c>
      <c r="G286" s="9">
        <f t="shared" si="43"/>
        <v>38.349629629629625</v>
      </c>
      <c r="H286" s="9">
        <f t="shared" si="48"/>
        <v>0</v>
      </c>
      <c r="I286" s="9">
        <f t="shared" si="44"/>
        <v>-1200</v>
      </c>
      <c r="J286" s="9">
        <f t="shared" si="49"/>
        <v>-1043.9303703703704</v>
      </c>
      <c r="K286" s="9">
        <f t="shared" si="50"/>
        <v>-9.9753346502057614</v>
      </c>
      <c r="L286" s="9">
        <f t="shared" si="51"/>
        <v>396.15096144933131</v>
      </c>
    </row>
    <row r="287" spans="1:12" x14ac:dyDescent="0.25">
      <c r="A287" s="9">
        <v>278</v>
      </c>
      <c r="B287" s="9">
        <v>30.9</v>
      </c>
      <c r="C287" s="8">
        <f t="shared" si="45"/>
        <v>8.5833333333333321</v>
      </c>
      <c r="D287" s="9">
        <f t="shared" si="42"/>
        <v>-0.97222222222222321</v>
      </c>
      <c r="E287" s="9">
        <f t="shared" si="46"/>
        <v>1795.2083333333344</v>
      </c>
      <c r="F287" s="9">
        <f t="shared" si="47"/>
        <v>117.72</v>
      </c>
      <c r="G287" s="9">
        <f t="shared" si="43"/>
        <v>30.942916666666655</v>
      </c>
      <c r="H287" s="9">
        <f t="shared" si="48"/>
        <v>0</v>
      </c>
      <c r="I287" s="9">
        <f t="shared" si="44"/>
        <v>-1166.6666666666679</v>
      </c>
      <c r="J287" s="9">
        <f t="shared" si="49"/>
        <v>-1018.0037500000012</v>
      </c>
      <c r="K287" s="9">
        <f t="shared" si="50"/>
        <v>-8.737865520833342</v>
      </c>
      <c r="L287" s="9">
        <f t="shared" si="51"/>
        <v>386.79436136381173</v>
      </c>
    </row>
    <row r="288" spans="1:12" x14ac:dyDescent="0.25">
      <c r="A288" s="9">
        <v>279</v>
      </c>
      <c r="B288" s="9">
        <v>25.5</v>
      </c>
      <c r="C288" s="8">
        <f t="shared" si="45"/>
        <v>7.083333333333333</v>
      </c>
      <c r="D288" s="9">
        <f t="shared" si="42"/>
        <v>-1.4999999999999991</v>
      </c>
      <c r="E288" s="9">
        <f t="shared" si="46"/>
        <v>1803.0416666666677</v>
      </c>
      <c r="F288" s="9">
        <f t="shared" si="47"/>
        <v>117.72</v>
      </c>
      <c r="G288" s="9">
        <f t="shared" si="43"/>
        <v>21.072916666666664</v>
      </c>
      <c r="H288" s="9">
        <f t="shared" si="48"/>
        <v>0</v>
      </c>
      <c r="I288" s="9">
        <f t="shared" si="44"/>
        <v>-1799.9999999999989</v>
      </c>
      <c r="J288" s="9">
        <f t="shared" si="49"/>
        <v>-1661.2070833333323</v>
      </c>
      <c r="K288" s="9">
        <f t="shared" si="50"/>
        <v>-11.766883506944438</v>
      </c>
      <c r="L288" s="9">
        <f t="shared" si="51"/>
        <v>376.54198684992286</v>
      </c>
    </row>
    <row r="289" spans="1:12" x14ac:dyDescent="0.25">
      <c r="A289" s="9">
        <v>280</v>
      </c>
      <c r="B289" s="9">
        <v>21.4</v>
      </c>
      <c r="C289" s="8">
        <f t="shared" si="45"/>
        <v>5.9444444444444438</v>
      </c>
      <c r="D289" s="9">
        <f t="shared" si="42"/>
        <v>-1.1388888888888893</v>
      </c>
      <c r="E289" s="9">
        <f t="shared" si="46"/>
        <v>1809.5555555555566</v>
      </c>
      <c r="F289" s="9">
        <f t="shared" si="47"/>
        <v>117.72</v>
      </c>
      <c r="G289" s="9">
        <f t="shared" si="43"/>
        <v>14.841296296296292</v>
      </c>
      <c r="H289" s="9">
        <f t="shared" si="48"/>
        <v>0</v>
      </c>
      <c r="I289" s="9">
        <f t="shared" si="44"/>
        <v>-1366.6666666666672</v>
      </c>
      <c r="J289" s="9">
        <f t="shared" si="49"/>
        <v>-1234.105370370371</v>
      </c>
      <c r="K289" s="9">
        <f t="shared" si="50"/>
        <v>-7.3360708127572041</v>
      </c>
      <c r="L289" s="9">
        <f t="shared" si="51"/>
        <v>366.99050969007203</v>
      </c>
    </row>
    <row r="290" spans="1:12" x14ac:dyDescent="0.25">
      <c r="A290" s="9">
        <v>281</v>
      </c>
      <c r="B290" s="9">
        <v>20.2</v>
      </c>
      <c r="C290" s="8">
        <f t="shared" si="45"/>
        <v>5.6111111111111107</v>
      </c>
      <c r="D290" s="9">
        <f t="shared" si="42"/>
        <v>-0.33333333333333304</v>
      </c>
      <c r="E290" s="9">
        <f t="shared" si="46"/>
        <v>1815.3333333333342</v>
      </c>
      <c r="F290" s="9">
        <f t="shared" si="47"/>
        <v>117.72</v>
      </c>
      <c r="G290" s="9">
        <f t="shared" si="43"/>
        <v>13.223518518518516</v>
      </c>
      <c r="H290" s="9">
        <f t="shared" si="48"/>
        <v>0</v>
      </c>
      <c r="I290" s="9">
        <f t="shared" si="44"/>
        <v>-399.99999999999966</v>
      </c>
      <c r="J290" s="9">
        <f t="shared" si="49"/>
        <v>-269.05648148148111</v>
      </c>
      <c r="K290" s="9">
        <f t="shared" si="50"/>
        <v>-1.5097058127571996</v>
      </c>
      <c r="L290" s="9">
        <f t="shared" si="51"/>
        <v>362.56762137731482</v>
      </c>
    </row>
    <row r="291" spans="1:12" x14ac:dyDescent="0.25">
      <c r="A291" s="9">
        <v>282</v>
      </c>
      <c r="B291" s="9">
        <v>22.9</v>
      </c>
      <c r="C291" s="8">
        <f t="shared" si="45"/>
        <v>6.3611111111111107</v>
      </c>
      <c r="D291" s="9">
        <f t="shared" si="42"/>
        <v>0.75</v>
      </c>
      <c r="E291" s="9">
        <f t="shared" si="46"/>
        <v>1821.3194444444453</v>
      </c>
      <c r="F291" s="9">
        <f t="shared" si="47"/>
        <v>117.72</v>
      </c>
      <c r="G291" s="9">
        <f t="shared" si="43"/>
        <v>16.994768518518516</v>
      </c>
      <c r="H291" s="9">
        <f t="shared" si="48"/>
        <v>0</v>
      </c>
      <c r="I291" s="9">
        <f t="shared" si="44"/>
        <v>900</v>
      </c>
      <c r="J291" s="9">
        <f t="shared" si="49"/>
        <v>1034.7147685185184</v>
      </c>
      <c r="K291" s="9">
        <f t="shared" si="50"/>
        <v>6.5819356108539084</v>
      </c>
      <c r="L291" s="9">
        <f t="shared" si="51"/>
        <v>365.10373627636318</v>
      </c>
    </row>
    <row r="292" spans="1:12" x14ac:dyDescent="0.25">
      <c r="A292" s="9">
        <v>283</v>
      </c>
      <c r="B292" s="9">
        <v>26.6</v>
      </c>
      <c r="C292" s="8">
        <f t="shared" si="45"/>
        <v>7.3888888888888893</v>
      </c>
      <c r="D292" s="9">
        <f t="shared" si="42"/>
        <v>1.0277777777777786</v>
      </c>
      <c r="E292" s="9">
        <f t="shared" si="46"/>
        <v>1828.1944444444453</v>
      </c>
      <c r="F292" s="9">
        <f t="shared" si="47"/>
        <v>117.72</v>
      </c>
      <c r="G292" s="9">
        <f t="shared" si="43"/>
        <v>22.930185185185188</v>
      </c>
      <c r="H292" s="9">
        <f t="shared" si="48"/>
        <v>0</v>
      </c>
      <c r="I292" s="9">
        <f t="shared" si="44"/>
        <v>1233.3333333333344</v>
      </c>
      <c r="J292" s="9">
        <f t="shared" si="49"/>
        <v>1373.9835185185195</v>
      </c>
      <c r="K292" s="9">
        <f t="shared" si="50"/>
        <v>10.152211553497951</v>
      </c>
      <c r="L292" s="9">
        <f t="shared" si="51"/>
        <v>373.4708098585391</v>
      </c>
    </row>
    <row r="293" spans="1:12" x14ac:dyDescent="0.25">
      <c r="A293" s="9">
        <v>284</v>
      </c>
      <c r="B293" s="9">
        <v>30.2</v>
      </c>
      <c r="C293" s="8">
        <f t="shared" si="45"/>
        <v>8.3888888888888893</v>
      </c>
      <c r="D293" s="9">
        <f t="shared" si="42"/>
        <v>1</v>
      </c>
      <c r="E293" s="9">
        <f t="shared" si="46"/>
        <v>1836.0833333333342</v>
      </c>
      <c r="F293" s="9">
        <f t="shared" si="47"/>
        <v>117.72</v>
      </c>
      <c r="G293" s="9">
        <f t="shared" si="43"/>
        <v>29.556851851851857</v>
      </c>
      <c r="H293" s="9">
        <f t="shared" si="48"/>
        <v>0</v>
      </c>
      <c r="I293" s="9">
        <f t="shared" si="44"/>
        <v>1200</v>
      </c>
      <c r="J293" s="9">
        <f t="shared" si="49"/>
        <v>1347.2768518518519</v>
      </c>
      <c r="K293" s="9">
        <f t="shared" si="50"/>
        <v>11.302155812757203</v>
      </c>
      <c r="L293" s="9">
        <f t="shared" si="51"/>
        <v>384.19799354166668</v>
      </c>
    </row>
    <row r="294" spans="1:12" x14ac:dyDescent="0.25">
      <c r="A294" s="9">
        <v>285</v>
      </c>
      <c r="B294" s="9">
        <v>34.1</v>
      </c>
      <c r="C294" s="8">
        <f t="shared" si="45"/>
        <v>9.4722222222222232</v>
      </c>
      <c r="D294" s="9">
        <f t="shared" si="42"/>
        <v>1.0833333333333339</v>
      </c>
      <c r="E294" s="9">
        <f t="shared" si="46"/>
        <v>1845.0138888888898</v>
      </c>
      <c r="F294" s="9">
        <f t="shared" si="47"/>
        <v>117.72</v>
      </c>
      <c r="G294" s="9">
        <f t="shared" si="43"/>
        <v>37.683657407407409</v>
      </c>
      <c r="H294" s="9">
        <f t="shared" si="48"/>
        <v>0</v>
      </c>
      <c r="I294" s="9">
        <f t="shared" si="44"/>
        <v>1300.0000000000007</v>
      </c>
      <c r="J294" s="9">
        <f t="shared" si="49"/>
        <v>1455.403657407408</v>
      </c>
      <c r="K294" s="9">
        <f t="shared" si="50"/>
        <v>13.78590686599795</v>
      </c>
      <c r="L294" s="9">
        <f t="shared" si="51"/>
        <v>396.74202488104424</v>
      </c>
    </row>
    <row r="295" spans="1:12" x14ac:dyDescent="0.25">
      <c r="A295" s="9">
        <v>286</v>
      </c>
      <c r="B295" s="9">
        <v>37.4</v>
      </c>
      <c r="C295" s="8">
        <f t="shared" si="45"/>
        <v>10.388888888888888</v>
      </c>
      <c r="D295" s="9">
        <f t="shared" si="42"/>
        <v>0.9166666666666643</v>
      </c>
      <c r="E295" s="9">
        <f t="shared" si="46"/>
        <v>1854.9444444444453</v>
      </c>
      <c r="F295" s="9">
        <f t="shared" si="47"/>
        <v>117.72</v>
      </c>
      <c r="G295" s="9">
        <f t="shared" si="43"/>
        <v>45.330185185185172</v>
      </c>
      <c r="H295" s="9">
        <f t="shared" si="48"/>
        <v>0</v>
      </c>
      <c r="I295" s="9">
        <f t="shared" si="44"/>
        <v>1099.9999999999973</v>
      </c>
      <c r="J295" s="9">
        <f t="shared" si="49"/>
        <v>1263.0501851851825</v>
      </c>
      <c r="K295" s="9">
        <f t="shared" si="50"/>
        <v>13.121688034979394</v>
      </c>
      <c r="L295" s="9">
        <f t="shared" si="51"/>
        <v>410.1958223315329</v>
      </c>
    </row>
    <row r="296" spans="1:12" x14ac:dyDescent="0.25">
      <c r="A296" s="9">
        <v>287</v>
      </c>
      <c r="B296" s="9">
        <v>40.700000000000003</v>
      </c>
      <c r="C296" s="8">
        <f t="shared" si="45"/>
        <v>11.305555555555555</v>
      </c>
      <c r="D296" s="9">
        <f t="shared" si="42"/>
        <v>0.91666666666666785</v>
      </c>
      <c r="E296" s="9">
        <f t="shared" si="46"/>
        <v>1865.7916666666674</v>
      </c>
      <c r="F296" s="9">
        <f t="shared" si="47"/>
        <v>117.72</v>
      </c>
      <c r="G296" s="9">
        <f t="shared" si="43"/>
        <v>53.682546296296294</v>
      </c>
      <c r="H296" s="9">
        <f t="shared" si="48"/>
        <v>0</v>
      </c>
      <c r="I296" s="9">
        <f t="shared" si="44"/>
        <v>1100.0000000000014</v>
      </c>
      <c r="J296" s="9">
        <f t="shared" si="49"/>
        <v>1271.4025462962977</v>
      </c>
      <c r="K296" s="9">
        <f t="shared" si="50"/>
        <v>14.373912120627589</v>
      </c>
      <c r="L296" s="9">
        <f t="shared" si="51"/>
        <v>423.9436224093364</v>
      </c>
    </row>
    <row r="297" spans="1:12" x14ac:dyDescent="0.25">
      <c r="A297" s="9">
        <v>288</v>
      </c>
      <c r="B297" s="9">
        <v>44</v>
      </c>
      <c r="C297" s="8">
        <f t="shared" si="45"/>
        <v>12.222222222222221</v>
      </c>
      <c r="D297" s="9">
        <f t="shared" si="42"/>
        <v>0.91666666666666607</v>
      </c>
      <c r="E297" s="9">
        <f t="shared" si="46"/>
        <v>1877.5555555555563</v>
      </c>
      <c r="F297" s="9">
        <f t="shared" si="47"/>
        <v>117.72</v>
      </c>
      <c r="G297" s="9">
        <f t="shared" si="43"/>
        <v>62.740740740740733</v>
      </c>
      <c r="H297" s="9">
        <f t="shared" si="48"/>
        <v>0</v>
      </c>
      <c r="I297" s="9">
        <f t="shared" si="44"/>
        <v>1099.9999999999993</v>
      </c>
      <c r="J297" s="9">
        <f t="shared" si="49"/>
        <v>1280.46074074074</v>
      </c>
      <c r="K297" s="9">
        <f t="shared" si="50"/>
        <v>15.650075720164599</v>
      </c>
      <c r="L297" s="9">
        <f t="shared" si="51"/>
        <v>438.95561632973249</v>
      </c>
    </row>
    <row r="298" spans="1:12" x14ac:dyDescent="0.25">
      <c r="A298" s="9">
        <v>289</v>
      </c>
      <c r="B298" s="9">
        <v>47.3</v>
      </c>
      <c r="C298" s="8">
        <f t="shared" si="45"/>
        <v>13.138888888888888</v>
      </c>
      <c r="D298" s="9">
        <f t="shared" si="42"/>
        <v>0.91666666666666607</v>
      </c>
      <c r="E298" s="9">
        <f t="shared" si="46"/>
        <v>1890.2361111111118</v>
      </c>
      <c r="F298" s="9">
        <f t="shared" si="47"/>
        <v>117.72</v>
      </c>
      <c r="G298" s="9">
        <f t="shared" si="43"/>
        <v>72.504768518518503</v>
      </c>
      <c r="H298" s="9">
        <f t="shared" si="48"/>
        <v>0</v>
      </c>
      <c r="I298" s="9">
        <f t="shared" si="44"/>
        <v>1099.9999999999993</v>
      </c>
      <c r="J298" s="9">
        <f t="shared" si="49"/>
        <v>1290.2247685185177</v>
      </c>
      <c r="K298" s="9">
        <f t="shared" si="50"/>
        <v>16.952119875257189</v>
      </c>
      <c r="L298" s="9">
        <f t="shared" si="51"/>
        <v>455.25671412744339</v>
      </c>
    </row>
    <row r="299" spans="1:12" x14ac:dyDescent="0.25">
      <c r="A299" s="9">
        <v>290</v>
      </c>
      <c r="B299" s="9">
        <v>49.2</v>
      </c>
      <c r="C299" s="8">
        <f t="shared" si="45"/>
        <v>13.666666666666668</v>
      </c>
      <c r="D299" s="9">
        <f t="shared" si="42"/>
        <v>0.52777777777778034</v>
      </c>
      <c r="E299" s="9">
        <f t="shared" si="46"/>
        <v>1903.6388888888896</v>
      </c>
      <c r="F299" s="9">
        <f t="shared" si="47"/>
        <v>117.72</v>
      </c>
      <c r="G299" s="9">
        <f t="shared" si="43"/>
        <v>78.446666666666673</v>
      </c>
      <c r="H299" s="9">
        <f t="shared" si="48"/>
        <v>0</v>
      </c>
      <c r="I299" s="9">
        <f t="shared" si="44"/>
        <v>633.33333333333644</v>
      </c>
      <c r="J299" s="9">
        <f t="shared" si="49"/>
        <v>829.50000000000318</v>
      </c>
      <c r="K299" s="9">
        <f t="shared" si="50"/>
        <v>11.336500000000044</v>
      </c>
      <c r="L299" s="9">
        <f t="shared" si="51"/>
        <v>469.40102406507202</v>
      </c>
    </row>
    <row r="300" spans="1:12" x14ac:dyDescent="0.25">
      <c r="A300" s="9">
        <v>291</v>
      </c>
      <c r="B300" s="9">
        <v>49.8</v>
      </c>
      <c r="C300" s="8">
        <f t="shared" si="45"/>
        <v>13.833333333333332</v>
      </c>
      <c r="D300" s="9">
        <f t="shared" si="42"/>
        <v>0.1666666666666643</v>
      </c>
      <c r="E300" s="9">
        <f t="shared" si="46"/>
        <v>1917.3888888888896</v>
      </c>
      <c r="F300" s="9">
        <f t="shared" si="47"/>
        <v>117.72</v>
      </c>
      <c r="G300" s="9">
        <f t="shared" si="43"/>
        <v>80.371666666666655</v>
      </c>
      <c r="H300" s="9">
        <f t="shared" si="48"/>
        <v>0</v>
      </c>
      <c r="I300" s="9">
        <f t="shared" si="44"/>
        <v>199.99999999999716</v>
      </c>
      <c r="J300" s="9">
        <f t="shared" si="49"/>
        <v>398.0916666666638</v>
      </c>
      <c r="K300" s="9">
        <f t="shared" si="50"/>
        <v>5.5069347222221818</v>
      </c>
      <c r="L300" s="9">
        <f t="shared" si="51"/>
        <v>477.82274142618314</v>
      </c>
    </row>
    <row r="301" spans="1:12" x14ac:dyDescent="0.25">
      <c r="A301" s="9">
        <v>292</v>
      </c>
      <c r="B301" s="9">
        <v>49.2</v>
      </c>
      <c r="C301" s="8">
        <f t="shared" si="45"/>
        <v>13.666666666666668</v>
      </c>
      <c r="D301" s="9">
        <f t="shared" si="42"/>
        <v>-0.1666666666666643</v>
      </c>
      <c r="E301" s="9">
        <f t="shared" si="46"/>
        <v>1931.1388888888896</v>
      </c>
      <c r="F301" s="9">
        <f t="shared" si="47"/>
        <v>117.72</v>
      </c>
      <c r="G301" s="9">
        <f t="shared" si="43"/>
        <v>78.446666666666673</v>
      </c>
      <c r="H301" s="9">
        <f t="shared" si="48"/>
        <v>0</v>
      </c>
      <c r="I301" s="9">
        <f t="shared" si="44"/>
        <v>-199.99999999999716</v>
      </c>
      <c r="J301" s="9">
        <f t="shared" si="49"/>
        <v>-3.8333333333304722</v>
      </c>
      <c r="K301" s="9">
        <f t="shared" si="50"/>
        <v>-5.2388888888849794E-2</v>
      </c>
      <c r="L301" s="9">
        <f t="shared" si="51"/>
        <v>480.55001434284981</v>
      </c>
    </row>
    <row r="302" spans="1:12" x14ac:dyDescent="0.25">
      <c r="A302" s="9">
        <v>293</v>
      </c>
      <c r="B302" s="9">
        <v>48.1</v>
      </c>
      <c r="C302" s="8">
        <f t="shared" si="45"/>
        <v>13.361111111111111</v>
      </c>
      <c r="D302" s="9">
        <f t="shared" si="42"/>
        <v>-0.30555555555555713</v>
      </c>
      <c r="E302" s="9">
        <f t="shared" si="46"/>
        <v>1944.6527777777785</v>
      </c>
      <c r="F302" s="9">
        <f t="shared" si="47"/>
        <v>117.72</v>
      </c>
      <c r="G302" s="9">
        <f t="shared" si="43"/>
        <v>74.978101851851847</v>
      </c>
      <c r="H302" s="9">
        <f t="shared" si="48"/>
        <v>0</v>
      </c>
      <c r="I302" s="9">
        <f t="shared" si="44"/>
        <v>-366.66666666666856</v>
      </c>
      <c r="J302" s="9">
        <f t="shared" si="49"/>
        <v>-173.96856481481672</v>
      </c>
      <c r="K302" s="9">
        <f t="shared" si="50"/>
        <v>-2.3244133243313008</v>
      </c>
      <c r="L302" s="9">
        <f t="shared" si="51"/>
        <v>479.36161323623975</v>
      </c>
    </row>
    <row r="303" spans="1:12" x14ac:dyDescent="0.25">
      <c r="A303" s="9">
        <v>294</v>
      </c>
      <c r="B303" s="9">
        <v>47.3</v>
      </c>
      <c r="C303" s="8">
        <f t="shared" si="45"/>
        <v>13.138888888888888</v>
      </c>
      <c r="D303" s="9">
        <f t="shared" si="42"/>
        <v>-0.22222222222222321</v>
      </c>
      <c r="E303" s="9">
        <f t="shared" si="46"/>
        <v>1957.9027777777785</v>
      </c>
      <c r="F303" s="9">
        <f t="shared" si="47"/>
        <v>117.72</v>
      </c>
      <c r="G303" s="9">
        <f t="shared" si="43"/>
        <v>72.504768518518503</v>
      </c>
      <c r="H303" s="9">
        <f t="shared" si="48"/>
        <v>0</v>
      </c>
      <c r="I303" s="9">
        <f t="shared" si="44"/>
        <v>-266.66666666666788</v>
      </c>
      <c r="J303" s="9">
        <f t="shared" si="49"/>
        <v>-76.441898148149392</v>
      </c>
      <c r="K303" s="9">
        <f t="shared" si="50"/>
        <v>-1.0043616062242962</v>
      </c>
      <c r="L303" s="9">
        <f t="shared" si="51"/>
        <v>477.69722577096195</v>
      </c>
    </row>
    <row r="304" spans="1:12" x14ac:dyDescent="0.25">
      <c r="A304" s="9">
        <v>295</v>
      </c>
      <c r="B304" s="9">
        <v>46.8</v>
      </c>
      <c r="C304" s="8">
        <f t="shared" si="45"/>
        <v>12.999999999999998</v>
      </c>
      <c r="D304" s="9">
        <f t="shared" si="42"/>
        <v>-0.13888888888888928</v>
      </c>
      <c r="E304" s="9">
        <f t="shared" si="46"/>
        <v>1970.9722222222231</v>
      </c>
      <c r="F304" s="9">
        <f t="shared" si="47"/>
        <v>117.72</v>
      </c>
      <c r="G304" s="9">
        <f t="shared" si="43"/>
        <v>70.979999999999976</v>
      </c>
      <c r="H304" s="9">
        <f t="shared" si="48"/>
        <v>0</v>
      </c>
      <c r="I304" s="9">
        <f t="shared" si="44"/>
        <v>-166.66666666666714</v>
      </c>
      <c r="J304" s="9">
        <f t="shared" si="49"/>
        <v>22.033333333332848</v>
      </c>
      <c r="K304" s="9">
        <f t="shared" si="50"/>
        <v>0.28643333333332699</v>
      </c>
      <c r="L304" s="9">
        <f t="shared" si="51"/>
        <v>477.33826163451647</v>
      </c>
    </row>
    <row r="305" spans="1:12" x14ac:dyDescent="0.25">
      <c r="A305" s="9">
        <v>296</v>
      </c>
      <c r="B305" s="9">
        <v>46.7</v>
      </c>
      <c r="C305" s="8">
        <f t="shared" si="45"/>
        <v>12.972222222222223</v>
      </c>
      <c r="D305" s="9">
        <f t="shared" si="42"/>
        <v>-2.7777777777775015E-2</v>
      </c>
      <c r="E305" s="9">
        <f t="shared" si="46"/>
        <v>1983.9583333333342</v>
      </c>
      <c r="F305" s="9">
        <f t="shared" si="47"/>
        <v>117.72</v>
      </c>
      <c r="G305" s="9">
        <f t="shared" si="43"/>
        <v>70.676990740740749</v>
      </c>
      <c r="H305" s="9">
        <f t="shared" si="48"/>
        <v>0</v>
      </c>
      <c r="I305" s="9">
        <f t="shared" si="44"/>
        <v>-33.333333333330017</v>
      </c>
      <c r="J305" s="9">
        <f t="shared" si="49"/>
        <v>155.06365740741074</v>
      </c>
      <c r="K305" s="9">
        <f t="shared" si="50"/>
        <v>2.0115202224794673</v>
      </c>
      <c r="L305" s="9">
        <f t="shared" si="51"/>
        <v>478.48723841242287</v>
      </c>
    </row>
    <row r="306" spans="1:12" x14ac:dyDescent="0.25">
      <c r="A306" s="9">
        <v>297</v>
      </c>
      <c r="B306" s="9">
        <v>46.8</v>
      </c>
      <c r="C306" s="8">
        <f t="shared" si="45"/>
        <v>12.999999999999998</v>
      </c>
      <c r="D306" s="9">
        <f t="shared" si="42"/>
        <v>2.7777777777775015E-2</v>
      </c>
      <c r="E306" s="9">
        <f t="shared" si="46"/>
        <v>1996.9444444444453</v>
      </c>
      <c r="F306" s="9">
        <f t="shared" si="47"/>
        <v>117.72</v>
      </c>
      <c r="G306" s="9">
        <f t="shared" si="43"/>
        <v>70.979999999999976</v>
      </c>
      <c r="H306" s="9">
        <f t="shared" si="48"/>
        <v>0</v>
      </c>
      <c r="I306" s="9">
        <f t="shared" si="44"/>
        <v>33.333333333330017</v>
      </c>
      <c r="J306" s="9">
        <f t="shared" si="49"/>
        <v>222.03333333333001</v>
      </c>
      <c r="K306" s="9">
        <f t="shared" si="50"/>
        <v>2.8864333333332897</v>
      </c>
      <c r="L306" s="9">
        <f t="shared" si="51"/>
        <v>480.93621519032922</v>
      </c>
    </row>
    <row r="307" spans="1:12" x14ac:dyDescent="0.25">
      <c r="A307" s="9">
        <v>298</v>
      </c>
      <c r="B307" s="9">
        <v>47.1</v>
      </c>
      <c r="C307" s="8">
        <f t="shared" si="45"/>
        <v>13.083333333333334</v>
      </c>
      <c r="D307" s="9">
        <f t="shared" si="42"/>
        <v>8.3333333333335702E-2</v>
      </c>
      <c r="E307" s="9">
        <f t="shared" si="46"/>
        <v>2009.986111111112</v>
      </c>
      <c r="F307" s="9">
        <f t="shared" si="47"/>
        <v>117.72</v>
      </c>
      <c r="G307" s="9">
        <f t="shared" si="43"/>
        <v>71.892916666666665</v>
      </c>
      <c r="H307" s="9">
        <f t="shared" si="48"/>
        <v>0</v>
      </c>
      <c r="I307" s="9">
        <f t="shared" si="44"/>
        <v>100.00000000000284</v>
      </c>
      <c r="J307" s="9">
        <f t="shared" si="49"/>
        <v>289.61291666666949</v>
      </c>
      <c r="K307" s="9">
        <f t="shared" si="50"/>
        <v>3.7891023263889259</v>
      </c>
      <c r="L307" s="9">
        <f t="shared" si="51"/>
        <v>484.27398302019031</v>
      </c>
    </row>
    <row r="308" spans="1:12" x14ac:dyDescent="0.25">
      <c r="A308" s="9">
        <v>299</v>
      </c>
      <c r="B308" s="9">
        <v>47.3</v>
      </c>
      <c r="C308" s="8">
        <f t="shared" si="45"/>
        <v>13.138888888888888</v>
      </c>
      <c r="D308" s="9">
        <f t="shared" si="42"/>
        <v>5.5555555555553582E-2</v>
      </c>
      <c r="E308" s="9">
        <f t="shared" si="46"/>
        <v>2023.0972222222231</v>
      </c>
      <c r="F308" s="9">
        <f t="shared" si="47"/>
        <v>117.72</v>
      </c>
      <c r="G308" s="9">
        <f t="shared" si="43"/>
        <v>72.504768518518503</v>
      </c>
      <c r="H308" s="9">
        <f t="shared" si="48"/>
        <v>0</v>
      </c>
      <c r="I308" s="9">
        <f t="shared" si="44"/>
        <v>66.666666666664298</v>
      </c>
      <c r="J308" s="9">
        <f t="shared" si="49"/>
        <v>256.89143518518279</v>
      </c>
      <c r="K308" s="9">
        <f t="shared" si="50"/>
        <v>3.3752680234053178</v>
      </c>
      <c r="L308" s="9">
        <f t="shared" si="51"/>
        <v>487.85616819508743</v>
      </c>
    </row>
    <row r="309" spans="1:12" x14ac:dyDescent="0.25">
      <c r="A309" s="9">
        <v>300</v>
      </c>
      <c r="B309" s="9">
        <v>47.3</v>
      </c>
      <c r="C309" s="8">
        <f t="shared" si="45"/>
        <v>13.138888888888888</v>
      </c>
      <c r="D309" s="9">
        <f t="shared" si="42"/>
        <v>0</v>
      </c>
      <c r="E309" s="9">
        <f t="shared" si="46"/>
        <v>2036.236111111112</v>
      </c>
      <c r="F309" s="9">
        <f t="shared" si="47"/>
        <v>117.72</v>
      </c>
      <c r="G309" s="9">
        <f t="shared" si="43"/>
        <v>72.504768518518503</v>
      </c>
      <c r="H309" s="9">
        <f t="shared" si="48"/>
        <v>0</v>
      </c>
      <c r="I309" s="9">
        <f t="shared" si="44"/>
        <v>0</v>
      </c>
      <c r="J309" s="9">
        <f t="shared" si="49"/>
        <v>190.22476851851849</v>
      </c>
      <c r="K309" s="9">
        <f t="shared" si="50"/>
        <v>2.4993420974794232</v>
      </c>
      <c r="L309" s="9">
        <f t="shared" si="51"/>
        <v>490.79347325552982</v>
      </c>
    </row>
    <row r="310" spans="1:12" x14ac:dyDescent="0.25">
      <c r="A310" s="9">
        <v>301</v>
      </c>
      <c r="B310" s="9">
        <v>47.1</v>
      </c>
      <c r="C310" s="8">
        <f t="shared" si="45"/>
        <v>13.083333333333334</v>
      </c>
      <c r="D310" s="9">
        <f t="shared" si="42"/>
        <v>-5.5555555555553582E-2</v>
      </c>
      <c r="E310" s="9">
        <f t="shared" si="46"/>
        <v>2049.3472222222231</v>
      </c>
      <c r="F310" s="9">
        <f t="shared" si="47"/>
        <v>117.72</v>
      </c>
      <c r="G310" s="9">
        <f t="shared" si="43"/>
        <v>71.892916666666665</v>
      </c>
      <c r="H310" s="9">
        <f t="shared" si="48"/>
        <v>0</v>
      </c>
      <c r="I310" s="9">
        <f t="shared" si="44"/>
        <v>-66.666666666664298</v>
      </c>
      <c r="J310" s="9">
        <f t="shared" si="49"/>
        <v>122.94625000000235</v>
      </c>
      <c r="K310" s="9">
        <f t="shared" si="50"/>
        <v>1.6085467708333643</v>
      </c>
      <c r="L310" s="9">
        <f t="shared" si="51"/>
        <v>492.84741768968621</v>
      </c>
    </row>
    <row r="311" spans="1:12" x14ac:dyDescent="0.25">
      <c r="A311" s="9">
        <v>302</v>
      </c>
      <c r="B311" s="9">
        <v>46.6</v>
      </c>
      <c r="C311" s="8">
        <f t="shared" si="45"/>
        <v>12.944444444444445</v>
      </c>
      <c r="D311" s="9">
        <f t="shared" si="42"/>
        <v>-0.13888888888888928</v>
      </c>
      <c r="E311" s="9">
        <f t="shared" si="46"/>
        <v>2062.3611111111122</v>
      </c>
      <c r="F311" s="9">
        <f t="shared" si="47"/>
        <v>117.72</v>
      </c>
      <c r="G311" s="9">
        <f t="shared" si="43"/>
        <v>70.374629629629638</v>
      </c>
      <c r="H311" s="9">
        <f t="shared" si="48"/>
        <v>0</v>
      </c>
      <c r="I311" s="9">
        <f t="shared" si="44"/>
        <v>-166.66666666666714</v>
      </c>
      <c r="J311" s="9">
        <f t="shared" si="49"/>
        <v>21.427962962962511</v>
      </c>
      <c r="K311" s="9">
        <f t="shared" si="50"/>
        <v>0.27737307613168138</v>
      </c>
      <c r="L311" s="9">
        <f t="shared" si="51"/>
        <v>493.79037761316874</v>
      </c>
    </row>
    <row r="312" spans="1:12" x14ac:dyDescent="0.25">
      <c r="A312" s="9">
        <v>303</v>
      </c>
      <c r="B312" s="9">
        <v>45.8</v>
      </c>
      <c r="C312" s="8">
        <f t="shared" si="45"/>
        <v>12.722222222222221</v>
      </c>
      <c r="D312" s="9">
        <f t="shared" si="42"/>
        <v>-0.22222222222222321</v>
      </c>
      <c r="E312" s="9">
        <f t="shared" si="46"/>
        <v>2075.1944444444453</v>
      </c>
      <c r="F312" s="9">
        <f t="shared" si="47"/>
        <v>117.72</v>
      </c>
      <c r="G312" s="9">
        <f t="shared" si="43"/>
        <v>67.979074074074063</v>
      </c>
      <c r="H312" s="9">
        <f t="shared" si="48"/>
        <v>0</v>
      </c>
      <c r="I312" s="9">
        <f t="shared" si="44"/>
        <v>-266.66666666666788</v>
      </c>
      <c r="J312" s="9">
        <f t="shared" si="49"/>
        <v>-80.967592592593803</v>
      </c>
      <c r="K312" s="9">
        <f t="shared" si="50"/>
        <v>-1.0300877057613322</v>
      </c>
      <c r="L312" s="9">
        <f t="shared" si="51"/>
        <v>493.41402029835393</v>
      </c>
    </row>
    <row r="313" spans="1:12" x14ac:dyDescent="0.25">
      <c r="A313" s="9">
        <v>304</v>
      </c>
      <c r="B313" s="9">
        <v>44.8</v>
      </c>
      <c r="C313" s="8">
        <f t="shared" si="45"/>
        <v>12.444444444444443</v>
      </c>
      <c r="D313" s="9">
        <f t="shared" si="42"/>
        <v>-0.27777777777777857</v>
      </c>
      <c r="E313" s="9">
        <f t="shared" si="46"/>
        <v>2087.7777777777787</v>
      </c>
      <c r="F313" s="9">
        <f t="shared" si="47"/>
        <v>117.72</v>
      </c>
      <c r="G313" s="9">
        <f t="shared" si="43"/>
        <v>65.042962962962946</v>
      </c>
      <c r="H313" s="9">
        <f t="shared" si="48"/>
        <v>0</v>
      </c>
      <c r="I313" s="9">
        <f t="shared" si="44"/>
        <v>-333.33333333333428</v>
      </c>
      <c r="J313" s="9">
        <f t="shared" si="49"/>
        <v>-150.57037037037134</v>
      </c>
      <c r="K313" s="9">
        <f t="shared" si="50"/>
        <v>-1.8737646090535098</v>
      </c>
      <c r="L313" s="9">
        <f t="shared" si="51"/>
        <v>491.96209414094653</v>
      </c>
    </row>
    <row r="314" spans="1:12" x14ac:dyDescent="0.25">
      <c r="A314" s="9">
        <v>305</v>
      </c>
      <c r="B314" s="9">
        <v>43.3</v>
      </c>
      <c r="C314" s="8">
        <f t="shared" si="45"/>
        <v>12.027777777777777</v>
      </c>
      <c r="D314" s="9">
        <f t="shared" si="42"/>
        <v>-0.41666666666666607</v>
      </c>
      <c r="E314" s="9">
        <f t="shared" si="46"/>
        <v>2100.0138888888896</v>
      </c>
      <c r="F314" s="9">
        <f t="shared" si="47"/>
        <v>117.72</v>
      </c>
      <c r="G314" s="9">
        <f t="shared" si="43"/>
        <v>60.760324074074056</v>
      </c>
      <c r="H314" s="9">
        <f t="shared" si="48"/>
        <v>0</v>
      </c>
      <c r="I314" s="9">
        <f t="shared" si="44"/>
        <v>-499.99999999999932</v>
      </c>
      <c r="J314" s="9">
        <f t="shared" si="49"/>
        <v>-321.5196759259253</v>
      </c>
      <c r="K314" s="9">
        <f t="shared" si="50"/>
        <v>-3.8671672132201564</v>
      </c>
      <c r="L314" s="9">
        <f t="shared" si="51"/>
        <v>489.09162822980971</v>
      </c>
    </row>
    <row r="315" spans="1:12" x14ac:dyDescent="0.25">
      <c r="A315" s="9">
        <v>306</v>
      </c>
      <c r="B315" s="9">
        <v>41.8</v>
      </c>
      <c r="C315" s="8">
        <f t="shared" si="45"/>
        <v>11.611111111111111</v>
      </c>
      <c r="D315" s="9">
        <f t="shared" si="42"/>
        <v>-0.41666666666666607</v>
      </c>
      <c r="E315" s="9">
        <f t="shared" si="46"/>
        <v>2111.8333333333339</v>
      </c>
      <c r="F315" s="9">
        <f t="shared" si="47"/>
        <v>117.72</v>
      </c>
      <c r="G315" s="9">
        <f t="shared" si="43"/>
        <v>56.623518518518516</v>
      </c>
      <c r="H315" s="9">
        <f t="shared" si="48"/>
        <v>0</v>
      </c>
      <c r="I315" s="9">
        <f t="shared" si="44"/>
        <v>-499.99999999999932</v>
      </c>
      <c r="J315" s="9">
        <f t="shared" si="49"/>
        <v>-325.6564814814808</v>
      </c>
      <c r="K315" s="9">
        <f t="shared" si="50"/>
        <v>-3.7812335905349714</v>
      </c>
      <c r="L315" s="9">
        <f t="shared" si="51"/>
        <v>485.26742782793212</v>
      </c>
    </row>
    <row r="316" spans="1:12" x14ac:dyDescent="0.25">
      <c r="A316" s="9">
        <v>307</v>
      </c>
      <c r="B316" s="9">
        <v>40.799999999999997</v>
      </c>
      <c r="C316" s="8">
        <f t="shared" si="45"/>
        <v>11.333333333333332</v>
      </c>
      <c r="D316" s="9">
        <f t="shared" si="42"/>
        <v>-0.27777777777777857</v>
      </c>
      <c r="E316" s="9">
        <f t="shared" si="46"/>
        <v>2123.3055555555566</v>
      </c>
      <c r="F316" s="9">
        <f t="shared" si="47"/>
        <v>117.72</v>
      </c>
      <c r="G316" s="9">
        <f t="shared" si="43"/>
        <v>53.946666666666658</v>
      </c>
      <c r="H316" s="9">
        <f t="shared" si="48"/>
        <v>0</v>
      </c>
      <c r="I316" s="9">
        <f t="shared" si="44"/>
        <v>-333.33333333333428</v>
      </c>
      <c r="J316" s="9">
        <f t="shared" si="49"/>
        <v>-161.66666666666762</v>
      </c>
      <c r="K316" s="9">
        <f t="shared" si="50"/>
        <v>-1.8322222222222329</v>
      </c>
      <c r="L316" s="9">
        <f t="shared" si="51"/>
        <v>482.4606999215535</v>
      </c>
    </row>
    <row r="317" spans="1:12" x14ac:dyDescent="0.25">
      <c r="A317" s="9">
        <v>308</v>
      </c>
      <c r="B317" s="9">
        <v>40.299999999999997</v>
      </c>
      <c r="C317" s="8">
        <f t="shared" si="45"/>
        <v>11.194444444444443</v>
      </c>
      <c r="D317" s="9">
        <f t="shared" si="42"/>
        <v>-0.13888888888888928</v>
      </c>
      <c r="E317" s="9">
        <f t="shared" si="46"/>
        <v>2134.5694444444457</v>
      </c>
      <c r="F317" s="9">
        <f t="shared" si="47"/>
        <v>117.72</v>
      </c>
      <c r="G317" s="9">
        <f t="shared" si="43"/>
        <v>52.632546296296276</v>
      </c>
      <c r="H317" s="9">
        <f t="shared" si="48"/>
        <v>0</v>
      </c>
      <c r="I317" s="9">
        <f t="shared" si="44"/>
        <v>-166.66666666666714</v>
      </c>
      <c r="J317" s="9">
        <f t="shared" si="49"/>
        <v>3.6858796296291416</v>
      </c>
      <c r="K317" s="9">
        <f t="shared" si="50"/>
        <v>4.1261374742792886E-2</v>
      </c>
      <c r="L317" s="9">
        <f t="shared" si="51"/>
        <v>481.56521949781376</v>
      </c>
    </row>
    <row r="318" spans="1:12" x14ac:dyDescent="0.25">
      <c r="A318" s="9">
        <v>309</v>
      </c>
      <c r="B318" s="9">
        <v>40.1</v>
      </c>
      <c r="C318" s="8">
        <f t="shared" si="45"/>
        <v>11.138888888888889</v>
      </c>
      <c r="D318" s="9">
        <f t="shared" si="42"/>
        <v>-5.5555555555553582E-2</v>
      </c>
      <c r="E318" s="9">
        <f t="shared" si="46"/>
        <v>2145.7361111111122</v>
      </c>
      <c r="F318" s="9">
        <f t="shared" si="47"/>
        <v>117.72</v>
      </c>
      <c r="G318" s="9">
        <f t="shared" si="43"/>
        <v>52.111435185185186</v>
      </c>
      <c r="H318" s="9">
        <f t="shared" si="48"/>
        <v>0</v>
      </c>
      <c r="I318" s="9">
        <f t="shared" si="44"/>
        <v>-66.666666666664298</v>
      </c>
      <c r="J318" s="9">
        <f t="shared" si="49"/>
        <v>103.16476851852087</v>
      </c>
      <c r="K318" s="9">
        <f t="shared" si="50"/>
        <v>1.1491408937757464</v>
      </c>
      <c r="L318" s="9">
        <f t="shared" si="51"/>
        <v>482.160420632073</v>
      </c>
    </row>
    <row r="319" spans="1:12" x14ac:dyDescent="0.25">
      <c r="A319" s="9">
        <v>310</v>
      </c>
      <c r="B319" s="9">
        <v>39.700000000000003</v>
      </c>
      <c r="C319" s="8">
        <f t="shared" si="45"/>
        <v>11.027777777777779</v>
      </c>
      <c r="D319" s="9">
        <f t="shared" si="42"/>
        <v>-0.11111111111111072</v>
      </c>
      <c r="E319" s="9">
        <f t="shared" si="46"/>
        <v>2156.8194444444453</v>
      </c>
      <c r="F319" s="9">
        <f t="shared" si="47"/>
        <v>117.72</v>
      </c>
      <c r="G319" s="9">
        <f t="shared" si="43"/>
        <v>51.07699074074074</v>
      </c>
      <c r="H319" s="9">
        <f t="shared" si="48"/>
        <v>0</v>
      </c>
      <c r="I319" s="9">
        <f t="shared" si="44"/>
        <v>-133.33333333333286</v>
      </c>
      <c r="J319" s="9">
        <f t="shared" si="49"/>
        <v>35.463657407407879</v>
      </c>
      <c r="K319" s="9">
        <f t="shared" si="50"/>
        <v>0.39108533307613691</v>
      </c>
      <c r="L319" s="9">
        <f t="shared" si="51"/>
        <v>482.93053374549896</v>
      </c>
    </row>
    <row r="320" spans="1:12" x14ac:dyDescent="0.25">
      <c r="A320" s="9">
        <v>311</v>
      </c>
      <c r="B320" s="9">
        <v>39.200000000000003</v>
      </c>
      <c r="C320" s="8">
        <f t="shared" si="45"/>
        <v>10.888888888888889</v>
      </c>
      <c r="D320" s="9">
        <f t="shared" si="42"/>
        <v>-0.13888888888888928</v>
      </c>
      <c r="E320" s="9">
        <f t="shared" si="46"/>
        <v>2167.7777777777787</v>
      </c>
      <c r="F320" s="9">
        <f t="shared" si="47"/>
        <v>117.72</v>
      </c>
      <c r="G320" s="9">
        <f t="shared" si="43"/>
        <v>49.79851851851852</v>
      </c>
      <c r="H320" s="9">
        <f t="shared" si="48"/>
        <v>0</v>
      </c>
      <c r="I320" s="9">
        <f t="shared" si="44"/>
        <v>-166.66666666666714</v>
      </c>
      <c r="J320" s="9">
        <f t="shared" si="49"/>
        <v>0.85185185185139289</v>
      </c>
      <c r="K320" s="9">
        <f t="shared" si="50"/>
        <v>9.2757201646040555E-3</v>
      </c>
      <c r="L320" s="9">
        <f t="shared" si="51"/>
        <v>483.13071427211935</v>
      </c>
    </row>
    <row r="321" spans="1:12" x14ac:dyDescent="0.25">
      <c r="A321" s="9">
        <v>312</v>
      </c>
      <c r="B321" s="9">
        <v>38.5</v>
      </c>
      <c r="C321" s="8">
        <f t="shared" si="45"/>
        <v>10.694444444444445</v>
      </c>
      <c r="D321" s="9">
        <f t="shared" ref="D321:D384" si="52">(C321-C320)/(A321-A320)</f>
        <v>-0.19444444444444464</v>
      </c>
      <c r="E321" s="9">
        <f t="shared" si="46"/>
        <v>2178.5694444444453</v>
      </c>
      <c r="F321" s="9">
        <f t="shared" si="47"/>
        <v>117.72</v>
      </c>
      <c r="G321" s="9">
        <f t="shared" si="43"/>
        <v>48.035879629629626</v>
      </c>
      <c r="H321" s="9">
        <f t="shared" si="48"/>
        <v>0</v>
      </c>
      <c r="I321" s="9">
        <f t="shared" si="44"/>
        <v>-233.33333333333357</v>
      </c>
      <c r="J321" s="9">
        <f t="shared" si="49"/>
        <v>-67.577453703703952</v>
      </c>
      <c r="K321" s="9">
        <f t="shared" si="50"/>
        <v>-0.72270332433127837</v>
      </c>
      <c r="L321" s="9">
        <f t="shared" si="51"/>
        <v>482.77400047003601</v>
      </c>
    </row>
    <row r="322" spans="1:12" x14ac:dyDescent="0.25">
      <c r="A322" s="9">
        <v>313</v>
      </c>
      <c r="B322" s="9">
        <v>37.4</v>
      </c>
      <c r="C322" s="8">
        <f t="shared" si="45"/>
        <v>10.388888888888888</v>
      </c>
      <c r="D322" s="9">
        <f t="shared" si="52"/>
        <v>-0.30555555555555713</v>
      </c>
      <c r="E322" s="9">
        <f t="shared" si="46"/>
        <v>2189.1111111111118</v>
      </c>
      <c r="F322" s="9">
        <f t="shared" si="47"/>
        <v>117.72</v>
      </c>
      <c r="G322" s="9">
        <f t="shared" si="43"/>
        <v>45.330185185185172</v>
      </c>
      <c r="H322" s="9">
        <f t="shared" si="48"/>
        <v>0</v>
      </c>
      <c r="I322" s="9">
        <f t="shared" si="44"/>
        <v>-366.66666666666856</v>
      </c>
      <c r="J322" s="9">
        <f t="shared" si="49"/>
        <v>-203.61648148148339</v>
      </c>
      <c r="K322" s="9">
        <f t="shared" si="50"/>
        <v>-2.1153490020576329</v>
      </c>
      <c r="L322" s="9">
        <f t="shared" si="51"/>
        <v>481.35497430684154</v>
      </c>
    </row>
    <row r="323" spans="1:12" x14ac:dyDescent="0.25">
      <c r="A323" s="9">
        <v>314</v>
      </c>
      <c r="B323" s="9">
        <v>36</v>
      </c>
      <c r="C323" s="8">
        <f t="shared" si="45"/>
        <v>10</v>
      </c>
      <c r="D323" s="9">
        <f t="shared" si="52"/>
        <v>-0.38888888888888751</v>
      </c>
      <c r="E323" s="9">
        <f t="shared" si="46"/>
        <v>2199.3055555555561</v>
      </c>
      <c r="F323" s="9">
        <f t="shared" si="47"/>
        <v>117.72</v>
      </c>
      <c r="G323" s="9">
        <f t="shared" si="43"/>
        <v>42</v>
      </c>
      <c r="H323" s="9">
        <f t="shared" si="48"/>
        <v>0</v>
      </c>
      <c r="I323" s="9">
        <f t="shared" si="44"/>
        <v>-466.66666666666504</v>
      </c>
      <c r="J323" s="9">
        <f t="shared" si="49"/>
        <v>-306.94666666666501</v>
      </c>
      <c r="K323" s="9">
        <f t="shared" si="50"/>
        <v>-3.0694666666666497</v>
      </c>
      <c r="L323" s="9">
        <f t="shared" si="51"/>
        <v>478.76256647247942</v>
      </c>
    </row>
    <row r="324" spans="1:12" x14ac:dyDescent="0.25">
      <c r="A324" s="9">
        <v>315</v>
      </c>
      <c r="B324" s="9">
        <v>34.4</v>
      </c>
      <c r="C324" s="8">
        <f t="shared" si="45"/>
        <v>9.5555555555555554</v>
      </c>
      <c r="D324" s="9">
        <f t="shared" si="52"/>
        <v>-0.44444444444444464</v>
      </c>
      <c r="E324" s="9">
        <f t="shared" si="46"/>
        <v>2209.0833333333339</v>
      </c>
      <c r="F324" s="9">
        <f t="shared" si="47"/>
        <v>117.72</v>
      </c>
      <c r="G324" s="9">
        <f t="shared" si="43"/>
        <v>38.349629629629625</v>
      </c>
      <c r="H324" s="9">
        <f t="shared" si="48"/>
        <v>0</v>
      </c>
      <c r="I324" s="9">
        <f t="shared" si="44"/>
        <v>-533.3333333333336</v>
      </c>
      <c r="J324" s="9">
        <f t="shared" si="49"/>
        <v>-377.26370370370398</v>
      </c>
      <c r="K324" s="9">
        <f t="shared" si="50"/>
        <v>-3.6049642798353934</v>
      </c>
      <c r="L324" s="9">
        <f t="shared" si="51"/>
        <v>475.42535099922839</v>
      </c>
    </row>
    <row r="325" spans="1:12" x14ac:dyDescent="0.25">
      <c r="A325" s="9">
        <v>316</v>
      </c>
      <c r="B325" s="9">
        <v>33</v>
      </c>
      <c r="C325" s="8">
        <f t="shared" si="45"/>
        <v>9.1666666666666661</v>
      </c>
      <c r="D325" s="9">
        <f t="shared" si="52"/>
        <v>-0.38888888888888928</v>
      </c>
      <c r="E325" s="9">
        <f t="shared" si="46"/>
        <v>2218.4444444444453</v>
      </c>
      <c r="F325" s="9">
        <f t="shared" si="47"/>
        <v>117.72</v>
      </c>
      <c r="G325" s="9">
        <f t="shared" si="43"/>
        <v>35.291666666666664</v>
      </c>
      <c r="H325" s="9">
        <f t="shared" si="48"/>
        <v>0</v>
      </c>
      <c r="I325" s="9">
        <f t="shared" si="44"/>
        <v>-466.66666666666714</v>
      </c>
      <c r="J325" s="9">
        <f t="shared" si="49"/>
        <v>-313.65500000000048</v>
      </c>
      <c r="K325" s="9">
        <f t="shared" si="50"/>
        <v>-2.8751708333333377</v>
      </c>
      <c r="L325" s="9">
        <f t="shared" si="51"/>
        <v>472.18528344264399</v>
      </c>
    </row>
    <row r="326" spans="1:12" x14ac:dyDescent="0.25">
      <c r="A326" s="9">
        <v>317</v>
      </c>
      <c r="B326" s="9">
        <v>31.7</v>
      </c>
      <c r="C326" s="8">
        <f t="shared" si="45"/>
        <v>8.8055555555555554</v>
      </c>
      <c r="D326" s="9">
        <f t="shared" si="52"/>
        <v>-0.36111111111111072</v>
      </c>
      <c r="E326" s="9">
        <f t="shared" si="46"/>
        <v>2227.4305555555561</v>
      </c>
      <c r="F326" s="9">
        <f t="shared" si="47"/>
        <v>117.72</v>
      </c>
      <c r="G326" s="9">
        <f t="shared" si="43"/>
        <v>32.565879629629627</v>
      </c>
      <c r="H326" s="9">
        <f t="shared" si="48"/>
        <v>0</v>
      </c>
      <c r="I326" s="9">
        <f t="shared" si="44"/>
        <v>-433.33333333333286</v>
      </c>
      <c r="J326" s="9">
        <f t="shared" si="49"/>
        <v>-283.04745370370324</v>
      </c>
      <c r="K326" s="9">
        <f t="shared" si="50"/>
        <v>-2.4923900784464981</v>
      </c>
      <c r="L326" s="9">
        <f t="shared" si="51"/>
        <v>469.50150298675408</v>
      </c>
    </row>
    <row r="327" spans="1:12" x14ac:dyDescent="0.25">
      <c r="A327" s="9">
        <v>318</v>
      </c>
      <c r="B327" s="9">
        <v>30</v>
      </c>
      <c r="C327" s="8">
        <f t="shared" si="45"/>
        <v>8.3333333333333339</v>
      </c>
      <c r="D327" s="9">
        <f t="shared" si="52"/>
        <v>-0.47222222222222143</v>
      </c>
      <c r="E327" s="9">
        <f t="shared" si="46"/>
        <v>2236.0000000000005</v>
      </c>
      <c r="F327" s="9">
        <f t="shared" si="47"/>
        <v>117.72</v>
      </c>
      <c r="G327" s="9">
        <f t="shared" si="43"/>
        <v>29.166666666666671</v>
      </c>
      <c r="H327" s="9">
        <f t="shared" si="48"/>
        <v>0</v>
      </c>
      <c r="I327" s="9">
        <f t="shared" si="44"/>
        <v>-566.66666666666572</v>
      </c>
      <c r="J327" s="9">
        <f t="shared" si="49"/>
        <v>-419.77999999999906</v>
      </c>
      <c r="K327" s="9">
        <f t="shared" si="50"/>
        <v>-3.4981666666666591</v>
      </c>
      <c r="L327" s="9">
        <f t="shared" si="51"/>
        <v>466.50622461419749</v>
      </c>
    </row>
    <row r="328" spans="1:12" x14ac:dyDescent="0.25">
      <c r="A328" s="9">
        <v>319</v>
      </c>
      <c r="B328" s="9">
        <v>28</v>
      </c>
      <c r="C328" s="8">
        <f t="shared" si="45"/>
        <v>7.7777777777777777</v>
      </c>
      <c r="D328" s="9">
        <f t="shared" si="52"/>
        <v>-0.55555555555555625</v>
      </c>
      <c r="E328" s="9">
        <f t="shared" si="46"/>
        <v>2244.0555555555561</v>
      </c>
      <c r="F328" s="9">
        <f t="shared" si="47"/>
        <v>117.72</v>
      </c>
      <c r="G328" s="9">
        <f t="shared" si="43"/>
        <v>25.407407407407405</v>
      </c>
      <c r="H328" s="9">
        <f t="shared" si="48"/>
        <v>0</v>
      </c>
      <c r="I328" s="9">
        <f t="shared" si="44"/>
        <v>-666.66666666666754</v>
      </c>
      <c r="J328" s="9">
        <f t="shared" si="49"/>
        <v>-523.53925925926012</v>
      </c>
      <c r="K328" s="9">
        <f t="shared" si="50"/>
        <v>-4.0719720164609123</v>
      </c>
      <c r="L328" s="9">
        <f t="shared" si="51"/>
        <v>462.72115527263372</v>
      </c>
    </row>
    <row r="329" spans="1:12" x14ac:dyDescent="0.25">
      <c r="A329" s="9">
        <v>320</v>
      </c>
      <c r="B329" s="9">
        <v>26.1</v>
      </c>
      <c r="C329" s="8">
        <f t="shared" si="45"/>
        <v>7.25</v>
      </c>
      <c r="D329" s="9">
        <f t="shared" si="52"/>
        <v>-0.52777777777777768</v>
      </c>
      <c r="E329" s="9">
        <f t="shared" si="46"/>
        <v>2251.5694444444453</v>
      </c>
      <c r="F329" s="9">
        <f t="shared" si="47"/>
        <v>117.72</v>
      </c>
      <c r="G329" s="9">
        <f t="shared" ref="G329:G392" si="53">$B$5*$B$6*$B$4*(C329-$F$2)^2/2</f>
        <v>22.076249999999998</v>
      </c>
      <c r="H329" s="9">
        <f t="shared" si="48"/>
        <v>0</v>
      </c>
      <c r="I329" s="9">
        <f t="shared" ref="I329:I392" si="54">$B$1*D329</f>
        <v>-633.33333333333326</v>
      </c>
      <c r="J329" s="9">
        <f t="shared" si="49"/>
        <v>-493.53708333333327</v>
      </c>
      <c r="K329" s="9">
        <f t="shared" si="50"/>
        <v>-3.5781438541666661</v>
      </c>
      <c r="L329" s="9">
        <f t="shared" si="51"/>
        <v>458.89609733731993</v>
      </c>
    </row>
    <row r="330" spans="1:12" x14ac:dyDescent="0.25">
      <c r="A330" s="9">
        <v>321</v>
      </c>
      <c r="B330" s="9">
        <v>25.6</v>
      </c>
      <c r="C330" s="8">
        <f t="shared" ref="C330:C393" si="55">B330/3.6</f>
        <v>7.1111111111111116</v>
      </c>
      <c r="D330" s="9">
        <f t="shared" si="52"/>
        <v>-0.1388888888888884</v>
      </c>
      <c r="E330" s="9">
        <f t="shared" ref="E330:E393" si="56">E329+C329*(A330-A329)+(C330-C329)*(A330-A329)/2</f>
        <v>2258.7500000000009</v>
      </c>
      <c r="F330" s="9">
        <f t="shared" ref="F330:F393" si="57">IF(C330&lt;=0,0,$B$3*$B$1*$B$2*COS(ATAN($F$1)))</f>
        <v>117.72</v>
      </c>
      <c r="G330" s="9">
        <f t="shared" si="53"/>
        <v>21.238518518518518</v>
      </c>
      <c r="H330" s="9">
        <f t="shared" ref="H330:H393" si="58">$B$1*$B$2*SIN(ATAN($F$1))</f>
        <v>0</v>
      </c>
      <c r="I330" s="9">
        <f t="shared" si="54"/>
        <v>-166.66666666666606</v>
      </c>
      <c r="J330" s="9">
        <f t="shared" ref="J330:J393" si="59">SUM(F330:I330)</f>
        <v>-27.708148148147529</v>
      </c>
      <c r="K330" s="9">
        <f t="shared" ref="K330:K393" si="60">J330*C330/1000</f>
        <v>-0.19703572016460466</v>
      </c>
      <c r="L330" s="9">
        <f t="shared" si="51"/>
        <v>457.00850755015432</v>
      </c>
    </row>
    <row r="331" spans="1:12" x14ac:dyDescent="0.25">
      <c r="A331" s="9">
        <v>322</v>
      </c>
      <c r="B331" s="9">
        <v>24.9</v>
      </c>
      <c r="C331" s="8">
        <f t="shared" si="55"/>
        <v>6.9166666666666661</v>
      </c>
      <c r="D331" s="9">
        <f t="shared" si="52"/>
        <v>-0.19444444444444553</v>
      </c>
      <c r="E331" s="9">
        <f t="shared" si="56"/>
        <v>2265.7638888888901</v>
      </c>
      <c r="F331" s="9">
        <f t="shared" si="57"/>
        <v>117.72</v>
      </c>
      <c r="G331" s="9">
        <f t="shared" si="53"/>
        <v>20.092916666666664</v>
      </c>
      <c r="H331" s="9">
        <f t="shared" si="58"/>
        <v>0</v>
      </c>
      <c r="I331" s="9">
        <f t="shared" si="54"/>
        <v>-233.33333333333462</v>
      </c>
      <c r="J331" s="9">
        <f t="shared" si="59"/>
        <v>-95.520416666667955</v>
      </c>
      <c r="K331" s="9">
        <f t="shared" si="60"/>
        <v>-0.66068288194445335</v>
      </c>
      <c r="L331" s="9">
        <f t="shared" ref="L331:L394" si="61">L330+(K331+K330)/2*(A331-A330)</f>
        <v>456.57964824909982</v>
      </c>
    </row>
    <row r="332" spans="1:12" x14ac:dyDescent="0.25">
      <c r="A332" s="9">
        <v>323</v>
      </c>
      <c r="B332" s="9">
        <v>24.9</v>
      </c>
      <c r="C332" s="8">
        <f t="shared" si="55"/>
        <v>6.9166666666666661</v>
      </c>
      <c r="D332" s="9">
        <f t="shared" si="52"/>
        <v>0</v>
      </c>
      <c r="E332" s="9">
        <f t="shared" si="56"/>
        <v>2272.6805555555566</v>
      </c>
      <c r="F332" s="9">
        <f t="shared" si="57"/>
        <v>117.72</v>
      </c>
      <c r="G332" s="9">
        <f t="shared" si="53"/>
        <v>20.092916666666664</v>
      </c>
      <c r="H332" s="9">
        <f t="shared" si="58"/>
        <v>0</v>
      </c>
      <c r="I332" s="9">
        <f t="shared" si="54"/>
        <v>0</v>
      </c>
      <c r="J332" s="9">
        <f t="shared" si="59"/>
        <v>137.81291666666667</v>
      </c>
      <c r="K332" s="9">
        <f t="shared" si="60"/>
        <v>0.95320600694444435</v>
      </c>
      <c r="L332" s="9">
        <f t="shared" si="61"/>
        <v>456.72590981159982</v>
      </c>
    </row>
    <row r="333" spans="1:12" x14ac:dyDescent="0.25">
      <c r="A333" s="9">
        <v>324</v>
      </c>
      <c r="B333" s="9">
        <v>24.3</v>
      </c>
      <c r="C333" s="8">
        <f t="shared" si="55"/>
        <v>6.75</v>
      </c>
      <c r="D333" s="9">
        <f t="shared" si="52"/>
        <v>-0.16666666666666607</v>
      </c>
      <c r="E333" s="9">
        <f t="shared" si="56"/>
        <v>2279.5138888888896</v>
      </c>
      <c r="F333" s="9">
        <f t="shared" si="57"/>
        <v>117.72</v>
      </c>
      <c r="G333" s="9">
        <f t="shared" si="53"/>
        <v>19.13625</v>
      </c>
      <c r="H333" s="9">
        <f t="shared" si="58"/>
        <v>0</v>
      </c>
      <c r="I333" s="9">
        <f t="shared" si="54"/>
        <v>-199.99999999999929</v>
      </c>
      <c r="J333" s="9">
        <f t="shared" si="59"/>
        <v>-63.143749999999301</v>
      </c>
      <c r="K333" s="9">
        <f t="shared" si="60"/>
        <v>-0.42622031249999526</v>
      </c>
      <c r="L333" s="9">
        <f t="shared" si="61"/>
        <v>456.98940265882203</v>
      </c>
    </row>
    <row r="334" spans="1:12" x14ac:dyDescent="0.25">
      <c r="A334" s="9">
        <v>325</v>
      </c>
      <c r="B334" s="9">
        <v>23.9</v>
      </c>
      <c r="C334" s="8">
        <f t="shared" si="55"/>
        <v>6.6388888888888884</v>
      </c>
      <c r="D334" s="9">
        <f t="shared" si="52"/>
        <v>-0.1111111111111116</v>
      </c>
      <c r="E334" s="9">
        <f t="shared" si="56"/>
        <v>2286.2083333333339</v>
      </c>
      <c r="F334" s="9">
        <f t="shared" si="57"/>
        <v>117.72</v>
      </c>
      <c r="G334" s="9">
        <f t="shared" si="53"/>
        <v>18.511435185185181</v>
      </c>
      <c r="H334" s="9">
        <f t="shared" si="58"/>
        <v>0</v>
      </c>
      <c r="I334" s="9">
        <f t="shared" si="54"/>
        <v>-133.33333333333394</v>
      </c>
      <c r="J334" s="9">
        <f t="shared" si="59"/>
        <v>2.8981018518512371</v>
      </c>
      <c r="K334" s="9">
        <f t="shared" si="60"/>
        <v>1.9240176183123486E-2</v>
      </c>
      <c r="L334" s="9">
        <f t="shared" si="61"/>
        <v>456.7859125906636</v>
      </c>
    </row>
    <row r="335" spans="1:12" x14ac:dyDescent="0.25">
      <c r="A335" s="9">
        <v>326</v>
      </c>
      <c r="B335" s="9">
        <v>23.9</v>
      </c>
      <c r="C335" s="8">
        <f t="shared" si="55"/>
        <v>6.6388888888888884</v>
      </c>
      <c r="D335" s="9">
        <f t="shared" si="52"/>
        <v>0</v>
      </c>
      <c r="E335" s="9">
        <f t="shared" si="56"/>
        <v>2292.8472222222226</v>
      </c>
      <c r="F335" s="9">
        <f t="shared" si="57"/>
        <v>117.72</v>
      </c>
      <c r="G335" s="9">
        <f t="shared" si="53"/>
        <v>18.511435185185181</v>
      </c>
      <c r="H335" s="9">
        <f t="shared" si="58"/>
        <v>0</v>
      </c>
      <c r="I335" s="9">
        <f t="shared" si="54"/>
        <v>0</v>
      </c>
      <c r="J335" s="9">
        <f t="shared" si="59"/>
        <v>136.23143518518518</v>
      </c>
      <c r="K335" s="9">
        <f t="shared" si="60"/>
        <v>0.90442536136831264</v>
      </c>
      <c r="L335" s="9">
        <f t="shared" si="61"/>
        <v>457.24774535943931</v>
      </c>
    </row>
    <row r="336" spans="1:12" x14ac:dyDescent="0.25">
      <c r="A336" s="9">
        <v>327</v>
      </c>
      <c r="B336" s="9">
        <v>23.6</v>
      </c>
      <c r="C336" s="8">
        <f t="shared" si="55"/>
        <v>6.5555555555555554</v>
      </c>
      <c r="D336" s="9">
        <f t="shared" si="52"/>
        <v>-8.3333333333333037E-2</v>
      </c>
      <c r="E336" s="9">
        <f t="shared" si="56"/>
        <v>2299.4444444444448</v>
      </c>
      <c r="F336" s="9">
        <f t="shared" si="57"/>
        <v>117.72</v>
      </c>
      <c r="G336" s="9">
        <f t="shared" si="53"/>
        <v>18.049629629629628</v>
      </c>
      <c r="H336" s="9">
        <f t="shared" si="58"/>
        <v>0</v>
      </c>
      <c r="I336" s="9">
        <f t="shared" si="54"/>
        <v>-99.999999999999645</v>
      </c>
      <c r="J336" s="9">
        <f t="shared" si="59"/>
        <v>35.769629629629989</v>
      </c>
      <c r="K336" s="9">
        <f t="shared" si="60"/>
        <v>0.23448979423868549</v>
      </c>
      <c r="L336" s="9">
        <f t="shared" si="61"/>
        <v>457.81720293724283</v>
      </c>
    </row>
    <row r="337" spans="1:12" x14ac:dyDescent="0.25">
      <c r="A337" s="9">
        <v>328</v>
      </c>
      <c r="B337" s="9">
        <v>23.3</v>
      </c>
      <c r="C337" s="8">
        <f t="shared" si="55"/>
        <v>6.4722222222222223</v>
      </c>
      <c r="D337" s="9">
        <f t="shared" si="52"/>
        <v>-8.3333333333333037E-2</v>
      </c>
      <c r="E337" s="9">
        <f t="shared" si="56"/>
        <v>2305.9583333333339</v>
      </c>
      <c r="F337" s="9">
        <f t="shared" si="57"/>
        <v>117.72</v>
      </c>
      <c r="G337" s="9">
        <f t="shared" si="53"/>
        <v>17.593657407407409</v>
      </c>
      <c r="H337" s="9">
        <f t="shared" si="58"/>
        <v>0</v>
      </c>
      <c r="I337" s="9">
        <f t="shared" si="54"/>
        <v>-99.999999999999645</v>
      </c>
      <c r="J337" s="9">
        <f t="shared" si="59"/>
        <v>35.313657407407774</v>
      </c>
      <c r="K337" s="9">
        <f t="shared" si="60"/>
        <v>0.22855783822016698</v>
      </c>
      <c r="L337" s="9">
        <f t="shared" si="61"/>
        <v>458.04872675347224</v>
      </c>
    </row>
    <row r="338" spans="1:12" x14ac:dyDescent="0.25">
      <c r="A338" s="9">
        <v>329</v>
      </c>
      <c r="B338" s="9">
        <v>20.5</v>
      </c>
      <c r="C338" s="8">
        <f t="shared" si="55"/>
        <v>5.6944444444444446</v>
      </c>
      <c r="D338" s="9">
        <f t="shared" si="52"/>
        <v>-0.77777777777777768</v>
      </c>
      <c r="E338" s="9">
        <f t="shared" si="56"/>
        <v>2312.0416666666674</v>
      </c>
      <c r="F338" s="9">
        <f t="shared" si="57"/>
        <v>117.72</v>
      </c>
      <c r="G338" s="9">
        <f t="shared" si="53"/>
        <v>13.619212962962965</v>
      </c>
      <c r="H338" s="9">
        <f t="shared" si="58"/>
        <v>0</v>
      </c>
      <c r="I338" s="9">
        <f t="shared" si="54"/>
        <v>-933.33333333333326</v>
      </c>
      <c r="J338" s="9">
        <f t="shared" si="59"/>
        <v>-801.9941203703703</v>
      </c>
      <c r="K338" s="9">
        <f t="shared" si="60"/>
        <v>-4.5669109632201641</v>
      </c>
      <c r="L338" s="9">
        <f t="shared" si="61"/>
        <v>455.87955019097222</v>
      </c>
    </row>
    <row r="339" spans="1:12" x14ac:dyDescent="0.25">
      <c r="A339" s="9">
        <v>330</v>
      </c>
      <c r="B339" s="9">
        <v>17.5</v>
      </c>
      <c r="C339" s="8">
        <f t="shared" si="55"/>
        <v>4.8611111111111107</v>
      </c>
      <c r="D339" s="9">
        <f t="shared" si="52"/>
        <v>-0.83333333333333393</v>
      </c>
      <c r="E339" s="9">
        <f t="shared" si="56"/>
        <v>2317.3194444444453</v>
      </c>
      <c r="F339" s="9">
        <f t="shared" si="57"/>
        <v>117.72</v>
      </c>
      <c r="G339" s="9">
        <f t="shared" si="53"/>
        <v>9.9247685185185173</v>
      </c>
      <c r="H339" s="9">
        <f t="shared" si="58"/>
        <v>0</v>
      </c>
      <c r="I339" s="9">
        <f t="shared" si="54"/>
        <v>-1000.0000000000007</v>
      </c>
      <c r="J339" s="9">
        <f t="shared" si="59"/>
        <v>-872.35523148148218</v>
      </c>
      <c r="K339" s="9">
        <f t="shared" si="60"/>
        <v>-4.2406157085905383</v>
      </c>
      <c r="L339" s="9">
        <f t="shared" si="61"/>
        <v>451.47578685506687</v>
      </c>
    </row>
    <row r="340" spans="1:12" x14ac:dyDescent="0.25">
      <c r="A340" s="9">
        <v>331</v>
      </c>
      <c r="B340" s="9">
        <v>16.899999999999999</v>
      </c>
      <c r="C340" s="8">
        <f t="shared" si="55"/>
        <v>4.6944444444444438</v>
      </c>
      <c r="D340" s="9">
        <f t="shared" si="52"/>
        <v>-0.16666666666666696</v>
      </c>
      <c r="E340" s="9">
        <f t="shared" si="56"/>
        <v>2322.0972222222231</v>
      </c>
      <c r="F340" s="9">
        <f t="shared" si="57"/>
        <v>117.72</v>
      </c>
      <c r="G340" s="9">
        <f t="shared" si="53"/>
        <v>9.2558796296296268</v>
      </c>
      <c r="H340" s="9">
        <f t="shared" si="58"/>
        <v>0</v>
      </c>
      <c r="I340" s="9">
        <f t="shared" si="54"/>
        <v>-200.00000000000034</v>
      </c>
      <c r="J340" s="9">
        <f t="shared" si="59"/>
        <v>-73.02412037037071</v>
      </c>
      <c r="K340" s="9">
        <f t="shared" si="60"/>
        <v>-0.34280767618312913</v>
      </c>
      <c r="L340" s="9">
        <f t="shared" si="61"/>
        <v>449.18407516268002</v>
      </c>
    </row>
    <row r="341" spans="1:12" x14ac:dyDescent="0.25">
      <c r="A341" s="9">
        <v>332</v>
      </c>
      <c r="B341" s="9">
        <v>16.7</v>
      </c>
      <c r="C341" s="8">
        <f t="shared" si="55"/>
        <v>4.6388888888888884</v>
      </c>
      <c r="D341" s="9">
        <f t="shared" si="52"/>
        <v>-5.5555555555555358E-2</v>
      </c>
      <c r="E341" s="9">
        <f t="shared" si="56"/>
        <v>2326.7638888888896</v>
      </c>
      <c r="F341" s="9">
        <f t="shared" si="57"/>
        <v>117.72</v>
      </c>
      <c r="G341" s="9">
        <f t="shared" si="53"/>
        <v>9.0381018518518488</v>
      </c>
      <c r="H341" s="9">
        <f t="shared" si="58"/>
        <v>0</v>
      </c>
      <c r="I341" s="9">
        <f t="shared" si="54"/>
        <v>-66.66666666666643</v>
      </c>
      <c r="J341" s="9">
        <f t="shared" si="59"/>
        <v>60.091435185185418</v>
      </c>
      <c r="K341" s="9">
        <f t="shared" si="60"/>
        <v>0.27875749099794345</v>
      </c>
      <c r="L341" s="9">
        <f t="shared" si="61"/>
        <v>449.1520500700874</v>
      </c>
    </row>
    <row r="342" spans="1:12" x14ac:dyDescent="0.25">
      <c r="A342" s="9">
        <v>333</v>
      </c>
      <c r="B342" s="9">
        <v>15.9</v>
      </c>
      <c r="C342" s="8">
        <f t="shared" si="55"/>
        <v>4.416666666666667</v>
      </c>
      <c r="D342" s="9">
        <f t="shared" si="52"/>
        <v>-0.22222222222222143</v>
      </c>
      <c r="E342" s="9">
        <f t="shared" si="56"/>
        <v>2331.291666666667</v>
      </c>
      <c r="F342" s="9">
        <f t="shared" si="57"/>
        <v>117.72</v>
      </c>
      <c r="G342" s="9">
        <f t="shared" si="53"/>
        <v>8.1929166666666671</v>
      </c>
      <c r="H342" s="9">
        <f t="shared" si="58"/>
        <v>0</v>
      </c>
      <c r="I342" s="9">
        <f t="shared" si="54"/>
        <v>-266.66666666666572</v>
      </c>
      <c r="J342" s="9">
        <f t="shared" si="59"/>
        <v>-140.75374999999906</v>
      </c>
      <c r="K342" s="9">
        <f t="shared" si="60"/>
        <v>-0.62166239583332927</v>
      </c>
      <c r="L342" s="9">
        <f t="shared" si="61"/>
        <v>448.98059761766973</v>
      </c>
    </row>
    <row r="343" spans="1:12" x14ac:dyDescent="0.25">
      <c r="A343" s="9">
        <v>334</v>
      </c>
      <c r="B343" s="9">
        <v>15.6</v>
      </c>
      <c r="C343" s="8">
        <f t="shared" si="55"/>
        <v>4.333333333333333</v>
      </c>
      <c r="D343" s="9">
        <f t="shared" si="52"/>
        <v>-8.3333333333333925E-2</v>
      </c>
      <c r="E343" s="9">
        <f t="shared" si="56"/>
        <v>2335.666666666667</v>
      </c>
      <c r="F343" s="9">
        <f t="shared" si="57"/>
        <v>117.72</v>
      </c>
      <c r="G343" s="9">
        <f t="shared" si="53"/>
        <v>7.8866666666666649</v>
      </c>
      <c r="H343" s="9">
        <f t="shared" si="58"/>
        <v>0</v>
      </c>
      <c r="I343" s="9">
        <f t="shared" si="54"/>
        <v>-100.00000000000071</v>
      </c>
      <c r="J343" s="9">
        <f t="shared" si="59"/>
        <v>25.606666666665959</v>
      </c>
      <c r="K343" s="9">
        <f t="shared" si="60"/>
        <v>0.11096222222221915</v>
      </c>
      <c r="L343" s="9">
        <f t="shared" si="61"/>
        <v>448.72524753086418</v>
      </c>
    </row>
    <row r="344" spans="1:12" x14ac:dyDescent="0.25">
      <c r="A344" s="9">
        <v>335</v>
      </c>
      <c r="B344" s="9">
        <v>15</v>
      </c>
      <c r="C344" s="8">
        <f t="shared" si="55"/>
        <v>4.166666666666667</v>
      </c>
      <c r="D344" s="9">
        <f t="shared" si="52"/>
        <v>-0.16666666666666607</v>
      </c>
      <c r="E344" s="9">
        <f t="shared" si="56"/>
        <v>2339.916666666667</v>
      </c>
      <c r="F344" s="9">
        <f t="shared" si="57"/>
        <v>117.72</v>
      </c>
      <c r="G344" s="9">
        <f t="shared" si="53"/>
        <v>7.2916666666666679</v>
      </c>
      <c r="H344" s="9">
        <f t="shared" si="58"/>
        <v>0</v>
      </c>
      <c r="I344" s="9">
        <f t="shared" si="54"/>
        <v>-199.99999999999929</v>
      </c>
      <c r="J344" s="9">
        <f t="shared" si="59"/>
        <v>-74.988333333332619</v>
      </c>
      <c r="K344" s="9">
        <f t="shared" si="60"/>
        <v>-0.31245138888888596</v>
      </c>
      <c r="L344" s="9">
        <f t="shared" si="61"/>
        <v>448.62450294753086</v>
      </c>
    </row>
    <row r="345" spans="1:12" x14ac:dyDescent="0.25">
      <c r="A345" s="9">
        <v>336</v>
      </c>
      <c r="B345" s="9">
        <v>14.5</v>
      </c>
      <c r="C345" s="8">
        <f t="shared" si="55"/>
        <v>4.0277777777777777</v>
      </c>
      <c r="D345" s="9">
        <f t="shared" si="52"/>
        <v>-0.13888888888888928</v>
      </c>
      <c r="E345" s="9">
        <f t="shared" si="56"/>
        <v>2344.0138888888891</v>
      </c>
      <c r="F345" s="9">
        <f t="shared" si="57"/>
        <v>117.72</v>
      </c>
      <c r="G345" s="9">
        <f t="shared" si="53"/>
        <v>6.8136574074074074</v>
      </c>
      <c r="H345" s="9">
        <f t="shared" si="58"/>
        <v>0</v>
      </c>
      <c r="I345" s="9">
        <f t="shared" si="54"/>
        <v>-166.66666666666714</v>
      </c>
      <c r="J345" s="9">
        <f t="shared" si="59"/>
        <v>-42.133009259259737</v>
      </c>
      <c r="K345" s="9">
        <f t="shared" si="60"/>
        <v>-0.16970239840535173</v>
      </c>
      <c r="L345" s="9">
        <f t="shared" si="61"/>
        <v>448.38342605388374</v>
      </c>
    </row>
    <row r="346" spans="1:12" x14ac:dyDescent="0.25">
      <c r="A346" s="9">
        <v>337</v>
      </c>
      <c r="B346" s="9">
        <v>14.3</v>
      </c>
      <c r="C346" s="8">
        <f t="shared" si="55"/>
        <v>3.9722222222222223</v>
      </c>
      <c r="D346" s="9">
        <f t="shared" si="52"/>
        <v>-5.5555555555555358E-2</v>
      </c>
      <c r="E346" s="9">
        <f t="shared" si="56"/>
        <v>2348.0138888888891</v>
      </c>
      <c r="F346" s="9">
        <f t="shared" si="57"/>
        <v>117.72</v>
      </c>
      <c r="G346" s="9">
        <f t="shared" si="53"/>
        <v>6.6269907407407409</v>
      </c>
      <c r="H346" s="9">
        <f t="shared" si="58"/>
        <v>0</v>
      </c>
      <c r="I346" s="9">
        <f t="shared" si="54"/>
        <v>-66.66666666666643</v>
      </c>
      <c r="J346" s="9">
        <f t="shared" si="59"/>
        <v>57.680324074074306</v>
      </c>
      <c r="K346" s="9">
        <f t="shared" si="60"/>
        <v>0.22911906507201737</v>
      </c>
      <c r="L346" s="9">
        <f t="shared" si="61"/>
        <v>448.4131343872171</v>
      </c>
    </row>
    <row r="347" spans="1:12" x14ac:dyDescent="0.25">
      <c r="A347" s="9">
        <v>338</v>
      </c>
      <c r="B347" s="9">
        <v>14.5</v>
      </c>
      <c r="C347" s="8">
        <f t="shared" si="55"/>
        <v>4.0277777777777777</v>
      </c>
      <c r="D347" s="9">
        <f t="shared" si="52"/>
        <v>5.5555555555555358E-2</v>
      </c>
      <c r="E347" s="9">
        <f t="shared" si="56"/>
        <v>2352.0138888888891</v>
      </c>
      <c r="F347" s="9">
        <f t="shared" si="57"/>
        <v>117.72</v>
      </c>
      <c r="G347" s="9">
        <f t="shared" si="53"/>
        <v>6.8136574074074074</v>
      </c>
      <c r="H347" s="9">
        <f t="shared" si="58"/>
        <v>0</v>
      </c>
      <c r="I347" s="9">
        <f t="shared" si="54"/>
        <v>66.66666666666643</v>
      </c>
      <c r="J347" s="9">
        <f t="shared" si="59"/>
        <v>191.20032407407382</v>
      </c>
      <c r="K347" s="9">
        <f t="shared" si="60"/>
        <v>0.77011241640946404</v>
      </c>
      <c r="L347" s="9">
        <f t="shared" si="61"/>
        <v>448.91275012795785</v>
      </c>
    </row>
    <row r="348" spans="1:12" x14ac:dyDescent="0.25">
      <c r="A348" s="9">
        <v>339</v>
      </c>
      <c r="B348" s="9">
        <v>15.4</v>
      </c>
      <c r="C348" s="8">
        <f t="shared" si="55"/>
        <v>4.2777777777777777</v>
      </c>
      <c r="D348" s="9">
        <f t="shared" si="52"/>
        <v>0.25</v>
      </c>
      <c r="E348" s="9">
        <f t="shared" si="56"/>
        <v>2356.166666666667</v>
      </c>
      <c r="F348" s="9">
        <f t="shared" si="57"/>
        <v>117.72</v>
      </c>
      <c r="G348" s="9">
        <f t="shared" si="53"/>
        <v>7.6857407407407408</v>
      </c>
      <c r="H348" s="9">
        <f t="shared" si="58"/>
        <v>0</v>
      </c>
      <c r="I348" s="9">
        <f t="shared" si="54"/>
        <v>300</v>
      </c>
      <c r="J348" s="9">
        <f t="shared" si="59"/>
        <v>425.40574074074073</v>
      </c>
      <c r="K348" s="9">
        <f t="shared" si="60"/>
        <v>1.8197912242798353</v>
      </c>
      <c r="L348" s="9">
        <f t="shared" si="61"/>
        <v>450.20770194830249</v>
      </c>
    </row>
    <row r="349" spans="1:12" x14ac:dyDescent="0.25">
      <c r="A349" s="9">
        <v>340</v>
      </c>
      <c r="B349" s="9">
        <v>17.8</v>
      </c>
      <c r="C349" s="8">
        <f t="shared" si="55"/>
        <v>4.9444444444444446</v>
      </c>
      <c r="D349" s="9">
        <f t="shared" si="52"/>
        <v>0.66666666666666696</v>
      </c>
      <c r="E349" s="9">
        <f t="shared" si="56"/>
        <v>2360.7777777777783</v>
      </c>
      <c r="F349" s="9">
        <f t="shared" si="57"/>
        <v>117.72</v>
      </c>
      <c r="G349" s="9">
        <f t="shared" si="53"/>
        <v>10.267962962962963</v>
      </c>
      <c r="H349" s="9">
        <f t="shared" si="58"/>
        <v>0</v>
      </c>
      <c r="I349" s="9">
        <f t="shared" si="54"/>
        <v>800.00000000000034</v>
      </c>
      <c r="J349" s="9">
        <f t="shared" si="59"/>
        <v>927.98796296296337</v>
      </c>
      <c r="K349" s="9">
        <f t="shared" si="60"/>
        <v>4.5883849279835411</v>
      </c>
      <c r="L349" s="9">
        <f t="shared" si="61"/>
        <v>453.4117900244342</v>
      </c>
    </row>
    <row r="350" spans="1:12" x14ac:dyDescent="0.25">
      <c r="A350" s="9">
        <v>341</v>
      </c>
      <c r="B350" s="9">
        <v>21.1</v>
      </c>
      <c r="C350" s="8">
        <f t="shared" si="55"/>
        <v>5.8611111111111116</v>
      </c>
      <c r="D350" s="9">
        <f t="shared" si="52"/>
        <v>0.91666666666666696</v>
      </c>
      <c r="E350" s="9">
        <f t="shared" si="56"/>
        <v>2366.1805555555561</v>
      </c>
      <c r="F350" s="9">
        <f t="shared" si="57"/>
        <v>117.72</v>
      </c>
      <c r="G350" s="9">
        <f t="shared" si="53"/>
        <v>14.428101851851853</v>
      </c>
      <c r="H350" s="9">
        <f t="shared" si="58"/>
        <v>0</v>
      </c>
      <c r="I350" s="9">
        <f t="shared" si="54"/>
        <v>1100.0000000000005</v>
      </c>
      <c r="J350" s="9">
        <f t="shared" si="59"/>
        <v>1232.1481018518523</v>
      </c>
      <c r="K350" s="9">
        <f t="shared" si="60"/>
        <v>7.2217569302983575</v>
      </c>
      <c r="L350" s="9">
        <f t="shared" si="61"/>
        <v>459.31686095357514</v>
      </c>
    </row>
    <row r="351" spans="1:12" x14ac:dyDescent="0.25">
      <c r="A351" s="9">
        <v>342</v>
      </c>
      <c r="B351" s="9">
        <v>24.1</v>
      </c>
      <c r="C351" s="8">
        <f t="shared" si="55"/>
        <v>6.6944444444444446</v>
      </c>
      <c r="D351" s="9">
        <f t="shared" si="52"/>
        <v>0.83333333333333304</v>
      </c>
      <c r="E351" s="9">
        <f t="shared" si="56"/>
        <v>2372.4583333333339</v>
      </c>
      <c r="F351" s="9">
        <f t="shared" si="57"/>
        <v>117.72</v>
      </c>
      <c r="G351" s="9">
        <f t="shared" si="53"/>
        <v>18.822546296296295</v>
      </c>
      <c r="H351" s="9">
        <f t="shared" si="58"/>
        <v>0</v>
      </c>
      <c r="I351" s="9">
        <f t="shared" si="54"/>
        <v>999.99999999999966</v>
      </c>
      <c r="J351" s="9">
        <f t="shared" si="59"/>
        <v>1136.542546296296</v>
      </c>
      <c r="K351" s="9">
        <f t="shared" si="60"/>
        <v>7.6085209349279825</v>
      </c>
      <c r="L351" s="9">
        <f t="shared" si="61"/>
        <v>466.73199988618831</v>
      </c>
    </row>
    <row r="352" spans="1:12" x14ac:dyDescent="0.25">
      <c r="A352" s="9">
        <v>343</v>
      </c>
      <c r="B352" s="9">
        <v>25</v>
      </c>
      <c r="C352" s="8">
        <f t="shared" si="55"/>
        <v>6.9444444444444446</v>
      </c>
      <c r="D352" s="9">
        <f t="shared" si="52"/>
        <v>0.25</v>
      </c>
      <c r="E352" s="9">
        <f t="shared" si="56"/>
        <v>2379.2777777777783</v>
      </c>
      <c r="F352" s="9">
        <f t="shared" si="57"/>
        <v>117.72</v>
      </c>
      <c r="G352" s="9">
        <f t="shared" si="53"/>
        <v>20.25462962962963</v>
      </c>
      <c r="H352" s="9">
        <f t="shared" si="58"/>
        <v>0</v>
      </c>
      <c r="I352" s="9">
        <f t="shared" si="54"/>
        <v>300</v>
      </c>
      <c r="J352" s="9">
        <f t="shared" si="59"/>
        <v>437.97462962962959</v>
      </c>
      <c r="K352" s="9">
        <f t="shared" si="60"/>
        <v>3.0414904835390946</v>
      </c>
      <c r="L352" s="9">
        <f t="shared" si="61"/>
        <v>472.05700559542186</v>
      </c>
    </row>
    <row r="353" spans="1:12" x14ac:dyDescent="0.25">
      <c r="A353" s="9">
        <v>344</v>
      </c>
      <c r="B353" s="9">
        <v>25.3</v>
      </c>
      <c r="C353" s="8">
        <f t="shared" si="55"/>
        <v>7.0277777777777777</v>
      </c>
      <c r="D353" s="9">
        <f t="shared" si="52"/>
        <v>8.3333333333333037E-2</v>
      </c>
      <c r="E353" s="9">
        <f t="shared" si="56"/>
        <v>2386.2638888888891</v>
      </c>
      <c r="F353" s="9">
        <f t="shared" si="57"/>
        <v>117.72</v>
      </c>
      <c r="G353" s="9">
        <f t="shared" si="53"/>
        <v>20.743657407407404</v>
      </c>
      <c r="H353" s="9">
        <f t="shared" si="58"/>
        <v>0</v>
      </c>
      <c r="I353" s="9">
        <f t="shared" si="54"/>
        <v>99.999999999999645</v>
      </c>
      <c r="J353" s="9">
        <f t="shared" si="59"/>
        <v>238.46365740740703</v>
      </c>
      <c r="K353" s="9">
        <f t="shared" si="60"/>
        <v>1.6758695923353881</v>
      </c>
      <c r="L353" s="9">
        <f t="shared" si="61"/>
        <v>474.41568563335909</v>
      </c>
    </row>
    <row r="354" spans="1:12" x14ac:dyDescent="0.25">
      <c r="A354" s="9">
        <v>345</v>
      </c>
      <c r="B354" s="9">
        <v>25.5</v>
      </c>
      <c r="C354" s="8">
        <f t="shared" si="55"/>
        <v>7.083333333333333</v>
      </c>
      <c r="D354" s="9">
        <f t="shared" si="52"/>
        <v>5.5555555555555358E-2</v>
      </c>
      <c r="E354" s="9">
        <f t="shared" si="56"/>
        <v>2393.3194444444448</v>
      </c>
      <c r="F354" s="9">
        <f t="shared" si="57"/>
        <v>117.72</v>
      </c>
      <c r="G354" s="9">
        <f t="shared" si="53"/>
        <v>21.072916666666664</v>
      </c>
      <c r="H354" s="9">
        <f t="shared" si="58"/>
        <v>0</v>
      </c>
      <c r="I354" s="9">
        <f t="shared" si="54"/>
        <v>66.66666666666643</v>
      </c>
      <c r="J354" s="9">
        <f t="shared" si="59"/>
        <v>205.45958333333309</v>
      </c>
      <c r="K354" s="9">
        <f t="shared" si="60"/>
        <v>1.4553387152777759</v>
      </c>
      <c r="L354" s="9">
        <f t="shared" si="61"/>
        <v>475.98128978716568</v>
      </c>
    </row>
    <row r="355" spans="1:12" x14ac:dyDescent="0.25">
      <c r="A355" s="9">
        <v>346</v>
      </c>
      <c r="B355" s="9">
        <v>26.4</v>
      </c>
      <c r="C355" s="8">
        <f t="shared" si="55"/>
        <v>7.333333333333333</v>
      </c>
      <c r="D355" s="9">
        <f t="shared" si="52"/>
        <v>0.25</v>
      </c>
      <c r="E355" s="9">
        <f t="shared" si="56"/>
        <v>2400.5277777777783</v>
      </c>
      <c r="F355" s="9">
        <f t="shared" si="57"/>
        <v>117.72</v>
      </c>
      <c r="G355" s="9">
        <f t="shared" si="53"/>
        <v>22.586666666666662</v>
      </c>
      <c r="H355" s="9">
        <f t="shared" si="58"/>
        <v>0</v>
      </c>
      <c r="I355" s="9">
        <f t="shared" si="54"/>
        <v>300</v>
      </c>
      <c r="J355" s="9">
        <f t="shared" si="59"/>
        <v>440.30666666666667</v>
      </c>
      <c r="K355" s="9">
        <f t="shared" si="60"/>
        <v>3.2289155555555555</v>
      </c>
      <c r="L355" s="9">
        <f t="shared" si="61"/>
        <v>478.32341692258234</v>
      </c>
    </row>
    <row r="356" spans="1:12" x14ac:dyDescent="0.25">
      <c r="A356" s="9">
        <v>347</v>
      </c>
      <c r="B356" s="9">
        <v>26.6</v>
      </c>
      <c r="C356" s="8">
        <f t="shared" si="55"/>
        <v>7.3888888888888893</v>
      </c>
      <c r="D356" s="9">
        <f t="shared" si="52"/>
        <v>5.5555555555556246E-2</v>
      </c>
      <c r="E356" s="9">
        <f t="shared" si="56"/>
        <v>2407.8888888888896</v>
      </c>
      <c r="F356" s="9">
        <f t="shared" si="57"/>
        <v>117.72</v>
      </c>
      <c r="G356" s="9">
        <f t="shared" si="53"/>
        <v>22.930185185185188</v>
      </c>
      <c r="H356" s="9">
        <f t="shared" si="58"/>
        <v>0</v>
      </c>
      <c r="I356" s="9">
        <f t="shared" si="54"/>
        <v>66.666666666667496</v>
      </c>
      <c r="J356" s="9">
        <f t="shared" si="59"/>
        <v>207.31685185185268</v>
      </c>
      <c r="K356" s="9">
        <f t="shared" si="60"/>
        <v>1.5318411831275782</v>
      </c>
      <c r="L356" s="9">
        <f t="shared" si="61"/>
        <v>480.70379529192388</v>
      </c>
    </row>
    <row r="357" spans="1:12" x14ac:dyDescent="0.25">
      <c r="A357" s="9">
        <v>348</v>
      </c>
      <c r="B357" s="9">
        <v>27.1</v>
      </c>
      <c r="C357" s="8">
        <f t="shared" si="55"/>
        <v>7.5277777777777777</v>
      </c>
      <c r="D357" s="9">
        <f t="shared" si="52"/>
        <v>0.1388888888888884</v>
      </c>
      <c r="E357" s="9">
        <f t="shared" si="56"/>
        <v>2415.3472222222226</v>
      </c>
      <c r="F357" s="9">
        <f t="shared" si="57"/>
        <v>117.72</v>
      </c>
      <c r="G357" s="9">
        <f t="shared" si="53"/>
        <v>23.800324074074073</v>
      </c>
      <c r="H357" s="9">
        <f t="shared" si="58"/>
        <v>0</v>
      </c>
      <c r="I357" s="9">
        <f t="shared" si="54"/>
        <v>166.66666666666606</v>
      </c>
      <c r="J357" s="9">
        <f t="shared" si="59"/>
        <v>308.18699074074016</v>
      </c>
      <c r="K357" s="9">
        <f t="shared" si="60"/>
        <v>2.3199631802983496</v>
      </c>
      <c r="L357" s="9">
        <f t="shared" si="61"/>
        <v>482.62969747363684</v>
      </c>
    </row>
    <row r="358" spans="1:12" x14ac:dyDescent="0.25">
      <c r="A358" s="9">
        <v>349</v>
      </c>
      <c r="B358" s="9">
        <v>27.7</v>
      </c>
      <c r="C358" s="8">
        <f t="shared" si="55"/>
        <v>7.6944444444444438</v>
      </c>
      <c r="D358" s="9">
        <f t="shared" si="52"/>
        <v>0.16666666666666607</v>
      </c>
      <c r="E358" s="9">
        <f t="shared" si="56"/>
        <v>2422.9583333333339</v>
      </c>
      <c r="F358" s="9">
        <f t="shared" si="57"/>
        <v>117.72</v>
      </c>
      <c r="G358" s="9">
        <f t="shared" si="53"/>
        <v>24.865879629629625</v>
      </c>
      <c r="H358" s="9">
        <f t="shared" si="58"/>
        <v>0</v>
      </c>
      <c r="I358" s="9">
        <f t="shared" si="54"/>
        <v>199.99999999999929</v>
      </c>
      <c r="J358" s="9">
        <f t="shared" si="59"/>
        <v>342.58587962962895</v>
      </c>
      <c r="K358" s="9">
        <f t="shared" si="60"/>
        <v>2.6360080182613115</v>
      </c>
      <c r="L358" s="9">
        <f t="shared" si="61"/>
        <v>485.10768307291664</v>
      </c>
    </row>
    <row r="359" spans="1:12" x14ac:dyDescent="0.25">
      <c r="A359" s="9">
        <v>350</v>
      </c>
      <c r="B359" s="9">
        <v>28.1</v>
      </c>
      <c r="C359" s="8">
        <f t="shared" si="55"/>
        <v>7.8055555555555554</v>
      </c>
      <c r="D359" s="9">
        <f t="shared" si="52"/>
        <v>0.1111111111111116</v>
      </c>
      <c r="E359" s="9">
        <f t="shared" si="56"/>
        <v>2430.7083333333339</v>
      </c>
      <c r="F359" s="9">
        <f t="shared" si="57"/>
        <v>117.72</v>
      </c>
      <c r="G359" s="9">
        <f t="shared" si="53"/>
        <v>25.589212962962961</v>
      </c>
      <c r="H359" s="9">
        <f t="shared" si="58"/>
        <v>0</v>
      </c>
      <c r="I359" s="9">
        <f t="shared" si="54"/>
        <v>133.33333333333394</v>
      </c>
      <c r="J359" s="9">
        <f t="shared" si="59"/>
        <v>276.64254629629693</v>
      </c>
      <c r="K359" s="9">
        <f t="shared" si="60"/>
        <v>2.1593487641460958</v>
      </c>
      <c r="L359" s="9">
        <f t="shared" si="61"/>
        <v>487.50536146412037</v>
      </c>
    </row>
    <row r="360" spans="1:12" x14ac:dyDescent="0.25">
      <c r="A360" s="9">
        <v>351</v>
      </c>
      <c r="B360" s="9">
        <v>28.2</v>
      </c>
      <c r="C360" s="8">
        <f t="shared" si="55"/>
        <v>7.833333333333333</v>
      </c>
      <c r="D360" s="9">
        <f t="shared" si="52"/>
        <v>2.7777777777777679E-2</v>
      </c>
      <c r="E360" s="9">
        <f t="shared" si="56"/>
        <v>2438.5277777777783</v>
      </c>
      <c r="F360" s="9">
        <f t="shared" si="57"/>
        <v>117.72</v>
      </c>
      <c r="G360" s="9">
        <f t="shared" si="53"/>
        <v>25.771666666666665</v>
      </c>
      <c r="H360" s="9">
        <f t="shared" si="58"/>
        <v>0</v>
      </c>
      <c r="I360" s="9">
        <f t="shared" si="54"/>
        <v>33.333333333333215</v>
      </c>
      <c r="J360" s="9">
        <f t="shared" si="59"/>
        <v>176.82499999999987</v>
      </c>
      <c r="K360" s="9">
        <f t="shared" si="60"/>
        <v>1.3851291666666656</v>
      </c>
      <c r="L360" s="9">
        <f t="shared" si="61"/>
        <v>489.27760042952673</v>
      </c>
    </row>
    <row r="361" spans="1:12" x14ac:dyDescent="0.25">
      <c r="A361" s="9">
        <v>352</v>
      </c>
      <c r="B361" s="9">
        <v>28.1</v>
      </c>
      <c r="C361" s="8">
        <f t="shared" si="55"/>
        <v>7.8055555555555554</v>
      </c>
      <c r="D361" s="9">
        <f t="shared" si="52"/>
        <v>-2.7777777777777679E-2</v>
      </c>
      <c r="E361" s="9">
        <f t="shared" si="56"/>
        <v>2446.3472222222231</v>
      </c>
      <c r="F361" s="9">
        <f t="shared" si="57"/>
        <v>117.72</v>
      </c>
      <c r="G361" s="9">
        <f t="shared" si="53"/>
        <v>25.589212962962961</v>
      </c>
      <c r="H361" s="9">
        <f t="shared" si="58"/>
        <v>0</v>
      </c>
      <c r="I361" s="9">
        <f t="shared" si="54"/>
        <v>-33.333333333333215</v>
      </c>
      <c r="J361" s="9">
        <f t="shared" si="59"/>
        <v>109.97587962962974</v>
      </c>
      <c r="K361" s="9">
        <f t="shared" si="60"/>
        <v>0.85842283822016541</v>
      </c>
      <c r="L361" s="9">
        <f t="shared" si="61"/>
        <v>490.39937643197015</v>
      </c>
    </row>
    <row r="362" spans="1:12" x14ac:dyDescent="0.25">
      <c r="A362" s="9">
        <v>353</v>
      </c>
      <c r="B362" s="9">
        <v>28</v>
      </c>
      <c r="C362" s="8">
        <f t="shared" si="55"/>
        <v>7.7777777777777777</v>
      </c>
      <c r="D362" s="9">
        <f t="shared" si="52"/>
        <v>-2.7777777777777679E-2</v>
      </c>
      <c r="E362" s="9">
        <f t="shared" si="56"/>
        <v>2454.1388888888901</v>
      </c>
      <c r="F362" s="9">
        <f t="shared" si="57"/>
        <v>117.72</v>
      </c>
      <c r="G362" s="9">
        <f t="shared" si="53"/>
        <v>25.407407407407405</v>
      </c>
      <c r="H362" s="9">
        <f t="shared" si="58"/>
        <v>0</v>
      </c>
      <c r="I362" s="9">
        <f t="shared" si="54"/>
        <v>-33.333333333333215</v>
      </c>
      <c r="J362" s="9">
        <f t="shared" si="59"/>
        <v>109.7940740740742</v>
      </c>
      <c r="K362" s="9">
        <f t="shared" si="60"/>
        <v>0.85395390946502148</v>
      </c>
      <c r="L362" s="9">
        <f t="shared" si="61"/>
        <v>491.25556480581275</v>
      </c>
    </row>
    <row r="363" spans="1:12" x14ac:dyDescent="0.25">
      <c r="A363" s="9">
        <v>354</v>
      </c>
      <c r="B363" s="9">
        <v>27.9</v>
      </c>
      <c r="C363" s="8">
        <f t="shared" si="55"/>
        <v>7.7499999999999991</v>
      </c>
      <c r="D363" s="9">
        <f t="shared" si="52"/>
        <v>-2.7777777777778567E-2</v>
      </c>
      <c r="E363" s="9">
        <f t="shared" si="56"/>
        <v>2461.9027777777792</v>
      </c>
      <c r="F363" s="9">
        <f t="shared" si="57"/>
        <v>117.72</v>
      </c>
      <c r="G363" s="9">
        <f t="shared" si="53"/>
        <v>25.226249999999993</v>
      </c>
      <c r="H363" s="9">
        <f t="shared" si="58"/>
        <v>0</v>
      </c>
      <c r="I363" s="9">
        <f t="shared" si="54"/>
        <v>-33.333333333334281</v>
      </c>
      <c r="J363" s="9">
        <f t="shared" si="59"/>
        <v>109.61291666666571</v>
      </c>
      <c r="K363" s="9">
        <f t="shared" si="60"/>
        <v>0.84950010416665922</v>
      </c>
      <c r="L363" s="9">
        <f t="shared" si="61"/>
        <v>492.1072918126286</v>
      </c>
    </row>
    <row r="364" spans="1:12" x14ac:dyDescent="0.25">
      <c r="A364" s="9">
        <v>355</v>
      </c>
      <c r="B364" s="9">
        <v>27.9</v>
      </c>
      <c r="C364" s="8">
        <f t="shared" si="55"/>
        <v>7.7499999999999991</v>
      </c>
      <c r="D364" s="9">
        <f t="shared" si="52"/>
        <v>0</v>
      </c>
      <c r="E364" s="9">
        <f t="shared" si="56"/>
        <v>2469.6527777777792</v>
      </c>
      <c r="F364" s="9">
        <f t="shared" si="57"/>
        <v>117.72</v>
      </c>
      <c r="G364" s="9">
        <f t="shared" si="53"/>
        <v>25.226249999999993</v>
      </c>
      <c r="H364" s="9">
        <f t="shared" si="58"/>
        <v>0</v>
      </c>
      <c r="I364" s="9">
        <f t="shared" si="54"/>
        <v>0</v>
      </c>
      <c r="J364" s="9">
        <f t="shared" si="59"/>
        <v>142.94624999999999</v>
      </c>
      <c r="K364" s="9">
        <f t="shared" si="60"/>
        <v>1.1078334374999996</v>
      </c>
      <c r="L364" s="9">
        <f t="shared" si="61"/>
        <v>493.08595858346195</v>
      </c>
    </row>
    <row r="365" spans="1:12" x14ac:dyDescent="0.25">
      <c r="A365" s="9">
        <v>356</v>
      </c>
      <c r="B365" s="9">
        <v>28.1</v>
      </c>
      <c r="C365" s="8">
        <f t="shared" si="55"/>
        <v>7.8055555555555554</v>
      </c>
      <c r="D365" s="9">
        <f t="shared" si="52"/>
        <v>5.5555555555556246E-2</v>
      </c>
      <c r="E365" s="9">
        <f t="shared" si="56"/>
        <v>2477.430555555557</v>
      </c>
      <c r="F365" s="9">
        <f t="shared" si="57"/>
        <v>117.72</v>
      </c>
      <c r="G365" s="9">
        <f t="shared" si="53"/>
        <v>25.589212962962961</v>
      </c>
      <c r="H365" s="9">
        <f t="shared" si="58"/>
        <v>0</v>
      </c>
      <c r="I365" s="9">
        <f t="shared" si="54"/>
        <v>66.666666666667496</v>
      </c>
      <c r="J365" s="9">
        <f t="shared" si="59"/>
        <v>209.97587962963047</v>
      </c>
      <c r="K365" s="9">
        <f t="shared" si="60"/>
        <v>1.6389783937757267</v>
      </c>
      <c r="L365" s="9">
        <f t="shared" si="61"/>
        <v>494.45936449909982</v>
      </c>
    </row>
    <row r="366" spans="1:12" x14ac:dyDescent="0.25">
      <c r="A366" s="9">
        <v>357</v>
      </c>
      <c r="B366" s="9">
        <v>28.2</v>
      </c>
      <c r="C366" s="8">
        <f t="shared" si="55"/>
        <v>7.833333333333333</v>
      </c>
      <c r="D366" s="9">
        <f t="shared" si="52"/>
        <v>2.7777777777777679E-2</v>
      </c>
      <c r="E366" s="9">
        <f t="shared" si="56"/>
        <v>2485.2500000000014</v>
      </c>
      <c r="F366" s="9">
        <f t="shared" si="57"/>
        <v>117.72</v>
      </c>
      <c r="G366" s="9">
        <f t="shared" si="53"/>
        <v>25.771666666666665</v>
      </c>
      <c r="H366" s="9">
        <f t="shared" si="58"/>
        <v>0</v>
      </c>
      <c r="I366" s="9">
        <f t="shared" si="54"/>
        <v>33.333333333333215</v>
      </c>
      <c r="J366" s="9">
        <f t="shared" si="59"/>
        <v>176.82499999999987</v>
      </c>
      <c r="K366" s="9">
        <f t="shared" si="60"/>
        <v>1.3851291666666656</v>
      </c>
      <c r="L366" s="9">
        <f t="shared" si="61"/>
        <v>495.97141827932103</v>
      </c>
    </row>
    <row r="367" spans="1:12" x14ac:dyDescent="0.25">
      <c r="A367" s="9">
        <v>358</v>
      </c>
      <c r="B367" s="9">
        <v>28</v>
      </c>
      <c r="C367" s="8">
        <f t="shared" si="55"/>
        <v>7.7777777777777777</v>
      </c>
      <c r="D367" s="9">
        <f t="shared" si="52"/>
        <v>-5.5555555555555358E-2</v>
      </c>
      <c r="E367" s="9">
        <f t="shared" si="56"/>
        <v>2493.055555555557</v>
      </c>
      <c r="F367" s="9">
        <f t="shared" si="57"/>
        <v>117.72</v>
      </c>
      <c r="G367" s="9">
        <f t="shared" si="53"/>
        <v>25.407407407407405</v>
      </c>
      <c r="H367" s="9">
        <f t="shared" si="58"/>
        <v>0</v>
      </c>
      <c r="I367" s="9">
        <f t="shared" si="54"/>
        <v>-66.66666666666643</v>
      </c>
      <c r="J367" s="9">
        <f t="shared" si="59"/>
        <v>76.460740740740988</v>
      </c>
      <c r="K367" s="9">
        <f t="shared" si="60"/>
        <v>0.59469465020576318</v>
      </c>
      <c r="L367" s="9">
        <f t="shared" si="61"/>
        <v>496.96133018775726</v>
      </c>
    </row>
    <row r="368" spans="1:12" x14ac:dyDescent="0.25">
      <c r="A368" s="9">
        <v>359</v>
      </c>
      <c r="B368" s="9">
        <v>26.9</v>
      </c>
      <c r="C368" s="8">
        <f t="shared" si="55"/>
        <v>7.4722222222222214</v>
      </c>
      <c r="D368" s="9">
        <f t="shared" si="52"/>
        <v>-0.30555555555555625</v>
      </c>
      <c r="E368" s="9">
        <f t="shared" si="56"/>
        <v>2500.680555555557</v>
      </c>
      <c r="F368" s="9">
        <f t="shared" si="57"/>
        <v>117.72</v>
      </c>
      <c r="G368" s="9">
        <f t="shared" si="53"/>
        <v>23.450324074074068</v>
      </c>
      <c r="H368" s="9">
        <f t="shared" si="58"/>
        <v>0</v>
      </c>
      <c r="I368" s="9">
        <f t="shared" si="54"/>
        <v>-366.66666666666748</v>
      </c>
      <c r="J368" s="9">
        <f t="shared" si="59"/>
        <v>-225.49634259259341</v>
      </c>
      <c r="K368" s="9">
        <f t="shared" si="60"/>
        <v>-1.6849587821502117</v>
      </c>
      <c r="L368" s="9">
        <f t="shared" si="61"/>
        <v>496.41619812178504</v>
      </c>
    </row>
    <row r="369" spans="1:12" x14ac:dyDescent="0.25">
      <c r="A369" s="9">
        <v>360</v>
      </c>
      <c r="B369" s="9">
        <v>25</v>
      </c>
      <c r="C369" s="8">
        <f t="shared" si="55"/>
        <v>6.9444444444444446</v>
      </c>
      <c r="D369" s="9">
        <f t="shared" si="52"/>
        <v>-0.52777777777777679</v>
      </c>
      <c r="E369" s="9">
        <f t="shared" si="56"/>
        <v>2507.8888888888905</v>
      </c>
      <c r="F369" s="9">
        <f t="shared" si="57"/>
        <v>117.72</v>
      </c>
      <c r="G369" s="9">
        <f t="shared" si="53"/>
        <v>20.25462962962963</v>
      </c>
      <c r="H369" s="9">
        <f t="shared" si="58"/>
        <v>0</v>
      </c>
      <c r="I369" s="9">
        <f t="shared" si="54"/>
        <v>-633.33333333333212</v>
      </c>
      <c r="J369" s="9">
        <f t="shared" si="59"/>
        <v>-495.35870370370253</v>
      </c>
      <c r="K369" s="9">
        <f t="shared" si="60"/>
        <v>-3.4399909979423788</v>
      </c>
      <c r="L369" s="9">
        <f t="shared" si="61"/>
        <v>493.85372323173874</v>
      </c>
    </row>
    <row r="370" spans="1:12" x14ac:dyDescent="0.25">
      <c r="A370" s="9">
        <v>361</v>
      </c>
      <c r="B370" s="9">
        <v>23.2</v>
      </c>
      <c r="C370" s="8">
        <f t="shared" si="55"/>
        <v>6.4444444444444438</v>
      </c>
      <c r="D370" s="9">
        <f t="shared" si="52"/>
        <v>-0.50000000000000089</v>
      </c>
      <c r="E370" s="9">
        <f t="shared" si="56"/>
        <v>2514.5833333333348</v>
      </c>
      <c r="F370" s="9">
        <f t="shared" si="57"/>
        <v>117.72</v>
      </c>
      <c r="G370" s="9">
        <f t="shared" si="53"/>
        <v>17.442962962962959</v>
      </c>
      <c r="H370" s="9">
        <f t="shared" si="58"/>
        <v>0</v>
      </c>
      <c r="I370" s="9">
        <f t="shared" si="54"/>
        <v>-600.00000000000102</v>
      </c>
      <c r="J370" s="9">
        <f t="shared" si="59"/>
        <v>-464.83703703703804</v>
      </c>
      <c r="K370" s="9">
        <f t="shared" si="60"/>
        <v>-2.9956164609053557</v>
      </c>
      <c r="L370" s="9">
        <f t="shared" si="61"/>
        <v>490.63591950231489</v>
      </c>
    </row>
    <row r="371" spans="1:12" x14ac:dyDescent="0.25">
      <c r="A371" s="9">
        <v>362</v>
      </c>
      <c r="B371" s="9">
        <v>21.9</v>
      </c>
      <c r="C371" s="8">
        <f t="shared" si="55"/>
        <v>6.083333333333333</v>
      </c>
      <c r="D371" s="9">
        <f t="shared" si="52"/>
        <v>-0.36111111111111072</v>
      </c>
      <c r="E371" s="9">
        <f t="shared" si="56"/>
        <v>2520.8472222222235</v>
      </c>
      <c r="F371" s="9">
        <f t="shared" si="57"/>
        <v>117.72</v>
      </c>
      <c r="G371" s="9">
        <f t="shared" si="53"/>
        <v>15.542916666666665</v>
      </c>
      <c r="H371" s="9">
        <f t="shared" si="58"/>
        <v>0</v>
      </c>
      <c r="I371" s="9">
        <f t="shared" si="54"/>
        <v>-433.33333333333286</v>
      </c>
      <c r="J371" s="9">
        <f t="shared" si="59"/>
        <v>-300.07041666666623</v>
      </c>
      <c r="K371" s="9">
        <f t="shared" si="60"/>
        <v>-1.825428368055553</v>
      </c>
      <c r="L371" s="9">
        <f t="shared" si="61"/>
        <v>488.22539708783444</v>
      </c>
    </row>
    <row r="372" spans="1:12" x14ac:dyDescent="0.25">
      <c r="A372" s="9">
        <v>363</v>
      </c>
      <c r="B372" s="9">
        <v>21.1</v>
      </c>
      <c r="C372" s="8">
        <f t="shared" si="55"/>
        <v>5.8611111111111116</v>
      </c>
      <c r="D372" s="9">
        <f t="shared" si="52"/>
        <v>-0.22222222222222143</v>
      </c>
      <c r="E372" s="9">
        <f t="shared" si="56"/>
        <v>2526.8194444444457</v>
      </c>
      <c r="F372" s="9">
        <f t="shared" si="57"/>
        <v>117.72</v>
      </c>
      <c r="G372" s="9">
        <f t="shared" si="53"/>
        <v>14.428101851851853</v>
      </c>
      <c r="H372" s="9">
        <f t="shared" si="58"/>
        <v>0</v>
      </c>
      <c r="I372" s="9">
        <f t="shared" si="54"/>
        <v>-266.66666666666572</v>
      </c>
      <c r="J372" s="9">
        <f t="shared" si="59"/>
        <v>-134.51856481481386</v>
      </c>
      <c r="K372" s="9">
        <f t="shared" si="60"/>
        <v>-0.78842825488682566</v>
      </c>
      <c r="L372" s="9">
        <f t="shared" si="61"/>
        <v>486.91846877636323</v>
      </c>
    </row>
    <row r="373" spans="1:12" x14ac:dyDescent="0.25">
      <c r="A373" s="9">
        <v>364</v>
      </c>
      <c r="B373" s="9">
        <v>20.7</v>
      </c>
      <c r="C373" s="8">
        <f t="shared" si="55"/>
        <v>5.75</v>
      </c>
      <c r="D373" s="9">
        <f t="shared" si="52"/>
        <v>-0.1111111111111116</v>
      </c>
      <c r="E373" s="9">
        <f t="shared" si="56"/>
        <v>2532.6250000000014</v>
      </c>
      <c r="F373" s="9">
        <f t="shared" si="57"/>
        <v>117.72</v>
      </c>
      <c r="G373" s="9">
        <f t="shared" si="53"/>
        <v>13.886249999999999</v>
      </c>
      <c r="H373" s="9">
        <f t="shared" si="58"/>
        <v>0</v>
      </c>
      <c r="I373" s="9">
        <f t="shared" si="54"/>
        <v>-133.33333333333394</v>
      </c>
      <c r="J373" s="9">
        <f t="shared" si="59"/>
        <v>-1.727083333333951</v>
      </c>
      <c r="K373" s="9">
        <f t="shared" si="60"/>
        <v>-9.9307291666702185E-3</v>
      </c>
      <c r="L373" s="9">
        <f t="shared" si="61"/>
        <v>486.51928928433648</v>
      </c>
    </row>
    <row r="374" spans="1:12" x14ac:dyDescent="0.25">
      <c r="A374" s="9">
        <v>365</v>
      </c>
      <c r="B374" s="9">
        <v>20.7</v>
      </c>
      <c r="C374" s="8">
        <f t="shared" si="55"/>
        <v>5.75</v>
      </c>
      <c r="D374" s="9">
        <f t="shared" si="52"/>
        <v>0</v>
      </c>
      <c r="E374" s="9">
        <f t="shared" si="56"/>
        <v>2538.3750000000014</v>
      </c>
      <c r="F374" s="9">
        <f t="shared" si="57"/>
        <v>117.72</v>
      </c>
      <c r="G374" s="9">
        <f t="shared" si="53"/>
        <v>13.886249999999999</v>
      </c>
      <c r="H374" s="9">
        <f t="shared" si="58"/>
        <v>0</v>
      </c>
      <c r="I374" s="9">
        <f t="shared" si="54"/>
        <v>0</v>
      </c>
      <c r="J374" s="9">
        <f t="shared" si="59"/>
        <v>131.60624999999999</v>
      </c>
      <c r="K374" s="9">
        <f t="shared" si="60"/>
        <v>0.75673593750000001</v>
      </c>
      <c r="L374" s="9">
        <f t="shared" si="61"/>
        <v>486.89269188850312</v>
      </c>
    </row>
    <row r="375" spans="1:12" x14ac:dyDescent="0.25">
      <c r="A375" s="9">
        <v>366</v>
      </c>
      <c r="B375" s="9">
        <v>20.8</v>
      </c>
      <c r="C375" s="8">
        <f t="shared" si="55"/>
        <v>5.7777777777777777</v>
      </c>
      <c r="D375" s="9">
        <f t="shared" si="52"/>
        <v>2.7777777777777679E-2</v>
      </c>
      <c r="E375" s="9">
        <f t="shared" si="56"/>
        <v>2544.1388888888901</v>
      </c>
      <c r="F375" s="9">
        <f t="shared" si="57"/>
        <v>117.72</v>
      </c>
      <c r="G375" s="9">
        <f t="shared" si="53"/>
        <v>14.02074074074074</v>
      </c>
      <c r="H375" s="9">
        <f t="shared" si="58"/>
        <v>0</v>
      </c>
      <c r="I375" s="9">
        <f t="shared" si="54"/>
        <v>33.333333333333215</v>
      </c>
      <c r="J375" s="9">
        <f t="shared" si="59"/>
        <v>165.07407407407396</v>
      </c>
      <c r="K375" s="9">
        <f t="shared" si="60"/>
        <v>0.95376131687242727</v>
      </c>
      <c r="L375" s="9">
        <f t="shared" si="61"/>
        <v>487.74794051568932</v>
      </c>
    </row>
    <row r="376" spans="1:12" x14ac:dyDescent="0.25">
      <c r="A376" s="9">
        <v>367</v>
      </c>
      <c r="B376" s="9">
        <v>21.2</v>
      </c>
      <c r="C376" s="8">
        <f t="shared" si="55"/>
        <v>5.8888888888888884</v>
      </c>
      <c r="D376" s="9">
        <f t="shared" si="52"/>
        <v>0.11111111111111072</v>
      </c>
      <c r="E376" s="9">
        <f t="shared" si="56"/>
        <v>2549.9722222222235</v>
      </c>
      <c r="F376" s="9">
        <f t="shared" si="57"/>
        <v>117.72</v>
      </c>
      <c r="G376" s="9">
        <f t="shared" si="53"/>
        <v>14.565185185185182</v>
      </c>
      <c r="H376" s="9">
        <f t="shared" si="58"/>
        <v>0</v>
      </c>
      <c r="I376" s="9">
        <f t="shared" si="54"/>
        <v>133.33333333333286</v>
      </c>
      <c r="J376" s="9">
        <f t="shared" si="59"/>
        <v>265.61851851851804</v>
      </c>
      <c r="K376" s="9">
        <f t="shared" si="60"/>
        <v>1.5641979423868284</v>
      </c>
      <c r="L376" s="9">
        <f t="shared" si="61"/>
        <v>489.00692014531893</v>
      </c>
    </row>
    <row r="377" spans="1:12" x14ac:dyDescent="0.25">
      <c r="A377" s="9">
        <v>368</v>
      </c>
      <c r="B377" s="9">
        <v>22.1</v>
      </c>
      <c r="C377" s="8">
        <f t="shared" si="55"/>
        <v>6.1388888888888893</v>
      </c>
      <c r="D377" s="9">
        <f t="shared" si="52"/>
        <v>0.25000000000000089</v>
      </c>
      <c r="E377" s="9">
        <f t="shared" si="56"/>
        <v>2555.9861111111122</v>
      </c>
      <c r="F377" s="9">
        <f t="shared" si="57"/>
        <v>117.72</v>
      </c>
      <c r="G377" s="9">
        <f t="shared" si="53"/>
        <v>15.828101851851853</v>
      </c>
      <c r="H377" s="9">
        <f t="shared" si="58"/>
        <v>0</v>
      </c>
      <c r="I377" s="9">
        <f t="shared" si="54"/>
        <v>300.00000000000108</v>
      </c>
      <c r="J377" s="9">
        <f t="shared" si="59"/>
        <v>433.54810185185295</v>
      </c>
      <c r="K377" s="9">
        <f t="shared" si="60"/>
        <v>2.6615036252572084</v>
      </c>
      <c r="L377" s="9">
        <f t="shared" si="61"/>
        <v>491.11977092914094</v>
      </c>
    </row>
    <row r="378" spans="1:12" x14ac:dyDescent="0.25">
      <c r="A378" s="9">
        <v>369</v>
      </c>
      <c r="B378" s="9">
        <v>23.5</v>
      </c>
      <c r="C378" s="8">
        <f t="shared" si="55"/>
        <v>6.5277777777777777</v>
      </c>
      <c r="D378" s="9">
        <f t="shared" si="52"/>
        <v>0.3888888888888884</v>
      </c>
      <c r="E378" s="9">
        <f t="shared" si="56"/>
        <v>2562.3194444444453</v>
      </c>
      <c r="F378" s="9">
        <f t="shared" si="57"/>
        <v>117.72</v>
      </c>
      <c r="G378" s="9">
        <f t="shared" si="53"/>
        <v>17.896990740740737</v>
      </c>
      <c r="H378" s="9">
        <f t="shared" si="58"/>
        <v>0</v>
      </c>
      <c r="I378" s="9">
        <f t="shared" si="54"/>
        <v>466.66666666666606</v>
      </c>
      <c r="J378" s="9">
        <f t="shared" si="59"/>
        <v>602.28365740740674</v>
      </c>
      <c r="K378" s="9">
        <f t="shared" si="60"/>
        <v>3.931573874742794</v>
      </c>
      <c r="L378" s="9">
        <f t="shared" si="61"/>
        <v>494.41630967914097</v>
      </c>
    </row>
    <row r="379" spans="1:12" x14ac:dyDescent="0.25">
      <c r="A379" s="9">
        <v>370</v>
      </c>
      <c r="B379" s="9">
        <v>24.3</v>
      </c>
      <c r="C379" s="8">
        <f t="shared" si="55"/>
        <v>6.75</v>
      </c>
      <c r="D379" s="9">
        <f t="shared" si="52"/>
        <v>0.22222222222222232</v>
      </c>
      <c r="E379" s="9">
        <f t="shared" si="56"/>
        <v>2568.9583333333344</v>
      </c>
      <c r="F379" s="9">
        <f t="shared" si="57"/>
        <v>117.72</v>
      </c>
      <c r="G379" s="9">
        <f t="shared" si="53"/>
        <v>19.13625</v>
      </c>
      <c r="H379" s="9">
        <f t="shared" si="58"/>
        <v>0</v>
      </c>
      <c r="I379" s="9">
        <f t="shared" si="54"/>
        <v>266.6666666666668</v>
      </c>
      <c r="J379" s="9">
        <f t="shared" si="59"/>
        <v>403.52291666666679</v>
      </c>
      <c r="K379" s="9">
        <f t="shared" si="60"/>
        <v>2.7237796875000009</v>
      </c>
      <c r="L379" s="9">
        <f t="shared" si="61"/>
        <v>497.74398646026236</v>
      </c>
    </row>
    <row r="380" spans="1:12" x14ac:dyDescent="0.25">
      <c r="A380" s="9">
        <v>371</v>
      </c>
      <c r="B380" s="9">
        <v>24.5</v>
      </c>
      <c r="C380" s="8">
        <f t="shared" si="55"/>
        <v>6.8055555555555554</v>
      </c>
      <c r="D380" s="9">
        <f t="shared" si="52"/>
        <v>5.5555555555555358E-2</v>
      </c>
      <c r="E380" s="9">
        <f t="shared" si="56"/>
        <v>2575.7361111111122</v>
      </c>
      <c r="F380" s="9">
        <f t="shared" si="57"/>
        <v>117.72</v>
      </c>
      <c r="G380" s="9">
        <f t="shared" si="53"/>
        <v>19.452546296296294</v>
      </c>
      <c r="H380" s="9">
        <f t="shared" si="58"/>
        <v>0</v>
      </c>
      <c r="I380" s="9">
        <f t="shared" si="54"/>
        <v>66.66666666666643</v>
      </c>
      <c r="J380" s="9">
        <f t="shared" si="59"/>
        <v>203.83921296296273</v>
      </c>
      <c r="K380" s="9">
        <f t="shared" si="60"/>
        <v>1.3872390882201631</v>
      </c>
      <c r="L380" s="9">
        <f t="shared" si="61"/>
        <v>499.79949584812243</v>
      </c>
    </row>
    <row r="381" spans="1:12" x14ac:dyDescent="0.25">
      <c r="A381" s="9">
        <v>372</v>
      </c>
      <c r="B381" s="9">
        <v>23.8</v>
      </c>
      <c r="C381" s="8">
        <f t="shared" si="55"/>
        <v>6.6111111111111107</v>
      </c>
      <c r="D381" s="9">
        <f t="shared" si="52"/>
        <v>-0.19444444444444464</v>
      </c>
      <c r="E381" s="9">
        <f t="shared" si="56"/>
        <v>2582.4444444444457</v>
      </c>
      <c r="F381" s="9">
        <f t="shared" si="57"/>
        <v>117.72</v>
      </c>
      <c r="G381" s="9">
        <f t="shared" si="53"/>
        <v>18.35685185185185</v>
      </c>
      <c r="H381" s="9">
        <f t="shared" si="58"/>
        <v>0</v>
      </c>
      <c r="I381" s="9">
        <f t="shared" si="54"/>
        <v>-233.33333333333357</v>
      </c>
      <c r="J381" s="9">
        <f t="shared" si="59"/>
        <v>-97.256481481481728</v>
      </c>
      <c r="K381" s="9">
        <f t="shared" si="60"/>
        <v>-0.64297340534979586</v>
      </c>
      <c r="L381" s="9">
        <f t="shared" si="61"/>
        <v>500.17162868955762</v>
      </c>
    </row>
    <row r="382" spans="1:12" x14ac:dyDescent="0.25">
      <c r="A382" s="9">
        <v>373</v>
      </c>
      <c r="B382" s="9">
        <v>21.3</v>
      </c>
      <c r="C382" s="8">
        <f t="shared" si="55"/>
        <v>5.916666666666667</v>
      </c>
      <c r="D382" s="9">
        <f t="shared" si="52"/>
        <v>-0.69444444444444375</v>
      </c>
      <c r="E382" s="9">
        <f t="shared" si="56"/>
        <v>2588.7083333333348</v>
      </c>
      <c r="F382" s="9">
        <f t="shared" si="57"/>
        <v>117.72</v>
      </c>
      <c r="G382" s="9">
        <f t="shared" si="53"/>
        <v>14.702916666666669</v>
      </c>
      <c r="H382" s="9">
        <f t="shared" si="58"/>
        <v>0</v>
      </c>
      <c r="I382" s="9">
        <f t="shared" si="54"/>
        <v>-833.33333333333246</v>
      </c>
      <c r="J382" s="9">
        <f t="shared" si="59"/>
        <v>-700.91041666666581</v>
      </c>
      <c r="K382" s="9">
        <f t="shared" si="60"/>
        <v>-4.1470532986111062</v>
      </c>
      <c r="L382" s="9">
        <f t="shared" si="61"/>
        <v>497.7766153375772</v>
      </c>
    </row>
    <row r="383" spans="1:12" x14ac:dyDescent="0.25">
      <c r="A383" s="9">
        <v>374</v>
      </c>
      <c r="B383" s="9">
        <v>17.7</v>
      </c>
      <c r="C383" s="8">
        <f t="shared" si="55"/>
        <v>4.9166666666666661</v>
      </c>
      <c r="D383" s="9">
        <f t="shared" si="52"/>
        <v>-1.0000000000000009</v>
      </c>
      <c r="E383" s="9">
        <f t="shared" si="56"/>
        <v>2594.1250000000014</v>
      </c>
      <c r="F383" s="9">
        <f t="shared" si="57"/>
        <v>117.72</v>
      </c>
      <c r="G383" s="9">
        <f t="shared" si="53"/>
        <v>10.152916666666663</v>
      </c>
      <c r="H383" s="9">
        <f t="shared" si="58"/>
        <v>0</v>
      </c>
      <c r="I383" s="9">
        <f t="shared" si="54"/>
        <v>-1200.0000000000011</v>
      </c>
      <c r="J383" s="9">
        <f t="shared" si="59"/>
        <v>-1072.1270833333344</v>
      </c>
      <c r="K383" s="9">
        <f t="shared" si="60"/>
        <v>-5.2712914930555606</v>
      </c>
      <c r="L383" s="9">
        <f t="shared" si="61"/>
        <v>493.06744294174388</v>
      </c>
    </row>
    <row r="384" spans="1:12" x14ac:dyDescent="0.25">
      <c r="A384" s="9">
        <v>375</v>
      </c>
      <c r="B384" s="9">
        <v>14.4</v>
      </c>
      <c r="C384" s="8">
        <f t="shared" si="55"/>
        <v>4</v>
      </c>
      <c r="D384" s="9">
        <f t="shared" si="52"/>
        <v>-0.91666666666666607</v>
      </c>
      <c r="E384" s="9">
        <f t="shared" si="56"/>
        <v>2598.5833333333344</v>
      </c>
      <c r="F384" s="9">
        <f t="shared" si="57"/>
        <v>117.72</v>
      </c>
      <c r="G384" s="9">
        <f t="shared" si="53"/>
        <v>6.72</v>
      </c>
      <c r="H384" s="9">
        <f t="shared" si="58"/>
        <v>0</v>
      </c>
      <c r="I384" s="9">
        <f t="shared" si="54"/>
        <v>-1099.9999999999993</v>
      </c>
      <c r="J384" s="9">
        <f t="shared" si="59"/>
        <v>-975.55999999999926</v>
      </c>
      <c r="K384" s="9">
        <f t="shared" si="60"/>
        <v>-3.9022399999999973</v>
      </c>
      <c r="L384" s="9">
        <f t="shared" si="61"/>
        <v>488.48067719521612</v>
      </c>
    </row>
    <row r="385" spans="1:12" x14ac:dyDescent="0.25">
      <c r="A385" s="9">
        <v>376</v>
      </c>
      <c r="B385" s="9">
        <v>11.9</v>
      </c>
      <c r="C385" s="8">
        <f t="shared" si="55"/>
        <v>3.3055555555555554</v>
      </c>
      <c r="D385" s="9">
        <f t="shared" ref="D385:D448" si="62">(C385-C384)/(A385-A384)</f>
        <v>-0.69444444444444464</v>
      </c>
      <c r="E385" s="9">
        <f t="shared" si="56"/>
        <v>2602.2361111111122</v>
      </c>
      <c r="F385" s="9">
        <f t="shared" si="57"/>
        <v>117.72</v>
      </c>
      <c r="G385" s="9">
        <f t="shared" si="53"/>
        <v>4.5892129629629625</v>
      </c>
      <c r="H385" s="9">
        <f t="shared" si="58"/>
        <v>0</v>
      </c>
      <c r="I385" s="9">
        <f t="shared" si="54"/>
        <v>-833.3333333333336</v>
      </c>
      <c r="J385" s="9">
        <f t="shared" si="59"/>
        <v>-711.02412037037061</v>
      </c>
      <c r="K385" s="9">
        <f t="shared" si="60"/>
        <v>-2.3503297312242801</v>
      </c>
      <c r="L385" s="9">
        <f t="shared" si="61"/>
        <v>485.35439232960397</v>
      </c>
    </row>
    <row r="386" spans="1:12" x14ac:dyDescent="0.25">
      <c r="A386" s="9">
        <v>377</v>
      </c>
      <c r="B386" s="9">
        <v>10.199999999999999</v>
      </c>
      <c r="C386" s="8">
        <f t="shared" si="55"/>
        <v>2.833333333333333</v>
      </c>
      <c r="D386" s="9">
        <f t="shared" si="62"/>
        <v>-0.47222222222222232</v>
      </c>
      <c r="E386" s="9">
        <f t="shared" si="56"/>
        <v>2605.3055555555566</v>
      </c>
      <c r="F386" s="9">
        <f t="shared" si="57"/>
        <v>117.72</v>
      </c>
      <c r="G386" s="9">
        <f t="shared" si="53"/>
        <v>3.3716666666666661</v>
      </c>
      <c r="H386" s="9">
        <f t="shared" si="58"/>
        <v>0</v>
      </c>
      <c r="I386" s="9">
        <f t="shared" si="54"/>
        <v>-566.66666666666674</v>
      </c>
      <c r="J386" s="9">
        <f t="shared" si="59"/>
        <v>-445.57500000000005</v>
      </c>
      <c r="K386" s="9">
        <f t="shared" si="60"/>
        <v>-1.2624625</v>
      </c>
      <c r="L386" s="9">
        <f t="shared" si="61"/>
        <v>483.54799621399184</v>
      </c>
    </row>
    <row r="387" spans="1:12" x14ac:dyDescent="0.25">
      <c r="A387" s="9">
        <v>378</v>
      </c>
      <c r="B387" s="9">
        <v>8.9</v>
      </c>
      <c r="C387" s="8">
        <f t="shared" si="55"/>
        <v>2.4722222222222223</v>
      </c>
      <c r="D387" s="9">
        <f t="shared" si="62"/>
        <v>-0.36111111111111072</v>
      </c>
      <c r="E387" s="9">
        <f t="shared" si="56"/>
        <v>2607.9583333333344</v>
      </c>
      <c r="F387" s="9">
        <f t="shared" si="57"/>
        <v>117.72</v>
      </c>
      <c r="G387" s="9">
        <f t="shared" si="53"/>
        <v>2.5669907407407409</v>
      </c>
      <c r="H387" s="9">
        <f t="shared" si="58"/>
        <v>0</v>
      </c>
      <c r="I387" s="9">
        <f t="shared" si="54"/>
        <v>-433.33333333333286</v>
      </c>
      <c r="J387" s="9">
        <f t="shared" si="59"/>
        <v>-313.04634259259211</v>
      </c>
      <c r="K387" s="9">
        <f t="shared" si="60"/>
        <v>-0.77392012474279714</v>
      </c>
      <c r="L387" s="9">
        <f t="shared" si="61"/>
        <v>482.52980490162042</v>
      </c>
    </row>
    <row r="388" spans="1:12" x14ac:dyDescent="0.25">
      <c r="A388" s="9">
        <v>379</v>
      </c>
      <c r="B388" s="9">
        <v>8</v>
      </c>
      <c r="C388" s="8">
        <f t="shared" si="55"/>
        <v>2.2222222222222223</v>
      </c>
      <c r="D388" s="9">
        <f t="shared" si="62"/>
        <v>-0.25</v>
      </c>
      <c r="E388" s="9">
        <f t="shared" si="56"/>
        <v>2610.3055555555566</v>
      </c>
      <c r="F388" s="9">
        <f t="shared" si="57"/>
        <v>117.72</v>
      </c>
      <c r="G388" s="9">
        <f t="shared" si="53"/>
        <v>2.0740740740740744</v>
      </c>
      <c r="H388" s="9">
        <f t="shared" si="58"/>
        <v>0</v>
      </c>
      <c r="I388" s="9">
        <f t="shared" si="54"/>
        <v>-300</v>
      </c>
      <c r="J388" s="9">
        <f t="shared" si="59"/>
        <v>-180.20592592592592</v>
      </c>
      <c r="K388" s="9">
        <f t="shared" si="60"/>
        <v>-0.4004576131687243</v>
      </c>
      <c r="L388" s="9">
        <f t="shared" si="61"/>
        <v>481.94261603266466</v>
      </c>
    </row>
    <row r="389" spans="1:12" x14ac:dyDescent="0.25">
      <c r="A389" s="9">
        <v>380</v>
      </c>
      <c r="B389" s="9">
        <v>7.2</v>
      </c>
      <c r="C389" s="8">
        <f t="shared" si="55"/>
        <v>2</v>
      </c>
      <c r="D389" s="9">
        <f t="shared" si="62"/>
        <v>-0.22222222222222232</v>
      </c>
      <c r="E389" s="9">
        <f t="shared" si="56"/>
        <v>2612.4166666666674</v>
      </c>
      <c r="F389" s="9">
        <f t="shared" si="57"/>
        <v>117.72</v>
      </c>
      <c r="G389" s="9">
        <f t="shared" si="53"/>
        <v>1.68</v>
      </c>
      <c r="H389" s="9">
        <f t="shared" si="58"/>
        <v>0</v>
      </c>
      <c r="I389" s="9">
        <f t="shared" si="54"/>
        <v>-266.6666666666668</v>
      </c>
      <c r="J389" s="9">
        <f t="shared" si="59"/>
        <v>-147.26666666666679</v>
      </c>
      <c r="K389" s="9">
        <f t="shared" si="60"/>
        <v>-0.29453333333333359</v>
      </c>
      <c r="L389" s="9">
        <f t="shared" si="61"/>
        <v>481.59512055941366</v>
      </c>
    </row>
    <row r="390" spans="1:12" x14ac:dyDescent="0.25">
      <c r="A390" s="9">
        <v>381</v>
      </c>
      <c r="B390" s="9">
        <v>6.1</v>
      </c>
      <c r="C390" s="8">
        <f t="shared" si="55"/>
        <v>1.6944444444444442</v>
      </c>
      <c r="D390" s="9">
        <f t="shared" si="62"/>
        <v>-0.3055555555555558</v>
      </c>
      <c r="E390" s="9">
        <f t="shared" si="56"/>
        <v>2614.2638888888896</v>
      </c>
      <c r="F390" s="9">
        <f t="shared" si="57"/>
        <v>117.72</v>
      </c>
      <c r="G390" s="9">
        <f t="shared" si="53"/>
        <v>1.2058796296296292</v>
      </c>
      <c r="H390" s="9">
        <f t="shared" si="58"/>
        <v>0</v>
      </c>
      <c r="I390" s="9">
        <f t="shared" si="54"/>
        <v>-366.66666666666697</v>
      </c>
      <c r="J390" s="9">
        <f t="shared" si="59"/>
        <v>-247.74078703703734</v>
      </c>
      <c r="K390" s="9">
        <f t="shared" si="60"/>
        <v>-0.41978300025720211</v>
      </c>
      <c r="L390" s="9">
        <f t="shared" si="61"/>
        <v>481.23796239261839</v>
      </c>
    </row>
    <row r="391" spans="1:12" x14ac:dyDescent="0.25">
      <c r="A391" s="9">
        <v>382</v>
      </c>
      <c r="B391" s="9">
        <v>4.9000000000000004</v>
      </c>
      <c r="C391" s="8">
        <f t="shared" si="55"/>
        <v>1.3611111111111112</v>
      </c>
      <c r="D391" s="9">
        <f t="shared" si="62"/>
        <v>-0.33333333333333304</v>
      </c>
      <c r="E391" s="9">
        <f t="shared" si="56"/>
        <v>2615.7916666666674</v>
      </c>
      <c r="F391" s="9">
        <f t="shared" si="57"/>
        <v>117.72</v>
      </c>
      <c r="G391" s="9">
        <f t="shared" si="53"/>
        <v>0.77810185185185188</v>
      </c>
      <c r="H391" s="9">
        <f t="shared" si="58"/>
        <v>0</v>
      </c>
      <c r="I391" s="9">
        <f t="shared" si="54"/>
        <v>-399.99999999999966</v>
      </c>
      <c r="J391" s="9">
        <f t="shared" si="59"/>
        <v>-281.5018981481478</v>
      </c>
      <c r="K391" s="9">
        <f t="shared" si="60"/>
        <v>-0.3831553613683123</v>
      </c>
      <c r="L391" s="9">
        <f t="shared" si="61"/>
        <v>480.83649321180565</v>
      </c>
    </row>
    <row r="392" spans="1:12" x14ac:dyDescent="0.25">
      <c r="A392" s="9">
        <v>383</v>
      </c>
      <c r="B392" s="9">
        <v>3.7</v>
      </c>
      <c r="C392" s="8">
        <f t="shared" si="55"/>
        <v>1.0277777777777779</v>
      </c>
      <c r="D392" s="9">
        <f t="shared" si="62"/>
        <v>-0.33333333333333326</v>
      </c>
      <c r="E392" s="9">
        <f t="shared" si="56"/>
        <v>2616.9861111111122</v>
      </c>
      <c r="F392" s="9">
        <f t="shared" si="57"/>
        <v>117.72</v>
      </c>
      <c r="G392" s="9">
        <f t="shared" si="53"/>
        <v>0.4436574074074075</v>
      </c>
      <c r="H392" s="9">
        <f t="shared" si="58"/>
        <v>0</v>
      </c>
      <c r="I392" s="9">
        <f t="shared" si="54"/>
        <v>-399.99999999999989</v>
      </c>
      <c r="J392" s="9">
        <f t="shared" si="59"/>
        <v>-281.83634259259247</v>
      </c>
      <c r="K392" s="9">
        <f t="shared" si="60"/>
        <v>-0.28966512988683119</v>
      </c>
      <c r="L392" s="9">
        <f t="shared" si="61"/>
        <v>480.50008296617807</v>
      </c>
    </row>
    <row r="393" spans="1:12" x14ac:dyDescent="0.25">
      <c r="A393" s="9">
        <v>384</v>
      </c>
      <c r="B393" s="9">
        <v>2.2999999999999998</v>
      </c>
      <c r="C393" s="8">
        <f t="shared" si="55"/>
        <v>0.63888888888888884</v>
      </c>
      <c r="D393" s="9">
        <f t="shared" si="62"/>
        <v>-0.38888888888888906</v>
      </c>
      <c r="E393" s="9">
        <f t="shared" si="56"/>
        <v>2617.8194444444457</v>
      </c>
      <c r="F393" s="9">
        <f t="shared" si="57"/>
        <v>117.72</v>
      </c>
      <c r="G393" s="9">
        <f t="shared" ref="G393:G456" si="63">$B$5*$B$6*$B$4*(C393-$F$2)^2/2</f>
        <v>0.17143518518518513</v>
      </c>
      <c r="H393" s="9">
        <f t="shared" si="58"/>
        <v>0</v>
      </c>
      <c r="I393" s="9">
        <f t="shared" ref="I393:I456" si="64">$B$1*D393</f>
        <v>-466.66666666666686</v>
      </c>
      <c r="J393" s="9">
        <f t="shared" si="59"/>
        <v>-348.77523148148168</v>
      </c>
      <c r="K393" s="9">
        <f t="shared" si="60"/>
        <v>-0.22282862011316881</v>
      </c>
      <c r="L393" s="9">
        <f t="shared" si="61"/>
        <v>480.24383609117808</v>
      </c>
    </row>
    <row r="394" spans="1:12" x14ac:dyDescent="0.25">
      <c r="A394" s="9">
        <v>385</v>
      </c>
      <c r="B394" s="9">
        <v>0.9</v>
      </c>
      <c r="C394" s="8">
        <f t="shared" ref="C394:C457" si="65">B394/3.6</f>
        <v>0.25</v>
      </c>
      <c r="D394" s="9">
        <f t="shared" si="62"/>
        <v>-0.38888888888888884</v>
      </c>
      <c r="E394" s="9">
        <f t="shared" ref="E394:E457" si="66">E393+C393*(A394-A393)+(C394-C393)*(A394-A393)/2</f>
        <v>2618.2638888888901</v>
      </c>
      <c r="F394" s="9">
        <f t="shared" ref="F394:F457" si="67">IF(C394&lt;=0,0,$B$3*$B$1*$B$2*COS(ATAN($F$1)))</f>
        <v>117.72</v>
      </c>
      <c r="G394" s="9">
        <f t="shared" si="63"/>
        <v>2.6249999999999999E-2</v>
      </c>
      <c r="H394" s="9">
        <f t="shared" ref="H394:H457" si="68">$B$1*$B$2*SIN(ATAN($F$1))</f>
        <v>0</v>
      </c>
      <c r="I394" s="9">
        <f t="shared" si="64"/>
        <v>-466.66666666666663</v>
      </c>
      <c r="J394" s="9">
        <f t="shared" ref="J394:J457" si="69">SUM(F394:I394)</f>
        <v>-348.9204166666666</v>
      </c>
      <c r="K394" s="9">
        <f t="shared" ref="K394:K457" si="70">J394*C394/1000</f>
        <v>-8.7230104166666655E-2</v>
      </c>
      <c r="L394" s="9">
        <f t="shared" si="61"/>
        <v>480.08880672903814</v>
      </c>
    </row>
    <row r="395" spans="1:12" x14ac:dyDescent="0.25">
      <c r="A395" s="9">
        <v>386</v>
      </c>
      <c r="B395" s="9">
        <v>0</v>
      </c>
      <c r="C395" s="8">
        <f t="shared" si="65"/>
        <v>0</v>
      </c>
      <c r="D395" s="9">
        <f t="shared" si="62"/>
        <v>-0.25</v>
      </c>
      <c r="E395" s="9">
        <f t="shared" si="66"/>
        <v>2618.3888888888901</v>
      </c>
      <c r="F395" s="9">
        <f t="shared" si="67"/>
        <v>0</v>
      </c>
      <c r="G395" s="9">
        <f t="shared" si="63"/>
        <v>0</v>
      </c>
      <c r="H395" s="9">
        <f t="shared" si="68"/>
        <v>0</v>
      </c>
      <c r="I395" s="9">
        <f t="shared" si="64"/>
        <v>-300</v>
      </c>
      <c r="J395" s="9">
        <f t="shared" si="69"/>
        <v>-300</v>
      </c>
      <c r="K395" s="9">
        <f t="shared" si="70"/>
        <v>0</v>
      </c>
      <c r="L395" s="9">
        <f t="shared" ref="L395:L458" si="71">L394+(K395+K394)/2*(A395-A394)</f>
        <v>480.0451916769548</v>
      </c>
    </row>
    <row r="396" spans="1:12" x14ac:dyDescent="0.25">
      <c r="A396" s="9">
        <v>387</v>
      </c>
      <c r="B396" s="9">
        <v>0</v>
      </c>
      <c r="C396" s="8">
        <f t="shared" si="65"/>
        <v>0</v>
      </c>
      <c r="D396" s="9">
        <f t="shared" si="62"/>
        <v>0</v>
      </c>
      <c r="E396" s="9">
        <f t="shared" si="66"/>
        <v>2618.3888888888901</v>
      </c>
      <c r="F396" s="9">
        <f t="shared" si="67"/>
        <v>0</v>
      </c>
      <c r="G396" s="9">
        <f t="shared" si="63"/>
        <v>0</v>
      </c>
      <c r="H396" s="9">
        <f t="shared" si="68"/>
        <v>0</v>
      </c>
      <c r="I396" s="9">
        <f t="shared" si="64"/>
        <v>0</v>
      </c>
      <c r="J396" s="9">
        <f t="shared" si="69"/>
        <v>0</v>
      </c>
      <c r="K396" s="9">
        <f t="shared" si="70"/>
        <v>0</v>
      </c>
      <c r="L396" s="9">
        <f t="shared" si="71"/>
        <v>480.0451916769548</v>
      </c>
    </row>
    <row r="397" spans="1:12" x14ac:dyDescent="0.25">
      <c r="A397" s="9">
        <v>388</v>
      </c>
      <c r="B397" s="9">
        <v>0</v>
      </c>
      <c r="C397" s="8">
        <f t="shared" si="65"/>
        <v>0</v>
      </c>
      <c r="D397" s="9">
        <f t="shared" si="62"/>
        <v>0</v>
      </c>
      <c r="E397" s="9">
        <f t="shared" si="66"/>
        <v>2618.3888888888901</v>
      </c>
      <c r="F397" s="9">
        <f t="shared" si="67"/>
        <v>0</v>
      </c>
      <c r="G397" s="9">
        <f t="shared" si="63"/>
        <v>0</v>
      </c>
      <c r="H397" s="9">
        <f t="shared" si="68"/>
        <v>0</v>
      </c>
      <c r="I397" s="9">
        <f t="shared" si="64"/>
        <v>0</v>
      </c>
      <c r="J397" s="9">
        <f t="shared" si="69"/>
        <v>0</v>
      </c>
      <c r="K397" s="9">
        <f t="shared" si="70"/>
        <v>0</v>
      </c>
      <c r="L397" s="9">
        <f t="shared" si="71"/>
        <v>480.0451916769548</v>
      </c>
    </row>
    <row r="398" spans="1:12" x14ac:dyDescent="0.25">
      <c r="A398" s="9">
        <v>389</v>
      </c>
      <c r="B398" s="9">
        <v>0</v>
      </c>
      <c r="C398" s="8">
        <f t="shared" si="65"/>
        <v>0</v>
      </c>
      <c r="D398" s="9">
        <f t="shared" si="62"/>
        <v>0</v>
      </c>
      <c r="E398" s="9">
        <f t="shared" si="66"/>
        <v>2618.3888888888901</v>
      </c>
      <c r="F398" s="9">
        <f t="shared" si="67"/>
        <v>0</v>
      </c>
      <c r="G398" s="9">
        <f t="shared" si="63"/>
        <v>0</v>
      </c>
      <c r="H398" s="9">
        <f t="shared" si="68"/>
        <v>0</v>
      </c>
      <c r="I398" s="9">
        <f t="shared" si="64"/>
        <v>0</v>
      </c>
      <c r="J398" s="9">
        <f t="shared" si="69"/>
        <v>0</v>
      </c>
      <c r="K398" s="9">
        <f t="shared" si="70"/>
        <v>0</v>
      </c>
      <c r="L398" s="9">
        <f t="shared" si="71"/>
        <v>480.0451916769548</v>
      </c>
    </row>
    <row r="399" spans="1:12" x14ac:dyDescent="0.25">
      <c r="A399" s="9">
        <v>390</v>
      </c>
      <c r="B399" s="9">
        <v>0</v>
      </c>
      <c r="C399" s="8">
        <f t="shared" si="65"/>
        <v>0</v>
      </c>
      <c r="D399" s="9">
        <f t="shared" si="62"/>
        <v>0</v>
      </c>
      <c r="E399" s="9">
        <f t="shared" si="66"/>
        <v>2618.3888888888901</v>
      </c>
      <c r="F399" s="9">
        <f t="shared" si="67"/>
        <v>0</v>
      </c>
      <c r="G399" s="9">
        <f t="shared" si="63"/>
        <v>0</v>
      </c>
      <c r="H399" s="9">
        <f t="shared" si="68"/>
        <v>0</v>
      </c>
      <c r="I399" s="9">
        <f t="shared" si="64"/>
        <v>0</v>
      </c>
      <c r="J399" s="9">
        <f t="shared" si="69"/>
        <v>0</v>
      </c>
      <c r="K399" s="9">
        <f t="shared" si="70"/>
        <v>0</v>
      </c>
      <c r="L399" s="9">
        <f t="shared" si="71"/>
        <v>480.0451916769548</v>
      </c>
    </row>
    <row r="400" spans="1:12" x14ac:dyDescent="0.25">
      <c r="A400" s="9">
        <v>391</v>
      </c>
      <c r="B400" s="9">
        <v>0</v>
      </c>
      <c r="C400" s="8">
        <f t="shared" si="65"/>
        <v>0</v>
      </c>
      <c r="D400" s="9">
        <f t="shared" si="62"/>
        <v>0</v>
      </c>
      <c r="E400" s="9">
        <f t="shared" si="66"/>
        <v>2618.3888888888901</v>
      </c>
      <c r="F400" s="9">
        <f t="shared" si="67"/>
        <v>0</v>
      </c>
      <c r="G400" s="9">
        <f t="shared" si="63"/>
        <v>0</v>
      </c>
      <c r="H400" s="9">
        <f t="shared" si="68"/>
        <v>0</v>
      </c>
      <c r="I400" s="9">
        <f t="shared" si="64"/>
        <v>0</v>
      </c>
      <c r="J400" s="9">
        <f t="shared" si="69"/>
        <v>0</v>
      </c>
      <c r="K400" s="9">
        <f t="shared" si="70"/>
        <v>0</v>
      </c>
      <c r="L400" s="9">
        <f t="shared" si="71"/>
        <v>480.0451916769548</v>
      </c>
    </row>
    <row r="401" spans="1:12" x14ac:dyDescent="0.25">
      <c r="A401" s="9">
        <v>392</v>
      </c>
      <c r="B401" s="9">
        <v>0.5</v>
      </c>
      <c r="C401" s="8">
        <f t="shared" si="65"/>
        <v>0.1388888888888889</v>
      </c>
      <c r="D401" s="9">
        <f t="shared" si="62"/>
        <v>0.1388888888888889</v>
      </c>
      <c r="E401" s="9">
        <f t="shared" si="66"/>
        <v>2618.4583333333344</v>
      </c>
      <c r="F401" s="9">
        <f t="shared" si="67"/>
        <v>117.72</v>
      </c>
      <c r="G401" s="9">
        <f t="shared" si="63"/>
        <v>8.1018518518518531E-3</v>
      </c>
      <c r="H401" s="9">
        <f t="shared" si="68"/>
        <v>0</v>
      </c>
      <c r="I401" s="9">
        <f t="shared" si="64"/>
        <v>166.66666666666669</v>
      </c>
      <c r="J401" s="9">
        <f t="shared" si="69"/>
        <v>284.3947685185185</v>
      </c>
      <c r="K401" s="9">
        <f t="shared" si="70"/>
        <v>3.9499273405349797E-2</v>
      </c>
      <c r="L401" s="9">
        <f t="shared" si="71"/>
        <v>480.06494131365747</v>
      </c>
    </row>
    <row r="402" spans="1:12" x14ac:dyDescent="0.25">
      <c r="A402" s="9">
        <v>393</v>
      </c>
      <c r="B402" s="9">
        <v>2.1</v>
      </c>
      <c r="C402" s="8">
        <f t="shared" si="65"/>
        <v>0.58333333333333337</v>
      </c>
      <c r="D402" s="9">
        <f t="shared" si="62"/>
        <v>0.44444444444444448</v>
      </c>
      <c r="E402" s="9">
        <f t="shared" si="66"/>
        <v>2618.8194444444453</v>
      </c>
      <c r="F402" s="9">
        <f t="shared" si="67"/>
        <v>117.72</v>
      </c>
      <c r="G402" s="9">
        <f t="shared" si="63"/>
        <v>0.14291666666666669</v>
      </c>
      <c r="H402" s="9">
        <f t="shared" si="68"/>
        <v>0</v>
      </c>
      <c r="I402" s="9">
        <f t="shared" si="64"/>
        <v>533.33333333333337</v>
      </c>
      <c r="J402" s="9">
        <f t="shared" si="69"/>
        <v>651.19625000000008</v>
      </c>
      <c r="K402" s="9">
        <f t="shared" si="70"/>
        <v>0.37986447916666671</v>
      </c>
      <c r="L402" s="9">
        <f t="shared" si="71"/>
        <v>480.2746231899435</v>
      </c>
    </row>
    <row r="403" spans="1:12" x14ac:dyDescent="0.25">
      <c r="A403" s="9">
        <v>394</v>
      </c>
      <c r="B403" s="9">
        <v>4.8</v>
      </c>
      <c r="C403" s="8">
        <f t="shared" si="65"/>
        <v>1.3333333333333333</v>
      </c>
      <c r="D403" s="9">
        <f t="shared" si="62"/>
        <v>0.74999999999999989</v>
      </c>
      <c r="E403" s="9">
        <f t="shared" si="66"/>
        <v>2619.7777777777787</v>
      </c>
      <c r="F403" s="9">
        <f t="shared" si="67"/>
        <v>117.72</v>
      </c>
      <c r="G403" s="9">
        <f t="shared" si="63"/>
        <v>0.74666666666666659</v>
      </c>
      <c r="H403" s="9">
        <f t="shared" si="68"/>
        <v>0</v>
      </c>
      <c r="I403" s="9">
        <f t="shared" si="64"/>
        <v>899.99999999999989</v>
      </c>
      <c r="J403" s="9">
        <f t="shared" si="69"/>
        <v>1018.4666666666666</v>
      </c>
      <c r="K403" s="9">
        <f t="shared" si="70"/>
        <v>1.3579555555555554</v>
      </c>
      <c r="L403" s="9">
        <f t="shared" si="71"/>
        <v>481.14353320730459</v>
      </c>
    </row>
    <row r="404" spans="1:12" x14ac:dyDescent="0.25">
      <c r="A404" s="9">
        <v>395</v>
      </c>
      <c r="B404" s="9">
        <v>8.3000000000000007</v>
      </c>
      <c r="C404" s="8">
        <f t="shared" si="65"/>
        <v>2.3055555555555558</v>
      </c>
      <c r="D404" s="9">
        <f t="shared" si="62"/>
        <v>0.97222222222222254</v>
      </c>
      <c r="E404" s="9">
        <f t="shared" si="66"/>
        <v>2621.5972222222235</v>
      </c>
      <c r="F404" s="9">
        <f t="shared" si="67"/>
        <v>117.72</v>
      </c>
      <c r="G404" s="9">
        <f t="shared" si="63"/>
        <v>2.232546296296297</v>
      </c>
      <c r="H404" s="9">
        <f t="shared" si="68"/>
        <v>0</v>
      </c>
      <c r="I404" s="9">
        <f t="shared" si="64"/>
        <v>1166.666666666667</v>
      </c>
      <c r="J404" s="9">
        <f t="shared" si="69"/>
        <v>1286.6192129629633</v>
      </c>
      <c r="K404" s="9">
        <f t="shared" si="70"/>
        <v>2.9663720743312769</v>
      </c>
      <c r="L404" s="9">
        <f t="shared" si="71"/>
        <v>483.30569702224801</v>
      </c>
    </row>
    <row r="405" spans="1:12" x14ac:dyDescent="0.25">
      <c r="A405" s="9">
        <v>396</v>
      </c>
      <c r="B405" s="9">
        <v>12.3</v>
      </c>
      <c r="C405" s="8">
        <f t="shared" si="65"/>
        <v>3.416666666666667</v>
      </c>
      <c r="D405" s="9">
        <f t="shared" si="62"/>
        <v>1.1111111111111112</v>
      </c>
      <c r="E405" s="9">
        <f t="shared" si="66"/>
        <v>2624.4583333333348</v>
      </c>
      <c r="F405" s="9">
        <f t="shared" si="67"/>
        <v>117.72</v>
      </c>
      <c r="G405" s="9">
        <f t="shared" si="63"/>
        <v>4.902916666666667</v>
      </c>
      <c r="H405" s="9">
        <f t="shared" si="68"/>
        <v>0</v>
      </c>
      <c r="I405" s="9">
        <f t="shared" si="64"/>
        <v>1333.3333333333335</v>
      </c>
      <c r="J405" s="9">
        <f t="shared" si="69"/>
        <v>1455.9562500000002</v>
      </c>
      <c r="K405" s="9">
        <f t="shared" si="70"/>
        <v>4.9745171875000018</v>
      </c>
      <c r="L405" s="9">
        <f t="shared" si="71"/>
        <v>487.27614165316368</v>
      </c>
    </row>
    <row r="406" spans="1:12" x14ac:dyDescent="0.25">
      <c r="A406" s="9">
        <v>397</v>
      </c>
      <c r="B406" s="9">
        <v>16.600000000000001</v>
      </c>
      <c r="C406" s="8">
        <f t="shared" si="65"/>
        <v>4.6111111111111116</v>
      </c>
      <c r="D406" s="9">
        <f t="shared" si="62"/>
        <v>1.1944444444444446</v>
      </c>
      <c r="E406" s="9">
        <f t="shared" si="66"/>
        <v>2628.4722222222235</v>
      </c>
      <c r="F406" s="9">
        <f t="shared" si="67"/>
        <v>117.72</v>
      </c>
      <c r="G406" s="9">
        <f t="shared" si="63"/>
        <v>8.9301851851851879</v>
      </c>
      <c r="H406" s="9">
        <f t="shared" si="68"/>
        <v>0</v>
      </c>
      <c r="I406" s="9">
        <f t="shared" si="64"/>
        <v>1433.3333333333335</v>
      </c>
      <c r="J406" s="9">
        <f t="shared" si="69"/>
        <v>1559.9835185185186</v>
      </c>
      <c r="K406" s="9">
        <f t="shared" si="70"/>
        <v>7.193257335390947</v>
      </c>
      <c r="L406" s="9">
        <f t="shared" si="71"/>
        <v>493.36002891460913</v>
      </c>
    </row>
    <row r="407" spans="1:12" x14ac:dyDescent="0.25">
      <c r="A407" s="9">
        <v>398</v>
      </c>
      <c r="B407" s="9">
        <v>20.9</v>
      </c>
      <c r="C407" s="8">
        <f t="shared" si="65"/>
        <v>5.8055555555555554</v>
      </c>
      <c r="D407" s="9">
        <f t="shared" si="62"/>
        <v>1.1944444444444438</v>
      </c>
      <c r="E407" s="9">
        <f t="shared" si="66"/>
        <v>2633.680555555557</v>
      </c>
      <c r="F407" s="9">
        <f t="shared" si="67"/>
        <v>117.72</v>
      </c>
      <c r="G407" s="9">
        <f t="shared" si="63"/>
        <v>14.155879629629629</v>
      </c>
      <c r="H407" s="9">
        <f t="shared" si="68"/>
        <v>0</v>
      </c>
      <c r="I407" s="9">
        <f t="shared" si="64"/>
        <v>1433.3333333333326</v>
      </c>
      <c r="J407" s="9">
        <f t="shared" si="69"/>
        <v>1565.2092129629623</v>
      </c>
      <c r="K407" s="9">
        <f t="shared" si="70"/>
        <v>9.0869090419238638</v>
      </c>
      <c r="L407" s="9">
        <f t="shared" si="71"/>
        <v>501.50011210326653</v>
      </c>
    </row>
    <row r="408" spans="1:12" x14ac:dyDescent="0.25">
      <c r="A408" s="9">
        <v>399</v>
      </c>
      <c r="B408" s="9">
        <v>24.2</v>
      </c>
      <c r="C408" s="8">
        <f t="shared" si="65"/>
        <v>6.7222222222222214</v>
      </c>
      <c r="D408" s="9">
        <f t="shared" si="62"/>
        <v>0.91666666666666607</v>
      </c>
      <c r="E408" s="9">
        <f t="shared" si="66"/>
        <v>2639.9444444444462</v>
      </c>
      <c r="F408" s="9">
        <f t="shared" si="67"/>
        <v>117.72</v>
      </c>
      <c r="G408" s="9">
        <f t="shared" si="63"/>
        <v>18.979074074074067</v>
      </c>
      <c r="H408" s="9">
        <f t="shared" si="68"/>
        <v>0</v>
      </c>
      <c r="I408" s="9">
        <f t="shared" si="64"/>
        <v>1099.9999999999993</v>
      </c>
      <c r="J408" s="9">
        <f t="shared" si="69"/>
        <v>1236.6990740740735</v>
      </c>
      <c r="K408" s="9">
        <f t="shared" si="70"/>
        <v>8.3133659979423804</v>
      </c>
      <c r="L408" s="9">
        <f t="shared" si="71"/>
        <v>510.20024962319962</v>
      </c>
    </row>
    <row r="409" spans="1:12" x14ac:dyDescent="0.25">
      <c r="A409" s="9">
        <v>400</v>
      </c>
      <c r="B409" s="9">
        <v>25.6</v>
      </c>
      <c r="C409" s="8">
        <f t="shared" si="65"/>
        <v>7.1111111111111116</v>
      </c>
      <c r="D409" s="9">
        <f t="shared" si="62"/>
        <v>0.38888888888889017</v>
      </c>
      <c r="E409" s="9">
        <f t="shared" si="66"/>
        <v>2646.8611111111127</v>
      </c>
      <c r="F409" s="9">
        <f t="shared" si="67"/>
        <v>117.72</v>
      </c>
      <c r="G409" s="9">
        <f t="shared" si="63"/>
        <v>21.238518518518518</v>
      </c>
      <c r="H409" s="9">
        <f t="shared" si="68"/>
        <v>0</v>
      </c>
      <c r="I409" s="9">
        <f t="shared" si="64"/>
        <v>466.66666666666822</v>
      </c>
      <c r="J409" s="9">
        <f t="shared" si="69"/>
        <v>605.62518518518675</v>
      </c>
      <c r="K409" s="9">
        <f t="shared" si="70"/>
        <v>4.3066679835391062</v>
      </c>
      <c r="L409" s="9">
        <f t="shared" si="71"/>
        <v>516.51026661394042</v>
      </c>
    </row>
    <row r="410" spans="1:12" x14ac:dyDescent="0.25">
      <c r="A410" s="9">
        <v>401</v>
      </c>
      <c r="B410" s="9">
        <v>25.6</v>
      </c>
      <c r="C410" s="8">
        <f t="shared" si="65"/>
        <v>7.1111111111111116</v>
      </c>
      <c r="D410" s="9">
        <f t="shared" si="62"/>
        <v>0</v>
      </c>
      <c r="E410" s="9">
        <f t="shared" si="66"/>
        <v>2653.972222222224</v>
      </c>
      <c r="F410" s="9">
        <f t="shared" si="67"/>
        <v>117.72</v>
      </c>
      <c r="G410" s="9">
        <f t="shared" si="63"/>
        <v>21.238518518518518</v>
      </c>
      <c r="H410" s="9">
        <f t="shared" si="68"/>
        <v>0</v>
      </c>
      <c r="I410" s="9">
        <f t="shared" si="64"/>
        <v>0</v>
      </c>
      <c r="J410" s="9">
        <f t="shared" si="69"/>
        <v>138.95851851851853</v>
      </c>
      <c r="K410" s="9">
        <f t="shared" si="70"/>
        <v>0.98814946502057621</v>
      </c>
      <c r="L410" s="9">
        <f t="shared" si="71"/>
        <v>519.1576753382202</v>
      </c>
    </row>
    <row r="411" spans="1:12" x14ac:dyDescent="0.25">
      <c r="A411" s="9">
        <v>402</v>
      </c>
      <c r="B411" s="9">
        <v>24.9</v>
      </c>
      <c r="C411" s="8">
        <f t="shared" si="65"/>
        <v>6.9166666666666661</v>
      </c>
      <c r="D411" s="9">
        <f t="shared" si="62"/>
        <v>-0.19444444444444553</v>
      </c>
      <c r="E411" s="9">
        <f t="shared" si="66"/>
        <v>2660.9861111111131</v>
      </c>
      <c r="F411" s="9">
        <f t="shared" si="67"/>
        <v>117.72</v>
      </c>
      <c r="G411" s="9">
        <f t="shared" si="63"/>
        <v>20.092916666666664</v>
      </c>
      <c r="H411" s="9">
        <f t="shared" si="68"/>
        <v>0</v>
      </c>
      <c r="I411" s="9">
        <f t="shared" si="64"/>
        <v>-233.33333333333462</v>
      </c>
      <c r="J411" s="9">
        <f t="shared" si="69"/>
        <v>-95.520416666667955</v>
      </c>
      <c r="K411" s="9">
        <f t="shared" si="70"/>
        <v>-0.66068288194445335</v>
      </c>
      <c r="L411" s="9">
        <f t="shared" si="71"/>
        <v>519.32140862975825</v>
      </c>
    </row>
    <row r="412" spans="1:12" x14ac:dyDescent="0.25">
      <c r="A412" s="9">
        <v>403</v>
      </c>
      <c r="B412" s="9">
        <v>23.3</v>
      </c>
      <c r="C412" s="8">
        <f t="shared" si="65"/>
        <v>6.4722222222222223</v>
      </c>
      <c r="D412" s="9">
        <f t="shared" si="62"/>
        <v>-0.44444444444444375</v>
      </c>
      <c r="E412" s="9">
        <f t="shared" si="66"/>
        <v>2667.6805555555575</v>
      </c>
      <c r="F412" s="9">
        <f t="shared" si="67"/>
        <v>117.72</v>
      </c>
      <c r="G412" s="9">
        <f t="shared" si="63"/>
        <v>17.593657407407409</v>
      </c>
      <c r="H412" s="9">
        <f t="shared" si="68"/>
        <v>0</v>
      </c>
      <c r="I412" s="9">
        <f t="shared" si="64"/>
        <v>-533.33333333333246</v>
      </c>
      <c r="J412" s="9">
        <f t="shared" si="69"/>
        <v>-398.01967592592507</v>
      </c>
      <c r="K412" s="9">
        <f t="shared" si="70"/>
        <v>-2.5760717914094595</v>
      </c>
      <c r="L412" s="9">
        <f t="shared" si="71"/>
        <v>517.70303129308127</v>
      </c>
    </row>
    <row r="413" spans="1:12" x14ac:dyDescent="0.25">
      <c r="A413" s="9">
        <v>404</v>
      </c>
      <c r="B413" s="9">
        <v>21.6</v>
      </c>
      <c r="C413" s="8">
        <f t="shared" si="65"/>
        <v>6</v>
      </c>
      <c r="D413" s="9">
        <f t="shared" si="62"/>
        <v>-0.47222222222222232</v>
      </c>
      <c r="E413" s="9">
        <f t="shared" si="66"/>
        <v>2673.9166666666683</v>
      </c>
      <c r="F413" s="9">
        <f t="shared" si="67"/>
        <v>117.72</v>
      </c>
      <c r="G413" s="9">
        <f t="shared" si="63"/>
        <v>15.12</v>
      </c>
      <c r="H413" s="9">
        <f t="shared" si="68"/>
        <v>0</v>
      </c>
      <c r="I413" s="9">
        <f t="shared" si="64"/>
        <v>-566.66666666666674</v>
      </c>
      <c r="J413" s="9">
        <f t="shared" si="69"/>
        <v>-433.82666666666671</v>
      </c>
      <c r="K413" s="9">
        <f t="shared" si="70"/>
        <v>-2.6029599999999999</v>
      </c>
      <c r="L413" s="9">
        <f t="shared" si="71"/>
        <v>515.11351539737655</v>
      </c>
    </row>
    <row r="414" spans="1:12" x14ac:dyDescent="0.25">
      <c r="A414" s="9">
        <v>405</v>
      </c>
      <c r="B414" s="9">
        <v>20.2</v>
      </c>
      <c r="C414" s="8">
        <f t="shared" si="65"/>
        <v>5.6111111111111107</v>
      </c>
      <c r="D414" s="9">
        <f t="shared" si="62"/>
        <v>-0.38888888888888928</v>
      </c>
      <c r="E414" s="9">
        <f t="shared" si="66"/>
        <v>2679.722222222224</v>
      </c>
      <c r="F414" s="9">
        <f t="shared" si="67"/>
        <v>117.72</v>
      </c>
      <c r="G414" s="9">
        <f t="shared" si="63"/>
        <v>13.223518518518516</v>
      </c>
      <c r="H414" s="9">
        <f t="shared" si="68"/>
        <v>0</v>
      </c>
      <c r="I414" s="9">
        <f t="shared" si="64"/>
        <v>-466.66666666666714</v>
      </c>
      <c r="J414" s="9">
        <f t="shared" si="69"/>
        <v>-335.72314814814865</v>
      </c>
      <c r="K414" s="9">
        <f t="shared" si="70"/>
        <v>-1.8837798868312785</v>
      </c>
      <c r="L414" s="9">
        <f t="shared" si="71"/>
        <v>512.87014545396096</v>
      </c>
    </row>
    <row r="415" spans="1:12" x14ac:dyDescent="0.25">
      <c r="A415" s="9">
        <v>406</v>
      </c>
      <c r="B415" s="9">
        <v>18.7</v>
      </c>
      <c r="C415" s="8">
        <f t="shared" si="65"/>
        <v>5.1944444444444438</v>
      </c>
      <c r="D415" s="9">
        <f t="shared" si="62"/>
        <v>-0.41666666666666696</v>
      </c>
      <c r="E415" s="9">
        <f t="shared" si="66"/>
        <v>2685.1250000000018</v>
      </c>
      <c r="F415" s="9">
        <f t="shared" si="67"/>
        <v>117.72</v>
      </c>
      <c r="G415" s="9">
        <f t="shared" si="63"/>
        <v>11.332546296296293</v>
      </c>
      <c r="H415" s="9">
        <f t="shared" si="68"/>
        <v>0</v>
      </c>
      <c r="I415" s="9">
        <f t="shared" si="64"/>
        <v>-500.00000000000034</v>
      </c>
      <c r="J415" s="9">
        <f t="shared" si="69"/>
        <v>-370.94745370370401</v>
      </c>
      <c r="K415" s="9">
        <f t="shared" si="70"/>
        <v>-1.9268659400720178</v>
      </c>
      <c r="L415" s="9">
        <f t="shared" si="71"/>
        <v>510.96482254050932</v>
      </c>
    </row>
    <row r="416" spans="1:12" x14ac:dyDescent="0.25">
      <c r="A416" s="9">
        <v>407</v>
      </c>
      <c r="B416" s="9">
        <v>17</v>
      </c>
      <c r="C416" s="8">
        <f t="shared" si="65"/>
        <v>4.7222222222222223</v>
      </c>
      <c r="D416" s="9">
        <f t="shared" si="62"/>
        <v>-0.47222222222222143</v>
      </c>
      <c r="E416" s="9">
        <f t="shared" si="66"/>
        <v>2690.0833333333348</v>
      </c>
      <c r="F416" s="9">
        <f t="shared" si="67"/>
        <v>117.72</v>
      </c>
      <c r="G416" s="9">
        <f t="shared" si="63"/>
        <v>9.3657407407407405</v>
      </c>
      <c r="H416" s="9">
        <f t="shared" si="68"/>
        <v>0</v>
      </c>
      <c r="I416" s="9">
        <f t="shared" si="64"/>
        <v>-566.66666666666572</v>
      </c>
      <c r="J416" s="9">
        <f t="shared" si="69"/>
        <v>-439.58092592592499</v>
      </c>
      <c r="K416" s="9">
        <f t="shared" si="70"/>
        <v>-2.0757988168724237</v>
      </c>
      <c r="L416" s="9">
        <f t="shared" si="71"/>
        <v>508.96349016203709</v>
      </c>
    </row>
    <row r="417" spans="1:12" x14ac:dyDescent="0.25">
      <c r="A417" s="9">
        <v>408</v>
      </c>
      <c r="B417" s="9">
        <v>15.3</v>
      </c>
      <c r="C417" s="8">
        <f t="shared" si="65"/>
        <v>4.25</v>
      </c>
      <c r="D417" s="9">
        <f t="shared" si="62"/>
        <v>-0.47222222222222232</v>
      </c>
      <c r="E417" s="9">
        <f t="shared" si="66"/>
        <v>2694.5694444444457</v>
      </c>
      <c r="F417" s="9">
        <f t="shared" si="67"/>
        <v>117.72</v>
      </c>
      <c r="G417" s="9">
        <f t="shared" si="63"/>
        <v>7.5862499999999997</v>
      </c>
      <c r="H417" s="9">
        <f t="shared" si="68"/>
        <v>0</v>
      </c>
      <c r="I417" s="9">
        <f t="shared" si="64"/>
        <v>-566.66666666666674</v>
      </c>
      <c r="J417" s="9">
        <f t="shared" si="69"/>
        <v>-441.36041666666677</v>
      </c>
      <c r="K417" s="9">
        <f t="shared" si="70"/>
        <v>-1.8757817708333338</v>
      </c>
      <c r="L417" s="9">
        <f t="shared" si="71"/>
        <v>506.98769986818422</v>
      </c>
    </row>
    <row r="418" spans="1:12" x14ac:dyDescent="0.25">
      <c r="A418" s="9">
        <v>409</v>
      </c>
      <c r="B418" s="9">
        <v>14.2</v>
      </c>
      <c r="C418" s="8">
        <f t="shared" si="65"/>
        <v>3.9444444444444442</v>
      </c>
      <c r="D418" s="9">
        <f t="shared" si="62"/>
        <v>-0.3055555555555558</v>
      </c>
      <c r="E418" s="9">
        <f t="shared" si="66"/>
        <v>2698.6666666666679</v>
      </c>
      <c r="F418" s="9">
        <f t="shared" si="67"/>
        <v>117.72</v>
      </c>
      <c r="G418" s="9">
        <f t="shared" si="63"/>
        <v>6.5346296296296291</v>
      </c>
      <c r="H418" s="9">
        <f t="shared" si="68"/>
        <v>0</v>
      </c>
      <c r="I418" s="9">
        <f t="shared" si="64"/>
        <v>-366.66666666666697</v>
      </c>
      <c r="J418" s="9">
        <f t="shared" si="69"/>
        <v>-242.41203703703735</v>
      </c>
      <c r="K418" s="9">
        <f t="shared" si="70"/>
        <v>-0.95618081275720279</v>
      </c>
      <c r="L418" s="9">
        <f t="shared" si="71"/>
        <v>505.57171857638895</v>
      </c>
    </row>
    <row r="419" spans="1:12" x14ac:dyDescent="0.25">
      <c r="A419" s="9">
        <v>410</v>
      </c>
      <c r="B419" s="9">
        <v>13.9</v>
      </c>
      <c r="C419" s="8">
        <f t="shared" si="65"/>
        <v>3.8611111111111112</v>
      </c>
      <c r="D419" s="9">
        <f t="shared" si="62"/>
        <v>-8.3333333333333037E-2</v>
      </c>
      <c r="E419" s="9">
        <f t="shared" si="66"/>
        <v>2702.5694444444457</v>
      </c>
      <c r="F419" s="9">
        <f t="shared" si="67"/>
        <v>117.72</v>
      </c>
      <c r="G419" s="9">
        <f t="shared" si="63"/>
        <v>6.261435185185185</v>
      </c>
      <c r="H419" s="9">
        <f t="shared" si="68"/>
        <v>0</v>
      </c>
      <c r="I419" s="9">
        <f t="shared" si="64"/>
        <v>-99.999999999999645</v>
      </c>
      <c r="J419" s="9">
        <f t="shared" si="69"/>
        <v>23.981435185185532</v>
      </c>
      <c r="K419" s="9">
        <f t="shared" si="70"/>
        <v>9.2594985853910794E-2</v>
      </c>
      <c r="L419" s="9">
        <f t="shared" si="71"/>
        <v>505.13992566293729</v>
      </c>
    </row>
    <row r="420" spans="1:12" x14ac:dyDescent="0.25">
      <c r="A420" s="9">
        <v>411</v>
      </c>
      <c r="B420" s="9">
        <v>14</v>
      </c>
      <c r="C420" s="8">
        <f t="shared" si="65"/>
        <v>3.8888888888888888</v>
      </c>
      <c r="D420" s="9">
        <f t="shared" si="62"/>
        <v>2.7777777777777679E-2</v>
      </c>
      <c r="E420" s="9">
        <f t="shared" si="66"/>
        <v>2706.4444444444457</v>
      </c>
      <c r="F420" s="9">
        <f t="shared" si="67"/>
        <v>117.72</v>
      </c>
      <c r="G420" s="9">
        <f t="shared" si="63"/>
        <v>6.3518518518518512</v>
      </c>
      <c r="H420" s="9">
        <f t="shared" si="68"/>
        <v>0</v>
      </c>
      <c r="I420" s="9">
        <f t="shared" si="64"/>
        <v>33.333333333333215</v>
      </c>
      <c r="J420" s="9">
        <f t="shared" si="69"/>
        <v>157.40518518518508</v>
      </c>
      <c r="K420" s="9">
        <f t="shared" si="70"/>
        <v>0.61213127572016413</v>
      </c>
      <c r="L420" s="9">
        <f t="shared" si="71"/>
        <v>505.4922887937243</v>
      </c>
    </row>
    <row r="421" spans="1:12" x14ac:dyDescent="0.25">
      <c r="A421" s="9">
        <v>412</v>
      </c>
      <c r="B421" s="9">
        <v>14.2</v>
      </c>
      <c r="C421" s="8">
        <f t="shared" si="65"/>
        <v>3.9444444444444442</v>
      </c>
      <c r="D421" s="9">
        <f t="shared" si="62"/>
        <v>5.5555555555555358E-2</v>
      </c>
      <c r="E421" s="9">
        <f t="shared" si="66"/>
        <v>2710.3611111111122</v>
      </c>
      <c r="F421" s="9">
        <f t="shared" si="67"/>
        <v>117.72</v>
      </c>
      <c r="G421" s="9">
        <f t="shared" si="63"/>
        <v>6.5346296296296291</v>
      </c>
      <c r="H421" s="9">
        <f t="shared" si="68"/>
        <v>0</v>
      </c>
      <c r="I421" s="9">
        <f t="shared" si="64"/>
        <v>66.66666666666643</v>
      </c>
      <c r="J421" s="9">
        <f t="shared" si="69"/>
        <v>190.92129629629608</v>
      </c>
      <c r="K421" s="9">
        <f t="shared" si="70"/>
        <v>0.7530784465020568</v>
      </c>
      <c r="L421" s="9">
        <f t="shared" si="71"/>
        <v>506.17489365483539</v>
      </c>
    </row>
    <row r="422" spans="1:12" x14ac:dyDescent="0.25">
      <c r="A422" s="9">
        <v>413</v>
      </c>
      <c r="B422" s="9">
        <v>14.5</v>
      </c>
      <c r="C422" s="8">
        <f t="shared" si="65"/>
        <v>4.0277777777777777</v>
      </c>
      <c r="D422" s="9">
        <f t="shared" si="62"/>
        <v>8.3333333333333481E-2</v>
      </c>
      <c r="E422" s="9">
        <f t="shared" si="66"/>
        <v>2714.3472222222231</v>
      </c>
      <c r="F422" s="9">
        <f t="shared" si="67"/>
        <v>117.72</v>
      </c>
      <c r="G422" s="9">
        <f t="shared" si="63"/>
        <v>6.8136574074074074</v>
      </c>
      <c r="H422" s="9">
        <f t="shared" si="68"/>
        <v>0</v>
      </c>
      <c r="I422" s="9">
        <f t="shared" si="64"/>
        <v>100.00000000000017</v>
      </c>
      <c r="J422" s="9">
        <f t="shared" si="69"/>
        <v>224.53365740740759</v>
      </c>
      <c r="K422" s="9">
        <f t="shared" si="70"/>
        <v>0.90437167566872489</v>
      </c>
      <c r="L422" s="9">
        <f t="shared" si="71"/>
        <v>507.00361871592077</v>
      </c>
    </row>
    <row r="423" spans="1:12" x14ac:dyDescent="0.25">
      <c r="A423" s="9">
        <v>414</v>
      </c>
      <c r="B423" s="9">
        <v>14.9</v>
      </c>
      <c r="C423" s="8">
        <f t="shared" si="65"/>
        <v>4.1388888888888893</v>
      </c>
      <c r="D423" s="9">
        <f t="shared" si="62"/>
        <v>0.1111111111111116</v>
      </c>
      <c r="E423" s="9">
        <f t="shared" si="66"/>
        <v>2718.4305555555566</v>
      </c>
      <c r="F423" s="9">
        <f t="shared" si="67"/>
        <v>117.72</v>
      </c>
      <c r="G423" s="9">
        <f t="shared" si="63"/>
        <v>7.1947685185185204</v>
      </c>
      <c r="H423" s="9">
        <f t="shared" si="68"/>
        <v>0</v>
      </c>
      <c r="I423" s="9">
        <f t="shared" si="64"/>
        <v>133.33333333333394</v>
      </c>
      <c r="J423" s="9">
        <f t="shared" si="69"/>
        <v>258.24810185185243</v>
      </c>
      <c r="K423" s="9">
        <f t="shared" si="70"/>
        <v>1.0688601993312781</v>
      </c>
      <c r="L423" s="9">
        <f t="shared" si="71"/>
        <v>507.99023465342077</v>
      </c>
    </row>
    <row r="424" spans="1:12" x14ac:dyDescent="0.25">
      <c r="A424" s="9">
        <v>415</v>
      </c>
      <c r="B424" s="9">
        <v>15.9</v>
      </c>
      <c r="C424" s="8">
        <f t="shared" si="65"/>
        <v>4.416666666666667</v>
      </c>
      <c r="D424" s="9">
        <f t="shared" si="62"/>
        <v>0.27777777777777768</v>
      </c>
      <c r="E424" s="9">
        <f t="shared" si="66"/>
        <v>2722.7083333333339</v>
      </c>
      <c r="F424" s="9">
        <f t="shared" si="67"/>
        <v>117.72</v>
      </c>
      <c r="G424" s="9">
        <f t="shared" si="63"/>
        <v>8.1929166666666671</v>
      </c>
      <c r="H424" s="9">
        <f t="shared" si="68"/>
        <v>0</v>
      </c>
      <c r="I424" s="9">
        <f t="shared" si="64"/>
        <v>333.3333333333332</v>
      </c>
      <c r="J424" s="9">
        <f t="shared" si="69"/>
        <v>459.24624999999986</v>
      </c>
      <c r="K424" s="9">
        <f t="shared" si="70"/>
        <v>2.0283376041666661</v>
      </c>
      <c r="L424" s="9">
        <f t="shared" si="71"/>
        <v>509.53883355516973</v>
      </c>
    </row>
    <row r="425" spans="1:12" x14ac:dyDescent="0.25">
      <c r="A425" s="9">
        <v>416</v>
      </c>
      <c r="B425" s="9">
        <v>17.399999999999999</v>
      </c>
      <c r="C425" s="8">
        <f t="shared" si="65"/>
        <v>4.833333333333333</v>
      </c>
      <c r="D425" s="9">
        <f t="shared" si="62"/>
        <v>0.41666666666666607</v>
      </c>
      <c r="E425" s="9">
        <f t="shared" si="66"/>
        <v>2727.3333333333339</v>
      </c>
      <c r="F425" s="9">
        <f t="shared" si="67"/>
        <v>117.72</v>
      </c>
      <c r="G425" s="9">
        <f t="shared" si="63"/>
        <v>9.8116666666666639</v>
      </c>
      <c r="H425" s="9">
        <f t="shared" si="68"/>
        <v>0</v>
      </c>
      <c r="I425" s="9">
        <f t="shared" si="64"/>
        <v>499.99999999999932</v>
      </c>
      <c r="J425" s="9">
        <f t="shared" si="69"/>
        <v>627.53166666666596</v>
      </c>
      <c r="K425" s="9">
        <f t="shared" si="70"/>
        <v>3.0330697222222183</v>
      </c>
      <c r="L425" s="9">
        <f t="shared" si="71"/>
        <v>512.06953721836419</v>
      </c>
    </row>
    <row r="426" spans="1:12" x14ac:dyDescent="0.25">
      <c r="A426" s="9">
        <v>417</v>
      </c>
      <c r="B426" s="9">
        <v>18.7</v>
      </c>
      <c r="C426" s="8">
        <f t="shared" si="65"/>
        <v>5.1944444444444438</v>
      </c>
      <c r="D426" s="9">
        <f t="shared" si="62"/>
        <v>0.36111111111111072</v>
      </c>
      <c r="E426" s="9">
        <f t="shared" si="66"/>
        <v>2732.3472222222231</v>
      </c>
      <c r="F426" s="9">
        <f t="shared" si="67"/>
        <v>117.72</v>
      </c>
      <c r="G426" s="9">
        <f t="shared" si="63"/>
        <v>11.332546296296293</v>
      </c>
      <c r="H426" s="9">
        <f t="shared" si="68"/>
        <v>0</v>
      </c>
      <c r="I426" s="9">
        <f t="shared" si="64"/>
        <v>433.33333333333286</v>
      </c>
      <c r="J426" s="9">
        <f t="shared" si="69"/>
        <v>562.38587962962913</v>
      </c>
      <c r="K426" s="9">
        <f t="shared" si="70"/>
        <v>2.9212822080761289</v>
      </c>
      <c r="L426" s="9">
        <f t="shared" si="71"/>
        <v>515.04671318351336</v>
      </c>
    </row>
    <row r="427" spans="1:12" x14ac:dyDescent="0.25">
      <c r="A427" s="9">
        <v>418</v>
      </c>
      <c r="B427" s="9">
        <v>19.100000000000001</v>
      </c>
      <c r="C427" s="8">
        <f t="shared" si="65"/>
        <v>5.3055555555555562</v>
      </c>
      <c r="D427" s="9">
        <f t="shared" si="62"/>
        <v>0.11111111111111249</v>
      </c>
      <c r="E427" s="9">
        <f t="shared" si="66"/>
        <v>2737.5972222222231</v>
      </c>
      <c r="F427" s="9">
        <f t="shared" si="67"/>
        <v>117.72</v>
      </c>
      <c r="G427" s="9">
        <f t="shared" si="63"/>
        <v>11.822546296296299</v>
      </c>
      <c r="H427" s="9">
        <f t="shared" si="68"/>
        <v>0</v>
      </c>
      <c r="I427" s="9">
        <f t="shared" si="64"/>
        <v>133.33333333333499</v>
      </c>
      <c r="J427" s="9">
        <f t="shared" si="69"/>
        <v>262.8758796296313</v>
      </c>
      <c r="K427" s="9">
        <f t="shared" si="70"/>
        <v>1.394702583590544</v>
      </c>
      <c r="L427" s="9">
        <f t="shared" si="71"/>
        <v>517.20470557934675</v>
      </c>
    </row>
    <row r="428" spans="1:12" x14ac:dyDescent="0.25">
      <c r="A428" s="9">
        <v>419</v>
      </c>
      <c r="B428" s="9">
        <v>18.8</v>
      </c>
      <c r="C428" s="8">
        <f t="shared" si="65"/>
        <v>5.2222222222222223</v>
      </c>
      <c r="D428" s="9">
        <f t="shared" si="62"/>
        <v>-8.3333333333333925E-2</v>
      </c>
      <c r="E428" s="9">
        <f t="shared" si="66"/>
        <v>2742.8611111111122</v>
      </c>
      <c r="F428" s="9">
        <f t="shared" si="67"/>
        <v>117.72</v>
      </c>
      <c r="G428" s="9">
        <f t="shared" si="63"/>
        <v>11.454074074074073</v>
      </c>
      <c r="H428" s="9">
        <f t="shared" si="68"/>
        <v>0</v>
      </c>
      <c r="I428" s="9">
        <f t="shared" si="64"/>
        <v>-100.00000000000071</v>
      </c>
      <c r="J428" s="9">
        <f t="shared" si="69"/>
        <v>29.17407407407336</v>
      </c>
      <c r="K428" s="9">
        <f t="shared" si="70"/>
        <v>0.15235349794238312</v>
      </c>
      <c r="L428" s="9">
        <f t="shared" si="71"/>
        <v>517.9782336201132</v>
      </c>
    </row>
    <row r="429" spans="1:12" x14ac:dyDescent="0.25">
      <c r="A429" s="9">
        <v>420</v>
      </c>
      <c r="B429" s="9">
        <v>17.600000000000001</v>
      </c>
      <c r="C429" s="8">
        <f t="shared" si="65"/>
        <v>4.8888888888888893</v>
      </c>
      <c r="D429" s="9">
        <f t="shared" si="62"/>
        <v>-0.33333333333333304</v>
      </c>
      <c r="E429" s="9">
        <f t="shared" si="66"/>
        <v>2747.9166666666679</v>
      </c>
      <c r="F429" s="9">
        <f t="shared" si="67"/>
        <v>117.72</v>
      </c>
      <c r="G429" s="9">
        <f t="shared" si="63"/>
        <v>10.038518518518519</v>
      </c>
      <c r="H429" s="9">
        <f t="shared" si="68"/>
        <v>0</v>
      </c>
      <c r="I429" s="9">
        <f t="shared" si="64"/>
        <v>-399.99999999999966</v>
      </c>
      <c r="J429" s="9">
        <f t="shared" si="69"/>
        <v>-272.24148148148117</v>
      </c>
      <c r="K429" s="9">
        <f t="shared" si="70"/>
        <v>-1.3309583539094636</v>
      </c>
      <c r="L429" s="9">
        <f t="shared" si="71"/>
        <v>517.38893119212969</v>
      </c>
    </row>
    <row r="430" spans="1:12" x14ac:dyDescent="0.25">
      <c r="A430" s="9">
        <v>421</v>
      </c>
      <c r="B430" s="9">
        <v>16.600000000000001</v>
      </c>
      <c r="C430" s="8">
        <f t="shared" si="65"/>
        <v>4.6111111111111116</v>
      </c>
      <c r="D430" s="9">
        <f t="shared" si="62"/>
        <v>-0.27777777777777768</v>
      </c>
      <c r="E430" s="9">
        <f t="shared" si="66"/>
        <v>2752.6666666666679</v>
      </c>
      <c r="F430" s="9">
        <f t="shared" si="67"/>
        <v>117.72</v>
      </c>
      <c r="G430" s="9">
        <f t="shared" si="63"/>
        <v>8.9301851851851879</v>
      </c>
      <c r="H430" s="9">
        <f t="shared" si="68"/>
        <v>0</v>
      </c>
      <c r="I430" s="9">
        <f t="shared" si="64"/>
        <v>-333.3333333333332</v>
      </c>
      <c r="J430" s="9">
        <f t="shared" si="69"/>
        <v>-206.68314814814801</v>
      </c>
      <c r="K430" s="9">
        <f t="shared" si="70"/>
        <v>-0.95303896090534923</v>
      </c>
      <c r="L430" s="9">
        <f t="shared" si="71"/>
        <v>516.2469325347223</v>
      </c>
    </row>
    <row r="431" spans="1:12" x14ac:dyDescent="0.25">
      <c r="A431" s="9">
        <v>422</v>
      </c>
      <c r="B431" s="9">
        <v>16.2</v>
      </c>
      <c r="C431" s="8">
        <f t="shared" si="65"/>
        <v>4.5</v>
      </c>
      <c r="D431" s="9">
        <f t="shared" si="62"/>
        <v>-0.1111111111111116</v>
      </c>
      <c r="E431" s="9">
        <f t="shared" si="66"/>
        <v>2757.2222222222235</v>
      </c>
      <c r="F431" s="9">
        <f t="shared" si="67"/>
        <v>117.72</v>
      </c>
      <c r="G431" s="9">
        <f t="shared" si="63"/>
        <v>8.504999999999999</v>
      </c>
      <c r="H431" s="9">
        <f t="shared" si="68"/>
        <v>0</v>
      </c>
      <c r="I431" s="9">
        <f t="shared" si="64"/>
        <v>-133.33333333333394</v>
      </c>
      <c r="J431" s="9">
        <f t="shared" si="69"/>
        <v>-7.1083333333339453</v>
      </c>
      <c r="K431" s="9">
        <f t="shared" si="70"/>
        <v>-3.1987500000002757E-2</v>
      </c>
      <c r="L431" s="9">
        <f t="shared" si="71"/>
        <v>515.75441930426962</v>
      </c>
    </row>
    <row r="432" spans="1:12" x14ac:dyDescent="0.25">
      <c r="A432" s="9">
        <v>423</v>
      </c>
      <c r="B432" s="9">
        <v>16.399999999999999</v>
      </c>
      <c r="C432" s="8">
        <f t="shared" si="65"/>
        <v>4.5555555555555554</v>
      </c>
      <c r="D432" s="9">
        <f t="shared" si="62"/>
        <v>5.5555555555555358E-2</v>
      </c>
      <c r="E432" s="9">
        <f t="shared" si="66"/>
        <v>2761.7500000000014</v>
      </c>
      <c r="F432" s="9">
        <f t="shared" si="67"/>
        <v>117.72</v>
      </c>
      <c r="G432" s="9">
        <f t="shared" si="63"/>
        <v>8.7162962962962958</v>
      </c>
      <c r="H432" s="9">
        <f t="shared" si="68"/>
        <v>0</v>
      </c>
      <c r="I432" s="9">
        <f t="shared" si="64"/>
        <v>66.66666666666643</v>
      </c>
      <c r="J432" s="9">
        <f t="shared" si="69"/>
        <v>193.10296296296272</v>
      </c>
      <c r="K432" s="9">
        <f t="shared" si="70"/>
        <v>0.87969127572016348</v>
      </c>
      <c r="L432" s="9">
        <f t="shared" si="71"/>
        <v>516.17827119212973</v>
      </c>
    </row>
    <row r="433" spans="1:12" x14ac:dyDescent="0.25">
      <c r="A433" s="9">
        <v>424</v>
      </c>
      <c r="B433" s="9">
        <v>17.2</v>
      </c>
      <c r="C433" s="8">
        <f t="shared" si="65"/>
        <v>4.7777777777777777</v>
      </c>
      <c r="D433" s="9">
        <f t="shared" si="62"/>
        <v>0.22222222222222232</v>
      </c>
      <c r="E433" s="9">
        <f t="shared" si="66"/>
        <v>2766.4166666666683</v>
      </c>
      <c r="F433" s="9">
        <f t="shared" si="67"/>
        <v>117.72</v>
      </c>
      <c r="G433" s="9">
        <f t="shared" si="63"/>
        <v>9.5874074074074063</v>
      </c>
      <c r="H433" s="9">
        <f t="shared" si="68"/>
        <v>0</v>
      </c>
      <c r="I433" s="9">
        <f t="shared" si="64"/>
        <v>266.6666666666668</v>
      </c>
      <c r="J433" s="9">
        <f t="shared" si="69"/>
        <v>393.97407407407422</v>
      </c>
      <c r="K433" s="9">
        <f t="shared" si="70"/>
        <v>1.8823205761316879</v>
      </c>
      <c r="L433" s="9">
        <f t="shared" si="71"/>
        <v>517.55927711805566</v>
      </c>
    </row>
    <row r="434" spans="1:12" x14ac:dyDescent="0.25">
      <c r="A434" s="9">
        <v>425</v>
      </c>
      <c r="B434" s="9">
        <v>19.100000000000001</v>
      </c>
      <c r="C434" s="8">
        <f t="shared" si="65"/>
        <v>5.3055555555555562</v>
      </c>
      <c r="D434" s="9">
        <f t="shared" si="62"/>
        <v>0.52777777777777857</v>
      </c>
      <c r="E434" s="9">
        <f t="shared" si="66"/>
        <v>2771.4583333333348</v>
      </c>
      <c r="F434" s="9">
        <f t="shared" si="67"/>
        <v>117.72</v>
      </c>
      <c r="G434" s="9">
        <f t="shared" si="63"/>
        <v>11.822546296296299</v>
      </c>
      <c r="H434" s="9">
        <f t="shared" si="68"/>
        <v>0</v>
      </c>
      <c r="I434" s="9">
        <f t="shared" si="64"/>
        <v>633.33333333333428</v>
      </c>
      <c r="J434" s="9">
        <f t="shared" si="69"/>
        <v>762.87587962963062</v>
      </c>
      <c r="K434" s="9">
        <f t="shared" si="70"/>
        <v>4.0474803613683186</v>
      </c>
      <c r="L434" s="9">
        <f t="shared" si="71"/>
        <v>520.52417758680565</v>
      </c>
    </row>
    <row r="435" spans="1:12" x14ac:dyDescent="0.25">
      <c r="A435" s="9">
        <v>426</v>
      </c>
      <c r="B435" s="9">
        <v>22.6</v>
      </c>
      <c r="C435" s="8">
        <f t="shared" si="65"/>
        <v>6.2777777777777777</v>
      </c>
      <c r="D435" s="9">
        <f t="shared" si="62"/>
        <v>0.97222222222222143</v>
      </c>
      <c r="E435" s="9">
        <f t="shared" si="66"/>
        <v>2777.2500000000018</v>
      </c>
      <c r="F435" s="9">
        <f t="shared" si="67"/>
        <v>117.72</v>
      </c>
      <c r="G435" s="9">
        <f t="shared" si="63"/>
        <v>16.552407407407408</v>
      </c>
      <c r="H435" s="9">
        <f t="shared" si="68"/>
        <v>0</v>
      </c>
      <c r="I435" s="9">
        <f t="shared" si="64"/>
        <v>1166.6666666666656</v>
      </c>
      <c r="J435" s="9">
        <f t="shared" si="69"/>
        <v>1300.939074074073</v>
      </c>
      <c r="K435" s="9">
        <f t="shared" si="70"/>
        <v>8.1670064094650137</v>
      </c>
      <c r="L435" s="9">
        <f t="shared" si="71"/>
        <v>526.63142097222226</v>
      </c>
    </row>
    <row r="436" spans="1:12" x14ac:dyDescent="0.25">
      <c r="A436" s="9">
        <v>427</v>
      </c>
      <c r="B436" s="9">
        <v>27.4</v>
      </c>
      <c r="C436" s="8">
        <f t="shared" si="65"/>
        <v>7.6111111111111107</v>
      </c>
      <c r="D436" s="9">
        <f t="shared" si="62"/>
        <v>1.333333333333333</v>
      </c>
      <c r="E436" s="9">
        <f t="shared" si="66"/>
        <v>2784.1944444444462</v>
      </c>
      <c r="F436" s="9">
        <f t="shared" si="67"/>
        <v>117.72</v>
      </c>
      <c r="G436" s="9">
        <f t="shared" si="63"/>
        <v>24.330185185185183</v>
      </c>
      <c r="H436" s="9">
        <f t="shared" si="68"/>
        <v>0</v>
      </c>
      <c r="I436" s="9">
        <f t="shared" si="64"/>
        <v>1599.9999999999995</v>
      </c>
      <c r="J436" s="9">
        <f t="shared" si="69"/>
        <v>1742.0501851851848</v>
      </c>
      <c r="K436" s="9">
        <f t="shared" si="70"/>
        <v>13.258937520576128</v>
      </c>
      <c r="L436" s="9">
        <f t="shared" si="71"/>
        <v>537.34439293724279</v>
      </c>
    </row>
    <row r="437" spans="1:12" x14ac:dyDescent="0.25">
      <c r="A437" s="9">
        <v>428</v>
      </c>
      <c r="B437" s="9">
        <v>31.6</v>
      </c>
      <c r="C437" s="8">
        <f t="shared" si="65"/>
        <v>8.7777777777777786</v>
      </c>
      <c r="D437" s="9">
        <f t="shared" si="62"/>
        <v>1.1666666666666679</v>
      </c>
      <c r="E437" s="9">
        <f t="shared" si="66"/>
        <v>2792.388888888891</v>
      </c>
      <c r="F437" s="9">
        <f t="shared" si="67"/>
        <v>117.72</v>
      </c>
      <c r="G437" s="9">
        <f t="shared" si="63"/>
        <v>32.360740740740745</v>
      </c>
      <c r="H437" s="9">
        <f t="shared" si="68"/>
        <v>0</v>
      </c>
      <c r="I437" s="9">
        <f t="shared" si="64"/>
        <v>1400.0000000000014</v>
      </c>
      <c r="J437" s="9">
        <f t="shared" si="69"/>
        <v>1550.0807407407422</v>
      </c>
      <c r="K437" s="9">
        <f t="shared" si="70"/>
        <v>13.606264279835404</v>
      </c>
      <c r="L437" s="9">
        <f t="shared" si="71"/>
        <v>550.77699383744857</v>
      </c>
    </row>
    <row r="438" spans="1:12" x14ac:dyDescent="0.25">
      <c r="A438" s="9">
        <v>429</v>
      </c>
      <c r="B438" s="9">
        <v>33.4</v>
      </c>
      <c r="C438" s="8">
        <f t="shared" si="65"/>
        <v>9.2777777777777768</v>
      </c>
      <c r="D438" s="9">
        <f t="shared" si="62"/>
        <v>0.49999999999999822</v>
      </c>
      <c r="E438" s="9">
        <f t="shared" si="66"/>
        <v>2801.4166666666688</v>
      </c>
      <c r="F438" s="9">
        <f t="shared" si="67"/>
        <v>117.72</v>
      </c>
      <c r="G438" s="9">
        <f t="shared" si="63"/>
        <v>36.152407407407395</v>
      </c>
      <c r="H438" s="9">
        <f t="shared" si="68"/>
        <v>0</v>
      </c>
      <c r="I438" s="9">
        <f t="shared" si="64"/>
        <v>599.99999999999784</v>
      </c>
      <c r="J438" s="9">
        <f t="shared" si="69"/>
        <v>753.87240740740526</v>
      </c>
      <c r="K438" s="9">
        <f t="shared" si="70"/>
        <v>6.9942606687242597</v>
      </c>
      <c r="L438" s="9">
        <f t="shared" si="71"/>
        <v>561.07725631172843</v>
      </c>
    </row>
    <row r="439" spans="1:12" x14ac:dyDescent="0.25">
      <c r="A439" s="9">
        <v>430</v>
      </c>
      <c r="B439" s="9">
        <v>33.5</v>
      </c>
      <c r="C439" s="8">
        <f t="shared" si="65"/>
        <v>9.3055555555555554</v>
      </c>
      <c r="D439" s="9">
        <f t="shared" si="62"/>
        <v>2.7777777777778567E-2</v>
      </c>
      <c r="E439" s="9">
        <f t="shared" si="66"/>
        <v>2810.7083333333353</v>
      </c>
      <c r="F439" s="9">
        <f t="shared" si="67"/>
        <v>117.72</v>
      </c>
      <c r="G439" s="9">
        <f t="shared" si="63"/>
        <v>36.369212962962962</v>
      </c>
      <c r="H439" s="9">
        <f t="shared" si="68"/>
        <v>0</v>
      </c>
      <c r="I439" s="9">
        <f t="shared" si="64"/>
        <v>33.333333333334281</v>
      </c>
      <c r="J439" s="9">
        <f t="shared" si="69"/>
        <v>187.42254629629724</v>
      </c>
      <c r="K439" s="9">
        <f t="shared" si="70"/>
        <v>1.7440709169238771</v>
      </c>
      <c r="L439" s="9">
        <f t="shared" si="71"/>
        <v>565.44642210455254</v>
      </c>
    </row>
    <row r="440" spans="1:12" x14ac:dyDescent="0.25">
      <c r="A440" s="9">
        <v>431</v>
      </c>
      <c r="B440" s="9">
        <v>32.799999999999997</v>
      </c>
      <c r="C440" s="8">
        <f t="shared" si="65"/>
        <v>9.1111111111111107</v>
      </c>
      <c r="D440" s="9">
        <f t="shared" si="62"/>
        <v>-0.19444444444444464</v>
      </c>
      <c r="E440" s="9">
        <f t="shared" si="66"/>
        <v>2819.9166666666688</v>
      </c>
      <c r="F440" s="9">
        <f t="shared" si="67"/>
        <v>117.72</v>
      </c>
      <c r="G440" s="9">
        <f t="shared" si="63"/>
        <v>34.865185185185183</v>
      </c>
      <c r="H440" s="9">
        <f t="shared" si="68"/>
        <v>0</v>
      </c>
      <c r="I440" s="9">
        <f t="shared" si="64"/>
        <v>-233.33333333333357</v>
      </c>
      <c r="J440" s="9">
        <f t="shared" si="69"/>
        <v>-80.748148148148374</v>
      </c>
      <c r="K440" s="9">
        <f t="shared" si="70"/>
        <v>-0.73570534979424074</v>
      </c>
      <c r="L440" s="9">
        <f t="shared" si="71"/>
        <v>565.95060488811737</v>
      </c>
    </row>
    <row r="441" spans="1:12" x14ac:dyDescent="0.25">
      <c r="A441" s="9">
        <v>432</v>
      </c>
      <c r="B441" s="9">
        <v>31.9</v>
      </c>
      <c r="C441" s="8">
        <f t="shared" si="65"/>
        <v>8.8611111111111107</v>
      </c>
      <c r="D441" s="9">
        <f t="shared" si="62"/>
        <v>-0.25</v>
      </c>
      <c r="E441" s="9">
        <f t="shared" si="66"/>
        <v>2828.9027777777801</v>
      </c>
      <c r="F441" s="9">
        <f t="shared" si="67"/>
        <v>117.72</v>
      </c>
      <c r="G441" s="9">
        <f t="shared" si="63"/>
        <v>32.978101851851847</v>
      </c>
      <c r="H441" s="9">
        <f t="shared" si="68"/>
        <v>0</v>
      </c>
      <c r="I441" s="9">
        <f t="shared" si="64"/>
        <v>-300</v>
      </c>
      <c r="J441" s="9">
        <f t="shared" si="69"/>
        <v>-149.30189814814815</v>
      </c>
      <c r="K441" s="9">
        <f t="shared" si="70"/>
        <v>-1.322980708590535</v>
      </c>
      <c r="L441" s="9">
        <f t="shared" si="71"/>
        <v>564.92126185892494</v>
      </c>
    </row>
    <row r="442" spans="1:12" x14ac:dyDescent="0.25">
      <c r="A442" s="9">
        <v>433</v>
      </c>
      <c r="B442" s="9">
        <v>31.3</v>
      </c>
      <c r="C442" s="8">
        <f t="shared" si="65"/>
        <v>8.6944444444444446</v>
      </c>
      <c r="D442" s="9">
        <f t="shared" si="62"/>
        <v>-0.16666666666666607</v>
      </c>
      <c r="E442" s="9">
        <f t="shared" si="66"/>
        <v>2837.6805555555579</v>
      </c>
      <c r="F442" s="9">
        <f t="shared" si="67"/>
        <v>117.72</v>
      </c>
      <c r="G442" s="9">
        <f t="shared" si="63"/>
        <v>31.749212962962964</v>
      </c>
      <c r="H442" s="9">
        <f t="shared" si="68"/>
        <v>0</v>
      </c>
      <c r="I442" s="9">
        <f t="shared" si="64"/>
        <v>-199.99999999999929</v>
      </c>
      <c r="J442" s="9">
        <f t="shared" si="69"/>
        <v>-50.530787037036333</v>
      </c>
      <c r="K442" s="9">
        <f t="shared" si="70"/>
        <v>-0.43933712062756591</v>
      </c>
      <c r="L442" s="9">
        <f t="shared" si="71"/>
        <v>564.04010294431589</v>
      </c>
    </row>
    <row r="443" spans="1:12" x14ac:dyDescent="0.25">
      <c r="A443" s="9">
        <v>434</v>
      </c>
      <c r="B443" s="9">
        <v>31.1</v>
      </c>
      <c r="C443" s="8">
        <f t="shared" si="65"/>
        <v>8.6388888888888893</v>
      </c>
      <c r="D443" s="9">
        <f t="shared" si="62"/>
        <v>-5.5555555555555358E-2</v>
      </c>
      <c r="E443" s="9">
        <f t="shared" si="66"/>
        <v>2846.3472222222244</v>
      </c>
      <c r="F443" s="9">
        <f t="shared" si="67"/>
        <v>117.72</v>
      </c>
      <c r="G443" s="9">
        <f t="shared" si="63"/>
        <v>31.344768518518521</v>
      </c>
      <c r="H443" s="9">
        <f t="shared" si="68"/>
        <v>0</v>
      </c>
      <c r="I443" s="9">
        <f t="shared" si="64"/>
        <v>-66.66666666666643</v>
      </c>
      <c r="J443" s="9">
        <f t="shared" si="69"/>
        <v>82.39810185185209</v>
      </c>
      <c r="K443" s="9">
        <f t="shared" si="70"/>
        <v>0.71182804655350007</v>
      </c>
      <c r="L443" s="9">
        <f t="shared" si="71"/>
        <v>564.17634840727885</v>
      </c>
    </row>
    <row r="444" spans="1:12" x14ac:dyDescent="0.25">
      <c r="A444" s="9">
        <v>435</v>
      </c>
      <c r="B444" s="9">
        <v>30.6</v>
      </c>
      <c r="C444" s="8">
        <f t="shared" si="65"/>
        <v>8.5</v>
      </c>
      <c r="D444" s="9">
        <f t="shared" si="62"/>
        <v>-0.13888888888888928</v>
      </c>
      <c r="E444" s="9">
        <f t="shared" si="66"/>
        <v>2854.9166666666688</v>
      </c>
      <c r="F444" s="9">
        <f t="shared" si="67"/>
        <v>117.72</v>
      </c>
      <c r="G444" s="9">
        <f t="shared" si="63"/>
        <v>30.344999999999999</v>
      </c>
      <c r="H444" s="9">
        <f t="shared" si="68"/>
        <v>0</v>
      </c>
      <c r="I444" s="9">
        <f t="shared" si="64"/>
        <v>-166.66666666666714</v>
      </c>
      <c r="J444" s="9">
        <f t="shared" si="69"/>
        <v>-18.601666666667143</v>
      </c>
      <c r="K444" s="9">
        <f t="shared" si="70"/>
        <v>-0.15811416666667072</v>
      </c>
      <c r="L444" s="9">
        <f t="shared" si="71"/>
        <v>564.45320534722225</v>
      </c>
    </row>
    <row r="445" spans="1:12" x14ac:dyDescent="0.25">
      <c r="A445" s="9">
        <v>436</v>
      </c>
      <c r="B445" s="9">
        <v>29.2</v>
      </c>
      <c r="C445" s="8">
        <f t="shared" si="65"/>
        <v>8.1111111111111107</v>
      </c>
      <c r="D445" s="9">
        <f t="shared" si="62"/>
        <v>-0.38888888888888928</v>
      </c>
      <c r="E445" s="9">
        <f t="shared" si="66"/>
        <v>2863.2222222222244</v>
      </c>
      <c r="F445" s="9">
        <f t="shared" si="67"/>
        <v>117.72</v>
      </c>
      <c r="G445" s="9">
        <f t="shared" si="63"/>
        <v>27.631851851851845</v>
      </c>
      <c r="H445" s="9">
        <f t="shared" si="68"/>
        <v>0</v>
      </c>
      <c r="I445" s="9">
        <f t="shared" si="64"/>
        <v>-466.66666666666714</v>
      </c>
      <c r="J445" s="9">
        <f t="shared" si="69"/>
        <v>-321.31481481481529</v>
      </c>
      <c r="K445" s="9">
        <f t="shared" si="70"/>
        <v>-2.606220164609057</v>
      </c>
      <c r="L445" s="9">
        <f t="shared" si="71"/>
        <v>563.07103818158441</v>
      </c>
    </row>
    <row r="446" spans="1:12" x14ac:dyDescent="0.25">
      <c r="A446" s="9">
        <v>437</v>
      </c>
      <c r="B446" s="9">
        <v>26.7</v>
      </c>
      <c r="C446" s="8">
        <f t="shared" si="65"/>
        <v>7.4166666666666661</v>
      </c>
      <c r="D446" s="9">
        <f t="shared" si="62"/>
        <v>-0.69444444444444464</v>
      </c>
      <c r="E446" s="9">
        <f t="shared" si="66"/>
        <v>2870.9861111111136</v>
      </c>
      <c r="F446" s="9">
        <f t="shared" si="67"/>
        <v>117.72</v>
      </c>
      <c r="G446" s="9">
        <f t="shared" si="63"/>
        <v>23.102916666666662</v>
      </c>
      <c r="H446" s="9">
        <f t="shared" si="68"/>
        <v>0</v>
      </c>
      <c r="I446" s="9">
        <f t="shared" si="64"/>
        <v>-833.3333333333336</v>
      </c>
      <c r="J446" s="9">
        <f t="shared" si="69"/>
        <v>-692.51041666666697</v>
      </c>
      <c r="K446" s="9">
        <f t="shared" si="70"/>
        <v>-5.1361189236111136</v>
      </c>
      <c r="L446" s="9">
        <f t="shared" si="71"/>
        <v>559.19986863747431</v>
      </c>
    </row>
    <row r="447" spans="1:12" x14ac:dyDescent="0.25">
      <c r="A447" s="9">
        <v>438</v>
      </c>
      <c r="B447" s="9">
        <v>23</v>
      </c>
      <c r="C447" s="8">
        <f t="shared" si="65"/>
        <v>6.3888888888888884</v>
      </c>
      <c r="D447" s="9">
        <f t="shared" si="62"/>
        <v>-1.0277777777777777</v>
      </c>
      <c r="E447" s="9">
        <f t="shared" si="66"/>
        <v>2877.8888888888914</v>
      </c>
      <c r="F447" s="9">
        <f t="shared" si="67"/>
        <v>117.72</v>
      </c>
      <c r="G447" s="9">
        <f t="shared" si="63"/>
        <v>17.143518518518515</v>
      </c>
      <c r="H447" s="9">
        <f t="shared" si="68"/>
        <v>0</v>
      </c>
      <c r="I447" s="9">
        <f t="shared" si="64"/>
        <v>-1233.3333333333333</v>
      </c>
      <c r="J447" s="9">
        <f t="shared" si="69"/>
        <v>-1098.4698148148148</v>
      </c>
      <c r="K447" s="9">
        <f t="shared" si="70"/>
        <v>-7.0180015946502046</v>
      </c>
      <c r="L447" s="9">
        <f t="shared" si="71"/>
        <v>553.12280837834362</v>
      </c>
    </row>
    <row r="448" spans="1:12" x14ac:dyDescent="0.25">
      <c r="A448" s="9">
        <v>439</v>
      </c>
      <c r="B448" s="9">
        <v>18.2</v>
      </c>
      <c r="C448" s="8">
        <f t="shared" si="65"/>
        <v>5.0555555555555554</v>
      </c>
      <c r="D448" s="9">
        <f t="shared" si="62"/>
        <v>-1.333333333333333</v>
      </c>
      <c r="E448" s="9">
        <f t="shared" si="66"/>
        <v>2883.6111111111136</v>
      </c>
      <c r="F448" s="9">
        <f t="shared" si="67"/>
        <v>117.72</v>
      </c>
      <c r="G448" s="9">
        <f t="shared" si="63"/>
        <v>10.734629629629628</v>
      </c>
      <c r="H448" s="9">
        <f t="shared" si="68"/>
        <v>0</v>
      </c>
      <c r="I448" s="9">
        <f t="shared" si="64"/>
        <v>-1599.9999999999995</v>
      </c>
      <c r="J448" s="9">
        <f t="shared" si="69"/>
        <v>-1471.5453703703699</v>
      </c>
      <c r="K448" s="9">
        <f t="shared" si="70"/>
        <v>-7.4394793724279804</v>
      </c>
      <c r="L448" s="9">
        <f t="shared" si="71"/>
        <v>545.89406789480449</v>
      </c>
    </row>
    <row r="449" spans="1:12" x14ac:dyDescent="0.25">
      <c r="A449" s="9">
        <v>440</v>
      </c>
      <c r="B449" s="9">
        <v>12.9</v>
      </c>
      <c r="C449" s="8">
        <f t="shared" si="65"/>
        <v>3.5833333333333335</v>
      </c>
      <c r="D449" s="9">
        <f t="shared" ref="D449:D512" si="72">(C449-C448)/(A449-A448)</f>
        <v>-1.4722222222222219</v>
      </c>
      <c r="E449" s="9">
        <f t="shared" si="66"/>
        <v>2887.9305555555579</v>
      </c>
      <c r="F449" s="9">
        <f t="shared" si="67"/>
        <v>117.72</v>
      </c>
      <c r="G449" s="9">
        <f t="shared" si="63"/>
        <v>5.3929166666666664</v>
      </c>
      <c r="H449" s="9">
        <f t="shared" si="68"/>
        <v>0</v>
      </c>
      <c r="I449" s="9">
        <f t="shared" si="64"/>
        <v>-1766.6666666666663</v>
      </c>
      <c r="J449" s="9">
        <f t="shared" si="69"/>
        <v>-1643.5537499999996</v>
      </c>
      <c r="K449" s="9">
        <f t="shared" si="70"/>
        <v>-5.8894009374999987</v>
      </c>
      <c r="L449" s="9">
        <f t="shared" si="71"/>
        <v>539.22962773984045</v>
      </c>
    </row>
    <row r="450" spans="1:12" x14ac:dyDescent="0.25">
      <c r="A450" s="9">
        <v>441</v>
      </c>
      <c r="B450" s="9">
        <v>7.7</v>
      </c>
      <c r="C450" s="8">
        <f t="shared" si="65"/>
        <v>2.1388888888888888</v>
      </c>
      <c r="D450" s="9">
        <f t="shared" si="72"/>
        <v>-1.4444444444444446</v>
      </c>
      <c r="E450" s="9">
        <f t="shared" si="66"/>
        <v>2890.7916666666692</v>
      </c>
      <c r="F450" s="9">
        <f t="shared" si="67"/>
        <v>117.72</v>
      </c>
      <c r="G450" s="9">
        <f t="shared" si="63"/>
        <v>1.9214351851851852</v>
      </c>
      <c r="H450" s="9">
        <f t="shared" si="68"/>
        <v>0</v>
      </c>
      <c r="I450" s="9">
        <f t="shared" si="64"/>
        <v>-1733.3333333333335</v>
      </c>
      <c r="J450" s="9">
        <f t="shared" si="69"/>
        <v>-1613.6918981481483</v>
      </c>
      <c r="K450" s="9">
        <f t="shared" si="70"/>
        <v>-3.4515076710390948</v>
      </c>
      <c r="L450" s="9">
        <f t="shared" si="71"/>
        <v>534.55917343557087</v>
      </c>
    </row>
    <row r="451" spans="1:12" x14ac:dyDescent="0.25">
      <c r="A451" s="9">
        <v>442</v>
      </c>
      <c r="B451" s="9">
        <v>3.8</v>
      </c>
      <c r="C451" s="8">
        <f t="shared" si="65"/>
        <v>1.0555555555555556</v>
      </c>
      <c r="D451" s="9">
        <f t="shared" si="72"/>
        <v>-1.0833333333333333</v>
      </c>
      <c r="E451" s="9">
        <f t="shared" si="66"/>
        <v>2892.3888888888914</v>
      </c>
      <c r="F451" s="9">
        <f t="shared" si="67"/>
        <v>117.72</v>
      </c>
      <c r="G451" s="9">
        <f t="shared" si="63"/>
        <v>0.46796296296296297</v>
      </c>
      <c r="H451" s="9">
        <f t="shared" si="68"/>
        <v>0</v>
      </c>
      <c r="I451" s="9">
        <f t="shared" si="64"/>
        <v>-1300</v>
      </c>
      <c r="J451" s="9">
        <f t="shared" si="69"/>
        <v>-1181.812037037037</v>
      </c>
      <c r="K451" s="9">
        <f t="shared" si="70"/>
        <v>-1.2474682613168724</v>
      </c>
      <c r="L451" s="9">
        <f t="shared" si="71"/>
        <v>532.20968546939287</v>
      </c>
    </row>
    <row r="452" spans="1:12" x14ac:dyDescent="0.25">
      <c r="A452" s="9">
        <v>443</v>
      </c>
      <c r="B452" s="9">
        <v>1.3</v>
      </c>
      <c r="C452" s="8">
        <f t="shared" si="65"/>
        <v>0.3611111111111111</v>
      </c>
      <c r="D452" s="9">
        <f t="shared" si="72"/>
        <v>-0.69444444444444442</v>
      </c>
      <c r="E452" s="9">
        <f t="shared" si="66"/>
        <v>2893.0972222222249</v>
      </c>
      <c r="F452" s="9">
        <f t="shared" si="67"/>
        <v>117.72</v>
      </c>
      <c r="G452" s="9">
        <f t="shared" si="63"/>
        <v>5.4768518518518515E-2</v>
      </c>
      <c r="H452" s="9">
        <f t="shared" si="68"/>
        <v>0</v>
      </c>
      <c r="I452" s="9">
        <f t="shared" si="64"/>
        <v>-833.33333333333326</v>
      </c>
      <c r="J452" s="9">
        <f t="shared" si="69"/>
        <v>-715.55856481481476</v>
      </c>
      <c r="K452" s="9">
        <f t="shared" si="70"/>
        <v>-0.2583961484053498</v>
      </c>
      <c r="L452" s="9">
        <f t="shared" si="71"/>
        <v>531.4567532645317</v>
      </c>
    </row>
    <row r="453" spans="1:12" x14ac:dyDescent="0.25">
      <c r="A453" s="9">
        <v>444</v>
      </c>
      <c r="B453" s="9">
        <v>0.2</v>
      </c>
      <c r="C453" s="8">
        <f t="shared" si="65"/>
        <v>5.5555555555555559E-2</v>
      </c>
      <c r="D453" s="9">
        <f t="shared" si="72"/>
        <v>-0.30555555555555552</v>
      </c>
      <c r="E453" s="9">
        <f t="shared" si="66"/>
        <v>2893.3055555555584</v>
      </c>
      <c r="F453" s="9">
        <f t="shared" si="67"/>
        <v>117.72</v>
      </c>
      <c r="G453" s="9">
        <f t="shared" si="63"/>
        <v>1.2962962962962963E-3</v>
      </c>
      <c r="H453" s="9">
        <f t="shared" si="68"/>
        <v>0</v>
      </c>
      <c r="I453" s="9">
        <f t="shared" si="64"/>
        <v>-366.66666666666663</v>
      </c>
      <c r="J453" s="9">
        <f t="shared" si="69"/>
        <v>-248.94537037037031</v>
      </c>
      <c r="K453" s="9">
        <f t="shared" si="70"/>
        <v>-1.3830298353909462E-2</v>
      </c>
      <c r="L453" s="9">
        <f t="shared" si="71"/>
        <v>531.32064004115205</v>
      </c>
    </row>
    <row r="454" spans="1:12" x14ac:dyDescent="0.25">
      <c r="A454" s="9">
        <v>445</v>
      </c>
      <c r="B454" s="9">
        <v>0</v>
      </c>
      <c r="C454" s="8">
        <f t="shared" si="65"/>
        <v>0</v>
      </c>
      <c r="D454" s="9">
        <f t="shared" si="72"/>
        <v>-5.5555555555555559E-2</v>
      </c>
      <c r="E454" s="9">
        <f t="shared" si="66"/>
        <v>2893.3333333333362</v>
      </c>
      <c r="F454" s="9">
        <f t="shared" si="67"/>
        <v>0</v>
      </c>
      <c r="G454" s="9">
        <f t="shared" si="63"/>
        <v>0</v>
      </c>
      <c r="H454" s="9">
        <f t="shared" si="68"/>
        <v>0</v>
      </c>
      <c r="I454" s="9">
        <f t="shared" si="64"/>
        <v>-66.666666666666671</v>
      </c>
      <c r="J454" s="9">
        <f t="shared" si="69"/>
        <v>-66.666666666666671</v>
      </c>
      <c r="K454" s="9">
        <f t="shared" si="70"/>
        <v>0</v>
      </c>
      <c r="L454" s="9">
        <f t="shared" si="71"/>
        <v>531.31372489197508</v>
      </c>
    </row>
    <row r="455" spans="1:12" x14ac:dyDescent="0.25">
      <c r="A455" s="9">
        <v>446</v>
      </c>
      <c r="B455" s="9">
        <v>0</v>
      </c>
      <c r="C455" s="8">
        <f t="shared" si="65"/>
        <v>0</v>
      </c>
      <c r="D455" s="9">
        <f t="shared" si="72"/>
        <v>0</v>
      </c>
      <c r="E455" s="9">
        <f t="shared" si="66"/>
        <v>2893.3333333333362</v>
      </c>
      <c r="F455" s="9">
        <f t="shared" si="67"/>
        <v>0</v>
      </c>
      <c r="G455" s="9">
        <f t="shared" si="63"/>
        <v>0</v>
      </c>
      <c r="H455" s="9">
        <f t="shared" si="68"/>
        <v>0</v>
      </c>
      <c r="I455" s="9">
        <f t="shared" si="64"/>
        <v>0</v>
      </c>
      <c r="J455" s="9">
        <f t="shared" si="69"/>
        <v>0</v>
      </c>
      <c r="K455" s="9">
        <f t="shared" si="70"/>
        <v>0</v>
      </c>
      <c r="L455" s="9">
        <f t="shared" si="71"/>
        <v>531.31372489197508</v>
      </c>
    </row>
    <row r="456" spans="1:12" x14ac:dyDescent="0.25">
      <c r="A456" s="9">
        <v>447</v>
      </c>
      <c r="B456" s="9">
        <v>0</v>
      </c>
      <c r="C456" s="8">
        <f t="shared" si="65"/>
        <v>0</v>
      </c>
      <c r="D456" s="9">
        <f t="shared" si="72"/>
        <v>0</v>
      </c>
      <c r="E456" s="9">
        <f t="shared" si="66"/>
        <v>2893.3333333333362</v>
      </c>
      <c r="F456" s="9">
        <f t="shared" si="67"/>
        <v>0</v>
      </c>
      <c r="G456" s="9">
        <f t="shared" si="63"/>
        <v>0</v>
      </c>
      <c r="H456" s="9">
        <f t="shared" si="68"/>
        <v>0</v>
      </c>
      <c r="I456" s="9">
        <f t="shared" si="64"/>
        <v>0</v>
      </c>
      <c r="J456" s="9">
        <f t="shared" si="69"/>
        <v>0</v>
      </c>
      <c r="K456" s="9">
        <f t="shared" si="70"/>
        <v>0</v>
      </c>
      <c r="L456" s="9">
        <f t="shared" si="71"/>
        <v>531.31372489197508</v>
      </c>
    </row>
    <row r="457" spans="1:12" x14ac:dyDescent="0.25">
      <c r="A457" s="9">
        <v>448</v>
      </c>
      <c r="B457" s="9">
        <v>0</v>
      </c>
      <c r="C457" s="8">
        <f t="shared" si="65"/>
        <v>0</v>
      </c>
      <c r="D457" s="9">
        <f t="shared" si="72"/>
        <v>0</v>
      </c>
      <c r="E457" s="9">
        <f t="shared" si="66"/>
        <v>2893.3333333333362</v>
      </c>
      <c r="F457" s="9">
        <f t="shared" si="67"/>
        <v>0</v>
      </c>
      <c r="G457" s="9">
        <f t="shared" ref="G457:G520" si="73">$B$5*$B$6*$B$4*(C457-$F$2)^2/2</f>
        <v>0</v>
      </c>
      <c r="H457" s="9">
        <f t="shared" si="68"/>
        <v>0</v>
      </c>
      <c r="I457" s="9">
        <f t="shared" ref="I457:I520" si="74">$B$1*D457</f>
        <v>0</v>
      </c>
      <c r="J457" s="9">
        <f t="shared" si="69"/>
        <v>0</v>
      </c>
      <c r="K457" s="9">
        <f t="shared" si="70"/>
        <v>0</v>
      </c>
      <c r="L457" s="9">
        <f t="shared" si="71"/>
        <v>531.31372489197508</v>
      </c>
    </row>
    <row r="458" spans="1:12" x14ac:dyDescent="0.25">
      <c r="A458" s="9">
        <v>449</v>
      </c>
      <c r="B458" s="9">
        <v>0</v>
      </c>
      <c r="C458" s="8">
        <f t="shared" ref="C458:C521" si="75">B458/3.6</f>
        <v>0</v>
      </c>
      <c r="D458" s="9">
        <f t="shared" si="72"/>
        <v>0</v>
      </c>
      <c r="E458" s="9">
        <f t="shared" ref="E458:E521" si="76">E457+C457*(A458-A457)+(C458-C457)*(A458-A457)/2</f>
        <v>2893.3333333333362</v>
      </c>
      <c r="F458" s="9">
        <f t="shared" ref="F458:F521" si="77">IF(C458&lt;=0,0,$B$3*$B$1*$B$2*COS(ATAN($F$1)))</f>
        <v>0</v>
      </c>
      <c r="G458" s="9">
        <f t="shared" si="73"/>
        <v>0</v>
      </c>
      <c r="H458" s="9">
        <f t="shared" ref="H458:H521" si="78">$B$1*$B$2*SIN(ATAN($F$1))</f>
        <v>0</v>
      </c>
      <c r="I458" s="9">
        <f t="shared" si="74"/>
        <v>0</v>
      </c>
      <c r="J458" s="9">
        <f t="shared" ref="J458:J521" si="79">SUM(F458:I458)</f>
        <v>0</v>
      </c>
      <c r="K458" s="9">
        <f t="shared" ref="K458:K521" si="80">J458*C458/1000</f>
        <v>0</v>
      </c>
      <c r="L458" s="9">
        <f t="shared" si="71"/>
        <v>531.31372489197508</v>
      </c>
    </row>
    <row r="459" spans="1:12" x14ac:dyDescent="0.25">
      <c r="A459" s="9">
        <v>450</v>
      </c>
      <c r="B459" s="9">
        <v>0</v>
      </c>
      <c r="C459" s="8">
        <f t="shared" si="75"/>
        <v>0</v>
      </c>
      <c r="D459" s="9">
        <f t="shared" si="72"/>
        <v>0</v>
      </c>
      <c r="E459" s="9">
        <f t="shared" si="76"/>
        <v>2893.3333333333362</v>
      </c>
      <c r="F459" s="9">
        <f t="shared" si="77"/>
        <v>0</v>
      </c>
      <c r="G459" s="9">
        <f t="shared" si="73"/>
        <v>0</v>
      </c>
      <c r="H459" s="9">
        <f t="shared" si="78"/>
        <v>0</v>
      </c>
      <c r="I459" s="9">
        <f t="shared" si="74"/>
        <v>0</v>
      </c>
      <c r="J459" s="9">
        <f t="shared" si="79"/>
        <v>0</v>
      </c>
      <c r="K459" s="9">
        <f t="shared" si="80"/>
        <v>0</v>
      </c>
      <c r="L459" s="9">
        <f t="shared" ref="L459:L522" si="81">L458+(K459+K458)/2*(A459-A458)</f>
        <v>531.31372489197508</v>
      </c>
    </row>
    <row r="460" spans="1:12" x14ac:dyDescent="0.25">
      <c r="A460" s="9">
        <v>451</v>
      </c>
      <c r="B460" s="9">
        <v>0</v>
      </c>
      <c r="C460" s="8">
        <f t="shared" si="75"/>
        <v>0</v>
      </c>
      <c r="D460" s="9">
        <f t="shared" si="72"/>
        <v>0</v>
      </c>
      <c r="E460" s="9">
        <f t="shared" si="76"/>
        <v>2893.3333333333362</v>
      </c>
      <c r="F460" s="9">
        <f t="shared" si="77"/>
        <v>0</v>
      </c>
      <c r="G460" s="9">
        <f t="shared" si="73"/>
        <v>0</v>
      </c>
      <c r="H460" s="9">
        <f t="shared" si="78"/>
        <v>0</v>
      </c>
      <c r="I460" s="9">
        <f t="shared" si="74"/>
        <v>0</v>
      </c>
      <c r="J460" s="9">
        <f t="shared" si="79"/>
        <v>0</v>
      </c>
      <c r="K460" s="9">
        <f t="shared" si="80"/>
        <v>0</v>
      </c>
      <c r="L460" s="9">
        <f t="shared" si="81"/>
        <v>531.31372489197508</v>
      </c>
    </row>
    <row r="461" spans="1:12" x14ac:dyDescent="0.25">
      <c r="A461" s="9">
        <v>452</v>
      </c>
      <c r="B461" s="9">
        <v>0</v>
      </c>
      <c r="C461" s="8">
        <f t="shared" si="75"/>
        <v>0</v>
      </c>
      <c r="D461" s="9">
        <f t="shared" si="72"/>
        <v>0</v>
      </c>
      <c r="E461" s="9">
        <f t="shared" si="76"/>
        <v>2893.3333333333362</v>
      </c>
      <c r="F461" s="9">
        <f t="shared" si="77"/>
        <v>0</v>
      </c>
      <c r="G461" s="9">
        <f t="shared" si="73"/>
        <v>0</v>
      </c>
      <c r="H461" s="9">
        <f t="shared" si="78"/>
        <v>0</v>
      </c>
      <c r="I461" s="9">
        <f t="shared" si="74"/>
        <v>0</v>
      </c>
      <c r="J461" s="9">
        <f t="shared" si="79"/>
        <v>0</v>
      </c>
      <c r="K461" s="9">
        <f t="shared" si="80"/>
        <v>0</v>
      </c>
      <c r="L461" s="9">
        <f t="shared" si="81"/>
        <v>531.31372489197508</v>
      </c>
    </row>
    <row r="462" spans="1:12" x14ac:dyDescent="0.25">
      <c r="A462" s="9">
        <v>453</v>
      </c>
      <c r="B462" s="9">
        <v>0</v>
      </c>
      <c r="C462" s="8">
        <f t="shared" si="75"/>
        <v>0</v>
      </c>
      <c r="D462" s="9">
        <f t="shared" si="72"/>
        <v>0</v>
      </c>
      <c r="E462" s="9">
        <f t="shared" si="76"/>
        <v>2893.3333333333362</v>
      </c>
      <c r="F462" s="9">
        <f t="shared" si="77"/>
        <v>0</v>
      </c>
      <c r="G462" s="9">
        <f t="shared" si="73"/>
        <v>0</v>
      </c>
      <c r="H462" s="9">
        <f t="shared" si="78"/>
        <v>0</v>
      </c>
      <c r="I462" s="9">
        <f t="shared" si="74"/>
        <v>0</v>
      </c>
      <c r="J462" s="9">
        <f t="shared" si="79"/>
        <v>0</v>
      </c>
      <c r="K462" s="9">
        <f t="shared" si="80"/>
        <v>0</v>
      </c>
      <c r="L462" s="9">
        <f t="shared" si="81"/>
        <v>531.31372489197508</v>
      </c>
    </row>
    <row r="463" spans="1:12" x14ac:dyDescent="0.25">
      <c r="A463" s="9">
        <v>454</v>
      </c>
      <c r="B463" s="9">
        <v>0</v>
      </c>
      <c r="C463" s="8">
        <f t="shared" si="75"/>
        <v>0</v>
      </c>
      <c r="D463" s="9">
        <f t="shared" si="72"/>
        <v>0</v>
      </c>
      <c r="E463" s="9">
        <f t="shared" si="76"/>
        <v>2893.3333333333362</v>
      </c>
      <c r="F463" s="9">
        <f t="shared" si="77"/>
        <v>0</v>
      </c>
      <c r="G463" s="9">
        <f t="shared" si="73"/>
        <v>0</v>
      </c>
      <c r="H463" s="9">
        <f t="shared" si="78"/>
        <v>0</v>
      </c>
      <c r="I463" s="9">
        <f t="shared" si="74"/>
        <v>0</v>
      </c>
      <c r="J463" s="9">
        <f t="shared" si="79"/>
        <v>0</v>
      </c>
      <c r="K463" s="9">
        <f t="shared" si="80"/>
        <v>0</v>
      </c>
      <c r="L463" s="9">
        <f t="shared" si="81"/>
        <v>531.31372489197508</v>
      </c>
    </row>
    <row r="464" spans="1:12" x14ac:dyDescent="0.25">
      <c r="A464" s="9">
        <v>455</v>
      </c>
      <c r="B464" s="9">
        <v>0</v>
      </c>
      <c r="C464" s="8">
        <f t="shared" si="75"/>
        <v>0</v>
      </c>
      <c r="D464" s="9">
        <f t="shared" si="72"/>
        <v>0</v>
      </c>
      <c r="E464" s="9">
        <f t="shared" si="76"/>
        <v>2893.3333333333362</v>
      </c>
      <c r="F464" s="9">
        <f t="shared" si="77"/>
        <v>0</v>
      </c>
      <c r="G464" s="9">
        <f t="shared" si="73"/>
        <v>0</v>
      </c>
      <c r="H464" s="9">
        <f t="shared" si="78"/>
        <v>0</v>
      </c>
      <c r="I464" s="9">
        <f t="shared" si="74"/>
        <v>0</v>
      </c>
      <c r="J464" s="9">
        <f t="shared" si="79"/>
        <v>0</v>
      </c>
      <c r="K464" s="9">
        <f t="shared" si="80"/>
        <v>0</v>
      </c>
      <c r="L464" s="9">
        <f t="shared" si="81"/>
        <v>531.31372489197508</v>
      </c>
    </row>
    <row r="465" spans="1:12" x14ac:dyDescent="0.25">
      <c r="A465" s="9">
        <v>456</v>
      </c>
      <c r="B465" s="9">
        <v>0</v>
      </c>
      <c r="C465" s="8">
        <f t="shared" si="75"/>
        <v>0</v>
      </c>
      <c r="D465" s="9">
        <f t="shared" si="72"/>
        <v>0</v>
      </c>
      <c r="E465" s="9">
        <f t="shared" si="76"/>
        <v>2893.3333333333362</v>
      </c>
      <c r="F465" s="9">
        <f t="shared" si="77"/>
        <v>0</v>
      </c>
      <c r="G465" s="9">
        <f t="shared" si="73"/>
        <v>0</v>
      </c>
      <c r="H465" s="9">
        <f t="shared" si="78"/>
        <v>0</v>
      </c>
      <c r="I465" s="9">
        <f t="shared" si="74"/>
        <v>0</v>
      </c>
      <c r="J465" s="9">
        <f t="shared" si="79"/>
        <v>0</v>
      </c>
      <c r="K465" s="9">
        <f t="shared" si="80"/>
        <v>0</v>
      </c>
      <c r="L465" s="9">
        <f t="shared" si="81"/>
        <v>531.31372489197508</v>
      </c>
    </row>
    <row r="466" spans="1:12" x14ac:dyDescent="0.25">
      <c r="A466" s="9">
        <v>457</v>
      </c>
      <c r="B466" s="9">
        <v>0</v>
      </c>
      <c r="C466" s="8">
        <f t="shared" si="75"/>
        <v>0</v>
      </c>
      <c r="D466" s="9">
        <f t="shared" si="72"/>
        <v>0</v>
      </c>
      <c r="E466" s="9">
        <f t="shared" si="76"/>
        <v>2893.3333333333362</v>
      </c>
      <c r="F466" s="9">
        <f t="shared" si="77"/>
        <v>0</v>
      </c>
      <c r="G466" s="9">
        <f t="shared" si="73"/>
        <v>0</v>
      </c>
      <c r="H466" s="9">
        <f t="shared" si="78"/>
        <v>0</v>
      </c>
      <c r="I466" s="9">
        <f t="shared" si="74"/>
        <v>0</v>
      </c>
      <c r="J466" s="9">
        <f t="shared" si="79"/>
        <v>0</v>
      </c>
      <c r="K466" s="9">
        <f t="shared" si="80"/>
        <v>0</v>
      </c>
      <c r="L466" s="9">
        <f t="shared" si="81"/>
        <v>531.31372489197508</v>
      </c>
    </row>
    <row r="467" spans="1:12" x14ac:dyDescent="0.25">
      <c r="A467" s="9">
        <v>458</v>
      </c>
      <c r="B467" s="9">
        <v>0</v>
      </c>
      <c r="C467" s="8">
        <f t="shared" si="75"/>
        <v>0</v>
      </c>
      <c r="D467" s="9">
        <f t="shared" si="72"/>
        <v>0</v>
      </c>
      <c r="E467" s="9">
        <f t="shared" si="76"/>
        <v>2893.3333333333362</v>
      </c>
      <c r="F467" s="9">
        <f t="shared" si="77"/>
        <v>0</v>
      </c>
      <c r="G467" s="9">
        <f t="shared" si="73"/>
        <v>0</v>
      </c>
      <c r="H467" s="9">
        <f t="shared" si="78"/>
        <v>0</v>
      </c>
      <c r="I467" s="9">
        <f t="shared" si="74"/>
        <v>0</v>
      </c>
      <c r="J467" s="9">
        <f t="shared" si="79"/>
        <v>0</v>
      </c>
      <c r="K467" s="9">
        <f t="shared" si="80"/>
        <v>0</v>
      </c>
      <c r="L467" s="9">
        <f t="shared" si="81"/>
        <v>531.31372489197508</v>
      </c>
    </row>
    <row r="468" spans="1:12" x14ac:dyDescent="0.25">
      <c r="A468" s="9">
        <v>459</v>
      </c>
      <c r="B468" s="9">
        <v>0</v>
      </c>
      <c r="C468" s="8">
        <f t="shared" si="75"/>
        <v>0</v>
      </c>
      <c r="D468" s="9">
        <f t="shared" si="72"/>
        <v>0</v>
      </c>
      <c r="E468" s="9">
        <f t="shared" si="76"/>
        <v>2893.3333333333362</v>
      </c>
      <c r="F468" s="9">
        <f t="shared" si="77"/>
        <v>0</v>
      </c>
      <c r="G468" s="9">
        <f t="shared" si="73"/>
        <v>0</v>
      </c>
      <c r="H468" s="9">
        <f t="shared" si="78"/>
        <v>0</v>
      </c>
      <c r="I468" s="9">
        <f t="shared" si="74"/>
        <v>0</v>
      </c>
      <c r="J468" s="9">
        <f t="shared" si="79"/>
        <v>0</v>
      </c>
      <c r="K468" s="9">
        <f t="shared" si="80"/>
        <v>0</v>
      </c>
      <c r="L468" s="9">
        <f t="shared" si="81"/>
        <v>531.31372489197508</v>
      </c>
    </row>
    <row r="469" spans="1:12" x14ac:dyDescent="0.25">
      <c r="A469" s="9">
        <v>460</v>
      </c>
      <c r="B469" s="9">
        <v>0</v>
      </c>
      <c r="C469" s="8">
        <f t="shared" si="75"/>
        <v>0</v>
      </c>
      <c r="D469" s="9">
        <f t="shared" si="72"/>
        <v>0</v>
      </c>
      <c r="E469" s="9">
        <f t="shared" si="76"/>
        <v>2893.3333333333362</v>
      </c>
      <c r="F469" s="9">
        <f t="shared" si="77"/>
        <v>0</v>
      </c>
      <c r="G469" s="9">
        <f t="shared" si="73"/>
        <v>0</v>
      </c>
      <c r="H469" s="9">
        <f t="shared" si="78"/>
        <v>0</v>
      </c>
      <c r="I469" s="9">
        <f t="shared" si="74"/>
        <v>0</v>
      </c>
      <c r="J469" s="9">
        <f t="shared" si="79"/>
        <v>0</v>
      </c>
      <c r="K469" s="9">
        <f t="shared" si="80"/>
        <v>0</v>
      </c>
      <c r="L469" s="9">
        <f t="shared" si="81"/>
        <v>531.31372489197508</v>
      </c>
    </row>
    <row r="470" spans="1:12" x14ac:dyDescent="0.25">
      <c r="A470" s="9">
        <v>461</v>
      </c>
      <c r="B470" s="9">
        <v>0</v>
      </c>
      <c r="C470" s="8">
        <f t="shared" si="75"/>
        <v>0</v>
      </c>
      <c r="D470" s="9">
        <f t="shared" si="72"/>
        <v>0</v>
      </c>
      <c r="E470" s="9">
        <f t="shared" si="76"/>
        <v>2893.3333333333362</v>
      </c>
      <c r="F470" s="9">
        <f t="shared" si="77"/>
        <v>0</v>
      </c>
      <c r="G470" s="9">
        <f t="shared" si="73"/>
        <v>0</v>
      </c>
      <c r="H470" s="9">
        <f t="shared" si="78"/>
        <v>0</v>
      </c>
      <c r="I470" s="9">
        <f t="shared" si="74"/>
        <v>0</v>
      </c>
      <c r="J470" s="9">
        <f t="shared" si="79"/>
        <v>0</v>
      </c>
      <c r="K470" s="9">
        <f t="shared" si="80"/>
        <v>0</v>
      </c>
      <c r="L470" s="9">
        <f t="shared" si="81"/>
        <v>531.31372489197508</v>
      </c>
    </row>
    <row r="471" spans="1:12" x14ac:dyDescent="0.25">
      <c r="A471" s="9">
        <v>462</v>
      </c>
      <c r="B471" s="9">
        <v>0</v>
      </c>
      <c r="C471" s="8">
        <f t="shared" si="75"/>
        <v>0</v>
      </c>
      <c r="D471" s="9">
        <f t="shared" si="72"/>
        <v>0</v>
      </c>
      <c r="E471" s="9">
        <f t="shared" si="76"/>
        <v>2893.3333333333362</v>
      </c>
      <c r="F471" s="9">
        <f t="shared" si="77"/>
        <v>0</v>
      </c>
      <c r="G471" s="9">
        <f t="shared" si="73"/>
        <v>0</v>
      </c>
      <c r="H471" s="9">
        <f t="shared" si="78"/>
        <v>0</v>
      </c>
      <c r="I471" s="9">
        <f t="shared" si="74"/>
        <v>0</v>
      </c>
      <c r="J471" s="9">
        <f t="shared" si="79"/>
        <v>0</v>
      </c>
      <c r="K471" s="9">
        <f t="shared" si="80"/>
        <v>0</v>
      </c>
      <c r="L471" s="9">
        <f t="shared" si="81"/>
        <v>531.31372489197508</v>
      </c>
    </row>
    <row r="472" spans="1:12" x14ac:dyDescent="0.25">
      <c r="A472" s="9">
        <v>463</v>
      </c>
      <c r="B472" s="9">
        <v>0</v>
      </c>
      <c r="C472" s="8">
        <f t="shared" si="75"/>
        <v>0</v>
      </c>
      <c r="D472" s="9">
        <f t="shared" si="72"/>
        <v>0</v>
      </c>
      <c r="E472" s="9">
        <f t="shared" si="76"/>
        <v>2893.3333333333362</v>
      </c>
      <c r="F472" s="9">
        <f t="shared" si="77"/>
        <v>0</v>
      </c>
      <c r="G472" s="9">
        <f t="shared" si="73"/>
        <v>0</v>
      </c>
      <c r="H472" s="9">
        <f t="shared" si="78"/>
        <v>0</v>
      </c>
      <c r="I472" s="9">
        <f t="shared" si="74"/>
        <v>0</v>
      </c>
      <c r="J472" s="9">
        <f t="shared" si="79"/>
        <v>0</v>
      </c>
      <c r="K472" s="9">
        <f t="shared" si="80"/>
        <v>0</v>
      </c>
      <c r="L472" s="9">
        <f t="shared" si="81"/>
        <v>531.31372489197508</v>
      </c>
    </row>
    <row r="473" spans="1:12" x14ac:dyDescent="0.25">
      <c r="A473" s="9">
        <v>464</v>
      </c>
      <c r="B473" s="9">
        <v>0</v>
      </c>
      <c r="C473" s="8">
        <f t="shared" si="75"/>
        <v>0</v>
      </c>
      <c r="D473" s="9">
        <f t="shared" si="72"/>
        <v>0</v>
      </c>
      <c r="E473" s="9">
        <f t="shared" si="76"/>
        <v>2893.3333333333362</v>
      </c>
      <c r="F473" s="9">
        <f t="shared" si="77"/>
        <v>0</v>
      </c>
      <c r="G473" s="9">
        <f t="shared" si="73"/>
        <v>0</v>
      </c>
      <c r="H473" s="9">
        <f t="shared" si="78"/>
        <v>0</v>
      </c>
      <c r="I473" s="9">
        <f t="shared" si="74"/>
        <v>0</v>
      </c>
      <c r="J473" s="9">
        <f t="shared" si="79"/>
        <v>0</v>
      </c>
      <c r="K473" s="9">
        <f t="shared" si="80"/>
        <v>0</v>
      </c>
      <c r="L473" s="9">
        <f t="shared" si="81"/>
        <v>531.31372489197508</v>
      </c>
    </row>
    <row r="474" spans="1:12" x14ac:dyDescent="0.25">
      <c r="A474" s="9">
        <v>465</v>
      </c>
      <c r="B474" s="9">
        <v>0</v>
      </c>
      <c r="C474" s="8">
        <f t="shared" si="75"/>
        <v>0</v>
      </c>
      <c r="D474" s="9">
        <f t="shared" si="72"/>
        <v>0</v>
      </c>
      <c r="E474" s="9">
        <f t="shared" si="76"/>
        <v>2893.3333333333362</v>
      </c>
      <c r="F474" s="9">
        <f t="shared" si="77"/>
        <v>0</v>
      </c>
      <c r="G474" s="9">
        <f t="shared" si="73"/>
        <v>0</v>
      </c>
      <c r="H474" s="9">
        <f t="shared" si="78"/>
        <v>0</v>
      </c>
      <c r="I474" s="9">
        <f t="shared" si="74"/>
        <v>0</v>
      </c>
      <c r="J474" s="9">
        <f t="shared" si="79"/>
        <v>0</v>
      </c>
      <c r="K474" s="9">
        <f t="shared" si="80"/>
        <v>0</v>
      </c>
      <c r="L474" s="9">
        <f t="shared" si="81"/>
        <v>531.31372489197508</v>
      </c>
    </row>
    <row r="475" spans="1:12" x14ac:dyDescent="0.25">
      <c r="A475" s="9">
        <v>466</v>
      </c>
      <c r="B475" s="9">
        <v>0</v>
      </c>
      <c r="C475" s="8">
        <f t="shared" si="75"/>
        <v>0</v>
      </c>
      <c r="D475" s="9">
        <f t="shared" si="72"/>
        <v>0</v>
      </c>
      <c r="E475" s="9">
        <f t="shared" si="76"/>
        <v>2893.3333333333362</v>
      </c>
      <c r="F475" s="9">
        <f t="shared" si="77"/>
        <v>0</v>
      </c>
      <c r="G475" s="9">
        <f t="shared" si="73"/>
        <v>0</v>
      </c>
      <c r="H475" s="9">
        <f t="shared" si="78"/>
        <v>0</v>
      </c>
      <c r="I475" s="9">
        <f t="shared" si="74"/>
        <v>0</v>
      </c>
      <c r="J475" s="9">
        <f t="shared" si="79"/>
        <v>0</v>
      </c>
      <c r="K475" s="9">
        <f t="shared" si="80"/>
        <v>0</v>
      </c>
      <c r="L475" s="9">
        <f t="shared" si="81"/>
        <v>531.31372489197508</v>
      </c>
    </row>
    <row r="476" spans="1:12" x14ac:dyDescent="0.25">
      <c r="A476" s="9">
        <v>467</v>
      </c>
      <c r="B476" s="9">
        <v>0</v>
      </c>
      <c r="C476" s="8">
        <f t="shared" si="75"/>
        <v>0</v>
      </c>
      <c r="D476" s="9">
        <f t="shared" si="72"/>
        <v>0</v>
      </c>
      <c r="E476" s="9">
        <f t="shared" si="76"/>
        <v>2893.3333333333362</v>
      </c>
      <c r="F476" s="9">
        <f t="shared" si="77"/>
        <v>0</v>
      </c>
      <c r="G476" s="9">
        <f t="shared" si="73"/>
        <v>0</v>
      </c>
      <c r="H476" s="9">
        <f t="shared" si="78"/>
        <v>0</v>
      </c>
      <c r="I476" s="9">
        <f t="shared" si="74"/>
        <v>0</v>
      </c>
      <c r="J476" s="9">
        <f t="shared" si="79"/>
        <v>0</v>
      </c>
      <c r="K476" s="9">
        <f t="shared" si="80"/>
        <v>0</v>
      </c>
      <c r="L476" s="9">
        <f t="shared" si="81"/>
        <v>531.31372489197508</v>
      </c>
    </row>
    <row r="477" spans="1:12" x14ac:dyDescent="0.25">
      <c r="A477" s="9">
        <v>468</v>
      </c>
      <c r="B477" s="9">
        <v>0</v>
      </c>
      <c r="C477" s="8">
        <f t="shared" si="75"/>
        <v>0</v>
      </c>
      <c r="D477" s="9">
        <f t="shared" si="72"/>
        <v>0</v>
      </c>
      <c r="E477" s="9">
        <f t="shared" si="76"/>
        <v>2893.3333333333362</v>
      </c>
      <c r="F477" s="9">
        <f t="shared" si="77"/>
        <v>0</v>
      </c>
      <c r="G477" s="9">
        <f t="shared" si="73"/>
        <v>0</v>
      </c>
      <c r="H477" s="9">
        <f t="shared" si="78"/>
        <v>0</v>
      </c>
      <c r="I477" s="9">
        <f t="shared" si="74"/>
        <v>0</v>
      </c>
      <c r="J477" s="9">
        <f t="shared" si="79"/>
        <v>0</v>
      </c>
      <c r="K477" s="9">
        <f t="shared" si="80"/>
        <v>0</v>
      </c>
      <c r="L477" s="9">
        <f t="shared" si="81"/>
        <v>531.31372489197508</v>
      </c>
    </row>
    <row r="478" spans="1:12" x14ac:dyDescent="0.25">
      <c r="A478" s="9">
        <v>469</v>
      </c>
      <c r="B478" s="9">
        <v>0</v>
      </c>
      <c r="C478" s="8">
        <f t="shared" si="75"/>
        <v>0</v>
      </c>
      <c r="D478" s="9">
        <f t="shared" si="72"/>
        <v>0</v>
      </c>
      <c r="E478" s="9">
        <f t="shared" si="76"/>
        <v>2893.3333333333362</v>
      </c>
      <c r="F478" s="9">
        <f t="shared" si="77"/>
        <v>0</v>
      </c>
      <c r="G478" s="9">
        <f t="shared" si="73"/>
        <v>0</v>
      </c>
      <c r="H478" s="9">
        <f t="shared" si="78"/>
        <v>0</v>
      </c>
      <c r="I478" s="9">
        <f t="shared" si="74"/>
        <v>0</v>
      </c>
      <c r="J478" s="9">
        <f t="shared" si="79"/>
        <v>0</v>
      </c>
      <c r="K478" s="9">
        <f t="shared" si="80"/>
        <v>0</v>
      </c>
      <c r="L478" s="9">
        <f t="shared" si="81"/>
        <v>531.31372489197508</v>
      </c>
    </row>
    <row r="479" spans="1:12" x14ac:dyDescent="0.25">
      <c r="A479" s="9">
        <v>470</v>
      </c>
      <c r="B479" s="9">
        <v>0</v>
      </c>
      <c r="C479" s="8">
        <f t="shared" si="75"/>
        <v>0</v>
      </c>
      <c r="D479" s="9">
        <f t="shared" si="72"/>
        <v>0</v>
      </c>
      <c r="E479" s="9">
        <f t="shared" si="76"/>
        <v>2893.3333333333362</v>
      </c>
      <c r="F479" s="9">
        <f t="shared" si="77"/>
        <v>0</v>
      </c>
      <c r="G479" s="9">
        <f t="shared" si="73"/>
        <v>0</v>
      </c>
      <c r="H479" s="9">
        <f t="shared" si="78"/>
        <v>0</v>
      </c>
      <c r="I479" s="9">
        <f t="shared" si="74"/>
        <v>0</v>
      </c>
      <c r="J479" s="9">
        <f t="shared" si="79"/>
        <v>0</v>
      </c>
      <c r="K479" s="9">
        <f t="shared" si="80"/>
        <v>0</v>
      </c>
      <c r="L479" s="9">
        <f t="shared" si="81"/>
        <v>531.31372489197508</v>
      </c>
    </row>
    <row r="480" spans="1:12" x14ac:dyDescent="0.25">
      <c r="A480" s="9">
        <v>471</v>
      </c>
      <c r="B480" s="9">
        <v>0</v>
      </c>
      <c r="C480" s="8">
        <f t="shared" si="75"/>
        <v>0</v>
      </c>
      <c r="D480" s="9">
        <f t="shared" si="72"/>
        <v>0</v>
      </c>
      <c r="E480" s="9">
        <f t="shared" si="76"/>
        <v>2893.3333333333362</v>
      </c>
      <c r="F480" s="9">
        <f t="shared" si="77"/>
        <v>0</v>
      </c>
      <c r="G480" s="9">
        <f t="shared" si="73"/>
        <v>0</v>
      </c>
      <c r="H480" s="9">
        <f t="shared" si="78"/>
        <v>0</v>
      </c>
      <c r="I480" s="9">
        <f t="shared" si="74"/>
        <v>0</v>
      </c>
      <c r="J480" s="9">
        <f t="shared" si="79"/>
        <v>0</v>
      </c>
      <c r="K480" s="9">
        <f t="shared" si="80"/>
        <v>0</v>
      </c>
      <c r="L480" s="9">
        <f t="shared" si="81"/>
        <v>531.31372489197508</v>
      </c>
    </row>
    <row r="481" spans="1:12" x14ac:dyDescent="0.25">
      <c r="A481" s="9">
        <v>472</v>
      </c>
      <c r="B481" s="9">
        <v>0</v>
      </c>
      <c r="C481" s="8">
        <f t="shared" si="75"/>
        <v>0</v>
      </c>
      <c r="D481" s="9">
        <f t="shared" si="72"/>
        <v>0</v>
      </c>
      <c r="E481" s="9">
        <f t="shared" si="76"/>
        <v>2893.3333333333362</v>
      </c>
      <c r="F481" s="9">
        <f t="shared" si="77"/>
        <v>0</v>
      </c>
      <c r="G481" s="9">
        <f t="shared" si="73"/>
        <v>0</v>
      </c>
      <c r="H481" s="9">
        <f t="shared" si="78"/>
        <v>0</v>
      </c>
      <c r="I481" s="9">
        <f t="shared" si="74"/>
        <v>0</v>
      </c>
      <c r="J481" s="9">
        <f t="shared" si="79"/>
        <v>0</v>
      </c>
      <c r="K481" s="9">
        <f t="shared" si="80"/>
        <v>0</v>
      </c>
      <c r="L481" s="9">
        <f t="shared" si="81"/>
        <v>531.31372489197508</v>
      </c>
    </row>
    <row r="482" spans="1:12" x14ac:dyDescent="0.25">
      <c r="A482" s="9">
        <v>473</v>
      </c>
      <c r="B482" s="9">
        <v>0</v>
      </c>
      <c r="C482" s="8">
        <f t="shared" si="75"/>
        <v>0</v>
      </c>
      <c r="D482" s="9">
        <f t="shared" si="72"/>
        <v>0</v>
      </c>
      <c r="E482" s="9">
        <f t="shared" si="76"/>
        <v>2893.3333333333362</v>
      </c>
      <c r="F482" s="9">
        <f t="shared" si="77"/>
        <v>0</v>
      </c>
      <c r="G482" s="9">
        <f t="shared" si="73"/>
        <v>0</v>
      </c>
      <c r="H482" s="9">
        <f t="shared" si="78"/>
        <v>0</v>
      </c>
      <c r="I482" s="9">
        <f t="shared" si="74"/>
        <v>0</v>
      </c>
      <c r="J482" s="9">
        <f t="shared" si="79"/>
        <v>0</v>
      </c>
      <c r="K482" s="9">
        <f t="shared" si="80"/>
        <v>0</v>
      </c>
      <c r="L482" s="9">
        <f t="shared" si="81"/>
        <v>531.31372489197508</v>
      </c>
    </row>
    <row r="483" spans="1:12" x14ac:dyDescent="0.25">
      <c r="A483" s="9">
        <v>474</v>
      </c>
      <c r="B483" s="9">
        <v>0</v>
      </c>
      <c r="C483" s="8">
        <f t="shared" si="75"/>
        <v>0</v>
      </c>
      <c r="D483" s="9">
        <f t="shared" si="72"/>
        <v>0</v>
      </c>
      <c r="E483" s="9">
        <f t="shared" si="76"/>
        <v>2893.3333333333362</v>
      </c>
      <c r="F483" s="9">
        <f t="shared" si="77"/>
        <v>0</v>
      </c>
      <c r="G483" s="9">
        <f t="shared" si="73"/>
        <v>0</v>
      </c>
      <c r="H483" s="9">
        <f t="shared" si="78"/>
        <v>0</v>
      </c>
      <c r="I483" s="9">
        <f t="shared" si="74"/>
        <v>0</v>
      </c>
      <c r="J483" s="9">
        <f t="shared" si="79"/>
        <v>0</v>
      </c>
      <c r="K483" s="9">
        <f t="shared" si="80"/>
        <v>0</v>
      </c>
      <c r="L483" s="9">
        <f t="shared" si="81"/>
        <v>531.31372489197508</v>
      </c>
    </row>
    <row r="484" spans="1:12" x14ac:dyDescent="0.25">
      <c r="A484" s="9">
        <v>475</v>
      </c>
      <c r="B484" s="9">
        <v>0</v>
      </c>
      <c r="C484" s="8">
        <f t="shared" si="75"/>
        <v>0</v>
      </c>
      <c r="D484" s="9">
        <f t="shared" si="72"/>
        <v>0</v>
      </c>
      <c r="E484" s="9">
        <f t="shared" si="76"/>
        <v>2893.3333333333362</v>
      </c>
      <c r="F484" s="9">
        <f t="shared" si="77"/>
        <v>0</v>
      </c>
      <c r="G484" s="9">
        <f t="shared" si="73"/>
        <v>0</v>
      </c>
      <c r="H484" s="9">
        <f t="shared" si="78"/>
        <v>0</v>
      </c>
      <c r="I484" s="9">
        <f t="shared" si="74"/>
        <v>0</v>
      </c>
      <c r="J484" s="9">
        <f t="shared" si="79"/>
        <v>0</v>
      </c>
      <c r="K484" s="9">
        <f t="shared" si="80"/>
        <v>0</v>
      </c>
      <c r="L484" s="9">
        <f t="shared" si="81"/>
        <v>531.31372489197508</v>
      </c>
    </row>
    <row r="485" spans="1:12" x14ac:dyDescent="0.25">
      <c r="A485" s="9">
        <v>476</v>
      </c>
      <c r="B485" s="9">
        <v>0</v>
      </c>
      <c r="C485" s="8">
        <f t="shared" si="75"/>
        <v>0</v>
      </c>
      <c r="D485" s="9">
        <f t="shared" si="72"/>
        <v>0</v>
      </c>
      <c r="E485" s="9">
        <f t="shared" si="76"/>
        <v>2893.3333333333362</v>
      </c>
      <c r="F485" s="9">
        <f t="shared" si="77"/>
        <v>0</v>
      </c>
      <c r="G485" s="9">
        <f t="shared" si="73"/>
        <v>0</v>
      </c>
      <c r="H485" s="9">
        <f t="shared" si="78"/>
        <v>0</v>
      </c>
      <c r="I485" s="9">
        <f t="shared" si="74"/>
        <v>0</v>
      </c>
      <c r="J485" s="9">
        <f t="shared" si="79"/>
        <v>0</v>
      </c>
      <c r="K485" s="9">
        <f t="shared" si="80"/>
        <v>0</v>
      </c>
      <c r="L485" s="9">
        <f t="shared" si="81"/>
        <v>531.31372489197508</v>
      </c>
    </row>
    <row r="486" spans="1:12" x14ac:dyDescent="0.25">
      <c r="A486" s="9">
        <v>477</v>
      </c>
      <c r="B486" s="9">
        <v>0</v>
      </c>
      <c r="C486" s="8">
        <f t="shared" si="75"/>
        <v>0</v>
      </c>
      <c r="D486" s="9">
        <f t="shared" si="72"/>
        <v>0</v>
      </c>
      <c r="E486" s="9">
        <f t="shared" si="76"/>
        <v>2893.3333333333362</v>
      </c>
      <c r="F486" s="9">
        <f t="shared" si="77"/>
        <v>0</v>
      </c>
      <c r="G486" s="9">
        <f t="shared" si="73"/>
        <v>0</v>
      </c>
      <c r="H486" s="9">
        <f t="shared" si="78"/>
        <v>0</v>
      </c>
      <c r="I486" s="9">
        <f t="shared" si="74"/>
        <v>0</v>
      </c>
      <c r="J486" s="9">
        <f t="shared" si="79"/>
        <v>0</v>
      </c>
      <c r="K486" s="9">
        <f t="shared" si="80"/>
        <v>0</v>
      </c>
      <c r="L486" s="9">
        <f t="shared" si="81"/>
        <v>531.31372489197508</v>
      </c>
    </row>
    <row r="487" spans="1:12" x14ac:dyDescent="0.25">
      <c r="A487" s="9">
        <v>478</v>
      </c>
      <c r="B487" s="9">
        <v>0</v>
      </c>
      <c r="C487" s="8">
        <f t="shared" si="75"/>
        <v>0</v>
      </c>
      <c r="D487" s="9">
        <f t="shared" si="72"/>
        <v>0</v>
      </c>
      <c r="E487" s="9">
        <f t="shared" si="76"/>
        <v>2893.3333333333362</v>
      </c>
      <c r="F487" s="9">
        <f t="shared" si="77"/>
        <v>0</v>
      </c>
      <c r="G487" s="9">
        <f t="shared" si="73"/>
        <v>0</v>
      </c>
      <c r="H487" s="9">
        <f t="shared" si="78"/>
        <v>0</v>
      </c>
      <c r="I487" s="9">
        <f t="shared" si="74"/>
        <v>0</v>
      </c>
      <c r="J487" s="9">
        <f t="shared" si="79"/>
        <v>0</v>
      </c>
      <c r="K487" s="9">
        <f t="shared" si="80"/>
        <v>0</v>
      </c>
      <c r="L487" s="9">
        <f t="shared" si="81"/>
        <v>531.31372489197508</v>
      </c>
    </row>
    <row r="488" spans="1:12" x14ac:dyDescent="0.25">
      <c r="A488" s="9">
        <v>479</v>
      </c>
      <c r="B488" s="9">
        <v>0</v>
      </c>
      <c r="C488" s="8">
        <f t="shared" si="75"/>
        <v>0</v>
      </c>
      <c r="D488" s="9">
        <f t="shared" si="72"/>
        <v>0</v>
      </c>
      <c r="E488" s="9">
        <f t="shared" si="76"/>
        <v>2893.3333333333362</v>
      </c>
      <c r="F488" s="9">
        <f t="shared" si="77"/>
        <v>0</v>
      </c>
      <c r="G488" s="9">
        <f t="shared" si="73"/>
        <v>0</v>
      </c>
      <c r="H488" s="9">
        <f t="shared" si="78"/>
        <v>0</v>
      </c>
      <c r="I488" s="9">
        <f t="shared" si="74"/>
        <v>0</v>
      </c>
      <c r="J488" s="9">
        <f t="shared" si="79"/>
        <v>0</v>
      </c>
      <c r="K488" s="9">
        <f t="shared" si="80"/>
        <v>0</v>
      </c>
      <c r="L488" s="9">
        <f t="shared" si="81"/>
        <v>531.31372489197508</v>
      </c>
    </row>
    <row r="489" spans="1:12" x14ac:dyDescent="0.25">
      <c r="A489" s="9">
        <v>480</v>
      </c>
      <c r="B489" s="9">
        <v>0</v>
      </c>
      <c r="C489" s="8">
        <f t="shared" si="75"/>
        <v>0</v>
      </c>
      <c r="D489" s="9">
        <f t="shared" si="72"/>
        <v>0</v>
      </c>
      <c r="E489" s="9">
        <f t="shared" si="76"/>
        <v>2893.3333333333362</v>
      </c>
      <c r="F489" s="9">
        <f t="shared" si="77"/>
        <v>0</v>
      </c>
      <c r="G489" s="9">
        <f t="shared" si="73"/>
        <v>0</v>
      </c>
      <c r="H489" s="9">
        <f t="shared" si="78"/>
        <v>0</v>
      </c>
      <c r="I489" s="9">
        <f t="shared" si="74"/>
        <v>0</v>
      </c>
      <c r="J489" s="9">
        <f t="shared" si="79"/>
        <v>0</v>
      </c>
      <c r="K489" s="9">
        <f t="shared" si="80"/>
        <v>0</v>
      </c>
      <c r="L489" s="9">
        <f t="shared" si="81"/>
        <v>531.31372489197508</v>
      </c>
    </row>
    <row r="490" spans="1:12" x14ac:dyDescent="0.25">
      <c r="A490" s="9">
        <v>481</v>
      </c>
      <c r="B490" s="9">
        <v>0</v>
      </c>
      <c r="C490" s="8">
        <f t="shared" si="75"/>
        <v>0</v>
      </c>
      <c r="D490" s="9">
        <f t="shared" si="72"/>
        <v>0</v>
      </c>
      <c r="E490" s="9">
        <f t="shared" si="76"/>
        <v>2893.3333333333362</v>
      </c>
      <c r="F490" s="9">
        <f t="shared" si="77"/>
        <v>0</v>
      </c>
      <c r="G490" s="9">
        <f t="shared" si="73"/>
        <v>0</v>
      </c>
      <c r="H490" s="9">
        <f t="shared" si="78"/>
        <v>0</v>
      </c>
      <c r="I490" s="9">
        <f t="shared" si="74"/>
        <v>0</v>
      </c>
      <c r="J490" s="9">
        <f t="shared" si="79"/>
        <v>0</v>
      </c>
      <c r="K490" s="9">
        <f t="shared" si="80"/>
        <v>0</v>
      </c>
      <c r="L490" s="9">
        <f t="shared" si="81"/>
        <v>531.31372489197508</v>
      </c>
    </row>
    <row r="491" spans="1:12" x14ac:dyDescent="0.25">
      <c r="A491" s="9">
        <v>482</v>
      </c>
      <c r="B491" s="9">
        <v>0</v>
      </c>
      <c r="C491" s="8">
        <f t="shared" si="75"/>
        <v>0</v>
      </c>
      <c r="D491" s="9">
        <f t="shared" si="72"/>
        <v>0</v>
      </c>
      <c r="E491" s="9">
        <f t="shared" si="76"/>
        <v>2893.3333333333362</v>
      </c>
      <c r="F491" s="9">
        <f t="shared" si="77"/>
        <v>0</v>
      </c>
      <c r="G491" s="9">
        <f t="shared" si="73"/>
        <v>0</v>
      </c>
      <c r="H491" s="9">
        <f t="shared" si="78"/>
        <v>0</v>
      </c>
      <c r="I491" s="9">
        <f t="shared" si="74"/>
        <v>0</v>
      </c>
      <c r="J491" s="9">
        <f t="shared" si="79"/>
        <v>0</v>
      </c>
      <c r="K491" s="9">
        <f t="shared" si="80"/>
        <v>0</v>
      </c>
      <c r="L491" s="9">
        <f t="shared" si="81"/>
        <v>531.31372489197508</v>
      </c>
    </row>
    <row r="492" spans="1:12" x14ac:dyDescent="0.25">
      <c r="A492" s="9">
        <v>483</v>
      </c>
      <c r="B492" s="9">
        <v>0</v>
      </c>
      <c r="C492" s="8">
        <f t="shared" si="75"/>
        <v>0</v>
      </c>
      <c r="D492" s="9">
        <f t="shared" si="72"/>
        <v>0</v>
      </c>
      <c r="E492" s="9">
        <f t="shared" si="76"/>
        <v>2893.3333333333362</v>
      </c>
      <c r="F492" s="9">
        <f t="shared" si="77"/>
        <v>0</v>
      </c>
      <c r="G492" s="9">
        <f t="shared" si="73"/>
        <v>0</v>
      </c>
      <c r="H492" s="9">
        <f t="shared" si="78"/>
        <v>0</v>
      </c>
      <c r="I492" s="9">
        <f t="shared" si="74"/>
        <v>0</v>
      </c>
      <c r="J492" s="9">
        <f t="shared" si="79"/>
        <v>0</v>
      </c>
      <c r="K492" s="9">
        <f t="shared" si="80"/>
        <v>0</v>
      </c>
      <c r="L492" s="9">
        <f t="shared" si="81"/>
        <v>531.31372489197508</v>
      </c>
    </row>
    <row r="493" spans="1:12" x14ac:dyDescent="0.25">
      <c r="A493" s="9">
        <v>484</v>
      </c>
      <c r="B493" s="9">
        <v>0</v>
      </c>
      <c r="C493" s="8">
        <f t="shared" si="75"/>
        <v>0</v>
      </c>
      <c r="D493" s="9">
        <f t="shared" si="72"/>
        <v>0</v>
      </c>
      <c r="E493" s="9">
        <f t="shared" si="76"/>
        <v>2893.3333333333362</v>
      </c>
      <c r="F493" s="9">
        <f t="shared" si="77"/>
        <v>0</v>
      </c>
      <c r="G493" s="9">
        <f t="shared" si="73"/>
        <v>0</v>
      </c>
      <c r="H493" s="9">
        <f t="shared" si="78"/>
        <v>0</v>
      </c>
      <c r="I493" s="9">
        <f t="shared" si="74"/>
        <v>0</v>
      </c>
      <c r="J493" s="9">
        <f t="shared" si="79"/>
        <v>0</v>
      </c>
      <c r="K493" s="9">
        <f t="shared" si="80"/>
        <v>0</v>
      </c>
      <c r="L493" s="9">
        <f t="shared" si="81"/>
        <v>531.31372489197508</v>
      </c>
    </row>
    <row r="494" spans="1:12" x14ac:dyDescent="0.25">
      <c r="A494" s="9">
        <v>485</v>
      </c>
      <c r="B494" s="9">
        <v>0</v>
      </c>
      <c r="C494" s="8">
        <f t="shared" si="75"/>
        <v>0</v>
      </c>
      <c r="D494" s="9">
        <f t="shared" si="72"/>
        <v>0</v>
      </c>
      <c r="E494" s="9">
        <f t="shared" si="76"/>
        <v>2893.3333333333362</v>
      </c>
      <c r="F494" s="9">
        <f t="shared" si="77"/>
        <v>0</v>
      </c>
      <c r="G494" s="9">
        <f t="shared" si="73"/>
        <v>0</v>
      </c>
      <c r="H494" s="9">
        <f t="shared" si="78"/>
        <v>0</v>
      </c>
      <c r="I494" s="9">
        <f t="shared" si="74"/>
        <v>0</v>
      </c>
      <c r="J494" s="9">
        <f t="shared" si="79"/>
        <v>0</v>
      </c>
      <c r="K494" s="9">
        <f t="shared" si="80"/>
        <v>0</v>
      </c>
      <c r="L494" s="9">
        <f t="shared" si="81"/>
        <v>531.31372489197508</v>
      </c>
    </row>
    <row r="495" spans="1:12" x14ac:dyDescent="0.25">
      <c r="A495" s="9">
        <v>486</v>
      </c>
      <c r="B495" s="9">
        <v>0</v>
      </c>
      <c r="C495" s="8">
        <f t="shared" si="75"/>
        <v>0</v>
      </c>
      <c r="D495" s="9">
        <f t="shared" si="72"/>
        <v>0</v>
      </c>
      <c r="E495" s="9">
        <f t="shared" si="76"/>
        <v>2893.3333333333362</v>
      </c>
      <c r="F495" s="9">
        <f t="shared" si="77"/>
        <v>0</v>
      </c>
      <c r="G495" s="9">
        <f t="shared" si="73"/>
        <v>0</v>
      </c>
      <c r="H495" s="9">
        <f t="shared" si="78"/>
        <v>0</v>
      </c>
      <c r="I495" s="9">
        <f t="shared" si="74"/>
        <v>0</v>
      </c>
      <c r="J495" s="9">
        <f t="shared" si="79"/>
        <v>0</v>
      </c>
      <c r="K495" s="9">
        <f t="shared" si="80"/>
        <v>0</v>
      </c>
      <c r="L495" s="9">
        <f t="shared" si="81"/>
        <v>531.31372489197508</v>
      </c>
    </row>
    <row r="496" spans="1:12" x14ac:dyDescent="0.25">
      <c r="A496" s="9">
        <v>487</v>
      </c>
      <c r="B496" s="9">
        <v>0</v>
      </c>
      <c r="C496" s="8">
        <f t="shared" si="75"/>
        <v>0</v>
      </c>
      <c r="D496" s="9">
        <f t="shared" si="72"/>
        <v>0</v>
      </c>
      <c r="E496" s="9">
        <f t="shared" si="76"/>
        <v>2893.3333333333362</v>
      </c>
      <c r="F496" s="9">
        <f t="shared" si="77"/>
        <v>0</v>
      </c>
      <c r="G496" s="9">
        <f t="shared" si="73"/>
        <v>0</v>
      </c>
      <c r="H496" s="9">
        <f t="shared" si="78"/>
        <v>0</v>
      </c>
      <c r="I496" s="9">
        <f t="shared" si="74"/>
        <v>0</v>
      </c>
      <c r="J496" s="9">
        <f t="shared" si="79"/>
        <v>0</v>
      </c>
      <c r="K496" s="9">
        <f t="shared" si="80"/>
        <v>0</v>
      </c>
      <c r="L496" s="9">
        <f t="shared" si="81"/>
        <v>531.31372489197508</v>
      </c>
    </row>
    <row r="497" spans="1:12" x14ac:dyDescent="0.25">
      <c r="A497" s="9">
        <v>488</v>
      </c>
      <c r="B497" s="9">
        <v>0</v>
      </c>
      <c r="C497" s="8">
        <f t="shared" si="75"/>
        <v>0</v>
      </c>
      <c r="D497" s="9">
        <f t="shared" si="72"/>
        <v>0</v>
      </c>
      <c r="E497" s="9">
        <f t="shared" si="76"/>
        <v>2893.3333333333362</v>
      </c>
      <c r="F497" s="9">
        <f t="shared" si="77"/>
        <v>0</v>
      </c>
      <c r="G497" s="9">
        <f t="shared" si="73"/>
        <v>0</v>
      </c>
      <c r="H497" s="9">
        <f t="shared" si="78"/>
        <v>0</v>
      </c>
      <c r="I497" s="9">
        <f t="shared" si="74"/>
        <v>0</v>
      </c>
      <c r="J497" s="9">
        <f t="shared" si="79"/>
        <v>0</v>
      </c>
      <c r="K497" s="9">
        <f t="shared" si="80"/>
        <v>0</v>
      </c>
      <c r="L497" s="9">
        <f t="shared" si="81"/>
        <v>531.31372489197508</v>
      </c>
    </row>
    <row r="498" spans="1:12" x14ac:dyDescent="0.25">
      <c r="A498" s="9">
        <v>489</v>
      </c>
      <c r="B498" s="9">
        <v>0</v>
      </c>
      <c r="C498" s="8">
        <f t="shared" si="75"/>
        <v>0</v>
      </c>
      <c r="D498" s="9">
        <f t="shared" si="72"/>
        <v>0</v>
      </c>
      <c r="E498" s="9">
        <f t="shared" si="76"/>
        <v>2893.3333333333362</v>
      </c>
      <c r="F498" s="9">
        <f t="shared" si="77"/>
        <v>0</v>
      </c>
      <c r="G498" s="9">
        <f t="shared" si="73"/>
        <v>0</v>
      </c>
      <c r="H498" s="9">
        <f t="shared" si="78"/>
        <v>0</v>
      </c>
      <c r="I498" s="9">
        <f t="shared" si="74"/>
        <v>0</v>
      </c>
      <c r="J498" s="9">
        <f t="shared" si="79"/>
        <v>0</v>
      </c>
      <c r="K498" s="9">
        <f t="shared" si="80"/>
        <v>0</v>
      </c>
      <c r="L498" s="9">
        <f t="shared" si="81"/>
        <v>531.31372489197508</v>
      </c>
    </row>
    <row r="499" spans="1:12" x14ac:dyDescent="0.25">
      <c r="A499" s="9">
        <v>490</v>
      </c>
      <c r="B499" s="9">
        <v>0</v>
      </c>
      <c r="C499" s="8">
        <f t="shared" si="75"/>
        <v>0</v>
      </c>
      <c r="D499" s="9">
        <f t="shared" si="72"/>
        <v>0</v>
      </c>
      <c r="E499" s="9">
        <f t="shared" si="76"/>
        <v>2893.3333333333362</v>
      </c>
      <c r="F499" s="9">
        <f t="shared" si="77"/>
        <v>0</v>
      </c>
      <c r="G499" s="9">
        <f t="shared" si="73"/>
        <v>0</v>
      </c>
      <c r="H499" s="9">
        <f t="shared" si="78"/>
        <v>0</v>
      </c>
      <c r="I499" s="9">
        <f t="shared" si="74"/>
        <v>0</v>
      </c>
      <c r="J499" s="9">
        <f t="shared" si="79"/>
        <v>0</v>
      </c>
      <c r="K499" s="9">
        <f t="shared" si="80"/>
        <v>0</v>
      </c>
      <c r="L499" s="9">
        <f t="shared" si="81"/>
        <v>531.31372489197508</v>
      </c>
    </row>
    <row r="500" spans="1:12" x14ac:dyDescent="0.25">
      <c r="A500" s="9">
        <v>491</v>
      </c>
      <c r="B500" s="9">
        <v>0</v>
      </c>
      <c r="C500" s="8">
        <f t="shared" si="75"/>
        <v>0</v>
      </c>
      <c r="D500" s="9">
        <f t="shared" si="72"/>
        <v>0</v>
      </c>
      <c r="E500" s="9">
        <f t="shared" si="76"/>
        <v>2893.3333333333362</v>
      </c>
      <c r="F500" s="9">
        <f t="shared" si="77"/>
        <v>0</v>
      </c>
      <c r="G500" s="9">
        <f t="shared" si="73"/>
        <v>0</v>
      </c>
      <c r="H500" s="9">
        <f t="shared" si="78"/>
        <v>0</v>
      </c>
      <c r="I500" s="9">
        <f t="shared" si="74"/>
        <v>0</v>
      </c>
      <c r="J500" s="9">
        <f t="shared" si="79"/>
        <v>0</v>
      </c>
      <c r="K500" s="9">
        <f t="shared" si="80"/>
        <v>0</v>
      </c>
      <c r="L500" s="9">
        <f t="shared" si="81"/>
        <v>531.31372489197508</v>
      </c>
    </row>
    <row r="501" spans="1:12" x14ac:dyDescent="0.25">
      <c r="A501" s="9">
        <v>492</v>
      </c>
      <c r="B501" s="9">
        <v>0</v>
      </c>
      <c r="C501" s="8">
        <f t="shared" si="75"/>
        <v>0</v>
      </c>
      <c r="D501" s="9">
        <f t="shared" si="72"/>
        <v>0</v>
      </c>
      <c r="E501" s="9">
        <f t="shared" si="76"/>
        <v>2893.3333333333362</v>
      </c>
      <c r="F501" s="9">
        <f t="shared" si="77"/>
        <v>0</v>
      </c>
      <c r="G501" s="9">
        <f t="shared" si="73"/>
        <v>0</v>
      </c>
      <c r="H501" s="9">
        <f t="shared" si="78"/>
        <v>0</v>
      </c>
      <c r="I501" s="9">
        <f t="shared" si="74"/>
        <v>0</v>
      </c>
      <c r="J501" s="9">
        <f t="shared" si="79"/>
        <v>0</v>
      </c>
      <c r="K501" s="9">
        <f t="shared" si="80"/>
        <v>0</v>
      </c>
      <c r="L501" s="9">
        <f t="shared" si="81"/>
        <v>531.31372489197508</v>
      </c>
    </row>
    <row r="502" spans="1:12" x14ac:dyDescent="0.25">
      <c r="A502" s="9">
        <v>493</v>
      </c>
      <c r="B502" s="9">
        <v>0</v>
      </c>
      <c r="C502" s="8">
        <f t="shared" si="75"/>
        <v>0</v>
      </c>
      <c r="D502" s="9">
        <f t="shared" si="72"/>
        <v>0</v>
      </c>
      <c r="E502" s="9">
        <f t="shared" si="76"/>
        <v>2893.3333333333362</v>
      </c>
      <c r="F502" s="9">
        <f t="shared" si="77"/>
        <v>0</v>
      </c>
      <c r="G502" s="9">
        <f t="shared" si="73"/>
        <v>0</v>
      </c>
      <c r="H502" s="9">
        <f t="shared" si="78"/>
        <v>0</v>
      </c>
      <c r="I502" s="9">
        <f t="shared" si="74"/>
        <v>0</v>
      </c>
      <c r="J502" s="9">
        <f t="shared" si="79"/>
        <v>0</v>
      </c>
      <c r="K502" s="9">
        <f t="shared" si="80"/>
        <v>0</v>
      </c>
      <c r="L502" s="9">
        <f t="shared" si="81"/>
        <v>531.31372489197508</v>
      </c>
    </row>
    <row r="503" spans="1:12" x14ac:dyDescent="0.25">
      <c r="A503" s="9">
        <v>494</v>
      </c>
      <c r="B503" s="9">
        <v>0</v>
      </c>
      <c r="C503" s="8">
        <f t="shared" si="75"/>
        <v>0</v>
      </c>
      <c r="D503" s="9">
        <f t="shared" si="72"/>
        <v>0</v>
      </c>
      <c r="E503" s="9">
        <f t="shared" si="76"/>
        <v>2893.3333333333362</v>
      </c>
      <c r="F503" s="9">
        <f t="shared" si="77"/>
        <v>0</v>
      </c>
      <c r="G503" s="9">
        <f t="shared" si="73"/>
        <v>0</v>
      </c>
      <c r="H503" s="9">
        <f t="shared" si="78"/>
        <v>0</v>
      </c>
      <c r="I503" s="9">
        <f t="shared" si="74"/>
        <v>0</v>
      </c>
      <c r="J503" s="9">
        <f t="shared" si="79"/>
        <v>0</v>
      </c>
      <c r="K503" s="9">
        <f t="shared" si="80"/>
        <v>0</v>
      </c>
      <c r="L503" s="9">
        <f t="shared" si="81"/>
        <v>531.31372489197508</v>
      </c>
    </row>
    <row r="504" spans="1:12" x14ac:dyDescent="0.25">
      <c r="A504" s="9">
        <v>495</v>
      </c>
      <c r="B504" s="9">
        <v>0</v>
      </c>
      <c r="C504" s="8">
        <f t="shared" si="75"/>
        <v>0</v>
      </c>
      <c r="D504" s="9">
        <f t="shared" si="72"/>
        <v>0</v>
      </c>
      <c r="E504" s="9">
        <f t="shared" si="76"/>
        <v>2893.3333333333362</v>
      </c>
      <c r="F504" s="9">
        <f t="shared" si="77"/>
        <v>0</v>
      </c>
      <c r="G504" s="9">
        <f t="shared" si="73"/>
        <v>0</v>
      </c>
      <c r="H504" s="9">
        <f t="shared" si="78"/>
        <v>0</v>
      </c>
      <c r="I504" s="9">
        <f t="shared" si="74"/>
        <v>0</v>
      </c>
      <c r="J504" s="9">
        <f t="shared" si="79"/>
        <v>0</v>
      </c>
      <c r="K504" s="9">
        <f t="shared" si="80"/>
        <v>0</v>
      </c>
      <c r="L504" s="9">
        <f t="shared" si="81"/>
        <v>531.31372489197508</v>
      </c>
    </row>
    <row r="505" spans="1:12" x14ac:dyDescent="0.25">
      <c r="A505" s="9">
        <v>496</v>
      </c>
      <c r="B505" s="9">
        <v>0</v>
      </c>
      <c r="C505" s="8">
        <f t="shared" si="75"/>
        <v>0</v>
      </c>
      <c r="D505" s="9">
        <f t="shared" si="72"/>
        <v>0</v>
      </c>
      <c r="E505" s="9">
        <f t="shared" si="76"/>
        <v>2893.3333333333362</v>
      </c>
      <c r="F505" s="9">
        <f t="shared" si="77"/>
        <v>0</v>
      </c>
      <c r="G505" s="9">
        <f t="shared" si="73"/>
        <v>0</v>
      </c>
      <c r="H505" s="9">
        <f t="shared" si="78"/>
        <v>0</v>
      </c>
      <c r="I505" s="9">
        <f t="shared" si="74"/>
        <v>0</v>
      </c>
      <c r="J505" s="9">
        <f t="shared" si="79"/>
        <v>0</v>
      </c>
      <c r="K505" s="9">
        <f t="shared" si="80"/>
        <v>0</v>
      </c>
      <c r="L505" s="9">
        <f t="shared" si="81"/>
        <v>531.31372489197508</v>
      </c>
    </row>
    <row r="506" spans="1:12" x14ac:dyDescent="0.25">
      <c r="A506" s="9">
        <v>497</v>
      </c>
      <c r="B506" s="9">
        <v>0</v>
      </c>
      <c r="C506" s="8">
        <f t="shared" si="75"/>
        <v>0</v>
      </c>
      <c r="D506" s="9">
        <f t="shared" si="72"/>
        <v>0</v>
      </c>
      <c r="E506" s="9">
        <f t="shared" si="76"/>
        <v>2893.3333333333362</v>
      </c>
      <c r="F506" s="9">
        <f t="shared" si="77"/>
        <v>0</v>
      </c>
      <c r="G506" s="9">
        <f t="shared" si="73"/>
        <v>0</v>
      </c>
      <c r="H506" s="9">
        <f t="shared" si="78"/>
        <v>0</v>
      </c>
      <c r="I506" s="9">
        <f t="shared" si="74"/>
        <v>0</v>
      </c>
      <c r="J506" s="9">
        <f t="shared" si="79"/>
        <v>0</v>
      </c>
      <c r="K506" s="9">
        <f t="shared" si="80"/>
        <v>0</v>
      </c>
      <c r="L506" s="9">
        <f t="shared" si="81"/>
        <v>531.31372489197508</v>
      </c>
    </row>
    <row r="507" spans="1:12" x14ac:dyDescent="0.25">
      <c r="A507" s="9">
        <v>498</v>
      </c>
      <c r="B507" s="9">
        <v>0</v>
      </c>
      <c r="C507" s="8">
        <f t="shared" si="75"/>
        <v>0</v>
      </c>
      <c r="D507" s="9">
        <f t="shared" si="72"/>
        <v>0</v>
      </c>
      <c r="E507" s="9">
        <f t="shared" si="76"/>
        <v>2893.3333333333362</v>
      </c>
      <c r="F507" s="9">
        <f t="shared" si="77"/>
        <v>0</v>
      </c>
      <c r="G507" s="9">
        <f t="shared" si="73"/>
        <v>0</v>
      </c>
      <c r="H507" s="9">
        <f t="shared" si="78"/>
        <v>0</v>
      </c>
      <c r="I507" s="9">
        <f t="shared" si="74"/>
        <v>0</v>
      </c>
      <c r="J507" s="9">
        <f t="shared" si="79"/>
        <v>0</v>
      </c>
      <c r="K507" s="9">
        <f t="shared" si="80"/>
        <v>0</v>
      </c>
      <c r="L507" s="9">
        <f t="shared" si="81"/>
        <v>531.31372489197508</v>
      </c>
    </row>
    <row r="508" spans="1:12" x14ac:dyDescent="0.25">
      <c r="A508" s="9">
        <v>499</v>
      </c>
      <c r="B508" s="9">
        <v>0</v>
      </c>
      <c r="C508" s="8">
        <f t="shared" si="75"/>
        <v>0</v>
      </c>
      <c r="D508" s="9">
        <f t="shared" si="72"/>
        <v>0</v>
      </c>
      <c r="E508" s="9">
        <f t="shared" si="76"/>
        <v>2893.3333333333362</v>
      </c>
      <c r="F508" s="9">
        <f t="shared" si="77"/>
        <v>0</v>
      </c>
      <c r="G508" s="9">
        <f t="shared" si="73"/>
        <v>0</v>
      </c>
      <c r="H508" s="9">
        <f t="shared" si="78"/>
        <v>0</v>
      </c>
      <c r="I508" s="9">
        <f t="shared" si="74"/>
        <v>0</v>
      </c>
      <c r="J508" s="9">
        <f t="shared" si="79"/>
        <v>0</v>
      </c>
      <c r="K508" s="9">
        <f t="shared" si="80"/>
        <v>0</v>
      </c>
      <c r="L508" s="9">
        <f t="shared" si="81"/>
        <v>531.31372489197508</v>
      </c>
    </row>
    <row r="509" spans="1:12" x14ac:dyDescent="0.25">
      <c r="A509" s="9">
        <v>500</v>
      </c>
      <c r="B509" s="9">
        <v>0</v>
      </c>
      <c r="C509" s="8">
        <f t="shared" si="75"/>
        <v>0</v>
      </c>
      <c r="D509" s="9">
        <f t="shared" si="72"/>
        <v>0</v>
      </c>
      <c r="E509" s="9">
        <f t="shared" si="76"/>
        <v>2893.3333333333362</v>
      </c>
      <c r="F509" s="9">
        <f t="shared" si="77"/>
        <v>0</v>
      </c>
      <c r="G509" s="9">
        <f t="shared" si="73"/>
        <v>0</v>
      </c>
      <c r="H509" s="9">
        <f t="shared" si="78"/>
        <v>0</v>
      </c>
      <c r="I509" s="9">
        <f t="shared" si="74"/>
        <v>0</v>
      </c>
      <c r="J509" s="9">
        <f t="shared" si="79"/>
        <v>0</v>
      </c>
      <c r="K509" s="9">
        <f t="shared" si="80"/>
        <v>0</v>
      </c>
      <c r="L509" s="9">
        <f t="shared" si="81"/>
        <v>531.31372489197508</v>
      </c>
    </row>
    <row r="510" spans="1:12" x14ac:dyDescent="0.25">
      <c r="A510" s="9">
        <v>501</v>
      </c>
      <c r="B510" s="9">
        <v>0</v>
      </c>
      <c r="C510" s="8">
        <f t="shared" si="75"/>
        <v>0</v>
      </c>
      <c r="D510" s="9">
        <f t="shared" si="72"/>
        <v>0</v>
      </c>
      <c r="E510" s="9">
        <f t="shared" si="76"/>
        <v>2893.3333333333362</v>
      </c>
      <c r="F510" s="9">
        <f t="shared" si="77"/>
        <v>0</v>
      </c>
      <c r="G510" s="9">
        <f t="shared" si="73"/>
        <v>0</v>
      </c>
      <c r="H510" s="9">
        <f t="shared" si="78"/>
        <v>0</v>
      </c>
      <c r="I510" s="9">
        <f t="shared" si="74"/>
        <v>0</v>
      </c>
      <c r="J510" s="9">
        <f t="shared" si="79"/>
        <v>0</v>
      </c>
      <c r="K510" s="9">
        <f t="shared" si="80"/>
        <v>0</v>
      </c>
      <c r="L510" s="9">
        <f t="shared" si="81"/>
        <v>531.31372489197508</v>
      </c>
    </row>
    <row r="511" spans="1:12" x14ac:dyDescent="0.25">
      <c r="A511" s="9">
        <v>502</v>
      </c>
      <c r="B511" s="9">
        <v>0</v>
      </c>
      <c r="C511" s="8">
        <f t="shared" si="75"/>
        <v>0</v>
      </c>
      <c r="D511" s="9">
        <f t="shared" si="72"/>
        <v>0</v>
      </c>
      <c r="E511" s="9">
        <f t="shared" si="76"/>
        <v>2893.3333333333362</v>
      </c>
      <c r="F511" s="9">
        <f t="shared" si="77"/>
        <v>0</v>
      </c>
      <c r="G511" s="9">
        <f t="shared" si="73"/>
        <v>0</v>
      </c>
      <c r="H511" s="9">
        <f t="shared" si="78"/>
        <v>0</v>
      </c>
      <c r="I511" s="9">
        <f t="shared" si="74"/>
        <v>0</v>
      </c>
      <c r="J511" s="9">
        <f t="shared" si="79"/>
        <v>0</v>
      </c>
      <c r="K511" s="9">
        <f t="shared" si="80"/>
        <v>0</v>
      </c>
      <c r="L511" s="9">
        <f t="shared" si="81"/>
        <v>531.31372489197508</v>
      </c>
    </row>
    <row r="512" spans="1:12" x14ac:dyDescent="0.25">
      <c r="A512" s="9">
        <v>503</v>
      </c>
      <c r="B512" s="9">
        <v>0</v>
      </c>
      <c r="C512" s="8">
        <f t="shared" si="75"/>
        <v>0</v>
      </c>
      <c r="D512" s="9">
        <f t="shared" si="72"/>
        <v>0</v>
      </c>
      <c r="E512" s="9">
        <f t="shared" si="76"/>
        <v>2893.3333333333362</v>
      </c>
      <c r="F512" s="9">
        <f t="shared" si="77"/>
        <v>0</v>
      </c>
      <c r="G512" s="9">
        <f t="shared" si="73"/>
        <v>0</v>
      </c>
      <c r="H512" s="9">
        <f t="shared" si="78"/>
        <v>0</v>
      </c>
      <c r="I512" s="9">
        <f t="shared" si="74"/>
        <v>0</v>
      </c>
      <c r="J512" s="9">
        <f t="shared" si="79"/>
        <v>0</v>
      </c>
      <c r="K512" s="9">
        <f t="shared" si="80"/>
        <v>0</v>
      </c>
      <c r="L512" s="9">
        <f t="shared" si="81"/>
        <v>531.31372489197508</v>
      </c>
    </row>
    <row r="513" spans="1:12" x14ac:dyDescent="0.25">
      <c r="A513" s="9">
        <v>504</v>
      </c>
      <c r="B513" s="9">
        <v>0</v>
      </c>
      <c r="C513" s="8">
        <f t="shared" si="75"/>
        <v>0</v>
      </c>
      <c r="D513" s="9">
        <f t="shared" ref="D513:D576" si="82">(C513-C512)/(A513-A512)</f>
        <v>0</v>
      </c>
      <c r="E513" s="9">
        <f t="shared" si="76"/>
        <v>2893.3333333333362</v>
      </c>
      <c r="F513" s="9">
        <f t="shared" si="77"/>
        <v>0</v>
      </c>
      <c r="G513" s="9">
        <f t="shared" si="73"/>
        <v>0</v>
      </c>
      <c r="H513" s="9">
        <f t="shared" si="78"/>
        <v>0</v>
      </c>
      <c r="I513" s="9">
        <f t="shared" si="74"/>
        <v>0</v>
      </c>
      <c r="J513" s="9">
        <f t="shared" si="79"/>
        <v>0</v>
      </c>
      <c r="K513" s="9">
        <f t="shared" si="80"/>
        <v>0</v>
      </c>
      <c r="L513" s="9">
        <f t="shared" si="81"/>
        <v>531.31372489197508</v>
      </c>
    </row>
    <row r="514" spans="1:12" x14ac:dyDescent="0.25">
      <c r="A514" s="9">
        <v>505</v>
      </c>
      <c r="B514" s="9">
        <v>0</v>
      </c>
      <c r="C514" s="8">
        <f t="shared" si="75"/>
        <v>0</v>
      </c>
      <c r="D514" s="9">
        <f t="shared" si="82"/>
        <v>0</v>
      </c>
      <c r="E514" s="9">
        <f t="shared" si="76"/>
        <v>2893.3333333333362</v>
      </c>
      <c r="F514" s="9">
        <f t="shared" si="77"/>
        <v>0</v>
      </c>
      <c r="G514" s="9">
        <f t="shared" si="73"/>
        <v>0</v>
      </c>
      <c r="H514" s="9">
        <f t="shared" si="78"/>
        <v>0</v>
      </c>
      <c r="I514" s="9">
        <f t="shared" si="74"/>
        <v>0</v>
      </c>
      <c r="J514" s="9">
        <f t="shared" si="79"/>
        <v>0</v>
      </c>
      <c r="K514" s="9">
        <f t="shared" si="80"/>
        <v>0</v>
      </c>
      <c r="L514" s="9">
        <f t="shared" si="81"/>
        <v>531.31372489197508</v>
      </c>
    </row>
    <row r="515" spans="1:12" x14ac:dyDescent="0.25">
      <c r="A515" s="9">
        <v>506</v>
      </c>
      <c r="B515" s="9">
        <v>0</v>
      </c>
      <c r="C515" s="8">
        <f t="shared" si="75"/>
        <v>0</v>
      </c>
      <c r="D515" s="9">
        <f t="shared" si="82"/>
        <v>0</v>
      </c>
      <c r="E515" s="9">
        <f t="shared" si="76"/>
        <v>2893.3333333333362</v>
      </c>
      <c r="F515" s="9">
        <f t="shared" si="77"/>
        <v>0</v>
      </c>
      <c r="G515" s="9">
        <f t="shared" si="73"/>
        <v>0</v>
      </c>
      <c r="H515" s="9">
        <f t="shared" si="78"/>
        <v>0</v>
      </c>
      <c r="I515" s="9">
        <f t="shared" si="74"/>
        <v>0</v>
      </c>
      <c r="J515" s="9">
        <f t="shared" si="79"/>
        <v>0</v>
      </c>
      <c r="K515" s="9">
        <f t="shared" si="80"/>
        <v>0</v>
      </c>
      <c r="L515" s="9">
        <f t="shared" si="81"/>
        <v>531.31372489197508</v>
      </c>
    </row>
    <row r="516" spans="1:12" x14ac:dyDescent="0.25">
      <c r="A516" s="9">
        <v>507</v>
      </c>
      <c r="B516" s="9">
        <v>0</v>
      </c>
      <c r="C516" s="8">
        <f t="shared" si="75"/>
        <v>0</v>
      </c>
      <c r="D516" s="9">
        <f t="shared" si="82"/>
        <v>0</v>
      </c>
      <c r="E516" s="9">
        <f t="shared" si="76"/>
        <v>2893.3333333333362</v>
      </c>
      <c r="F516" s="9">
        <f t="shared" si="77"/>
        <v>0</v>
      </c>
      <c r="G516" s="9">
        <f t="shared" si="73"/>
        <v>0</v>
      </c>
      <c r="H516" s="9">
        <f t="shared" si="78"/>
        <v>0</v>
      </c>
      <c r="I516" s="9">
        <f t="shared" si="74"/>
        <v>0</v>
      </c>
      <c r="J516" s="9">
        <f t="shared" si="79"/>
        <v>0</v>
      </c>
      <c r="K516" s="9">
        <f t="shared" si="80"/>
        <v>0</v>
      </c>
      <c r="L516" s="9">
        <f t="shared" si="81"/>
        <v>531.31372489197508</v>
      </c>
    </row>
    <row r="517" spans="1:12" x14ac:dyDescent="0.25">
      <c r="A517" s="9">
        <v>508</v>
      </c>
      <c r="B517" s="9">
        <v>0</v>
      </c>
      <c r="C517" s="8">
        <f t="shared" si="75"/>
        <v>0</v>
      </c>
      <c r="D517" s="9">
        <f t="shared" si="82"/>
        <v>0</v>
      </c>
      <c r="E517" s="9">
        <f t="shared" si="76"/>
        <v>2893.3333333333362</v>
      </c>
      <c r="F517" s="9">
        <f t="shared" si="77"/>
        <v>0</v>
      </c>
      <c r="G517" s="9">
        <f t="shared" si="73"/>
        <v>0</v>
      </c>
      <c r="H517" s="9">
        <f t="shared" si="78"/>
        <v>0</v>
      </c>
      <c r="I517" s="9">
        <f t="shared" si="74"/>
        <v>0</v>
      </c>
      <c r="J517" s="9">
        <f t="shared" si="79"/>
        <v>0</v>
      </c>
      <c r="K517" s="9">
        <f t="shared" si="80"/>
        <v>0</v>
      </c>
      <c r="L517" s="9">
        <f t="shared" si="81"/>
        <v>531.31372489197508</v>
      </c>
    </row>
    <row r="518" spans="1:12" x14ac:dyDescent="0.25">
      <c r="A518" s="9">
        <v>509</v>
      </c>
      <c r="B518" s="9">
        <v>0</v>
      </c>
      <c r="C518" s="8">
        <f t="shared" si="75"/>
        <v>0</v>
      </c>
      <c r="D518" s="9">
        <f t="shared" si="82"/>
        <v>0</v>
      </c>
      <c r="E518" s="9">
        <f t="shared" si="76"/>
        <v>2893.3333333333362</v>
      </c>
      <c r="F518" s="9">
        <f t="shared" si="77"/>
        <v>0</v>
      </c>
      <c r="G518" s="9">
        <f t="shared" si="73"/>
        <v>0</v>
      </c>
      <c r="H518" s="9">
        <f t="shared" si="78"/>
        <v>0</v>
      </c>
      <c r="I518" s="9">
        <f t="shared" si="74"/>
        <v>0</v>
      </c>
      <c r="J518" s="9">
        <f t="shared" si="79"/>
        <v>0</v>
      </c>
      <c r="K518" s="9">
        <f t="shared" si="80"/>
        <v>0</v>
      </c>
      <c r="L518" s="9">
        <f t="shared" si="81"/>
        <v>531.31372489197508</v>
      </c>
    </row>
    <row r="519" spans="1:12" x14ac:dyDescent="0.25">
      <c r="A519" s="9">
        <v>510</v>
      </c>
      <c r="B519" s="9">
        <v>0</v>
      </c>
      <c r="C519" s="8">
        <f t="shared" si="75"/>
        <v>0</v>
      </c>
      <c r="D519" s="9">
        <f t="shared" si="82"/>
        <v>0</v>
      </c>
      <c r="E519" s="9">
        <f t="shared" si="76"/>
        <v>2893.3333333333362</v>
      </c>
      <c r="F519" s="9">
        <f t="shared" si="77"/>
        <v>0</v>
      </c>
      <c r="G519" s="9">
        <f t="shared" si="73"/>
        <v>0</v>
      </c>
      <c r="H519" s="9">
        <f t="shared" si="78"/>
        <v>0</v>
      </c>
      <c r="I519" s="9">
        <f t="shared" si="74"/>
        <v>0</v>
      </c>
      <c r="J519" s="9">
        <f t="shared" si="79"/>
        <v>0</v>
      </c>
      <c r="K519" s="9">
        <f t="shared" si="80"/>
        <v>0</v>
      </c>
      <c r="L519" s="9">
        <f t="shared" si="81"/>
        <v>531.31372489197508</v>
      </c>
    </row>
    <row r="520" spans="1:12" x14ac:dyDescent="0.25">
      <c r="A520" s="9">
        <v>511</v>
      </c>
      <c r="B520" s="9">
        <v>0</v>
      </c>
      <c r="C520" s="8">
        <f t="shared" si="75"/>
        <v>0</v>
      </c>
      <c r="D520" s="9">
        <f t="shared" si="82"/>
        <v>0</v>
      </c>
      <c r="E520" s="9">
        <f t="shared" si="76"/>
        <v>2893.3333333333362</v>
      </c>
      <c r="F520" s="9">
        <f t="shared" si="77"/>
        <v>0</v>
      </c>
      <c r="G520" s="9">
        <f t="shared" si="73"/>
        <v>0</v>
      </c>
      <c r="H520" s="9">
        <f t="shared" si="78"/>
        <v>0</v>
      </c>
      <c r="I520" s="9">
        <f t="shared" si="74"/>
        <v>0</v>
      </c>
      <c r="J520" s="9">
        <f t="shared" si="79"/>
        <v>0</v>
      </c>
      <c r="K520" s="9">
        <f t="shared" si="80"/>
        <v>0</v>
      </c>
      <c r="L520" s="9">
        <f t="shared" si="81"/>
        <v>531.31372489197508</v>
      </c>
    </row>
    <row r="521" spans="1:12" x14ac:dyDescent="0.25">
      <c r="A521" s="9">
        <v>512</v>
      </c>
      <c r="B521" s="9">
        <v>0.5</v>
      </c>
      <c r="C521" s="8">
        <f t="shared" si="75"/>
        <v>0.1388888888888889</v>
      </c>
      <c r="D521" s="9">
        <f t="shared" si="82"/>
        <v>0.1388888888888889</v>
      </c>
      <c r="E521" s="9">
        <f t="shared" si="76"/>
        <v>2893.4027777777806</v>
      </c>
      <c r="F521" s="9">
        <f t="shared" si="77"/>
        <v>117.72</v>
      </c>
      <c r="G521" s="9">
        <f t="shared" ref="G521:G584" si="83">$B$5*$B$6*$B$4*(C521-$F$2)^2/2</f>
        <v>8.1018518518518531E-3</v>
      </c>
      <c r="H521" s="9">
        <f t="shared" si="78"/>
        <v>0</v>
      </c>
      <c r="I521" s="9">
        <f t="shared" ref="I521:I584" si="84">$B$1*D521</f>
        <v>166.66666666666669</v>
      </c>
      <c r="J521" s="9">
        <f t="shared" si="79"/>
        <v>284.3947685185185</v>
      </c>
      <c r="K521" s="9">
        <f t="shared" si="80"/>
        <v>3.9499273405349797E-2</v>
      </c>
      <c r="L521" s="9">
        <f t="shared" si="81"/>
        <v>531.33347452867781</v>
      </c>
    </row>
    <row r="522" spans="1:12" x14ac:dyDescent="0.25">
      <c r="A522" s="9">
        <v>513</v>
      </c>
      <c r="B522" s="9">
        <v>2.5</v>
      </c>
      <c r="C522" s="8">
        <f t="shared" ref="C522:C585" si="85">B522/3.6</f>
        <v>0.69444444444444442</v>
      </c>
      <c r="D522" s="9">
        <f t="shared" si="82"/>
        <v>0.55555555555555558</v>
      </c>
      <c r="E522" s="9">
        <f t="shared" ref="E522:E585" si="86">E521+C521*(A522-A521)+(C522-C521)*(A522-A521)/2</f>
        <v>2893.8194444444471</v>
      </c>
      <c r="F522" s="9">
        <f t="shared" ref="F522:F585" si="87">IF(C522&lt;=0,0,$B$3*$B$1*$B$2*COS(ATAN($F$1)))</f>
        <v>117.72</v>
      </c>
      <c r="G522" s="9">
        <f t="shared" si="83"/>
        <v>0.20254629629629628</v>
      </c>
      <c r="H522" s="9">
        <f t="shared" ref="H522:H585" si="88">$B$1*$B$2*SIN(ATAN($F$1))</f>
        <v>0</v>
      </c>
      <c r="I522" s="9">
        <f t="shared" si="84"/>
        <v>666.66666666666674</v>
      </c>
      <c r="J522" s="9">
        <f t="shared" ref="J522:J585" si="89">SUM(F522:I522)</f>
        <v>784.58921296296307</v>
      </c>
      <c r="K522" s="9">
        <f t="shared" ref="K522:K585" si="90">J522*C522/1000</f>
        <v>0.54485362011316874</v>
      </c>
      <c r="L522" s="9">
        <f t="shared" si="81"/>
        <v>531.62565097543711</v>
      </c>
    </row>
    <row r="523" spans="1:12" x14ac:dyDescent="0.25">
      <c r="A523" s="9">
        <v>514</v>
      </c>
      <c r="B523" s="9">
        <v>6.6</v>
      </c>
      <c r="C523" s="8">
        <f t="shared" si="85"/>
        <v>1.8333333333333333</v>
      </c>
      <c r="D523" s="9">
        <f t="shared" si="82"/>
        <v>1.1388888888888888</v>
      </c>
      <c r="E523" s="9">
        <f t="shared" si="86"/>
        <v>2895.0833333333358</v>
      </c>
      <c r="F523" s="9">
        <f t="shared" si="87"/>
        <v>117.72</v>
      </c>
      <c r="G523" s="9">
        <f t="shared" si="83"/>
        <v>1.4116666666666664</v>
      </c>
      <c r="H523" s="9">
        <f t="shared" si="88"/>
        <v>0</v>
      </c>
      <c r="I523" s="9">
        <f t="shared" si="84"/>
        <v>1366.6666666666665</v>
      </c>
      <c r="J523" s="9">
        <f t="shared" si="89"/>
        <v>1485.7983333333332</v>
      </c>
      <c r="K523" s="9">
        <f t="shared" si="90"/>
        <v>2.723963611111111</v>
      </c>
      <c r="L523" s="9">
        <f t="shared" ref="L523:L586" si="91">L522+(K523+K522)/2*(A523-A522)</f>
        <v>533.2600595910493</v>
      </c>
    </row>
    <row r="524" spans="1:12" x14ac:dyDescent="0.25">
      <c r="A524" s="9">
        <v>515</v>
      </c>
      <c r="B524" s="9">
        <v>11.8</v>
      </c>
      <c r="C524" s="8">
        <f t="shared" si="85"/>
        <v>3.2777777777777777</v>
      </c>
      <c r="D524" s="9">
        <f t="shared" si="82"/>
        <v>1.4444444444444444</v>
      </c>
      <c r="E524" s="9">
        <f t="shared" si="86"/>
        <v>2897.6388888888914</v>
      </c>
      <c r="F524" s="9">
        <f t="shared" si="87"/>
        <v>117.72</v>
      </c>
      <c r="G524" s="9">
        <f t="shared" si="83"/>
        <v>4.512407407407407</v>
      </c>
      <c r="H524" s="9">
        <f t="shared" si="88"/>
        <v>0</v>
      </c>
      <c r="I524" s="9">
        <f t="shared" si="84"/>
        <v>1733.3333333333333</v>
      </c>
      <c r="J524" s="9">
        <f t="shared" si="89"/>
        <v>1855.5657407407407</v>
      </c>
      <c r="K524" s="9">
        <f t="shared" si="90"/>
        <v>6.0821321502057604</v>
      </c>
      <c r="L524" s="9">
        <f t="shared" si="91"/>
        <v>537.66310747170769</v>
      </c>
    </row>
    <row r="525" spans="1:12" x14ac:dyDescent="0.25">
      <c r="A525" s="9">
        <v>516</v>
      </c>
      <c r="B525" s="9">
        <v>16.8</v>
      </c>
      <c r="C525" s="8">
        <f t="shared" si="85"/>
        <v>4.666666666666667</v>
      </c>
      <c r="D525" s="9">
        <f t="shared" si="82"/>
        <v>1.3888888888888893</v>
      </c>
      <c r="E525" s="9">
        <f t="shared" si="86"/>
        <v>2901.6111111111136</v>
      </c>
      <c r="F525" s="9">
        <f t="shared" si="87"/>
        <v>117.72</v>
      </c>
      <c r="G525" s="9">
        <f t="shared" si="83"/>
        <v>9.1466666666666683</v>
      </c>
      <c r="H525" s="9">
        <f t="shared" si="88"/>
        <v>0</v>
      </c>
      <c r="I525" s="9">
        <f t="shared" si="84"/>
        <v>1666.6666666666672</v>
      </c>
      <c r="J525" s="9">
        <f t="shared" si="89"/>
        <v>1793.5333333333338</v>
      </c>
      <c r="K525" s="9">
        <f t="shared" si="90"/>
        <v>8.3698222222222256</v>
      </c>
      <c r="L525" s="9">
        <f t="shared" si="91"/>
        <v>544.88908465792167</v>
      </c>
    </row>
    <row r="526" spans="1:12" x14ac:dyDescent="0.25">
      <c r="A526" s="9">
        <v>517</v>
      </c>
      <c r="B526" s="9">
        <v>20.5</v>
      </c>
      <c r="C526" s="8">
        <f t="shared" si="85"/>
        <v>5.6944444444444446</v>
      </c>
      <c r="D526" s="9">
        <f t="shared" si="82"/>
        <v>1.0277777777777777</v>
      </c>
      <c r="E526" s="9">
        <f t="shared" si="86"/>
        <v>2906.7916666666688</v>
      </c>
      <c r="F526" s="9">
        <f t="shared" si="87"/>
        <v>117.72</v>
      </c>
      <c r="G526" s="9">
        <f t="shared" si="83"/>
        <v>13.619212962962965</v>
      </c>
      <c r="H526" s="9">
        <f t="shared" si="88"/>
        <v>0</v>
      </c>
      <c r="I526" s="9">
        <f t="shared" si="84"/>
        <v>1233.3333333333333</v>
      </c>
      <c r="J526" s="9">
        <f t="shared" si="89"/>
        <v>1364.6725462962963</v>
      </c>
      <c r="K526" s="9">
        <f t="shared" si="90"/>
        <v>7.7710519997427987</v>
      </c>
      <c r="L526" s="9">
        <f t="shared" si="91"/>
        <v>552.95952176890421</v>
      </c>
    </row>
    <row r="527" spans="1:12" x14ac:dyDescent="0.25">
      <c r="A527" s="9">
        <v>518</v>
      </c>
      <c r="B527" s="9">
        <v>21.9</v>
      </c>
      <c r="C527" s="8">
        <f t="shared" si="85"/>
        <v>6.083333333333333</v>
      </c>
      <c r="D527" s="9">
        <f t="shared" si="82"/>
        <v>0.3888888888888884</v>
      </c>
      <c r="E527" s="9">
        <f t="shared" si="86"/>
        <v>2912.6805555555575</v>
      </c>
      <c r="F527" s="9">
        <f t="shared" si="87"/>
        <v>117.72</v>
      </c>
      <c r="G527" s="9">
        <f t="shared" si="83"/>
        <v>15.542916666666665</v>
      </c>
      <c r="H527" s="9">
        <f t="shared" si="88"/>
        <v>0</v>
      </c>
      <c r="I527" s="9">
        <f t="shared" si="84"/>
        <v>466.66666666666606</v>
      </c>
      <c r="J527" s="9">
        <f t="shared" si="89"/>
        <v>599.92958333333274</v>
      </c>
      <c r="K527" s="9">
        <f t="shared" si="90"/>
        <v>3.6495716319444407</v>
      </c>
      <c r="L527" s="9">
        <f t="shared" si="91"/>
        <v>558.66983358474783</v>
      </c>
    </row>
    <row r="528" spans="1:12" x14ac:dyDescent="0.25">
      <c r="A528" s="9">
        <v>519</v>
      </c>
      <c r="B528" s="9">
        <v>21.9</v>
      </c>
      <c r="C528" s="8">
        <f t="shared" si="85"/>
        <v>6.083333333333333</v>
      </c>
      <c r="D528" s="9">
        <f t="shared" si="82"/>
        <v>0</v>
      </c>
      <c r="E528" s="9">
        <f t="shared" si="86"/>
        <v>2918.763888888891</v>
      </c>
      <c r="F528" s="9">
        <f t="shared" si="87"/>
        <v>117.72</v>
      </c>
      <c r="G528" s="9">
        <f t="shared" si="83"/>
        <v>15.542916666666665</v>
      </c>
      <c r="H528" s="9">
        <f t="shared" si="88"/>
        <v>0</v>
      </c>
      <c r="I528" s="9">
        <f t="shared" si="84"/>
        <v>0</v>
      </c>
      <c r="J528" s="9">
        <f t="shared" si="89"/>
        <v>133.26291666666665</v>
      </c>
      <c r="K528" s="9">
        <f t="shared" si="90"/>
        <v>0.81068274305555543</v>
      </c>
      <c r="L528" s="9">
        <f t="shared" si="91"/>
        <v>560.89996077224782</v>
      </c>
    </row>
    <row r="529" spans="1:12" x14ac:dyDescent="0.25">
      <c r="A529" s="9">
        <v>520</v>
      </c>
      <c r="B529" s="9">
        <v>21.3</v>
      </c>
      <c r="C529" s="8">
        <f t="shared" si="85"/>
        <v>5.916666666666667</v>
      </c>
      <c r="D529" s="9">
        <f t="shared" si="82"/>
        <v>-0.16666666666666607</v>
      </c>
      <c r="E529" s="9">
        <f t="shared" si="86"/>
        <v>2924.763888888891</v>
      </c>
      <c r="F529" s="9">
        <f t="shared" si="87"/>
        <v>117.72</v>
      </c>
      <c r="G529" s="9">
        <f t="shared" si="83"/>
        <v>14.702916666666669</v>
      </c>
      <c r="H529" s="9">
        <f t="shared" si="88"/>
        <v>0</v>
      </c>
      <c r="I529" s="9">
        <f t="shared" si="84"/>
        <v>-199.99999999999929</v>
      </c>
      <c r="J529" s="9">
        <f t="shared" si="89"/>
        <v>-67.57708333333261</v>
      </c>
      <c r="K529" s="9">
        <f t="shared" si="90"/>
        <v>-0.39983107638888465</v>
      </c>
      <c r="L529" s="9">
        <f t="shared" si="91"/>
        <v>561.1053866055812</v>
      </c>
    </row>
    <row r="530" spans="1:12" x14ac:dyDescent="0.25">
      <c r="A530" s="9">
        <v>521</v>
      </c>
      <c r="B530" s="9">
        <v>20.3</v>
      </c>
      <c r="C530" s="8">
        <f t="shared" si="85"/>
        <v>5.6388888888888893</v>
      </c>
      <c r="D530" s="9">
        <f t="shared" si="82"/>
        <v>-0.27777777777777768</v>
      </c>
      <c r="E530" s="9">
        <f t="shared" si="86"/>
        <v>2930.5416666666688</v>
      </c>
      <c r="F530" s="9">
        <f t="shared" si="87"/>
        <v>117.72</v>
      </c>
      <c r="G530" s="9">
        <f t="shared" si="83"/>
        <v>13.354768518518521</v>
      </c>
      <c r="H530" s="9">
        <f t="shared" si="88"/>
        <v>0</v>
      </c>
      <c r="I530" s="9">
        <f t="shared" si="84"/>
        <v>-333.3333333333332</v>
      </c>
      <c r="J530" s="9">
        <f t="shared" si="89"/>
        <v>-202.25856481481469</v>
      </c>
      <c r="K530" s="9">
        <f t="shared" si="90"/>
        <v>-1.1405135738168717</v>
      </c>
      <c r="L530" s="9">
        <f t="shared" si="91"/>
        <v>560.33521428047834</v>
      </c>
    </row>
    <row r="531" spans="1:12" x14ac:dyDescent="0.25">
      <c r="A531" s="9">
        <v>522</v>
      </c>
      <c r="B531" s="9">
        <v>19.2</v>
      </c>
      <c r="C531" s="8">
        <f t="shared" si="85"/>
        <v>5.333333333333333</v>
      </c>
      <c r="D531" s="9">
        <f t="shared" si="82"/>
        <v>-0.30555555555555625</v>
      </c>
      <c r="E531" s="9">
        <f t="shared" si="86"/>
        <v>2936.0277777777796</v>
      </c>
      <c r="F531" s="9">
        <f t="shared" si="87"/>
        <v>117.72</v>
      </c>
      <c r="G531" s="9">
        <f t="shared" si="83"/>
        <v>11.946666666666665</v>
      </c>
      <c r="H531" s="9">
        <f t="shared" si="88"/>
        <v>0</v>
      </c>
      <c r="I531" s="9">
        <f t="shared" si="84"/>
        <v>-366.66666666666748</v>
      </c>
      <c r="J531" s="9">
        <f t="shared" si="89"/>
        <v>-237.00000000000082</v>
      </c>
      <c r="K531" s="9">
        <f t="shared" si="90"/>
        <v>-1.2640000000000042</v>
      </c>
      <c r="L531" s="9">
        <f t="shared" si="91"/>
        <v>559.13295749356985</v>
      </c>
    </row>
    <row r="532" spans="1:12" x14ac:dyDescent="0.25">
      <c r="A532" s="9">
        <v>523</v>
      </c>
      <c r="B532" s="9">
        <v>17.8</v>
      </c>
      <c r="C532" s="8">
        <f t="shared" si="85"/>
        <v>4.9444444444444446</v>
      </c>
      <c r="D532" s="9">
        <f t="shared" si="82"/>
        <v>-0.3888888888888884</v>
      </c>
      <c r="E532" s="9">
        <f t="shared" si="86"/>
        <v>2941.1666666666688</v>
      </c>
      <c r="F532" s="9">
        <f t="shared" si="87"/>
        <v>117.72</v>
      </c>
      <c r="G532" s="9">
        <f t="shared" si="83"/>
        <v>10.267962962962963</v>
      </c>
      <c r="H532" s="9">
        <f t="shared" si="88"/>
        <v>0</v>
      </c>
      <c r="I532" s="9">
        <f t="shared" si="84"/>
        <v>-466.66666666666606</v>
      </c>
      <c r="J532" s="9">
        <f t="shared" si="89"/>
        <v>-338.67870370370309</v>
      </c>
      <c r="K532" s="9">
        <f t="shared" si="90"/>
        <v>-1.6745780349794208</v>
      </c>
      <c r="L532" s="9">
        <f t="shared" si="91"/>
        <v>557.66366847608015</v>
      </c>
    </row>
    <row r="533" spans="1:12" x14ac:dyDescent="0.25">
      <c r="A533" s="9">
        <v>524</v>
      </c>
      <c r="B533" s="9">
        <v>15.5</v>
      </c>
      <c r="C533" s="8">
        <f t="shared" si="85"/>
        <v>4.3055555555555554</v>
      </c>
      <c r="D533" s="9">
        <f t="shared" si="82"/>
        <v>-0.63888888888888928</v>
      </c>
      <c r="E533" s="9">
        <f t="shared" si="86"/>
        <v>2945.7916666666688</v>
      </c>
      <c r="F533" s="9">
        <f t="shared" si="87"/>
        <v>117.72</v>
      </c>
      <c r="G533" s="9">
        <f t="shared" si="83"/>
        <v>7.7858796296296289</v>
      </c>
      <c r="H533" s="9">
        <f t="shared" si="88"/>
        <v>0</v>
      </c>
      <c r="I533" s="9">
        <f t="shared" si="84"/>
        <v>-766.6666666666672</v>
      </c>
      <c r="J533" s="9">
        <f t="shared" si="89"/>
        <v>-641.16078703703761</v>
      </c>
      <c r="K533" s="9">
        <f t="shared" si="90"/>
        <v>-2.7605533886316893</v>
      </c>
      <c r="L533" s="9">
        <f t="shared" si="91"/>
        <v>555.44610276427454</v>
      </c>
    </row>
    <row r="534" spans="1:12" x14ac:dyDescent="0.25">
      <c r="A534" s="9">
        <v>525</v>
      </c>
      <c r="B534" s="9">
        <v>11.9</v>
      </c>
      <c r="C534" s="8">
        <f t="shared" si="85"/>
        <v>3.3055555555555554</v>
      </c>
      <c r="D534" s="9">
        <f t="shared" si="82"/>
        <v>-1</v>
      </c>
      <c r="E534" s="9">
        <f t="shared" si="86"/>
        <v>2949.5972222222244</v>
      </c>
      <c r="F534" s="9">
        <f t="shared" si="87"/>
        <v>117.72</v>
      </c>
      <c r="G534" s="9">
        <f t="shared" si="83"/>
        <v>4.5892129629629625</v>
      </c>
      <c r="H534" s="9">
        <f t="shared" si="88"/>
        <v>0</v>
      </c>
      <c r="I534" s="9">
        <f t="shared" si="84"/>
        <v>-1200</v>
      </c>
      <c r="J534" s="9">
        <f t="shared" si="89"/>
        <v>-1077.6907870370371</v>
      </c>
      <c r="K534" s="9">
        <f t="shared" si="90"/>
        <v>-3.5623667682613167</v>
      </c>
      <c r="L534" s="9">
        <f t="shared" si="91"/>
        <v>552.28464268582809</v>
      </c>
    </row>
    <row r="535" spans="1:12" x14ac:dyDescent="0.25">
      <c r="A535" s="9">
        <v>526</v>
      </c>
      <c r="B535" s="9">
        <v>7.6</v>
      </c>
      <c r="C535" s="8">
        <f t="shared" si="85"/>
        <v>2.1111111111111112</v>
      </c>
      <c r="D535" s="9">
        <f t="shared" si="82"/>
        <v>-1.1944444444444442</v>
      </c>
      <c r="E535" s="9">
        <f t="shared" si="86"/>
        <v>2952.3055555555579</v>
      </c>
      <c r="F535" s="9">
        <f t="shared" si="87"/>
        <v>117.72</v>
      </c>
      <c r="G535" s="9">
        <f t="shared" si="83"/>
        <v>1.8718518518518519</v>
      </c>
      <c r="H535" s="9">
        <f t="shared" si="88"/>
        <v>0</v>
      </c>
      <c r="I535" s="9">
        <f t="shared" si="84"/>
        <v>-1433.333333333333</v>
      </c>
      <c r="J535" s="9">
        <f t="shared" si="89"/>
        <v>-1313.7414814814811</v>
      </c>
      <c r="K535" s="9">
        <f t="shared" si="90"/>
        <v>-2.7734542386831267</v>
      </c>
      <c r="L535" s="9">
        <f t="shared" si="91"/>
        <v>549.11673218235592</v>
      </c>
    </row>
    <row r="536" spans="1:12" x14ac:dyDescent="0.25">
      <c r="A536" s="9">
        <v>527</v>
      </c>
      <c r="B536" s="9">
        <v>4</v>
      </c>
      <c r="C536" s="8">
        <f t="shared" si="85"/>
        <v>1.1111111111111112</v>
      </c>
      <c r="D536" s="9">
        <f t="shared" si="82"/>
        <v>-1</v>
      </c>
      <c r="E536" s="9">
        <f t="shared" si="86"/>
        <v>2953.9166666666692</v>
      </c>
      <c r="F536" s="9">
        <f t="shared" si="87"/>
        <v>117.72</v>
      </c>
      <c r="G536" s="9">
        <f t="shared" si="83"/>
        <v>0.5185185185185186</v>
      </c>
      <c r="H536" s="9">
        <f t="shared" si="88"/>
        <v>0</v>
      </c>
      <c r="I536" s="9">
        <f t="shared" si="84"/>
        <v>-1200</v>
      </c>
      <c r="J536" s="9">
        <f t="shared" si="89"/>
        <v>-1081.7614814814815</v>
      </c>
      <c r="K536" s="9">
        <f t="shared" si="90"/>
        <v>-1.2019572016460907</v>
      </c>
      <c r="L536" s="9">
        <f t="shared" si="91"/>
        <v>547.12902646219129</v>
      </c>
    </row>
    <row r="537" spans="1:12" x14ac:dyDescent="0.25">
      <c r="A537" s="9">
        <v>528</v>
      </c>
      <c r="B537" s="9">
        <v>2</v>
      </c>
      <c r="C537" s="8">
        <f t="shared" si="85"/>
        <v>0.55555555555555558</v>
      </c>
      <c r="D537" s="9">
        <f t="shared" si="82"/>
        <v>-0.55555555555555558</v>
      </c>
      <c r="E537" s="9">
        <f t="shared" si="86"/>
        <v>2954.7500000000027</v>
      </c>
      <c r="F537" s="9">
        <f t="shared" si="87"/>
        <v>117.72</v>
      </c>
      <c r="G537" s="9">
        <f t="shared" si="83"/>
        <v>0.12962962962962965</v>
      </c>
      <c r="H537" s="9">
        <f t="shared" si="88"/>
        <v>0</v>
      </c>
      <c r="I537" s="9">
        <f t="shared" si="84"/>
        <v>-666.66666666666674</v>
      </c>
      <c r="J537" s="9">
        <f t="shared" si="89"/>
        <v>-548.81703703703715</v>
      </c>
      <c r="K537" s="9">
        <f t="shared" si="90"/>
        <v>-0.30489835390946507</v>
      </c>
      <c r="L537" s="9">
        <f t="shared" si="91"/>
        <v>546.37559868441349</v>
      </c>
    </row>
    <row r="538" spans="1:12" x14ac:dyDescent="0.25">
      <c r="A538" s="9">
        <v>529</v>
      </c>
      <c r="B538" s="9">
        <v>1</v>
      </c>
      <c r="C538" s="8">
        <f t="shared" si="85"/>
        <v>0.27777777777777779</v>
      </c>
      <c r="D538" s="9">
        <f t="shared" si="82"/>
        <v>-0.27777777777777779</v>
      </c>
      <c r="E538" s="9">
        <f t="shared" si="86"/>
        <v>2955.1666666666697</v>
      </c>
      <c r="F538" s="9">
        <f t="shared" si="87"/>
        <v>117.72</v>
      </c>
      <c r="G538" s="9">
        <f t="shared" si="83"/>
        <v>3.2407407407407413E-2</v>
      </c>
      <c r="H538" s="9">
        <f t="shared" si="88"/>
        <v>0</v>
      </c>
      <c r="I538" s="9">
        <f t="shared" si="84"/>
        <v>-333.33333333333337</v>
      </c>
      <c r="J538" s="9">
        <f t="shared" si="89"/>
        <v>-215.58092592592595</v>
      </c>
      <c r="K538" s="9">
        <f t="shared" si="90"/>
        <v>-5.9883590534979436E-2</v>
      </c>
      <c r="L538" s="9">
        <f t="shared" si="91"/>
        <v>546.19320771219122</v>
      </c>
    </row>
    <row r="539" spans="1:12" x14ac:dyDescent="0.25">
      <c r="A539" s="9">
        <v>530</v>
      </c>
      <c r="B539" s="9">
        <v>0</v>
      </c>
      <c r="C539" s="8">
        <f t="shared" si="85"/>
        <v>0</v>
      </c>
      <c r="D539" s="9">
        <f t="shared" si="82"/>
        <v>-0.27777777777777779</v>
      </c>
      <c r="E539" s="9">
        <f t="shared" si="86"/>
        <v>2955.3055555555588</v>
      </c>
      <c r="F539" s="9">
        <f t="shared" si="87"/>
        <v>0</v>
      </c>
      <c r="G539" s="9">
        <f t="shared" si="83"/>
        <v>0</v>
      </c>
      <c r="H539" s="9">
        <f t="shared" si="88"/>
        <v>0</v>
      </c>
      <c r="I539" s="9">
        <f t="shared" si="84"/>
        <v>-333.33333333333337</v>
      </c>
      <c r="J539" s="9">
        <f t="shared" si="89"/>
        <v>-333.33333333333337</v>
      </c>
      <c r="K539" s="9">
        <f t="shared" si="90"/>
        <v>0</v>
      </c>
      <c r="L539" s="9">
        <f t="shared" si="91"/>
        <v>546.16326591692371</v>
      </c>
    </row>
    <row r="540" spans="1:12" x14ac:dyDescent="0.25">
      <c r="A540" s="9">
        <v>531</v>
      </c>
      <c r="B540" s="9">
        <v>0</v>
      </c>
      <c r="C540" s="8">
        <f t="shared" si="85"/>
        <v>0</v>
      </c>
      <c r="D540" s="9">
        <f t="shared" si="82"/>
        <v>0</v>
      </c>
      <c r="E540" s="9">
        <f t="shared" si="86"/>
        <v>2955.3055555555588</v>
      </c>
      <c r="F540" s="9">
        <f t="shared" si="87"/>
        <v>0</v>
      </c>
      <c r="G540" s="9">
        <f t="shared" si="83"/>
        <v>0</v>
      </c>
      <c r="H540" s="9">
        <f t="shared" si="88"/>
        <v>0</v>
      </c>
      <c r="I540" s="9">
        <f t="shared" si="84"/>
        <v>0</v>
      </c>
      <c r="J540" s="9">
        <f t="shared" si="89"/>
        <v>0</v>
      </c>
      <c r="K540" s="9">
        <f t="shared" si="90"/>
        <v>0</v>
      </c>
      <c r="L540" s="9">
        <f t="shared" si="91"/>
        <v>546.16326591692371</v>
      </c>
    </row>
    <row r="541" spans="1:12" x14ac:dyDescent="0.25">
      <c r="A541" s="9">
        <v>532</v>
      </c>
      <c r="B541" s="9">
        <v>0</v>
      </c>
      <c r="C541" s="8">
        <f t="shared" si="85"/>
        <v>0</v>
      </c>
      <c r="D541" s="9">
        <f t="shared" si="82"/>
        <v>0</v>
      </c>
      <c r="E541" s="9">
        <f t="shared" si="86"/>
        <v>2955.3055555555588</v>
      </c>
      <c r="F541" s="9">
        <f t="shared" si="87"/>
        <v>0</v>
      </c>
      <c r="G541" s="9">
        <f t="shared" si="83"/>
        <v>0</v>
      </c>
      <c r="H541" s="9">
        <f t="shared" si="88"/>
        <v>0</v>
      </c>
      <c r="I541" s="9">
        <f t="shared" si="84"/>
        <v>0</v>
      </c>
      <c r="J541" s="9">
        <f t="shared" si="89"/>
        <v>0</v>
      </c>
      <c r="K541" s="9">
        <f t="shared" si="90"/>
        <v>0</v>
      </c>
      <c r="L541" s="9">
        <f t="shared" si="91"/>
        <v>546.16326591692371</v>
      </c>
    </row>
    <row r="542" spans="1:12" x14ac:dyDescent="0.25">
      <c r="A542" s="9">
        <v>533</v>
      </c>
      <c r="B542" s="9">
        <v>0.2</v>
      </c>
      <c r="C542" s="8">
        <f t="shared" si="85"/>
        <v>5.5555555555555559E-2</v>
      </c>
      <c r="D542" s="9">
        <f t="shared" si="82"/>
        <v>5.5555555555555559E-2</v>
      </c>
      <c r="E542" s="9">
        <f t="shared" si="86"/>
        <v>2955.3333333333367</v>
      </c>
      <c r="F542" s="9">
        <f t="shared" si="87"/>
        <v>117.72</v>
      </c>
      <c r="G542" s="9">
        <f t="shared" si="83"/>
        <v>1.2962962962962963E-3</v>
      </c>
      <c r="H542" s="9">
        <f t="shared" si="88"/>
        <v>0</v>
      </c>
      <c r="I542" s="9">
        <f t="shared" si="84"/>
        <v>66.666666666666671</v>
      </c>
      <c r="J542" s="9">
        <f t="shared" si="89"/>
        <v>184.38796296296297</v>
      </c>
      <c r="K542" s="9">
        <f t="shared" si="90"/>
        <v>1.024377572016461E-2</v>
      </c>
      <c r="L542" s="9">
        <f t="shared" si="91"/>
        <v>546.16838780478383</v>
      </c>
    </row>
    <row r="543" spans="1:12" x14ac:dyDescent="0.25">
      <c r="A543" s="9">
        <v>534</v>
      </c>
      <c r="B543" s="9">
        <v>1.2</v>
      </c>
      <c r="C543" s="8">
        <f t="shared" si="85"/>
        <v>0.33333333333333331</v>
      </c>
      <c r="D543" s="9">
        <f t="shared" si="82"/>
        <v>0.27777777777777773</v>
      </c>
      <c r="E543" s="9">
        <f t="shared" si="86"/>
        <v>2955.527777777781</v>
      </c>
      <c r="F543" s="9">
        <f t="shared" si="87"/>
        <v>117.72</v>
      </c>
      <c r="G543" s="9">
        <f t="shared" si="83"/>
        <v>4.6666666666666662E-2</v>
      </c>
      <c r="H543" s="9">
        <f t="shared" si="88"/>
        <v>0</v>
      </c>
      <c r="I543" s="9">
        <f t="shared" si="84"/>
        <v>333.33333333333326</v>
      </c>
      <c r="J543" s="9">
        <f t="shared" si="89"/>
        <v>451.09999999999991</v>
      </c>
      <c r="K543" s="9">
        <f t="shared" si="90"/>
        <v>0.15036666666666662</v>
      </c>
      <c r="L543" s="9">
        <f t="shared" si="91"/>
        <v>546.24869302597722</v>
      </c>
    </row>
    <row r="544" spans="1:12" x14ac:dyDescent="0.25">
      <c r="A544" s="9">
        <v>535</v>
      </c>
      <c r="B544" s="9">
        <v>3.2</v>
      </c>
      <c r="C544" s="8">
        <f t="shared" si="85"/>
        <v>0.88888888888888895</v>
      </c>
      <c r="D544" s="9">
        <f t="shared" si="82"/>
        <v>0.55555555555555558</v>
      </c>
      <c r="E544" s="9">
        <f t="shared" si="86"/>
        <v>2956.1388888888923</v>
      </c>
      <c r="F544" s="9">
        <f t="shared" si="87"/>
        <v>117.72</v>
      </c>
      <c r="G544" s="9">
        <f t="shared" si="83"/>
        <v>0.33185185185185184</v>
      </c>
      <c r="H544" s="9">
        <f t="shared" si="88"/>
        <v>0</v>
      </c>
      <c r="I544" s="9">
        <f t="shared" si="84"/>
        <v>666.66666666666674</v>
      </c>
      <c r="J544" s="9">
        <f t="shared" si="89"/>
        <v>784.71851851851864</v>
      </c>
      <c r="K544" s="9">
        <f t="shared" si="90"/>
        <v>0.69752757201646098</v>
      </c>
      <c r="L544" s="9">
        <f t="shared" si="91"/>
        <v>546.67264014531884</v>
      </c>
    </row>
    <row r="545" spans="1:12" x14ac:dyDescent="0.25">
      <c r="A545" s="9">
        <v>536</v>
      </c>
      <c r="B545" s="9">
        <v>5.2</v>
      </c>
      <c r="C545" s="8">
        <f t="shared" si="85"/>
        <v>1.4444444444444444</v>
      </c>
      <c r="D545" s="9">
        <f t="shared" si="82"/>
        <v>0.55555555555555547</v>
      </c>
      <c r="E545" s="9">
        <f t="shared" si="86"/>
        <v>2957.3055555555588</v>
      </c>
      <c r="F545" s="9">
        <f t="shared" si="87"/>
        <v>117.72</v>
      </c>
      <c r="G545" s="9">
        <f t="shared" si="83"/>
        <v>0.87629629629629624</v>
      </c>
      <c r="H545" s="9">
        <f t="shared" si="88"/>
        <v>0</v>
      </c>
      <c r="I545" s="9">
        <f t="shared" si="84"/>
        <v>666.66666666666652</v>
      </c>
      <c r="J545" s="9">
        <f t="shared" si="89"/>
        <v>785.26296296296277</v>
      </c>
      <c r="K545" s="9">
        <f t="shared" si="90"/>
        <v>1.1342687242798353</v>
      </c>
      <c r="L545" s="9">
        <f t="shared" si="91"/>
        <v>547.58853829346697</v>
      </c>
    </row>
    <row r="546" spans="1:12" x14ac:dyDescent="0.25">
      <c r="A546" s="9">
        <v>537</v>
      </c>
      <c r="B546" s="9">
        <v>8.1999999999999993</v>
      </c>
      <c r="C546" s="8">
        <f t="shared" si="85"/>
        <v>2.2777777777777777</v>
      </c>
      <c r="D546" s="9">
        <f t="shared" si="82"/>
        <v>0.83333333333333326</v>
      </c>
      <c r="E546" s="9">
        <f t="shared" si="86"/>
        <v>2959.1666666666697</v>
      </c>
      <c r="F546" s="9">
        <f t="shared" si="87"/>
        <v>117.72</v>
      </c>
      <c r="G546" s="9">
        <f t="shared" si="83"/>
        <v>2.1790740740740739</v>
      </c>
      <c r="H546" s="9">
        <f t="shared" si="88"/>
        <v>0</v>
      </c>
      <c r="I546" s="9">
        <f t="shared" si="84"/>
        <v>999.99999999999989</v>
      </c>
      <c r="J546" s="9">
        <f t="shared" si="89"/>
        <v>1119.899074074074</v>
      </c>
      <c r="K546" s="9">
        <f t="shared" si="90"/>
        <v>2.5508812242798351</v>
      </c>
      <c r="L546" s="9">
        <f t="shared" si="91"/>
        <v>549.43111326774681</v>
      </c>
    </row>
    <row r="547" spans="1:12" x14ac:dyDescent="0.25">
      <c r="A547" s="9">
        <v>538</v>
      </c>
      <c r="B547" s="9">
        <v>13</v>
      </c>
      <c r="C547" s="8">
        <f t="shared" si="85"/>
        <v>3.6111111111111112</v>
      </c>
      <c r="D547" s="9">
        <f t="shared" si="82"/>
        <v>1.3333333333333335</v>
      </c>
      <c r="E547" s="9">
        <f t="shared" si="86"/>
        <v>2962.111111111114</v>
      </c>
      <c r="F547" s="9">
        <f t="shared" si="87"/>
        <v>117.72</v>
      </c>
      <c r="G547" s="9">
        <f t="shared" si="83"/>
        <v>5.4768518518518512</v>
      </c>
      <c r="H547" s="9">
        <f t="shared" si="88"/>
        <v>0</v>
      </c>
      <c r="I547" s="9">
        <f t="shared" si="84"/>
        <v>1600.0000000000002</v>
      </c>
      <c r="J547" s="9">
        <f t="shared" si="89"/>
        <v>1723.196851851852</v>
      </c>
      <c r="K547" s="9">
        <f t="shared" si="90"/>
        <v>6.2226552983539101</v>
      </c>
      <c r="L547" s="9">
        <f t="shared" si="91"/>
        <v>553.8178815290637</v>
      </c>
    </row>
    <row r="548" spans="1:12" x14ac:dyDescent="0.25">
      <c r="A548" s="9">
        <v>539</v>
      </c>
      <c r="B548" s="9">
        <v>18.8</v>
      </c>
      <c r="C548" s="8">
        <f t="shared" si="85"/>
        <v>5.2222222222222223</v>
      </c>
      <c r="D548" s="9">
        <f t="shared" si="82"/>
        <v>1.6111111111111112</v>
      </c>
      <c r="E548" s="9">
        <f t="shared" si="86"/>
        <v>2966.527777777781</v>
      </c>
      <c r="F548" s="9">
        <f t="shared" si="87"/>
        <v>117.72</v>
      </c>
      <c r="G548" s="9">
        <f t="shared" si="83"/>
        <v>11.454074074074073</v>
      </c>
      <c r="H548" s="9">
        <f t="shared" si="88"/>
        <v>0</v>
      </c>
      <c r="I548" s="9">
        <f t="shared" si="84"/>
        <v>1933.3333333333335</v>
      </c>
      <c r="J548" s="9">
        <f t="shared" si="89"/>
        <v>2062.5074074074078</v>
      </c>
      <c r="K548" s="9">
        <f t="shared" si="90"/>
        <v>10.770872016460908</v>
      </c>
      <c r="L548" s="9">
        <f t="shared" si="91"/>
        <v>562.31464518647113</v>
      </c>
    </row>
    <row r="549" spans="1:12" x14ac:dyDescent="0.25">
      <c r="A549" s="9">
        <v>540</v>
      </c>
      <c r="B549" s="9">
        <v>23.1</v>
      </c>
      <c r="C549" s="8">
        <f t="shared" si="85"/>
        <v>6.416666666666667</v>
      </c>
      <c r="D549" s="9">
        <f t="shared" si="82"/>
        <v>1.1944444444444446</v>
      </c>
      <c r="E549" s="9">
        <f t="shared" si="86"/>
        <v>2972.3472222222254</v>
      </c>
      <c r="F549" s="9">
        <f t="shared" si="87"/>
        <v>117.72</v>
      </c>
      <c r="G549" s="9">
        <f t="shared" si="83"/>
        <v>17.292916666666667</v>
      </c>
      <c r="H549" s="9">
        <f t="shared" si="88"/>
        <v>0</v>
      </c>
      <c r="I549" s="9">
        <f t="shared" si="84"/>
        <v>1433.3333333333335</v>
      </c>
      <c r="J549" s="9">
        <f t="shared" si="89"/>
        <v>1568.3462500000001</v>
      </c>
      <c r="K549" s="9">
        <f t="shared" si="90"/>
        <v>10.063555104166667</v>
      </c>
      <c r="L549" s="9">
        <f t="shared" si="91"/>
        <v>572.73185874678495</v>
      </c>
    </row>
    <row r="550" spans="1:12" x14ac:dyDescent="0.25">
      <c r="A550" s="9">
        <v>541</v>
      </c>
      <c r="B550" s="9">
        <v>24.5</v>
      </c>
      <c r="C550" s="8">
        <f t="shared" si="85"/>
        <v>6.8055555555555554</v>
      </c>
      <c r="D550" s="9">
        <f t="shared" si="82"/>
        <v>0.3888888888888884</v>
      </c>
      <c r="E550" s="9">
        <f t="shared" si="86"/>
        <v>2978.9583333333362</v>
      </c>
      <c r="F550" s="9">
        <f t="shared" si="87"/>
        <v>117.72</v>
      </c>
      <c r="G550" s="9">
        <f t="shared" si="83"/>
        <v>19.452546296296294</v>
      </c>
      <c r="H550" s="9">
        <f t="shared" si="88"/>
        <v>0</v>
      </c>
      <c r="I550" s="9">
        <f t="shared" si="84"/>
        <v>466.66666666666606</v>
      </c>
      <c r="J550" s="9">
        <f t="shared" si="89"/>
        <v>603.83921296296239</v>
      </c>
      <c r="K550" s="9">
        <f t="shared" si="90"/>
        <v>4.1094613104423825</v>
      </c>
      <c r="L550" s="9">
        <f t="shared" si="91"/>
        <v>579.81836695408947</v>
      </c>
    </row>
    <row r="551" spans="1:12" x14ac:dyDescent="0.25">
      <c r="A551" s="9">
        <v>542</v>
      </c>
      <c r="B551" s="9">
        <v>24.5</v>
      </c>
      <c r="C551" s="8">
        <f t="shared" si="85"/>
        <v>6.8055555555555554</v>
      </c>
      <c r="D551" s="9">
        <f t="shared" si="82"/>
        <v>0</v>
      </c>
      <c r="E551" s="9">
        <f t="shared" si="86"/>
        <v>2985.7638888888919</v>
      </c>
      <c r="F551" s="9">
        <f t="shared" si="87"/>
        <v>117.72</v>
      </c>
      <c r="G551" s="9">
        <f t="shared" si="83"/>
        <v>19.452546296296294</v>
      </c>
      <c r="H551" s="9">
        <f t="shared" si="88"/>
        <v>0</v>
      </c>
      <c r="I551" s="9">
        <f t="shared" si="84"/>
        <v>0</v>
      </c>
      <c r="J551" s="9">
        <f t="shared" si="89"/>
        <v>137.1725462962963</v>
      </c>
      <c r="K551" s="9">
        <f t="shared" si="90"/>
        <v>0.9335353845164609</v>
      </c>
      <c r="L551" s="9">
        <f t="shared" si="91"/>
        <v>582.33986530156892</v>
      </c>
    </row>
    <row r="552" spans="1:12" x14ac:dyDescent="0.25">
      <c r="A552" s="9">
        <v>543</v>
      </c>
      <c r="B552" s="9">
        <v>24.3</v>
      </c>
      <c r="C552" s="8">
        <f t="shared" si="85"/>
        <v>6.75</v>
      </c>
      <c r="D552" s="9">
        <f t="shared" si="82"/>
        <v>-5.5555555555555358E-2</v>
      </c>
      <c r="E552" s="9">
        <f t="shared" si="86"/>
        <v>2992.5416666666697</v>
      </c>
      <c r="F552" s="9">
        <f t="shared" si="87"/>
        <v>117.72</v>
      </c>
      <c r="G552" s="9">
        <f t="shared" si="83"/>
        <v>19.13625</v>
      </c>
      <c r="H552" s="9">
        <f t="shared" si="88"/>
        <v>0</v>
      </c>
      <c r="I552" s="9">
        <f t="shared" si="84"/>
        <v>-66.66666666666643</v>
      </c>
      <c r="J552" s="9">
        <f t="shared" si="89"/>
        <v>70.189583333333559</v>
      </c>
      <c r="K552" s="9">
        <f t="shared" si="90"/>
        <v>0.47377968750000149</v>
      </c>
      <c r="L552" s="9">
        <f t="shared" si="91"/>
        <v>583.04352283757714</v>
      </c>
    </row>
    <row r="553" spans="1:12" x14ac:dyDescent="0.25">
      <c r="A553" s="9">
        <v>544</v>
      </c>
      <c r="B553" s="9">
        <v>23.6</v>
      </c>
      <c r="C553" s="8">
        <f t="shared" si="85"/>
        <v>6.5555555555555554</v>
      </c>
      <c r="D553" s="9">
        <f t="shared" si="82"/>
        <v>-0.19444444444444464</v>
      </c>
      <c r="E553" s="9">
        <f t="shared" si="86"/>
        <v>2999.1944444444475</v>
      </c>
      <c r="F553" s="9">
        <f t="shared" si="87"/>
        <v>117.72</v>
      </c>
      <c r="G553" s="9">
        <f t="shared" si="83"/>
        <v>18.049629629629628</v>
      </c>
      <c r="H553" s="9">
        <f t="shared" si="88"/>
        <v>0</v>
      </c>
      <c r="I553" s="9">
        <f t="shared" si="84"/>
        <v>-233.33333333333357</v>
      </c>
      <c r="J553" s="9">
        <f t="shared" si="89"/>
        <v>-97.563703703703936</v>
      </c>
      <c r="K553" s="9">
        <f t="shared" si="90"/>
        <v>-0.63958427983539246</v>
      </c>
      <c r="L553" s="9">
        <f t="shared" si="91"/>
        <v>582.96062054140941</v>
      </c>
    </row>
    <row r="554" spans="1:12" x14ac:dyDescent="0.25">
      <c r="A554" s="9">
        <v>545</v>
      </c>
      <c r="B554" s="9">
        <v>22.3</v>
      </c>
      <c r="C554" s="8">
        <f t="shared" si="85"/>
        <v>6.1944444444444446</v>
      </c>
      <c r="D554" s="9">
        <f t="shared" si="82"/>
        <v>-0.36111111111111072</v>
      </c>
      <c r="E554" s="9">
        <f t="shared" si="86"/>
        <v>3005.5694444444475</v>
      </c>
      <c r="F554" s="9">
        <f t="shared" si="87"/>
        <v>117.72</v>
      </c>
      <c r="G554" s="9">
        <f t="shared" si="83"/>
        <v>16.115879629629632</v>
      </c>
      <c r="H554" s="9">
        <f t="shared" si="88"/>
        <v>0</v>
      </c>
      <c r="I554" s="9">
        <f t="shared" si="84"/>
        <v>-433.33333333333286</v>
      </c>
      <c r="J554" s="9">
        <f t="shared" si="89"/>
        <v>-299.49745370370323</v>
      </c>
      <c r="K554" s="9">
        <f t="shared" si="90"/>
        <v>-1.8552203382201617</v>
      </c>
      <c r="L554" s="9">
        <f t="shared" si="91"/>
        <v>581.71321823238168</v>
      </c>
    </row>
    <row r="555" spans="1:12" x14ac:dyDescent="0.25">
      <c r="A555" s="9">
        <v>546</v>
      </c>
      <c r="B555" s="9">
        <v>20.100000000000001</v>
      </c>
      <c r="C555" s="8">
        <f t="shared" si="85"/>
        <v>5.5833333333333339</v>
      </c>
      <c r="D555" s="9">
        <f t="shared" si="82"/>
        <v>-0.61111111111111072</v>
      </c>
      <c r="E555" s="9">
        <f t="shared" si="86"/>
        <v>3011.4583333333362</v>
      </c>
      <c r="F555" s="9">
        <f t="shared" si="87"/>
        <v>117.72</v>
      </c>
      <c r="G555" s="9">
        <f t="shared" si="83"/>
        <v>13.092916666666669</v>
      </c>
      <c r="H555" s="9">
        <f t="shared" si="88"/>
        <v>0</v>
      </c>
      <c r="I555" s="9">
        <f t="shared" si="84"/>
        <v>-733.3333333333328</v>
      </c>
      <c r="J555" s="9">
        <f t="shared" si="89"/>
        <v>-602.52041666666616</v>
      </c>
      <c r="K555" s="9">
        <f t="shared" si="90"/>
        <v>-3.3640723263888863</v>
      </c>
      <c r="L555" s="9">
        <f t="shared" si="91"/>
        <v>579.1035719000771</v>
      </c>
    </row>
    <row r="556" spans="1:12" x14ac:dyDescent="0.25">
      <c r="A556" s="9">
        <v>547</v>
      </c>
      <c r="B556" s="9">
        <v>18.5</v>
      </c>
      <c r="C556" s="8">
        <f t="shared" si="85"/>
        <v>5.1388888888888884</v>
      </c>
      <c r="D556" s="9">
        <f t="shared" si="82"/>
        <v>-0.44444444444444553</v>
      </c>
      <c r="E556" s="9">
        <f t="shared" si="86"/>
        <v>3016.8194444444475</v>
      </c>
      <c r="F556" s="9">
        <f t="shared" si="87"/>
        <v>117.72</v>
      </c>
      <c r="G556" s="9">
        <f t="shared" si="83"/>
        <v>11.091435185185182</v>
      </c>
      <c r="H556" s="9">
        <f t="shared" si="88"/>
        <v>0</v>
      </c>
      <c r="I556" s="9">
        <f t="shared" si="84"/>
        <v>-533.33333333333462</v>
      </c>
      <c r="J556" s="9">
        <f t="shared" si="89"/>
        <v>-404.52189814814943</v>
      </c>
      <c r="K556" s="9">
        <f t="shared" si="90"/>
        <v>-2.0787930877057681</v>
      </c>
      <c r="L556" s="9">
        <f t="shared" si="91"/>
        <v>576.38213919302973</v>
      </c>
    </row>
    <row r="557" spans="1:12" x14ac:dyDescent="0.25">
      <c r="A557" s="9">
        <v>548</v>
      </c>
      <c r="B557" s="9">
        <v>17.2</v>
      </c>
      <c r="C557" s="8">
        <f t="shared" si="85"/>
        <v>4.7777777777777777</v>
      </c>
      <c r="D557" s="9">
        <f t="shared" si="82"/>
        <v>-0.36111111111111072</v>
      </c>
      <c r="E557" s="9">
        <f t="shared" si="86"/>
        <v>3021.7777777777806</v>
      </c>
      <c r="F557" s="9">
        <f t="shared" si="87"/>
        <v>117.72</v>
      </c>
      <c r="G557" s="9">
        <f t="shared" si="83"/>
        <v>9.5874074074074063</v>
      </c>
      <c r="H557" s="9">
        <f t="shared" si="88"/>
        <v>0</v>
      </c>
      <c r="I557" s="9">
        <f t="shared" si="84"/>
        <v>-433.33333333333286</v>
      </c>
      <c r="J557" s="9">
        <f t="shared" si="89"/>
        <v>-306.02592592592543</v>
      </c>
      <c r="K557" s="9">
        <f t="shared" si="90"/>
        <v>-1.4621238683127549</v>
      </c>
      <c r="L557" s="9">
        <f t="shared" si="91"/>
        <v>574.6116807150205</v>
      </c>
    </row>
    <row r="558" spans="1:12" x14ac:dyDescent="0.25">
      <c r="A558" s="9">
        <v>549</v>
      </c>
      <c r="B558" s="9">
        <v>16.3</v>
      </c>
      <c r="C558" s="8">
        <f t="shared" si="85"/>
        <v>4.5277777777777777</v>
      </c>
      <c r="D558" s="9">
        <f t="shared" si="82"/>
        <v>-0.25</v>
      </c>
      <c r="E558" s="9">
        <f t="shared" si="86"/>
        <v>3026.4305555555584</v>
      </c>
      <c r="F558" s="9">
        <f t="shared" si="87"/>
        <v>117.72</v>
      </c>
      <c r="G558" s="9">
        <f t="shared" si="83"/>
        <v>8.6103240740740734</v>
      </c>
      <c r="H558" s="9">
        <f t="shared" si="88"/>
        <v>0</v>
      </c>
      <c r="I558" s="9">
        <f t="shared" si="84"/>
        <v>-300</v>
      </c>
      <c r="J558" s="9">
        <f t="shared" si="89"/>
        <v>-173.66967592592593</v>
      </c>
      <c r="K558" s="9">
        <f t="shared" si="90"/>
        <v>-0.78633769933127573</v>
      </c>
      <c r="L558" s="9">
        <f t="shared" si="91"/>
        <v>573.48744993119851</v>
      </c>
    </row>
    <row r="559" spans="1:12" x14ac:dyDescent="0.25">
      <c r="A559" s="9">
        <v>550</v>
      </c>
      <c r="B559" s="9">
        <v>15.4</v>
      </c>
      <c r="C559" s="8">
        <f t="shared" si="85"/>
        <v>4.2777777777777777</v>
      </c>
      <c r="D559" s="9">
        <f t="shared" si="82"/>
        <v>-0.25</v>
      </c>
      <c r="E559" s="9">
        <f t="shared" si="86"/>
        <v>3030.8333333333362</v>
      </c>
      <c r="F559" s="9">
        <f t="shared" si="87"/>
        <v>117.72</v>
      </c>
      <c r="G559" s="9">
        <f t="shared" si="83"/>
        <v>7.6857407407407408</v>
      </c>
      <c r="H559" s="9">
        <f t="shared" si="88"/>
        <v>0</v>
      </c>
      <c r="I559" s="9">
        <f t="shared" si="84"/>
        <v>-300</v>
      </c>
      <c r="J559" s="9">
        <f t="shared" si="89"/>
        <v>-174.59425925925927</v>
      </c>
      <c r="K559" s="9">
        <f t="shared" si="90"/>
        <v>-0.74687544238683135</v>
      </c>
      <c r="L559" s="9">
        <f t="shared" si="91"/>
        <v>572.72084336033947</v>
      </c>
    </row>
    <row r="560" spans="1:12" x14ac:dyDescent="0.25">
      <c r="A560" s="9">
        <v>551</v>
      </c>
      <c r="B560" s="9">
        <v>14.7</v>
      </c>
      <c r="C560" s="8">
        <f t="shared" si="85"/>
        <v>4.083333333333333</v>
      </c>
      <c r="D560" s="9">
        <f t="shared" si="82"/>
        <v>-0.19444444444444464</v>
      </c>
      <c r="E560" s="9">
        <f t="shared" si="86"/>
        <v>3035.0138888888919</v>
      </c>
      <c r="F560" s="9">
        <f t="shared" si="87"/>
        <v>117.72</v>
      </c>
      <c r="G560" s="9">
        <f t="shared" si="83"/>
        <v>7.0029166666666649</v>
      </c>
      <c r="H560" s="9">
        <f t="shared" si="88"/>
        <v>0</v>
      </c>
      <c r="I560" s="9">
        <f t="shared" si="84"/>
        <v>-233.33333333333357</v>
      </c>
      <c r="J560" s="9">
        <f t="shared" si="89"/>
        <v>-108.61041666666691</v>
      </c>
      <c r="K560" s="9">
        <f t="shared" si="90"/>
        <v>-0.44349253472222316</v>
      </c>
      <c r="L560" s="9">
        <f t="shared" si="91"/>
        <v>572.12565937178499</v>
      </c>
    </row>
    <row r="561" spans="1:12" x14ac:dyDescent="0.25">
      <c r="A561" s="9">
        <v>552</v>
      </c>
      <c r="B561" s="9">
        <v>14.3</v>
      </c>
      <c r="C561" s="8">
        <f t="shared" si="85"/>
        <v>3.9722222222222223</v>
      </c>
      <c r="D561" s="9">
        <f t="shared" si="82"/>
        <v>-0.11111111111111072</v>
      </c>
      <c r="E561" s="9">
        <f t="shared" si="86"/>
        <v>3039.0416666666697</v>
      </c>
      <c r="F561" s="9">
        <f t="shared" si="87"/>
        <v>117.72</v>
      </c>
      <c r="G561" s="9">
        <f t="shared" si="83"/>
        <v>6.6269907407407409</v>
      </c>
      <c r="H561" s="9">
        <f t="shared" si="88"/>
        <v>0</v>
      </c>
      <c r="I561" s="9">
        <f t="shared" si="84"/>
        <v>-133.33333333333286</v>
      </c>
      <c r="J561" s="9">
        <f t="shared" si="89"/>
        <v>-8.9863425925921234</v>
      </c>
      <c r="K561" s="9">
        <f t="shared" si="90"/>
        <v>-3.5695749742796497E-2</v>
      </c>
      <c r="L561" s="9">
        <f t="shared" si="91"/>
        <v>571.88606522955251</v>
      </c>
    </row>
    <row r="562" spans="1:12" x14ac:dyDescent="0.25">
      <c r="A562" s="9">
        <v>553</v>
      </c>
      <c r="B562" s="9">
        <v>13.7</v>
      </c>
      <c r="C562" s="8">
        <f t="shared" si="85"/>
        <v>3.8055555555555554</v>
      </c>
      <c r="D562" s="9">
        <f t="shared" si="82"/>
        <v>-0.16666666666666696</v>
      </c>
      <c r="E562" s="9">
        <f t="shared" si="86"/>
        <v>3042.9305555555584</v>
      </c>
      <c r="F562" s="9">
        <f t="shared" si="87"/>
        <v>117.72</v>
      </c>
      <c r="G562" s="9">
        <f t="shared" si="83"/>
        <v>6.0825462962962957</v>
      </c>
      <c r="H562" s="9">
        <f t="shared" si="88"/>
        <v>0</v>
      </c>
      <c r="I562" s="9">
        <f t="shared" si="84"/>
        <v>-200.00000000000034</v>
      </c>
      <c r="J562" s="9">
        <f t="shared" si="89"/>
        <v>-76.197453703704042</v>
      </c>
      <c r="K562" s="9">
        <f t="shared" si="90"/>
        <v>-0.28997364326131814</v>
      </c>
      <c r="L562" s="9">
        <f t="shared" si="91"/>
        <v>571.72323053305047</v>
      </c>
    </row>
    <row r="563" spans="1:12" x14ac:dyDescent="0.25">
      <c r="A563" s="9">
        <v>554</v>
      </c>
      <c r="B563" s="9">
        <v>13.3</v>
      </c>
      <c r="C563" s="8">
        <f t="shared" si="85"/>
        <v>3.6944444444444446</v>
      </c>
      <c r="D563" s="9">
        <f t="shared" si="82"/>
        <v>-0.11111111111111072</v>
      </c>
      <c r="E563" s="9">
        <f t="shared" si="86"/>
        <v>3046.6805555555584</v>
      </c>
      <c r="F563" s="9">
        <f t="shared" si="87"/>
        <v>117.72</v>
      </c>
      <c r="G563" s="9">
        <f t="shared" si="83"/>
        <v>5.732546296296297</v>
      </c>
      <c r="H563" s="9">
        <f t="shared" si="88"/>
        <v>0</v>
      </c>
      <c r="I563" s="9">
        <f t="shared" si="84"/>
        <v>-133.33333333333286</v>
      </c>
      <c r="J563" s="9">
        <f t="shared" si="89"/>
        <v>-9.8807870370365691</v>
      </c>
      <c r="K563" s="9">
        <f t="shared" si="90"/>
        <v>-3.6504018775718433E-2</v>
      </c>
      <c r="L563" s="9">
        <f t="shared" si="91"/>
        <v>571.55999170203199</v>
      </c>
    </row>
    <row r="564" spans="1:12" x14ac:dyDescent="0.25">
      <c r="A564" s="9">
        <v>555</v>
      </c>
      <c r="B564" s="9">
        <v>13.1</v>
      </c>
      <c r="C564" s="8">
        <f t="shared" si="85"/>
        <v>3.6388888888888888</v>
      </c>
      <c r="D564" s="9">
        <f t="shared" si="82"/>
        <v>-5.5555555555555802E-2</v>
      </c>
      <c r="E564" s="9">
        <f t="shared" si="86"/>
        <v>3050.3472222222249</v>
      </c>
      <c r="F564" s="9">
        <f t="shared" si="87"/>
        <v>117.72</v>
      </c>
      <c r="G564" s="9">
        <f t="shared" si="83"/>
        <v>5.5614351851851849</v>
      </c>
      <c r="H564" s="9">
        <f t="shared" si="88"/>
        <v>0</v>
      </c>
      <c r="I564" s="9">
        <f t="shared" si="84"/>
        <v>-66.66666666666697</v>
      </c>
      <c r="J564" s="9">
        <f t="shared" si="89"/>
        <v>56.614768518518218</v>
      </c>
      <c r="K564" s="9">
        <f t="shared" si="90"/>
        <v>0.2060148521090524</v>
      </c>
      <c r="L564" s="9">
        <f t="shared" si="91"/>
        <v>571.64474711869866</v>
      </c>
    </row>
    <row r="565" spans="1:12" x14ac:dyDescent="0.25">
      <c r="A565" s="9">
        <v>556</v>
      </c>
      <c r="B565" s="9">
        <v>13.1</v>
      </c>
      <c r="C565" s="8">
        <f t="shared" si="85"/>
        <v>3.6388888888888888</v>
      </c>
      <c r="D565" s="9">
        <f t="shared" si="82"/>
        <v>0</v>
      </c>
      <c r="E565" s="9">
        <f t="shared" si="86"/>
        <v>3053.9861111111136</v>
      </c>
      <c r="F565" s="9">
        <f t="shared" si="87"/>
        <v>117.72</v>
      </c>
      <c r="G565" s="9">
        <f t="shared" si="83"/>
        <v>5.5614351851851849</v>
      </c>
      <c r="H565" s="9">
        <f t="shared" si="88"/>
        <v>0</v>
      </c>
      <c r="I565" s="9">
        <f t="shared" si="84"/>
        <v>0</v>
      </c>
      <c r="J565" s="9">
        <f t="shared" si="89"/>
        <v>123.28143518518519</v>
      </c>
      <c r="K565" s="9">
        <f t="shared" si="90"/>
        <v>0.4486074447016461</v>
      </c>
      <c r="L565" s="9">
        <f t="shared" si="91"/>
        <v>571.97205826710399</v>
      </c>
    </row>
    <row r="566" spans="1:12" x14ac:dyDescent="0.25">
      <c r="A566" s="9">
        <v>557</v>
      </c>
      <c r="B566" s="9">
        <v>13.3</v>
      </c>
      <c r="C566" s="8">
        <f t="shared" si="85"/>
        <v>3.6944444444444446</v>
      </c>
      <c r="D566" s="9">
        <f t="shared" si="82"/>
        <v>5.5555555555555802E-2</v>
      </c>
      <c r="E566" s="9">
        <f t="shared" si="86"/>
        <v>3057.6527777777801</v>
      </c>
      <c r="F566" s="9">
        <f t="shared" si="87"/>
        <v>117.72</v>
      </c>
      <c r="G566" s="9">
        <f t="shared" si="83"/>
        <v>5.732546296296297</v>
      </c>
      <c r="H566" s="9">
        <f t="shared" si="88"/>
        <v>0</v>
      </c>
      <c r="I566" s="9">
        <f t="shared" si="84"/>
        <v>66.66666666666697</v>
      </c>
      <c r="J566" s="9">
        <f t="shared" si="89"/>
        <v>190.11921296296327</v>
      </c>
      <c r="K566" s="9">
        <f t="shared" si="90"/>
        <v>0.70238487011316986</v>
      </c>
      <c r="L566" s="9">
        <f t="shared" si="91"/>
        <v>572.54755442451142</v>
      </c>
    </row>
    <row r="567" spans="1:12" x14ac:dyDescent="0.25">
      <c r="A567" s="9">
        <v>558</v>
      </c>
      <c r="B567" s="9">
        <v>13.8</v>
      </c>
      <c r="C567" s="8">
        <f t="shared" si="85"/>
        <v>3.8333333333333335</v>
      </c>
      <c r="D567" s="9">
        <f t="shared" si="82"/>
        <v>0.13888888888888884</v>
      </c>
      <c r="E567" s="9">
        <f t="shared" si="86"/>
        <v>3061.4166666666688</v>
      </c>
      <c r="F567" s="9">
        <f t="shared" si="87"/>
        <v>117.72</v>
      </c>
      <c r="G567" s="9">
        <f t="shared" si="83"/>
        <v>6.1716666666666669</v>
      </c>
      <c r="H567" s="9">
        <f t="shared" si="88"/>
        <v>0</v>
      </c>
      <c r="I567" s="9">
        <f t="shared" si="84"/>
        <v>166.6666666666666</v>
      </c>
      <c r="J567" s="9">
        <f t="shared" si="89"/>
        <v>290.55833333333328</v>
      </c>
      <c r="K567" s="9">
        <f t="shared" si="90"/>
        <v>1.1138069444444443</v>
      </c>
      <c r="L567" s="9">
        <f t="shared" si="91"/>
        <v>573.45565033179025</v>
      </c>
    </row>
    <row r="568" spans="1:12" x14ac:dyDescent="0.25">
      <c r="A568" s="9">
        <v>559</v>
      </c>
      <c r="B568" s="9">
        <v>14.5</v>
      </c>
      <c r="C568" s="8">
        <f t="shared" si="85"/>
        <v>4.0277777777777777</v>
      </c>
      <c r="D568" s="9">
        <f t="shared" si="82"/>
        <v>0.1944444444444442</v>
      </c>
      <c r="E568" s="9">
        <f t="shared" si="86"/>
        <v>3065.3472222222244</v>
      </c>
      <c r="F568" s="9">
        <f t="shared" si="87"/>
        <v>117.72</v>
      </c>
      <c r="G568" s="9">
        <f t="shared" si="83"/>
        <v>6.8136574074074074</v>
      </c>
      <c r="H568" s="9">
        <f t="shared" si="88"/>
        <v>0</v>
      </c>
      <c r="I568" s="9">
        <f t="shared" si="84"/>
        <v>233.33333333333303</v>
      </c>
      <c r="J568" s="9">
        <f t="shared" si="89"/>
        <v>357.86699074074045</v>
      </c>
      <c r="K568" s="9">
        <f t="shared" si="90"/>
        <v>1.44140871270576</v>
      </c>
      <c r="L568" s="9">
        <f t="shared" si="91"/>
        <v>574.73325816036538</v>
      </c>
    </row>
    <row r="569" spans="1:12" x14ac:dyDescent="0.25">
      <c r="A569" s="9">
        <v>560</v>
      </c>
      <c r="B569" s="9">
        <v>16.5</v>
      </c>
      <c r="C569" s="8">
        <f t="shared" si="85"/>
        <v>4.583333333333333</v>
      </c>
      <c r="D569" s="9">
        <f t="shared" si="82"/>
        <v>0.55555555555555536</v>
      </c>
      <c r="E569" s="9">
        <f t="shared" si="86"/>
        <v>3069.6527777777801</v>
      </c>
      <c r="F569" s="9">
        <f t="shared" si="87"/>
        <v>117.72</v>
      </c>
      <c r="G569" s="9">
        <f t="shared" si="83"/>
        <v>8.8229166666666661</v>
      </c>
      <c r="H569" s="9">
        <f t="shared" si="88"/>
        <v>0</v>
      </c>
      <c r="I569" s="9">
        <f t="shared" si="84"/>
        <v>666.6666666666664</v>
      </c>
      <c r="J569" s="9">
        <f t="shared" si="89"/>
        <v>793.20958333333306</v>
      </c>
      <c r="K569" s="9">
        <f t="shared" si="90"/>
        <v>3.6355439236111096</v>
      </c>
      <c r="L569" s="9">
        <f t="shared" si="91"/>
        <v>577.27173447852385</v>
      </c>
    </row>
    <row r="570" spans="1:12" x14ac:dyDescent="0.25">
      <c r="A570" s="9">
        <v>561</v>
      </c>
      <c r="B570" s="9">
        <v>17</v>
      </c>
      <c r="C570" s="8">
        <f t="shared" si="85"/>
        <v>4.7222222222222223</v>
      </c>
      <c r="D570" s="9">
        <f t="shared" si="82"/>
        <v>0.13888888888888928</v>
      </c>
      <c r="E570" s="9">
        <f t="shared" si="86"/>
        <v>3074.3055555555579</v>
      </c>
      <c r="F570" s="9">
        <f t="shared" si="87"/>
        <v>117.72</v>
      </c>
      <c r="G570" s="9">
        <f t="shared" si="83"/>
        <v>9.3657407407407405</v>
      </c>
      <c r="H570" s="9">
        <f t="shared" si="88"/>
        <v>0</v>
      </c>
      <c r="I570" s="9">
        <f t="shared" si="84"/>
        <v>166.66666666666714</v>
      </c>
      <c r="J570" s="9">
        <f t="shared" si="89"/>
        <v>293.75240740740787</v>
      </c>
      <c r="K570" s="9">
        <f t="shared" si="90"/>
        <v>1.3871641460905373</v>
      </c>
      <c r="L570" s="9">
        <f t="shared" si="91"/>
        <v>579.78308851337465</v>
      </c>
    </row>
    <row r="571" spans="1:12" x14ac:dyDescent="0.25">
      <c r="A571" s="9">
        <v>562</v>
      </c>
      <c r="B571" s="9">
        <v>17</v>
      </c>
      <c r="C571" s="8">
        <f t="shared" si="85"/>
        <v>4.7222222222222223</v>
      </c>
      <c r="D571" s="9">
        <f t="shared" si="82"/>
        <v>0</v>
      </c>
      <c r="E571" s="9">
        <f t="shared" si="86"/>
        <v>3079.0277777777801</v>
      </c>
      <c r="F571" s="9">
        <f t="shared" si="87"/>
        <v>117.72</v>
      </c>
      <c r="G571" s="9">
        <f t="shared" si="83"/>
        <v>9.3657407407407405</v>
      </c>
      <c r="H571" s="9">
        <f t="shared" si="88"/>
        <v>0</v>
      </c>
      <c r="I571" s="9">
        <f t="shared" si="84"/>
        <v>0</v>
      </c>
      <c r="J571" s="9">
        <f t="shared" si="89"/>
        <v>127.08574074074073</v>
      </c>
      <c r="K571" s="9">
        <f t="shared" si="90"/>
        <v>0.60012710905349786</v>
      </c>
      <c r="L571" s="9">
        <f t="shared" si="91"/>
        <v>580.7767341409467</v>
      </c>
    </row>
    <row r="572" spans="1:12" x14ac:dyDescent="0.25">
      <c r="A572" s="9">
        <v>563</v>
      </c>
      <c r="B572" s="9">
        <v>17</v>
      </c>
      <c r="C572" s="8">
        <f t="shared" si="85"/>
        <v>4.7222222222222223</v>
      </c>
      <c r="D572" s="9">
        <f t="shared" si="82"/>
        <v>0</v>
      </c>
      <c r="E572" s="9">
        <f t="shared" si="86"/>
        <v>3083.7500000000023</v>
      </c>
      <c r="F572" s="9">
        <f t="shared" si="87"/>
        <v>117.72</v>
      </c>
      <c r="G572" s="9">
        <f t="shared" si="83"/>
        <v>9.3657407407407405</v>
      </c>
      <c r="H572" s="9">
        <f t="shared" si="88"/>
        <v>0</v>
      </c>
      <c r="I572" s="9">
        <f t="shared" si="84"/>
        <v>0</v>
      </c>
      <c r="J572" s="9">
        <f t="shared" si="89"/>
        <v>127.08574074074073</v>
      </c>
      <c r="K572" s="9">
        <f t="shared" si="90"/>
        <v>0.60012710905349786</v>
      </c>
      <c r="L572" s="9">
        <f t="shared" si="91"/>
        <v>581.37686125000016</v>
      </c>
    </row>
    <row r="573" spans="1:12" x14ac:dyDescent="0.25">
      <c r="A573" s="9">
        <v>564</v>
      </c>
      <c r="B573" s="9">
        <v>15.4</v>
      </c>
      <c r="C573" s="8">
        <f t="shared" si="85"/>
        <v>4.2777777777777777</v>
      </c>
      <c r="D573" s="9">
        <f t="shared" si="82"/>
        <v>-0.44444444444444464</v>
      </c>
      <c r="E573" s="9">
        <f t="shared" si="86"/>
        <v>3088.2500000000023</v>
      </c>
      <c r="F573" s="9">
        <f t="shared" si="87"/>
        <v>117.72</v>
      </c>
      <c r="G573" s="9">
        <f t="shared" si="83"/>
        <v>7.6857407407407408</v>
      </c>
      <c r="H573" s="9">
        <f t="shared" si="88"/>
        <v>0</v>
      </c>
      <c r="I573" s="9">
        <f t="shared" si="84"/>
        <v>-533.3333333333336</v>
      </c>
      <c r="J573" s="9">
        <f t="shared" si="89"/>
        <v>-407.92759259259287</v>
      </c>
      <c r="K573" s="9">
        <f t="shared" si="90"/>
        <v>-1.7450235905349805</v>
      </c>
      <c r="L573" s="9">
        <f t="shared" si="91"/>
        <v>580.80441300925941</v>
      </c>
    </row>
    <row r="574" spans="1:12" x14ac:dyDescent="0.25">
      <c r="A574" s="9">
        <v>565</v>
      </c>
      <c r="B574" s="9">
        <v>10.1</v>
      </c>
      <c r="C574" s="8">
        <f t="shared" si="85"/>
        <v>2.8055555555555554</v>
      </c>
      <c r="D574" s="9">
        <f t="shared" si="82"/>
        <v>-1.4722222222222223</v>
      </c>
      <c r="E574" s="9">
        <f t="shared" si="86"/>
        <v>3091.7916666666688</v>
      </c>
      <c r="F574" s="9">
        <f t="shared" si="87"/>
        <v>117.72</v>
      </c>
      <c r="G574" s="9">
        <f t="shared" si="83"/>
        <v>3.3058796296296289</v>
      </c>
      <c r="H574" s="9">
        <f t="shared" si="88"/>
        <v>0</v>
      </c>
      <c r="I574" s="9">
        <f t="shared" si="84"/>
        <v>-1766.6666666666667</v>
      </c>
      <c r="J574" s="9">
        <f t="shared" si="89"/>
        <v>-1645.6407870370372</v>
      </c>
      <c r="K574" s="9">
        <f t="shared" si="90"/>
        <v>-4.6169366525205762</v>
      </c>
      <c r="L574" s="9">
        <f t="shared" si="91"/>
        <v>577.62343288773161</v>
      </c>
    </row>
    <row r="575" spans="1:12" x14ac:dyDescent="0.25">
      <c r="A575" s="9">
        <v>566</v>
      </c>
      <c r="B575" s="9">
        <v>4.8</v>
      </c>
      <c r="C575" s="8">
        <f t="shared" si="85"/>
        <v>1.3333333333333333</v>
      </c>
      <c r="D575" s="9">
        <f t="shared" si="82"/>
        <v>-1.4722222222222221</v>
      </c>
      <c r="E575" s="9">
        <f t="shared" si="86"/>
        <v>3093.8611111111131</v>
      </c>
      <c r="F575" s="9">
        <f t="shared" si="87"/>
        <v>117.72</v>
      </c>
      <c r="G575" s="9">
        <f t="shared" si="83"/>
        <v>0.74666666666666659</v>
      </c>
      <c r="H575" s="9">
        <f t="shared" si="88"/>
        <v>0</v>
      </c>
      <c r="I575" s="9">
        <f t="shared" si="84"/>
        <v>-1766.6666666666665</v>
      </c>
      <c r="J575" s="9">
        <f t="shared" si="89"/>
        <v>-1648.1999999999998</v>
      </c>
      <c r="K575" s="9">
        <f t="shared" si="90"/>
        <v>-2.1975999999999996</v>
      </c>
      <c r="L575" s="9">
        <f t="shared" si="91"/>
        <v>574.21616456147137</v>
      </c>
    </row>
    <row r="576" spans="1:12" x14ac:dyDescent="0.25">
      <c r="A576" s="9">
        <v>567</v>
      </c>
      <c r="B576" s="9">
        <v>0</v>
      </c>
      <c r="C576" s="8">
        <f t="shared" si="85"/>
        <v>0</v>
      </c>
      <c r="D576" s="9">
        <f t="shared" si="82"/>
        <v>-1.3333333333333333</v>
      </c>
      <c r="E576" s="9">
        <f t="shared" si="86"/>
        <v>3094.5277777777801</v>
      </c>
      <c r="F576" s="9">
        <f t="shared" si="87"/>
        <v>0</v>
      </c>
      <c r="G576" s="9">
        <f t="shared" si="83"/>
        <v>0</v>
      </c>
      <c r="H576" s="9">
        <f t="shared" si="88"/>
        <v>0</v>
      </c>
      <c r="I576" s="9">
        <f t="shared" si="84"/>
        <v>-1600</v>
      </c>
      <c r="J576" s="9">
        <f t="shared" si="89"/>
        <v>-1600</v>
      </c>
      <c r="K576" s="9">
        <f t="shared" si="90"/>
        <v>0</v>
      </c>
      <c r="L576" s="9">
        <f t="shared" si="91"/>
        <v>573.11736456147139</v>
      </c>
    </row>
    <row r="577" spans="1:12" x14ac:dyDescent="0.25">
      <c r="A577" s="9">
        <v>568</v>
      </c>
      <c r="B577" s="9">
        <v>0</v>
      </c>
      <c r="C577" s="8">
        <f t="shared" si="85"/>
        <v>0</v>
      </c>
      <c r="D577" s="9">
        <f t="shared" ref="D577:D640" si="92">(C577-C576)/(A577-A576)</f>
        <v>0</v>
      </c>
      <c r="E577" s="9">
        <f t="shared" si="86"/>
        <v>3094.5277777777801</v>
      </c>
      <c r="F577" s="9">
        <f t="shared" si="87"/>
        <v>0</v>
      </c>
      <c r="G577" s="9">
        <f t="shared" si="83"/>
        <v>0</v>
      </c>
      <c r="H577" s="9">
        <f t="shared" si="88"/>
        <v>0</v>
      </c>
      <c r="I577" s="9">
        <f t="shared" si="84"/>
        <v>0</v>
      </c>
      <c r="J577" s="9">
        <f t="shared" si="89"/>
        <v>0</v>
      </c>
      <c r="K577" s="9">
        <f t="shared" si="90"/>
        <v>0</v>
      </c>
      <c r="L577" s="9">
        <f t="shared" si="91"/>
        <v>573.11736456147139</v>
      </c>
    </row>
    <row r="578" spans="1:12" x14ac:dyDescent="0.25">
      <c r="A578" s="9">
        <v>569</v>
      </c>
      <c r="B578" s="9">
        <v>0</v>
      </c>
      <c r="C578" s="8">
        <f t="shared" si="85"/>
        <v>0</v>
      </c>
      <c r="D578" s="9">
        <f t="shared" si="92"/>
        <v>0</v>
      </c>
      <c r="E578" s="9">
        <f t="shared" si="86"/>
        <v>3094.5277777777801</v>
      </c>
      <c r="F578" s="9">
        <f t="shared" si="87"/>
        <v>0</v>
      </c>
      <c r="G578" s="9">
        <f t="shared" si="83"/>
        <v>0</v>
      </c>
      <c r="H578" s="9">
        <f t="shared" si="88"/>
        <v>0</v>
      </c>
      <c r="I578" s="9">
        <f t="shared" si="84"/>
        <v>0</v>
      </c>
      <c r="J578" s="9">
        <f t="shared" si="89"/>
        <v>0</v>
      </c>
      <c r="K578" s="9">
        <f t="shared" si="90"/>
        <v>0</v>
      </c>
      <c r="L578" s="9">
        <f t="shared" si="91"/>
        <v>573.11736456147139</v>
      </c>
    </row>
    <row r="579" spans="1:12" x14ac:dyDescent="0.25">
      <c r="A579" s="9">
        <v>570</v>
      </c>
      <c r="B579" s="9">
        <v>0</v>
      </c>
      <c r="C579" s="8">
        <f t="shared" si="85"/>
        <v>0</v>
      </c>
      <c r="D579" s="9">
        <f t="shared" si="92"/>
        <v>0</v>
      </c>
      <c r="E579" s="9">
        <f t="shared" si="86"/>
        <v>3094.5277777777801</v>
      </c>
      <c r="F579" s="9">
        <f t="shared" si="87"/>
        <v>0</v>
      </c>
      <c r="G579" s="9">
        <f t="shared" si="83"/>
        <v>0</v>
      </c>
      <c r="H579" s="9">
        <f t="shared" si="88"/>
        <v>0</v>
      </c>
      <c r="I579" s="9">
        <f t="shared" si="84"/>
        <v>0</v>
      </c>
      <c r="J579" s="9">
        <f t="shared" si="89"/>
        <v>0</v>
      </c>
      <c r="K579" s="9">
        <f t="shared" si="90"/>
        <v>0</v>
      </c>
      <c r="L579" s="9">
        <f t="shared" si="91"/>
        <v>573.11736456147139</v>
      </c>
    </row>
    <row r="580" spans="1:12" x14ac:dyDescent="0.25">
      <c r="A580" s="9">
        <v>571</v>
      </c>
      <c r="B580" s="9">
        <v>0</v>
      </c>
      <c r="C580" s="8">
        <f t="shared" si="85"/>
        <v>0</v>
      </c>
      <c r="D580" s="9">
        <f t="shared" si="92"/>
        <v>0</v>
      </c>
      <c r="E580" s="9">
        <f t="shared" si="86"/>
        <v>3094.5277777777801</v>
      </c>
      <c r="F580" s="9">
        <f t="shared" si="87"/>
        <v>0</v>
      </c>
      <c r="G580" s="9">
        <f t="shared" si="83"/>
        <v>0</v>
      </c>
      <c r="H580" s="9">
        <f t="shared" si="88"/>
        <v>0</v>
      </c>
      <c r="I580" s="9">
        <f t="shared" si="84"/>
        <v>0</v>
      </c>
      <c r="J580" s="9">
        <f t="shared" si="89"/>
        <v>0</v>
      </c>
      <c r="K580" s="9">
        <f t="shared" si="90"/>
        <v>0</v>
      </c>
      <c r="L580" s="9">
        <f t="shared" si="91"/>
        <v>573.11736456147139</v>
      </c>
    </row>
    <row r="581" spans="1:12" x14ac:dyDescent="0.25">
      <c r="A581" s="9">
        <v>572</v>
      </c>
      <c r="B581" s="9">
        <v>0</v>
      </c>
      <c r="C581" s="8">
        <f t="shared" si="85"/>
        <v>0</v>
      </c>
      <c r="D581" s="9">
        <f t="shared" si="92"/>
        <v>0</v>
      </c>
      <c r="E581" s="9">
        <f t="shared" si="86"/>
        <v>3094.5277777777801</v>
      </c>
      <c r="F581" s="9">
        <f t="shared" si="87"/>
        <v>0</v>
      </c>
      <c r="G581" s="9">
        <f t="shared" si="83"/>
        <v>0</v>
      </c>
      <c r="H581" s="9">
        <f t="shared" si="88"/>
        <v>0</v>
      </c>
      <c r="I581" s="9">
        <f t="shared" si="84"/>
        <v>0</v>
      </c>
      <c r="J581" s="9">
        <f t="shared" si="89"/>
        <v>0</v>
      </c>
      <c r="K581" s="9">
        <f t="shared" si="90"/>
        <v>0</v>
      </c>
      <c r="L581" s="9">
        <f t="shared" si="91"/>
        <v>573.11736456147139</v>
      </c>
    </row>
    <row r="582" spans="1:12" x14ac:dyDescent="0.25">
      <c r="A582" s="9">
        <v>573</v>
      </c>
      <c r="B582" s="9">
        <v>0</v>
      </c>
      <c r="C582" s="8">
        <f t="shared" si="85"/>
        <v>0</v>
      </c>
      <c r="D582" s="9">
        <f t="shared" si="92"/>
        <v>0</v>
      </c>
      <c r="E582" s="9">
        <f t="shared" si="86"/>
        <v>3094.5277777777801</v>
      </c>
      <c r="F582" s="9">
        <f t="shared" si="87"/>
        <v>0</v>
      </c>
      <c r="G582" s="9">
        <f t="shared" si="83"/>
        <v>0</v>
      </c>
      <c r="H582" s="9">
        <f t="shared" si="88"/>
        <v>0</v>
      </c>
      <c r="I582" s="9">
        <f t="shared" si="84"/>
        <v>0</v>
      </c>
      <c r="J582" s="9">
        <f t="shared" si="89"/>
        <v>0</v>
      </c>
      <c r="K582" s="9">
        <f t="shared" si="90"/>
        <v>0</v>
      </c>
      <c r="L582" s="9">
        <f t="shared" si="91"/>
        <v>573.11736456147139</v>
      </c>
    </row>
    <row r="583" spans="1:12" x14ac:dyDescent="0.25">
      <c r="A583" s="9">
        <v>574</v>
      </c>
      <c r="B583" s="9">
        <v>0</v>
      </c>
      <c r="C583" s="8">
        <f t="shared" si="85"/>
        <v>0</v>
      </c>
      <c r="D583" s="9">
        <f t="shared" si="92"/>
        <v>0</v>
      </c>
      <c r="E583" s="9">
        <f t="shared" si="86"/>
        <v>3094.5277777777801</v>
      </c>
      <c r="F583" s="9">
        <f t="shared" si="87"/>
        <v>0</v>
      </c>
      <c r="G583" s="9">
        <f t="shared" si="83"/>
        <v>0</v>
      </c>
      <c r="H583" s="9">
        <f t="shared" si="88"/>
        <v>0</v>
      </c>
      <c r="I583" s="9">
        <f t="shared" si="84"/>
        <v>0</v>
      </c>
      <c r="J583" s="9">
        <f t="shared" si="89"/>
        <v>0</v>
      </c>
      <c r="K583" s="9">
        <f t="shared" si="90"/>
        <v>0</v>
      </c>
      <c r="L583" s="9">
        <f t="shared" si="91"/>
        <v>573.11736456147139</v>
      </c>
    </row>
    <row r="584" spans="1:12" x14ac:dyDescent="0.25">
      <c r="A584" s="9">
        <v>575</v>
      </c>
      <c r="B584" s="9">
        <v>0</v>
      </c>
      <c r="C584" s="8">
        <f t="shared" si="85"/>
        <v>0</v>
      </c>
      <c r="D584" s="9">
        <f t="shared" si="92"/>
        <v>0</v>
      </c>
      <c r="E584" s="9">
        <f t="shared" si="86"/>
        <v>3094.5277777777801</v>
      </c>
      <c r="F584" s="9">
        <f t="shared" si="87"/>
        <v>0</v>
      </c>
      <c r="G584" s="9">
        <f t="shared" si="83"/>
        <v>0</v>
      </c>
      <c r="H584" s="9">
        <f t="shared" si="88"/>
        <v>0</v>
      </c>
      <c r="I584" s="9">
        <f t="shared" si="84"/>
        <v>0</v>
      </c>
      <c r="J584" s="9">
        <f t="shared" si="89"/>
        <v>0</v>
      </c>
      <c r="K584" s="9">
        <f t="shared" si="90"/>
        <v>0</v>
      </c>
      <c r="L584" s="9">
        <f t="shared" si="91"/>
        <v>573.11736456147139</v>
      </c>
    </row>
    <row r="585" spans="1:12" x14ac:dyDescent="0.25">
      <c r="A585" s="9">
        <v>576</v>
      </c>
      <c r="B585" s="9">
        <v>0</v>
      </c>
      <c r="C585" s="8">
        <f t="shared" si="85"/>
        <v>0</v>
      </c>
      <c r="D585" s="9">
        <f t="shared" si="92"/>
        <v>0</v>
      </c>
      <c r="E585" s="9">
        <f t="shared" si="86"/>
        <v>3094.5277777777801</v>
      </c>
      <c r="F585" s="9">
        <f t="shared" si="87"/>
        <v>0</v>
      </c>
      <c r="G585" s="9">
        <f t="shared" ref="G585:G648" si="93">$B$5*$B$6*$B$4*(C585-$F$2)^2/2</f>
        <v>0</v>
      </c>
      <c r="H585" s="9">
        <f t="shared" si="88"/>
        <v>0</v>
      </c>
      <c r="I585" s="9">
        <f t="shared" ref="I585:I648" si="94">$B$1*D585</f>
        <v>0</v>
      </c>
      <c r="J585" s="9">
        <f t="shared" si="89"/>
        <v>0</v>
      </c>
      <c r="K585" s="9">
        <f t="shared" si="90"/>
        <v>0</v>
      </c>
      <c r="L585" s="9">
        <f t="shared" si="91"/>
        <v>573.11736456147139</v>
      </c>
    </row>
    <row r="586" spans="1:12" x14ac:dyDescent="0.25">
      <c r="A586" s="9">
        <v>577</v>
      </c>
      <c r="B586" s="9">
        <v>0</v>
      </c>
      <c r="C586" s="8">
        <f t="shared" ref="C586:C649" si="95">B586/3.6</f>
        <v>0</v>
      </c>
      <c r="D586" s="9">
        <f t="shared" si="92"/>
        <v>0</v>
      </c>
      <c r="E586" s="9">
        <f t="shared" ref="E586:E649" si="96">E585+C585*(A586-A585)+(C586-C585)*(A586-A585)/2</f>
        <v>3094.5277777777801</v>
      </c>
      <c r="F586" s="9">
        <f t="shared" ref="F586:F649" si="97">IF(C586&lt;=0,0,$B$3*$B$1*$B$2*COS(ATAN($F$1)))</f>
        <v>0</v>
      </c>
      <c r="G586" s="9">
        <f t="shared" si="93"/>
        <v>0</v>
      </c>
      <c r="H586" s="9">
        <f t="shared" ref="H586:H649" si="98">$B$1*$B$2*SIN(ATAN($F$1))</f>
        <v>0</v>
      </c>
      <c r="I586" s="9">
        <f t="shared" si="94"/>
        <v>0</v>
      </c>
      <c r="J586" s="9">
        <f t="shared" ref="J586:J649" si="99">SUM(F586:I586)</f>
        <v>0</v>
      </c>
      <c r="K586" s="9">
        <f t="shared" ref="K586:K649" si="100">J586*C586/1000</f>
        <v>0</v>
      </c>
      <c r="L586" s="9">
        <f t="shared" si="91"/>
        <v>573.11736456147139</v>
      </c>
    </row>
    <row r="587" spans="1:12" x14ac:dyDescent="0.25">
      <c r="A587" s="9">
        <v>578</v>
      </c>
      <c r="B587" s="9">
        <v>0</v>
      </c>
      <c r="C587" s="8">
        <f t="shared" si="95"/>
        <v>0</v>
      </c>
      <c r="D587" s="9">
        <f t="shared" si="92"/>
        <v>0</v>
      </c>
      <c r="E587" s="9">
        <f t="shared" si="96"/>
        <v>3094.5277777777801</v>
      </c>
      <c r="F587" s="9">
        <f t="shared" si="97"/>
        <v>0</v>
      </c>
      <c r="G587" s="9">
        <f t="shared" si="93"/>
        <v>0</v>
      </c>
      <c r="H587" s="9">
        <f t="shared" si="98"/>
        <v>0</v>
      </c>
      <c r="I587" s="9">
        <f t="shared" si="94"/>
        <v>0</v>
      </c>
      <c r="J587" s="9">
        <f t="shared" si="99"/>
        <v>0</v>
      </c>
      <c r="K587" s="9">
        <f t="shared" si="100"/>
        <v>0</v>
      </c>
      <c r="L587" s="9">
        <f t="shared" ref="L587:L650" si="101">L586+(K587+K586)/2*(A587-A586)</f>
        <v>573.11736456147139</v>
      </c>
    </row>
    <row r="588" spans="1:12" x14ac:dyDescent="0.25">
      <c r="A588" s="9">
        <v>579</v>
      </c>
      <c r="B588" s="9">
        <v>0</v>
      </c>
      <c r="C588" s="8">
        <f t="shared" si="95"/>
        <v>0</v>
      </c>
      <c r="D588" s="9">
        <f t="shared" si="92"/>
        <v>0</v>
      </c>
      <c r="E588" s="9">
        <f t="shared" si="96"/>
        <v>3094.5277777777801</v>
      </c>
      <c r="F588" s="9">
        <f t="shared" si="97"/>
        <v>0</v>
      </c>
      <c r="G588" s="9">
        <f t="shared" si="93"/>
        <v>0</v>
      </c>
      <c r="H588" s="9">
        <f t="shared" si="98"/>
        <v>0</v>
      </c>
      <c r="I588" s="9">
        <f t="shared" si="94"/>
        <v>0</v>
      </c>
      <c r="J588" s="9">
        <f t="shared" si="99"/>
        <v>0</v>
      </c>
      <c r="K588" s="9">
        <f t="shared" si="100"/>
        <v>0</v>
      </c>
      <c r="L588" s="9">
        <f t="shared" si="101"/>
        <v>573.11736456147139</v>
      </c>
    </row>
    <row r="589" spans="1:12" x14ac:dyDescent="0.25">
      <c r="A589" s="9">
        <v>580</v>
      </c>
      <c r="B589" s="9">
        <v>0</v>
      </c>
      <c r="C589" s="8">
        <f t="shared" si="95"/>
        <v>0</v>
      </c>
      <c r="D589" s="9">
        <f t="shared" si="92"/>
        <v>0</v>
      </c>
      <c r="E589" s="9">
        <f t="shared" si="96"/>
        <v>3094.5277777777801</v>
      </c>
      <c r="F589" s="9">
        <f t="shared" si="97"/>
        <v>0</v>
      </c>
      <c r="G589" s="9">
        <f t="shared" si="93"/>
        <v>0</v>
      </c>
      <c r="H589" s="9">
        <f t="shared" si="98"/>
        <v>0</v>
      </c>
      <c r="I589" s="9">
        <f t="shared" si="94"/>
        <v>0</v>
      </c>
      <c r="J589" s="9">
        <f t="shared" si="99"/>
        <v>0</v>
      </c>
      <c r="K589" s="9">
        <f t="shared" si="100"/>
        <v>0</v>
      </c>
      <c r="L589" s="9">
        <f t="shared" si="101"/>
        <v>573.11736456147139</v>
      </c>
    </row>
    <row r="590" spans="1:12" x14ac:dyDescent="0.25">
      <c r="A590" s="9">
        <v>581</v>
      </c>
      <c r="B590" s="9">
        <v>0</v>
      </c>
      <c r="C590" s="8">
        <f t="shared" si="95"/>
        <v>0</v>
      </c>
      <c r="D590" s="9">
        <f t="shared" si="92"/>
        <v>0</v>
      </c>
      <c r="E590" s="9">
        <f t="shared" si="96"/>
        <v>3094.5277777777801</v>
      </c>
      <c r="F590" s="9">
        <f t="shared" si="97"/>
        <v>0</v>
      </c>
      <c r="G590" s="9">
        <f t="shared" si="93"/>
        <v>0</v>
      </c>
      <c r="H590" s="9">
        <f t="shared" si="98"/>
        <v>0</v>
      </c>
      <c r="I590" s="9">
        <f t="shared" si="94"/>
        <v>0</v>
      </c>
      <c r="J590" s="9">
        <f t="shared" si="99"/>
        <v>0</v>
      </c>
      <c r="K590" s="9">
        <f t="shared" si="100"/>
        <v>0</v>
      </c>
      <c r="L590" s="9">
        <f t="shared" si="101"/>
        <v>573.11736456147139</v>
      </c>
    </row>
    <row r="591" spans="1:12" x14ac:dyDescent="0.25">
      <c r="A591" s="9">
        <v>582</v>
      </c>
      <c r="B591" s="9">
        <v>0</v>
      </c>
      <c r="C591" s="8">
        <f t="shared" si="95"/>
        <v>0</v>
      </c>
      <c r="D591" s="9">
        <f t="shared" si="92"/>
        <v>0</v>
      </c>
      <c r="E591" s="9">
        <f t="shared" si="96"/>
        <v>3094.5277777777801</v>
      </c>
      <c r="F591" s="9">
        <f t="shared" si="97"/>
        <v>0</v>
      </c>
      <c r="G591" s="9">
        <f t="shared" si="93"/>
        <v>0</v>
      </c>
      <c r="H591" s="9">
        <f t="shared" si="98"/>
        <v>0</v>
      </c>
      <c r="I591" s="9">
        <f t="shared" si="94"/>
        <v>0</v>
      </c>
      <c r="J591" s="9">
        <f t="shared" si="99"/>
        <v>0</v>
      </c>
      <c r="K591" s="9">
        <f t="shared" si="100"/>
        <v>0</v>
      </c>
      <c r="L591" s="9">
        <f t="shared" si="101"/>
        <v>573.11736456147139</v>
      </c>
    </row>
    <row r="592" spans="1:12" x14ac:dyDescent="0.25">
      <c r="A592" s="9">
        <v>583</v>
      </c>
      <c r="B592" s="9">
        <v>0</v>
      </c>
      <c r="C592" s="8">
        <f t="shared" si="95"/>
        <v>0</v>
      </c>
      <c r="D592" s="9">
        <f t="shared" si="92"/>
        <v>0</v>
      </c>
      <c r="E592" s="9">
        <f t="shared" si="96"/>
        <v>3094.5277777777801</v>
      </c>
      <c r="F592" s="9">
        <f t="shared" si="97"/>
        <v>0</v>
      </c>
      <c r="G592" s="9">
        <f t="shared" si="93"/>
        <v>0</v>
      </c>
      <c r="H592" s="9">
        <f t="shared" si="98"/>
        <v>0</v>
      </c>
      <c r="I592" s="9">
        <f t="shared" si="94"/>
        <v>0</v>
      </c>
      <c r="J592" s="9">
        <f t="shared" si="99"/>
        <v>0</v>
      </c>
      <c r="K592" s="9">
        <f t="shared" si="100"/>
        <v>0</v>
      </c>
      <c r="L592" s="9">
        <f t="shared" si="101"/>
        <v>573.11736456147139</v>
      </c>
    </row>
    <row r="593" spans="1:12" x14ac:dyDescent="0.25">
      <c r="A593" s="9">
        <v>584</v>
      </c>
      <c r="B593" s="9">
        <v>0</v>
      </c>
      <c r="C593" s="8">
        <f t="shared" si="95"/>
        <v>0</v>
      </c>
      <c r="D593" s="9">
        <f t="shared" si="92"/>
        <v>0</v>
      </c>
      <c r="E593" s="9">
        <f t="shared" si="96"/>
        <v>3094.5277777777801</v>
      </c>
      <c r="F593" s="9">
        <f t="shared" si="97"/>
        <v>0</v>
      </c>
      <c r="G593" s="9">
        <f t="shared" si="93"/>
        <v>0</v>
      </c>
      <c r="H593" s="9">
        <f t="shared" si="98"/>
        <v>0</v>
      </c>
      <c r="I593" s="9">
        <f t="shared" si="94"/>
        <v>0</v>
      </c>
      <c r="J593" s="9">
        <f t="shared" si="99"/>
        <v>0</v>
      </c>
      <c r="K593" s="9">
        <f t="shared" si="100"/>
        <v>0</v>
      </c>
      <c r="L593" s="9">
        <f t="shared" si="101"/>
        <v>573.11736456147139</v>
      </c>
    </row>
    <row r="594" spans="1:12" x14ac:dyDescent="0.25">
      <c r="A594" s="9">
        <v>585</v>
      </c>
      <c r="B594" s="9">
        <v>0</v>
      </c>
      <c r="C594" s="8">
        <f t="shared" si="95"/>
        <v>0</v>
      </c>
      <c r="D594" s="9">
        <f t="shared" si="92"/>
        <v>0</v>
      </c>
      <c r="E594" s="9">
        <f t="shared" si="96"/>
        <v>3094.5277777777801</v>
      </c>
      <c r="F594" s="9">
        <f t="shared" si="97"/>
        <v>0</v>
      </c>
      <c r="G594" s="9">
        <f t="shared" si="93"/>
        <v>0</v>
      </c>
      <c r="H594" s="9">
        <f t="shared" si="98"/>
        <v>0</v>
      </c>
      <c r="I594" s="9">
        <f t="shared" si="94"/>
        <v>0</v>
      </c>
      <c r="J594" s="9">
        <f t="shared" si="99"/>
        <v>0</v>
      </c>
      <c r="K594" s="9">
        <f t="shared" si="100"/>
        <v>0</v>
      </c>
      <c r="L594" s="9">
        <f t="shared" si="101"/>
        <v>573.11736456147139</v>
      </c>
    </row>
    <row r="595" spans="1:12" x14ac:dyDescent="0.25">
      <c r="A595" s="9">
        <v>586</v>
      </c>
      <c r="B595" s="9">
        <v>0</v>
      </c>
      <c r="C595" s="8">
        <f t="shared" si="95"/>
        <v>0</v>
      </c>
      <c r="D595" s="9">
        <f t="shared" si="92"/>
        <v>0</v>
      </c>
      <c r="E595" s="9">
        <f t="shared" si="96"/>
        <v>3094.5277777777801</v>
      </c>
      <c r="F595" s="9">
        <f t="shared" si="97"/>
        <v>0</v>
      </c>
      <c r="G595" s="9">
        <f t="shared" si="93"/>
        <v>0</v>
      </c>
      <c r="H595" s="9">
        <f t="shared" si="98"/>
        <v>0</v>
      </c>
      <c r="I595" s="9">
        <f t="shared" si="94"/>
        <v>0</v>
      </c>
      <c r="J595" s="9">
        <f t="shared" si="99"/>
        <v>0</v>
      </c>
      <c r="K595" s="9">
        <f t="shared" si="100"/>
        <v>0</v>
      </c>
      <c r="L595" s="9">
        <f t="shared" si="101"/>
        <v>573.11736456147139</v>
      </c>
    </row>
    <row r="596" spans="1:12" x14ac:dyDescent="0.25">
      <c r="A596" s="9">
        <v>587</v>
      </c>
      <c r="B596" s="9">
        <v>0</v>
      </c>
      <c r="C596" s="8">
        <f t="shared" si="95"/>
        <v>0</v>
      </c>
      <c r="D596" s="9">
        <f t="shared" si="92"/>
        <v>0</v>
      </c>
      <c r="E596" s="9">
        <f t="shared" si="96"/>
        <v>3094.5277777777801</v>
      </c>
      <c r="F596" s="9">
        <f t="shared" si="97"/>
        <v>0</v>
      </c>
      <c r="G596" s="9">
        <f t="shared" si="93"/>
        <v>0</v>
      </c>
      <c r="H596" s="9">
        <f t="shared" si="98"/>
        <v>0</v>
      </c>
      <c r="I596" s="9">
        <f t="shared" si="94"/>
        <v>0</v>
      </c>
      <c r="J596" s="9">
        <f t="shared" si="99"/>
        <v>0</v>
      </c>
      <c r="K596" s="9">
        <f t="shared" si="100"/>
        <v>0</v>
      </c>
      <c r="L596" s="9">
        <f t="shared" si="101"/>
        <v>573.11736456147139</v>
      </c>
    </row>
    <row r="597" spans="1:12" x14ac:dyDescent="0.25">
      <c r="A597" s="9">
        <v>588</v>
      </c>
      <c r="B597" s="9">
        <v>0</v>
      </c>
      <c r="C597" s="8">
        <f t="shared" si="95"/>
        <v>0</v>
      </c>
      <c r="D597" s="9">
        <f t="shared" si="92"/>
        <v>0</v>
      </c>
      <c r="E597" s="9">
        <f t="shared" si="96"/>
        <v>3094.5277777777801</v>
      </c>
      <c r="F597" s="9">
        <f t="shared" si="97"/>
        <v>0</v>
      </c>
      <c r="G597" s="9">
        <f t="shared" si="93"/>
        <v>0</v>
      </c>
      <c r="H597" s="9">
        <f t="shared" si="98"/>
        <v>0</v>
      </c>
      <c r="I597" s="9">
        <f t="shared" si="94"/>
        <v>0</v>
      </c>
      <c r="J597" s="9">
        <f t="shared" si="99"/>
        <v>0</v>
      </c>
      <c r="K597" s="9">
        <f t="shared" si="100"/>
        <v>0</v>
      </c>
      <c r="L597" s="9">
        <f t="shared" si="101"/>
        <v>573.11736456147139</v>
      </c>
    </row>
    <row r="598" spans="1:12" x14ac:dyDescent="0.25">
      <c r="A598" s="9">
        <v>589</v>
      </c>
      <c r="B598" s="9">
        <v>0</v>
      </c>
      <c r="C598" s="8">
        <f t="shared" si="95"/>
        <v>0</v>
      </c>
      <c r="D598" s="9">
        <f t="shared" si="92"/>
        <v>0</v>
      </c>
      <c r="E598" s="9">
        <f t="shared" si="96"/>
        <v>3094.5277777777801</v>
      </c>
      <c r="F598" s="9">
        <f t="shared" si="97"/>
        <v>0</v>
      </c>
      <c r="G598" s="9">
        <f t="shared" si="93"/>
        <v>0</v>
      </c>
      <c r="H598" s="9">
        <f t="shared" si="98"/>
        <v>0</v>
      </c>
      <c r="I598" s="9">
        <f t="shared" si="94"/>
        <v>0</v>
      </c>
      <c r="J598" s="9">
        <f t="shared" si="99"/>
        <v>0</v>
      </c>
      <c r="K598" s="9">
        <f t="shared" si="100"/>
        <v>0</v>
      </c>
      <c r="L598" s="9">
        <f t="shared" si="101"/>
        <v>573.11736456147139</v>
      </c>
    </row>
    <row r="599" spans="1:12" x14ac:dyDescent="0.25">
      <c r="A599" s="9">
        <v>590</v>
      </c>
      <c r="B599" s="9">
        <v>0</v>
      </c>
      <c r="C599" s="8">
        <f t="shared" si="95"/>
        <v>0</v>
      </c>
      <c r="D599" s="9">
        <f t="shared" si="92"/>
        <v>0</v>
      </c>
      <c r="E599" s="9">
        <f t="shared" si="96"/>
        <v>3094.5277777777801</v>
      </c>
      <c r="F599" s="9">
        <f t="shared" si="97"/>
        <v>0</v>
      </c>
      <c r="G599" s="9">
        <f t="shared" si="93"/>
        <v>0</v>
      </c>
      <c r="H599" s="9">
        <f t="shared" si="98"/>
        <v>0</v>
      </c>
      <c r="I599" s="9">
        <f t="shared" si="94"/>
        <v>0</v>
      </c>
      <c r="J599" s="9">
        <f t="shared" si="99"/>
        <v>0</v>
      </c>
      <c r="K599" s="9">
        <f t="shared" si="100"/>
        <v>0</v>
      </c>
      <c r="L599" s="9">
        <f t="shared" si="101"/>
        <v>573.11736456147139</v>
      </c>
    </row>
    <row r="600" spans="1:12" x14ac:dyDescent="0.25">
      <c r="A600" s="9">
        <v>591</v>
      </c>
      <c r="B600" s="9">
        <v>0</v>
      </c>
      <c r="C600" s="8">
        <f t="shared" si="95"/>
        <v>0</v>
      </c>
      <c r="D600" s="9">
        <f t="shared" si="92"/>
        <v>0</v>
      </c>
      <c r="E600" s="9">
        <f t="shared" si="96"/>
        <v>3094.5277777777801</v>
      </c>
      <c r="F600" s="9">
        <f t="shared" si="97"/>
        <v>0</v>
      </c>
      <c r="G600" s="9">
        <f t="shared" si="93"/>
        <v>0</v>
      </c>
      <c r="H600" s="9">
        <f t="shared" si="98"/>
        <v>0</v>
      </c>
      <c r="I600" s="9">
        <f t="shared" si="94"/>
        <v>0</v>
      </c>
      <c r="J600" s="9">
        <f t="shared" si="99"/>
        <v>0</v>
      </c>
      <c r="K600" s="9">
        <f t="shared" si="100"/>
        <v>0</v>
      </c>
      <c r="L600" s="9">
        <f t="shared" si="101"/>
        <v>573.11736456147139</v>
      </c>
    </row>
    <row r="601" spans="1:12" x14ac:dyDescent="0.25">
      <c r="A601" s="9">
        <v>592</v>
      </c>
      <c r="B601" s="9">
        <v>0</v>
      </c>
      <c r="C601" s="8">
        <f t="shared" si="95"/>
        <v>0</v>
      </c>
      <c r="D601" s="9">
        <f t="shared" si="92"/>
        <v>0</v>
      </c>
      <c r="E601" s="9">
        <f t="shared" si="96"/>
        <v>3094.5277777777801</v>
      </c>
      <c r="F601" s="9">
        <f t="shared" si="97"/>
        <v>0</v>
      </c>
      <c r="G601" s="9">
        <f t="shared" si="93"/>
        <v>0</v>
      </c>
      <c r="H601" s="9">
        <f t="shared" si="98"/>
        <v>0</v>
      </c>
      <c r="I601" s="9">
        <f t="shared" si="94"/>
        <v>0</v>
      </c>
      <c r="J601" s="9">
        <f t="shared" si="99"/>
        <v>0</v>
      </c>
      <c r="K601" s="9">
        <f t="shared" si="100"/>
        <v>0</v>
      </c>
      <c r="L601" s="9">
        <f t="shared" si="101"/>
        <v>573.11736456147139</v>
      </c>
    </row>
    <row r="602" spans="1:12" x14ac:dyDescent="0.25">
      <c r="A602" s="9">
        <v>593</v>
      </c>
      <c r="B602" s="9">
        <v>0</v>
      </c>
      <c r="C602" s="8">
        <f t="shared" si="95"/>
        <v>0</v>
      </c>
      <c r="D602" s="9">
        <f t="shared" si="92"/>
        <v>0</v>
      </c>
      <c r="E602" s="9">
        <f t="shared" si="96"/>
        <v>3094.5277777777801</v>
      </c>
      <c r="F602" s="9">
        <f t="shared" si="97"/>
        <v>0</v>
      </c>
      <c r="G602" s="9">
        <f t="shared" si="93"/>
        <v>0</v>
      </c>
      <c r="H602" s="9">
        <f t="shared" si="98"/>
        <v>0</v>
      </c>
      <c r="I602" s="9">
        <f t="shared" si="94"/>
        <v>0</v>
      </c>
      <c r="J602" s="9">
        <f t="shared" si="99"/>
        <v>0</v>
      </c>
      <c r="K602" s="9">
        <f t="shared" si="100"/>
        <v>0</v>
      </c>
      <c r="L602" s="9">
        <f t="shared" si="101"/>
        <v>573.11736456147139</v>
      </c>
    </row>
    <row r="603" spans="1:12" x14ac:dyDescent="0.25">
      <c r="A603" s="9">
        <v>594</v>
      </c>
      <c r="B603" s="9">
        <v>0</v>
      </c>
      <c r="C603" s="8">
        <f t="shared" si="95"/>
        <v>0</v>
      </c>
      <c r="D603" s="9">
        <f t="shared" si="92"/>
        <v>0</v>
      </c>
      <c r="E603" s="9">
        <f t="shared" si="96"/>
        <v>3094.5277777777801</v>
      </c>
      <c r="F603" s="9">
        <f t="shared" si="97"/>
        <v>0</v>
      </c>
      <c r="G603" s="9">
        <f t="shared" si="93"/>
        <v>0</v>
      </c>
      <c r="H603" s="9">
        <f t="shared" si="98"/>
        <v>0</v>
      </c>
      <c r="I603" s="9">
        <f t="shared" si="94"/>
        <v>0</v>
      </c>
      <c r="J603" s="9">
        <f t="shared" si="99"/>
        <v>0</v>
      </c>
      <c r="K603" s="9">
        <f t="shared" si="100"/>
        <v>0</v>
      </c>
      <c r="L603" s="9">
        <f t="shared" si="101"/>
        <v>573.11736456147139</v>
      </c>
    </row>
    <row r="604" spans="1:12" x14ac:dyDescent="0.25">
      <c r="A604" s="9">
        <v>595</v>
      </c>
      <c r="B604" s="9">
        <v>0</v>
      </c>
      <c r="C604" s="8">
        <f t="shared" si="95"/>
        <v>0</v>
      </c>
      <c r="D604" s="9">
        <f t="shared" si="92"/>
        <v>0</v>
      </c>
      <c r="E604" s="9">
        <f t="shared" si="96"/>
        <v>3094.5277777777801</v>
      </c>
      <c r="F604" s="9">
        <f t="shared" si="97"/>
        <v>0</v>
      </c>
      <c r="G604" s="9">
        <f t="shared" si="93"/>
        <v>0</v>
      </c>
      <c r="H604" s="9">
        <f t="shared" si="98"/>
        <v>0</v>
      </c>
      <c r="I604" s="9">
        <f t="shared" si="94"/>
        <v>0</v>
      </c>
      <c r="J604" s="9">
        <f t="shared" si="99"/>
        <v>0</v>
      </c>
      <c r="K604" s="9">
        <f t="shared" si="100"/>
        <v>0</v>
      </c>
      <c r="L604" s="9">
        <f t="shared" si="101"/>
        <v>573.11736456147139</v>
      </c>
    </row>
    <row r="605" spans="1:12" x14ac:dyDescent="0.25">
      <c r="A605" s="9">
        <v>596</v>
      </c>
      <c r="B605" s="9">
        <v>0</v>
      </c>
      <c r="C605" s="8">
        <f t="shared" si="95"/>
        <v>0</v>
      </c>
      <c r="D605" s="9">
        <f t="shared" si="92"/>
        <v>0</v>
      </c>
      <c r="E605" s="9">
        <f t="shared" si="96"/>
        <v>3094.5277777777801</v>
      </c>
      <c r="F605" s="9">
        <f t="shared" si="97"/>
        <v>0</v>
      </c>
      <c r="G605" s="9">
        <f t="shared" si="93"/>
        <v>0</v>
      </c>
      <c r="H605" s="9">
        <f t="shared" si="98"/>
        <v>0</v>
      </c>
      <c r="I605" s="9">
        <f t="shared" si="94"/>
        <v>0</v>
      </c>
      <c r="J605" s="9">
        <f t="shared" si="99"/>
        <v>0</v>
      </c>
      <c r="K605" s="9">
        <f t="shared" si="100"/>
        <v>0</v>
      </c>
      <c r="L605" s="9">
        <f t="shared" si="101"/>
        <v>573.11736456147139</v>
      </c>
    </row>
    <row r="606" spans="1:12" x14ac:dyDescent="0.25">
      <c r="A606" s="9">
        <v>597</v>
      </c>
      <c r="B606" s="9">
        <v>0</v>
      </c>
      <c r="C606" s="8">
        <f t="shared" si="95"/>
        <v>0</v>
      </c>
      <c r="D606" s="9">
        <f t="shared" si="92"/>
        <v>0</v>
      </c>
      <c r="E606" s="9">
        <f t="shared" si="96"/>
        <v>3094.5277777777801</v>
      </c>
      <c r="F606" s="9">
        <f t="shared" si="97"/>
        <v>0</v>
      </c>
      <c r="G606" s="9">
        <f t="shared" si="93"/>
        <v>0</v>
      </c>
      <c r="H606" s="9">
        <f t="shared" si="98"/>
        <v>0</v>
      </c>
      <c r="I606" s="9">
        <f t="shared" si="94"/>
        <v>0</v>
      </c>
      <c r="J606" s="9">
        <f t="shared" si="99"/>
        <v>0</v>
      </c>
      <c r="K606" s="9">
        <f t="shared" si="100"/>
        <v>0</v>
      </c>
      <c r="L606" s="9">
        <f t="shared" si="101"/>
        <v>573.11736456147139</v>
      </c>
    </row>
    <row r="607" spans="1:12" x14ac:dyDescent="0.25">
      <c r="A607" s="9">
        <v>598</v>
      </c>
      <c r="B607" s="9">
        <v>0</v>
      </c>
      <c r="C607" s="8">
        <f t="shared" si="95"/>
        <v>0</v>
      </c>
      <c r="D607" s="9">
        <f t="shared" si="92"/>
        <v>0</v>
      </c>
      <c r="E607" s="9">
        <f t="shared" si="96"/>
        <v>3094.5277777777801</v>
      </c>
      <c r="F607" s="9">
        <f t="shared" si="97"/>
        <v>0</v>
      </c>
      <c r="G607" s="9">
        <f t="shared" si="93"/>
        <v>0</v>
      </c>
      <c r="H607" s="9">
        <f t="shared" si="98"/>
        <v>0</v>
      </c>
      <c r="I607" s="9">
        <f t="shared" si="94"/>
        <v>0</v>
      </c>
      <c r="J607" s="9">
        <f t="shared" si="99"/>
        <v>0</v>
      </c>
      <c r="K607" s="9">
        <f t="shared" si="100"/>
        <v>0</v>
      </c>
      <c r="L607" s="9">
        <f t="shared" si="101"/>
        <v>573.11736456147139</v>
      </c>
    </row>
    <row r="608" spans="1:12" x14ac:dyDescent="0.25">
      <c r="A608" s="9">
        <v>599</v>
      </c>
      <c r="B608" s="9">
        <v>0</v>
      </c>
      <c r="C608" s="8">
        <f t="shared" si="95"/>
        <v>0</v>
      </c>
      <c r="D608" s="9">
        <f t="shared" si="92"/>
        <v>0</v>
      </c>
      <c r="E608" s="9">
        <f t="shared" si="96"/>
        <v>3094.5277777777801</v>
      </c>
      <c r="F608" s="9">
        <f t="shared" si="97"/>
        <v>0</v>
      </c>
      <c r="G608" s="9">
        <f t="shared" si="93"/>
        <v>0</v>
      </c>
      <c r="H608" s="9">
        <f t="shared" si="98"/>
        <v>0</v>
      </c>
      <c r="I608" s="9">
        <f t="shared" si="94"/>
        <v>0</v>
      </c>
      <c r="J608" s="9">
        <f t="shared" si="99"/>
        <v>0</v>
      </c>
      <c r="K608" s="9">
        <f t="shared" si="100"/>
        <v>0</v>
      </c>
      <c r="L608" s="9">
        <f t="shared" si="101"/>
        <v>573.11736456147139</v>
      </c>
    </row>
    <row r="609" spans="1:12" x14ac:dyDescent="0.25">
      <c r="A609" s="9">
        <v>600</v>
      </c>
      <c r="B609" s="9">
        <v>0</v>
      </c>
      <c r="C609" s="8">
        <f t="shared" si="95"/>
        <v>0</v>
      </c>
      <c r="D609" s="9">
        <f t="shared" si="92"/>
        <v>0</v>
      </c>
      <c r="E609" s="9">
        <f t="shared" si="96"/>
        <v>3094.5277777777801</v>
      </c>
      <c r="F609" s="9">
        <f t="shared" si="97"/>
        <v>0</v>
      </c>
      <c r="G609" s="9">
        <f t="shared" si="93"/>
        <v>0</v>
      </c>
      <c r="H609" s="9">
        <f t="shared" si="98"/>
        <v>0</v>
      </c>
      <c r="I609" s="9">
        <f t="shared" si="94"/>
        <v>0</v>
      </c>
      <c r="J609" s="9">
        <f t="shared" si="99"/>
        <v>0</v>
      </c>
      <c r="K609" s="9">
        <f t="shared" si="100"/>
        <v>0</v>
      </c>
      <c r="L609" s="9">
        <f t="shared" si="101"/>
        <v>573.11736456147139</v>
      </c>
    </row>
    <row r="610" spans="1:12" x14ac:dyDescent="0.25">
      <c r="A610" s="9">
        <v>601</v>
      </c>
      <c r="B610" s="9">
        <v>1</v>
      </c>
      <c r="C610" s="8">
        <f t="shared" si="95"/>
        <v>0.27777777777777779</v>
      </c>
      <c r="D610" s="9">
        <f t="shared" si="92"/>
        <v>0.27777777777777779</v>
      </c>
      <c r="E610" s="9">
        <f t="shared" si="96"/>
        <v>3094.6666666666688</v>
      </c>
      <c r="F610" s="9">
        <f t="shared" si="97"/>
        <v>117.72</v>
      </c>
      <c r="G610" s="9">
        <f t="shared" si="93"/>
        <v>3.2407407407407413E-2</v>
      </c>
      <c r="H610" s="9">
        <f t="shared" si="98"/>
        <v>0</v>
      </c>
      <c r="I610" s="9">
        <f t="shared" si="94"/>
        <v>333.33333333333337</v>
      </c>
      <c r="J610" s="9">
        <f t="shared" si="99"/>
        <v>451.08574074074079</v>
      </c>
      <c r="K610" s="9">
        <f t="shared" si="100"/>
        <v>0.12530159465020579</v>
      </c>
      <c r="L610" s="9">
        <f t="shared" si="101"/>
        <v>573.18001535879648</v>
      </c>
    </row>
    <row r="611" spans="1:12" x14ac:dyDescent="0.25">
      <c r="A611" s="9">
        <v>602</v>
      </c>
      <c r="B611" s="9">
        <v>2.1</v>
      </c>
      <c r="C611" s="8">
        <f t="shared" si="95"/>
        <v>0.58333333333333337</v>
      </c>
      <c r="D611" s="9">
        <f t="shared" si="92"/>
        <v>0.30555555555555558</v>
      </c>
      <c r="E611" s="9">
        <f t="shared" si="96"/>
        <v>3095.0972222222244</v>
      </c>
      <c r="F611" s="9">
        <f t="shared" si="97"/>
        <v>117.72</v>
      </c>
      <c r="G611" s="9">
        <f t="shared" si="93"/>
        <v>0.14291666666666669</v>
      </c>
      <c r="H611" s="9">
        <f t="shared" si="98"/>
        <v>0</v>
      </c>
      <c r="I611" s="9">
        <f t="shared" si="94"/>
        <v>366.66666666666669</v>
      </c>
      <c r="J611" s="9">
        <f t="shared" si="99"/>
        <v>484.52958333333333</v>
      </c>
      <c r="K611" s="9">
        <f t="shared" si="100"/>
        <v>0.28264225694444445</v>
      </c>
      <c r="L611" s="9">
        <f t="shared" si="101"/>
        <v>573.38398728459379</v>
      </c>
    </row>
    <row r="612" spans="1:12" x14ac:dyDescent="0.25">
      <c r="A612" s="9">
        <v>603</v>
      </c>
      <c r="B612" s="9">
        <v>4.8</v>
      </c>
      <c r="C612" s="8">
        <f t="shared" si="95"/>
        <v>1.3333333333333333</v>
      </c>
      <c r="D612" s="9">
        <f t="shared" si="92"/>
        <v>0.74999999999999989</v>
      </c>
      <c r="E612" s="9">
        <f t="shared" si="96"/>
        <v>3096.0555555555579</v>
      </c>
      <c r="F612" s="9">
        <f t="shared" si="97"/>
        <v>117.72</v>
      </c>
      <c r="G612" s="9">
        <f t="shared" si="93"/>
        <v>0.74666666666666659</v>
      </c>
      <c r="H612" s="9">
        <f t="shared" si="98"/>
        <v>0</v>
      </c>
      <c r="I612" s="9">
        <f t="shared" si="94"/>
        <v>899.99999999999989</v>
      </c>
      <c r="J612" s="9">
        <f t="shared" si="99"/>
        <v>1018.4666666666666</v>
      </c>
      <c r="K612" s="9">
        <f t="shared" si="100"/>
        <v>1.3579555555555554</v>
      </c>
      <c r="L612" s="9">
        <f t="shared" si="101"/>
        <v>574.20428619084373</v>
      </c>
    </row>
    <row r="613" spans="1:12" x14ac:dyDescent="0.25">
      <c r="A613" s="9">
        <v>604</v>
      </c>
      <c r="B613" s="9">
        <v>9.1</v>
      </c>
      <c r="C613" s="8">
        <f t="shared" si="95"/>
        <v>2.5277777777777777</v>
      </c>
      <c r="D613" s="9">
        <f t="shared" si="92"/>
        <v>1.1944444444444444</v>
      </c>
      <c r="E613" s="9">
        <f t="shared" si="96"/>
        <v>3097.9861111111136</v>
      </c>
      <c r="F613" s="9">
        <f t="shared" si="97"/>
        <v>117.72</v>
      </c>
      <c r="G613" s="9">
        <f t="shared" si="93"/>
        <v>2.6836574074074071</v>
      </c>
      <c r="H613" s="9">
        <f t="shared" si="98"/>
        <v>0</v>
      </c>
      <c r="I613" s="9">
        <f t="shared" si="94"/>
        <v>1433.3333333333333</v>
      </c>
      <c r="J613" s="9">
        <f t="shared" si="99"/>
        <v>1553.7369907407406</v>
      </c>
      <c r="K613" s="9">
        <f t="shared" si="100"/>
        <v>3.9275018377057607</v>
      </c>
      <c r="L613" s="9">
        <f t="shared" si="101"/>
        <v>576.84701488747442</v>
      </c>
    </row>
    <row r="614" spans="1:12" x14ac:dyDescent="0.25">
      <c r="A614" s="9">
        <v>605</v>
      </c>
      <c r="B614" s="9">
        <v>14.2</v>
      </c>
      <c r="C614" s="8">
        <f t="shared" si="95"/>
        <v>3.9444444444444442</v>
      </c>
      <c r="D614" s="9">
        <f t="shared" si="92"/>
        <v>1.4166666666666665</v>
      </c>
      <c r="E614" s="9">
        <f t="shared" si="96"/>
        <v>3101.2222222222249</v>
      </c>
      <c r="F614" s="9">
        <f t="shared" si="97"/>
        <v>117.72</v>
      </c>
      <c r="G614" s="9">
        <f t="shared" si="93"/>
        <v>6.5346296296296291</v>
      </c>
      <c r="H614" s="9">
        <f t="shared" si="98"/>
        <v>0</v>
      </c>
      <c r="I614" s="9">
        <f t="shared" si="94"/>
        <v>1699.9999999999998</v>
      </c>
      <c r="J614" s="9">
        <f t="shared" si="99"/>
        <v>1824.2546296296293</v>
      </c>
      <c r="K614" s="9">
        <f t="shared" si="100"/>
        <v>7.1956710390946483</v>
      </c>
      <c r="L614" s="9">
        <f t="shared" si="101"/>
        <v>582.40860132587466</v>
      </c>
    </row>
    <row r="615" spans="1:12" x14ac:dyDescent="0.25">
      <c r="A615" s="9">
        <v>606</v>
      </c>
      <c r="B615" s="9">
        <v>19.8</v>
      </c>
      <c r="C615" s="8">
        <f t="shared" si="95"/>
        <v>5.5</v>
      </c>
      <c r="D615" s="9">
        <f t="shared" si="92"/>
        <v>1.5555555555555558</v>
      </c>
      <c r="E615" s="9">
        <f t="shared" si="96"/>
        <v>3105.9444444444471</v>
      </c>
      <c r="F615" s="9">
        <f t="shared" si="97"/>
        <v>117.72</v>
      </c>
      <c r="G615" s="9">
        <f t="shared" si="93"/>
        <v>12.705</v>
      </c>
      <c r="H615" s="9">
        <f t="shared" si="98"/>
        <v>0</v>
      </c>
      <c r="I615" s="9">
        <f t="shared" si="94"/>
        <v>1866.666666666667</v>
      </c>
      <c r="J615" s="9">
        <f t="shared" si="99"/>
        <v>1997.0916666666669</v>
      </c>
      <c r="K615" s="9">
        <f t="shared" si="100"/>
        <v>10.984004166666667</v>
      </c>
      <c r="L615" s="9">
        <f t="shared" si="101"/>
        <v>591.49843892875526</v>
      </c>
    </row>
    <row r="616" spans="1:12" x14ac:dyDescent="0.25">
      <c r="A616" s="9">
        <v>607</v>
      </c>
      <c r="B616" s="9">
        <v>25.5</v>
      </c>
      <c r="C616" s="8">
        <f t="shared" si="95"/>
        <v>7.083333333333333</v>
      </c>
      <c r="D616" s="9">
        <f t="shared" si="92"/>
        <v>1.583333333333333</v>
      </c>
      <c r="E616" s="9">
        <f t="shared" si="96"/>
        <v>3112.2361111111136</v>
      </c>
      <c r="F616" s="9">
        <f t="shared" si="97"/>
        <v>117.72</v>
      </c>
      <c r="G616" s="9">
        <f t="shared" si="93"/>
        <v>21.072916666666664</v>
      </c>
      <c r="H616" s="9">
        <f t="shared" si="98"/>
        <v>0</v>
      </c>
      <c r="I616" s="9">
        <f t="shared" si="94"/>
        <v>1899.9999999999995</v>
      </c>
      <c r="J616" s="9">
        <f t="shared" si="99"/>
        <v>2038.7929166666663</v>
      </c>
      <c r="K616" s="9">
        <f t="shared" si="100"/>
        <v>14.441449826388885</v>
      </c>
      <c r="L616" s="9">
        <f t="shared" si="101"/>
        <v>604.21116592528301</v>
      </c>
    </row>
    <row r="617" spans="1:12" x14ac:dyDescent="0.25">
      <c r="A617" s="9">
        <v>608</v>
      </c>
      <c r="B617" s="9">
        <v>30.5</v>
      </c>
      <c r="C617" s="8">
        <f t="shared" si="95"/>
        <v>8.4722222222222214</v>
      </c>
      <c r="D617" s="9">
        <f t="shared" si="92"/>
        <v>1.3888888888888884</v>
      </c>
      <c r="E617" s="9">
        <f t="shared" si="96"/>
        <v>3120.0138888888914</v>
      </c>
      <c r="F617" s="9">
        <f t="shared" si="97"/>
        <v>117.72</v>
      </c>
      <c r="G617" s="9">
        <f t="shared" si="93"/>
        <v>30.146990740740733</v>
      </c>
      <c r="H617" s="9">
        <f t="shared" si="98"/>
        <v>0</v>
      </c>
      <c r="I617" s="9">
        <f t="shared" si="94"/>
        <v>1666.6666666666661</v>
      </c>
      <c r="J617" s="9">
        <f t="shared" si="99"/>
        <v>1814.5336574074067</v>
      </c>
      <c r="K617" s="9">
        <f t="shared" si="100"/>
        <v>15.373132375257196</v>
      </c>
      <c r="L617" s="9">
        <f t="shared" si="101"/>
        <v>619.11845702610606</v>
      </c>
    </row>
    <row r="618" spans="1:12" x14ac:dyDescent="0.25">
      <c r="A618" s="9">
        <v>609</v>
      </c>
      <c r="B618" s="9">
        <v>34.799999999999997</v>
      </c>
      <c r="C618" s="8">
        <f t="shared" si="95"/>
        <v>9.6666666666666661</v>
      </c>
      <c r="D618" s="9">
        <f t="shared" si="92"/>
        <v>1.1944444444444446</v>
      </c>
      <c r="E618" s="9">
        <f t="shared" si="96"/>
        <v>3129.0833333333358</v>
      </c>
      <c r="F618" s="9">
        <f t="shared" si="97"/>
        <v>117.72</v>
      </c>
      <c r="G618" s="9">
        <f t="shared" si="93"/>
        <v>39.246666666666655</v>
      </c>
      <c r="H618" s="9">
        <f t="shared" si="98"/>
        <v>0</v>
      </c>
      <c r="I618" s="9">
        <f t="shared" si="94"/>
        <v>1433.3333333333335</v>
      </c>
      <c r="J618" s="9">
        <f t="shared" si="99"/>
        <v>1590.3000000000002</v>
      </c>
      <c r="K618" s="9">
        <f t="shared" si="100"/>
        <v>15.372900000000001</v>
      </c>
      <c r="L618" s="9">
        <f t="shared" si="101"/>
        <v>634.49147321373471</v>
      </c>
    </row>
    <row r="619" spans="1:12" x14ac:dyDescent="0.25">
      <c r="A619" s="9">
        <v>610</v>
      </c>
      <c r="B619" s="9">
        <v>38.799999999999997</v>
      </c>
      <c r="C619" s="8">
        <f t="shared" si="95"/>
        <v>10.777777777777777</v>
      </c>
      <c r="D619" s="9">
        <f t="shared" si="92"/>
        <v>1.1111111111111107</v>
      </c>
      <c r="E619" s="9">
        <f t="shared" si="96"/>
        <v>3139.3055555555579</v>
      </c>
      <c r="F619" s="9">
        <f t="shared" si="97"/>
        <v>117.72</v>
      </c>
      <c r="G619" s="9">
        <f t="shared" si="93"/>
        <v>48.7874074074074</v>
      </c>
      <c r="H619" s="9">
        <f t="shared" si="98"/>
        <v>0</v>
      </c>
      <c r="I619" s="9">
        <f t="shared" si="94"/>
        <v>1333.3333333333328</v>
      </c>
      <c r="J619" s="9">
        <f t="shared" si="99"/>
        <v>1499.8407407407403</v>
      </c>
      <c r="K619" s="9">
        <f t="shared" si="100"/>
        <v>16.164950205761311</v>
      </c>
      <c r="L619" s="9">
        <f t="shared" si="101"/>
        <v>650.26039831661535</v>
      </c>
    </row>
    <row r="620" spans="1:12" x14ac:dyDescent="0.25">
      <c r="A620" s="9">
        <v>611</v>
      </c>
      <c r="B620" s="9">
        <v>42.9</v>
      </c>
      <c r="C620" s="8">
        <f t="shared" si="95"/>
        <v>11.916666666666666</v>
      </c>
      <c r="D620" s="9">
        <f t="shared" si="92"/>
        <v>1.1388888888888893</v>
      </c>
      <c r="E620" s="9">
        <f t="shared" si="96"/>
        <v>3150.6527777777801</v>
      </c>
      <c r="F620" s="9">
        <f t="shared" si="97"/>
        <v>117.72</v>
      </c>
      <c r="G620" s="9">
        <f t="shared" si="93"/>
        <v>59.642916666666657</v>
      </c>
      <c r="H620" s="9">
        <f t="shared" si="98"/>
        <v>0</v>
      </c>
      <c r="I620" s="9">
        <f t="shared" si="94"/>
        <v>1366.6666666666672</v>
      </c>
      <c r="J620" s="9">
        <f t="shared" si="99"/>
        <v>1544.0295833333339</v>
      </c>
      <c r="K620" s="9">
        <f t="shared" si="100"/>
        <v>18.39968586805556</v>
      </c>
      <c r="L620" s="9">
        <f t="shared" si="101"/>
        <v>667.54271635352382</v>
      </c>
    </row>
    <row r="621" spans="1:12" x14ac:dyDescent="0.25">
      <c r="A621" s="9">
        <v>612</v>
      </c>
      <c r="B621" s="9">
        <v>46.4</v>
      </c>
      <c r="C621" s="8">
        <f t="shared" si="95"/>
        <v>12.888888888888888</v>
      </c>
      <c r="D621" s="9">
        <f t="shared" si="92"/>
        <v>0.97222222222222143</v>
      </c>
      <c r="E621" s="9">
        <f t="shared" si="96"/>
        <v>3163.0555555555579</v>
      </c>
      <c r="F621" s="9">
        <f t="shared" si="97"/>
        <v>117.72</v>
      </c>
      <c r="G621" s="9">
        <f t="shared" si="93"/>
        <v>69.771851851851835</v>
      </c>
      <c r="H621" s="9">
        <f t="shared" si="98"/>
        <v>0</v>
      </c>
      <c r="I621" s="9">
        <f t="shared" si="94"/>
        <v>1166.6666666666656</v>
      </c>
      <c r="J621" s="9">
        <f t="shared" si="99"/>
        <v>1354.1585185185174</v>
      </c>
      <c r="K621" s="9">
        <f t="shared" si="100"/>
        <v>17.453598683127556</v>
      </c>
      <c r="L621" s="9">
        <f t="shared" si="101"/>
        <v>685.46935862911539</v>
      </c>
    </row>
    <row r="622" spans="1:12" x14ac:dyDescent="0.25">
      <c r="A622" s="9">
        <v>613</v>
      </c>
      <c r="B622" s="9">
        <v>48.3</v>
      </c>
      <c r="C622" s="8">
        <f t="shared" si="95"/>
        <v>13.416666666666666</v>
      </c>
      <c r="D622" s="9">
        <f t="shared" si="92"/>
        <v>0.52777777777777857</v>
      </c>
      <c r="E622" s="9">
        <f t="shared" si="96"/>
        <v>3176.2083333333353</v>
      </c>
      <c r="F622" s="9">
        <f t="shared" si="97"/>
        <v>117.72</v>
      </c>
      <c r="G622" s="9">
        <f t="shared" si="93"/>
        <v>75.602916666666658</v>
      </c>
      <c r="H622" s="9">
        <f t="shared" si="98"/>
        <v>0</v>
      </c>
      <c r="I622" s="9">
        <f t="shared" si="94"/>
        <v>633.33333333333428</v>
      </c>
      <c r="J622" s="9">
        <f t="shared" si="99"/>
        <v>826.65625000000091</v>
      </c>
      <c r="K622" s="9">
        <f t="shared" si="100"/>
        <v>11.09097135416668</v>
      </c>
      <c r="L622" s="9">
        <f t="shared" si="101"/>
        <v>699.74164364776254</v>
      </c>
    </row>
    <row r="623" spans="1:12" x14ac:dyDescent="0.25">
      <c r="A623" s="9">
        <v>614</v>
      </c>
      <c r="B623" s="9">
        <v>48.7</v>
      </c>
      <c r="C623" s="8">
        <f t="shared" si="95"/>
        <v>13.527777777777779</v>
      </c>
      <c r="D623" s="9">
        <f t="shared" si="92"/>
        <v>0.11111111111111249</v>
      </c>
      <c r="E623" s="9">
        <f t="shared" si="96"/>
        <v>3189.6805555555575</v>
      </c>
      <c r="F623" s="9">
        <f t="shared" si="97"/>
        <v>117.72</v>
      </c>
      <c r="G623" s="9">
        <f t="shared" si="93"/>
        <v>76.860324074074072</v>
      </c>
      <c r="H623" s="9">
        <f t="shared" si="98"/>
        <v>0</v>
      </c>
      <c r="I623" s="9">
        <f t="shared" si="94"/>
        <v>133.33333333333499</v>
      </c>
      <c r="J623" s="9">
        <f t="shared" si="99"/>
        <v>327.91365740740906</v>
      </c>
      <c r="K623" s="9">
        <f t="shared" si="100"/>
        <v>4.4359430877057839</v>
      </c>
      <c r="L623" s="9">
        <f t="shared" si="101"/>
        <v>707.50510086869872</v>
      </c>
    </row>
    <row r="624" spans="1:12" x14ac:dyDescent="0.25">
      <c r="A624" s="9">
        <v>615</v>
      </c>
      <c r="B624" s="9">
        <v>48.5</v>
      </c>
      <c r="C624" s="8">
        <f t="shared" si="95"/>
        <v>13.472222222222221</v>
      </c>
      <c r="D624" s="9">
        <f t="shared" si="92"/>
        <v>-5.5555555555557135E-2</v>
      </c>
      <c r="E624" s="9">
        <f t="shared" si="96"/>
        <v>3203.1805555555575</v>
      </c>
      <c r="F624" s="9">
        <f t="shared" si="97"/>
        <v>117.72</v>
      </c>
      <c r="G624" s="9">
        <f t="shared" si="93"/>
        <v>76.230324074074062</v>
      </c>
      <c r="H624" s="9">
        <f t="shared" si="98"/>
        <v>0</v>
      </c>
      <c r="I624" s="9">
        <f t="shared" si="94"/>
        <v>-66.666666666668561</v>
      </c>
      <c r="J624" s="9">
        <f t="shared" si="99"/>
        <v>127.28365740740549</v>
      </c>
      <c r="K624" s="9">
        <f t="shared" si="100"/>
        <v>1.7147937178497683</v>
      </c>
      <c r="L624" s="9">
        <f t="shared" si="101"/>
        <v>710.58046927147655</v>
      </c>
    </row>
    <row r="625" spans="1:12" x14ac:dyDescent="0.25">
      <c r="A625" s="9">
        <v>616</v>
      </c>
      <c r="B625" s="9">
        <v>48.4</v>
      </c>
      <c r="C625" s="8">
        <f t="shared" si="95"/>
        <v>13.444444444444443</v>
      </c>
      <c r="D625" s="9">
        <f t="shared" si="92"/>
        <v>-2.7777777777778567E-2</v>
      </c>
      <c r="E625" s="9">
        <f t="shared" si="96"/>
        <v>3216.638888888891</v>
      </c>
      <c r="F625" s="9">
        <f t="shared" si="97"/>
        <v>117.72</v>
      </c>
      <c r="G625" s="9">
        <f t="shared" si="93"/>
        <v>75.916296296296267</v>
      </c>
      <c r="H625" s="9">
        <f t="shared" si="98"/>
        <v>0</v>
      </c>
      <c r="I625" s="9">
        <f t="shared" si="94"/>
        <v>-33.333333333334281</v>
      </c>
      <c r="J625" s="9">
        <f t="shared" si="99"/>
        <v>160.302962962962</v>
      </c>
      <c r="K625" s="9">
        <f t="shared" si="100"/>
        <v>2.1551842798353777</v>
      </c>
      <c r="L625" s="9">
        <f t="shared" si="101"/>
        <v>712.51545827031907</v>
      </c>
    </row>
    <row r="626" spans="1:12" x14ac:dyDescent="0.25">
      <c r="A626" s="9">
        <v>617</v>
      </c>
      <c r="B626" s="9">
        <v>48.2</v>
      </c>
      <c r="C626" s="8">
        <f t="shared" si="95"/>
        <v>13.388888888888889</v>
      </c>
      <c r="D626" s="9">
        <f t="shared" si="92"/>
        <v>-5.5555555555553582E-2</v>
      </c>
      <c r="E626" s="9">
        <f t="shared" si="96"/>
        <v>3230.0555555555575</v>
      </c>
      <c r="F626" s="9">
        <f t="shared" si="97"/>
        <v>117.72</v>
      </c>
      <c r="G626" s="9">
        <f t="shared" si="93"/>
        <v>75.29018518518518</v>
      </c>
      <c r="H626" s="9">
        <f t="shared" si="98"/>
        <v>0</v>
      </c>
      <c r="I626" s="9">
        <f t="shared" si="94"/>
        <v>-66.666666666664298</v>
      </c>
      <c r="J626" s="9">
        <f t="shared" si="99"/>
        <v>126.34351851852088</v>
      </c>
      <c r="K626" s="9">
        <f t="shared" si="100"/>
        <v>1.6915993312757518</v>
      </c>
      <c r="L626" s="9">
        <f t="shared" si="101"/>
        <v>714.4388500758746</v>
      </c>
    </row>
    <row r="627" spans="1:12" x14ac:dyDescent="0.25">
      <c r="A627" s="9">
        <v>618</v>
      </c>
      <c r="B627" s="9">
        <v>47.8</v>
      </c>
      <c r="C627" s="8">
        <f t="shared" si="95"/>
        <v>13.277777777777777</v>
      </c>
      <c r="D627" s="9">
        <f t="shared" si="92"/>
        <v>-0.11111111111111249</v>
      </c>
      <c r="E627" s="9">
        <f t="shared" si="96"/>
        <v>3243.3888888888905</v>
      </c>
      <c r="F627" s="9">
        <f t="shared" si="97"/>
        <v>117.72</v>
      </c>
      <c r="G627" s="9">
        <f t="shared" si="93"/>
        <v>74.045740740740726</v>
      </c>
      <c r="H627" s="9">
        <f t="shared" si="98"/>
        <v>0</v>
      </c>
      <c r="I627" s="9">
        <f t="shared" si="94"/>
        <v>-133.33333333333499</v>
      </c>
      <c r="J627" s="9">
        <f t="shared" si="99"/>
        <v>58.432407407405748</v>
      </c>
      <c r="K627" s="9">
        <f t="shared" si="100"/>
        <v>0.77585252057610954</v>
      </c>
      <c r="L627" s="9">
        <f t="shared" si="101"/>
        <v>715.67257600180051</v>
      </c>
    </row>
    <row r="628" spans="1:12" x14ac:dyDescent="0.25">
      <c r="A628" s="9">
        <v>619</v>
      </c>
      <c r="B628" s="9">
        <v>47</v>
      </c>
      <c r="C628" s="8">
        <f t="shared" si="95"/>
        <v>13.055555555555555</v>
      </c>
      <c r="D628" s="9">
        <f t="shared" si="92"/>
        <v>-0.22222222222222143</v>
      </c>
      <c r="E628" s="9">
        <f t="shared" si="96"/>
        <v>3256.555555555557</v>
      </c>
      <c r="F628" s="9">
        <f t="shared" si="97"/>
        <v>117.72</v>
      </c>
      <c r="G628" s="9">
        <f t="shared" si="93"/>
        <v>71.587962962962948</v>
      </c>
      <c r="H628" s="9">
        <f t="shared" si="98"/>
        <v>0</v>
      </c>
      <c r="I628" s="9">
        <f t="shared" si="94"/>
        <v>-266.66666666666572</v>
      </c>
      <c r="J628" s="9">
        <f t="shared" si="99"/>
        <v>-77.358703703702759</v>
      </c>
      <c r="K628" s="9">
        <f t="shared" si="100"/>
        <v>-1.0099608539094527</v>
      </c>
      <c r="L628" s="9">
        <f t="shared" si="101"/>
        <v>715.55552183513385</v>
      </c>
    </row>
    <row r="629" spans="1:12" x14ac:dyDescent="0.25">
      <c r="A629" s="9">
        <v>620</v>
      </c>
      <c r="B629" s="9">
        <v>45.9</v>
      </c>
      <c r="C629" s="8">
        <f t="shared" si="95"/>
        <v>12.75</v>
      </c>
      <c r="D629" s="9">
        <f t="shared" si="92"/>
        <v>-0.30555555555555536</v>
      </c>
      <c r="E629" s="9">
        <f t="shared" si="96"/>
        <v>3269.4583333333348</v>
      </c>
      <c r="F629" s="9">
        <f t="shared" si="97"/>
        <v>117.72</v>
      </c>
      <c r="G629" s="9">
        <f t="shared" si="93"/>
        <v>68.276250000000005</v>
      </c>
      <c r="H629" s="9">
        <f t="shared" si="98"/>
        <v>0</v>
      </c>
      <c r="I629" s="9">
        <f t="shared" si="94"/>
        <v>-366.6666666666664</v>
      </c>
      <c r="J629" s="9">
        <f t="shared" si="99"/>
        <v>-180.6704166666664</v>
      </c>
      <c r="K629" s="9">
        <f t="shared" si="100"/>
        <v>-2.3035478124999966</v>
      </c>
      <c r="L629" s="9">
        <f t="shared" si="101"/>
        <v>713.89876750192911</v>
      </c>
    </row>
    <row r="630" spans="1:12" x14ac:dyDescent="0.25">
      <c r="A630" s="9">
        <v>621</v>
      </c>
      <c r="B630" s="9">
        <v>44.9</v>
      </c>
      <c r="C630" s="8">
        <f t="shared" si="95"/>
        <v>12.472222222222221</v>
      </c>
      <c r="D630" s="9">
        <f t="shared" si="92"/>
        <v>-0.27777777777777857</v>
      </c>
      <c r="E630" s="9">
        <f t="shared" si="96"/>
        <v>3282.0694444444462</v>
      </c>
      <c r="F630" s="9">
        <f t="shared" si="97"/>
        <v>117.72</v>
      </c>
      <c r="G630" s="9">
        <f t="shared" si="93"/>
        <v>65.333657407407387</v>
      </c>
      <c r="H630" s="9">
        <f t="shared" si="98"/>
        <v>0</v>
      </c>
      <c r="I630" s="9">
        <f t="shared" si="94"/>
        <v>-333.33333333333428</v>
      </c>
      <c r="J630" s="9">
        <f t="shared" si="99"/>
        <v>-150.27967592592688</v>
      </c>
      <c r="K630" s="9">
        <f t="shared" si="100"/>
        <v>-1.8743215136316989</v>
      </c>
      <c r="L630" s="9">
        <f t="shared" si="101"/>
        <v>711.80983283886326</v>
      </c>
    </row>
    <row r="631" spans="1:12" x14ac:dyDescent="0.25">
      <c r="A631" s="9">
        <v>622</v>
      </c>
      <c r="B631" s="9">
        <v>44.4</v>
      </c>
      <c r="C631" s="8">
        <f t="shared" si="95"/>
        <v>12.333333333333332</v>
      </c>
      <c r="D631" s="9">
        <f t="shared" si="92"/>
        <v>-0.13888888888888928</v>
      </c>
      <c r="E631" s="9">
        <f t="shared" si="96"/>
        <v>3294.472222222224</v>
      </c>
      <c r="F631" s="9">
        <f t="shared" si="97"/>
        <v>117.72</v>
      </c>
      <c r="G631" s="9">
        <f t="shared" si="93"/>
        <v>63.886666666666656</v>
      </c>
      <c r="H631" s="9">
        <f t="shared" si="98"/>
        <v>0</v>
      </c>
      <c r="I631" s="9">
        <f t="shared" si="94"/>
        <v>-166.66666666666714</v>
      </c>
      <c r="J631" s="9">
        <f t="shared" si="99"/>
        <v>14.939999999999515</v>
      </c>
      <c r="K631" s="9">
        <f t="shared" si="100"/>
        <v>0.18425999999999398</v>
      </c>
      <c r="L631" s="9">
        <f t="shared" si="101"/>
        <v>710.96480208204741</v>
      </c>
    </row>
    <row r="632" spans="1:12" x14ac:dyDescent="0.25">
      <c r="A632" s="9">
        <v>623</v>
      </c>
      <c r="B632" s="9">
        <v>44.3</v>
      </c>
      <c r="C632" s="8">
        <f t="shared" si="95"/>
        <v>12.305555555555554</v>
      </c>
      <c r="D632" s="9">
        <f t="shared" si="92"/>
        <v>-2.7777777777778567E-2</v>
      </c>
      <c r="E632" s="9">
        <f t="shared" si="96"/>
        <v>3306.7916666666688</v>
      </c>
      <c r="F632" s="9">
        <f t="shared" si="97"/>
        <v>117.72</v>
      </c>
      <c r="G632" s="9">
        <f t="shared" si="93"/>
        <v>63.599212962962937</v>
      </c>
      <c r="H632" s="9">
        <f t="shared" si="98"/>
        <v>0</v>
      </c>
      <c r="I632" s="9">
        <f t="shared" si="94"/>
        <v>-33.333333333334281</v>
      </c>
      <c r="J632" s="9">
        <f t="shared" si="99"/>
        <v>147.98587962962864</v>
      </c>
      <c r="K632" s="9">
        <f t="shared" si="100"/>
        <v>1.8210484632201522</v>
      </c>
      <c r="L632" s="9">
        <f t="shared" si="101"/>
        <v>711.96745631365752</v>
      </c>
    </row>
    <row r="633" spans="1:12" x14ac:dyDescent="0.25">
      <c r="A633" s="9">
        <v>624</v>
      </c>
      <c r="B633" s="9">
        <v>44.5</v>
      </c>
      <c r="C633" s="8">
        <f t="shared" si="95"/>
        <v>12.361111111111111</v>
      </c>
      <c r="D633" s="9">
        <f t="shared" si="92"/>
        <v>5.5555555555557135E-2</v>
      </c>
      <c r="E633" s="9">
        <f t="shared" si="96"/>
        <v>3319.1250000000023</v>
      </c>
      <c r="F633" s="9">
        <f t="shared" si="97"/>
        <v>117.72</v>
      </c>
      <c r="G633" s="9">
        <f t="shared" si="93"/>
        <v>64.174768518518505</v>
      </c>
      <c r="H633" s="9">
        <f t="shared" si="98"/>
        <v>0</v>
      </c>
      <c r="I633" s="9">
        <f t="shared" si="94"/>
        <v>66.666666666668561</v>
      </c>
      <c r="J633" s="9">
        <f t="shared" si="99"/>
        <v>248.56143518518707</v>
      </c>
      <c r="K633" s="9">
        <f t="shared" si="100"/>
        <v>3.07249551826134</v>
      </c>
      <c r="L633" s="9">
        <f t="shared" si="101"/>
        <v>714.41422830439831</v>
      </c>
    </row>
    <row r="634" spans="1:12" x14ac:dyDescent="0.25">
      <c r="A634" s="9">
        <v>625</v>
      </c>
      <c r="B634" s="9">
        <v>45.1</v>
      </c>
      <c r="C634" s="8">
        <f t="shared" si="95"/>
        <v>12.527777777777779</v>
      </c>
      <c r="D634" s="9">
        <f t="shared" si="92"/>
        <v>0.16666666666666785</v>
      </c>
      <c r="E634" s="9">
        <f t="shared" si="96"/>
        <v>3331.5694444444471</v>
      </c>
      <c r="F634" s="9">
        <f t="shared" si="97"/>
        <v>117.72</v>
      </c>
      <c r="G634" s="9">
        <f t="shared" si="93"/>
        <v>65.916990740740744</v>
      </c>
      <c r="H634" s="9">
        <f t="shared" si="98"/>
        <v>0</v>
      </c>
      <c r="I634" s="9">
        <f t="shared" si="94"/>
        <v>200.00000000000142</v>
      </c>
      <c r="J634" s="9">
        <f t="shared" si="99"/>
        <v>383.63699074074214</v>
      </c>
      <c r="K634" s="9">
        <f t="shared" si="100"/>
        <v>4.8061189673354088</v>
      </c>
      <c r="L634" s="9">
        <f t="shared" si="101"/>
        <v>718.35353554719666</v>
      </c>
    </row>
    <row r="635" spans="1:12" x14ac:dyDescent="0.25">
      <c r="A635" s="9">
        <v>626</v>
      </c>
      <c r="B635" s="9">
        <v>45.7</v>
      </c>
      <c r="C635" s="8">
        <f t="shared" si="95"/>
        <v>12.694444444444445</v>
      </c>
      <c r="D635" s="9">
        <f t="shared" si="92"/>
        <v>0.16666666666666607</v>
      </c>
      <c r="E635" s="9">
        <f t="shared" si="96"/>
        <v>3344.1805555555584</v>
      </c>
      <c r="F635" s="9">
        <f t="shared" si="97"/>
        <v>117.72</v>
      </c>
      <c r="G635" s="9">
        <f t="shared" si="93"/>
        <v>67.682546296296294</v>
      </c>
      <c r="H635" s="9">
        <f t="shared" si="98"/>
        <v>0</v>
      </c>
      <c r="I635" s="9">
        <f t="shared" si="94"/>
        <v>199.99999999999929</v>
      </c>
      <c r="J635" s="9">
        <f t="shared" si="99"/>
        <v>385.40254629629555</v>
      </c>
      <c r="K635" s="9">
        <f t="shared" si="100"/>
        <v>4.8924712127057521</v>
      </c>
      <c r="L635" s="9">
        <f t="shared" si="101"/>
        <v>723.20283063721729</v>
      </c>
    </row>
    <row r="636" spans="1:12" x14ac:dyDescent="0.25">
      <c r="A636" s="9">
        <v>627</v>
      </c>
      <c r="B636" s="9">
        <v>46</v>
      </c>
      <c r="C636" s="8">
        <f t="shared" si="95"/>
        <v>12.777777777777777</v>
      </c>
      <c r="D636" s="9">
        <f t="shared" si="92"/>
        <v>8.3333333333332149E-2</v>
      </c>
      <c r="E636" s="9">
        <f t="shared" si="96"/>
        <v>3356.9166666666692</v>
      </c>
      <c r="F636" s="9">
        <f t="shared" si="97"/>
        <v>117.72</v>
      </c>
      <c r="G636" s="9">
        <f t="shared" si="93"/>
        <v>68.574074074074062</v>
      </c>
      <c r="H636" s="9">
        <f t="shared" si="98"/>
        <v>0</v>
      </c>
      <c r="I636" s="9">
        <f t="shared" si="94"/>
        <v>99.999999999998579</v>
      </c>
      <c r="J636" s="9">
        <f t="shared" si="99"/>
        <v>286.29407407407263</v>
      </c>
      <c r="K636" s="9">
        <f t="shared" si="100"/>
        <v>3.65820205761315</v>
      </c>
      <c r="L636" s="9">
        <f t="shared" si="101"/>
        <v>727.47816727237671</v>
      </c>
    </row>
    <row r="637" spans="1:12" x14ac:dyDescent="0.25">
      <c r="A637" s="9">
        <v>628</v>
      </c>
      <c r="B637" s="9">
        <v>46</v>
      </c>
      <c r="C637" s="8">
        <f t="shared" si="95"/>
        <v>12.777777777777777</v>
      </c>
      <c r="D637" s="9">
        <f t="shared" si="92"/>
        <v>0</v>
      </c>
      <c r="E637" s="9">
        <f t="shared" si="96"/>
        <v>3369.6944444444471</v>
      </c>
      <c r="F637" s="9">
        <f t="shared" si="97"/>
        <v>117.72</v>
      </c>
      <c r="G637" s="9">
        <f t="shared" si="93"/>
        <v>68.574074074074062</v>
      </c>
      <c r="H637" s="9">
        <f t="shared" si="98"/>
        <v>0</v>
      </c>
      <c r="I637" s="9">
        <f t="shared" si="94"/>
        <v>0</v>
      </c>
      <c r="J637" s="9">
        <f t="shared" si="99"/>
        <v>186.29407407407405</v>
      </c>
      <c r="K637" s="9">
        <f t="shared" si="100"/>
        <v>2.3804242798353901</v>
      </c>
      <c r="L637" s="9">
        <f t="shared" si="101"/>
        <v>730.49748044110095</v>
      </c>
    </row>
    <row r="638" spans="1:12" x14ac:dyDescent="0.25">
      <c r="A638" s="9">
        <v>629</v>
      </c>
      <c r="B638" s="9">
        <v>46</v>
      </c>
      <c r="C638" s="8">
        <f t="shared" si="95"/>
        <v>12.777777777777777</v>
      </c>
      <c r="D638" s="9">
        <f t="shared" si="92"/>
        <v>0</v>
      </c>
      <c r="E638" s="9">
        <f t="shared" si="96"/>
        <v>3382.4722222222249</v>
      </c>
      <c r="F638" s="9">
        <f t="shared" si="97"/>
        <v>117.72</v>
      </c>
      <c r="G638" s="9">
        <f t="shared" si="93"/>
        <v>68.574074074074062</v>
      </c>
      <c r="H638" s="9">
        <f t="shared" si="98"/>
        <v>0</v>
      </c>
      <c r="I638" s="9">
        <f t="shared" si="94"/>
        <v>0</v>
      </c>
      <c r="J638" s="9">
        <f t="shared" si="99"/>
        <v>186.29407407407405</v>
      </c>
      <c r="K638" s="9">
        <f t="shared" si="100"/>
        <v>2.3804242798353901</v>
      </c>
      <c r="L638" s="9">
        <f t="shared" si="101"/>
        <v>732.87790472093639</v>
      </c>
    </row>
    <row r="639" spans="1:12" x14ac:dyDescent="0.25">
      <c r="A639" s="9">
        <v>630</v>
      </c>
      <c r="B639" s="9">
        <v>46.1</v>
      </c>
      <c r="C639" s="8">
        <f t="shared" si="95"/>
        <v>12.805555555555555</v>
      </c>
      <c r="D639" s="9">
        <f t="shared" si="92"/>
        <v>2.7777777777778567E-2</v>
      </c>
      <c r="E639" s="9">
        <f t="shared" si="96"/>
        <v>3395.2638888888914</v>
      </c>
      <c r="F639" s="9">
        <f t="shared" si="97"/>
        <v>117.72</v>
      </c>
      <c r="G639" s="9">
        <f t="shared" si="93"/>
        <v>68.872546296296292</v>
      </c>
      <c r="H639" s="9">
        <f t="shared" si="98"/>
        <v>0</v>
      </c>
      <c r="I639" s="9">
        <f t="shared" si="94"/>
        <v>33.333333333334281</v>
      </c>
      <c r="J639" s="9">
        <f t="shared" si="99"/>
        <v>219.92587962963057</v>
      </c>
      <c r="K639" s="9">
        <f t="shared" si="100"/>
        <v>2.816273069701658</v>
      </c>
      <c r="L639" s="9">
        <f t="shared" si="101"/>
        <v>735.47625339570493</v>
      </c>
    </row>
    <row r="640" spans="1:12" x14ac:dyDescent="0.25">
      <c r="A640" s="9">
        <v>631</v>
      </c>
      <c r="B640" s="9">
        <v>46.7</v>
      </c>
      <c r="C640" s="8">
        <f t="shared" si="95"/>
        <v>12.972222222222223</v>
      </c>
      <c r="D640" s="9">
        <f t="shared" si="92"/>
        <v>0.16666666666666785</v>
      </c>
      <c r="E640" s="9">
        <f t="shared" si="96"/>
        <v>3408.1527777777806</v>
      </c>
      <c r="F640" s="9">
        <f t="shared" si="97"/>
        <v>117.72</v>
      </c>
      <c r="G640" s="9">
        <f t="shared" si="93"/>
        <v>70.676990740740749</v>
      </c>
      <c r="H640" s="9">
        <f t="shared" si="98"/>
        <v>0</v>
      </c>
      <c r="I640" s="9">
        <f t="shared" si="94"/>
        <v>200.00000000000142</v>
      </c>
      <c r="J640" s="9">
        <f t="shared" si="99"/>
        <v>388.39699074074218</v>
      </c>
      <c r="K640" s="9">
        <f t="shared" si="100"/>
        <v>5.0383720743312947</v>
      </c>
      <c r="L640" s="9">
        <f t="shared" si="101"/>
        <v>739.40357596772139</v>
      </c>
    </row>
    <row r="641" spans="1:12" x14ac:dyDescent="0.25">
      <c r="A641" s="9">
        <v>632</v>
      </c>
      <c r="B641" s="9">
        <v>47.7</v>
      </c>
      <c r="C641" s="8">
        <f t="shared" si="95"/>
        <v>13.25</v>
      </c>
      <c r="D641" s="9">
        <f t="shared" ref="D641:D704" si="102">(C641-C640)/(A641-A640)</f>
        <v>0.27777777777777679</v>
      </c>
      <c r="E641" s="9">
        <f t="shared" si="96"/>
        <v>3421.2638888888914</v>
      </c>
      <c r="F641" s="9">
        <f t="shared" si="97"/>
        <v>117.72</v>
      </c>
      <c r="G641" s="9">
        <f t="shared" si="93"/>
        <v>73.736249999999998</v>
      </c>
      <c r="H641" s="9">
        <f t="shared" si="98"/>
        <v>0</v>
      </c>
      <c r="I641" s="9">
        <f t="shared" si="94"/>
        <v>333.33333333333212</v>
      </c>
      <c r="J641" s="9">
        <f t="shared" si="99"/>
        <v>524.78958333333208</v>
      </c>
      <c r="K641" s="9">
        <f t="shared" si="100"/>
        <v>6.9534619791666499</v>
      </c>
      <c r="L641" s="9">
        <f t="shared" si="101"/>
        <v>745.39949299447039</v>
      </c>
    </row>
    <row r="642" spans="1:12" x14ac:dyDescent="0.25">
      <c r="A642" s="9">
        <v>633</v>
      </c>
      <c r="B642" s="9">
        <v>48.9</v>
      </c>
      <c r="C642" s="8">
        <f t="shared" si="95"/>
        <v>13.583333333333332</v>
      </c>
      <c r="D642" s="9">
        <f t="shared" si="102"/>
        <v>0.33333333333333215</v>
      </c>
      <c r="E642" s="9">
        <f t="shared" si="96"/>
        <v>3434.6805555555579</v>
      </c>
      <c r="F642" s="9">
        <f t="shared" si="97"/>
        <v>117.72</v>
      </c>
      <c r="G642" s="9">
        <f t="shared" si="93"/>
        <v>77.492916666666645</v>
      </c>
      <c r="H642" s="9">
        <f t="shared" si="98"/>
        <v>0</v>
      </c>
      <c r="I642" s="9">
        <f t="shared" si="94"/>
        <v>399.99999999999858</v>
      </c>
      <c r="J642" s="9">
        <f t="shared" si="99"/>
        <v>595.21291666666525</v>
      </c>
      <c r="K642" s="9">
        <f t="shared" si="100"/>
        <v>8.0849754513888694</v>
      </c>
      <c r="L642" s="9">
        <f t="shared" si="101"/>
        <v>752.9187117097481</v>
      </c>
    </row>
    <row r="643" spans="1:12" x14ac:dyDescent="0.25">
      <c r="A643" s="9">
        <v>634</v>
      </c>
      <c r="B643" s="9">
        <v>50.3</v>
      </c>
      <c r="C643" s="8">
        <f t="shared" si="95"/>
        <v>13.972222222222221</v>
      </c>
      <c r="D643" s="9">
        <f t="shared" si="102"/>
        <v>0.38888888888888928</v>
      </c>
      <c r="E643" s="9">
        <f t="shared" si="96"/>
        <v>3448.4583333333358</v>
      </c>
      <c r="F643" s="9">
        <f t="shared" si="97"/>
        <v>117.72</v>
      </c>
      <c r="G643" s="9">
        <f t="shared" si="93"/>
        <v>81.993657407407397</v>
      </c>
      <c r="H643" s="9">
        <f t="shared" si="98"/>
        <v>0</v>
      </c>
      <c r="I643" s="9">
        <f t="shared" si="94"/>
        <v>466.66666666666714</v>
      </c>
      <c r="J643" s="9">
        <f t="shared" si="99"/>
        <v>666.38032407407457</v>
      </c>
      <c r="K643" s="9">
        <f t="shared" si="100"/>
        <v>9.3108139724794317</v>
      </c>
      <c r="L643" s="9">
        <f t="shared" si="101"/>
        <v>761.61660642168226</v>
      </c>
    </row>
    <row r="644" spans="1:12" x14ac:dyDescent="0.25">
      <c r="A644" s="9">
        <v>635</v>
      </c>
      <c r="B644" s="9">
        <v>51.6</v>
      </c>
      <c r="C644" s="8">
        <f t="shared" si="95"/>
        <v>14.333333333333334</v>
      </c>
      <c r="D644" s="9">
        <f t="shared" si="102"/>
        <v>0.36111111111111249</v>
      </c>
      <c r="E644" s="9">
        <f t="shared" si="96"/>
        <v>3462.6111111111136</v>
      </c>
      <c r="F644" s="9">
        <f t="shared" si="97"/>
        <v>117.72</v>
      </c>
      <c r="G644" s="9">
        <f t="shared" si="93"/>
        <v>86.286666666666662</v>
      </c>
      <c r="H644" s="9">
        <f t="shared" si="98"/>
        <v>0</v>
      </c>
      <c r="I644" s="9">
        <f t="shared" si="94"/>
        <v>433.33333333333496</v>
      </c>
      <c r="J644" s="9">
        <f t="shared" si="99"/>
        <v>637.34000000000162</v>
      </c>
      <c r="K644" s="9">
        <f t="shared" si="100"/>
        <v>9.13520666666669</v>
      </c>
      <c r="L644" s="9">
        <f t="shared" si="101"/>
        <v>770.83961674125533</v>
      </c>
    </row>
    <row r="645" spans="1:12" x14ac:dyDescent="0.25">
      <c r="A645" s="9">
        <v>636</v>
      </c>
      <c r="B645" s="9">
        <v>52.6</v>
      </c>
      <c r="C645" s="8">
        <f t="shared" si="95"/>
        <v>14.611111111111111</v>
      </c>
      <c r="D645" s="9">
        <f t="shared" si="102"/>
        <v>0.27777777777777679</v>
      </c>
      <c r="E645" s="9">
        <f t="shared" si="96"/>
        <v>3477.0833333333358</v>
      </c>
      <c r="F645" s="9">
        <f t="shared" si="97"/>
        <v>117.72</v>
      </c>
      <c r="G645" s="9">
        <f t="shared" si="93"/>
        <v>89.663518518518515</v>
      </c>
      <c r="H645" s="9">
        <f t="shared" si="98"/>
        <v>0</v>
      </c>
      <c r="I645" s="9">
        <f t="shared" si="94"/>
        <v>333.33333333333212</v>
      </c>
      <c r="J645" s="9">
        <f t="shared" si="99"/>
        <v>540.71685185185061</v>
      </c>
      <c r="K645" s="9">
        <f t="shared" si="100"/>
        <v>7.900474002057595</v>
      </c>
      <c r="L645" s="9">
        <f t="shared" si="101"/>
        <v>779.3574570756175</v>
      </c>
    </row>
    <row r="646" spans="1:12" x14ac:dyDescent="0.25">
      <c r="A646" s="9">
        <v>637</v>
      </c>
      <c r="B646" s="9">
        <v>53</v>
      </c>
      <c r="C646" s="8">
        <f t="shared" si="95"/>
        <v>14.722222222222221</v>
      </c>
      <c r="D646" s="9">
        <f t="shared" si="102"/>
        <v>0.11111111111111072</v>
      </c>
      <c r="E646" s="9">
        <f t="shared" si="96"/>
        <v>3491.7500000000027</v>
      </c>
      <c r="F646" s="9">
        <f t="shared" si="97"/>
        <v>117.72</v>
      </c>
      <c r="G646" s="9">
        <f t="shared" si="93"/>
        <v>91.032407407407391</v>
      </c>
      <c r="H646" s="9">
        <f t="shared" si="98"/>
        <v>0</v>
      </c>
      <c r="I646" s="9">
        <f t="shared" si="94"/>
        <v>133.33333333333286</v>
      </c>
      <c r="J646" s="9">
        <f t="shared" si="99"/>
        <v>342.08574074074022</v>
      </c>
      <c r="K646" s="9">
        <f t="shared" si="100"/>
        <v>5.036262294238675</v>
      </c>
      <c r="L646" s="9">
        <f t="shared" si="101"/>
        <v>785.82582522376561</v>
      </c>
    </row>
    <row r="647" spans="1:12" x14ac:dyDescent="0.25">
      <c r="A647" s="9">
        <v>638</v>
      </c>
      <c r="B647" s="9">
        <v>53</v>
      </c>
      <c r="C647" s="8">
        <f t="shared" si="95"/>
        <v>14.722222222222221</v>
      </c>
      <c r="D647" s="9">
        <f t="shared" si="102"/>
        <v>0</v>
      </c>
      <c r="E647" s="9">
        <f t="shared" si="96"/>
        <v>3506.4722222222249</v>
      </c>
      <c r="F647" s="9">
        <f t="shared" si="97"/>
        <v>117.72</v>
      </c>
      <c r="G647" s="9">
        <f t="shared" si="93"/>
        <v>91.032407407407391</v>
      </c>
      <c r="H647" s="9">
        <f t="shared" si="98"/>
        <v>0</v>
      </c>
      <c r="I647" s="9">
        <f t="shared" si="94"/>
        <v>0</v>
      </c>
      <c r="J647" s="9">
        <f t="shared" si="99"/>
        <v>208.75240740740739</v>
      </c>
      <c r="K647" s="9">
        <f t="shared" si="100"/>
        <v>3.0732993312757197</v>
      </c>
      <c r="L647" s="9">
        <f t="shared" si="101"/>
        <v>789.88060603652275</v>
      </c>
    </row>
    <row r="648" spans="1:12" x14ac:dyDescent="0.25">
      <c r="A648" s="9">
        <v>639</v>
      </c>
      <c r="B648" s="9">
        <v>52.9</v>
      </c>
      <c r="C648" s="8">
        <f t="shared" si="95"/>
        <v>14.694444444444443</v>
      </c>
      <c r="D648" s="9">
        <f t="shared" si="102"/>
        <v>-2.7777777777778567E-2</v>
      </c>
      <c r="E648" s="9">
        <f t="shared" si="96"/>
        <v>3521.1805555555584</v>
      </c>
      <c r="F648" s="9">
        <f t="shared" si="97"/>
        <v>117.72</v>
      </c>
      <c r="G648" s="9">
        <f t="shared" si="93"/>
        <v>90.689212962962941</v>
      </c>
      <c r="H648" s="9">
        <f t="shared" si="98"/>
        <v>0</v>
      </c>
      <c r="I648" s="9">
        <f t="shared" si="94"/>
        <v>-33.333333333334281</v>
      </c>
      <c r="J648" s="9">
        <f t="shared" si="99"/>
        <v>175.07587962962867</v>
      </c>
      <c r="K648" s="9">
        <f t="shared" si="100"/>
        <v>2.5726427867798209</v>
      </c>
      <c r="L648" s="9">
        <f t="shared" si="101"/>
        <v>792.70357709555049</v>
      </c>
    </row>
    <row r="649" spans="1:12" x14ac:dyDescent="0.25">
      <c r="A649" s="9">
        <v>640</v>
      </c>
      <c r="B649" s="9">
        <v>52.7</v>
      </c>
      <c r="C649" s="8">
        <f t="shared" si="95"/>
        <v>14.638888888888889</v>
      </c>
      <c r="D649" s="9">
        <f t="shared" si="102"/>
        <v>-5.5555555555553582E-2</v>
      </c>
      <c r="E649" s="9">
        <f t="shared" si="96"/>
        <v>3535.8472222222249</v>
      </c>
      <c r="F649" s="9">
        <f t="shared" si="97"/>
        <v>117.72</v>
      </c>
      <c r="G649" s="9">
        <f t="shared" ref="G649:G712" si="103">$B$5*$B$6*$B$4*(C649-$F$2)^2/2</f>
        <v>90.004768518518517</v>
      </c>
      <c r="H649" s="9">
        <f t="shared" si="98"/>
        <v>0</v>
      </c>
      <c r="I649" s="9">
        <f t="shared" ref="I649:I712" si="104">$B$1*D649</f>
        <v>-66.666666666664298</v>
      </c>
      <c r="J649" s="9">
        <f t="shared" si="99"/>
        <v>141.05810185185422</v>
      </c>
      <c r="K649" s="9">
        <f t="shared" si="100"/>
        <v>2.0649338798868664</v>
      </c>
      <c r="L649" s="9">
        <f t="shared" si="101"/>
        <v>795.02236542888386</v>
      </c>
    </row>
    <row r="650" spans="1:12" x14ac:dyDescent="0.25">
      <c r="A650" s="9">
        <v>641</v>
      </c>
      <c r="B650" s="9">
        <v>52.6</v>
      </c>
      <c r="C650" s="8">
        <f t="shared" ref="C650:C713" si="105">B650/3.6</f>
        <v>14.611111111111111</v>
      </c>
      <c r="D650" s="9">
        <f t="shared" si="102"/>
        <v>-2.7777777777778567E-2</v>
      </c>
      <c r="E650" s="9">
        <f t="shared" ref="E650:E713" si="106">E649+C649*(A650-A649)+(C650-C649)*(A650-A649)/2</f>
        <v>3550.4722222222249</v>
      </c>
      <c r="F650" s="9">
        <f t="shared" ref="F650:F713" si="107">IF(C650&lt;=0,0,$B$3*$B$1*$B$2*COS(ATAN($F$1)))</f>
        <v>117.72</v>
      </c>
      <c r="G650" s="9">
        <f t="shared" si="103"/>
        <v>89.663518518518515</v>
      </c>
      <c r="H650" s="9">
        <f t="shared" ref="H650:H713" si="108">$B$1*$B$2*SIN(ATAN($F$1))</f>
        <v>0</v>
      </c>
      <c r="I650" s="9">
        <f t="shared" si="104"/>
        <v>-33.333333333334281</v>
      </c>
      <c r="J650" s="9">
        <f t="shared" ref="J650:J713" si="109">SUM(F650:I650)</f>
        <v>174.05018518518423</v>
      </c>
      <c r="K650" s="9">
        <f t="shared" ref="K650:K713" si="110">J650*C650/1000</f>
        <v>2.5430665946501918</v>
      </c>
      <c r="L650" s="9">
        <f t="shared" si="101"/>
        <v>797.32636566615236</v>
      </c>
    </row>
    <row r="651" spans="1:12" x14ac:dyDescent="0.25">
      <c r="A651" s="9">
        <v>642</v>
      </c>
      <c r="B651" s="9">
        <v>53.1</v>
      </c>
      <c r="C651" s="8">
        <f t="shared" si="105"/>
        <v>14.75</v>
      </c>
      <c r="D651" s="9">
        <f t="shared" si="102"/>
        <v>0.13888888888888928</v>
      </c>
      <c r="E651" s="9">
        <f t="shared" si="106"/>
        <v>3565.1527777777806</v>
      </c>
      <c r="F651" s="9">
        <f t="shared" si="107"/>
        <v>117.72</v>
      </c>
      <c r="G651" s="9">
        <f t="shared" si="103"/>
        <v>91.376249999999999</v>
      </c>
      <c r="H651" s="9">
        <f t="shared" si="108"/>
        <v>0</v>
      </c>
      <c r="I651" s="9">
        <f t="shared" si="104"/>
        <v>166.66666666666714</v>
      </c>
      <c r="J651" s="9">
        <f t="shared" si="109"/>
        <v>375.76291666666714</v>
      </c>
      <c r="K651" s="9">
        <f t="shared" si="110"/>
        <v>5.5425030208333403</v>
      </c>
      <c r="L651" s="9">
        <f t="shared" ref="L651:L714" si="111">L650+(K651+K650)/2*(A651-A650)</f>
        <v>801.36915047389414</v>
      </c>
    </row>
    <row r="652" spans="1:12" x14ac:dyDescent="0.25">
      <c r="A652" s="9">
        <v>643</v>
      </c>
      <c r="B652" s="9">
        <v>54.3</v>
      </c>
      <c r="C652" s="8">
        <f t="shared" si="105"/>
        <v>15.083333333333332</v>
      </c>
      <c r="D652" s="9">
        <f t="shared" si="102"/>
        <v>0.33333333333333215</v>
      </c>
      <c r="E652" s="9">
        <f t="shared" si="106"/>
        <v>3580.0694444444471</v>
      </c>
      <c r="F652" s="9">
        <f t="shared" si="107"/>
        <v>117.72</v>
      </c>
      <c r="G652" s="9">
        <f t="shared" si="103"/>
        <v>95.552916666666647</v>
      </c>
      <c r="H652" s="9">
        <f t="shared" si="108"/>
        <v>0</v>
      </c>
      <c r="I652" s="9">
        <f t="shared" si="104"/>
        <v>399.99999999999858</v>
      </c>
      <c r="J652" s="9">
        <f t="shared" si="109"/>
        <v>613.2729166666652</v>
      </c>
      <c r="K652" s="9">
        <f t="shared" si="110"/>
        <v>9.2501998263888652</v>
      </c>
      <c r="L652" s="9">
        <f t="shared" si="111"/>
        <v>808.76550189750526</v>
      </c>
    </row>
    <row r="653" spans="1:12" x14ac:dyDescent="0.25">
      <c r="A653" s="9">
        <v>644</v>
      </c>
      <c r="B653" s="9">
        <v>55.2</v>
      </c>
      <c r="C653" s="8">
        <f t="shared" si="105"/>
        <v>15.333333333333334</v>
      </c>
      <c r="D653" s="9">
        <f t="shared" si="102"/>
        <v>0.25000000000000178</v>
      </c>
      <c r="E653" s="9">
        <f t="shared" si="106"/>
        <v>3595.2777777777806</v>
      </c>
      <c r="F653" s="9">
        <f t="shared" si="107"/>
        <v>117.72</v>
      </c>
      <c r="G653" s="9">
        <f t="shared" si="103"/>
        <v>98.74666666666667</v>
      </c>
      <c r="H653" s="9">
        <f t="shared" si="108"/>
        <v>0</v>
      </c>
      <c r="I653" s="9">
        <f t="shared" si="104"/>
        <v>300.00000000000216</v>
      </c>
      <c r="J653" s="9">
        <f t="shared" si="109"/>
        <v>516.46666666666886</v>
      </c>
      <c r="K653" s="9">
        <f t="shared" si="110"/>
        <v>7.9191555555555899</v>
      </c>
      <c r="L653" s="9">
        <f t="shared" si="111"/>
        <v>817.35017958847743</v>
      </c>
    </row>
    <row r="654" spans="1:12" x14ac:dyDescent="0.25">
      <c r="A654" s="9">
        <v>645</v>
      </c>
      <c r="B654" s="9">
        <v>55.5</v>
      </c>
      <c r="C654" s="8">
        <f t="shared" si="105"/>
        <v>15.416666666666666</v>
      </c>
      <c r="D654" s="9">
        <f t="shared" si="102"/>
        <v>8.3333333333332149E-2</v>
      </c>
      <c r="E654" s="9">
        <f t="shared" si="106"/>
        <v>3610.6527777777806</v>
      </c>
      <c r="F654" s="9">
        <f t="shared" si="107"/>
        <v>117.72</v>
      </c>
      <c r="G654" s="9">
        <f t="shared" si="103"/>
        <v>99.822916666666657</v>
      </c>
      <c r="H654" s="9">
        <f t="shared" si="108"/>
        <v>0</v>
      </c>
      <c r="I654" s="9">
        <f t="shared" si="104"/>
        <v>99.999999999998579</v>
      </c>
      <c r="J654" s="9">
        <f t="shared" si="109"/>
        <v>317.54291666666523</v>
      </c>
      <c r="K654" s="9">
        <f t="shared" si="110"/>
        <v>4.8954532986110886</v>
      </c>
      <c r="L654" s="9">
        <f t="shared" si="111"/>
        <v>823.75748401556075</v>
      </c>
    </row>
    <row r="655" spans="1:12" x14ac:dyDescent="0.25">
      <c r="A655" s="9">
        <v>646</v>
      </c>
      <c r="B655" s="9">
        <v>55.9</v>
      </c>
      <c r="C655" s="8">
        <f t="shared" si="105"/>
        <v>15.527777777777777</v>
      </c>
      <c r="D655" s="9">
        <f t="shared" si="102"/>
        <v>0.11111111111111072</v>
      </c>
      <c r="E655" s="9">
        <f t="shared" si="106"/>
        <v>3626.1250000000027</v>
      </c>
      <c r="F655" s="9">
        <f t="shared" si="107"/>
        <v>117.72</v>
      </c>
      <c r="G655" s="9">
        <f t="shared" si="103"/>
        <v>101.26699074074072</v>
      </c>
      <c r="H655" s="9">
        <f t="shared" si="108"/>
        <v>0</v>
      </c>
      <c r="I655" s="9">
        <f t="shared" si="104"/>
        <v>133.33333333333286</v>
      </c>
      <c r="J655" s="9">
        <f t="shared" si="109"/>
        <v>352.3203240740736</v>
      </c>
      <c r="K655" s="9">
        <f t="shared" si="110"/>
        <v>5.4707516988168647</v>
      </c>
      <c r="L655" s="9">
        <f t="shared" si="111"/>
        <v>828.94058651427474</v>
      </c>
    </row>
    <row r="656" spans="1:12" x14ac:dyDescent="0.25">
      <c r="A656" s="9">
        <v>647</v>
      </c>
      <c r="B656" s="9">
        <v>56.3</v>
      </c>
      <c r="C656" s="8">
        <f t="shared" si="105"/>
        <v>15.638888888888888</v>
      </c>
      <c r="D656" s="9">
        <f t="shared" si="102"/>
        <v>0.11111111111111072</v>
      </c>
      <c r="E656" s="9">
        <f t="shared" si="106"/>
        <v>3641.7083333333362</v>
      </c>
      <c r="F656" s="9">
        <f t="shared" si="107"/>
        <v>117.72</v>
      </c>
      <c r="G656" s="9">
        <f t="shared" si="103"/>
        <v>102.72143518518516</v>
      </c>
      <c r="H656" s="9">
        <f t="shared" si="108"/>
        <v>0</v>
      </c>
      <c r="I656" s="9">
        <f t="shared" si="104"/>
        <v>133.33333333333286</v>
      </c>
      <c r="J656" s="9">
        <f t="shared" si="109"/>
        <v>353.77476851851804</v>
      </c>
      <c r="K656" s="9">
        <f t="shared" si="110"/>
        <v>5.5326442965534897</v>
      </c>
      <c r="L656" s="9">
        <f t="shared" si="111"/>
        <v>834.44228451195988</v>
      </c>
    </row>
    <row r="657" spans="1:12" x14ac:dyDescent="0.25">
      <c r="A657" s="9">
        <v>648</v>
      </c>
      <c r="B657" s="9">
        <v>56.7</v>
      </c>
      <c r="C657" s="8">
        <f t="shared" si="105"/>
        <v>15.75</v>
      </c>
      <c r="D657" s="9">
        <f t="shared" si="102"/>
        <v>0.11111111111111249</v>
      </c>
      <c r="E657" s="9">
        <f t="shared" si="106"/>
        <v>3657.4027777777806</v>
      </c>
      <c r="F657" s="9">
        <f t="shared" si="107"/>
        <v>117.72</v>
      </c>
      <c r="G657" s="9">
        <f t="shared" si="103"/>
        <v>104.18625</v>
      </c>
      <c r="H657" s="9">
        <f t="shared" si="108"/>
        <v>0</v>
      </c>
      <c r="I657" s="9">
        <f t="shared" si="104"/>
        <v>133.33333333333499</v>
      </c>
      <c r="J657" s="9">
        <f t="shared" si="109"/>
        <v>355.23958333333496</v>
      </c>
      <c r="K657" s="9">
        <f t="shared" si="110"/>
        <v>5.5950234375000258</v>
      </c>
      <c r="L657" s="9">
        <f t="shared" si="111"/>
        <v>840.00611837898668</v>
      </c>
    </row>
    <row r="658" spans="1:12" x14ac:dyDescent="0.25">
      <c r="A658" s="9">
        <v>649</v>
      </c>
      <c r="B658" s="9">
        <v>56.9</v>
      </c>
      <c r="C658" s="8">
        <f t="shared" si="105"/>
        <v>15.805555555555555</v>
      </c>
      <c r="D658" s="9">
        <f t="shared" si="102"/>
        <v>5.5555555555555358E-2</v>
      </c>
      <c r="E658" s="9">
        <f t="shared" si="106"/>
        <v>3673.1805555555584</v>
      </c>
      <c r="F658" s="9">
        <f t="shared" si="107"/>
        <v>117.72</v>
      </c>
      <c r="G658" s="9">
        <f t="shared" si="103"/>
        <v>104.92254629629629</v>
      </c>
      <c r="H658" s="9">
        <f t="shared" si="108"/>
        <v>0</v>
      </c>
      <c r="I658" s="9">
        <f t="shared" si="104"/>
        <v>66.66666666666643</v>
      </c>
      <c r="J658" s="9">
        <f t="shared" si="109"/>
        <v>289.30921296296276</v>
      </c>
      <c r="K658" s="9">
        <f t="shared" si="110"/>
        <v>4.5726928382201617</v>
      </c>
      <c r="L658" s="9">
        <f t="shared" si="111"/>
        <v>845.08997651684683</v>
      </c>
    </row>
    <row r="659" spans="1:12" x14ac:dyDescent="0.25">
      <c r="A659" s="9">
        <v>650</v>
      </c>
      <c r="B659" s="9">
        <v>56.8</v>
      </c>
      <c r="C659" s="8">
        <f t="shared" si="105"/>
        <v>15.777777777777777</v>
      </c>
      <c r="D659" s="9">
        <f t="shared" si="102"/>
        <v>-2.7777777777778567E-2</v>
      </c>
      <c r="E659" s="9">
        <f t="shared" si="106"/>
        <v>3688.9722222222254</v>
      </c>
      <c r="F659" s="9">
        <f t="shared" si="107"/>
        <v>117.72</v>
      </c>
      <c r="G659" s="9">
        <f t="shared" si="103"/>
        <v>104.55407407407407</v>
      </c>
      <c r="H659" s="9">
        <f t="shared" si="108"/>
        <v>0</v>
      </c>
      <c r="I659" s="9">
        <f t="shared" si="104"/>
        <v>-33.333333333334281</v>
      </c>
      <c r="J659" s="9">
        <f t="shared" si="109"/>
        <v>188.94074074073978</v>
      </c>
      <c r="K659" s="9">
        <f t="shared" si="110"/>
        <v>2.9810650205761164</v>
      </c>
      <c r="L659" s="9">
        <f t="shared" si="111"/>
        <v>848.86685544624493</v>
      </c>
    </row>
    <row r="660" spans="1:12" x14ac:dyDescent="0.25">
      <c r="A660" s="9">
        <v>651</v>
      </c>
      <c r="B660" s="9">
        <v>56</v>
      </c>
      <c r="C660" s="8">
        <f t="shared" si="105"/>
        <v>15.555555555555555</v>
      </c>
      <c r="D660" s="9">
        <f t="shared" si="102"/>
        <v>-0.22222222222222143</v>
      </c>
      <c r="E660" s="9">
        <f t="shared" si="106"/>
        <v>3704.6388888888919</v>
      </c>
      <c r="F660" s="9">
        <f t="shared" si="107"/>
        <v>117.72</v>
      </c>
      <c r="G660" s="9">
        <f t="shared" si="103"/>
        <v>101.62962962962962</v>
      </c>
      <c r="H660" s="9">
        <f t="shared" si="108"/>
        <v>0</v>
      </c>
      <c r="I660" s="9">
        <f t="shared" si="104"/>
        <v>-266.66666666666572</v>
      </c>
      <c r="J660" s="9">
        <f t="shared" si="109"/>
        <v>-47.317037037036101</v>
      </c>
      <c r="K660" s="9">
        <f t="shared" si="110"/>
        <v>-0.73604279835389486</v>
      </c>
      <c r="L660" s="9">
        <f t="shared" si="111"/>
        <v>849.98936655735599</v>
      </c>
    </row>
    <row r="661" spans="1:12" x14ac:dyDescent="0.25">
      <c r="A661" s="9">
        <v>652</v>
      </c>
      <c r="B661" s="9">
        <v>54.2</v>
      </c>
      <c r="C661" s="8">
        <f t="shared" si="105"/>
        <v>15.055555555555555</v>
      </c>
      <c r="D661" s="9">
        <f t="shared" si="102"/>
        <v>-0.5</v>
      </c>
      <c r="E661" s="9">
        <f t="shared" si="106"/>
        <v>3719.9444444444475</v>
      </c>
      <c r="F661" s="9">
        <f t="shared" si="107"/>
        <v>117.72</v>
      </c>
      <c r="G661" s="9">
        <f t="shared" si="103"/>
        <v>95.201296296296292</v>
      </c>
      <c r="H661" s="9">
        <f t="shared" si="108"/>
        <v>0</v>
      </c>
      <c r="I661" s="9">
        <f t="shared" si="104"/>
        <v>-600</v>
      </c>
      <c r="J661" s="9">
        <f t="shared" si="109"/>
        <v>-387.0787037037037</v>
      </c>
      <c r="K661" s="9">
        <f t="shared" si="110"/>
        <v>-5.8276849279835385</v>
      </c>
      <c r="L661" s="9">
        <f t="shared" si="111"/>
        <v>846.70750269418727</v>
      </c>
    </row>
    <row r="662" spans="1:12" x14ac:dyDescent="0.25">
      <c r="A662" s="9">
        <v>653</v>
      </c>
      <c r="B662" s="9">
        <v>52.1</v>
      </c>
      <c r="C662" s="8">
        <f t="shared" si="105"/>
        <v>14.472222222222221</v>
      </c>
      <c r="D662" s="9">
        <f t="shared" si="102"/>
        <v>-0.58333333333333393</v>
      </c>
      <c r="E662" s="9">
        <f t="shared" si="106"/>
        <v>3734.7083333333367</v>
      </c>
      <c r="F662" s="9">
        <f t="shared" si="107"/>
        <v>117.72</v>
      </c>
      <c r="G662" s="9">
        <f t="shared" si="103"/>
        <v>87.966990740740727</v>
      </c>
      <c r="H662" s="9">
        <f t="shared" si="108"/>
        <v>0</v>
      </c>
      <c r="I662" s="9">
        <f t="shared" si="104"/>
        <v>-700.00000000000068</v>
      </c>
      <c r="J662" s="9">
        <f t="shared" si="109"/>
        <v>-494.31300925925996</v>
      </c>
      <c r="K662" s="9">
        <f t="shared" si="110"/>
        <v>-7.1538077173354004</v>
      </c>
      <c r="L662" s="9">
        <f t="shared" si="111"/>
        <v>840.21675637152782</v>
      </c>
    </row>
    <row r="663" spans="1:12" x14ac:dyDescent="0.25">
      <c r="A663" s="9">
        <v>654</v>
      </c>
      <c r="B663" s="9">
        <v>50.1</v>
      </c>
      <c r="C663" s="8">
        <f t="shared" si="105"/>
        <v>13.916666666666666</v>
      </c>
      <c r="D663" s="9">
        <f t="shared" si="102"/>
        <v>-0.55555555555555536</v>
      </c>
      <c r="E663" s="9">
        <f t="shared" si="106"/>
        <v>3748.902777777781</v>
      </c>
      <c r="F663" s="9">
        <f t="shared" si="107"/>
        <v>117.72</v>
      </c>
      <c r="G663" s="9">
        <f t="shared" si="103"/>
        <v>81.342916666666653</v>
      </c>
      <c r="H663" s="9">
        <f t="shared" si="108"/>
        <v>0</v>
      </c>
      <c r="I663" s="9">
        <f t="shared" si="104"/>
        <v>-666.6666666666664</v>
      </c>
      <c r="J663" s="9">
        <f t="shared" si="109"/>
        <v>-467.60374999999976</v>
      </c>
      <c r="K663" s="9">
        <f t="shared" si="110"/>
        <v>-6.5074855208333302</v>
      </c>
      <c r="L663" s="9">
        <f t="shared" si="111"/>
        <v>833.38610975244342</v>
      </c>
    </row>
    <row r="664" spans="1:12" x14ac:dyDescent="0.25">
      <c r="A664" s="9">
        <v>655</v>
      </c>
      <c r="B664" s="9">
        <v>47.2</v>
      </c>
      <c r="C664" s="8">
        <f t="shared" si="105"/>
        <v>13.111111111111111</v>
      </c>
      <c r="D664" s="9">
        <f t="shared" si="102"/>
        <v>-0.80555555555555536</v>
      </c>
      <c r="E664" s="9">
        <f t="shared" si="106"/>
        <v>3762.4166666666697</v>
      </c>
      <c r="F664" s="9">
        <f t="shared" si="107"/>
        <v>117.72</v>
      </c>
      <c r="G664" s="9">
        <f t="shared" si="103"/>
        <v>72.198518518518512</v>
      </c>
      <c r="H664" s="9">
        <f t="shared" si="108"/>
        <v>0</v>
      </c>
      <c r="I664" s="9">
        <f t="shared" si="104"/>
        <v>-966.6666666666664</v>
      </c>
      <c r="J664" s="9">
        <f t="shared" si="109"/>
        <v>-776.74814814814795</v>
      </c>
      <c r="K664" s="9">
        <f t="shared" si="110"/>
        <v>-10.184031275720161</v>
      </c>
      <c r="L664" s="9">
        <f t="shared" si="111"/>
        <v>825.04035135416666</v>
      </c>
    </row>
    <row r="665" spans="1:12" x14ac:dyDescent="0.25">
      <c r="A665" s="9">
        <v>656</v>
      </c>
      <c r="B665" s="9">
        <v>43.2</v>
      </c>
      <c r="C665" s="8">
        <f t="shared" si="105"/>
        <v>12</v>
      </c>
      <c r="D665" s="9">
        <f t="shared" si="102"/>
        <v>-1.1111111111111107</v>
      </c>
      <c r="E665" s="9">
        <f t="shared" si="106"/>
        <v>3774.9722222222254</v>
      </c>
      <c r="F665" s="9">
        <f t="shared" si="107"/>
        <v>117.72</v>
      </c>
      <c r="G665" s="9">
        <f t="shared" si="103"/>
        <v>60.48</v>
      </c>
      <c r="H665" s="9">
        <f t="shared" si="108"/>
        <v>0</v>
      </c>
      <c r="I665" s="9">
        <f t="shared" si="104"/>
        <v>-1333.3333333333328</v>
      </c>
      <c r="J665" s="9">
        <f t="shared" si="109"/>
        <v>-1155.1333333333328</v>
      </c>
      <c r="K665" s="9">
        <f t="shared" si="110"/>
        <v>-13.861599999999994</v>
      </c>
      <c r="L665" s="9">
        <f t="shared" si="111"/>
        <v>813.01753571630661</v>
      </c>
    </row>
    <row r="666" spans="1:12" x14ac:dyDescent="0.25">
      <c r="A666" s="9">
        <v>657</v>
      </c>
      <c r="B666" s="9">
        <v>39.200000000000003</v>
      </c>
      <c r="C666" s="8">
        <f t="shared" si="105"/>
        <v>10.888888888888889</v>
      </c>
      <c r="D666" s="9">
        <f t="shared" si="102"/>
        <v>-1.1111111111111107</v>
      </c>
      <c r="E666" s="9">
        <f t="shared" si="106"/>
        <v>3786.4166666666697</v>
      </c>
      <c r="F666" s="9">
        <f t="shared" si="107"/>
        <v>117.72</v>
      </c>
      <c r="G666" s="9">
        <f t="shared" si="103"/>
        <v>49.79851851851852</v>
      </c>
      <c r="H666" s="9">
        <f t="shared" si="108"/>
        <v>0</v>
      </c>
      <c r="I666" s="9">
        <f t="shared" si="104"/>
        <v>-1333.3333333333328</v>
      </c>
      <c r="J666" s="9">
        <f t="shared" si="109"/>
        <v>-1165.8148148148143</v>
      </c>
      <c r="K666" s="9">
        <f t="shared" si="110"/>
        <v>-12.694427983539089</v>
      </c>
      <c r="L666" s="9">
        <f t="shared" si="111"/>
        <v>799.7395217245371</v>
      </c>
    </row>
    <row r="667" spans="1:12" x14ac:dyDescent="0.25">
      <c r="A667" s="9">
        <v>658</v>
      </c>
      <c r="B667" s="9">
        <v>36.5</v>
      </c>
      <c r="C667" s="8">
        <f t="shared" si="105"/>
        <v>10.138888888888889</v>
      </c>
      <c r="D667" s="9">
        <f t="shared" si="102"/>
        <v>-0.75</v>
      </c>
      <c r="E667" s="9">
        <f t="shared" si="106"/>
        <v>3796.9305555555584</v>
      </c>
      <c r="F667" s="9">
        <f t="shared" si="107"/>
        <v>117.72</v>
      </c>
      <c r="G667" s="9">
        <f t="shared" si="103"/>
        <v>43.174768518518519</v>
      </c>
      <c r="H667" s="9">
        <f t="shared" si="108"/>
        <v>0</v>
      </c>
      <c r="I667" s="9">
        <f t="shared" si="104"/>
        <v>-900</v>
      </c>
      <c r="J667" s="9">
        <f t="shared" si="109"/>
        <v>-739.1052314814815</v>
      </c>
      <c r="K667" s="9">
        <f t="shared" si="110"/>
        <v>-7.4937058191872428</v>
      </c>
      <c r="L667" s="9">
        <f t="shared" si="111"/>
        <v>789.64545482317396</v>
      </c>
    </row>
    <row r="668" spans="1:12" x14ac:dyDescent="0.25">
      <c r="A668" s="9">
        <v>659</v>
      </c>
      <c r="B668" s="9">
        <v>34.299999999999997</v>
      </c>
      <c r="C668" s="8">
        <f t="shared" si="105"/>
        <v>9.5277777777777768</v>
      </c>
      <c r="D668" s="9">
        <f t="shared" si="102"/>
        <v>-0.61111111111111249</v>
      </c>
      <c r="E668" s="9">
        <f t="shared" si="106"/>
        <v>3806.7638888888914</v>
      </c>
      <c r="F668" s="9">
        <f t="shared" si="107"/>
        <v>117.72</v>
      </c>
      <c r="G668" s="9">
        <f t="shared" si="103"/>
        <v>38.126990740740737</v>
      </c>
      <c r="H668" s="9">
        <f t="shared" si="108"/>
        <v>0</v>
      </c>
      <c r="I668" s="9">
        <f t="shared" si="104"/>
        <v>-733.33333333333496</v>
      </c>
      <c r="J668" s="9">
        <f t="shared" si="109"/>
        <v>-577.48634259259416</v>
      </c>
      <c r="K668" s="9">
        <f t="shared" si="110"/>
        <v>-5.5021615419238827</v>
      </c>
      <c r="L668" s="9">
        <f t="shared" si="111"/>
        <v>783.14752114261842</v>
      </c>
    </row>
    <row r="669" spans="1:12" x14ac:dyDescent="0.25">
      <c r="A669" s="9">
        <v>660</v>
      </c>
      <c r="B669" s="9">
        <v>31</v>
      </c>
      <c r="C669" s="8">
        <f t="shared" si="105"/>
        <v>8.6111111111111107</v>
      </c>
      <c r="D669" s="9">
        <f t="shared" si="102"/>
        <v>-0.91666666666666607</v>
      </c>
      <c r="E669" s="9">
        <f t="shared" si="106"/>
        <v>3815.8333333333358</v>
      </c>
      <c r="F669" s="9">
        <f t="shared" si="107"/>
        <v>117.72</v>
      </c>
      <c r="G669" s="9">
        <f t="shared" si="103"/>
        <v>31.143518518518515</v>
      </c>
      <c r="H669" s="9">
        <f t="shared" si="108"/>
        <v>0</v>
      </c>
      <c r="I669" s="9">
        <f t="shared" si="104"/>
        <v>-1099.9999999999993</v>
      </c>
      <c r="J669" s="9">
        <f t="shared" si="109"/>
        <v>-951.13648148148081</v>
      </c>
      <c r="K669" s="9">
        <f t="shared" si="110"/>
        <v>-8.1903419238683064</v>
      </c>
      <c r="L669" s="9">
        <f t="shared" si="111"/>
        <v>776.30126940972229</v>
      </c>
    </row>
    <row r="670" spans="1:12" x14ac:dyDescent="0.25">
      <c r="A670" s="9">
        <v>661</v>
      </c>
      <c r="B670" s="9">
        <v>26</v>
      </c>
      <c r="C670" s="8">
        <f t="shared" si="105"/>
        <v>7.2222222222222223</v>
      </c>
      <c r="D670" s="9">
        <f t="shared" si="102"/>
        <v>-1.3888888888888884</v>
      </c>
      <c r="E670" s="9">
        <f t="shared" si="106"/>
        <v>3823.7500000000027</v>
      </c>
      <c r="F670" s="9">
        <f t="shared" si="107"/>
        <v>117.72</v>
      </c>
      <c r="G670" s="9">
        <f t="shared" si="103"/>
        <v>21.907407407407405</v>
      </c>
      <c r="H670" s="9">
        <f t="shared" si="108"/>
        <v>0</v>
      </c>
      <c r="I670" s="9">
        <f t="shared" si="104"/>
        <v>-1666.6666666666661</v>
      </c>
      <c r="J670" s="9">
        <f t="shared" si="109"/>
        <v>-1527.0392592592586</v>
      </c>
      <c r="K670" s="9">
        <f t="shared" si="110"/>
        <v>-11.02861687242798</v>
      </c>
      <c r="L670" s="9">
        <f t="shared" si="111"/>
        <v>766.6917900115742</v>
      </c>
    </row>
    <row r="671" spans="1:12" x14ac:dyDescent="0.25">
      <c r="A671" s="9">
        <v>662</v>
      </c>
      <c r="B671" s="9">
        <v>20.7</v>
      </c>
      <c r="C671" s="8">
        <f t="shared" si="105"/>
        <v>5.75</v>
      </c>
      <c r="D671" s="9">
        <f t="shared" si="102"/>
        <v>-1.4722222222222223</v>
      </c>
      <c r="E671" s="9">
        <f t="shared" si="106"/>
        <v>3830.2361111111136</v>
      </c>
      <c r="F671" s="9">
        <f t="shared" si="107"/>
        <v>117.72</v>
      </c>
      <c r="G671" s="9">
        <f t="shared" si="103"/>
        <v>13.886249999999999</v>
      </c>
      <c r="H671" s="9">
        <f t="shared" si="108"/>
        <v>0</v>
      </c>
      <c r="I671" s="9">
        <f t="shared" si="104"/>
        <v>-1766.6666666666667</v>
      </c>
      <c r="J671" s="9">
        <f t="shared" si="109"/>
        <v>-1635.0604166666667</v>
      </c>
      <c r="K671" s="9">
        <f t="shared" si="110"/>
        <v>-9.4015973958333348</v>
      </c>
      <c r="L671" s="9">
        <f t="shared" si="111"/>
        <v>756.47668287744352</v>
      </c>
    </row>
    <row r="672" spans="1:12" x14ac:dyDescent="0.25">
      <c r="A672" s="9">
        <v>663</v>
      </c>
      <c r="B672" s="9">
        <v>15.4</v>
      </c>
      <c r="C672" s="8">
        <f t="shared" si="105"/>
        <v>4.2777777777777777</v>
      </c>
      <c r="D672" s="9">
        <f t="shared" si="102"/>
        <v>-1.4722222222222223</v>
      </c>
      <c r="E672" s="9">
        <f t="shared" si="106"/>
        <v>3835.2500000000023</v>
      </c>
      <c r="F672" s="9">
        <f t="shared" si="107"/>
        <v>117.72</v>
      </c>
      <c r="G672" s="9">
        <f t="shared" si="103"/>
        <v>7.6857407407407408</v>
      </c>
      <c r="H672" s="9">
        <f t="shared" si="108"/>
        <v>0</v>
      </c>
      <c r="I672" s="9">
        <f t="shared" si="104"/>
        <v>-1766.6666666666667</v>
      </c>
      <c r="J672" s="9">
        <f t="shared" si="109"/>
        <v>-1641.2609259259259</v>
      </c>
      <c r="K672" s="9">
        <f t="shared" si="110"/>
        <v>-7.020949516460905</v>
      </c>
      <c r="L672" s="9">
        <f t="shared" si="111"/>
        <v>748.26540942129645</v>
      </c>
    </row>
    <row r="673" spans="1:12" x14ac:dyDescent="0.25">
      <c r="A673" s="9">
        <v>664</v>
      </c>
      <c r="B673" s="9">
        <v>13.1</v>
      </c>
      <c r="C673" s="8">
        <f t="shared" si="105"/>
        <v>3.6388888888888888</v>
      </c>
      <c r="D673" s="9">
        <f t="shared" si="102"/>
        <v>-0.63888888888888884</v>
      </c>
      <c r="E673" s="9">
        <f t="shared" si="106"/>
        <v>3839.2083333333358</v>
      </c>
      <c r="F673" s="9">
        <f t="shared" si="107"/>
        <v>117.72</v>
      </c>
      <c r="G673" s="9">
        <f t="shared" si="103"/>
        <v>5.5614351851851849</v>
      </c>
      <c r="H673" s="9">
        <f t="shared" si="108"/>
        <v>0</v>
      </c>
      <c r="I673" s="9">
        <f t="shared" si="104"/>
        <v>-766.66666666666663</v>
      </c>
      <c r="J673" s="9">
        <f t="shared" si="109"/>
        <v>-643.38523148148147</v>
      </c>
      <c r="K673" s="9">
        <f t="shared" si="110"/>
        <v>-2.3412073701131684</v>
      </c>
      <c r="L673" s="9">
        <f t="shared" si="111"/>
        <v>743.58433097800946</v>
      </c>
    </row>
    <row r="674" spans="1:12" x14ac:dyDescent="0.25">
      <c r="A674" s="9">
        <v>665</v>
      </c>
      <c r="B674" s="9">
        <v>12</v>
      </c>
      <c r="C674" s="8">
        <f t="shared" si="105"/>
        <v>3.333333333333333</v>
      </c>
      <c r="D674" s="9">
        <f t="shared" si="102"/>
        <v>-0.3055555555555558</v>
      </c>
      <c r="E674" s="9">
        <f t="shared" si="106"/>
        <v>3842.6944444444466</v>
      </c>
      <c r="F674" s="9">
        <f t="shared" si="107"/>
        <v>117.72</v>
      </c>
      <c r="G674" s="9">
        <f t="shared" si="103"/>
        <v>4.6666666666666652</v>
      </c>
      <c r="H674" s="9">
        <f t="shared" si="108"/>
        <v>0</v>
      </c>
      <c r="I674" s="9">
        <f t="shared" si="104"/>
        <v>-366.66666666666697</v>
      </c>
      <c r="J674" s="9">
        <f t="shared" si="109"/>
        <v>-244.28000000000031</v>
      </c>
      <c r="K674" s="9">
        <f t="shared" si="110"/>
        <v>-0.81426666666666769</v>
      </c>
      <c r="L674" s="9">
        <f t="shared" si="111"/>
        <v>742.00659395961952</v>
      </c>
    </row>
    <row r="675" spans="1:12" x14ac:dyDescent="0.25">
      <c r="A675" s="9">
        <v>666</v>
      </c>
      <c r="B675" s="9">
        <v>12.5</v>
      </c>
      <c r="C675" s="8">
        <f t="shared" si="105"/>
        <v>3.4722222222222223</v>
      </c>
      <c r="D675" s="9">
        <f t="shared" si="102"/>
        <v>0.13888888888888928</v>
      </c>
      <c r="E675" s="9">
        <f t="shared" si="106"/>
        <v>3846.0972222222244</v>
      </c>
      <c r="F675" s="9">
        <f t="shared" si="107"/>
        <v>117.72</v>
      </c>
      <c r="G675" s="9">
        <f t="shared" si="103"/>
        <v>5.0636574074074074</v>
      </c>
      <c r="H675" s="9">
        <f t="shared" si="108"/>
        <v>0</v>
      </c>
      <c r="I675" s="9">
        <f t="shared" si="104"/>
        <v>166.66666666666714</v>
      </c>
      <c r="J675" s="9">
        <f t="shared" si="109"/>
        <v>289.45032407407456</v>
      </c>
      <c r="K675" s="9">
        <f t="shared" si="110"/>
        <v>1.0050358474794256</v>
      </c>
      <c r="L675" s="9">
        <f t="shared" si="111"/>
        <v>742.10197855002593</v>
      </c>
    </row>
    <row r="676" spans="1:12" x14ac:dyDescent="0.25">
      <c r="A676" s="9">
        <v>667</v>
      </c>
      <c r="B676" s="9">
        <v>14</v>
      </c>
      <c r="C676" s="8">
        <f t="shared" si="105"/>
        <v>3.8888888888888888</v>
      </c>
      <c r="D676" s="9">
        <f t="shared" si="102"/>
        <v>0.41666666666666652</v>
      </c>
      <c r="E676" s="9">
        <f t="shared" si="106"/>
        <v>3849.7777777777801</v>
      </c>
      <c r="F676" s="9">
        <f t="shared" si="107"/>
        <v>117.72</v>
      </c>
      <c r="G676" s="9">
        <f t="shared" si="103"/>
        <v>6.3518518518518512</v>
      </c>
      <c r="H676" s="9">
        <f t="shared" si="108"/>
        <v>0</v>
      </c>
      <c r="I676" s="9">
        <f t="shared" si="104"/>
        <v>499.99999999999983</v>
      </c>
      <c r="J676" s="9">
        <f t="shared" si="109"/>
        <v>624.07185185185165</v>
      </c>
      <c r="K676" s="9">
        <f t="shared" si="110"/>
        <v>2.4269460905349787</v>
      </c>
      <c r="L676" s="9">
        <f t="shared" si="111"/>
        <v>743.81796951903311</v>
      </c>
    </row>
    <row r="677" spans="1:12" x14ac:dyDescent="0.25">
      <c r="A677" s="9">
        <v>668</v>
      </c>
      <c r="B677" s="9">
        <v>19</v>
      </c>
      <c r="C677" s="8">
        <f t="shared" si="105"/>
        <v>5.2777777777777777</v>
      </c>
      <c r="D677" s="9">
        <f t="shared" si="102"/>
        <v>1.3888888888888888</v>
      </c>
      <c r="E677" s="9">
        <f t="shared" si="106"/>
        <v>3854.3611111111131</v>
      </c>
      <c r="F677" s="9">
        <f t="shared" si="107"/>
        <v>117.72</v>
      </c>
      <c r="G677" s="9">
        <f t="shared" si="103"/>
        <v>11.699074074074073</v>
      </c>
      <c r="H677" s="9">
        <f t="shared" si="108"/>
        <v>0</v>
      </c>
      <c r="I677" s="9">
        <f t="shared" si="104"/>
        <v>1666.6666666666665</v>
      </c>
      <c r="J677" s="9">
        <f t="shared" si="109"/>
        <v>1796.0857407407407</v>
      </c>
      <c r="K677" s="9">
        <f t="shared" si="110"/>
        <v>9.4793414094650199</v>
      </c>
      <c r="L677" s="9">
        <f t="shared" si="111"/>
        <v>749.77111326903309</v>
      </c>
    </row>
    <row r="678" spans="1:12" x14ac:dyDescent="0.25">
      <c r="A678" s="9">
        <v>669</v>
      </c>
      <c r="B678" s="9">
        <v>23.2</v>
      </c>
      <c r="C678" s="8">
        <f t="shared" si="105"/>
        <v>6.4444444444444438</v>
      </c>
      <c r="D678" s="9">
        <f t="shared" si="102"/>
        <v>1.1666666666666661</v>
      </c>
      <c r="E678" s="9">
        <f t="shared" si="106"/>
        <v>3860.2222222222244</v>
      </c>
      <c r="F678" s="9">
        <f t="shared" si="107"/>
        <v>117.72</v>
      </c>
      <c r="G678" s="9">
        <f t="shared" si="103"/>
        <v>17.442962962962959</v>
      </c>
      <c r="H678" s="9">
        <f t="shared" si="108"/>
        <v>0</v>
      </c>
      <c r="I678" s="9">
        <f t="shared" si="104"/>
        <v>1399.9999999999993</v>
      </c>
      <c r="J678" s="9">
        <f t="shared" si="109"/>
        <v>1535.1629629629622</v>
      </c>
      <c r="K678" s="9">
        <f t="shared" si="110"/>
        <v>9.8932724279835327</v>
      </c>
      <c r="L678" s="9">
        <f t="shared" si="111"/>
        <v>759.45742018775741</v>
      </c>
    </row>
    <row r="679" spans="1:12" x14ac:dyDescent="0.25">
      <c r="A679" s="9">
        <v>670</v>
      </c>
      <c r="B679" s="9">
        <v>28</v>
      </c>
      <c r="C679" s="8">
        <f t="shared" si="105"/>
        <v>7.7777777777777777</v>
      </c>
      <c r="D679" s="9">
        <f t="shared" si="102"/>
        <v>1.3333333333333339</v>
      </c>
      <c r="E679" s="9">
        <f t="shared" si="106"/>
        <v>3867.3333333333353</v>
      </c>
      <c r="F679" s="9">
        <f t="shared" si="107"/>
        <v>117.72</v>
      </c>
      <c r="G679" s="9">
        <f t="shared" si="103"/>
        <v>25.407407407407405</v>
      </c>
      <c r="H679" s="9">
        <f t="shared" si="108"/>
        <v>0</v>
      </c>
      <c r="I679" s="9">
        <f t="shared" si="104"/>
        <v>1600.0000000000007</v>
      </c>
      <c r="J679" s="9">
        <f t="shared" si="109"/>
        <v>1743.1274074074081</v>
      </c>
      <c r="K679" s="9">
        <f t="shared" si="110"/>
        <v>13.557657613168729</v>
      </c>
      <c r="L679" s="9">
        <f t="shared" si="111"/>
        <v>771.18288520833357</v>
      </c>
    </row>
    <row r="680" spans="1:12" x14ac:dyDescent="0.25">
      <c r="A680" s="9">
        <v>671</v>
      </c>
      <c r="B680" s="9">
        <v>32</v>
      </c>
      <c r="C680" s="8">
        <f t="shared" si="105"/>
        <v>8.8888888888888893</v>
      </c>
      <c r="D680" s="9">
        <f t="shared" si="102"/>
        <v>1.1111111111111116</v>
      </c>
      <c r="E680" s="9">
        <f t="shared" si="106"/>
        <v>3875.6666666666688</v>
      </c>
      <c r="F680" s="9">
        <f t="shared" si="107"/>
        <v>117.72</v>
      </c>
      <c r="G680" s="9">
        <f t="shared" si="103"/>
        <v>33.18518518518519</v>
      </c>
      <c r="H680" s="9">
        <f t="shared" si="108"/>
        <v>0</v>
      </c>
      <c r="I680" s="9">
        <f t="shared" si="104"/>
        <v>1333.3333333333339</v>
      </c>
      <c r="J680" s="9">
        <f t="shared" si="109"/>
        <v>1484.2385185185192</v>
      </c>
      <c r="K680" s="9">
        <f t="shared" si="110"/>
        <v>13.193231275720171</v>
      </c>
      <c r="L680" s="9">
        <f t="shared" si="111"/>
        <v>784.55832965277807</v>
      </c>
    </row>
    <row r="681" spans="1:12" x14ac:dyDescent="0.25">
      <c r="A681" s="9">
        <v>672</v>
      </c>
      <c r="B681" s="9">
        <v>34</v>
      </c>
      <c r="C681" s="8">
        <f t="shared" si="105"/>
        <v>9.4444444444444446</v>
      </c>
      <c r="D681" s="9">
        <f t="shared" si="102"/>
        <v>0.55555555555555536</v>
      </c>
      <c r="E681" s="9">
        <f t="shared" si="106"/>
        <v>3884.8333333333353</v>
      </c>
      <c r="F681" s="9">
        <f t="shared" si="107"/>
        <v>117.72</v>
      </c>
      <c r="G681" s="9">
        <f t="shared" si="103"/>
        <v>37.462962962962962</v>
      </c>
      <c r="H681" s="9">
        <f t="shared" si="108"/>
        <v>0</v>
      </c>
      <c r="I681" s="9">
        <f t="shared" si="104"/>
        <v>666.6666666666664</v>
      </c>
      <c r="J681" s="9">
        <f t="shared" si="109"/>
        <v>821.84962962962936</v>
      </c>
      <c r="K681" s="9">
        <f t="shared" si="110"/>
        <v>7.7619131687242771</v>
      </c>
      <c r="L681" s="9">
        <f t="shared" si="111"/>
        <v>795.03590187500026</v>
      </c>
    </row>
    <row r="682" spans="1:12" x14ac:dyDescent="0.25">
      <c r="A682" s="9">
        <v>673</v>
      </c>
      <c r="B682" s="9">
        <v>36</v>
      </c>
      <c r="C682" s="8">
        <f t="shared" si="105"/>
        <v>10</v>
      </c>
      <c r="D682" s="9">
        <f t="shared" si="102"/>
        <v>0.55555555555555536</v>
      </c>
      <c r="E682" s="9">
        <f t="shared" si="106"/>
        <v>3894.5555555555575</v>
      </c>
      <c r="F682" s="9">
        <f t="shared" si="107"/>
        <v>117.72</v>
      </c>
      <c r="G682" s="9">
        <f t="shared" si="103"/>
        <v>42</v>
      </c>
      <c r="H682" s="9">
        <f t="shared" si="108"/>
        <v>0</v>
      </c>
      <c r="I682" s="9">
        <f t="shared" si="104"/>
        <v>666.6666666666664</v>
      </c>
      <c r="J682" s="9">
        <f t="shared" si="109"/>
        <v>826.38666666666643</v>
      </c>
      <c r="K682" s="9">
        <f t="shared" si="110"/>
        <v>8.2638666666666651</v>
      </c>
      <c r="L682" s="9">
        <f t="shared" si="111"/>
        <v>803.04879179269574</v>
      </c>
    </row>
    <row r="683" spans="1:12" x14ac:dyDescent="0.25">
      <c r="A683" s="9">
        <v>674</v>
      </c>
      <c r="B683" s="9">
        <v>38</v>
      </c>
      <c r="C683" s="8">
        <f t="shared" si="105"/>
        <v>10.555555555555555</v>
      </c>
      <c r="D683" s="9">
        <f t="shared" si="102"/>
        <v>0.55555555555555536</v>
      </c>
      <c r="E683" s="9">
        <f t="shared" si="106"/>
        <v>3904.8333333333353</v>
      </c>
      <c r="F683" s="9">
        <f t="shared" si="107"/>
        <v>117.72</v>
      </c>
      <c r="G683" s="9">
        <f t="shared" si="103"/>
        <v>46.796296296296291</v>
      </c>
      <c r="H683" s="9">
        <f t="shared" si="108"/>
        <v>0</v>
      </c>
      <c r="I683" s="9">
        <f t="shared" si="104"/>
        <v>666.6666666666664</v>
      </c>
      <c r="J683" s="9">
        <f t="shared" si="109"/>
        <v>831.18296296296262</v>
      </c>
      <c r="K683" s="9">
        <f t="shared" si="110"/>
        <v>8.7735979423868269</v>
      </c>
      <c r="L683" s="9">
        <f t="shared" si="111"/>
        <v>811.56752409722253</v>
      </c>
    </row>
    <row r="684" spans="1:12" x14ac:dyDescent="0.25">
      <c r="A684" s="9">
        <v>675</v>
      </c>
      <c r="B684" s="9">
        <v>40</v>
      </c>
      <c r="C684" s="8">
        <f t="shared" si="105"/>
        <v>11.111111111111111</v>
      </c>
      <c r="D684" s="9">
        <f t="shared" si="102"/>
        <v>0.55555555555555536</v>
      </c>
      <c r="E684" s="9">
        <f t="shared" si="106"/>
        <v>3915.6666666666688</v>
      </c>
      <c r="F684" s="9">
        <f t="shared" si="107"/>
        <v>117.72</v>
      </c>
      <c r="G684" s="9">
        <f t="shared" si="103"/>
        <v>51.851851851851848</v>
      </c>
      <c r="H684" s="9">
        <f t="shared" si="108"/>
        <v>0</v>
      </c>
      <c r="I684" s="9">
        <f t="shared" si="104"/>
        <v>666.6666666666664</v>
      </c>
      <c r="J684" s="9">
        <f t="shared" si="109"/>
        <v>836.23851851851828</v>
      </c>
      <c r="K684" s="9">
        <f t="shared" si="110"/>
        <v>9.2915390946502026</v>
      </c>
      <c r="L684" s="9">
        <f t="shared" si="111"/>
        <v>820.600092615741</v>
      </c>
    </row>
    <row r="685" spans="1:12" x14ac:dyDescent="0.25">
      <c r="A685" s="9">
        <v>676</v>
      </c>
      <c r="B685" s="9">
        <v>40.299999999999997</v>
      </c>
      <c r="C685" s="8">
        <f t="shared" si="105"/>
        <v>11.194444444444443</v>
      </c>
      <c r="D685" s="9">
        <f t="shared" si="102"/>
        <v>8.3333333333332149E-2</v>
      </c>
      <c r="E685" s="9">
        <f t="shared" si="106"/>
        <v>3926.8194444444466</v>
      </c>
      <c r="F685" s="9">
        <f t="shared" si="107"/>
        <v>117.72</v>
      </c>
      <c r="G685" s="9">
        <f t="shared" si="103"/>
        <v>52.632546296296276</v>
      </c>
      <c r="H685" s="9">
        <f t="shared" si="108"/>
        <v>0</v>
      </c>
      <c r="I685" s="9">
        <f t="shared" si="104"/>
        <v>99.999999999998579</v>
      </c>
      <c r="J685" s="9">
        <f t="shared" si="109"/>
        <v>270.35254629629486</v>
      </c>
      <c r="K685" s="9">
        <f t="shared" si="110"/>
        <v>3.0264465599279671</v>
      </c>
      <c r="L685" s="9">
        <f t="shared" si="111"/>
        <v>826.75908544303013</v>
      </c>
    </row>
    <row r="686" spans="1:12" x14ac:dyDescent="0.25">
      <c r="A686" s="9">
        <v>677</v>
      </c>
      <c r="B686" s="9">
        <v>40.5</v>
      </c>
      <c r="C686" s="8">
        <f t="shared" si="105"/>
        <v>11.25</v>
      </c>
      <c r="D686" s="9">
        <f t="shared" si="102"/>
        <v>5.5555555555557135E-2</v>
      </c>
      <c r="E686" s="9">
        <f t="shared" si="106"/>
        <v>3938.0416666666688</v>
      </c>
      <c r="F686" s="9">
        <f t="shared" si="107"/>
        <v>117.72</v>
      </c>
      <c r="G686" s="9">
        <f t="shared" si="103"/>
        <v>53.15625</v>
      </c>
      <c r="H686" s="9">
        <f t="shared" si="108"/>
        <v>0</v>
      </c>
      <c r="I686" s="9">
        <f t="shared" si="104"/>
        <v>66.666666666668561</v>
      </c>
      <c r="J686" s="9">
        <f t="shared" si="109"/>
        <v>237.54291666666856</v>
      </c>
      <c r="K686" s="9">
        <f t="shared" si="110"/>
        <v>2.6723578125000214</v>
      </c>
      <c r="L686" s="9">
        <f t="shared" si="111"/>
        <v>829.60848762924411</v>
      </c>
    </row>
    <row r="687" spans="1:12" x14ac:dyDescent="0.25">
      <c r="A687" s="9">
        <v>678</v>
      </c>
      <c r="B687" s="9">
        <v>39</v>
      </c>
      <c r="C687" s="8">
        <f t="shared" si="105"/>
        <v>10.833333333333334</v>
      </c>
      <c r="D687" s="9">
        <f t="shared" si="102"/>
        <v>-0.41666666666666607</v>
      </c>
      <c r="E687" s="9">
        <f t="shared" si="106"/>
        <v>3949.0833333333353</v>
      </c>
      <c r="F687" s="9">
        <f t="shared" si="107"/>
        <v>117.72</v>
      </c>
      <c r="G687" s="9">
        <f t="shared" si="103"/>
        <v>49.291666666666671</v>
      </c>
      <c r="H687" s="9">
        <f t="shared" si="108"/>
        <v>0</v>
      </c>
      <c r="I687" s="9">
        <f t="shared" si="104"/>
        <v>-499.99999999999932</v>
      </c>
      <c r="J687" s="9">
        <f t="shared" si="109"/>
        <v>-332.98833333333266</v>
      </c>
      <c r="K687" s="9">
        <f t="shared" si="110"/>
        <v>-3.6073736111111039</v>
      </c>
      <c r="L687" s="9">
        <f t="shared" si="111"/>
        <v>829.14097972993852</v>
      </c>
    </row>
    <row r="688" spans="1:12" x14ac:dyDescent="0.25">
      <c r="A688" s="9">
        <v>679</v>
      </c>
      <c r="B688" s="9">
        <v>35.700000000000003</v>
      </c>
      <c r="C688" s="8">
        <f t="shared" si="105"/>
        <v>9.9166666666666679</v>
      </c>
      <c r="D688" s="9">
        <f t="shared" si="102"/>
        <v>-0.91666666666666607</v>
      </c>
      <c r="E688" s="9">
        <f t="shared" si="106"/>
        <v>3959.4583333333353</v>
      </c>
      <c r="F688" s="9">
        <f t="shared" si="107"/>
        <v>117.72</v>
      </c>
      <c r="G688" s="9">
        <f t="shared" si="103"/>
        <v>41.302916666666675</v>
      </c>
      <c r="H688" s="9">
        <f t="shared" si="108"/>
        <v>0</v>
      </c>
      <c r="I688" s="9">
        <f t="shared" si="104"/>
        <v>-1099.9999999999993</v>
      </c>
      <c r="J688" s="9">
        <f t="shared" si="109"/>
        <v>-940.97708333333264</v>
      </c>
      <c r="K688" s="9">
        <f t="shared" si="110"/>
        <v>-9.3313560763888841</v>
      </c>
      <c r="L688" s="9">
        <f t="shared" si="111"/>
        <v>822.67161488618854</v>
      </c>
    </row>
    <row r="689" spans="1:12" x14ac:dyDescent="0.25">
      <c r="A689" s="9">
        <v>680</v>
      </c>
      <c r="B689" s="9">
        <v>31.8</v>
      </c>
      <c r="C689" s="8">
        <f t="shared" si="105"/>
        <v>8.8333333333333339</v>
      </c>
      <c r="D689" s="9">
        <f t="shared" si="102"/>
        <v>-1.0833333333333339</v>
      </c>
      <c r="E689" s="9">
        <f t="shared" si="106"/>
        <v>3968.8333333333353</v>
      </c>
      <c r="F689" s="9">
        <f t="shared" si="107"/>
        <v>117.72</v>
      </c>
      <c r="G689" s="9">
        <f t="shared" si="103"/>
        <v>32.771666666666668</v>
      </c>
      <c r="H689" s="9">
        <f t="shared" si="108"/>
        <v>0</v>
      </c>
      <c r="I689" s="9">
        <f t="shared" si="104"/>
        <v>-1300.0000000000007</v>
      </c>
      <c r="J689" s="9">
        <f t="shared" si="109"/>
        <v>-1149.5083333333341</v>
      </c>
      <c r="K689" s="9">
        <f t="shared" si="110"/>
        <v>-10.153990277777787</v>
      </c>
      <c r="L689" s="9">
        <f t="shared" si="111"/>
        <v>812.92894170910517</v>
      </c>
    </row>
    <row r="690" spans="1:12" x14ac:dyDescent="0.25">
      <c r="A690" s="9">
        <v>681</v>
      </c>
      <c r="B690" s="9">
        <v>27.1</v>
      </c>
      <c r="C690" s="8">
        <f t="shared" si="105"/>
        <v>7.5277777777777777</v>
      </c>
      <c r="D690" s="9">
        <f t="shared" si="102"/>
        <v>-1.3055555555555562</v>
      </c>
      <c r="E690" s="9">
        <f t="shared" si="106"/>
        <v>3977.013888888891</v>
      </c>
      <c r="F690" s="9">
        <f t="shared" si="107"/>
        <v>117.72</v>
      </c>
      <c r="G690" s="9">
        <f t="shared" si="103"/>
        <v>23.800324074074073</v>
      </c>
      <c r="H690" s="9">
        <f t="shared" si="108"/>
        <v>0</v>
      </c>
      <c r="I690" s="9">
        <f t="shared" si="104"/>
        <v>-1566.6666666666674</v>
      </c>
      <c r="J690" s="9">
        <f t="shared" si="109"/>
        <v>-1425.1463425925933</v>
      </c>
      <c r="K690" s="9">
        <f t="shared" si="110"/>
        <v>-10.728184967849801</v>
      </c>
      <c r="L690" s="9">
        <f t="shared" si="111"/>
        <v>802.48785408629135</v>
      </c>
    </row>
    <row r="691" spans="1:12" x14ac:dyDescent="0.25">
      <c r="A691" s="9">
        <v>682</v>
      </c>
      <c r="B691" s="9">
        <v>22.8</v>
      </c>
      <c r="C691" s="8">
        <f t="shared" si="105"/>
        <v>6.333333333333333</v>
      </c>
      <c r="D691" s="9">
        <f t="shared" si="102"/>
        <v>-1.1944444444444446</v>
      </c>
      <c r="E691" s="9">
        <f t="shared" si="106"/>
        <v>3983.9444444444466</v>
      </c>
      <c r="F691" s="9">
        <f t="shared" si="107"/>
        <v>117.72</v>
      </c>
      <c r="G691" s="9">
        <f t="shared" si="103"/>
        <v>16.846666666666664</v>
      </c>
      <c r="H691" s="9">
        <f t="shared" si="108"/>
        <v>0</v>
      </c>
      <c r="I691" s="9">
        <f t="shared" si="104"/>
        <v>-1433.3333333333335</v>
      </c>
      <c r="J691" s="9">
        <f t="shared" si="109"/>
        <v>-1298.7666666666669</v>
      </c>
      <c r="K691" s="9">
        <f t="shared" si="110"/>
        <v>-8.2255222222222244</v>
      </c>
      <c r="L691" s="9">
        <f t="shared" si="111"/>
        <v>793.01100049125534</v>
      </c>
    </row>
    <row r="692" spans="1:12" x14ac:dyDescent="0.25">
      <c r="A692" s="9">
        <v>683</v>
      </c>
      <c r="B692" s="9">
        <v>21.1</v>
      </c>
      <c r="C692" s="8">
        <f t="shared" si="105"/>
        <v>5.8611111111111116</v>
      </c>
      <c r="D692" s="9">
        <f t="shared" si="102"/>
        <v>-0.47222222222222143</v>
      </c>
      <c r="E692" s="9">
        <f t="shared" si="106"/>
        <v>3990.0416666666688</v>
      </c>
      <c r="F692" s="9">
        <f t="shared" si="107"/>
        <v>117.72</v>
      </c>
      <c r="G692" s="9">
        <f t="shared" si="103"/>
        <v>14.428101851851853</v>
      </c>
      <c r="H692" s="9">
        <f t="shared" si="108"/>
        <v>0</v>
      </c>
      <c r="I692" s="9">
        <f t="shared" si="104"/>
        <v>-566.66666666666572</v>
      </c>
      <c r="J692" s="9">
        <f t="shared" si="109"/>
        <v>-434.51856481481389</v>
      </c>
      <c r="K692" s="9">
        <f t="shared" si="110"/>
        <v>-2.5467615882201593</v>
      </c>
      <c r="L692" s="9">
        <f t="shared" si="111"/>
        <v>787.62485858603418</v>
      </c>
    </row>
    <row r="693" spans="1:12" x14ac:dyDescent="0.25">
      <c r="A693" s="9">
        <v>684</v>
      </c>
      <c r="B693" s="9">
        <v>18.899999999999999</v>
      </c>
      <c r="C693" s="8">
        <f t="shared" si="105"/>
        <v>5.2499999999999991</v>
      </c>
      <c r="D693" s="9">
        <f t="shared" si="102"/>
        <v>-0.61111111111111249</v>
      </c>
      <c r="E693" s="9">
        <f t="shared" si="106"/>
        <v>3995.5972222222244</v>
      </c>
      <c r="F693" s="9">
        <f t="shared" si="107"/>
        <v>117.72</v>
      </c>
      <c r="G693" s="9">
        <f t="shared" si="103"/>
        <v>11.576249999999995</v>
      </c>
      <c r="H693" s="9">
        <f t="shared" si="108"/>
        <v>0</v>
      </c>
      <c r="I693" s="9">
        <f t="shared" si="104"/>
        <v>-733.33333333333496</v>
      </c>
      <c r="J693" s="9">
        <f t="shared" si="109"/>
        <v>-604.03708333333498</v>
      </c>
      <c r="K693" s="9">
        <f t="shared" si="110"/>
        <v>-3.1711946875000079</v>
      </c>
      <c r="L693" s="9">
        <f t="shared" si="111"/>
        <v>784.76588044817413</v>
      </c>
    </row>
    <row r="694" spans="1:12" x14ac:dyDescent="0.25">
      <c r="A694" s="9">
        <v>685</v>
      </c>
      <c r="B694" s="9">
        <v>18.899999999999999</v>
      </c>
      <c r="C694" s="8">
        <f t="shared" si="105"/>
        <v>5.2499999999999991</v>
      </c>
      <c r="D694" s="9">
        <f t="shared" si="102"/>
        <v>0</v>
      </c>
      <c r="E694" s="9">
        <f t="shared" si="106"/>
        <v>4000.8472222222244</v>
      </c>
      <c r="F694" s="9">
        <f t="shared" si="107"/>
        <v>117.72</v>
      </c>
      <c r="G694" s="9">
        <f t="shared" si="103"/>
        <v>11.576249999999995</v>
      </c>
      <c r="H694" s="9">
        <f t="shared" si="108"/>
        <v>0</v>
      </c>
      <c r="I694" s="9">
        <f t="shared" si="104"/>
        <v>0</v>
      </c>
      <c r="J694" s="9">
        <f t="shared" si="109"/>
        <v>129.29624999999999</v>
      </c>
      <c r="K694" s="9">
        <f t="shared" si="110"/>
        <v>0.67880531249999976</v>
      </c>
      <c r="L694" s="9">
        <f t="shared" si="111"/>
        <v>783.51968576067418</v>
      </c>
    </row>
    <row r="695" spans="1:12" x14ac:dyDescent="0.25">
      <c r="A695" s="9">
        <v>686</v>
      </c>
      <c r="B695" s="9">
        <v>21.3</v>
      </c>
      <c r="C695" s="8">
        <f t="shared" si="105"/>
        <v>5.916666666666667</v>
      </c>
      <c r="D695" s="9">
        <f t="shared" si="102"/>
        <v>0.66666666666666785</v>
      </c>
      <c r="E695" s="9">
        <f t="shared" si="106"/>
        <v>4006.4305555555579</v>
      </c>
      <c r="F695" s="9">
        <f t="shared" si="107"/>
        <v>117.72</v>
      </c>
      <c r="G695" s="9">
        <f t="shared" si="103"/>
        <v>14.702916666666669</v>
      </c>
      <c r="H695" s="9">
        <f t="shared" si="108"/>
        <v>0</v>
      </c>
      <c r="I695" s="9">
        <f t="shared" si="104"/>
        <v>800.00000000000136</v>
      </c>
      <c r="J695" s="9">
        <f t="shared" si="109"/>
        <v>932.42291666666802</v>
      </c>
      <c r="K695" s="9">
        <f t="shared" si="110"/>
        <v>5.5168355902777861</v>
      </c>
      <c r="L695" s="9">
        <f t="shared" si="111"/>
        <v>786.61750621206306</v>
      </c>
    </row>
    <row r="696" spans="1:12" x14ac:dyDescent="0.25">
      <c r="A696" s="9">
        <v>687</v>
      </c>
      <c r="B696" s="9">
        <v>23.9</v>
      </c>
      <c r="C696" s="8">
        <f t="shared" si="105"/>
        <v>6.6388888888888884</v>
      </c>
      <c r="D696" s="9">
        <f t="shared" si="102"/>
        <v>0.72222222222222143</v>
      </c>
      <c r="E696" s="9">
        <f t="shared" si="106"/>
        <v>4012.7083333333358</v>
      </c>
      <c r="F696" s="9">
        <f t="shared" si="107"/>
        <v>117.72</v>
      </c>
      <c r="G696" s="9">
        <f t="shared" si="103"/>
        <v>18.511435185185181</v>
      </c>
      <c r="H696" s="9">
        <f t="shared" si="108"/>
        <v>0</v>
      </c>
      <c r="I696" s="9">
        <f t="shared" si="104"/>
        <v>866.66666666666572</v>
      </c>
      <c r="J696" s="9">
        <f t="shared" si="109"/>
        <v>1002.8981018518509</v>
      </c>
      <c r="K696" s="9">
        <f t="shared" si="110"/>
        <v>6.6581290650720106</v>
      </c>
      <c r="L696" s="9">
        <f t="shared" si="111"/>
        <v>792.704988539738</v>
      </c>
    </row>
    <row r="697" spans="1:12" x14ac:dyDescent="0.25">
      <c r="A697" s="9">
        <v>688</v>
      </c>
      <c r="B697" s="9">
        <v>25.9</v>
      </c>
      <c r="C697" s="8">
        <f t="shared" si="105"/>
        <v>7.1944444444444438</v>
      </c>
      <c r="D697" s="9">
        <f t="shared" si="102"/>
        <v>0.55555555555555536</v>
      </c>
      <c r="E697" s="9">
        <f t="shared" si="106"/>
        <v>4019.6250000000023</v>
      </c>
      <c r="F697" s="9">
        <f t="shared" si="107"/>
        <v>117.72</v>
      </c>
      <c r="G697" s="9">
        <f t="shared" si="103"/>
        <v>21.739212962962956</v>
      </c>
      <c r="H697" s="9">
        <f t="shared" si="108"/>
        <v>0</v>
      </c>
      <c r="I697" s="9">
        <f t="shared" si="104"/>
        <v>666.6666666666664</v>
      </c>
      <c r="J697" s="9">
        <f t="shared" si="109"/>
        <v>806.12587962962937</v>
      </c>
      <c r="K697" s="9">
        <f t="shared" si="110"/>
        <v>5.7996278562242782</v>
      </c>
      <c r="L697" s="9">
        <f t="shared" si="111"/>
        <v>798.93386700038616</v>
      </c>
    </row>
    <row r="698" spans="1:12" x14ac:dyDescent="0.25">
      <c r="A698" s="9">
        <v>689</v>
      </c>
      <c r="B698" s="9">
        <v>28.4</v>
      </c>
      <c r="C698" s="8">
        <f t="shared" si="105"/>
        <v>7.8888888888888884</v>
      </c>
      <c r="D698" s="9">
        <f t="shared" si="102"/>
        <v>0.69444444444444464</v>
      </c>
      <c r="E698" s="9">
        <f t="shared" si="106"/>
        <v>4027.1666666666688</v>
      </c>
      <c r="F698" s="9">
        <f t="shared" si="107"/>
        <v>117.72</v>
      </c>
      <c r="G698" s="9">
        <f t="shared" si="103"/>
        <v>26.138518518518516</v>
      </c>
      <c r="H698" s="9">
        <f t="shared" si="108"/>
        <v>0</v>
      </c>
      <c r="I698" s="9">
        <f t="shared" si="104"/>
        <v>833.3333333333336</v>
      </c>
      <c r="J698" s="9">
        <f t="shared" si="109"/>
        <v>977.19185185185211</v>
      </c>
      <c r="K698" s="9">
        <f t="shared" si="110"/>
        <v>7.7089579423868324</v>
      </c>
      <c r="L698" s="9">
        <f t="shared" si="111"/>
        <v>805.68815989969175</v>
      </c>
    </row>
    <row r="699" spans="1:12" x14ac:dyDescent="0.25">
      <c r="A699" s="9">
        <v>690</v>
      </c>
      <c r="B699" s="9">
        <v>30.3</v>
      </c>
      <c r="C699" s="8">
        <f t="shared" si="105"/>
        <v>8.4166666666666661</v>
      </c>
      <c r="D699" s="9">
        <f t="shared" si="102"/>
        <v>0.52777777777777768</v>
      </c>
      <c r="E699" s="9">
        <f t="shared" si="106"/>
        <v>4035.3194444444462</v>
      </c>
      <c r="F699" s="9">
        <f t="shared" si="107"/>
        <v>117.72</v>
      </c>
      <c r="G699" s="9">
        <f t="shared" si="103"/>
        <v>29.752916666666664</v>
      </c>
      <c r="H699" s="9">
        <f t="shared" si="108"/>
        <v>0</v>
      </c>
      <c r="I699" s="9">
        <f t="shared" si="104"/>
        <v>633.33333333333326</v>
      </c>
      <c r="J699" s="9">
        <f t="shared" si="109"/>
        <v>780.80624999999986</v>
      </c>
      <c r="K699" s="9">
        <f t="shared" si="110"/>
        <v>6.5717859374999978</v>
      </c>
      <c r="L699" s="9">
        <f t="shared" si="111"/>
        <v>812.82853183963516</v>
      </c>
    </row>
    <row r="700" spans="1:12" x14ac:dyDescent="0.25">
      <c r="A700" s="9">
        <v>691</v>
      </c>
      <c r="B700" s="9">
        <v>30.9</v>
      </c>
      <c r="C700" s="8">
        <f t="shared" si="105"/>
        <v>8.5833333333333321</v>
      </c>
      <c r="D700" s="9">
        <f t="shared" si="102"/>
        <v>0.16666666666666607</v>
      </c>
      <c r="E700" s="9">
        <f t="shared" si="106"/>
        <v>4043.8194444444462</v>
      </c>
      <c r="F700" s="9">
        <f t="shared" si="107"/>
        <v>117.72</v>
      </c>
      <c r="G700" s="9">
        <f t="shared" si="103"/>
        <v>30.942916666666655</v>
      </c>
      <c r="H700" s="9">
        <f t="shared" si="108"/>
        <v>0</v>
      </c>
      <c r="I700" s="9">
        <f t="shared" si="104"/>
        <v>199.99999999999929</v>
      </c>
      <c r="J700" s="9">
        <f t="shared" si="109"/>
        <v>348.66291666666598</v>
      </c>
      <c r="K700" s="9">
        <f t="shared" si="110"/>
        <v>2.9926900347222158</v>
      </c>
      <c r="L700" s="9">
        <f t="shared" si="111"/>
        <v>817.61076982574627</v>
      </c>
    </row>
    <row r="701" spans="1:12" x14ac:dyDescent="0.25">
      <c r="A701" s="9">
        <v>692</v>
      </c>
      <c r="B701" s="9">
        <v>31.1</v>
      </c>
      <c r="C701" s="8">
        <f t="shared" si="105"/>
        <v>8.6388888888888893</v>
      </c>
      <c r="D701" s="9">
        <f t="shared" si="102"/>
        <v>5.5555555555557135E-2</v>
      </c>
      <c r="E701" s="9">
        <f t="shared" si="106"/>
        <v>4052.4305555555575</v>
      </c>
      <c r="F701" s="9">
        <f t="shared" si="107"/>
        <v>117.72</v>
      </c>
      <c r="G701" s="9">
        <f t="shared" si="103"/>
        <v>31.344768518518521</v>
      </c>
      <c r="H701" s="9">
        <f t="shared" si="108"/>
        <v>0</v>
      </c>
      <c r="I701" s="9">
        <f t="shared" si="104"/>
        <v>66.666666666668561</v>
      </c>
      <c r="J701" s="9">
        <f t="shared" si="109"/>
        <v>215.73143518518708</v>
      </c>
      <c r="K701" s="9">
        <f t="shared" si="110"/>
        <v>1.8636798984053662</v>
      </c>
      <c r="L701" s="9">
        <f t="shared" si="111"/>
        <v>820.03895479231005</v>
      </c>
    </row>
    <row r="702" spans="1:12" x14ac:dyDescent="0.25">
      <c r="A702" s="9">
        <v>693</v>
      </c>
      <c r="B702" s="9">
        <v>31.8</v>
      </c>
      <c r="C702" s="8">
        <f t="shared" si="105"/>
        <v>8.8333333333333339</v>
      </c>
      <c r="D702" s="9">
        <f t="shared" si="102"/>
        <v>0.19444444444444464</v>
      </c>
      <c r="E702" s="9">
        <f t="shared" si="106"/>
        <v>4061.1666666666683</v>
      </c>
      <c r="F702" s="9">
        <f t="shared" si="107"/>
        <v>117.72</v>
      </c>
      <c r="G702" s="9">
        <f t="shared" si="103"/>
        <v>32.771666666666668</v>
      </c>
      <c r="H702" s="9">
        <f t="shared" si="108"/>
        <v>0</v>
      </c>
      <c r="I702" s="9">
        <f t="shared" si="104"/>
        <v>233.33333333333357</v>
      </c>
      <c r="J702" s="9">
        <f t="shared" si="109"/>
        <v>383.82500000000027</v>
      </c>
      <c r="K702" s="9">
        <f t="shared" si="110"/>
        <v>3.390454166666669</v>
      </c>
      <c r="L702" s="9">
        <f t="shared" si="111"/>
        <v>822.6660218248461</v>
      </c>
    </row>
    <row r="703" spans="1:12" x14ac:dyDescent="0.25">
      <c r="A703" s="9">
        <v>694</v>
      </c>
      <c r="B703" s="9">
        <v>32.700000000000003</v>
      </c>
      <c r="C703" s="8">
        <f t="shared" si="105"/>
        <v>9.0833333333333339</v>
      </c>
      <c r="D703" s="9">
        <f t="shared" si="102"/>
        <v>0.25</v>
      </c>
      <c r="E703" s="9">
        <f t="shared" si="106"/>
        <v>4070.1250000000018</v>
      </c>
      <c r="F703" s="9">
        <f t="shared" si="107"/>
        <v>117.72</v>
      </c>
      <c r="G703" s="9">
        <f t="shared" si="103"/>
        <v>34.65291666666667</v>
      </c>
      <c r="H703" s="9">
        <f t="shared" si="108"/>
        <v>0</v>
      </c>
      <c r="I703" s="9">
        <f t="shared" si="104"/>
        <v>300</v>
      </c>
      <c r="J703" s="9">
        <f t="shared" si="109"/>
        <v>452.3729166666667</v>
      </c>
      <c r="K703" s="9">
        <f t="shared" si="110"/>
        <v>4.1090539930555563</v>
      </c>
      <c r="L703" s="9">
        <f t="shared" si="111"/>
        <v>826.41577590470717</v>
      </c>
    </row>
    <row r="704" spans="1:12" x14ac:dyDescent="0.25">
      <c r="A704" s="9">
        <v>695</v>
      </c>
      <c r="B704" s="9">
        <v>33.200000000000003</v>
      </c>
      <c r="C704" s="8">
        <f t="shared" si="105"/>
        <v>9.2222222222222232</v>
      </c>
      <c r="D704" s="9">
        <f t="shared" si="102"/>
        <v>0.13888888888888928</v>
      </c>
      <c r="E704" s="9">
        <f t="shared" si="106"/>
        <v>4079.2777777777796</v>
      </c>
      <c r="F704" s="9">
        <f t="shared" si="107"/>
        <v>117.72</v>
      </c>
      <c r="G704" s="9">
        <f t="shared" si="103"/>
        <v>35.720740740740752</v>
      </c>
      <c r="H704" s="9">
        <f t="shared" si="108"/>
        <v>0</v>
      </c>
      <c r="I704" s="9">
        <f t="shared" si="104"/>
        <v>166.66666666666714</v>
      </c>
      <c r="J704" s="9">
        <f t="shared" si="109"/>
        <v>320.10740740740789</v>
      </c>
      <c r="K704" s="9">
        <f t="shared" si="110"/>
        <v>2.9521016460905396</v>
      </c>
      <c r="L704" s="9">
        <f t="shared" si="111"/>
        <v>829.94635372428024</v>
      </c>
    </row>
    <row r="705" spans="1:12" x14ac:dyDescent="0.25">
      <c r="A705" s="9">
        <v>696</v>
      </c>
      <c r="B705" s="9">
        <v>32.4</v>
      </c>
      <c r="C705" s="8">
        <f t="shared" si="105"/>
        <v>9</v>
      </c>
      <c r="D705" s="9">
        <f t="shared" ref="D705:D768" si="112">(C705-C704)/(A705-A704)</f>
        <v>-0.22222222222222321</v>
      </c>
      <c r="E705" s="9">
        <f t="shared" si="106"/>
        <v>4088.3888888888905</v>
      </c>
      <c r="F705" s="9">
        <f t="shared" si="107"/>
        <v>117.72</v>
      </c>
      <c r="G705" s="9">
        <f t="shared" si="103"/>
        <v>34.019999999999996</v>
      </c>
      <c r="H705" s="9">
        <f t="shared" si="108"/>
        <v>0</v>
      </c>
      <c r="I705" s="9">
        <f t="shared" si="104"/>
        <v>-266.66666666666788</v>
      </c>
      <c r="J705" s="9">
        <f t="shared" si="109"/>
        <v>-114.92666666666787</v>
      </c>
      <c r="K705" s="9">
        <f t="shared" si="110"/>
        <v>-1.0343400000000109</v>
      </c>
      <c r="L705" s="9">
        <f t="shared" si="111"/>
        <v>830.90523454732556</v>
      </c>
    </row>
    <row r="706" spans="1:12" x14ac:dyDescent="0.25">
      <c r="A706" s="9">
        <v>697</v>
      </c>
      <c r="B706" s="9">
        <v>28.3</v>
      </c>
      <c r="C706" s="8">
        <f t="shared" si="105"/>
        <v>7.8611111111111107</v>
      </c>
      <c r="D706" s="9">
        <f t="shared" si="112"/>
        <v>-1.1388888888888893</v>
      </c>
      <c r="E706" s="9">
        <f t="shared" si="106"/>
        <v>4096.8194444444462</v>
      </c>
      <c r="F706" s="9">
        <f t="shared" si="107"/>
        <v>117.72</v>
      </c>
      <c r="G706" s="9">
        <f t="shared" si="103"/>
        <v>25.954768518518517</v>
      </c>
      <c r="H706" s="9">
        <f t="shared" si="108"/>
        <v>0</v>
      </c>
      <c r="I706" s="9">
        <f t="shared" si="104"/>
        <v>-1366.6666666666672</v>
      </c>
      <c r="J706" s="9">
        <f t="shared" si="109"/>
        <v>-1222.9918981481487</v>
      </c>
      <c r="K706" s="9">
        <f t="shared" si="110"/>
        <v>-9.6140751993312801</v>
      </c>
      <c r="L706" s="9">
        <f t="shared" si="111"/>
        <v>825.58102694765989</v>
      </c>
    </row>
    <row r="707" spans="1:12" x14ac:dyDescent="0.25">
      <c r="A707" s="9">
        <v>698</v>
      </c>
      <c r="B707" s="9">
        <v>25.8</v>
      </c>
      <c r="C707" s="8">
        <f t="shared" si="105"/>
        <v>7.166666666666667</v>
      </c>
      <c r="D707" s="9">
        <f t="shared" si="112"/>
        <v>-0.69444444444444375</v>
      </c>
      <c r="E707" s="9">
        <f t="shared" si="106"/>
        <v>4104.3333333333348</v>
      </c>
      <c r="F707" s="9">
        <f t="shared" si="107"/>
        <v>117.72</v>
      </c>
      <c r="G707" s="9">
        <f t="shared" si="103"/>
        <v>21.571666666666665</v>
      </c>
      <c r="H707" s="9">
        <f t="shared" si="108"/>
        <v>0</v>
      </c>
      <c r="I707" s="9">
        <f t="shared" si="104"/>
        <v>-833.33333333333246</v>
      </c>
      <c r="J707" s="9">
        <f t="shared" si="109"/>
        <v>-694.04166666666583</v>
      </c>
      <c r="K707" s="9">
        <f t="shared" si="110"/>
        <v>-4.9739652777777721</v>
      </c>
      <c r="L707" s="9">
        <f t="shared" si="111"/>
        <v>818.28700670910541</v>
      </c>
    </row>
    <row r="708" spans="1:12" x14ac:dyDescent="0.25">
      <c r="A708" s="9">
        <v>699</v>
      </c>
      <c r="B708" s="9">
        <v>23.1</v>
      </c>
      <c r="C708" s="8">
        <f t="shared" si="105"/>
        <v>6.416666666666667</v>
      </c>
      <c r="D708" s="9">
        <f t="shared" si="112"/>
        <v>-0.75</v>
      </c>
      <c r="E708" s="9">
        <f t="shared" si="106"/>
        <v>4111.1250000000018</v>
      </c>
      <c r="F708" s="9">
        <f t="shared" si="107"/>
        <v>117.72</v>
      </c>
      <c r="G708" s="9">
        <f t="shared" si="103"/>
        <v>17.292916666666667</v>
      </c>
      <c r="H708" s="9">
        <f t="shared" si="108"/>
        <v>0</v>
      </c>
      <c r="I708" s="9">
        <f t="shared" si="104"/>
        <v>-900</v>
      </c>
      <c r="J708" s="9">
        <f t="shared" si="109"/>
        <v>-764.98708333333332</v>
      </c>
      <c r="K708" s="9">
        <f t="shared" si="110"/>
        <v>-4.9086671180555559</v>
      </c>
      <c r="L708" s="9">
        <f t="shared" si="111"/>
        <v>813.34569051118876</v>
      </c>
    </row>
    <row r="709" spans="1:12" x14ac:dyDescent="0.25">
      <c r="A709" s="9">
        <v>700</v>
      </c>
      <c r="B709" s="9">
        <v>21.8</v>
      </c>
      <c r="C709" s="8">
        <f t="shared" si="105"/>
        <v>6.0555555555555554</v>
      </c>
      <c r="D709" s="9">
        <f t="shared" si="112"/>
        <v>-0.3611111111111116</v>
      </c>
      <c r="E709" s="9">
        <f t="shared" si="106"/>
        <v>4117.3611111111131</v>
      </c>
      <c r="F709" s="9">
        <f t="shared" si="107"/>
        <v>117.72</v>
      </c>
      <c r="G709" s="9">
        <f t="shared" si="103"/>
        <v>15.401296296296296</v>
      </c>
      <c r="H709" s="9">
        <f t="shared" si="108"/>
        <v>0</v>
      </c>
      <c r="I709" s="9">
        <f t="shared" si="104"/>
        <v>-433.33333333333394</v>
      </c>
      <c r="J709" s="9">
        <f t="shared" si="109"/>
        <v>-300.21203703703765</v>
      </c>
      <c r="K709" s="9">
        <f t="shared" si="110"/>
        <v>-1.8179506687242835</v>
      </c>
      <c r="L709" s="9">
        <f t="shared" si="111"/>
        <v>809.98238161779886</v>
      </c>
    </row>
    <row r="710" spans="1:12" x14ac:dyDescent="0.25">
      <c r="A710" s="9">
        <v>701</v>
      </c>
      <c r="B710" s="9">
        <v>21.2</v>
      </c>
      <c r="C710" s="8">
        <f t="shared" si="105"/>
        <v>5.8888888888888884</v>
      </c>
      <c r="D710" s="9">
        <f t="shared" si="112"/>
        <v>-0.16666666666666696</v>
      </c>
      <c r="E710" s="9">
        <f t="shared" si="106"/>
        <v>4123.3333333333358</v>
      </c>
      <c r="F710" s="9">
        <f t="shared" si="107"/>
        <v>117.72</v>
      </c>
      <c r="G710" s="9">
        <f t="shared" si="103"/>
        <v>14.565185185185182</v>
      </c>
      <c r="H710" s="9">
        <f t="shared" si="108"/>
        <v>0</v>
      </c>
      <c r="I710" s="9">
        <f t="shared" si="104"/>
        <v>-200.00000000000034</v>
      </c>
      <c r="J710" s="9">
        <f t="shared" si="109"/>
        <v>-67.714814814815156</v>
      </c>
      <c r="K710" s="9">
        <f t="shared" si="110"/>
        <v>-0.39876502057613367</v>
      </c>
      <c r="L710" s="9">
        <f t="shared" si="111"/>
        <v>808.87402377314868</v>
      </c>
    </row>
    <row r="711" spans="1:12" x14ac:dyDescent="0.25">
      <c r="A711" s="9">
        <v>702</v>
      </c>
      <c r="B711" s="9">
        <v>21</v>
      </c>
      <c r="C711" s="8">
        <f t="shared" si="105"/>
        <v>5.833333333333333</v>
      </c>
      <c r="D711" s="9">
        <f t="shared" si="112"/>
        <v>-5.5555555555555358E-2</v>
      </c>
      <c r="E711" s="9">
        <f t="shared" si="106"/>
        <v>4129.1944444444471</v>
      </c>
      <c r="F711" s="9">
        <f t="shared" si="107"/>
        <v>117.72</v>
      </c>
      <c r="G711" s="9">
        <f t="shared" si="103"/>
        <v>14.291666666666664</v>
      </c>
      <c r="H711" s="9">
        <f t="shared" si="108"/>
        <v>0</v>
      </c>
      <c r="I711" s="9">
        <f t="shared" si="104"/>
        <v>-66.66666666666643</v>
      </c>
      <c r="J711" s="9">
        <f t="shared" si="109"/>
        <v>65.345000000000226</v>
      </c>
      <c r="K711" s="9">
        <f t="shared" si="110"/>
        <v>0.38117916666666796</v>
      </c>
      <c r="L711" s="9">
        <f t="shared" si="111"/>
        <v>808.86523084619398</v>
      </c>
    </row>
    <row r="712" spans="1:12" x14ac:dyDescent="0.25">
      <c r="A712" s="9">
        <v>703</v>
      </c>
      <c r="B712" s="9">
        <v>21</v>
      </c>
      <c r="C712" s="8">
        <f t="shared" si="105"/>
        <v>5.833333333333333</v>
      </c>
      <c r="D712" s="9">
        <f t="shared" si="112"/>
        <v>0</v>
      </c>
      <c r="E712" s="9">
        <f t="shared" si="106"/>
        <v>4135.0277777777801</v>
      </c>
      <c r="F712" s="9">
        <f t="shared" si="107"/>
        <v>117.72</v>
      </c>
      <c r="G712" s="9">
        <f t="shared" si="103"/>
        <v>14.291666666666664</v>
      </c>
      <c r="H712" s="9">
        <f t="shared" si="108"/>
        <v>0</v>
      </c>
      <c r="I712" s="9">
        <f t="shared" si="104"/>
        <v>0</v>
      </c>
      <c r="J712" s="9">
        <f t="shared" si="109"/>
        <v>132.01166666666666</v>
      </c>
      <c r="K712" s="9">
        <f t="shared" si="110"/>
        <v>0.77006805555555546</v>
      </c>
      <c r="L712" s="9">
        <f t="shared" si="111"/>
        <v>809.44085445730514</v>
      </c>
    </row>
    <row r="713" spans="1:12" x14ac:dyDescent="0.25">
      <c r="A713" s="9">
        <v>704</v>
      </c>
      <c r="B713" s="9">
        <v>20.9</v>
      </c>
      <c r="C713" s="8">
        <f t="shared" si="105"/>
        <v>5.8055555555555554</v>
      </c>
      <c r="D713" s="9">
        <f t="shared" si="112"/>
        <v>-2.7777777777777679E-2</v>
      </c>
      <c r="E713" s="9">
        <f t="shared" si="106"/>
        <v>4140.8472222222244</v>
      </c>
      <c r="F713" s="9">
        <f t="shared" si="107"/>
        <v>117.72</v>
      </c>
      <c r="G713" s="9">
        <f t="shared" ref="G713:G776" si="113">$B$5*$B$6*$B$4*(C713-$F$2)^2/2</f>
        <v>14.155879629629629</v>
      </c>
      <c r="H713" s="9">
        <f t="shared" si="108"/>
        <v>0</v>
      </c>
      <c r="I713" s="9">
        <f t="shared" ref="I713:I776" si="114">$B$1*D713</f>
        <v>-33.333333333333215</v>
      </c>
      <c r="J713" s="9">
        <f t="shared" si="109"/>
        <v>98.542546296296408</v>
      </c>
      <c r="K713" s="9">
        <f t="shared" si="110"/>
        <v>0.57209422710905411</v>
      </c>
      <c r="L713" s="9">
        <f t="shared" si="111"/>
        <v>810.11193559863739</v>
      </c>
    </row>
    <row r="714" spans="1:12" x14ac:dyDescent="0.25">
      <c r="A714" s="9">
        <v>705</v>
      </c>
      <c r="B714" s="9">
        <v>19.899999999999999</v>
      </c>
      <c r="C714" s="8">
        <f t="shared" ref="C714:C777" si="115">B714/3.6</f>
        <v>5.5277777777777777</v>
      </c>
      <c r="D714" s="9">
        <f t="shared" si="112"/>
        <v>-0.27777777777777768</v>
      </c>
      <c r="E714" s="9">
        <f t="shared" ref="E714:E777" si="116">E713+C713*(A714-A713)+(C714-C713)*(A714-A713)/2</f>
        <v>4146.5138888888914</v>
      </c>
      <c r="F714" s="9">
        <f t="shared" ref="F714:F777" si="117">IF(C714&lt;=0,0,$B$3*$B$1*$B$2*COS(ATAN($F$1)))</f>
        <v>117.72</v>
      </c>
      <c r="G714" s="9">
        <f t="shared" si="113"/>
        <v>12.833657407407406</v>
      </c>
      <c r="H714" s="9">
        <f t="shared" ref="H714:H777" si="118">$B$1*$B$2*SIN(ATAN($F$1))</f>
        <v>0</v>
      </c>
      <c r="I714" s="9">
        <f t="shared" si="114"/>
        <v>-333.3333333333332</v>
      </c>
      <c r="J714" s="9">
        <f t="shared" ref="J714:J777" si="119">SUM(F714:I714)</f>
        <v>-202.7796759259258</v>
      </c>
      <c r="K714" s="9">
        <f t="shared" ref="K714:K777" si="120">J714*C714/1000</f>
        <v>-1.1209209863683121</v>
      </c>
      <c r="L714" s="9">
        <f t="shared" si="111"/>
        <v>809.83752221900772</v>
      </c>
    </row>
    <row r="715" spans="1:12" x14ac:dyDescent="0.25">
      <c r="A715" s="9">
        <v>706</v>
      </c>
      <c r="B715" s="9">
        <v>17.899999999999999</v>
      </c>
      <c r="C715" s="8">
        <f t="shared" si="115"/>
        <v>4.9722222222222214</v>
      </c>
      <c r="D715" s="9">
        <f t="shared" si="112"/>
        <v>-0.55555555555555625</v>
      </c>
      <c r="E715" s="9">
        <f t="shared" si="116"/>
        <v>4151.7638888888914</v>
      </c>
      <c r="F715" s="9">
        <f t="shared" si="117"/>
        <v>117.72</v>
      </c>
      <c r="G715" s="9">
        <f t="shared" si="113"/>
        <v>10.383657407407403</v>
      </c>
      <c r="H715" s="9">
        <f t="shared" si="118"/>
        <v>0</v>
      </c>
      <c r="I715" s="9">
        <f t="shared" si="114"/>
        <v>-666.66666666666754</v>
      </c>
      <c r="J715" s="9">
        <f t="shared" si="119"/>
        <v>-538.56300925926007</v>
      </c>
      <c r="K715" s="9">
        <f t="shared" si="120"/>
        <v>-2.6778549627057648</v>
      </c>
      <c r="L715" s="9">
        <f t="shared" ref="L715:L778" si="121">L714+(K715+K714)/2*(A715-A714)</f>
        <v>807.93813424447069</v>
      </c>
    </row>
    <row r="716" spans="1:12" x14ac:dyDescent="0.25">
      <c r="A716" s="9">
        <v>707</v>
      </c>
      <c r="B716" s="9">
        <v>15.1</v>
      </c>
      <c r="C716" s="8">
        <f t="shared" si="115"/>
        <v>4.1944444444444446</v>
      </c>
      <c r="D716" s="9">
        <f t="shared" si="112"/>
        <v>-0.77777777777777679</v>
      </c>
      <c r="E716" s="9">
        <f t="shared" si="116"/>
        <v>4156.3472222222254</v>
      </c>
      <c r="F716" s="9">
        <f t="shared" si="117"/>
        <v>117.72</v>
      </c>
      <c r="G716" s="9">
        <f t="shared" si="113"/>
        <v>7.3892129629629641</v>
      </c>
      <c r="H716" s="9">
        <f t="shared" si="118"/>
        <v>0</v>
      </c>
      <c r="I716" s="9">
        <f t="shared" si="114"/>
        <v>-933.33333333333212</v>
      </c>
      <c r="J716" s="9">
        <f t="shared" si="119"/>
        <v>-808.22412037036918</v>
      </c>
      <c r="K716" s="9">
        <f t="shared" si="120"/>
        <v>-3.3900511715534929</v>
      </c>
      <c r="L716" s="9">
        <f t="shared" si="121"/>
        <v>804.90418117734112</v>
      </c>
    </row>
    <row r="717" spans="1:12" x14ac:dyDescent="0.25">
      <c r="A717" s="9">
        <v>708</v>
      </c>
      <c r="B717" s="9">
        <v>12.8</v>
      </c>
      <c r="C717" s="8">
        <f t="shared" si="115"/>
        <v>3.5555555555555558</v>
      </c>
      <c r="D717" s="9">
        <f t="shared" si="112"/>
        <v>-0.63888888888888884</v>
      </c>
      <c r="E717" s="9">
        <f t="shared" si="116"/>
        <v>4160.2222222222254</v>
      </c>
      <c r="F717" s="9">
        <f t="shared" si="117"/>
        <v>117.72</v>
      </c>
      <c r="G717" s="9">
        <f t="shared" si="113"/>
        <v>5.3096296296296295</v>
      </c>
      <c r="H717" s="9">
        <f t="shared" si="118"/>
        <v>0</v>
      </c>
      <c r="I717" s="9">
        <f t="shared" si="114"/>
        <v>-766.66666666666663</v>
      </c>
      <c r="J717" s="9">
        <f t="shared" si="119"/>
        <v>-643.63703703703698</v>
      </c>
      <c r="K717" s="9">
        <f t="shared" si="120"/>
        <v>-2.2884872427983538</v>
      </c>
      <c r="L717" s="9">
        <f t="shared" si="121"/>
        <v>802.06491197016521</v>
      </c>
    </row>
    <row r="718" spans="1:12" x14ac:dyDescent="0.25">
      <c r="A718" s="9">
        <v>709</v>
      </c>
      <c r="B718" s="9">
        <v>12</v>
      </c>
      <c r="C718" s="8">
        <f t="shared" si="115"/>
        <v>3.333333333333333</v>
      </c>
      <c r="D718" s="9">
        <f t="shared" si="112"/>
        <v>-0.22222222222222276</v>
      </c>
      <c r="E718" s="9">
        <f t="shared" si="116"/>
        <v>4163.6666666666697</v>
      </c>
      <c r="F718" s="9">
        <f t="shared" si="117"/>
        <v>117.72</v>
      </c>
      <c r="G718" s="9">
        <f t="shared" si="113"/>
        <v>4.6666666666666652</v>
      </c>
      <c r="H718" s="9">
        <f t="shared" si="118"/>
        <v>0</v>
      </c>
      <c r="I718" s="9">
        <f t="shared" si="114"/>
        <v>-266.66666666666731</v>
      </c>
      <c r="J718" s="9">
        <f t="shared" si="119"/>
        <v>-144.28000000000065</v>
      </c>
      <c r="K718" s="9">
        <f t="shared" si="120"/>
        <v>-0.48093333333333549</v>
      </c>
      <c r="L718" s="9">
        <f t="shared" si="121"/>
        <v>800.68020168209932</v>
      </c>
    </row>
    <row r="719" spans="1:12" x14ac:dyDescent="0.25">
      <c r="A719" s="9">
        <v>710</v>
      </c>
      <c r="B719" s="9">
        <v>13.2</v>
      </c>
      <c r="C719" s="8">
        <f t="shared" si="115"/>
        <v>3.6666666666666665</v>
      </c>
      <c r="D719" s="9">
        <f t="shared" si="112"/>
        <v>0.33333333333333348</v>
      </c>
      <c r="E719" s="9">
        <f t="shared" si="116"/>
        <v>4167.1666666666697</v>
      </c>
      <c r="F719" s="9">
        <f t="shared" si="117"/>
        <v>117.72</v>
      </c>
      <c r="G719" s="9">
        <f t="shared" si="113"/>
        <v>5.6466666666666656</v>
      </c>
      <c r="H719" s="9">
        <f t="shared" si="118"/>
        <v>0</v>
      </c>
      <c r="I719" s="9">
        <f t="shared" si="114"/>
        <v>400.00000000000017</v>
      </c>
      <c r="J719" s="9">
        <f t="shared" si="119"/>
        <v>523.36666666666679</v>
      </c>
      <c r="K719" s="9">
        <f t="shared" si="120"/>
        <v>1.9190111111111114</v>
      </c>
      <c r="L719" s="9">
        <f t="shared" si="121"/>
        <v>801.39924057098824</v>
      </c>
    </row>
    <row r="720" spans="1:12" x14ac:dyDescent="0.25">
      <c r="A720" s="9">
        <v>711</v>
      </c>
      <c r="B720" s="9">
        <v>17.100000000000001</v>
      </c>
      <c r="C720" s="8">
        <f t="shared" si="115"/>
        <v>4.75</v>
      </c>
      <c r="D720" s="9">
        <f t="shared" si="112"/>
        <v>1.0833333333333335</v>
      </c>
      <c r="E720" s="9">
        <f t="shared" si="116"/>
        <v>4171.3750000000036</v>
      </c>
      <c r="F720" s="9">
        <f t="shared" si="117"/>
        <v>117.72</v>
      </c>
      <c r="G720" s="9">
        <f t="shared" si="113"/>
        <v>9.4762500000000003</v>
      </c>
      <c r="H720" s="9">
        <f t="shared" si="118"/>
        <v>0</v>
      </c>
      <c r="I720" s="9">
        <f t="shared" si="114"/>
        <v>1300.0000000000002</v>
      </c>
      <c r="J720" s="9">
        <f t="shared" si="119"/>
        <v>1427.1962500000002</v>
      </c>
      <c r="K720" s="9">
        <f t="shared" si="120"/>
        <v>6.7791821875000009</v>
      </c>
      <c r="L720" s="9">
        <f t="shared" si="121"/>
        <v>805.74833722029382</v>
      </c>
    </row>
    <row r="721" spans="1:12" x14ac:dyDescent="0.25">
      <c r="A721" s="9">
        <v>712</v>
      </c>
      <c r="B721" s="9">
        <v>21.1</v>
      </c>
      <c r="C721" s="8">
        <f t="shared" si="115"/>
        <v>5.8611111111111116</v>
      </c>
      <c r="D721" s="9">
        <f t="shared" si="112"/>
        <v>1.1111111111111116</v>
      </c>
      <c r="E721" s="9">
        <f t="shared" si="116"/>
        <v>4176.6805555555593</v>
      </c>
      <c r="F721" s="9">
        <f t="shared" si="117"/>
        <v>117.72</v>
      </c>
      <c r="G721" s="9">
        <f t="shared" si="113"/>
        <v>14.428101851851853</v>
      </c>
      <c r="H721" s="9">
        <f t="shared" si="118"/>
        <v>0</v>
      </c>
      <c r="I721" s="9">
        <f t="shared" si="114"/>
        <v>1333.3333333333339</v>
      </c>
      <c r="J721" s="9">
        <f t="shared" si="119"/>
        <v>1465.4814351851858</v>
      </c>
      <c r="K721" s="9">
        <f t="shared" si="120"/>
        <v>8.5893495228909504</v>
      </c>
      <c r="L721" s="9">
        <f t="shared" si="121"/>
        <v>813.43260307548928</v>
      </c>
    </row>
    <row r="722" spans="1:12" x14ac:dyDescent="0.25">
      <c r="A722" s="9">
        <v>713</v>
      </c>
      <c r="B722" s="9">
        <v>21.8</v>
      </c>
      <c r="C722" s="8">
        <f t="shared" si="115"/>
        <v>6.0555555555555554</v>
      </c>
      <c r="D722" s="9">
        <f t="shared" si="112"/>
        <v>0.19444444444444375</v>
      </c>
      <c r="E722" s="9">
        <f t="shared" si="116"/>
        <v>4182.6388888888932</v>
      </c>
      <c r="F722" s="9">
        <f t="shared" si="117"/>
        <v>117.72</v>
      </c>
      <c r="G722" s="9">
        <f t="shared" si="113"/>
        <v>15.401296296296296</v>
      </c>
      <c r="H722" s="9">
        <f t="shared" si="118"/>
        <v>0</v>
      </c>
      <c r="I722" s="9">
        <f t="shared" si="114"/>
        <v>233.33333333333252</v>
      </c>
      <c r="J722" s="9">
        <f t="shared" si="119"/>
        <v>366.45462962962881</v>
      </c>
      <c r="K722" s="9">
        <f t="shared" si="120"/>
        <v>2.2190863683127522</v>
      </c>
      <c r="L722" s="9">
        <f t="shared" si="121"/>
        <v>818.83682102109117</v>
      </c>
    </row>
    <row r="723" spans="1:12" x14ac:dyDescent="0.25">
      <c r="A723" s="9">
        <v>714</v>
      </c>
      <c r="B723" s="9">
        <v>21.2</v>
      </c>
      <c r="C723" s="8">
        <f t="shared" si="115"/>
        <v>5.8888888888888884</v>
      </c>
      <c r="D723" s="9">
        <f t="shared" si="112"/>
        <v>-0.16666666666666696</v>
      </c>
      <c r="E723" s="9">
        <f t="shared" si="116"/>
        <v>4188.6111111111159</v>
      </c>
      <c r="F723" s="9">
        <f t="shared" si="117"/>
        <v>117.72</v>
      </c>
      <c r="G723" s="9">
        <f t="shared" si="113"/>
        <v>14.565185185185182</v>
      </c>
      <c r="H723" s="9">
        <f t="shared" si="118"/>
        <v>0</v>
      </c>
      <c r="I723" s="9">
        <f t="shared" si="114"/>
        <v>-200.00000000000034</v>
      </c>
      <c r="J723" s="9">
        <f t="shared" si="119"/>
        <v>-67.714814814815156</v>
      </c>
      <c r="K723" s="9">
        <f t="shared" si="120"/>
        <v>-0.39876502057613367</v>
      </c>
      <c r="L723" s="9">
        <f t="shared" si="121"/>
        <v>819.74698169495946</v>
      </c>
    </row>
    <row r="724" spans="1:12" x14ac:dyDescent="0.25">
      <c r="A724" s="9">
        <v>715</v>
      </c>
      <c r="B724" s="9">
        <v>18.5</v>
      </c>
      <c r="C724" s="8">
        <f t="shared" si="115"/>
        <v>5.1388888888888884</v>
      </c>
      <c r="D724" s="9">
        <f t="shared" si="112"/>
        <v>-0.75</v>
      </c>
      <c r="E724" s="9">
        <f t="shared" si="116"/>
        <v>4194.1250000000045</v>
      </c>
      <c r="F724" s="9">
        <f t="shared" si="117"/>
        <v>117.72</v>
      </c>
      <c r="G724" s="9">
        <f t="shared" si="113"/>
        <v>11.091435185185182</v>
      </c>
      <c r="H724" s="9">
        <f t="shared" si="118"/>
        <v>0</v>
      </c>
      <c r="I724" s="9">
        <f t="shared" si="114"/>
        <v>-900</v>
      </c>
      <c r="J724" s="9">
        <f t="shared" si="119"/>
        <v>-771.18856481481475</v>
      </c>
      <c r="K724" s="9">
        <f t="shared" si="120"/>
        <v>-3.9630523469650196</v>
      </c>
      <c r="L724" s="9">
        <f t="shared" si="121"/>
        <v>817.56607301118891</v>
      </c>
    </row>
    <row r="725" spans="1:12" x14ac:dyDescent="0.25">
      <c r="A725" s="9">
        <v>716</v>
      </c>
      <c r="B725" s="9">
        <v>13.9</v>
      </c>
      <c r="C725" s="8">
        <f t="shared" si="115"/>
        <v>3.8611111111111112</v>
      </c>
      <c r="D725" s="9">
        <f t="shared" si="112"/>
        <v>-1.2777777777777772</v>
      </c>
      <c r="E725" s="9">
        <f t="shared" si="116"/>
        <v>4198.6250000000045</v>
      </c>
      <c r="F725" s="9">
        <f t="shared" si="117"/>
        <v>117.72</v>
      </c>
      <c r="G725" s="9">
        <f t="shared" si="113"/>
        <v>6.261435185185185</v>
      </c>
      <c r="H725" s="9">
        <f t="shared" si="118"/>
        <v>0</v>
      </c>
      <c r="I725" s="9">
        <f t="shared" si="114"/>
        <v>-1533.3333333333326</v>
      </c>
      <c r="J725" s="9">
        <f t="shared" si="119"/>
        <v>-1409.3518981481475</v>
      </c>
      <c r="K725" s="9">
        <f t="shared" si="120"/>
        <v>-5.4416642734053475</v>
      </c>
      <c r="L725" s="9">
        <f t="shared" si="121"/>
        <v>812.86371470100369</v>
      </c>
    </row>
    <row r="726" spans="1:12" x14ac:dyDescent="0.25">
      <c r="A726" s="9">
        <v>717</v>
      </c>
      <c r="B726" s="9">
        <v>12</v>
      </c>
      <c r="C726" s="8">
        <f t="shared" si="115"/>
        <v>3.333333333333333</v>
      </c>
      <c r="D726" s="9">
        <f t="shared" si="112"/>
        <v>-0.52777777777777812</v>
      </c>
      <c r="E726" s="9">
        <f t="shared" si="116"/>
        <v>4202.2222222222272</v>
      </c>
      <c r="F726" s="9">
        <f t="shared" si="117"/>
        <v>117.72</v>
      </c>
      <c r="G726" s="9">
        <f t="shared" si="113"/>
        <v>4.6666666666666652</v>
      </c>
      <c r="H726" s="9">
        <f t="shared" si="118"/>
        <v>0</v>
      </c>
      <c r="I726" s="9">
        <f t="shared" si="114"/>
        <v>-633.33333333333371</v>
      </c>
      <c r="J726" s="9">
        <f t="shared" si="119"/>
        <v>-510.94666666666706</v>
      </c>
      <c r="K726" s="9">
        <f t="shared" si="120"/>
        <v>-1.7031555555555566</v>
      </c>
      <c r="L726" s="9">
        <f t="shared" si="121"/>
        <v>809.29130478652326</v>
      </c>
    </row>
    <row r="727" spans="1:12" x14ac:dyDescent="0.25">
      <c r="A727" s="9">
        <v>718</v>
      </c>
      <c r="B727" s="9">
        <v>12</v>
      </c>
      <c r="C727" s="8">
        <f t="shared" si="115"/>
        <v>3.333333333333333</v>
      </c>
      <c r="D727" s="9">
        <f t="shared" si="112"/>
        <v>0</v>
      </c>
      <c r="E727" s="9">
        <f t="shared" si="116"/>
        <v>4205.5555555555602</v>
      </c>
      <c r="F727" s="9">
        <f t="shared" si="117"/>
        <v>117.72</v>
      </c>
      <c r="G727" s="9">
        <f t="shared" si="113"/>
        <v>4.6666666666666652</v>
      </c>
      <c r="H727" s="9">
        <f t="shared" si="118"/>
        <v>0</v>
      </c>
      <c r="I727" s="9">
        <f t="shared" si="114"/>
        <v>0</v>
      </c>
      <c r="J727" s="9">
        <f t="shared" si="119"/>
        <v>122.38666666666667</v>
      </c>
      <c r="K727" s="9">
        <f t="shared" si="120"/>
        <v>0.40795555555555552</v>
      </c>
      <c r="L727" s="9">
        <f t="shared" si="121"/>
        <v>808.64370478652324</v>
      </c>
    </row>
    <row r="728" spans="1:12" x14ac:dyDescent="0.25">
      <c r="A728" s="9">
        <v>719</v>
      </c>
      <c r="B728" s="9">
        <v>13</v>
      </c>
      <c r="C728" s="8">
        <f t="shared" si="115"/>
        <v>3.6111111111111112</v>
      </c>
      <c r="D728" s="9">
        <f t="shared" si="112"/>
        <v>0.27777777777777812</v>
      </c>
      <c r="E728" s="9">
        <f t="shared" si="116"/>
        <v>4209.0277777777819</v>
      </c>
      <c r="F728" s="9">
        <f t="shared" si="117"/>
        <v>117.72</v>
      </c>
      <c r="G728" s="9">
        <f t="shared" si="113"/>
        <v>5.4768518518518512</v>
      </c>
      <c r="H728" s="9">
        <f t="shared" si="118"/>
        <v>0</v>
      </c>
      <c r="I728" s="9">
        <f t="shared" si="114"/>
        <v>333.33333333333377</v>
      </c>
      <c r="J728" s="9">
        <f t="shared" si="119"/>
        <v>456.53018518518559</v>
      </c>
      <c r="K728" s="9">
        <f t="shared" si="120"/>
        <v>1.6485812242798368</v>
      </c>
      <c r="L728" s="9">
        <f t="shared" si="121"/>
        <v>809.67197317644093</v>
      </c>
    </row>
    <row r="729" spans="1:12" x14ac:dyDescent="0.25">
      <c r="A729" s="9">
        <v>720</v>
      </c>
      <c r="B729" s="9">
        <v>16</v>
      </c>
      <c r="C729" s="8">
        <f t="shared" si="115"/>
        <v>4.4444444444444446</v>
      </c>
      <c r="D729" s="9">
        <f t="shared" si="112"/>
        <v>0.83333333333333348</v>
      </c>
      <c r="E729" s="9">
        <f t="shared" si="116"/>
        <v>4213.0555555555602</v>
      </c>
      <c r="F729" s="9">
        <f t="shared" si="117"/>
        <v>117.72</v>
      </c>
      <c r="G729" s="9">
        <f t="shared" si="113"/>
        <v>8.2962962962962976</v>
      </c>
      <c r="H729" s="9">
        <f t="shared" si="118"/>
        <v>0</v>
      </c>
      <c r="I729" s="9">
        <f t="shared" si="114"/>
        <v>1000.0000000000002</v>
      </c>
      <c r="J729" s="9">
        <f t="shared" si="119"/>
        <v>1126.0162962962966</v>
      </c>
      <c r="K729" s="9">
        <f t="shared" si="120"/>
        <v>5.0045168724279847</v>
      </c>
      <c r="L729" s="9">
        <f t="shared" si="121"/>
        <v>812.99852222479478</v>
      </c>
    </row>
    <row r="730" spans="1:12" x14ac:dyDescent="0.25">
      <c r="A730" s="9">
        <v>721</v>
      </c>
      <c r="B730" s="9">
        <v>18.5</v>
      </c>
      <c r="C730" s="8">
        <f t="shared" si="115"/>
        <v>5.1388888888888884</v>
      </c>
      <c r="D730" s="9">
        <f t="shared" si="112"/>
        <v>0.69444444444444375</v>
      </c>
      <c r="E730" s="9">
        <f t="shared" si="116"/>
        <v>4217.8472222222272</v>
      </c>
      <c r="F730" s="9">
        <f t="shared" si="117"/>
        <v>117.72</v>
      </c>
      <c r="G730" s="9">
        <f t="shared" si="113"/>
        <v>11.091435185185182</v>
      </c>
      <c r="H730" s="9">
        <f t="shared" si="118"/>
        <v>0</v>
      </c>
      <c r="I730" s="9">
        <f t="shared" si="114"/>
        <v>833.33333333333246</v>
      </c>
      <c r="J730" s="9">
        <f t="shared" si="119"/>
        <v>962.14476851851759</v>
      </c>
      <c r="K730" s="9">
        <f t="shared" si="120"/>
        <v>4.9443550604423816</v>
      </c>
      <c r="L730" s="9">
        <f t="shared" si="121"/>
        <v>817.97295819122996</v>
      </c>
    </row>
    <row r="731" spans="1:12" x14ac:dyDescent="0.25">
      <c r="A731" s="9">
        <v>722</v>
      </c>
      <c r="B731" s="9">
        <v>20.6</v>
      </c>
      <c r="C731" s="8">
        <f t="shared" si="115"/>
        <v>5.7222222222222223</v>
      </c>
      <c r="D731" s="9">
        <f t="shared" si="112"/>
        <v>0.58333333333333393</v>
      </c>
      <c r="E731" s="9">
        <f t="shared" si="116"/>
        <v>4223.2777777777828</v>
      </c>
      <c r="F731" s="9">
        <f t="shared" si="117"/>
        <v>117.72</v>
      </c>
      <c r="G731" s="9">
        <f t="shared" si="113"/>
        <v>13.752407407407407</v>
      </c>
      <c r="H731" s="9">
        <f t="shared" si="118"/>
        <v>0</v>
      </c>
      <c r="I731" s="9">
        <f t="shared" si="114"/>
        <v>700.00000000000068</v>
      </c>
      <c r="J731" s="9">
        <f t="shared" si="119"/>
        <v>831.47240740740813</v>
      </c>
      <c r="K731" s="9">
        <f t="shared" si="120"/>
        <v>4.7578698868312799</v>
      </c>
      <c r="L731" s="9">
        <f t="shared" si="121"/>
        <v>822.82407066486678</v>
      </c>
    </row>
    <row r="732" spans="1:12" x14ac:dyDescent="0.25">
      <c r="A732" s="9">
        <v>723</v>
      </c>
      <c r="B732" s="9">
        <v>22.5</v>
      </c>
      <c r="C732" s="8">
        <f t="shared" si="115"/>
        <v>6.25</v>
      </c>
      <c r="D732" s="9">
        <f t="shared" si="112"/>
        <v>0.52777777777777768</v>
      </c>
      <c r="E732" s="9">
        <f t="shared" si="116"/>
        <v>4229.2638888888941</v>
      </c>
      <c r="F732" s="9">
        <f t="shared" si="117"/>
        <v>117.72</v>
      </c>
      <c r="G732" s="9">
        <f t="shared" si="113"/>
        <v>16.40625</v>
      </c>
      <c r="H732" s="9">
        <f t="shared" si="118"/>
        <v>0</v>
      </c>
      <c r="I732" s="9">
        <f t="shared" si="114"/>
        <v>633.33333333333326</v>
      </c>
      <c r="J732" s="9">
        <f t="shared" si="119"/>
        <v>767.45958333333328</v>
      </c>
      <c r="K732" s="9">
        <f t="shared" si="120"/>
        <v>4.7966223958333334</v>
      </c>
      <c r="L732" s="9">
        <f t="shared" si="121"/>
        <v>827.60131680619907</v>
      </c>
    </row>
    <row r="733" spans="1:12" x14ac:dyDescent="0.25">
      <c r="A733" s="9">
        <v>724</v>
      </c>
      <c r="B733" s="9">
        <v>24</v>
      </c>
      <c r="C733" s="8">
        <f t="shared" si="115"/>
        <v>6.6666666666666661</v>
      </c>
      <c r="D733" s="9">
        <f t="shared" si="112"/>
        <v>0.41666666666666607</v>
      </c>
      <c r="E733" s="9">
        <f t="shared" si="116"/>
        <v>4235.7222222222272</v>
      </c>
      <c r="F733" s="9">
        <f t="shared" si="117"/>
        <v>117.72</v>
      </c>
      <c r="G733" s="9">
        <f t="shared" si="113"/>
        <v>18.666666666666661</v>
      </c>
      <c r="H733" s="9">
        <f t="shared" si="118"/>
        <v>0</v>
      </c>
      <c r="I733" s="9">
        <f t="shared" si="114"/>
        <v>499.99999999999932</v>
      </c>
      <c r="J733" s="9">
        <f t="shared" si="119"/>
        <v>636.38666666666597</v>
      </c>
      <c r="K733" s="9">
        <f t="shared" si="120"/>
        <v>4.2425777777777727</v>
      </c>
      <c r="L733" s="9">
        <f t="shared" si="121"/>
        <v>832.12091689300462</v>
      </c>
    </row>
    <row r="734" spans="1:12" x14ac:dyDescent="0.25">
      <c r="A734" s="9">
        <v>725</v>
      </c>
      <c r="B734" s="9">
        <v>26.6</v>
      </c>
      <c r="C734" s="8">
        <f t="shared" si="115"/>
        <v>7.3888888888888893</v>
      </c>
      <c r="D734" s="9">
        <f t="shared" si="112"/>
        <v>0.72222222222222321</v>
      </c>
      <c r="E734" s="9">
        <f t="shared" si="116"/>
        <v>4242.7500000000055</v>
      </c>
      <c r="F734" s="9">
        <f t="shared" si="117"/>
        <v>117.72</v>
      </c>
      <c r="G734" s="9">
        <f t="shared" si="113"/>
        <v>22.930185185185188</v>
      </c>
      <c r="H734" s="9">
        <f t="shared" si="118"/>
        <v>0</v>
      </c>
      <c r="I734" s="9">
        <f t="shared" si="114"/>
        <v>866.66666666666788</v>
      </c>
      <c r="J734" s="9">
        <f t="shared" si="119"/>
        <v>1007.316851851853</v>
      </c>
      <c r="K734" s="9">
        <f t="shared" si="120"/>
        <v>7.4429522942386921</v>
      </c>
      <c r="L734" s="9">
        <f t="shared" si="121"/>
        <v>837.96368192901286</v>
      </c>
    </row>
    <row r="735" spans="1:12" x14ac:dyDescent="0.25">
      <c r="A735" s="9">
        <v>726</v>
      </c>
      <c r="B735" s="9">
        <v>29.9</v>
      </c>
      <c r="C735" s="8">
        <f t="shared" si="115"/>
        <v>8.3055555555555554</v>
      </c>
      <c r="D735" s="9">
        <f t="shared" si="112"/>
        <v>0.91666666666666607</v>
      </c>
      <c r="E735" s="9">
        <f t="shared" si="116"/>
        <v>4250.5972222222272</v>
      </c>
      <c r="F735" s="9">
        <f t="shared" si="117"/>
        <v>117.72</v>
      </c>
      <c r="G735" s="9">
        <f t="shared" si="113"/>
        <v>28.972546296296294</v>
      </c>
      <c r="H735" s="9">
        <f t="shared" si="118"/>
        <v>0</v>
      </c>
      <c r="I735" s="9">
        <f t="shared" si="114"/>
        <v>1099.9999999999993</v>
      </c>
      <c r="J735" s="9">
        <f t="shared" si="119"/>
        <v>1246.6925462962956</v>
      </c>
      <c r="K735" s="9">
        <f t="shared" si="120"/>
        <v>10.354474203960899</v>
      </c>
      <c r="L735" s="9">
        <f t="shared" si="121"/>
        <v>846.86239517811271</v>
      </c>
    </row>
    <row r="736" spans="1:12" x14ac:dyDescent="0.25">
      <c r="A736" s="9">
        <v>727</v>
      </c>
      <c r="B736" s="9">
        <v>34.799999999999997</v>
      </c>
      <c r="C736" s="8">
        <f t="shared" si="115"/>
        <v>9.6666666666666661</v>
      </c>
      <c r="D736" s="9">
        <f t="shared" si="112"/>
        <v>1.3611111111111107</v>
      </c>
      <c r="E736" s="9">
        <f t="shared" si="116"/>
        <v>4259.5833333333385</v>
      </c>
      <c r="F736" s="9">
        <f t="shared" si="117"/>
        <v>117.72</v>
      </c>
      <c r="G736" s="9">
        <f t="shared" si="113"/>
        <v>39.246666666666655</v>
      </c>
      <c r="H736" s="9">
        <f t="shared" si="118"/>
        <v>0</v>
      </c>
      <c r="I736" s="9">
        <f t="shared" si="114"/>
        <v>1633.3333333333328</v>
      </c>
      <c r="J736" s="9">
        <f t="shared" si="119"/>
        <v>1790.2999999999995</v>
      </c>
      <c r="K736" s="9">
        <f t="shared" si="120"/>
        <v>17.306233333333328</v>
      </c>
      <c r="L736" s="9">
        <f t="shared" si="121"/>
        <v>860.69274894675982</v>
      </c>
    </row>
    <row r="737" spans="1:12" x14ac:dyDescent="0.25">
      <c r="A737" s="9">
        <v>728</v>
      </c>
      <c r="B737" s="9">
        <v>37.799999999999997</v>
      </c>
      <c r="C737" s="8">
        <f t="shared" si="115"/>
        <v>10.499999999999998</v>
      </c>
      <c r="D737" s="9">
        <f t="shared" si="112"/>
        <v>0.83333333333333215</v>
      </c>
      <c r="E737" s="9">
        <f t="shared" si="116"/>
        <v>4269.6666666666724</v>
      </c>
      <c r="F737" s="9">
        <f t="shared" si="117"/>
        <v>117.72</v>
      </c>
      <c r="G737" s="9">
        <f t="shared" si="113"/>
        <v>46.304999999999978</v>
      </c>
      <c r="H737" s="9">
        <f t="shared" si="118"/>
        <v>0</v>
      </c>
      <c r="I737" s="9">
        <f t="shared" si="114"/>
        <v>999.99999999999864</v>
      </c>
      <c r="J737" s="9">
        <f t="shared" si="119"/>
        <v>1164.0249999999987</v>
      </c>
      <c r="K737" s="9">
        <f t="shared" si="120"/>
        <v>12.222262499999985</v>
      </c>
      <c r="L737" s="9">
        <f t="shared" si="121"/>
        <v>875.45699686342653</v>
      </c>
    </row>
    <row r="738" spans="1:12" x14ac:dyDescent="0.25">
      <c r="A738" s="9">
        <v>729</v>
      </c>
      <c r="B738" s="9">
        <v>40.200000000000003</v>
      </c>
      <c r="C738" s="8">
        <f t="shared" si="115"/>
        <v>11.166666666666668</v>
      </c>
      <c r="D738" s="9">
        <f t="shared" si="112"/>
        <v>0.66666666666666963</v>
      </c>
      <c r="E738" s="9">
        <f t="shared" si="116"/>
        <v>4280.5000000000055</v>
      </c>
      <c r="F738" s="9">
        <f t="shared" si="117"/>
        <v>117.72</v>
      </c>
      <c r="G738" s="9">
        <f t="shared" si="113"/>
        <v>52.371666666666677</v>
      </c>
      <c r="H738" s="9">
        <f t="shared" si="118"/>
        <v>0</v>
      </c>
      <c r="I738" s="9">
        <f t="shared" si="114"/>
        <v>800.00000000000352</v>
      </c>
      <c r="J738" s="9">
        <f t="shared" si="119"/>
        <v>970.09166666667022</v>
      </c>
      <c r="K738" s="9">
        <f t="shared" si="120"/>
        <v>10.832690277777818</v>
      </c>
      <c r="L738" s="9">
        <f t="shared" si="121"/>
        <v>886.98447325231541</v>
      </c>
    </row>
    <row r="739" spans="1:12" x14ac:dyDescent="0.25">
      <c r="A739" s="9">
        <v>730</v>
      </c>
      <c r="B739" s="9">
        <v>41.6</v>
      </c>
      <c r="C739" s="8">
        <f t="shared" si="115"/>
        <v>11.555555555555555</v>
      </c>
      <c r="D739" s="9">
        <f t="shared" si="112"/>
        <v>0.38888888888888751</v>
      </c>
      <c r="E739" s="9">
        <f t="shared" si="116"/>
        <v>4291.8611111111168</v>
      </c>
      <c r="F739" s="9">
        <f t="shared" si="117"/>
        <v>117.72</v>
      </c>
      <c r="G739" s="9">
        <f t="shared" si="113"/>
        <v>56.082962962962959</v>
      </c>
      <c r="H739" s="9">
        <f t="shared" si="118"/>
        <v>0</v>
      </c>
      <c r="I739" s="9">
        <f t="shared" si="114"/>
        <v>466.66666666666504</v>
      </c>
      <c r="J739" s="9">
        <f t="shared" si="119"/>
        <v>640.469629629628</v>
      </c>
      <c r="K739" s="9">
        <f t="shared" si="120"/>
        <v>7.4009823868312568</v>
      </c>
      <c r="L739" s="9">
        <f t="shared" si="121"/>
        <v>896.10130958461991</v>
      </c>
    </row>
    <row r="740" spans="1:12" x14ac:dyDescent="0.25">
      <c r="A740" s="9">
        <v>731</v>
      </c>
      <c r="B740" s="9">
        <v>41.9</v>
      </c>
      <c r="C740" s="8">
        <f t="shared" si="115"/>
        <v>11.638888888888888</v>
      </c>
      <c r="D740" s="9">
        <f t="shared" si="112"/>
        <v>8.3333333333332149E-2</v>
      </c>
      <c r="E740" s="9">
        <f t="shared" si="116"/>
        <v>4303.4583333333394</v>
      </c>
      <c r="F740" s="9">
        <f t="shared" si="117"/>
        <v>117.72</v>
      </c>
      <c r="G740" s="9">
        <f t="shared" si="113"/>
        <v>56.894768518518511</v>
      </c>
      <c r="H740" s="9">
        <f t="shared" si="118"/>
        <v>0</v>
      </c>
      <c r="I740" s="9">
        <f t="shared" si="114"/>
        <v>99.999999999998579</v>
      </c>
      <c r="J740" s="9">
        <f t="shared" si="119"/>
        <v>274.61476851851705</v>
      </c>
      <c r="K740" s="9">
        <f t="shared" si="120"/>
        <v>3.196210778034962</v>
      </c>
      <c r="L740" s="9">
        <f t="shared" si="121"/>
        <v>901.39990616705302</v>
      </c>
    </row>
    <row r="741" spans="1:12" x14ac:dyDescent="0.25">
      <c r="A741" s="9">
        <v>732</v>
      </c>
      <c r="B741" s="9">
        <v>42</v>
      </c>
      <c r="C741" s="8">
        <f t="shared" si="115"/>
        <v>11.666666666666666</v>
      </c>
      <c r="D741" s="9">
        <f t="shared" si="112"/>
        <v>2.7777777777778567E-2</v>
      </c>
      <c r="E741" s="9">
        <f t="shared" si="116"/>
        <v>4315.1111111111168</v>
      </c>
      <c r="F741" s="9">
        <f t="shared" si="117"/>
        <v>117.72</v>
      </c>
      <c r="G741" s="9">
        <f t="shared" si="113"/>
        <v>57.166666666666657</v>
      </c>
      <c r="H741" s="9">
        <f t="shared" si="118"/>
        <v>0</v>
      </c>
      <c r="I741" s="9">
        <f t="shared" si="114"/>
        <v>33.333333333334281</v>
      </c>
      <c r="J741" s="9">
        <f t="shared" si="119"/>
        <v>208.22000000000094</v>
      </c>
      <c r="K741" s="9">
        <f t="shared" si="120"/>
        <v>2.429233333333344</v>
      </c>
      <c r="L741" s="9">
        <f t="shared" si="121"/>
        <v>904.21262822273718</v>
      </c>
    </row>
    <row r="742" spans="1:12" x14ac:dyDescent="0.25">
      <c r="A742" s="9">
        <v>733</v>
      </c>
      <c r="B742" s="9">
        <v>42.2</v>
      </c>
      <c r="C742" s="8">
        <f t="shared" si="115"/>
        <v>11.722222222222223</v>
      </c>
      <c r="D742" s="9">
        <f t="shared" si="112"/>
        <v>5.5555555555557135E-2</v>
      </c>
      <c r="E742" s="9">
        <f t="shared" si="116"/>
        <v>4326.8055555555611</v>
      </c>
      <c r="F742" s="9">
        <f t="shared" si="117"/>
        <v>117.72</v>
      </c>
      <c r="G742" s="9">
        <f t="shared" si="113"/>
        <v>57.712407407407412</v>
      </c>
      <c r="H742" s="9">
        <f t="shared" si="118"/>
        <v>0</v>
      </c>
      <c r="I742" s="9">
        <f t="shared" si="114"/>
        <v>66.666666666668561</v>
      </c>
      <c r="J742" s="9">
        <f t="shared" si="119"/>
        <v>242.09907407407599</v>
      </c>
      <c r="K742" s="9">
        <f t="shared" si="120"/>
        <v>2.8379391460905579</v>
      </c>
      <c r="L742" s="9">
        <f t="shared" si="121"/>
        <v>906.8462144624491</v>
      </c>
    </row>
    <row r="743" spans="1:12" x14ac:dyDescent="0.25">
      <c r="A743" s="9">
        <v>734</v>
      </c>
      <c r="B743" s="9">
        <v>42.4</v>
      </c>
      <c r="C743" s="8">
        <f t="shared" si="115"/>
        <v>11.777777777777777</v>
      </c>
      <c r="D743" s="9">
        <f t="shared" si="112"/>
        <v>5.5555555555553582E-2</v>
      </c>
      <c r="E743" s="9">
        <f t="shared" si="116"/>
        <v>4338.5555555555611</v>
      </c>
      <c r="F743" s="9">
        <f t="shared" si="117"/>
        <v>117.72</v>
      </c>
      <c r="G743" s="9">
        <f t="shared" si="113"/>
        <v>58.260740740740729</v>
      </c>
      <c r="H743" s="9">
        <f t="shared" si="118"/>
        <v>0</v>
      </c>
      <c r="I743" s="9">
        <f t="shared" si="114"/>
        <v>66.666666666664298</v>
      </c>
      <c r="J743" s="9">
        <f t="shared" si="119"/>
        <v>242.64740740740501</v>
      </c>
      <c r="K743" s="9">
        <f t="shared" si="120"/>
        <v>2.8578472427983255</v>
      </c>
      <c r="L743" s="9">
        <f t="shared" si="121"/>
        <v>909.69410765689349</v>
      </c>
    </row>
    <row r="744" spans="1:12" x14ac:dyDescent="0.25">
      <c r="A744" s="9">
        <v>735</v>
      </c>
      <c r="B744" s="9">
        <v>42.7</v>
      </c>
      <c r="C744" s="8">
        <f t="shared" si="115"/>
        <v>11.861111111111112</v>
      </c>
      <c r="D744" s="9">
        <f t="shared" si="112"/>
        <v>8.3333333333335702E-2</v>
      </c>
      <c r="E744" s="9">
        <f t="shared" si="116"/>
        <v>4350.3750000000055</v>
      </c>
      <c r="F744" s="9">
        <f t="shared" si="117"/>
        <v>117.72</v>
      </c>
      <c r="G744" s="9">
        <f t="shared" si="113"/>
        <v>59.088101851851867</v>
      </c>
      <c r="H744" s="9">
        <f t="shared" si="118"/>
        <v>0</v>
      </c>
      <c r="I744" s="9">
        <f t="shared" si="114"/>
        <v>100.00000000000284</v>
      </c>
      <c r="J744" s="9">
        <f t="shared" si="119"/>
        <v>276.8081018518547</v>
      </c>
      <c r="K744" s="9">
        <f t="shared" si="120"/>
        <v>3.2832516525206104</v>
      </c>
      <c r="L744" s="9">
        <f t="shared" si="121"/>
        <v>912.76465710455295</v>
      </c>
    </row>
    <row r="745" spans="1:12" x14ac:dyDescent="0.25">
      <c r="A745" s="9">
        <v>736</v>
      </c>
      <c r="B745" s="9">
        <v>43.1</v>
      </c>
      <c r="C745" s="8">
        <f t="shared" si="115"/>
        <v>11.972222222222223</v>
      </c>
      <c r="D745" s="9">
        <f t="shared" si="112"/>
        <v>0.11111111111111072</v>
      </c>
      <c r="E745" s="9">
        <f t="shared" si="116"/>
        <v>4362.2916666666724</v>
      </c>
      <c r="F745" s="9">
        <f t="shared" si="117"/>
        <v>117.72</v>
      </c>
      <c r="G745" s="9">
        <f t="shared" si="113"/>
        <v>60.200324074074082</v>
      </c>
      <c r="H745" s="9">
        <f t="shared" si="118"/>
        <v>0</v>
      </c>
      <c r="I745" s="9">
        <f t="shared" si="114"/>
        <v>133.33333333333286</v>
      </c>
      <c r="J745" s="9">
        <f t="shared" si="119"/>
        <v>311.25365740740693</v>
      </c>
      <c r="K745" s="9">
        <f t="shared" si="120"/>
        <v>3.7263979539609</v>
      </c>
      <c r="L745" s="9">
        <f t="shared" si="121"/>
        <v>916.26948190779376</v>
      </c>
    </row>
    <row r="746" spans="1:12" x14ac:dyDescent="0.25">
      <c r="A746" s="9">
        <v>737</v>
      </c>
      <c r="B746" s="9">
        <v>43.7</v>
      </c>
      <c r="C746" s="8">
        <f t="shared" si="115"/>
        <v>12.138888888888889</v>
      </c>
      <c r="D746" s="9">
        <f t="shared" si="112"/>
        <v>0.16666666666666607</v>
      </c>
      <c r="E746" s="9">
        <f t="shared" si="116"/>
        <v>4374.3472222222281</v>
      </c>
      <c r="F746" s="9">
        <f t="shared" si="117"/>
        <v>117.72</v>
      </c>
      <c r="G746" s="9">
        <f t="shared" si="113"/>
        <v>61.88810185185185</v>
      </c>
      <c r="H746" s="9">
        <f t="shared" si="118"/>
        <v>0</v>
      </c>
      <c r="I746" s="9">
        <f t="shared" si="114"/>
        <v>199.99999999999929</v>
      </c>
      <c r="J746" s="9">
        <f t="shared" si="119"/>
        <v>379.60810185185113</v>
      </c>
      <c r="K746" s="9">
        <f t="shared" si="120"/>
        <v>4.6080205697016376</v>
      </c>
      <c r="L746" s="9">
        <f t="shared" si="121"/>
        <v>920.43669116962508</v>
      </c>
    </row>
    <row r="747" spans="1:12" x14ac:dyDescent="0.25">
      <c r="A747" s="9">
        <v>738</v>
      </c>
      <c r="B747" s="9">
        <v>44</v>
      </c>
      <c r="C747" s="8">
        <f t="shared" si="115"/>
        <v>12.222222222222221</v>
      </c>
      <c r="D747" s="9">
        <f t="shared" si="112"/>
        <v>8.3333333333332149E-2</v>
      </c>
      <c r="E747" s="9">
        <f t="shared" si="116"/>
        <v>4386.5277777777837</v>
      </c>
      <c r="F747" s="9">
        <f t="shared" si="117"/>
        <v>117.72</v>
      </c>
      <c r="G747" s="9">
        <f t="shared" si="113"/>
        <v>62.740740740740733</v>
      </c>
      <c r="H747" s="9">
        <f t="shared" si="118"/>
        <v>0</v>
      </c>
      <c r="I747" s="9">
        <f t="shared" si="114"/>
        <v>99.999999999998579</v>
      </c>
      <c r="J747" s="9">
        <f t="shared" si="119"/>
        <v>280.46074074073931</v>
      </c>
      <c r="K747" s="9">
        <f t="shared" si="120"/>
        <v>3.4278534979423694</v>
      </c>
      <c r="L747" s="9">
        <f t="shared" si="121"/>
        <v>924.4546282034471</v>
      </c>
    </row>
    <row r="748" spans="1:12" x14ac:dyDescent="0.25">
      <c r="A748" s="9">
        <v>739</v>
      </c>
      <c r="B748" s="9">
        <v>44.1</v>
      </c>
      <c r="C748" s="8">
        <f t="shared" si="115"/>
        <v>12.25</v>
      </c>
      <c r="D748" s="9">
        <f t="shared" si="112"/>
        <v>2.7777777777778567E-2</v>
      </c>
      <c r="E748" s="9">
        <f t="shared" si="116"/>
        <v>4398.7638888888951</v>
      </c>
      <c r="F748" s="9">
        <f t="shared" si="117"/>
        <v>117.72</v>
      </c>
      <c r="G748" s="9">
        <f t="shared" si="113"/>
        <v>63.026249999999997</v>
      </c>
      <c r="H748" s="9">
        <f t="shared" si="118"/>
        <v>0</v>
      </c>
      <c r="I748" s="9">
        <f t="shared" si="114"/>
        <v>33.333333333334281</v>
      </c>
      <c r="J748" s="9">
        <f t="shared" si="119"/>
        <v>214.07958333333428</v>
      </c>
      <c r="K748" s="9">
        <f t="shared" si="120"/>
        <v>2.6224748958333448</v>
      </c>
      <c r="L748" s="9">
        <f t="shared" si="121"/>
        <v>927.47979240033499</v>
      </c>
    </row>
    <row r="749" spans="1:12" x14ac:dyDescent="0.25">
      <c r="A749" s="9">
        <v>740</v>
      </c>
      <c r="B749" s="9">
        <v>45.3</v>
      </c>
      <c r="C749" s="8">
        <f t="shared" si="115"/>
        <v>12.583333333333332</v>
      </c>
      <c r="D749" s="9">
        <f t="shared" si="112"/>
        <v>0.33333333333333215</v>
      </c>
      <c r="E749" s="9">
        <f t="shared" si="116"/>
        <v>4411.180555555562</v>
      </c>
      <c r="F749" s="9">
        <f t="shared" si="117"/>
        <v>117.72</v>
      </c>
      <c r="G749" s="9">
        <f t="shared" si="113"/>
        <v>66.50291666666665</v>
      </c>
      <c r="H749" s="9">
        <f t="shared" si="118"/>
        <v>0</v>
      </c>
      <c r="I749" s="9">
        <f t="shared" si="114"/>
        <v>399.99999999999858</v>
      </c>
      <c r="J749" s="9">
        <f t="shared" si="119"/>
        <v>584.22291666666524</v>
      </c>
      <c r="K749" s="9">
        <f t="shared" si="120"/>
        <v>7.3514717013888706</v>
      </c>
      <c r="L749" s="9">
        <f t="shared" si="121"/>
        <v>932.46676569894612</v>
      </c>
    </row>
    <row r="750" spans="1:12" x14ac:dyDescent="0.25">
      <c r="A750" s="9">
        <v>741</v>
      </c>
      <c r="B750" s="9">
        <v>46.4</v>
      </c>
      <c r="C750" s="8">
        <f t="shared" si="115"/>
        <v>12.888888888888888</v>
      </c>
      <c r="D750" s="9">
        <f t="shared" si="112"/>
        <v>0.30555555555555536</v>
      </c>
      <c r="E750" s="9">
        <f t="shared" si="116"/>
        <v>4423.9166666666724</v>
      </c>
      <c r="F750" s="9">
        <f t="shared" si="117"/>
        <v>117.72</v>
      </c>
      <c r="G750" s="9">
        <f t="shared" si="113"/>
        <v>69.771851851851835</v>
      </c>
      <c r="H750" s="9">
        <f t="shared" si="118"/>
        <v>0</v>
      </c>
      <c r="I750" s="9">
        <f t="shared" si="114"/>
        <v>366.6666666666664</v>
      </c>
      <c r="J750" s="9">
        <f t="shared" si="119"/>
        <v>554.15851851851824</v>
      </c>
      <c r="K750" s="9">
        <f t="shared" si="120"/>
        <v>7.1424875720164565</v>
      </c>
      <c r="L750" s="9">
        <f t="shared" si="121"/>
        <v>939.71374533564881</v>
      </c>
    </row>
    <row r="751" spans="1:12" x14ac:dyDescent="0.25">
      <c r="A751" s="9">
        <v>742</v>
      </c>
      <c r="B751" s="9">
        <v>47.2</v>
      </c>
      <c r="C751" s="8">
        <f t="shared" si="115"/>
        <v>13.111111111111111</v>
      </c>
      <c r="D751" s="9">
        <f t="shared" si="112"/>
        <v>0.22222222222222321</v>
      </c>
      <c r="E751" s="9">
        <f t="shared" si="116"/>
        <v>4436.9166666666724</v>
      </c>
      <c r="F751" s="9">
        <f t="shared" si="117"/>
        <v>117.72</v>
      </c>
      <c r="G751" s="9">
        <f t="shared" si="113"/>
        <v>72.198518518518512</v>
      </c>
      <c r="H751" s="9">
        <f t="shared" si="118"/>
        <v>0</v>
      </c>
      <c r="I751" s="9">
        <f t="shared" si="114"/>
        <v>266.66666666666788</v>
      </c>
      <c r="J751" s="9">
        <f t="shared" si="119"/>
        <v>456.58518518518639</v>
      </c>
      <c r="K751" s="9">
        <f t="shared" si="120"/>
        <v>5.9863390946502211</v>
      </c>
      <c r="L751" s="9">
        <f t="shared" si="121"/>
        <v>946.2781586689822</v>
      </c>
    </row>
    <row r="752" spans="1:12" x14ac:dyDescent="0.25">
      <c r="A752" s="9">
        <v>743</v>
      </c>
      <c r="B752" s="9">
        <v>47.3</v>
      </c>
      <c r="C752" s="8">
        <f t="shared" si="115"/>
        <v>13.138888888888888</v>
      </c>
      <c r="D752" s="9">
        <f t="shared" si="112"/>
        <v>2.7777777777776791E-2</v>
      </c>
      <c r="E752" s="9">
        <f t="shared" si="116"/>
        <v>4450.0416666666724</v>
      </c>
      <c r="F752" s="9">
        <f t="shared" si="117"/>
        <v>117.72</v>
      </c>
      <c r="G752" s="9">
        <f t="shared" si="113"/>
        <v>72.504768518518503</v>
      </c>
      <c r="H752" s="9">
        <f t="shared" si="118"/>
        <v>0</v>
      </c>
      <c r="I752" s="9">
        <f t="shared" si="114"/>
        <v>33.333333333332149</v>
      </c>
      <c r="J752" s="9">
        <f t="shared" si="119"/>
        <v>223.55810185185064</v>
      </c>
      <c r="K752" s="9">
        <f t="shared" si="120"/>
        <v>2.9373050604423705</v>
      </c>
      <c r="L752" s="9">
        <f t="shared" si="121"/>
        <v>950.73998074652854</v>
      </c>
    </row>
    <row r="753" spans="1:12" x14ac:dyDescent="0.25">
      <c r="A753" s="9">
        <v>744</v>
      </c>
      <c r="B753" s="9">
        <v>47.4</v>
      </c>
      <c r="C753" s="8">
        <f t="shared" si="115"/>
        <v>13.166666666666666</v>
      </c>
      <c r="D753" s="9">
        <f t="shared" si="112"/>
        <v>2.7777777777778567E-2</v>
      </c>
      <c r="E753" s="9">
        <f t="shared" si="116"/>
        <v>4463.1944444444498</v>
      </c>
      <c r="F753" s="9">
        <f t="shared" si="117"/>
        <v>117.72</v>
      </c>
      <c r="G753" s="9">
        <f t="shared" si="113"/>
        <v>72.811666666666653</v>
      </c>
      <c r="H753" s="9">
        <f t="shared" si="118"/>
        <v>0</v>
      </c>
      <c r="I753" s="9">
        <f t="shared" si="114"/>
        <v>33.333333333334281</v>
      </c>
      <c r="J753" s="9">
        <f t="shared" si="119"/>
        <v>223.86500000000092</v>
      </c>
      <c r="K753" s="9">
        <f t="shared" si="120"/>
        <v>2.9475558333333454</v>
      </c>
      <c r="L753" s="9">
        <f t="shared" si="121"/>
        <v>953.68241119341644</v>
      </c>
    </row>
    <row r="754" spans="1:12" x14ac:dyDescent="0.25">
      <c r="A754" s="9">
        <v>745</v>
      </c>
      <c r="B754" s="9">
        <v>47.4</v>
      </c>
      <c r="C754" s="8">
        <f t="shared" si="115"/>
        <v>13.166666666666666</v>
      </c>
      <c r="D754" s="9">
        <f t="shared" si="112"/>
        <v>0</v>
      </c>
      <c r="E754" s="9">
        <f t="shared" si="116"/>
        <v>4476.3611111111168</v>
      </c>
      <c r="F754" s="9">
        <f t="shared" si="117"/>
        <v>117.72</v>
      </c>
      <c r="G754" s="9">
        <f t="shared" si="113"/>
        <v>72.811666666666653</v>
      </c>
      <c r="H754" s="9">
        <f t="shared" si="118"/>
        <v>0</v>
      </c>
      <c r="I754" s="9">
        <f t="shared" si="114"/>
        <v>0</v>
      </c>
      <c r="J754" s="9">
        <f t="shared" si="119"/>
        <v>190.53166666666664</v>
      </c>
      <c r="K754" s="9">
        <f t="shared" si="120"/>
        <v>2.5086669444444438</v>
      </c>
      <c r="L754" s="9">
        <f t="shared" si="121"/>
        <v>956.41052258230536</v>
      </c>
    </row>
    <row r="755" spans="1:12" x14ac:dyDescent="0.25">
      <c r="A755" s="9">
        <v>746</v>
      </c>
      <c r="B755" s="9">
        <v>47.5</v>
      </c>
      <c r="C755" s="8">
        <f t="shared" si="115"/>
        <v>13.194444444444445</v>
      </c>
      <c r="D755" s="9">
        <f t="shared" si="112"/>
        <v>2.7777777777778567E-2</v>
      </c>
      <c r="E755" s="9">
        <f t="shared" si="116"/>
        <v>4489.5416666666724</v>
      </c>
      <c r="F755" s="9">
        <f t="shared" si="117"/>
        <v>117.72</v>
      </c>
      <c r="G755" s="9">
        <f t="shared" si="113"/>
        <v>73.119212962962962</v>
      </c>
      <c r="H755" s="9">
        <f t="shared" si="118"/>
        <v>0</v>
      </c>
      <c r="I755" s="9">
        <f t="shared" si="114"/>
        <v>33.333333333334281</v>
      </c>
      <c r="J755" s="9">
        <f t="shared" si="119"/>
        <v>224.17254629629724</v>
      </c>
      <c r="K755" s="9">
        <f t="shared" si="120"/>
        <v>2.9578322080761441</v>
      </c>
      <c r="L755" s="9">
        <f t="shared" si="121"/>
        <v>959.14377215856564</v>
      </c>
    </row>
    <row r="756" spans="1:12" x14ac:dyDescent="0.25">
      <c r="A756" s="9">
        <v>747</v>
      </c>
      <c r="B756" s="9">
        <v>47.9</v>
      </c>
      <c r="C756" s="8">
        <f t="shared" si="115"/>
        <v>13.305555555555555</v>
      </c>
      <c r="D756" s="9">
        <f t="shared" si="112"/>
        <v>0.11111111111111072</v>
      </c>
      <c r="E756" s="9">
        <f t="shared" si="116"/>
        <v>4502.7916666666724</v>
      </c>
      <c r="F756" s="9">
        <f t="shared" si="117"/>
        <v>117.72</v>
      </c>
      <c r="G756" s="9">
        <f t="shared" si="113"/>
        <v>74.355879629629626</v>
      </c>
      <c r="H756" s="9">
        <f t="shared" si="118"/>
        <v>0</v>
      </c>
      <c r="I756" s="9">
        <f t="shared" si="114"/>
        <v>133.33333333333286</v>
      </c>
      <c r="J756" s="9">
        <f t="shared" si="119"/>
        <v>325.4092129629625</v>
      </c>
      <c r="K756" s="9">
        <f t="shared" si="120"/>
        <v>4.3297503613683066</v>
      </c>
      <c r="L756" s="9">
        <f t="shared" si="121"/>
        <v>962.78756344328781</v>
      </c>
    </row>
    <row r="757" spans="1:12" x14ac:dyDescent="0.25">
      <c r="A757" s="9">
        <v>748</v>
      </c>
      <c r="B757" s="9">
        <v>48.6</v>
      </c>
      <c r="C757" s="8">
        <f t="shared" si="115"/>
        <v>13.5</v>
      </c>
      <c r="D757" s="9">
        <f t="shared" si="112"/>
        <v>0.19444444444444464</v>
      </c>
      <c r="E757" s="9">
        <f t="shared" si="116"/>
        <v>4516.1944444444507</v>
      </c>
      <c r="F757" s="9">
        <f t="shared" si="117"/>
        <v>117.72</v>
      </c>
      <c r="G757" s="9">
        <f t="shared" si="113"/>
        <v>76.545000000000002</v>
      </c>
      <c r="H757" s="9">
        <f t="shared" si="118"/>
        <v>0</v>
      </c>
      <c r="I757" s="9">
        <f t="shared" si="114"/>
        <v>233.33333333333357</v>
      </c>
      <c r="J757" s="9">
        <f t="shared" si="119"/>
        <v>427.59833333333358</v>
      </c>
      <c r="K757" s="9">
        <f t="shared" si="120"/>
        <v>5.7725775000000032</v>
      </c>
      <c r="L757" s="9">
        <f t="shared" si="121"/>
        <v>967.83872737397201</v>
      </c>
    </row>
    <row r="758" spans="1:12" x14ac:dyDescent="0.25">
      <c r="A758" s="9">
        <v>749</v>
      </c>
      <c r="B758" s="9">
        <v>49.4</v>
      </c>
      <c r="C758" s="8">
        <f t="shared" si="115"/>
        <v>13.722222222222221</v>
      </c>
      <c r="D758" s="9">
        <f t="shared" si="112"/>
        <v>0.22222222222222143</v>
      </c>
      <c r="E758" s="9">
        <f t="shared" si="116"/>
        <v>4529.805555555562</v>
      </c>
      <c r="F758" s="9">
        <f t="shared" si="117"/>
        <v>117.72</v>
      </c>
      <c r="G758" s="9">
        <f t="shared" si="113"/>
        <v>79.085740740740732</v>
      </c>
      <c r="H758" s="9">
        <f t="shared" si="118"/>
        <v>0</v>
      </c>
      <c r="I758" s="9">
        <f t="shared" si="114"/>
        <v>266.66666666666572</v>
      </c>
      <c r="J758" s="9">
        <f t="shared" si="119"/>
        <v>463.47240740740642</v>
      </c>
      <c r="K758" s="9">
        <f t="shared" si="120"/>
        <v>6.3598713683127439</v>
      </c>
      <c r="L758" s="9">
        <f t="shared" si="121"/>
        <v>973.90495180812843</v>
      </c>
    </row>
    <row r="759" spans="1:12" x14ac:dyDescent="0.25">
      <c r="A759" s="9">
        <v>750</v>
      </c>
      <c r="B759" s="9">
        <v>49.8</v>
      </c>
      <c r="C759" s="8">
        <f t="shared" si="115"/>
        <v>13.833333333333332</v>
      </c>
      <c r="D759" s="9">
        <f t="shared" si="112"/>
        <v>0.11111111111111072</v>
      </c>
      <c r="E759" s="9">
        <f t="shared" si="116"/>
        <v>4543.5833333333403</v>
      </c>
      <c r="F759" s="9">
        <f t="shared" si="117"/>
        <v>117.72</v>
      </c>
      <c r="G759" s="9">
        <f t="shared" si="113"/>
        <v>80.371666666666655</v>
      </c>
      <c r="H759" s="9">
        <f t="shared" si="118"/>
        <v>0</v>
      </c>
      <c r="I759" s="9">
        <f t="shared" si="114"/>
        <v>133.33333333333286</v>
      </c>
      <c r="J759" s="9">
        <f t="shared" si="119"/>
        <v>331.4249999999995</v>
      </c>
      <c r="K759" s="9">
        <f t="shared" si="120"/>
        <v>4.5847124999999922</v>
      </c>
      <c r="L759" s="9">
        <f t="shared" si="121"/>
        <v>979.3772437422848</v>
      </c>
    </row>
    <row r="760" spans="1:12" x14ac:dyDescent="0.25">
      <c r="A760" s="9">
        <v>751</v>
      </c>
      <c r="B760" s="9">
        <v>49.8</v>
      </c>
      <c r="C760" s="8">
        <f t="shared" si="115"/>
        <v>13.833333333333332</v>
      </c>
      <c r="D760" s="9">
        <f t="shared" si="112"/>
        <v>0</v>
      </c>
      <c r="E760" s="9">
        <f t="shared" si="116"/>
        <v>4557.4166666666733</v>
      </c>
      <c r="F760" s="9">
        <f t="shared" si="117"/>
        <v>117.72</v>
      </c>
      <c r="G760" s="9">
        <f t="shared" si="113"/>
        <v>80.371666666666655</v>
      </c>
      <c r="H760" s="9">
        <f t="shared" si="118"/>
        <v>0</v>
      </c>
      <c r="I760" s="9">
        <f t="shared" si="114"/>
        <v>0</v>
      </c>
      <c r="J760" s="9">
        <f t="shared" si="119"/>
        <v>198.09166666666664</v>
      </c>
      <c r="K760" s="9">
        <f t="shared" si="120"/>
        <v>2.7402680555555547</v>
      </c>
      <c r="L760" s="9">
        <f t="shared" si="121"/>
        <v>983.03973402006261</v>
      </c>
    </row>
    <row r="761" spans="1:12" x14ac:dyDescent="0.25">
      <c r="A761" s="9">
        <v>752</v>
      </c>
      <c r="B761" s="9">
        <v>49.7</v>
      </c>
      <c r="C761" s="8">
        <f t="shared" si="115"/>
        <v>13.805555555555555</v>
      </c>
      <c r="D761" s="9">
        <f t="shared" si="112"/>
        <v>-2.7777777777776791E-2</v>
      </c>
      <c r="E761" s="9">
        <f t="shared" si="116"/>
        <v>4571.2361111111177</v>
      </c>
      <c r="F761" s="9">
        <f t="shared" si="117"/>
        <v>117.72</v>
      </c>
      <c r="G761" s="9">
        <f t="shared" si="113"/>
        <v>80.049212962962955</v>
      </c>
      <c r="H761" s="9">
        <f t="shared" si="118"/>
        <v>0</v>
      </c>
      <c r="I761" s="9">
        <f t="shared" si="114"/>
        <v>-33.333333333332149</v>
      </c>
      <c r="J761" s="9">
        <f t="shared" si="119"/>
        <v>164.43587962963082</v>
      </c>
      <c r="K761" s="9">
        <f t="shared" si="120"/>
        <v>2.2701286715535143</v>
      </c>
      <c r="L761" s="9">
        <f t="shared" si="121"/>
        <v>985.54493238361715</v>
      </c>
    </row>
    <row r="762" spans="1:12" x14ac:dyDescent="0.25">
      <c r="A762" s="9">
        <v>753</v>
      </c>
      <c r="B762" s="9">
        <v>49.3</v>
      </c>
      <c r="C762" s="8">
        <f t="shared" si="115"/>
        <v>13.694444444444443</v>
      </c>
      <c r="D762" s="9">
        <f t="shared" si="112"/>
        <v>-0.11111111111111249</v>
      </c>
      <c r="E762" s="9">
        <f t="shared" si="116"/>
        <v>4584.9861111111177</v>
      </c>
      <c r="F762" s="9">
        <f t="shared" si="117"/>
        <v>117.72</v>
      </c>
      <c r="G762" s="9">
        <f t="shared" si="113"/>
        <v>78.765879629629609</v>
      </c>
      <c r="H762" s="9">
        <f t="shared" si="118"/>
        <v>0</v>
      </c>
      <c r="I762" s="9">
        <f t="shared" si="114"/>
        <v>-133.33333333333499</v>
      </c>
      <c r="J762" s="9">
        <f t="shared" si="119"/>
        <v>63.152546296294616</v>
      </c>
      <c r="K762" s="9">
        <f t="shared" si="120"/>
        <v>0.86483903677981233</v>
      </c>
      <c r="L762" s="9">
        <f t="shared" si="121"/>
        <v>987.1124162377838</v>
      </c>
    </row>
    <row r="763" spans="1:12" x14ac:dyDescent="0.25">
      <c r="A763" s="9">
        <v>754</v>
      </c>
      <c r="B763" s="9">
        <v>48.5</v>
      </c>
      <c r="C763" s="8">
        <f t="shared" si="115"/>
        <v>13.472222222222221</v>
      </c>
      <c r="D763" s="9">
        <f t="shared" si="112"/>
        <v>-0.22222222222222143</v>
      </c>
      <c r="E763" s="9">
        <f t="shared" si="116"/>
        <v>4598.5694444444507</v>
      </c>
      <c r="F763" s="9">
        <f t="shared" si="117"/>
        <v>117.72</v>
      </c>
      <c r="G763" s="9">
        <f t="shared" si="113"/>
        <v>76.230324074074062</v>
      </c>
      <c r="H763" s="9">
        <f t="shared" si="118"/>
        <v>0</v>
      </c>
      <c r="I763" s="9">
        <f t="shared" si="114"/>
        <v>-266.66666666666572</v>
      </c>
      <c r="J763" s="9">
        <f t="shared" si="119"/>
        <v>-72.716342592591673</v>
      </c>
      <c r="K763" s="9">
        <f t="shared" si="120"/>
        <v>-0.9796507265946377</v>
      </c>
      <c r="L763" s="9">
        <f t="shared" si="121"/>
        <v>987.0550103928764</v>
      </c>
    </row>
    <row r="764" spans="1:12" x14ac:dyDescent="0.25">
      <c r="A764" s="9">
        <v>755</v>
      </c>
      <c r="B764" s="9">
        <v>47.6</v>
      </c>
      <c r="C764" s="8">
        <f t="shared" si="115"/>
        <v>13.222222222222221</v>
      </c>
      <c r="D764" s="9">
        <f t="shared" si="112"/>
        <v>-0.25</v>
      </c>
      <c r="E764" s="9">
        <f t="shared" si="116"/>
        <v>4611.9166666666733</v>
      </c>
      <c r="F764" s="9">
        <f t="shared" si="117"/>
        <v>117.72</v>
      </c>
      <c r="G764" s="9">
        <f t="shared" si="113"/>
        <v>73.427407407407401</v>
      </c>
      <c r="H764" s="9">
        <f t="shared" si="118"/>
        <v>0</v>
      </c>
      <c r="I764" s="9">
        <f t="shared" si="114"/>
        <v>-300</v>
      </c>
      <c r="J764" s="9">
        <f t="shared" si="119"/>
        <v>-108.8525925925926</v>
      </c>
      <c r="K764" s="9">
        <f t="shared" si="120"/>
        <v>-1.4392731687242799</v>
      </c>
      <c r="L764" s="9">
        <f t="shared" si="121"/>
        <v>985.84554844521699</v>
      </c>
    </row>
    <row r="765" spans="1:12" x14ac:dyDescent="0.25">
      <c r="A765" s="9">
        <v>756</v>
      </c>
      <c r="B765" s="9">
        <v>46.3</v>
      </c>
      <c r="C765" s="8">
        <f t="shared" si="115"/>
        <v>12.861111111111111</v>
      </c>
      <c r="D765" s="9">
        <f t="shared" si="112"/>
        <v>-0.36111111111111072</v>
      </c>
      <c r="E765" s="9">
        <f t="shared" si="116"/>
        <v>4624.9583333333403</v>
      </c>
      <c r="F765" s="9">
        <f t="shared" si="117"/>
        <v>117.72</v>
      </c>
      <c r="G765" s="9">
        <f t="shared" si="113"/>
        <v>69.471435185185172</v>
      </c>
      <c r="H765" s="9">
        <f t="shared" si="118"/>
        <v>0</v>
      </c>
      <c r="I765" s="9">
        <f t="shared" si="114"/>
        <v>-433.33333333333286</v>
      </c>
      <c r="J765" s="9">
        <f t="shared" si="119"/>
        <v>-246.14189814814767</v>
      </c>
      <c r="K765" s="9">
        <f t="shared" si="120"/>
        <v>-3.1656583011831212</v>
      </c>
      <c r="L765" s="9">
        <f t="shared" si="121"/>
        <v>983.54308271026332</v>
      </c>
    </row>
    <row r="766" spans="1:12" x14ac:dyDescent="0.25">
      <c r="A766" s="9">
        <v>757</v>
      </c>
      <c r="B766" s="9">
        <v>43.7</v>
      </c>
      <c r="C766" s="8">
        <f t="shared" si="115"/>
        <v>12.138888888888889</v>
      </c>
      <c r="D766" s="9">
        <f t="shared" si="112"/>
        <v>-0.72222222222222143</v>
      </c>
      <c r="E766" s="9">
        <f t="shared" si="116"/>
        <v>4637.4583333333403</v>
      </c>
      <c r="F766" s="9">
        <f t="shared" si="117"/>
        <v>117.72</v>
      </c>
      <c r="G766" s="9">
        <f t="shared" si="113"/>
        <v>61.88810185185185</v>
      </c>
      <c r="H766" s="9">
        <f t="shared" si="118"/>
        <v>0</v>
      </c>
      <c r="I766" s="9">
        <f t="shared" si="114"/>
        <v>-866.66666666666572</v>
      </c>
      <c r="J766" s="9">
        <f t="shared" si="119"/>
        <v>-687.05856481481385</v>
      </c>
      <c r="K766" s="9">
        <f t="shared" si="120"/>
        <v>-8.3401275784464914</v>
      </c>
      <c r="L766" s="9">
        <f t="shared" si="121"/>
        <v>977.79018977044848</v>
      </c>
    </row>
    <row r="767" spans="1:12" x14ac:dyDescent="0.25">
      <c r="A767" s="9">
        <v>758</v>
      </c>
      <c r="B767" s="9">
        <v>39.299999999999997</v>
      </c>
      <c r="C767" s="8">
        <f t="shared" si="115"/>
        <v>10.916666666666666</v>
      </c>
      <c r="D767" s="9">
        <f t="shared" si="112"/>
        <v>-1.2222222222222232</v>
      </c>
      <c r="E767" s="9">
        <f t="shared" si="116"/>
        <v>4648.9861111111177</v>
      </c>
      <c r="F767" s="9">
        <f t="shared" si="117"/>
        <v>117.72</v>
      </c>
      <c r="G767" s="9">
        <f t="shared" si="113"/>
        <v>50.052916666666661</v>
      </c>
      <c r="H767" s="9">
        <f t="shared" si="118"/>
        <v>0</v>
      </c>
      <c r="I767" s="9">
        <f t="shared" si="114"/>
        <v>-1466.6666666666679</v>
      </c>
      <c r="J767" s="9">
        <f t="shared" si="119"/>
        <v>-1298.8937500000011</v>
      </c>
      <c r="K767" s="9">
        <f t="shared" si="120"/>
        <v>-14.179590104166678</v>
      </c>
      <c r="L767" s="9">
        <f t="shared" si="121"/>
        <v>966.53033092914188</v>
      </c>
    </row>
    <row r="768" spans="1:12" x14ac:dyDescent="0.25">
      <c r="A768" s="9">
        <v>759</v>
      </c>
      <c r="B768" s="9">
        <v>34.1</v>
      </c>
      <c r="C768" s="8">
        <f t="shared" si="115"/>
        <v>9.4722222222222232</v>
      </c>
      <c r="D768" s="9">
        <f t="shared" si="112"/>
        <v>-1.4444444444444429</v>
      </c>
      <c r="E768" s="9">
        <f t="shared" si="116"/>
        <v>4659.180555555562</v>
      </c>
      <c r="F768" s="9">
        <f t="shared" si="117"/>
        <v>117.72</v>
      </c>
      <c r="G768" s="9">
        <f t="shared" si="113"/>
        <v>37.683657407407409</v>
      </c>
      <c r="H768" s="9">
        <f t="shared" si="118"/>
        <v>0</v>
      </c>
      <c r="I768" s="9">
        <f t="shared" si="114"/>
        <v>-1733.3333333333314</v>
      </c>
      <c r="J768" s="9">
        <f t="shared" si="119"/>
        <v>-1577.9296759259241</v>
      </c>
      <c r="K768" s="9">
        <f t="shared" si="120"/>
        <v>-14.946500541409451</v>
      </c>
      <c r="L768" s="9">
        <f t="shared" si="121"/>
        <v>951.96728560635381</v>
      </c>
    </row>
    <row r="769" spans="1:12" x14ac:dyDescent="0.25">
      <c r="A769" s="9">
        <v>760</v>
      </c>
      <c r="B769" s="9">
        <v>29</v>
      </c>
      <c r="C769" s="8">
        <f t="shared" si="115"/>
        <v>8.0555555555555554</v>
      </c>
      <c r="D769" s="9">
        <f t="shared" ref="D769:D832" si="122">(C769-C768)/(A769-A768)</f>
        <v>-1.4166666666666679</v>
      </c>
      <c r="E769" s="9">
        <f t="shared" si="116"/>
        <v>4667.9444444444516</v>
      </c>
      <c r="F769" s="9">
        <f t="shared" si="117"/>
        <v>117.72</v>
      </c>
      <c r="G769" s="9">
        <f t="shared" si="113"/>
        <v>27.25462962962963</v>
      </c>
      <c r="H769" s="9">
        <f t="shared" si="118"/>
        <v>0</v>
      </c>
      <c r="I769" s="9">
        <f t="shared" si="114"/>
        <v>-1700.0000000000014</v>
      </c>
      <c r="J769" s="9">
        <f t="shared" si="119"/>
        <v>-1555.0253703703718</v>
      </c>
      <c r="K769" s="9">
        <f t="shared" si="120"/>
        <v>-12.526593261316885</v>
      </c>
      <c r="L769" s="9">
        <f t="shared" si="121"/>
        <v>938.2307387049907</v>
      </c>
    </row>
    <row r="770" spans="1:12" x14ac:dyDescent="0.25">
      <c r="A770" s="9">
        <v>761</v>
      </c>
      <c r="B770" s="9">
        <v>23.7</v>
      </c>
      <c r="C770" s="8">
        <f t="shared" si="115"/>
        <v>6.583333333333333</v>
      </c>
      <c r="D770" s="9">
        <f t="shared" si="122"/>
        <v>-1.4722222222222223</v>
      </c>
      <c r="E770" s="9">
        <f t="shared" si="116"/>
        <v>4675.263888888896</v>
      </c>
      <c r="F770" s="9">
        <f t="shared" si="117"/>
        <v>117.72</v>
      </c>
      <c r="G770" s="9">
        <f t="shared" si="113"/>
        <v>18.202916666666663</v>
      </c>
      <c r="H770" s="9">
        <f t="shared" si="118"/>
        <v>0</v>
      </c>
      <c r="I770" s="9">
        <f t="shared" si="114"/>
        <v>-1766.6666666666667</v>
      </c>
      <c r="J770" s="9">
        <f t="shared" si="119"/>
        <v>-1630.7437500000001</v>
      </c>
      <c r="K770" s="9">
        <f t="shared" si="120"/>
        <v>-10.735729687499999</v>
      </c>
      <c r="L770" s="9">
        <f t="shared" si="121"/>
        <v>926.59957723058221</v>
      </c>
    </row>
    <row r="771" spans="1:12" x14ac:dyDescent="0.25">
      <c r="A771" s="9">
        <v>762</v>
      </c>
      <c r="B771" s="9">
        <v>18.399999999999999</v>
      </c>
      <c r="C771" s="8">
        <f t="shared" si="115"/>
        <v>5.1111111111111107</v>
      </c>
      <c r="D771" s="9">
        <f t="shared" si="122"/>
        <v>-1.4722222222222223</v>
      </c>
      <c r="E771" s="9">
        <f t="shared" si="116"/>
        <v>4681.1111111111177</v>
      </c>
      <c r="F771" s="9">
        <f t="shared" si="117"/>
        <v>117.72</v>
      </c>
      <c r="G771" s="9">
        <f t="shared" si="113"/>
        <v>10.971851851851849</v>
      </c>
      <c r="H771" s="9">
        <f t="shared" si="118"/>
        <v>0</v>
      </c>
      <c r="I771" s="9">
        <f t="shared" si="114"/>
        <v>-1766.6666666666667</v>
      </c>
      <c r="J771" s="9">
        <f t="shared" si="119"/>
        <v>-1637.9748148148149</v>
      </c>
      <c r="K771" s="9">
        <f t="shared" si="120"/>
        <v>-8.3718712757201654</v>
      </c>
      <c r="L771" s="9">
        <f t="shared" si="121"/>
        <v>917.04577674897212</v>
      </c>
    </row>
    <row r="772" spans="1:12" x14ac:dyDescent="0.25">
      <c r="A772" s="9">
        <v>763</v>
      </c>
      <c r="B772" s="9">
        <v>14.3</v>
      </c>
      <c r="C772" s="8">
        <f t="shared" si="115"/>
        <v>3.9722222222222223</v>
      </c>
      <c r="D772" s="9">
        <f t="shared" si="122"/>
        <v>-1.1388888888888884</v>
      </c>
      <c r="E772" s="9">
        <f t="shared" si="116"/>
        <v>4685.6527777777846</v>
      </c>
      <c r="F772" s="9">
        <f t="shared" si="117"/>
        <v>117.72</v>
      </c>
      <c r="G772" s="9">
        <f t="shared" si="113"/>
        <v>6.6269907407407409</v>
      </c>
      <c r="H772" s="9">
        <f t="shared" si="118"/>
        <v>0</v>
      </c>
      <c r="I772" s="9">
        <f t="shared" si="114"/>
        <v>-1366.6666666666661</v>
      </c>
      <c r="J772" s="9">
        <f t="shared" si="119"/>
        <v>-1242.3196759259254</v>
      </c>
      <c r="K772" s="9">
        <f t="shared" si="120"/>
        <v>-4.9347698238168709</v>
      </c>
      <c r="L772" s="9">
        <f t="shared" si="121"/>
        <v>910.39245619920359</v>
      </c>
    </row>
    <row r="773" spans="1:12" x14ac:dyDescent="0.25">
      <c r="A773" s="9">
        <v>764</v>
      </c>
      <c r="B773" s="9">
        <v>12</v>
      </c>
      <c r="C773" s="8">
        <f t="shared" si="115"/>
        <v>3.333333333333333</v>
      </c>
      <c r="D773" s="9">
        <f t="shared" si="122"/>
        <v>-0.63888888888888928</v>
      </c>
      <c r="E773" s="9">
        <f t="shared" si="116"/>
        <v>4689.3055555555629</v>
      </c>
      <c r="F773" s="9">
        <f t="shared" si="117"/>
        <v>117.72</v>
      </c>
      <c r="G773" s="9">
        <f t="shared" si="113"/>
        <v>4.6666666666666652</v>
      </c>
      <c r="H773" s="9">
        <f t="shared" si="118"/>
        <v>0</v>
      </c>
      <c r="I773" s="9">
        <f t="shared" si="114"/>
        <v>-766.6666666666672</v>
      </c>
      <c r="J773" s="9">
        <f t="shared" si="119"/>
        <v>-644.28000000000054</v>
      </c>
      <c r="K773" s="9">
        <f t="shared" si="120"/>
        <v>-2.1476000000000015</v>
      </c>
      <c r="L773" s="9">
        <f t="shared" si="121"/>
        <v>906.85127128729516</v>
      </c>
    </row>
    <row r="774" spans="1:12" x14ac:dyDescent="0.25">
      <c r="A774" s="9">
        <v>765</v>
      </c>
      <c r="B774" s="9">
        <v>12.8</v>
      </c>
      <c r="C774" s="8">
        <f t="shared" si="115"/>
        <v>3.5555555555555558</v>
      </c>
      <c r="D774" s="9">
        <f t="shared" si="122"/>
        <v>0.22222222222222276</v>
      </c>
      <c r="E774" s="9">
        <f t="shared" si="116"/>
        <v>4692.7500000000073</v>
      </c>
      <c r="F774" s="9">
        <f t="shared" si="117"/>
        <v>117.72</v>
      </c>
      <c r="G774" s="9">
        <f t="shared" si="113"/>
        <v>5.3096296296296295</v>
      </c>
      <c r="H774" s="9">
        <f t="shared" si="118"/>
        <v>0</v>
      </c>
      <c r="I774" s="9">
        <f t="shared" si="114"/>
        <v>266.66666666666731</v>
      </c>
      <c r="J774" s="9">
        <f t="shared" si="119"/>
        <v>389.69629629629696</v>
      </c>
      <c r="K774" s="9">
        <f t="shared" si="120"/>
        <v>1.3855868312757227</v>
      </c>
      <c r="L774" s="9">
        <f t="shared" si="121"/>
        <v>906.47026470293304</v>
      </c>
    </row>
    <row r="775" spans="1:12" x14ac:dyDescent="0.25">
      <c r="A775" s="9">
        <v>766</v>
      </c>
      <c r="B775" s="9">
        <v>16</v>
      </c>
      <c r="C775" s="8">
        <f t="shared" si="115"/>
        <v>4.4444444444444446</v>
      </c>
      <c r="D775" s="9">
        <f t="shared" si="122"/>
        <v>0.88888888888888884</v>
      </c>
      <c r="E775" s="9">
        <f t="shared" si="116"/>
        <v>4696.7500000000073</v>
      </c>
      <c r="F775" s="9">
        <f t="shared" si="117"/>
        <v>117.72</v>
      </c>
      <c r="G775" s="9">
        <f t="shared" si="113"/>
        <v>8.2962962962962976</v>
      </c>
      <c r="H775" s="9">
        <f t="shared" si="118"/>
        <v>0</v>
      </c>
      <c r="I775" s="9">
        <f t="shared" si="114"/>
        <v>1066.6666666666665</v>
      </c>
      <c r="J775" s="9">
        <f t="shared" si="119"/>
        <v>1192.6829629629628</v>
      </c>
      <c r="K775" s="9">
        <f t="shared" si="120"/>
        <v>5.3008131687242797</v>
      </c>
      <c r="L775" s="9">
        <f t="shared" si="121"/>
        <v>909.81346470293306</v>
      </c>
    </row>
    <row r="776" spans="1:12" x14ac:dyDescent="0.25">
      <c r="A776" s="9">
        <v>767</v>
      </c>
      <c r="B776" s="9">
        <v>19.100000000000001</v>
      </c>
      <c r="C776" s="8">
        <f t="shared" si="115"/>
        <v>5.3055555555555562</v>
      </c>
      <c r="D776" s="9">
        <f t="shared" si="122"/>
        <v>0.8611111111111116</v>
      </c>
      <c r="E776" s="9">
        <f t="shared" si="116"/>
        <v>4701.6250000000073</v>
      </c>
      <c r="F776" s="9">
        <f t="shared" si="117"/>
        <v>117.72</v>
      </c>
      <c r="G776" s="9">
        <f t="shared" si="113"/>
        <v>11.822546296296299</v>
      </c>
      <c r="H776" s="9">
        <f t="shared" si="118"/>
        <v>0</v>
      </c>
      <c r="I776" s="9">
        <f t="shared" si="114"/>
        <v>1033.3333333333339</v>
      </c>
      <c r="J776" s="9">
        <f t="shared" si="119"/>
        <v>1162.8758796296302</v>
      </c>
      <c r="K776" s="9">
        <f t="shared" si="120"/>
        <v>6.1697025835905386</v>
      </c>
      <c r="L776" s="9">
        <f t="shared" si="121"/>
        <v>915.54872257909051</v>
      </c>
    </row>
    <row r="777" spans="1:12" x14ac:dyDescent="0.25">
      <c r="A777" s="9">
        <v>768</v>
      </c>
      <c r="B777" s="9">
        <v>22.4</v>
      </c>
      <c r="C777" s="8">
        <f t="shared" si="115"/>
        <v>6.2222222222222214</v>
      </c>
      <c r="D777" s="9">
        <f t="shared" si="122"/>
        <v>0.91666666666666519</v>
      </c>
      <c r="E777" s="9">
        <f t="shared" si="116"/>
        <v>4707.388888888896</v>
      </c>
      <c r="F777" s="9">
        <f t="shared" si="117"/>
        <v>117.72</v>
      </c>
      <c r="G777" s="9">
        <f t="shared" ref="G777:G840" si="123">$B$5*$B$6*$B$4*(C777-$F$2)^2/2</f>
        <v>16.260740740740736</v>
      </c>
      <c r="H777" s="9">
        <f t="shared" si="118"/>
        <v>0</v>
      </c>
      <c r="I777" s="9">
        <f t="shared" ref="I777:I840" si="124">$B$1*D777</f>
        <v>1099.9999999999982</v>
      </c>
      <c r="J777" s="9">
        <f t="shared" si="119"/>
        <v>1233.9807407407388</v>
      </c>
      <c r="K777" s="9">
        <f t="shared" si="120"/>
        <v>7.678102386831263</v>
      </c>
      <c r="L777" s="9">
        <f t="shared" si="121"/>
        <v>922.47262506430138</v>
      </c>
    </row>
    <row r="778" spans="1:12" x14ac:dyDescent="0.25">
      <c r="A778" s="9">
        <v>769</v>
      </c>
      <c r="B778" s="9">
        <v>25.6</v>
      </c>
      <c r="C778" s="8">
        <f t="shared" ref="C778:C841" si="125">B778/3.6</f>
        <v>7.1111111111111116</v>
      </c>
      <c r="D778" s="9">
        <f t="shared" si="122"/>
        <v>0.88888888888889017</v>
      </c>
      <c r="E778" s="9">
        <f t="shared" ref="E778:E841" si="126">E777+C777*(A778-A777)+(C778-C777)*(A778-A777)/2</f>
        <v>4714.0555555555629</v>
      </c>
      <c r="F778" s="9">
        <f t="shared" ref="F778:F841" si="127">IF(C778&lt;=0,0,$B$3*$B$1*$B$2*COS(ATAN($F$1)))</f>
        <v>117.72</v>
      </c>
      <c r="G778" s="9">
        <f t="shared" si="123"/>
        <v>21.238518518518518</v>
      </c>
      <c r="H778" s="9">
        <f t="shared" ref="H778:H841" si="128">$B$1*$B$2*SIN(ATAN($F$1))</f>
        <v>0</v>
      </c>
      <c r="I778" s="9">
        <f t="shared" si="124"/>
        <v>1066.6666666666681</v>
      </c>
      <c r="J778" s="9">
        <f t="shared" ref="J778:J841" si="129">SUM(F778:I778)</f>
        <v>1205.6251851851866</v>
      </c>
      <c r="K778" s="9">
        <f t="shared" ref="K778:K841" si="130">J778*C778/1000</f>
        <v>8.5733346502057728</v>
      </c>
      <c r="L778" s="9">
        <f t="shared" si="121"/>
        <v>930.59834358281989</v>
      </c>
    </row>
    <row r="779" spans="1:12" x14ac:dyDescent="0.25">
      <c r="A779" s="9">
        <v>770</v>
      </c>
      <c r="B779" s="9">
        <v>30.1</v>
      </c>
      <c r="C779" s="8">
        <f t="shared" si="125"/>
        <v>8.3611111111111107</v>
      </c>
      <c r="D779" s="9">
        <f t="shared" si="122"/>
        <v>1.2499999999999991</v>
      </c>
      <c r="E779" s="9">
        <f t="shared" si="126"/>
        <v>4721.7916666666742</v>
      </c>
      <c r="F779" s="9">
        <f t="shared" si="127"/>
        <v>117.72</v>
      </c>
      <c r="G779" s="9">
        <f t="shared" si="123"/>
        <v>29.361435185185179</v>
      </c>
      <c r="H779" s="9">
        <f t="shared" si="128"/>
        <v>0</v>
      </c>
      <c r="I779" s="9">
        <f t="shared" si="124"/>
        <v>1499.9999999999989</v>
      </c>
      <c r="J779" s="9">
        <f t="shared" si="129"/>
        <v>1647.0814351851841</v>
      </c>
      <c r="K779" s="9">
        <f t="shared" si="130"/>
        <v>13.771430888631677</v>
      </c>
      <c r="L779" s="9">
        <f t="shared" ref="L779:L842" si="131">L778+(K779+K778)/2*(A779-A778)</f>
        <v>941.77072635223863</v>
      </c>
    </row>
    <row r="780" spans="1:12" x14ac:dyDescent="0.25">
      <c r="A780" s="9">
        <v>771</v>
      </c>
      <c r="B780" s="9">
        <v>35.299999999999997</v>
      </c>
      <c r="C780" s="8">
        <f t="shared" si="125"/>
        <v>9.8055555555555554</v>
      </c>
      <c r="D780" s="9">
        <f t="shared" si="122"/>
        <v>1.4444444444444446</v>
      </c>
      <c r="E780" s="9">
        <f t="shared" si="126"/>
        <v>4730.8750000000082</v>
      </c>
      <c r="F780" s="9">
        <f t="shared" si="127"/>
        <v>117.72</v>
      </c>
      <c r="G780" s="9">
        <f t="shared" si="123"/>
        <v>40.382546296296297</v>
      </c>
      <c r="H780" s="9">
        <f t="shared" si="128"/>
        <v>0</v>
      </c>
      <c r="I780" s="9">
        <f t="shared" si="124"/>
        <v>1733.3333333333335</v>
      </c>
      <c r="J780" s="9">
        <f t="shared" si="129"/>
        <v>1891.4358796296297</v>
      </c>
      <c r="K780" s="9">
        <f t="shared" si="130"/>
        <v>18.546579597479425</v>
      </c>
      <c r="L780" s="9">
        <f t="shared" si="131"/>
        <v>957.92973159529413</v>
      </c>
    </row>
    <row r="781" spans="1:12" x14ac:dyDescent="0.25">
      <c r="A781" s="9">
        <v>772</v>
      </c>
      <c r="B781" s="9">
        <v>39.9</v>
      </c>
      <c r="C781" s="8">
        <f t="shared" si="125"/>
        <v>11.083333333333332</v>
      </c>
      <c r="D781" s="9">
        <f t="shared" si="122"/>
        <v>1.2777777777777768</v>
      </c>
      <c r="E781" s="9">
        <f t="shared" si="126"/>
        <v>4741.3194444444525</v>
      </c>
      <c r="F781" s="9">
        <f t="shared" si="127"/>
        <v>117.72</v>
      </c>
      <c r="G781" s="9">
        <f t="shared" si="123"/>
        <v>51.592916666666653</v>
      </c>
      <c r="H781" s="9">
        <f t="shared" si="128"/>
        <v>0</v>
      </c>
      <c r="I781" s="9">
        <f t="shared" si="124"/>
        <v>1533.3333333333321</v>
      </c>
      <c r="J781" s="9">
        <f t="shared" si="129"/>
        <v>1702.6462499999989</v>
      </c>
      <c r="K781" s="9">
        <f t="shared" si="130"/>
        <v>18.870995937499984</v>
      </c>
      <c r="L781" s="9">
        <f t="shared" si="131"/>
        <v>976.63851936278388</v>
      </c>
    </row>
    <row r="782" spans="1:12" x14ac:dyDescent="0.25">
      <c r="A782" s="9">
        <v>773</v>
      </c>
      <c r="B782" s="9">
        <v>44.5</v>
      </c>
      <c r="C782" s="8">
        <f t="shared" si="125"/>
        <v>12.361111111111111</v>
      </c>
      <c r="D782" s="9">
        <f t="shared" si="122"/>
        <v>1.2777777777777786</v>
      </c>
      <c r="E782" s="9">
        <f t="shared" si="126"/>
        <v>4753.0416666666742</v>
      </c>
      <c r="F782" s="9">
        <f t="shared" si="127"/>
        <v>117.72</v>
      </c>
      <c r="G782" s="9">
        <f t="shared" si="123"/>
        <v>64.174768518518505</v>
      </c>
      <c r="H782" s="9">
        <f t="shared" si="128"/>
        <v>0</v>
      </c>
      <c r="I782" s="9">
        <f t="shared" si="124"/>
        <v>1533.3333333333344</v>
      </c>
      <c r="J782" s="9">
        <f t="shared" si="129"/>
        <v>1715.2281018518529</v>
      </c>
      <c r="K782" s="9">
        <f t="shared" si="130"/>
        <v>21.202125147890957</v>
      </c>
      <c r="L782" s="9">
        <f t="shared" si="131"/>
        <v>996.67507990547938</v>
      </c>
    </row>
    <row r="783" spans="1:12" x14ac:dyDescent="0.25">
      <c r="A783" s="9">
        <v>774</v>
      </c>
      <c r="B783" s="9">
        <v>47.5</v>
      </c>
      <c r="C783" s="8">
        <f t="shared" si="125"/>
        <v>13.194444444444445</v>
      </c>
      <c r="D783" s="9">
        <f t="shared" si="122"/>
        <v>0.83333333333333393</v>
      </c>
      <c r="E783" s="9">
        <f t="shared" si="126"/>
        <v>4765.8194444444525</v>
      </c>
      <c r="F783" s="9">
        <f t="shared" si="127"/>
        <v>117.72</v>
      </c>
      <c r="G783" s="9">
        <f t="shared" si="123"/>
        <v>73.119212962962962</v>
      </c>
      <c r="H783" s="9">
        <f t="shared" si="128"/>
        <v>0</v>
      </c>
      <c r="I783" s="9">
        <f t="shared" si="124"/>
        <v>1000.0000000000007</v>
      </c>
      <c r="J783" s="9">
        <f t="shared" si="129"/>
        <v>1190.8392129629638</v>
      </c>
      <c r="K783" s="9">
        <f t="shared" si="130"/>
        <v>15.712461837705773</v>
      </c>
      <c r="L783" s="9">
        <f t="shared" si="131"/>
        <v>1015.1323733982778</v>
      </c>
    </row>
    <row r="784" spans="1:12" x14ac:dyDescent="0.25">
      <c r="A784" s="9">
        <v>775</v>
      </c>
      <c r="B784" s="9">
        <v>50.9</v>
      </c>
      <c r="C784" s="8">
        <f t="shared" si="125"/>
        <v>14.138888888888888</v>
      </c>
      <c r="D784" s="9">
        <f t="shared" si="122"/>
        <v>0.94444444444444287</v>
      </c>
      <c r="E784" s="9">
        <f t="shared" si="126"/>
        <v>4779.4861111111195</v>
      </c>
      <c r="F784" s="9">
        <f t="shared" si="127"/>
        <v>117.72</v>
      </c>
      <c r="G784" s="9">
        <f t="shared" si="123"/>
        <v>83.961435185185167</v>
      </c>
      <c r="H784" s="9">
        <f t="shared" si="128"/>
        <v>0</v>
      </c>
      <c r="I784" s="9">
        <f t="shared" si="124"/>
        <v>1133.3333333333314</v>
      </c>
      <c r="J784" s="9">
        <f t="shared" si="129"/>
        <v>1335.0147685185166</v>
      </c>
      <c r="K784" s="9">
        <f t="shared" si="130"/>
        <v>18.875625477109025</v>
      </c>
      <c r="L784" s="9">
        <f t="shared" si="131"/>
        <v>1032.4264170556851</v>
      </c>
    </row>
    <row r="785" spans="1:12" x14ac:dyDescent="0.25">
      <c r="A785" s="9">
        <v>776</v>
      </c>
      <c r="B785" s="9">
        <v>54.1</v>
      </c>
      <c r="C785" s="8">
        <f t="shared" si="125"/>
        <v>15.027777777777779</v>
      </c>
      <c r="D785" s="9">
        <f t="shared" si="122"/>
        <v>0.88888888888889106</v>
      </c>
      <c r="E785" s="9">
        <f t="shared" si="126"/>
        <v>4794.0694444444525</v>
      </c>
      <c r="F785" s="9">
        <f t="shared" si="127"/>
        <v>117.72</v>
      </c>
      <c r="G785" s="9">
        <f t="shared" si="123"/>
        <v>94.850324074074081</v>
      </c>
      <c r="H785" s="9">
        <f t="shared" si="128"/>
        <v>0</v>
      </c>
      <c r="I785" s="9">
        <f t="shared" si="124"/>
        <v>1066.6666666666692</v>
      </c>
      <c r="J785" s="9">
        <f t="shared" si="129"/>
        <v>1279.2369907407433</v>
      </c>
      <c r="K785" s="9">
        <f t="shared" si="130"/>
        <v>19.224089221965059</v>
      </c>
      <c r="L785" s="9">
        <f t="shared" si="131"/>
        <v>1051.4762744052221</v>
      </c>
    </row>
    <row r="786" spans="1:12" x14ac:dyDescent="0.25">
      <c r="A786" s="9">
        <v>777</v>
      </c>
      <c r="B786" s="9">
        <v>56.3</v>
      </c>
      <c r="C786" s="8">
        <f t="shared" si="125"/>
        <v>15.638888888888888</v>
      </c>
      <c r="D786" s="9">
        <f t="shared" si="122"/>
        <v>0.61111111111110894</v>
      </c>
      <c r="E786" s="9">
        <f t="shared" si="126"/>
        <v>4809.4027777777856</v>
      </c>
      <c r="F786" s="9">
        <f t="shared" si="127"/>
        <v>117.72</v>
      </c>
      <c r="G786" s="9">
        <f t="shared" si="123"/>
        <v>102.72143518518516</v>
      </c>
      <c r="H786" s="9">
        <f t="shared" si="128"/>
        <v>0</v>
      </c>
      <c r="I786" s="9">
        <f t="shared" si="124"/>
        <v>733.33333333333076</v>
      </c>
      <c r="J786" s="9">
        <f t="shared" si="129"/>
        <v>953.77476851851588</v>
      </c>
      <c r="K786" s="9">
        <f t="shared" si="130"/>
        <v>14.91597762988679</v>
      </c>
      <c r="L786" s="9">
        <f t="shared" si="131"/>
        <v>1068.5463078311479</v>
      </c>
    </row>
    <row r="787" spans="1:12" x14ac:dyDescent="0.25">
      <c r="A787" s="9">
        <v>778</v>
      </c>
      <c r="B787" s="9">
        <v>58.1</v>
      </c>
      <c r="C787" s="8">
        <f t="shared" si="125"/>
        <v>16.138888888888889</v>
      </c>
      <c r="D787" s="9">
        <f t="shared" si="122"/>
        <v>0.50000000000000178</v>
      </c>
      <c r="E787" s="9">
        <f t="shared" si="126"/>
        <v>4825.2916666666742</v>
      </c>
      <c r="F787" s="9">
        <f t="shared" si="127"/>
        <v>117.72</v>
      </c>
      <c r="G787" s="9">
        <f t="shared" si="123"/>
        <v>109.39476851851853</v>
      </c>
      <c r="H787" s="9">
        <f t="shared" si="128"/>
        <v>0</v>
      </c>
      <c r="I787" s="9">
        <f t="shared" si="124"/>
        <v>600.00000000000216</v>
      </c>
      <c r="J787" s="9">
        <f t="shared" si="129"/>
        <v>827.11476851852069</v>
      </c>
      <c r="K787" s="9">
        <f t="shared" si="130"/>
        <v>13.348713347479459</v>
      </c>
      <c r="L787" s="9">
        <f t="shared" si="131"/>
        <v>1082.678653319831</v>
      </c>
    </row>
    <row r="788" spans="1:12" x14ac:dyDescent="0.25">
      <c r="A788" s="9">
        <v>779</v>
      </c>
      <c r="B788" s="9">
        <v>59.8</v>
      </c>
      <c r="C788" s="8">
        <f t="shared" si="125"/>
        <v>16.611111111111111</v>
      </c>
      <c r="D788" s="9">
        <f t="shared" si="122"/>
        <v>0.47222222222222143</v>
      </c>
      <c r="E788" s="9">
        <f t="shared" si="126"/>
        <v>4841.6666666666742</v>
      </c>
      <c r="F788" s="9">
        <f t="shared" si="127"/>
        <v>117.72</v>
      </c>
      <c r="G788" s="9">
        <f t="shared" si="123"/>
        <v>115.89018518518517</v>
      </c>
      <c r="H788" s="9">
        <f t="shared" si="128"/>
        <v>0</v>
      </c>
      <c r="I788" s="9">
        <f t="shared" si="124"/>
        <v>566.66666666666572</v>
      </c>
      <c r="J788" s="9">
        <f t="shared" si="129"/>
        <v>800.27685185185089</v>
      </c>
      <c r="K788" s="9">
        <f t="shared" si="130"/>
        <v>13.293487705761301</v>
      </c>
      <c r="L788" s="9">
        <f t="shared" si="131"/>
        <v>1095.9997538464513</v>
      </c>
    </row>
    <row r="789" spans="1:12" x14ac:dyDescent="0.25">
      <c r="A789" s="9">
        <v>780</v>
      </c>
      <c r="B789" s="9">
        <v>61.1</v>
      </c>
      <c r="C789" s="8">
        <f t="shared" si="125"/>
        <v>16.972222222222221</v>
      </c>
      <c r="D789" s="9">
        <f t="shared" si="122"/>
        <v>0.36111111111111072</v>
      </c>
      <c r="E789" s="9">
        <f t="shared" si="126"/>
        <v>4858.4583333333412</v>
      </c>
      <c r="F789" s="9">
        <f t="shared" si="127"/>
        <v>117.72</v>
      </c>
      <c r="G789" s="9">
        <f t="shared" si="123"/>
        <v>120.98365740740741</v>
      </c>
      <c r="H789" s="9">
        <f t="shared" si="128"/>
        <v>0</v>
      </c>
      <c r="I789" s="9">
        <f t="shared" si="124"/>
        <v>433.33333333333286</v>
      </c>
      <c r="J789" s="9">
        <f t="shared" si="129"/>
        <v>672.03699074074029</v>
      </c>
      <c r="K789" s="9">
        <f t="shared" si="130"/>
        <v>11.405961148405343</v>
      </c>
      <c r="L789" s="9">
        <f t="shared" si="131"/>
        <v>1108.3494782735347</v>
      </c>
    </row>
    <row r="790" spans="1:12" x14ac:dyDescent="0.25">
      <c r="A790" s="9">
        <v>781</v>
      </c>
      <c r="B790" s="9">
        <v>62.1</v>
      </c>
      <c r="C790" s="8">
        <f t="shared" si="125"/>
        <v>17.25</v>
      </c>
      <c r="D790" s="9">
        <f t="shared" si="122"/>
        <v>0.27777777777777857</v>
      </c>
      <c r="E790" s="9">
        <f t="shared" si="126"/>
        <v>4875.5694444444525</v>
      </c>
      <c r="F790" s="9">
        <f t="shared" si="127"/>
        <v>117.72</v>
      </c>
      <c r="G790" s="9">
        <f t="shared" si="123"/>
        <v>124.97624999999999</v>
      </c>
      <c r="H790" s="9">
        <f t="shared" si="128"/>
        <v>0</v>
      </c>
      <c r="I790" s="9">
        <f t="shared" si="124"/>
        <v>333.33333333333428</v>
      </c>
      <c r="J790" s="9">
        <f t="shared" si="129"/>
        <v>576.02958333333424</v>
      </c>
      <c r="K790" s="9">
        <f t="shared" si="130"/>
        <v>9.9365103125000154</v>
      </c>
      <c r="L790" s="9">
        <f t="shared" si="131"/>
        <v>1119.0207140039875</v>
      </c>
    </row>
    <row r="791" spans="1:12" x14ac:dyDescent="0.25">
      <c r="A791" s="9">
        <v>782</v>
      </c>
      <c r="B791" s="9">
        <v>62.8</v>
      </c>
      <c r="C791" s="8">
        <f t="shared" si="125"/>
        <v>17.444444444444443</v>
      </c>
      <c r="D791" s="9">
        <f t="shared" si="122"/>
        <v>0.19444444444444287</v>
      </c>
      <c r="E791" s="9">
        <f t="shared" si="126"/>
        <v>4892.9166666666752</v>
      </c>
      <c r="F791" s="9">
        <f t="shared" si="127"/>
        <v>117.72</v>
      </c>
      <c r="G791" s="9">
        <f t="shared" si="123"/>
        <v>127.80962962962961</v>
      </c>
      <c r="H791" s="9">
        <f t="shared" si="128"/>
        <v>0</v>
      </c>
      <c r="I791" s="9">
        <f t="shared" si="124"/>
        <v>233.33333333333144</v>
      </c>
      <c r="J791" s="9">
        <f t="shared" si="129"/>
        <v>478.86296296296103</v>
      </c>
      <c r="K791" s="9">
        <f t="shared" si="130"/>
        <v>8.3534983539094299</v>
      </c>
      <c r="L791" s="9">
        <f t="shared" si="131"/>
        <v>1128.1657183371922</v>
      </c>
    </row>
    <row r="792" spans="1:12" x14ac:dyDescent="0.25">
      <c r="A792" s="9">
        <v>783</v>
      </c>
      <c r="B792" s="9">
        <v>63.3</v>
      </c>
      <c r="C792" s="8">
        <f t="shared" si="125"/>
        <v>17.583333333333332</v>
      </c>
      <c r="D792" s="9">
        <f t="shared" si="122"/>
        <v>0.13888888888888928</v>
      </c>
      <c r="E792" s="9">
        <f t="shared" si="126"/>
        <v>4910.4305555555638</v>
      </c>
      <c r="F792" s="9">
        <f t="shared" si="127"/>
        <v>117.72</v>
      </c>
      <c r="G792" s="9">
        <f t="shared" si="123"/>
        <v>129.85291666666666</v>
      </c>
      <c r="H792" s="9">
        <f t="shared" si="128"/>
        <v>0</v>
      </c>
      <c r="I792" s="9">
        <f t="shared" si="124"/>
        <v>166.66666666666714</v>
      </c>
      <c r="J792" s="9">
        <f t="shared" si="129"/>
        <v>414.23958333333383</v>
      </c>
      <c r="K792" s="9">
        <f t="shared" si="130"/>
        <v>7.2837126736111193</v>
      </c>
      <c r="L792" s="9">
        <f t="shared" si="131"/>
        <v>1135.9843238509525</v>
      </c>
    </row>
    <row r="793" spans="1:12" x14ac:dyDescent="0.25">
      <c r="A793" s="9">
        <v>784</v>
      </c>
      <c r="B793" s="9">
        <v>63.6</v>
      </c>
      <c r="C793" s="8">
        <f t="shared" si="125"/>
        <v>17.666666666666668</v>
      </c>
      <c r="D793" s="9">
        <f t="shared" si="122"/>
        <v>8.3333333333335702E-2</v>
      </c>
      <c r="E793" s="9">
        <f t="shared" si="126"/>
        <v>4928.0555555555638</v>
      </c>
      <c r="F793" s="9">
        <f t="shared" si="127"/>
        <v>117.72</v>
      </c>
      <c r="G793" s="9">
        <f t="shared" si="123"/>
        <v>131.08666666666667</v>
      </c>
      <c r="H793" s="9">
        <f t="shared" si="128"/>
        <v>0</v>
      </c>
      <c r="I793" s="9">
        <f t="shared" si="124"/>
        <v>100.00000000000284</v>
      </c>
      <c r="J793" s="9">
        <f t="shared" si="129"/>
        <v>348.80666666666951</v>
      </c>
      <c r="K793" s="9">
        <f t="shared" si="130"/>
        <v>6.1622511111111615</v>
      </c>
      <c r="L793" s="9">
        <f t="shared" si="131"/>
        <v>1142.7073057433136</v>
      </c>
    </row>
    <row r="794" spans="1:12" x14ac:dyDescent="0.25">
      <c r="A794" s="9">
        <v>785</v>
      </c>
      <c r="B794" s="9">
        <v>64</v>
      </c>
      <c r="C794" s="8">
        <f t="shared" si="125"/>
        <v>17.777777777777779</v>
      </c>
      <c r="D794" s="9">
        <f t="shared" si="122"/>
        <v>0.11111111111111072</v>
      </c>
      <c r="E794" s="9">
        <f t="shared" si="126"/>
        <v>4945.7777777777865</v>
      </c>
      <c r="F794" s="9">
        <f t="shared" si="127"/>
        <v>117.72</v>
      </c>
      <c r="G794" s="9">
        <f t="shared" si="123"/>
        <v>132.74074074074076</v>
      </c>
      <c r="H794" s="9">
        <f t="shared" si="128"/>
        <v>0</v>
      </c>
      <c r="I794" s="9">
        <f t="shared" si="124"/>
        <v>133.33333333333286</v>
      </c>
      <c r="J794" s="9">
        <f t="shared" si="129"/>
        <v>383.79407407407359</v>
      </c>
      <c r="K794" s="9">
        <f t="shared" si="130"/>
        <v>6.823005761316864</v>
      </c>
      <c r="L794" s="9">
        <f t="shared" si="131"/>
        <v>1149.1999341795276</v>
      </c>
    </row>
    <row r="795" spans="1:12" x14ac:dyDescent="0.25">
      <c r="A795" s="9">
        <v>786</v>
      </c>
      <c r="B795" s="9">
        <v>64.7</v>
      </c>
      <c r="C795" s="8">
        <f t="shared" si="125"/>
        <v>17.972222222222221</v>
      </c>
      <c r="D795" s="9">
        <f t="shared" si="122"/>
        <v>0.19444444444444287</v>
      </c>
      <c r="E795" s="9">
        <f t="shared" si="126"/>
        <v>4963.6527777777865</v>
      </c>
      <c r="F795" s="9">
        <f t="shared" si="127"/>
        <v>117.72</v>
      </c>
      <c r="G795" s="9">
        <f t="shared" si="123"/>
        <v>135.66032407407405</v>
      </c>
      <c r="H795" s="9">
        <f t="shared" si="128"/>
        <v>0</v>
      </c>
      <c r="I795" s="9">
        <f t="shared" si="124"/>
        <v>233.33333333333144</v>
      </c>
      <c r="J795" s="9">
        <f t="shared" si="129"/>
        <v>486.71365740740549</v>
      </c>
      <c r="K795" s="9">
        <f t="shared" si="130"/>
        <v>8.747326009516426</v>
      </c>
      <c r="L795" s="9">
        <f t="shared" si="131"/>
        <v>1156.9851000649444</v>
      </c>
    </row>
    <row r="796" spans="1:12" x14ac:dyDescent="0.25">
      <c r="A796" s="9">
        <v>787</v>
      </c>
      <c r="B796" s="9">
        <v>65.2</v>
      </c>
      <c r="C796" s="8">
        <f t="shared" si="125"/>
        <v>18.111111111111111</v>
      </c>
      <c r="D796" s="9">
        <f t="shared" si="122"/>
        <v>0.13888888888888928</v>
      </c>
      <c r="E796" s="9">
        <f t="shared" si="126"/>
        <v>4981.6944444444534</v>
      </c>
      <c r="F796" s="9">
        <f t="shared" si="127"/>
        <v>117.72</v>
      </c>
      <c r="G796" s="9">
        <f t="shared" si="123"/>
        <v>137.76518518518517</v>
      </c>
      <c r="H796" s="9">
        <f t="shared" si="128"/>
        <v>0</v>
      </c>
      <c r="I796" s="9">
        <f t="shared" si="124"/>
        <v>166.66666666666714</v>
      </c>
      <c r="J796" s="9">
        <f t="shared" si="129"/>
        <v>422.15185185185231</v>
      </c>
      <c r="K796" s="9">
        <f t="shared" si="130"/>
        <v>7.645639094650214</v>
      </c>
      <c r="L796" s="9">
        <f t="shared" si="131"/>
        <v>1165.1815826170277</v>
      </c>
    </row>
    <row r="797" spans="1:12" x14ac:dyDescent="0.25">
      <c r="A797" s="9">
        <v>788</v>
      </c>
      <c r="B797" s="9">
        <v>65.3</v>
      </c>
      <c r="C797" s="8">
        <f t="shared" si="125"/>
        <v>18.138888888888889</v>
      </c>
      <c r="D797" s="9">
        <f t="shared" si="122"/>
        <v>2.7777777777778567E-2</v>
      </c>
      <c r="E797" s="9">
        <f t="shared" si="126"/>
        <v>4999.8194444444534</v>
      </c>
      <c r="F797" s="9">
        <f t="shared" si="127"/>
        <v>117.72</v>
      </c>
      <c r="G797" s="9">
        <f t="shared" si="123"/>
        <v>138.18810185185185</v>
      </c>
      <c r="H797" s="9">
        <f t="shared" si="128"/>
        <v>0</v>
      </c>
      <c r="I797" s="9">
        <f t="shared" si="124"/>
        <v>33.333333333334281</v>
      </c>
      <c r="J797" s="9">
        <f t="shared" si="129"/>
        <v>289.24143518518611</v>
      </c>
      <c r="K797" s="9">
        <f t="shared" si="130"/>
        <v>5.2465182548868476</v>
      </c>
      <c r="L797" s="9">
        <f t="shared" si="131"/>
        <v>1171.6276612917964</v>
      </c>
    </row>
    <row r="798" spans="1:12" x14ac:dyDescent="0.25">
      <c r="A798" s="9">
        <v>789</v>
      </c>
      <c r="B798" s="9">
        <v>65.3</v>
      </c>
      <c r="C798" s="8">
        <f t="shared" si="125"/>
        <v>18.138888888888889</v>
      </c>
      <c r="D798" s="9">
        <f t="shared" si="122"/>
        <v>0</v>
      </c>
      <c r="E798" s="9">
        <f t="shared" si="126"/>
        <v>5017.9583333333421</v>
      </c>
      <c r="F798" s="9">
        <f t="shared" si="127"/>
        <v>117.72</v>
      </c>
      <c r="G798" s="9">
        <f t="shared" si="123"/>
        <v>138.18810185185185</v>
      </c>
      <c r="H798" s="9">
        <f t="shared" si="128"/>
        <v>0</v>
      </c>
      <c r="I798" s="9">
        <f t="shared" si="124"/>
        <v>0</v>
      </c>
      <c r="J798" s="9">
        <f t="shared" si="129"/>
        <v>255.90810185185185</v>
      </c>
      <c r="K798" s="9">
        <f t="shared" si="130"/>
        <v>4.6418886252572022</v>
      </c>
      <c r="L798" s="9">
        <f t="shared" si="131"/>
        <v>1176.5718647318683</v>
      </c>
    </row>
    <row r="799" spans="1:12" x14ac:dyDescent="0.25">
      <c r="A799" s="9">
        <v>790</v>
      </c>
      <c r="B799" s="9">
        <v>65.400000000000006</v>
      </c>
      <c r="C799" s="8">
        <f t="shared" si="125"/>
        <v>18.166666666666668</v>
      </c>
      <c r="D799" s="9">
        <f t="shared" si="122"/>
        <v>2.7777777777778567E-2</v>
      </c>
      <c r="E799" s="9">
        <f t="shared" si="126"/>
        <v>5036.1111111111195</v>
      </c>
      <c r="F799" s="9">
        <f t="shared" si="127"/>
        <v>117.72</v>
      </c>
      <c r="G799" s="9">
        <f t="shared" si="123"/>
        <v>138.61166666666668</v>
      </c>
      <c r="H799" s="9">
        <f t="shared" si="128"/>
        <v>0</v>
      </c>
      <c r="I799" s="9">
        <f t="shared" si="124"/>
        <v>33.333333333334281</v>
      </c>
      <c r="J799" s="9">
        <f t="shared" si="129"/>
        <v>289.66500000000099</v>
      </c>
      <c r="K799" s="9">
        <f t="shared" si="130"/>
        <v>5.2622475000000186</v>
      </c>
      <c r="L799" s="9">
        <f t="shared" si="131"/>
        <v>1181.5239327944969</v>
      </c>
    </row>
    <row r="800" spans="1:12" x14ac:dyDescent="0.25">
      <c r="A800" s="9">
        <v>791</v>
      </c>
      <c r="B800" s="9">
        <v>65.7</v>
      </c>
      <c r="C800" s="8">
        <f t="shared" si="125"/>
        <v>18.25</v>
      </c>
      <c r="D800" s="9">
        <f t="shared" si="122"/>
        <v>8.3333333333332149E-2</v>
      </c>
      <c r="E800" s="9">
        <f t="shared" si="126"/>
        <v>5054.3194444444534</v>
      </c>
      <c r="F800" s="9">
        <f t="shared" si="127"/>
        <v>117.72</v>
      </c>
      <c r="G800" s="9">
        <f t="shared" si="123"/>
        <v>139.88624999999999</v>
      </c>
      <c r="H800" s="9">
        <f t="shared" si="128"/>
        <v>0</v>
      </c>
      <c r="I800" s="9">
        <f t="shared" si="124"/>
        <v>99.999999999998579</v>
      </c>
      <c r="J800" s="9">
        <f t="shared" si="129"/>
        <v>357.60624999999857</v>
      </c>
      <c r="K800" s="9">
        <f t="shared" si="130"/>
        <v>6.5263140624999743</v>
      </c>
      <c r="L800" s="9">
        <f t="shared" si="131"/>
        <v>1187.4182135757469</v>
      </c>
    </row>
    <row r="801" spans="1:12" x14ac:dyDescent="0.25">
      <c r="A801" s="9">
        <v>792</v>
      </c>
      <c r="B801" s="9">
        <v>66</v>
      </c>
      <c r="C801" s="8">
        <f t="shared" si="125"/>
        <v>18.333333333333332</v>
      </c>
      <c r="D801" s="9">
        <f t="shared" si="122"/>
        <v>8.3333333333332149E-2</v>
      </c>
      <c r="E801" s="9">
        <f t="shared" si="126"/>
        <v>5072.6111111111204</v>
      </c>
      <c r="F801" s="9">
        <f t="shared" si="127"/>
        <v>117.72</v>
      </c>
      <c r="G801" s="9">
        <f t="shared" si="123"/>
        <v>141.16666666666666</v>
      </c>
      <c r="H801" s="9">
        <f t="shared" si="128"/>
        <v>0</v>
      </c>
      <c r="I801" s="9">
        <f t="shared" si="124"/>
        <v>99.999999999998579</v>
      </c>
      <c r="J801" s="9">
        <f t="shared" si="129"/>
        <v>358.88666666666523</v>
      </c>
      <c r="K801" s="9">
        <f t="shared" si="130"/>
        <v>6.5795888888888623</v>
      </c>
      <c r="L801" s="9">
        <f t="shared" si="131"/>
        <v>1193.9711650514414</v>
      </c>
    </row>
    <row r="802" spans="1:12" x14ac:dyDescent="0.25">
      <c r="A802" s="9">
        <v>793</v>
      </c>
      <c r="B802" s="9">
        <v>65.599999999999994</v>
      </c>
      <c r="C802" s="8">
        <f t="shared" si="125"/>
        <v>18.222222222222221</v>
      </c>
      <c r="D802" s="9">
        <f t="shared" si="122"/>
        <v>-0.11111111111111072</v>
      </c>
      <c r="E802" s="9">
        <f t="shared" si="126"/>
        <v>5090.8888888888978</v>
      </c>
      <c r="F802" s="9">
        <f t="shared" si="127"/>
        <v>117.72</v>
      </c>
      <c r="G802" s="9">
        <f t="shared" si="123"/>
        <v>139.46074074074073</v>
      </c>
      <c r="H802" s="9">
        <f t="shared" si="128"/>
        <v>0</v>
      </c>
      <c r="I802" s="9">
        <f t="shared" si="124"/>
        <v>-133.33333333333286</v>
      </c>
      <c r="J802" s="9">
        <f t="shared" si="129"/>
        <v>123.84740740740784</v>
      </c>
      <c r="K802" s="9">
        <f t="shared" si="130"/>
        <v>2.2567749794238763</v>
      </c>
      <c r="L802" s="9">
        <f t="shared" si="131"/>
        <v>1198.3893469855977</v>
      </c>
    </row>
    <row r="803" spans="1:12" x14ac:dyDescent="0.25">
      <c r="A803" s="9">
        <v>794</v>
      </c>
      <c r="B803" s="9">
        <v>63.5</v>
      </c>
      <c r="C803" s="8">
        <f t="shared" si="125"/>
        <v>17.638888888888889</v>
      </c>
      <c r="D803" s="9">
        <f t="shared" si="122"/>
        <v>-0.58333333333333215</v>
      </c>
      <c r="E803" s="9">
        <f t="shared" si="126"/>
        <v>5108.8194444444534</v>
      </c>
      <c r="F803" s="9">
        <f t="shared" si="127"/>
        <v>117.72</v>
      </c>
      <c r="G803" s="9">
        <f t="shared" si="123"/>
        <v>130.6747685185185</v>
      </c>
      <c r="H803" s="9">
        <f t="shared" si="128"/>
        <v>0</v>
      </c>
      <c r="I803" s="9">
        <f t="shared" si="124"/>
        <v>-699.99999999999864</v>
      </c>
      <c r="J803" s="9">
        <f t="shared" si="129"/>
        <v>-451.60523148148013</v>
      </c>
      <c r="K803" s="9">
        <f t="shared" si="130"/>
        <v>-7.9658144997427742</v>
      </c>
      <c r="L803" s="9">
        <f t="shared" si="131"/>
        <v>1195.5348272254382</v>
      </c>
    </row>
    <row r="804" spans="1:12" x14ac:dyDescent="0.25">
      <c r="A804" s="9">
        <v>795</v>
      </c>
      <c r="B804" s="9">
        <v>59.7</v>
      </c>
      <c r="C804" s="8">
        <f t="shared" si="125"/>
        <v>16.583333333333332</v>
      </c>
      <c r="D804" s="9">
        <f t="shared" si="122"/>
        <v>-1.0555555555555571</v>
      </c>
      <c r="E804" s="9">
        <f t="shared" si="126"/>
        <v>5125.9305555555648</v>
      </c>
      <c r="F804" s="9">
        <f t="shared" si="127"/>
        <v>117.72</v>
      </c>
      <c r="G804" s="9">
        <f t="shared" si="123"/>
        <v>115.50291666666665</v>
      </c>
      <c r="H804" s="9">
        <f t="shared" si="128"/>
        <v>0</v>
      </c>
      <c r="I804" s="9">
        <f t="shared" si="124"/>
        <v>-1266.6666666666686</v>
      </c>
      <c r="J804" s="9">
        <f t="shared" si="129"/>
        <v>-1033.443750000002</v>
      </c>
      <c r="K804" s="9">
        <f t="shared" si="130"/>
        <v>-17.13794218750003</v>
      </c>
      <c r="L804" s="9">
        <f t="shared" si="131"/>
        <v>1182.9829488818168</v>
      </c>
    </row>
    <row r="805" spans="1:12" x14ac:dyDescent="0.25">
      <c r="A805" s="9">
        <v>796</v>
      </c>
      <c r="B805" s="9">
        <v>54.6</v>
      </c>
      <c r="C805" s="8">
        <f t="shared" si="125"/>
        <v>15.166666666666666</v>
      </c>
      <c r="D805" s="9">
        <f t="shared" si="122"/>
        <v>-1.4166666666666661</v>
      </c>
      <c r="E805" s="9">
        <f t="shared" si="126"/>
        <v>5141.8055555555648</v>
      </c>
      <c r="F805" s="9">
        <f t="shared" si="127"/>
        <v>117.72</v>
      </c>
      <c r="G805" s="9">
        <f t="shared" si="123"/>
        <v>96.611666666666665</v>
      </c>
      <c r="H805" s="9">
        <f t="shared" si="128"/>
        <v>0</v>
      </c>
      <c r="I805" s="9">
        <f t="shared" si="124"/>
        <v>-1699.9999999999993</v>
      </c>
      <c r="J805" s="9">
        <f t="shared" si="129"/>
        <v>-1485.6683333333326</v>
      </c>
      <c r="K805" s="9">
        <f t="shared" si="130"/>
        <v>-22.532636388888879</v>
      </c>
      <c r="L805" s="9">
        <f t="shared" si="131"/>
        <v>1163.1476595936224</v>
      </c>
    </row>
    <row r="806" spans="1:12" x14ac:dyDescent="0.25">
      <c r="A806" s="9">
        <v>797</v>
      </c>
      <c r="B806" s="9">
        <v>49.3</v>
      </c>
      <c r="C806" s="8">
        <f t="shared" si="125"/>
        <v>13.694444444444443</v>
      </c>
      <c r="D806" s="9">
        <f t="shared" si="122"/>
        <v>-1.4722222222222232</v>
      </c>
      <c r="E806" s="9">
        <f t="shared" si="126"/>
        <v>5156.2361111111204</v>
      </c>
      <c r="F806" s="9">
        <f t="shared" si="127"/>
        <v>117.72</v>
      </c>
      <c r="G806" s="9">
        <f t="shared" si="123"/>
        <v>78.765879629629609</v>
      </c>
      <c r="H806" s="9">
        <f t="shared" si="128"/>
        <v>0</v>
      </c>
      <c r="I806" s="9">
        <f t="shared" si="124"/>
        <v>-1766.6666666666679</v>
      </c>
      <c r="J806" s="9">
        <f t="shared" si="129"/>
        <v>-1570.1807870370383</v>
      </c>
      <c r="K806" s="9">
        <f t="shared" si="130"/>
        <v>-21.50275355581277</v>
      </c>
      <c r="L806" s="9">
        <f t="shared" si="131"/>
        <v>1141.1299646212715</v>
      </c>
    </row>
    <row r="807" spans="1:12" x14ac:dyDescent="0.25">
      <c r="A807" s="9">
        <v>798</v>
      </c>
      <c r="B807" s="9">
        <v>44.9</v>
      </c>
      <c r="C807" s="8">
        <f t="shared" si="125"/>
        <v>12.472222222222221</v>
      </c>
      <c r="D807" s="9">
        <f t="shared" si="122"/>
        <v>-1.2222222222222214</v>
      </c>
      <c r="E807" s="9">
        <f t="shared" si="126"/>
        <v>5169.3194444444534</v>
      </c>
      <c r="F807" s="9">
        <f t="shared" si="127"/>
        <v>117.72</v>
      </c>
      <c r="G807" s="9">
        <f t="shared" si="123"/>
        <v>65.333657407407387</v>
      </c>
      <c r="H807" s="9">
        <f t="shared" si="128"/>
        <v>0</v>
      </c>
      <c r="I807" s="9">
        <f t="shared" si="124"/>
        <v>-1466.6666666666656</v>
      </c>
      <c r="J807" s="9">
        <f t="shared" si="129"/>
        <v>-1283.6130092592582</v>
      </c>
      <c r="K807" s="9">
        <f t="shared" si="130"/>
        <v>-16.009506698816857</v>
      </c>
      <c r="L807" s="9">
        <f t="shared" si="131"/>
        <v>1122.3738344939566</v>
      </c>
    </row>
    <row r="808" spans="1:12" x14ac:dyDescent="0.25">
      <c r="A808" s="9">
        <v>799</v>
      </c>
      <c r="B808" s="9">
        <v>42.3</v>
      </c>
      <c r="C808" s="8">
        <f t="shared" si="125"/>
        <v>11.749999999999998</v>
      </c>
      <c r="D808" s="9">
        <f t="shared" si="122"/>
        <v>-0.72222222222222321</v>
      </c>
      <c r="E808" s="9">
        <f t="shared" si="126"/>
        <v>5181.4305555555648</v>
      </c>
      <c r="F808" s="9">
        <f t="shared" si="127"/>
        <v>117.72</v>
      </c>
      <c r="G808" s="9">
        <f t="shared" si="123"/>
        <v>57.986249999999984</v>
      </c>
      <c r="H808" s="9">
        <f t="shared" si="128"/>
        <v>0</v>
      </c>
      <c r="I808" s="9">
        <f t="shared" si="124"/>
        <v>-866.66666666666788</v>
      </c>
      <c r="J808" s="9">
        <f t="shared" si="129"/>
        <v>-690.96041666666792</v>
      </c>
      <c r="K808" s="9">
        <f t="shared" si="130"/>
        <v>-8.1187848958333468</v>
      </c>
      <c r="L808" s="9">
        <f t="shared" si="131"/>
        <v>1110.3096886966314</v>
      </c>
    </row>
    <row r="809" spans="1:12" x14ac:dyDescent="0.25">
      <c r="A809" s="9">
        <v>800</v>
      </c>
      <c r="B809" s="9">
        <v>41.4</v>
      </c>
      <c r="C809" s="8">
        <f t="shared" si="125"/>
        <v>11.5</v>
      </c>
      <c r="D809" s="9">
        <f t="shared" si="122"/>
        <v>-0.24999999999999822</v>
      </c>
      <c r="E809" s="9">
        <f t="shared" si="126"/>
        <v>5193.0555555555648</v>
      </c>
      <c r="F809" s="9">
        <f t="shared" si="127"/>
        <v>117.72</v>
      </c>
      <c r="G809" s="9">
        <f t="shared" si="123"/>
        <v>55.544999999999995</v>
      </c>
      <c r="H809" s="9">
        <f t="shared" si="128"/>
        <v>0</v>
      </c>
      <c r="I809" s="9">
        <f t="shared" si="124"/>
        <v>-299.99999999999784</v>
      </c>
      <c r="J809" s="9">
        <f t="shared" si="129"/>
        <v>-126.73499999999785</v>
      </c>
      <c r="K809" s="9">
        <f t="shared" si="130"/>
        <v>-1.4574524999999754</v>
      </c>
      <c r="L809" s="9">
        <f t="shared" si="131"/>
        <v>1105.5215699987148</v>
      </c>
    </row>
    <row r="810" spans="1:12" x14ac:dyDescent="0.25">
      <c r="A810" s="9">
        <v>801</v>
      </c>
      <c r="B810" s="9">
        <v>41.3</v>
      </c>
      <c r="C810" s="8">
        <f t="shared" si="125"/>
        <v>11.472222222222221</v>
      </c>
      <c r="D810" s="9">
        <f t="shared" si="122"/>
        <v>-2.7777777777778567E-2</v>
      </c>
      <c r="E810" s="9">
        <f t="shared" si="126"/>
        <v>5204.5416666666761</v>
      </c>
      <c r="F810" s="9">
        <f t="shared" si="127"/>
        <v>117.72</v>
      </c>
      <c r="G810" s="9">
        <f t="shared" si="123"/>
        <v>55.276990740740729</v>
      </c>
      <c r="H810" s="9">
        <f t="shared" si="128"/>
        <v>0</v>
      </c>
      <c r="I810" s="9">
        <f t="shared" si="124"/>
        <v>-33.333333333334281</v>
      </c>
      <c r="J810" s="9">
        <f t="shared" si="129"/>
        <v>139.66365740740645</v>
      </c>
      <c r="K810" s="9">
        <f t="shared" si="130"/>
        <v>1.6022525141460795</v>
      </c>
      <c r="L810" s="9">
        <f t="shared" si="131"/>
        <v>1105.5939700057879</v>
      </c>
    </row>
    <row r="811" spans="1:12" x14ac:dyDescent="0.25">
      <c r="A811" s="9">
        <v>802</v>
      </c>
      <c r="B811" s="9">
        <v>42.1</v>
      </c>
      <c r="C811" s="8">
        <f t="shared" si="125"/>
        <v>11.694444444444445</v>
      </c>
      <c r="D811" s="9">
        <f t="shared" si="122"/>
        <v>0.22222222222222321</v>
      </c>
      <c r="E811" s="9">
        <f t="shared" si="126"/>
        <v>5216.12500000001</v>
      </c>
      <c r="F811" s="9">
        <f t="shared" si="127"/>
        <v>117.72</v>
      </c>
      <c r="G811" s="9">
        <f t="shared" si="123"/>
        <v>57.439212962962969</v>
      </c>
      <c r="H811" s="9">
        <f t="shared" si="128"/>
        <v>0</v>
      </c>
      <c r="I811" s="9">
        <f t="shared" si="124"/>
        <v>266.66666666666788</v>
      </c>
      <c r="J811" s="9">
        <f t="shared" si="129"/>
        <v>441.82587962963083</v>
      </c>
      <c r="K811" s="9">
        <f t="shared" si="130"/>
        <v>5.1669082034465168</v>
      </c>
      <c r="L811" s="9">
        <f t="shared" si="131"/>
        <v>1108.9785503645842</v>
      </c>
    </row>
    <row r="812" spans="1:12" x14ac:dyDescent="0.25">
      <c r="A812" s="9">
        <v>803</v>
      </c>
      <c r="B812" s="9">
        <v>44.7</v>
      </c>
      <c r="C812" s="8">
        <f t="shared" si="125"/>
        <v>12.416666666666668</v>
      </c>
      <c r="D812" s="9">
        <f t="shared" si="122"/>
        <v>0.72222222222222321</v>
      </c>
      <c r="E812" s="9">
        <f t="shared" si="126"/>
        <v>5228.1805555555657</v>
      </c>
      <c r="F812" s="9">
        <f t="shared" si="127"/>
        <v>117.72</v>
      </c>
      <c r="G812" s="9">
        <f t="shared" si="123"/>
        <v>64.752916666666678</v>
      </c>
      <c r="H812" s="9">
        <f t="shared" si="128"/>
        <v>0</v>
      </c>
      <c r="I812" s="9">
        <f t="shared" si="124"/>
        <v>866.66666666666788</v>
      </c>
      <c r="J812" s="9">
        <f t="shared" si="129"/>
        <v>1049.1395833333345</v>
      </c>
      <c r="K812" s="9">
        <f t="shared" si="130"/>
        <v>13.02681649305557</v>
      </c>
      <c r="L812" s="9">
        <f t="shared" si="131"/>
        <v>1118.0754127128353</v>
      </c>
    </row>
    <row r="813" spans="1:12" x14ac:dyDescent="0.25">
      <c r="A813" s="9">
        <v>804</v>
      </c>
      <c r="B813" s="9">
        <v>48.4</v>
      </c>
      <c r="C813" s="8">
        <f t="shared" si="125"/>
        <v>13.444444444444443</v>
      </c>
      <c r="D813" s="9">
        <f t="shared" si="122"/>
        <v>1.027777777777775</v>
      </c>
      <c r="E813" s="9">
        <f t="shared" si="126"/>
        <v>5241.1111111111213</v>
      </c>
      <c r="F813" s="9">
        <f t="shared" si="127"/>
        <v>117.72</v>
      </c>
      <c r="G813" s="9">
        <f t="shared" si="123"/>
        <v>75.916296296296267</v>
      </c>
      <c r="H813" s="9">
        <f t="shared" si="128"/>
        <v>0</v>
      </c>
      <c r="I813" s="9">
        <f t="shared" si="124"/>
        <v>1233.3333333333301</v>
      </c>
      <c r="J813" s="9">
        <f t="shared" si="129"/>
        <v>1426.9696296296263</v>
      </c>
      <c r="K813" s="9">
        <f t="shared" si="130"/>
        <v>19.184813909464975</v>
      </c>
      <c r="L813" s="9">
        <f t="shared" si="131"/>
        <v>1134.1812279140954</v>
      </c>
    </row>
    <row r="814" spans="1:12" x14ac:dyDescent="0.25">
      <c r="A814" s="9">
        <v>805</v>
      </c>
      <c r="B814" s="9">
        <v>51.4</v>
      </c>
      <c r="C814" s="8">
        <f t="shared" si="125"/>
        <v>14.277777777777777</v>
      </c>
      <c r="D814" s="9">
        <f t="shared" si="122"/>
        <v>0.83333333333333393</v>
      </c>
      <c r="E814" s="9">
        <f t="shared" si="126"/>
        <v>5254.9722222222326</v>
      </c>
      <c r="F814" s="9">
        <f t="shared" si="127"/>
        <v>117.72</v>
      </c>
      <c r="G814" s="9">
        <f t="shared" si="123"/>
        <v>85.619074074074064</v>
      </c>
      <c r="H814" s="9">
        <f t="shared" si="128"/>
        <v>0</v>
      </c>
      <c r="I814" s="9">
        <f t="shared" si="124"/>
        <v>1000.0000000000007</v>
      </c>
      <c r="J814" s="9">
        <f t="shared" si="129"/>
        <v>1203.3390740740747</v>
      </c>
      <c r="K814" s="9">
        <f t="shared" si="130"/>
        <v>17.181007890946507</v>
      </c>
      <c r="L814" s="9">
        <f t="shared" si="131"/>
        <v>1152.3641388143012</v>
      </c>
    </row>
    <row r="815" spans="1:12" x14ac:dyDescent="0.25">
      <c r="A815" s="9">
        <v>806</v>
      </c>
      <c r="B815" s="9">
        <v>52.7</v>
      </c>
      <c r="C815" s="8">
        <f t="shared" si="125"/>
        <v>14.638888888888889</v>
      </c>
      <c r="D815" s="9">
        <f t="shared" si="122"/>
        <v>0.36111111111111249</v>
      </c>
      <c r="E815" s="9">
        <f t="shared" si="126"/>
        <v>5269.4305555555657</v>
      </c>
      <c r="F815" s="9">
        <f t="shared" si="127"/>
        <v>117.72</v>
      </c>
      <c r="G815" s="9">
        <f t="shared" si="123"/>
        <v>90.004768518518517</v>
      </c>
      <c r="H815" s="9">
        <f t="shared" si="128"/>
        <v>0</v>
      </c>
      <c r="I815" s="9">
        <f t="shared" si="124"/>
        <v>433.33333333333496</v>
      </c>
      <c r="J815" s="9">
        <f t="shared" si="129"/>
        <v>641.05810185185351</v>
      </c>
      <c r="K815" s="9">
        <f t="shared" si="130"/>
        <v>9.3843783243313013</v>
      </c>
      <c r="L815" s="9">
        <f t="shared" si="131"/>
        <v>1165.64683192194</v>
      </c>
    </row>
    <row r="816" spans="1:12" x14ac:dyDescent="0.25">
      <c r="A816" s="9">
        <v>807</v>
      </c>
      <c r="B816" s="9">
        <v>53</v>
      </c>
      <c r="C816" s="8">
        <f t="shared" si="125"/>
        <v>14.722222222222221</v>
      </c>
      <c r="D816" s="9">
        <f t="shared" si="122"/>
        <v>8.3333333333332149E-2</v>
      </c>
      <c r="E816" s="9">
        <f t="shared" si="126"/>
        <v>5284.1111111111213</v>
      </c>
      <c r="F816" s="9">
        <f t="shared" si="127"/>
        <v>117.72</v>
      </c>
      <c r="G816" s="9">
        <f t="shared" si="123"/>
        <v>91.032407407407391</v>
      </c>
      <c r="H816" s="9">
        <f t="shared" si="128"/>
        <v>0</v>
      </c>
      <c r="I816" s="9">
        <f t="shared" si="124"/>
        <v>99.999999999998579</v>
      </c>
      <c r="J816" s="9">
        <f t="shared" si="129"/>
        <v>308.75240740740594</v>
      </c>
      <c r="K816" s="9">
        <f t="shared" si="130"/>
        <v>4.5455215534979203</v>
      </c>
      <c r="L816" s="9">
        <f t="shared" si="131"/>
        <v>1172.6117818608545</v>
      </c>
    </row>
    <row r="817" spans="1:12" x14ac:dyDescent="0.25">
      <c r="A817" s="9">
        <v>808</v>
      </c>
      <c r="B817" s="9">
        <v>52.5</v>
      </c>
      <c r="C817" s="8">
        <f t="shared" si="125"/>
        <v>14.583333333333332</v>
      </c>
      <c r="D817" s="9">
        <f t="shared" si="122"/>
        <v>-0.13888888888888928</v>
      </c>
      <c r="E817" s="9">
        <f t="shared" si="126"/>
        <v>5298.7638888888996</v>
      </c>
      <c r="F817" s="9">
        <f t="shared" si="127"/>
        <v>117.72</v>
      </c>
      <c r="G817" s="9">
        <f t="shared" si="123"/>
        <v>89.322916666666657</v>
      </c>
      <c r="H817" s="9">
        <f t="shared" si="128"/>
        <v>0</v>
      </c>
      <c r="I817" s="9">
        <f t="shared" si="124"/>
        <v>-166.66666666666714</v>
      </c>
      <c r="J817" s="9">
        <f t="shared" si="129"/>
        <v>40.376249999999516</v>
      </c>
      <c r="K817" s="9">
        <f t="shared" si="130"/>
        <v>0.58882031249999289</v>
      </c>
      <c r="L817" s="9">
        <f t="shared" si="131"/>
        <v>1175.1789527938536</v>
      </c>
    </row>
    <row r="818" spans="1:12" x14ac:dyDescent="0.25">
      <c r="A818" s="9">
        <v>809</v>
      </c>
      <c r="B818" s="9">
        <v>51.3</v>
      </c>
      <c r="C818" s="8">
        <f t="shared" si="125"/>
        <v>14.249999999999998</v>
      </c>
      <c r="D818" s="9">
        <f t="shared" si="122"/>
        <v>-0.33333333333333393</v>
      </c>
      <c r="E818" s="9">
        <f t="shared" si="126"/>
        <v>5313.1805555555657</v>
      </c>
      <c r="F818" s="9">
        <f t="shared" si="127"/>
        <v>117.72</v>
      </c>
      <c r="G818" s="9">
        <f t="shared" si="123"/>
        <v>85.286249999999967</v>
      </c>
      <c r="H818" s="9">
        <f t="shared" si="128"/>
        <v>0</v>
      </c>
      <c r="I818" s="9">
        <f t="shared" si="124"/>
        <v>-400.00000000000068</v>
      </c>
      <c r="J818" s="9">
        <f t="shared" si="129"/>
        <v>-196.99375000000072</v>
      </c>
      <c r="K818" s="9">
        <f t="shared" si="130"/>
        <v>-2.8071609375000097</v>
      </c>
      <c r="L818" s="9">
        <f t="shared" si="131"/>
        <v>1174.0697824813535</v>
      </c>
    </row>
    <row r="819" spans="1:12" x14ac:dyDescent="0.25">
      <c r="A819" s="9">
        <v>810</v>
      </c>
      <c r="B819" s="9">
        <v>49.7</v>
      </c>
      <c r="C819" s="8">
        <f t="shared" si="125"/>
        <v>13.805555555555555</v>
      </c>
      <c r="D819" s="9">
        <f t="shared" si="122"/>
        <v>-0.44444444444444287</v>
      </c>
      <c r="E819" s="9">
        <f t="shared" si="126"/>
        <v>5327.208333333343</v>
      </c>
      <c r="F819" s="9">
        <f t="shared" si="127"/>
        <v>117.72</v>
      </c>
      <c r="G819" s="9">
        <f t="shared" si="123"/>
        <v>80.049212962962955</v>
      </c>
      <c r="H819" s="9">
        <f t="shared" si="128"/>
        <v>0</v>
      </c>
      <c r="I819" s="9">
        <f t="shared" si="124"/>
        <v>-533.33333333333144</v>
      </c>
      <c r="J819" s="9">
        <f t="shared" si="129"/>
        <v>-335.56412037036847</v>
      </c>
      <c r="K819" s="9">
        <f t="shared" si="130"/>
        <v>-4.6326491062242541</v>
      </c>
      <c r="L819" s="9">
        <f t="shared" si="131"/>
        <v>1170.3498774594914</v>
      </c>
    </row>
    <row r="820" spans="1:12" x14ac:dyDescent="0.25">
      <c r="A820" s="9">
        <v>811</v>
      </c>
      <c r="B820" s="9">
        <v>47.4</v>
      </c>
      <c r="C820" s="8">
        <f t="shared" si="125"/>
        <v>13.166666666666666</v>
      </c>
      <c r="D820" s="9">
        <f t="shared" si="122"/>
        <v>-0.63888888888888928</v>
      </c>
      <c r="E820" s="9">
        <f t="shared" si="126"/>
        <v>5340.6944444444543</v>
      </c>
      <c r="F820" s="9">
        <f t="shared" si="127"/>
        <v>117.72</v>
      </c>
      <c r="G820" s="9">
        <f t="shared" si="123"/>
        <v>72.811666666666653</v>
      </c>
      <c r="H820" s="9">
        <f t="shared" si="128"/>
        <v>0</v>
      </c>
      <c r="I820" s="9">
        <f t="shared" si="124"/>
        <v>-766.6666666666672</v>
      </c>
      <c r="J820" s="9">
        <f t="shared" si="129"/>
        <v>-576.13500000000056</v>
      </c>
      <c r="K820" s="9">
        <f t="shared" si="130"/>
        <v>-7.5857775000000078</v>
      </c>
      <c r="L820" s="9">
        <f t="shared" si="131"/>
        <v>1164.2406641563794</v>
      </c>
    </row>
    <row r="821" spans="1:12" x14ac:dyDescent="0.25">
      <c r="A821" s="9">
        <v>812</v>
      </c>
      <c r="B821" s="9">
        <v>43.7</v>
      </c>
      <c r="C821" s="8">
        <f t="shared" si="125"/>
        <v>12.138888888888889</v>
      </c>
      <c r="D821" s="9">
        <f t="shared" si="122"/>
        <v>-1.0277777777777768</v>
      </c>
      <c r="E821" s="9">
        <f t="shared" si="126"/>
        <v>5353.3472222222326</v>
      </c>
      <c r="F821" s="9">
        <f t="shared" si="127"/>
        <v>117.72</v>
      </c>
      <c r="G821" s="9">
        <f t="shared" si="123"/>
        <v>61.88810185185185</v>
      </c>
      <c r="H821" s="9">
        <f t="shared" si="128"/>
        <v>0</v>
      </c>
      <c r="I821" s="9">
        <f t="shared" si="124"/>
        <v>-1233.3333333333321</v>
      </c>
      <c r="J821" s="9">
        <f t="shared" si="129"/>
        <v>-1053.7252314814803</v>
      </c>
      <c r="K821" s="9">
        <f t="shared" si="130"/>
        <v>-12.791053504372414</v>
      </c>
      <c r="L821" s="9">
        <f t="shared" si="131"/>
        <v>1154.0522486541931</v>
      </c>
    </row>
    <row r="822" spans="1:12" x14ac:dyDescent="0.25">
      <c r="A822" s="9">
        <v>813</v>
      </c>
      <c r="B822" s="9">
        <v>39.700000000000003</v>
      </c>
      <c r="C822" s="8">
        <f t="shared" si="125"/>
        <v>11.027777777777779</v>
      </c>
      <c r="D822" s="9">
        <f t="shared" si="122"/>
        <v>-1.1111111111111107</v>
      </c>
      <c r="E822" s="9">
        <f t="shared" si="126"/>
        <v>5364.9305555555657</v>
      </c>
      <c r="F822" s="9">
        <f t="shared" si="127"/>
        <v>117.72</v>
      </c>
      <c r="G822" s="9">
        <f t="shared" si="123"/>
        <v>51.07699074074074</v>
      </c>
      <c r="H822" s="9">
        <f t="shared" si="128"/>
        <v>0</v>
      </c>
      <c r="I822" s="9">
        <f t="shared" si="124"/>
        <v>-1333.3333333333328</v>
      </c>
      <c r="J822" s="9">
        <f t="shared" si="129"/>
        <v>-1164.5363425925921</v>
      </c>
      <c r="K822" s="9">
        <f t="shared" si="130"/>
        <v>-12.842248000257197</v>
      </c>
      <c r="L822" s="9">
        <f t="shared" si="131"/>
        <v>1141.2355979018782</v>
      </c>
    </row>
    <row r="823" spans="1:12" x14ac:dyDescent="0.25">
      <c r="A823" s="9">
        <v>814</v>
      </c>
      <c r="B823" s="9">
        <v>35.5</v>
      </c>
      <c r="C823" s="8">
        <f t="shared" si="125"/>
        <v>9.8611111111111107</v>
      </c>
      <c r="D823" s="9">
        <f t="shared" si="122"/>
        <v>-1.1666666666666679</v>
      </c>
      <c r="E823" s="9">
        <f t="shared" si="126"/>
        <v>5375.37500000001</v>
      </c>
      <c r="F823" s="9">
        <f t="shared" si="127"/>
        <v>117.72</v>
      </c>
      <c r="G823" s="9">
        <f t="shared" si="123"/>
        <v>40.841435185185176</v>
      </c>
      <c r="H823" s="9">
        <f t="shared" si="128"/>
        <v>0</v>
      </c>
      <c r="I823" s="9">
        <f t="shared" si="124"/>
        <v>-1400.0000000000014</v>
      </c>
      <c r="J823" s="9">
        <f t="shared" si="129"/>
        <v>-1241.4385648148161</v>
      </c>
      <c r="K823" s="9">
        <f t="shared" si="130"/>
        <v>-12.241963625257215</v>
      </c>
      <c r="L823" s="9">
        <f t="shared" si="131"/>
        <v>1128.693492089121</v>
      </c>
    </row>
    <row r="824" spans="1:12" x14ac:dyDescent="0.25">
      <c r="A824" s="9">
        <v>815</v>
      </c>
      <c r="B824" s="9">
        <v>31.1</v>
      </c>
      <c r="C824" s="8">
        <f t="shared" si="125"/>
        <v>8.6388888888888893</v>
      </c>
      <c r="D824" s="9">
        <f t="shared" si="122"/>
        <v>-1.2222222222222214</v>
      </c>
      <c r="E824" s="9">
        <f t="shared" si="126"/>
        <v>5384.62500000001</v>
      </c>
      <c r="F824" s="9">
        <f t="shared" si="127"/>
        <v>117.72</v>
      </c>
      <c r="G824" s="9">
        <f t="shared" si="123"/>
        <v>31.344768518518521</v>
      </c>
      <c r="H824" s="9">
        <f t="shared" si="128"/>
        <v>0</v>
      </c>
      <c r="I824" s="9">
        <f t="shared" si="124"/>
        <v>-1466.6666666666656</v>
      </c>
      <c r="J824" s="9">
        <f t="shared" si="129"/>
        <v>-1317.601898148147</v>
      </c>
      <c r="K824" s="9">
        <f t="shared" si="130"/>
        <v>-11.382616397890937</v>
      </c>
      <c r="L824" s="9">
        <f t="shared" si="131"/>
        <v>1116.881202077547</v>
      </c>
    </row>
    <row r="825" spans="1:12" x14ac:dyDescent="0.25">
      <c r="A825" s="9">
        <v>816</v>
      </c>
      <c r="B825" s="9">
        <v>26.3</v>
      </c>
      <c r="C825" s="8">
        <f t="shared" si="125"/>
        <v>7.3055555555555554</v>
      </c>
      <c r="D825" s="9">
        <f t="shared" si="122"/>
        <v>-1.3333333333333339</v>
      </c>
      <c r="E825" s="9">
        <f t="shared" si="126"/>
        <v>5392.5972222222317</v>
      </c>
      <c r="F825" s="9">
        <f t="shared" si="127"/>
        <v>117.72</v>
      </c>
      <c r="G825" s="9">
        <f t="shared" si="123"/>
        <v>22.415879629629629</v>
      </c>
      <c r="H825" s="9">
        <f t="shared" si="128"/>
        <v>0</v>
      </c>
      <c r="I825" s="9">
        <f t="shared" si="124"/>
        <v>-1600.0000000000007</v>
      </c>
      <c r="J825" s="9">
        <f t="shared" si="129"/>
        <v>-1459.864120370371</v>
      </c>
      <c r="K825" s="9">
        <f t="shared" si="130"/>
        <v>-10.665118434927988</v>
      </c>
      <c r="L825" s="9">
        <f t="shared" si="131"/>
        <v>1105.8573346611374</v>
      </c>
    </row>
    <row r="826" spans="1:12" x14ac:dyDescent="0.25">
      <c r="A826" s="9">
        <v>817</v>
      </c>
      <c r="B826" s="9">
        <v>21.9</v>
      </c>
      <c r="C826" s="8">
        <f t="shared" si="125"/>
        <v>6.083333333333333</v>
      </c>
      <c r="D826" s="9">
        <f t="shared" si="122"/>
        <v>-1.2222222222222223</v>
      </c>
      <c r="E826" s="9">
        <f t="shared" si="126"/>
        <v>5399.2916666666761</v>
      </c>
      <c r="F826" s="9">
        <f t="shared" si="127"/>
        <v>117.72</v>
      </c>
      <c r="G826" s="9">
        <f t="shared" si="123"/>
        <v>15.542916666666665</v>
      </c>
      <c r="H826" s="9">
        <f t="shared" si="128"/>
        <v>0</v>
      </c>
      <c r="I826" s="9">
        <f t="shared" si="124"/>
        <v>-1466.6666666666667</v>
      </c>
      <c r="J826" s="9">
        <f t="shared" si="129"/>
        <v>-1333.4037500000002</v>
      </c>
      <c r="K826" s="9">
        <f t="shared" si="130"/>
        <v>-8.1115394791666677</v>
      </c>
      <c r="L826" s="9">
        <f t="shared" si="131"/>
        <v>1096.46900570409</v>
      </c>
    </row>
    <row r="827" spans="1:12" x14ac:dyDescent="0.25">
      <c r="A827" s="9">
        <v>818</v>
      </c>
      <c r="B827" s="9">
        <v>18</v>
      </c>
      <c r="C827" s="8">
        <f t="shared" si="125"/>
        <v>5</v>
      </c>
      <c r="D827" s="9">
        <f t="shared" si="122"/>
        <v>-1.083333333333333</v>
      </c>
      <c r="E827" s="9">
        <f t="shared" si="126"/>
        <v>5404.8333333333421</v>
      </c>
      <c r="F827" s="9">
        <f t="shared" si="127"/>
        <v>117.72</v>
      </c>
      <c r="G827" s="9">
        <f t="shared" si="123"/>
        <v>10.5</v>
      </c>
      <c r="H827" s="9">
        <f t="shared" si="128"/>
        <v>0</v>
      </c>
      <c r="I827" s="9">
        <f t="shared" si="124"/>
        <v>-1299.9999999999995</v>
      </c>
      <c r="J827" s="9">
        <f t="shared" si="129"/>
        <v>-1171.7799999999995</v>
      </c>
      <c r="K827" s="9">
        <f t="shared" si="130"/>
        <v>-5.8588999999999976</v>
      </c>
      <c r="L827" s="9">
        <f t="shared" si="131"/>
        <v>1089.4837859645068</v>
      </c>
    </row>
    <row r="828" spans="1:12" x14ac:dyDescent="0.25">
      <c r="A828" s="9">
        <v>819</v>
      </c>
      <c r="B828" s="9">
        <v>17</v>
      </c>
      <c r="C828" s="8">
        <f t="shared" si="125"/>
        <v>4.7222222222222223</v>
      </c>
      <c r="D828" s="9">
        <f t="shared" si="122"/>
        <v>-0.27777777777777768</v>
      </c>
      <c r="E828" s="9">
        <f t="shared" si="126"/>
        <v>5409.6944444444534</v>
      </c>
      <c r="F828" s="9">
        <f t="shared" si="127"/>
        <v>117.72</v>
      </c>
      <c r="G828" s="9">
        <f t="shared" si="123"/>
        <v>9.3657407407407405</v>
      </c>
      <c r="H828" s="9">
        <f t="shared" si="128"/>
        <v>0</v>
      </c>
      <c r="I828" s="9">
        <f t="shared" si="124"/>
        <v>-333.3333333333332</v>
      </c>
      <c r="J828" s="9">
        <f t="shared" si="129"/>
        <v>-206.24759259259247</v>
      </c>
      <c r="K828" s="9">
        <f t="shared" si="130"/>
        <v>-0.97394696502057554</v>
      </c>
      <c r="L828" s="9">
        <f t="shared" si="131"/>
        <v>1086.0673624819965</v>
      </c>
    </row>
    <row r="829" spans="1:12" x14ac:dyDescent="0.25">
      <c r="A829" s="9">
        <v>820</v>
      </c>
      <c r="B829" s="9">
        <v>18</v>
      </c>
      <c r="C829" s="8">
        <f t="shared" si="125"/>
        <v>5</v>
      </c>
      <c r="D829" s="9">
        <f t="shared" si="122"/>
        <v>0.27777777777777768</v>
      </c>
      <c r="E829" s="9">
        <f t="shared" si="126"/>
        <v>5414.5555555555648</v>
      </c>
      <c r="F829" s="9">
        <f t="shared" si="127"/>
        <v>117.72</v>
      </c>
      <c r="G829" s="9">
        <f t="shared" si="123"/>
        <v>10.5</v>
      </c>
      <c r="H829" s="9">
        <f t="shared" si="128"/>
        <v>0</v>
      </c>
      <c r="I829" s="9">
        <f t="shared" si="124"/>
        <v>333.3333333333332</v>
      </c>
      <c r="J829" s="9">
        <f t="shared" si="129"/>
        <v>461.55333333333317</v>
      </c>
      <c r="K829" s="9">
        <f t="shared" si="130"/>
        <v>2.3077666666666659</v>
      </c>
      <c r="L829" s="9">
        <f t="shared" si="131"/>
        <v>1086.7342723328195</v>
      </c>
    </row>
    <row r="830" spans="1:12" x14ac:dyDescent="0.25">
      <c r="A830" s="9">
        <v>821</v>
      </c>
      <c r="B830" s="9">
        <v>21.4</v>
      </c>
      <c r="C830" s="8">
        <f t="shared" si="125"/>
        <v>5.9444444444444438</v>
      </c>
      <c r="D830" s="9">
        <f t="shared" si="122"/>
        <v>0.94444444444444375</v>
      </c>
      <c r="E830" s="9">
        <f t="shared" si="126"/>
        <v>5420.0277777777874</v>
      </c>
      <c r="F830" s="9">
        <f t="shared" si="127"/>
        <v>117.72</v>
      </c>
      <c r="G830" s="9">
        <f t="shared" si="123"/>
        <v>14.841296296296292</v>
      </c>
      <c r="H830" s="9">
        <f t="shared" si="128"/>
        <v>0</v>
      </c>
      <c r="I830" s="9">
        <f t="shared" si="124"/>
        <v>1133.3333333333326</v>
      </c>
      <c r="J830" s="9">
        <f t="shared" si="129"/>
        <v>1265.894629629629</v>
      </c>
      <c r="K830" s="9">
        <f t="shared" si="130"/>
        <v>7.525040298353904</v>
      </c>
      <c r="L830" s="9">
        <f t="shared" si="131"/>
        <v>1091.6506758153298</v>
      </c>
    </row>
    <row r="831" spans="1:12" x14ac:dyDescent="0.25">
      <c r="A831" s="9">
        <v>822</v>
      </c>
      <c r="B831" s="9">
        <v>24.8</v>
      </c>
      <c r="C831" s="8">
        <f t="shared" si="125"/>
        <v>6.8888888888888893</v>
      </c>
      <c r="D831" s="9">
        <f t="shared" si="122"/>
        <v>0.94444444444444553</v>
      </c>
      <c r="E831" s="9">
        <f t="shared" si="126"/>
        <v>5426.4444444444543</v>
      </c>
      <c r="F831" s="9">
        <f t="shared" si="127"/>
        <v>117.72</v>
      </c>
      <c r="G831" s="9">
        <f t="shared" si="123"/>
        <v>19.931851851851853</v>
      </c>
      <c r="H831" s="9">
        <f t="shared" si="128"/>
        <v>0</v>
      </c>
      <c r="I831" s="9">
        <f t="shared" si="124"/>
        <v>1133.3333333333346</v>
      </c>
      <c r="J831" s="9">
        <f t="shared" si="129"/>
        <v>1270.9851851851865</v>
      </c>
      <c r="K831" s="9">
        <f t="shared" si="130"/>
        <v>8.7556757201646196</v>
      </c>
      <c r="L831" s="9">
        <f t="shared" si="131"/>
        <v>1099.791033824589</v>
      </c>
    </row>
    <row r="832" spans="1:12" x14ac:dyDescent="0.25">
      <c r="A832" s="9">
        <v>823</v>
      </c>
      <c r="B832" s="9">
        <v>27.9</v>
      </c>
      <c r="C832" s="8">
        <f t="shared" si="125"/>
        <v>7.7499999999999991</v>
      </c>
      <c r="D832" s="9">
        <f t="shared" si="122"/>
        <v>0.86111111111110983</v>
      </c>
      <c r="E832" s="9">
        <f t="shared" si="126"/>
        <v>5433.7638888888987</v>
      </c>
      <c r="F832" s="9">
        <f t="shared" si="127"/>
        <v>117.72</v>
      </c>
      <c r="G832" s="9">
        <f t="shared" si="123"/>
        <v>25.226249999999993</v>
      </c>
      <c r="H832" s="9">
        <f t="shared" si="128"/>
        <v>0</v>
      </c>
      <c r="I832" s="9">
        <f t="shared" si="124"/>
        <v>1033.3333333333319</v>
      </c>
      <c r="J832" s="9">
        <f t="shared" si="129"/>
        <v>1176.2795833333319</v>
      </c>
      <c r="K832" s="9">
        <f t="shared" si="130"/>
        <v>9.1161667708333205</v>
      </c>
      <c r="L832" s="9">
        <f t="shared" si="131"/>
        <v>1108.726955070088</v>
      </c>
    </row>
    <row r="833" spans="1:12" x14ac:dyDescent="0.25">
      <c r="A833" s="9">
        <v>824</v>
      </c>
      <c r="B833" s="9">
        <v>30.8</v>
      </c>
      <c r="C833" s="8">
        <f t="shared" si="125"/>
        <v>8.5555555555555554</v>
      </c>
      <c r="D833" s="9">
        <f t="shared" ref="D833:D896" si="132">(C833-C832)/(A833-A832)</f>
        <v>0.80555555555555625</v>
      </c>
      <c r="E833" s="9">
        <f t="shared" si="126"/>
        <v>5441.9166666666761</v>
      </c>
      <c r="F833" s="9">
        <f t="shared" si="127"/>
        <v>117.72</v>
      </c>
      <c r="G833" s="9">
        <f t="shared" si="123"/>
        <v>30.742962962962963</v>
      </c>
      <c r="H833" s="9">
        <f t="shared" si="128"/>
        <v>0</v>
      </c>
      <c r="I833" s="9">
        <f t="shared" si="124"/>
        <v>966.66666666666754</v>
      </c>
      <c r="J833" s="9">
        <f t="shared" si="129"/>
        <v>1115.1296296296305</v>
      </c>
      <c r="K833" s="9">
        <f t="shared" si="130"/>
        <v>9.540553497942394</v>
      </c>
      <c r="L833" s="9">
        <f t="shared" si="131"/>
        <v>1118.0553152044758</v>
      </c>
    </row>
    <row r="834" spans="1:12" x14ac:dyDescent="0.25">
      <c r="A834" s="9">
        <v>825</v>
      </c>
      <c r="B834" s="9">
        <v>33</v>
      </c>
      <c r="C834" s="8">
        <f t="shared" si="125"/>
        <v>9.1666666666666661</v>
      </c>
      <c r="D834" s="9">
        <f t="shared" si="132"/>
        <v>0.61111111111111072</v>
      </c>
      <c r="E834" s="9">
        <f t="shared" si="126"/>
        <v>5450.7777777777874</v>
      </c>
      <c r="F834" s="9">
        <f t="shared" si="127"/>
        <v>117.72</v>
      </c>
      <c r="G834" s="9">
        <f t="shared" si="123"/>
        <v>35.291666666666664</v>
      </c>
      <c r="H834" s="9">
        <f t="shared" si="128"/>
        <v>0</v>
      </c>
      <c r="I834" s="9">
        <f t="shared" si="124"/>
        <v>733.3333333333328</v>
      </c>
      <c r="J834" s="9">
        <f t="shared" si="129"/>
        <v>886.34499999999946</v>
      </c>
      <c r="K834" s="9">
        <f t="shared" si="130"/>
        <v>8.124829166666661</v>
      </c>
      <c r="L834" s="9">
        <f t="shared" si="131"/>
        <v>1126.8880065367803</v>
      </c>
    </row>
    <row r="835" spans="1:12" x14ac:dyDescent="0.25">
      <c r="A835" s="9">
        <v>826</v>
      </c>
      <c r="B835" s="9">
        <v>35.1</v>
      </c>
      <c r="C835" s="8">
        <f t="shared" si="125"/>
        <v>9.75</v>
      </c>
      <c r="D835" s="9">
        <f t="shared" si="132"/>
        <v>0.58333333333333393</v>
      </c>
      <c r="E835" s="9">
        <f t="shared" si="126"/>
        <v>5460.2361111111213</v>
      </c>
      <c r="F835" s="9">
        <f t="shared" si="127"/>
        <v>117.72</v>
      </c>
      <c r="G835" s="9">
        <f t="shared" si="123"/>
        <v>39.926249999999996</v>
      </c>
      <c r="H835" s="9">
        <f t="shared" si="128"/>
        <v>0</v>
      </c>
      <c r="I835" s="9">
        <f t="shared" si="124"/>
        <v>700.00000000000068</v>
      </c>
      <c r="J835" s="9">
        <f t="shared" si="129"/>
        <v>857.64625000000069</v>
      </c>
      <c r="K835" s="9">
        <f t="shared" si="130"/>
        <v>8.3620509375000083</v>
      </c>
      <c r="L835" s="9">
        <f t="shared" si="131"/>
        <v>1135.1314465888636</v>
      </c>
    </row>
    <row r="836" spans="1:12" x14ac:dyDescent="0.25">
      <c r="A836" s="9">
        <v>827</v>
      </c>
      <c r="B836" s="9">
        <v>37.1</v>
      </c>
      <c r="C836" s="8">
        <f t="shared" si="125"/>
        <v>10.305555555555555</v>
      </c>
      <c r="D836" s="9">
        <f t="shared" si="132"/>
        <v>0.55555555555555536</v>
      </c>
      <c r="E836" s="9">
        <f t="shared" si="126"/>
        <v>5470.2638888888987</v>
      </c>
      <c r="F836" s="9">
        <f t="shared" si="127"/>
        <v>117.72</v>
      </c>
      <c r="G836" s="9">
        <f t="shared" si="123"/>
        <v>44.605879629629626</v>
      </c>
      <c r="H836" s="9">
        <f t="shared" si="128"/>
        <v>0</v>
      </c>
      <c r="I836" s="9">
        <f t="shared" si="124"/>
        <v>666.6666666666664</v>
      </c>
      <c r="J836" s="9">
        <f t="shared" si="129"/>
        <v>828.99254629629604</v>
      </c>
      <c r="K836" s="9">
        <f t="shared" si="130"/>
        <v>8.5432287409979395</v>
      </c>
      <c r="L836" s="9">
        <f t="shared" si="131"/>
        <v>1143.5840864281126</v>
      </c>
    </row>
    <row r="837" spans="1:12" x14ac:dyDescent="0.25">
      <c r="A837" s="9">
        <v>828</v>
      </c>
      <c r="B837" s="9">
        <v>38.9</v>
      </c>
      <c r="C837" s="8">
        <f t="shared" si="125"/>
        <v>10.805555555555555</v>
      </c>
      <c r="D837" s="9">
        <f t="shared" si="132"/>
        <v>0.5</v>
      </c>
      <c r="E837" s="9">
        <f t="shared" si="126"/>
        <v>5480.8194444444543</v>
      </c>
      <c r="F837" s="9">
        <f t="shared" si="127"/>
        <v>117.72</v>
      </c>
      <c r="G837" s="9">
        <f t="shared" si="123"/>
        <v>49.039212962962964</v>
      </c>
      <c r="H837" s="9">
        <f t="shared" si="128"/>
        <v>0</v>
      </c>
      <c r="I837" s="9">
        <f t="shared" si="124"/>
        <v>600</v>
      </c>
      <c r="J837" s="9">
        <f t="shared" si="129"/>
        <v>766.75921296296292</v>
      </c>
      <c r="K837" s="9">
        <f t="shared" si="130"/>
        <v>8.2852592734053481</v>
      </c>
      <c r="L837" s="9">
        <f t="shared" si="131"/>
        <v>1151.9983304353143</v>
      </c>
    </row>
    <row r="838" spans="1:12" x14ac:dyDescent="0.25">
      <c r="A838" s="9">
        <v>829</v>
      </c>
      <c r="B838" s="9">
        <v>41.4</v>
      </c>
      <c r="C838" s="8">
        <f t="shared" si="125"/>
        <v>11.5</v>
      </c>
      <c r="D838" s="9">
        <f t="shared" si="132"/>
        <v>0.69444444444444464</v>
      </c>
      <c r="E838" s="9">
        <f t="shared" si="126"/>
        <v>5491.9722222222326</v>
      </c>
      <c r="F838" s="9">
        <f t="shared" si="127"/>
        <v>117.72</v>
      </c>
      <c r="G838" s="9">
        <f t="shared" si="123"/>
        <v>55.544999999999995</v>
      </c>
      <c r="H838" s="9">
        <f t="shared" si="128"/>
        <v>0</v>
      </c>
      <c r="I838" s="9">
        <f t="shared" si="124"/>
        <v>833.3333333333336</v>
      </c>
      <c r="J838" s="9">
        <f t="shared" si="129"/>
        <v>1006.5983333333336</v>
      </c>
      <c r="K838" s="9">
        <f t="shared" si="130"/>
        <v>11.575880833333336</v>
      </c>
      <c r="L838" s="9">
        <f t="shared" si="131"/>
        <v>1161.9289004886837</v>
      </c>
    </row>
    <row r="839" spans="1:12" x14ac:dyDescent="0.25">
      <c r="A839" s="9">
        <v>830</v>
      </c>
      <c r="B839" s="9">
        <v>44</v>
      </c>
      <c r="C839" s="8">
        <f t="shared" si="125"/>
        <v>12.222222222222221</v>
      </c>
      <c r="D839" s="9">
        <f t="shared" si="132"/>
        <v>0.72222222222222143</v>
      </c>
      <c r="E839" s="9">
        <f t="shared" si="126"/>
        <v>5503.8333333333439</v>
      </c>
      <c r="F839" s="9">
        <f t="shared" si="127"/>
        <v>117.72</v>
      </c>
      <c r="G839" s="9">
        <f t="shared" si="123"/>
        <v>62.740740740740733</v>
      </c>
      <c r="H839" s="9">
        <f t="shared" si="128"/>
        <v>0</v>
      </c>
      <c r="I839" s="9">
        <f t="shared" si="124"/>
        <v>866.66666666666572</v>
      </c>
      <c r="J839" s="9">
        <f t="shared" si="129"/>
        <v>1047.1274074074065</v>
      </c>
      <c r="K839" s="9">
        <f t="shared" si="130"/>
        <v>12.798223868312745</v>
      </c>
      <c r="L839" s="9">
        <f t="shared" si="131"/>
        <v>1174.1159528395067</v>
      </c>
    </row>
    <row r="840" spans="1:12" x14ac:dyDescent="0.25">
      <c r="A840" s="9">
        <v>831</v>
      </c>
      <c r="B840" s="9">
        <v>46.3</v>
      </c>
      <c r="C840" s="8">
        <f t="shared" si="125"/>
        <v>12.861111111111111</v>
      </c>
      <c r="D840" s="9">
        <f t="shared" si="132"/>
        <v>0.63888888888888928</v>
      </c>
      <c r="E840" s="9">
        <f t="shared" si="126"/>
        <v>5516.3750000000109</v>
      </c>
      <c r="F840" s="9">
        <f t="shared" si="127"/>
        <v>117.72</v>
      </c>
      <c r="G840" s="9">
        <f t="shared" si="123"/>
        <v>69.471435185185172</v>
      </c>
      <c r="H840" s="9">
        <f t="shared" si="128"/>
        <v>0</v>
      </c>
      <c r="I840" s="9">
        <f t="shared" si="124"/>
        <v>766.6666666666672</v>
      </c>
      <c r="J840" s="9">
        <f t="shared" si="129"/>
        <v>953.85810185185233</v>
      </c>
      <c r="K840" s="9">
        <f t="shared" si="130"/>
        <v>12.267675032150212</v>
      </c>
      <c r="L840" s="9">
        <f t="shared" si="131"/>
        <v>1186.6489022897381</v>
      </c>
    </row>
    <row r="841" spans="1:12" x14ac:dyDescent="0.25">
      <c r="A841" s="9">
        <v>832</v>
      </c>
      <c r="B841" s="9">
        <v>47.7</v>
      </c>
      <c r="C841" s="8">
        <f t="shared" si="125"/>
        <v>13.25</v>
      </c>
      <c r="D841" s="9">
        <f t="shared" si="132"/>
        <v>0.38888888888888928</v>
      </c>
      <c r="E841" s="9">
        <f t="shared" si="126"/>
        <v>5529.4305555555666</v>
      </c>
      <c r="F841" s="9">
        <f t="shared" si="127"/>
        <v>117.72</v>
      </c>
      <c r="G841" s="9">
        <f t="shared" ref="G841:G904" si="133">$B$5*$B$6*$B$4*(C841-$F$2)^2/2</f>
        <v>73.736249999999998</v>
      </c>
      <c r="H841" s="9">
        <f t="shared" si="128"/>
        <v>0</v>
      </c>
      <c r="I841" s="9">
        <f t="shared" ref="I841:I904" si="134">$B$1*D841</f>
        <v>466.66666666666714</v>
      </c>
      <c r="J841" s="9">
        <f t="shared" si="129"/>
        <v>658.12291666666715</v>
      </c>
      <c r="K841" s="9">
        <f t="shared" si="130"/>
        <v>8.7201286458333396</v>
      </c>
      <c r="L841" s="9">
        <f t="shared" si="131"/>
        <v>1197.1428041287299</v>
      </c>
    </row>
    <row r="842" spans="1:12" x14ac:dyDescent="0.25">
      <c r="A842" s="9">
        <v>833</v>
      </c>
      <c r="B842" s="9">
        <v>48.2</v>
      </c>
      <c r="C842" s="8">
        <f t="shared" ref="C842:C905" si="135">B842/3.6</f>
        <v>13.388888888888889</v>
      </c>
      <c r="D842" s="9">
        <f t="shared" si="132"/>
        <v>0.13888888888888928</v>
      </c>
      <c r="E842" s="9">
        <f t="shared" ref="E842:E905" si="136">E841+C841*(A842-A841)+(C842-C841)*(A842-A841)/2</f>
        <v>5542.7500000000109</v>
      </c>
      <c r="F842" s="9">
        <f t="shared" ref="F842:F905" si="137">IF(C842&lt;=0,0,$B$3*$B$1*$B$2*COS(ATAN($F$1)))</f>
        <v>117.72</v>
      </c>
      <c r="G842" s="9">
        <f t="shared" si="133"/>
        <v>75.29018518518518</v>
      </c>
      <c r="H842" s="9">
        <f t="shared" ref="H842:H905" si="138">$B$1*$B$2*SIN(ATAN($F$1))</f>
        <v>0</v>
      </c>
      <c r="I842" s="9">
        <f t="shared" si="134"/>
        <v>166.66666666666714</v>
      </c>
      <c r="J842" s="9">
        <f t="shared" ref="J842:J905" si="139">SUM(F842:I842)</f>
        <v>359.67685185185235</v>
      </c>
      <c r="K842" s="9">
        <f t="shared" ref="K842:K905" si="140">J842*C842/1000</f>
        <v>4.8156734053498012</v>
      </c>
      <c r="L842" s="9">
        <f t="shared" si="131"/>
        <v>1203.9107051543215</v>
      </c>
    </row>
    <row r="843" spans="1:12" x14ac:dyDescent="0.25">
      <c r="A843" s="9">
        <v>834</v>
      </c>
      <c r="B843" s="9">
        <v>48.7</v>
      </c>
      <c r="C843" s="8">
        <f t="shared" si="135"/>
        <v>13.527777777777779</v>
      </c>
      <c r="D843" s="9">
        <f t="shared" si="132"/>
        <v>0.13888888888888928</v>
      </c>
      <c r="E843" s="9">
        <f t="shared" si="136"/>
        <v>5556.2083333333439</v>
      </c>
      <c r="F843" s="9">
        <f t="shared" si="137"/>
        <v>117.72</v>
      </c>
      <c r="G843" s="9">
        <f t="shared" si="133"/>
        <v>76.860324074074072</v>
      </c>
      <c r="H843" s="9">
        <f t="shared" si="138"/>
        <v>0</v>
      </c>
      <c r="I843" s="9">
        <f t="shared" si="134"/>
        <v>166.66666666666714</v>
      </c>
      <c r="J843" s="9">
        <f t="shared" si="139"/>
        <v>361.24699074074124</v>
      </c>
      <c r="K843" s="9">
        <f t="shared" si="140"/>
        <v>4.8868690136316948</v>
      </c>
      <c r="L843" s="9">
        <f t="shared" ref="L843:L906" si="141">L842+(K843+K842)/2*(A843-A842)</f>
        <v>1208.7619763638122</v>
      </c>
    </row>
    <row r="844" spans="1:12" x14ac:dyDescent="0.25">
      <c r="A844" s="9">
        <v>835</v>
      </c>
      <c r="B844" s="9">
        <v>49.3</v>
      </c>
      <c r="C844" s="8">
        <f t="shared" si="135"/>
        <v>13.694444444444443</v>
      </c>
      <c r="D844" s="9">
        <f t="shared" si="132"/>
        <v>0.1666666666666643</v>
      </c>
      <c r="E844" s="9">
        <f t="shared" si="136"/>
        <v>5569.8194444444543</v>
      </c>
      <c r="F844" s="9">
        <f t="shared" si="137"/>
        <v>117.72</v>
      </c>
      <c r="G844" s="9">
        <f t="shared" si="133"/>
        <v>78.765879629629609</v>
      </c>
      <c r="H844" s="9">
        <f t="shared" si="138"/>
        <v>0</v>
      </c>
      <c r="I844" s="9">
        <f t="shared" si="134"/>
        <v>199.99999999999716</v>
      </c>
      <c r="J844" s="9">
        <f t="shared" si="139"/>
        <v>396.48587962962677</v>
      </c>
      <c r="K844" s="9">
        <f t="shared" si="140"/>
        <v>5.42965385159461</v>
      </c>
      <c r="L844" s="9">
        <f t="shared" si="141"/>
        <v>1213.9202377964255</v>
      </c>
    </row>
    <row r="845" spans="1:12" x14ac:dyDescent="0.25">
      <c r="A845" s="9">
        <v>836</v>
      </c>
      <c r="B845" s="9">
        <v>49.8</v>
      </c>
      <c r="C845" s="8">
        <f t="shared" si="135"/>
        <v>13.833333333333332</v>
      </c>
      <c r="D845" s="9">
        <f t="shared" si="132"/>
        <v>0.13888888888888928</v>
      </c>
      <c r="E845" s="9">
        <f t="shared" si="136"/>
        <v>5583.583333333343</v>
      </c>
      <c r="F845" s="9">
        <f t="shared" si="137"/>
        <v>117.72</v>
      </c>
      <c r="G845" s="9">
        <f t="shared" si="133"/>
        <v>80.371666666666655</v>
      </c>
      <c r="H845" s="9">
        <f t="shared" si="138"/>
        <v>0</v>
      </c>
      <c r="I845" s="9">
        <f t="shared" si="134"/>
        <v>166.66666666666714</v>
      </c>
      <c r="J845" s="9">
        <f t="shared" si="139"/>
        <v>364.75833333333378</v>
      </c>
      <c r="K845" s="9">
        <f t="shared" si="140"/>
        <v>5.0458236111111177</v>
      </c>
      <c r="L845" s="9">
        <f t="shared" si="141"/>
        <v>1219.1579765277784</v>
      </c>
    </row>
    <row r="846" spans="1:12" x14ac:dyDescent="0.25">
      <c r="A846" s="9">
        <v>837</v>
      </c>
      <c r="B846" s="9">
        <v>50.2</v>
      </c>
      <c r="C846" s="8">
        <f t="shared" si="135"/>
        <v>13.944444444444445</v>
      </c>
      <c r="D846" s="9">
        <f t="shared" si="132"/>
        <v>0.11111111111111249</v>
      </c>
      <c r="E846" s="9">
        <f t="shared" si="136"/>
        <v>5597.4722222222317</v>
      </c>
      <c r="F846" s="9">
        <f t="shared" si="137"/>
        <v>117.72</v>
      </c>
      <c r="G846" s="9">
        <f t="shared" si="133"/>
        <v>81.66796296296296</v>
      </c>
      <c r="H846" s="9">
        <f t="shared" si="138"/>
        <v>0</v>
      </c>
      <c r="I846" s="9">
        <f t="shared" si="134"/>
        <v>133.33333333333499</v>
      </c>
      <c r="J846" s="9">
        <f t="shared" si="139"/>
        <v>332.72129629629796</v>
      </c>
      <c r="K846" s="9">
        <f t="shared" si="140"/>
        <v>4.6396136316872658</v>
      </c>
      <c r="L846" s="9">
        <f t="shared" si="141"/>
        <v>1224.0006951491775</v>
      </c>
    </row>
    <row r="847" spans="1:12" x14ac:dyDescent="0.25">
      <c r="A847" s="9">
        <v>838</v>
      </c>
      <c r="B847" s="9">
        <v>50.9</v>
      </c>
      <c r="C847" s="8">
        <f t="shared" si="135"/>
        <v>14.138888888888888</v>
      </c>
      <c r="D847" s="9">
        <f t="shared" si="132"/>
        <v>0.19444444444444287</v>
      </c>
      <c r="E847" s="9">
        <f t="shared" si="136"/>
        <v>5611.5138888888987</v>
      </c>
      <c r="F847" s="9">
        <f t="shared" si="137"/>
        <v>117.72</v>
      </c>
      <c r="G847" s="9">
        <f t="shared" si="133"/>
        <v>83.961435185185167</v>
      </c>
      <c r="H847" s="9">
        <f t="shared" si="138"/>
        <v>0</v>
      </c>
      <c r="I847" s="9">
        <f t="shared" si="134"/>
        <v>233.33333333333144</v>
      </c>
      <c r="J847" s="9">
        <f t="shared" si="139"/>
        <v>435.01476851851658</v>
      </c>
      <c r="K847" s="9">
        <f t="shared" si="140"/>
        <v>6.150625477109025</v>
      </c>
      <c r="L847" s="9">
        <f t="shared" si="141"/>
        <v>1229.3958147035758</v>
      </c>
    </row>
    <row r="848" spans="1:12" x14ac:dyDescent="0.25">
      <c r="A848" s="9">
        <v>839</v>
      </c>
      <c r="B848" s="9">
        <v>51.8</v>
      </c>
      <c r="C848" s="8">
        <f t="shared" si="135"/>
        <v>14.388888888888888</v>
      </c>
      <c r="D848" s="9">
        <f t="shared" si="132"/>
        <v>0.25</v>
      </c>
      <c r="E848" s="9">
        <f t="shared" si="136"/>
        <v>5625.7777777777874</v>
      </c>
      <c r="F848" s="9">
        <f t="shared" si="137"/>
        <v>117.72</v>
      </c>
      <c r="G848" s="9">
        <f t="shared" si="133"/>
        <v>86.956851851851823</v>
      </c>
      <c r="H848" s="9">
        <f t="shared" si="138"/>
        <v>0</v>
      </c>
      <c r="I848" s="9">
        <f t="shared" si="134"/>
        <v>300</v>
      </c>
      <c r="J848" s="9">
        <f t="shared" si="139"/>
        <v>504.67685185185184</v>
      </c>
      <c r="K848" s="9">
        <f t="shared" si="140"/>
        <v>7.2617391460905338</v>
      </c>
      <c r="L848" s="9">
        <f t="shared" si="141"/>
        <v>1236.1019970151756</v>
      </c>
    </row>
    <row r="849" spans="1:12" x14ac:dyDescent="0.25">
      <c r="A849" s="9">
        <v>840</v>
      </c>
      <c r="B849" s="9">
        <v>52.5</v>
      </c>
      <c r="C849" s="8">
        <f t="shared" si="135"/>
        <v>14.583333333333332</v>
      </c>
      <c r="D849" s="9">
        <f t="shared" si="132"/>
        <v>0.19444444444444464</v>
      </c>
      <c r="E849" s="9">
        <f t="shared" si="136"/>
        <v>5640.2638888888987</v>
      </c>
      <c r="F849" s="9">
        <f t="shared" si="137"/>
        <v>117.72</v>
      </c>
      <c r="G849" s="9">
        <f t="shared" si="133"/>
        <v>89.322916666666657</v>
      </c>
      <c r="H849" s="9">
        <f t="shared" si="138"/>
        <v>0</v>
      </c>
      <c r="I849" s="9">
        <f t="shared" si="134"/>
        <v>233.33333333333357</v>
      </c>
      <c r="J849" s="9">
        <f t="shared" si="139"/>
        <v>440.37625000000025</v>
      </c>
      <c r="K849" s="9">
        <f t="shared" si="140"/>
        <v>6.4221536458333368</v>
      </c>
      <c r="L849" s="9">
        <f t="shared" si="141"/>
        <v>1242.9439434111375</v>
      </c>
    </row>
    <row r="850" spans="1:12" x14ac:dyDescent="0.25">
      <c r="A850" s="9">
        <v>841</v>
      </c>
      <c r="B850" s="9">
        <v>53.3</v>
      </c>
      <c r="C850" s="8">
        <f t="shared" si="135"/>
        <v>14.805555555555554</v>
      </c>
      <c r="D850" s="9">
        <f t="shared" si="132"/>
        <v>0.22222222222222143</v>
      </c>
      <c r="E850" s="9">
        <f t="shared" si="136"/>
        <v>5654.958333333343</v>
      </c>
      <c r="F850" s="9">
        <f t="shared" si="137"/>
        <v>117.72</v>
      </c>
      <c r="G850" s="9">
        <f t="shared" si="133"/>
        <v>92.065879629629606</v>
      </c>
      <c r="H850" s="9">
        <f t="shared" si="138"/>
        <v>0</v>
      </c>
      <c r="I850" s="9">
        <f t="shared" si="134"/>
        <v>266.66666666666572</v>
      </c>
      <c r="J850" s="9">
        <f t="shared" si="139"/>
        <v>476.45254629629534</v>
      </c>
      <c r="K850" s="9">
        <f t="shared" si="140"/>
        <v>7.0541446437757047</v>
      </c>
      <c r="L850" s="9">
        <f t="shared" si="141"/>
        <v>1249.6820925559421</v>
      </c>
    </row>
    <row r="851" spans="1:12" x14ac:dyDescent="0.25">
      <c r="A851" s="9">
        <v>842</v>
      </c>
      <c r="B851" s="9">
        <v>54.5</v>
      </c>
      <c r="C851" s="8">
        <f t="shared" si="135"/>
        <v>15.138888888888889</v>
      </c>
      <c r="D851" s="9">
        <f t="shared" si="132"/>
        <v>0.3333333333333357</v>
      </c>
      <c r="E851" s="9">
        <f t="shared" si="136"/>
        <v>5669.9305555555657</v>
      </c>
      <c r="F851" s="9">
        <f t="shared" si="137"/>
        <v>117.72</v>
      </c>
      <c r="G851" s="9">
        <f t="shared" si="133"/>
        <v>96.258101851851848</v>
      </c>
      <c r="H851" s="9">
        <f t="shared" si="138"/>
        <v>0</v>
      </c>
      <c r="I851" s="9">
        <f t="shared" si="134"/>
        <v>400.00000000000284</v>
      </c>
      <c r="J851" s="9">
        <f t="shared" si="139"/>
        <v>613.97810185185472</v>
      </c>
      <c r="K851" s="9">
        <f t="shared" si="140"/>
        <v>9.2949462641461338</v>
      </c>
      <c r="L851" s="9">
        <f t="shared" si="141"/>
        <v>1257.856638009903</v>
      </c>
    </row>
    <row r="852" spans="1:12" x14ac:dyDescent="0.25">
      <c r="A852" s="9">
        <v>843</v>
      </c>
      <c r="B852" s="9">
        <v>55.7</v>
      </c>
      <c r="C852" s="8">
        <f t="shared" si="135"/>
        <v>15.472222222222223</v>
      </c>
      <c r="D852" s="9">
        <f t="shared" si="132"/>
        <v>0.33333333333333393</v>
      </c>
      <c r="E852" s="9">
        <f t="shared" si="136"/>
        <v>5685.2361111111213</v>
      </c>
      <c r="F852" s="9">
        <f t="shared" si="137"/>
        <v>117.72</v>
      </c>
      <c r="G852" s="9">
        <f t="shared" si="133"/>
        <v>100.54365740740742</v>
      </c>
      <c r="H852" s="9">
        <f t="shared" si="138"/>
        <v>0</v>
      </c>
      <c r="I852" s="9">
        <f t="shared" si="134"/>
        <v>400.00000000000068</v>
      </c>
      <c r="J852" s="9">
        <f t="shared" si="139"/>
        <v>618.26365740740812</v>
      </c>
      <c r="K852" s="9">
        <f t="shared" si="140"/>
        <v>9.5659126993312871</v>
      </c>
      <c r="L852" s="9">
        <f t="shared" si="141"/>
        <v>1267.2870674916417</v>
      </c>
    </row>
    <row r="853" spans="1:12" x14ac:dyDescent="0.25">
      <c r="A853" s="9">
        <v>844</v>
      </c>
      <c r="B853" s="9">
        <v>56.5</v>
      </c>
      <c r="C853" s="8">
        <f t="shared" si="135"/>
        <v>15.694444444444445</v>
      </c>
      <c r="D853" s="9">
        <f t="shared" si="132"/>
        <v>0.22222222222222143</v>
      </c>
      <c r="E853" s="9">
        <f t="shared" si="136"/>
        <v>5700.8194444444553</v>
      </c>
      <c r="F853" s="9">
        <f t="shared" si="137"/>
        <v>117.72</v>
      </c>
      <c r="G853" s="9">
        <f t="shared" si="133"/>
        <v>103.45254629629629</v>
      </c>
      <c r="H853" s="9">
        <f t="shared" si="138"/>
        <v>0</v>
      </c>
      <c r="I853" s="9">
        <f t="shared" si="134"/>
        <v>266.66666666666572</v>
      </c>
      <c r="J853" s="9">
        <f t="shared" si="139"/>
        <v>487.83921296296199</v>
      </c>
      <c r="K853" s="9">
        <f t="shared" si="140"/>
        <v>7.6563654256687093</v>
      </c>
      <c r="L853" s="9">
        <f t="shared" si="141"/>
        <v>1275.8982065541416</v>
      </c>
    </row>
    <row r="854" spans="1:12" x14ac:dyDescent="0.25">
      <c r="A854" s="9">
        <v>845</v>
      </c>
      <c r="B854" s="9">
        <v>56.8</v>
      </c>
      <c r="C854" s="8">
        <f t="shared" si="135"/>
        <v>15.777777777777777</v>
      </c>
      <c r="D854" s="9">
        <f t="shared" si="132"/>
        <v>8.3333333333332149E-2</v>
      </c>
      <c r="E854" s="9">
        <f t="shared" si="136"/>
        <v>5716.5555555555666</v>
      </c>
      <c r="F854" s="9">
        <f t="shared" si="137"/>
        <v>117.72</v>
      </c>
      <c r="G854" s="9">
        <f t="shared" si="133"/>
        <v>104.55407407407407</v>
      </c>
      <c r="H854" s="9">
        <f t="shared" si="138"/>
        <v>0</v>
      </c>
      <c r="I854" s="9">
        <f t="shared" si="134"/>
        <v>99.999999999998579</v>
      </c>
      <c r="J854" s="9">
        <f t="shared" si="139"/>
        <v>322.27407407407264</v>
      </c>
      <c r="K854" s="9">
        <f t="shared" si="140"/>
        <v>5.0847687242798125</v>
      </c>
      <c r="L854" s="9">
        <f t="shared" si="141"/>
        <v>1282.2687736291159</v>
      </c>
    </row>
    <row r="855" spans="1:12" x14ac:dyDescent="0.25">
      <c r="A855" s="9">
        <v>846</v>
      </c>
      <c r="B855" s="9">
        <v>57</v>
      </c>
      <c r="C855" s="8">
        <f t="shared" si="135"/>
        <v>15.833333333333332</v>
      </c>
      <c r="D855" s="9">
        <f t="shared" si="132"/>
        <v>5.5555555555555358E-2</v>
      </c>
      <c r="E855" s="9">
        <f t="shared" si="136"/>
        <v>5732.3611111111213</v>
      </c>
      <c r="F855" s="9">
        <f t="shared" si="137"/>
        <v>117.72</v>
      </c>
      <c r="G855" s="9">
        <f t="shared" si="133"/>
        <v>105.29166666666664</v>
      </c>
      <c r="H855" s="9">
        <f t="shared" si="138"/>
        <v>0</v>
      </c>
      <c r="I855" s="9">
        <f t="shared" si="134"/>
        <v>66.66666666666643</v>
      </c>
      <c r="J855" s="9">
        <f t="shared" si="139"/>
        <v>289.67833333333306</v>
      </c>
      <c r="K855" s="9">
        <f t="shared" si="140"/>
        <v>4.5865736111111062</v>
      </c>
      <c r="L855" s="9">
        <f t="shared" si="141"/>
        <v>1287.1044447968113</v>
      </c>
    </row>
    <row r="856" spans="1:12" x14ac:dyDescent="0.25">
      <c r="A856" s="9">
        <v>847</v>
      </c>
      <c r="B856" s="9">
        <v>57.2</v>
      </c>
      <c r="C856" s="8">
        <f t="shared" si="135"/>
        <v>15.888888888888889</v>
      </c>
      <c r="D856" s="9">
        <f t="shared" si="132"/>
        <v>5.5555555555557135E-2</v>
      </c>
      <c r="E856" s="9">
        <f t="shared" si="136"/>
        <v>5748.2222222222317</v>
      </c>
      <c r="F856" s="9">
        <f t="shared" si="137"/>
        <v>117.72</v>
      </c>
      <c r="G856" s="9">
        <f t="shared" si="133"/>
        <v>106.03185185185185</v>
      </c>
      <c r="H856" s="9">
        <f t="shared" si="138"/>
        <v>0</v>
      </c>
      <c r="I856" s="9">
        <f t="shared" si="134"/>
        <v>66.666666666668561</v>
      </c>
      <c r="J856" s="9">
        <f t="shared" si="139"/>
        <v>290.41851851852039</v>
      </c>
      <c r="K856" s="9">
        <f t="shared" si="140"/>
        <v>4.6144275720164902</v>
      </c>
      <c r="L856" s="9">
        <f t="shared" si="141"/>
        <v>1291.7049453883751</v>
      </c>
    </row>
    <row r="857" spans="1:12" x14ac:dyDescent="0.25">
      <c r="A857" s="9">
        <v>848</v>
      </c>
      <c r="B857" s="9">
        <v>57.7</v>
      </c>
      <c r="C857" s="8">
        <f t="shared" si="135"/>
        <v>16.027777777777779</v>
      </c>
      <c r="D857" s="9">
        <f t="shared" si="132"/>
        <v>0.13888888888888928</v>
      </c>
      <c r="E857" s="9">
        <f t="shared" si="136"/>
        <v>5764.1805555555648</v>
      </c>
      <c r="F857" s="9">
        <f t="shared" si="137"/>
        <v>117.72</v>
      </c>
      <c r="G857" s="9">
        <f t="shared" si="133"/>
        <v>107.89365740740742</v>
      </c>
      <c r="H857" s="9">
        <f t="shared" si="138"/>
        <v>0</v>
      </c>
      <c r="I857" s="9">
        <f t="shared" si="134"/>
        <v>166.66666666666714</v>
      </c>
      <c r="J857" s="9">
        <f t="shared" si="139"/>
        <v>392.28032407407454</v>
      </c>
      <c r="K857" s="9">
        <f t="shared" si="140"/>
        <v>6.2873818608539178</v>
      </c>
      <c r="L857" s="9">
        <f t="shared" si="141"/>
        <v>1297.1558501048103</v>
      </c>
    </row>
    <row r="858" spans="1:12" x14ac:dyDescent="0.25">
      <c r="A858" s="9">
        <v>849</v>
      </c>
      <c r="B858" s="9">
        <v>58.7</v>
      </c>
      <c r="C858" s="8">
        <f t="shared" si="135"/>
        <v>16.305555555555557</v>
      </c>
      <c r="D858" s="9">
        <f t="shared" si="132"/>
        <v>0.27777777777777857</v>
      </c>
      <c r="E858" s="9">
        <f t="shared" si="136"/>
        <v>5780.3472222222308</v>
      </c>
      <c r="F858" s="9">
        <f t="shared" si="137"/>
        <v>117.72</v>
      </c>
      <c r="G858" s="9">
        <f t="shared" si="133"/>
        <v>111.66587962962966</v>
      </c>
      <c r="H858" s="9">
        <f t="shared" si="138"/>
        <v>0</v>
      </c>
      <c r="I858" s="9">
        <f t="shared" si="134"/>
        <v>333.33333333333428</v>
      </c>
      <c r="J858" s="9">
        <f t="shared" si="139"/>
        <v>562.71921296296387</v>
      </c>
      <c r="K858" s="9">
        <f t="shared" si="140"/>
        <v>9.175449389146106</v>
      </c>
      <c r="L858" s="9">
        <f t="shared" si="141"/>
        <v>1304.8872657298102</v>
      </c>
    </row>
    <row r="859" spans="1:12" x14ac:dyDescent="0.25">
      <c r="A859" s="9">
        <v>850</v>
      </c>
      <c r="B859" s="9">
        <v>60.1</v>
      </c>
      <c r="C859" s="8">
        <f t="shared" si="135"/>
        <v>16.694444444444443</v>
      </c>
      <c r="D859" s="9">
        <f t="shared" si="132"/>
        <v>0.38888888888888573</v>
      </c>
      <c r="E859" s="9">
        <f t="shared" si="136"/>
        <v>5796.8472222222308</v>
      </c>
      <c r="F859" s="9">
        <f t="shared" si="137"/>
        <v>117.72</v>
      </c>
      <c r="G859" s="9">
        <f t="shared" si="133"/>
        <v>117.0558796296296</v>
      </c>
      <c r="H859" s="9">
        <f t="shared" si="138"/>
        <v>0</v>
      </c>
      <c r="I859" s="9">
        <f t="shared" si="134"/>
        <v>466.66666666666288</v>
      </c>
      <c r="J859" s="9">
        <f t="shared" si="139"/>
        <v>701.44254629629245</v>
      </c>
      <c r="K859" s="9">
        <f t="shared" si="140"/>
        <v>11.710193620113102</v>
      </c>
      <c r="L859" s="9">
        <f t="shared" si="141"/>
        <v>1315.3300872344398</v>
      </c>
    </row>
    <row r="860" spans="1:12" x14ac:dyDescent="0.25">
      <c r="A860" s="9">
        <v>851</v>
      </c>
      <c r="B860" s="9">
        <v>61.1</v>
      </c>
      <c r="C860" s="8">
        <f t="shared" si="135"/>
        <v>16.972222222222221</v>
      </c>
      <c r="D860" s="9">
        <f t="shared" si="132"/>
        <v>0.27777777777777857</v>
      </c>
      <c r="E860" s="9">
        <f t="shared" si="136"/>
        <v>5813.6805555555638</v>
      </c>
      <c r="F860" s="9">
        <f t="shared" si="137"/>
        <v>117.72</v>
      </c>
      <c r="G860" s="9">
        <f t="shared" si="133"/>
        <v>120.98365740740741</v>
      </c>
      <c r="H860" s="9">
        <f t="shared" si="138"/>
        <v>0</v>
      </c>
      <c r="I860" s="9">
        <f t="shared" si="134"/>
        <v>333.33333333333428</v>
      </c>
      <c r="J860" s="9">
        <f t="shared" si="139"/>
        <v>572.03699074074166</v>
      </c>
      <c r="K860" s="9">
        <f t="shared" si="140"/>
        <v>9.7087389261831429</v>
      </c>
      <c r="L860" s="9">
        <f t="shared" si="141"/>
        <v>1326.0395535075879</v>
      </c>
    </row>
    <row r="861" spans="1:12" x14ac:dyDescent="0.25">
      <c r="A861" s="9">
        <v>852</v>
      </c>
      <c r="B861" s="9">
        <v>61.7</v>
      </c>
      <c r="C861" s="8">
        <f t="shared" si="135"/>
        <v>17.138888888888889</v>
      </c>
      <c r="D861" s="9">
        <f t="shared" si="132"/>
        <v>0.16666666666666785</v>
      </c>
      <c r="E861" s="9">
        <f t="shared" si="136"/>
        <v>5830.7361111111195</v>
      </c>
      <c r="F861" s="9">
        <f t="shared" si="137"/>
        <v>117.72</v>
      </c>
      <c r="G861" s="9">
        <f t="shared" si="133"/>
        <v>123.37143518518519</v>
      </c>
      <c r="H861" s="9">
        <f t="shared" si="138"/>
        <v>0</v>
      </c>
      <c r="I861" s="9">
        <f t="shared" si="134"/>
        <v>200.00000000000142</v>
      </c>
      <c r="J861" s="9">
        <f t="shared" si="139"/>
        <v>441.09143518518658</v>
      </c>
      <c r="K861" s="9">
        <f t="shared" si="140"/>
        <v>7.5598170974794483</v>
      </c>
      <c r="L861" s="9">
        <f t="shared" si="141"/>
        <v>1334.6738315194193</v>
      </c>
    </row>
    <row r="862" spans="1:12" x14ac:dyDescent="0.25">
      <c r="A862" s="9">
        <v>853</v>
      </c>
      <c r="B862" s="9">
        <v>62.3</v>
      </c>
      <c r="C862" s="8">
        <f t="shared" si="135"/>
        <v>17.305555555555554</v>
      </c>
      <c r="D862" s="9">
        <f t="shared" si="132"/>
        <v>0.1666666666666643</v>
      </c>
      <c r="E862" s="9">
        <f t="shared" si="136"/>
        <v>5847.9583333333412</v>
      </c>
      <c r="F862" s="9">
        <f t="shared" si="137"/>
        <v>117.72</v>
      </c>
      <c r="G862" s="9">
        <f t="shared" si="133"/>
        <v>125.78254629629626</v>
      </c>
      <c r="H862" s="9">
        <f t="shared" si="138"/>
        <v>0</v>
      </c>
      <c r="I862" s="9">
        <f t="shared" si="134"/>
        <v>199.99999999999716</v>
      </c>
      <c r="J862" s="9">
        <f t="shared" si="139"/>
        <v>443.50254629629342</v>
      </c>
      <c r="K862" s="9">
        <f t="shared" si="140"/>
        <v>7.6750579539608541</v>
      </c>
      <c r="L862" s="9">
        <f t="shared" si="141"/>
        <v>1342.2912690451394</v>
      </c>
    </row>
    <row r="863" spans="1:12" x14ac:dyDescent="0.25">
      <c r="A863" s="9">
        <v>854</v>
      </c>
      <c r="B863" s="9">
        <v>62.9</v>
      </c>
      <c r="C863" s="8">
        <f t="shared" si="135"/>
        <v>17.472222222222221</v>
      </c>
      <c r="D863" s="9">
        <f t="shared" si="132"/>
        <v>0.16666666666666785</v>
      </c>
      <c r="E863" s="9">
        <f t="shared" si="136"/>
        <v>5865.3472222222299</v>
      </c>
      <c r="F863" s="9">
        <f t="shared" si="137"/>
        <v>117.72</v>
      </c>
      <c r="G863" s="9">
        <f t="shared" si="133"/>
        <v>128.21699074074073</v>
      </c>
      <c r="H863" s="9">
        <f t="shared" si="138"/>
        <v>0</v>
      </c>
      <c r="I863" s="9">
        <f t="shared" si="134"/>
        <v>200.00000000000142</v>
      </c>
      <c r="J863" s="9">
        <f t="shared" si="139"/>
        <v>445.93699074074215</v>
      </c>
      <c r="K863" s="9">
        <f t="shared" si="140"/>
        <v>7.7915101993313005</v>
      </c>
      <c r="L863" s="9">
        <f t="shared" si="141"/>
        <v>1350.0245531217854</v>
      </c>
    </row>
    <row r="864" spans="1:12" x14ac:dyDescent="0.25">
      <c r="A864" s="9">
        <v>855</v>
      </c>
      <c r="B864" s="9">
        <v>63.3</v>
      </c>
      <c r="C864" s="8">
        <f t="shared" si="135"/>
        <v>17.583333333333332</v>
      </c>
      <c r="D864" s="9">
        <f t="shared" si="132"/>
        <v>0.11111111111111072</v>
      </c>
      <c r="E864" s="9">
        <f t="shared" si="136"/>
        <v>5882.8750000000082</v>
      </c>
      <c r="F864" s="9">
        <f t="shared" si="137"/>
        <v>117.72</v>
      </c>
      <c r="G864" s="9">
        <f t="shared" si="133"/>
        <v>129.85291666666666</v>
      </c>
      <c r="H864" s="9">
        <f t="shared" si="138"/>
        <v>0</v>
      </c>
      <c r="I864" s="9">
        <f t="shared" si="134"/>
        <v>133.33333333333286</v>
      </c>
      <c r="J864" s="9">
        <f t="shared" si="139"/>
        <v>380.90624999999955</v>
      </c>
      <c r="K864" s="9">
        <f t="shared" si="140"/>
        <v>6.6976015624999921</v>
      </c>
      <c r="L864" s="9">
        <f t="shared" si="141"/>
        <v>1357.269109002701</v>
      </c>
    </row>
    <row r="865" spans="1:12" x14ac:dyDescent="0.25">
      <c r="A865" s="9">
        <v>856</v>
      </c>
      <c r="B865" s="9">
        <v>63.4</v>
      </c>
      <c r="C865" s="8">
        <f t="shared" si="135"/>
        <v>17.611111111111111</v>
      </c>
      <c r="D865" s="9">
        <f t="shared" si="132"/>
        <v>2.7777777777778567E-2</v>
      </c>
      <c r="E865" s="9">
        <f t="shared" si="136"/>
        <v>5900.4722222222299</v>
      </c>
      <c r="F865" s="9">
        <f t="shared" si="137"/>
        <v>117.72</v>
      </c>
      <c r="G865" s="9">
        <f t="shared" si="133"/>
        <v>130.26351851851851</v>
      </c>
      <c r="H865" s="9">
        <f t="shared" si="138"/>
        <v>0</v>
      </c>
      <c r="I865" s="9">
        <f t="shared" si="134"/>
        <v>33.333333333334281</v>
      </c>
      <c r="J865" s="9">
        <f t="shared" si="139"/>
        <v>281.31685185185279</v>
      </c>
      <c r="K865" s="9">
        <f t="shared" si="140"/>
        <v>4.9543023353909632</v>
      </c>
      <c r="L865" s="9">
        <f t="shared" si="141"/>
        <v>1363.0950609516465</v>
      </c>
    </row>
    <row r="866" spans="1:12" x14ac:dyDescent="0.25">
      <c r="A866" s="9">
        <v>857</v>
      </c>
      <c r="B866" s="9">
        <v>63.5</v>
      </c>
      <c r="C866" s="8">
        <f t="shared" si="135"/>
        <v>17.638888888888889</v>
      </c>
      <c r="D866" s="9">
        <f t="shared" si="132"/>
        <v>2.7777777777778567E-2</v>
      </c>
      <c r="E866" s="9">
        <f t="shared" si="136"/>
        <v>5918.0972222222299</v>
      </c>
      <c r="F866" s="9">
        <f t="shared" si="137"/>
        <v>117.72</v>
      </c>
      <c r="G866" s="9">
        <f t="shared" si="133"/>
        <v>130.6747685185185</v>
      </c>
      <c r="H866" s="9">
        <f t="shared" si="138"/>
        <v>0</v>
      </c>
      <c r="I866" s="9">
        <f t="shared" si="134"/>
        <v>33.333333333334281</v>
      </c>
      <c r="J866" s="9">
        <f t="shared" si="139"/>
        <v>281.72810185185278</v>
      </c>
      <c r="K866" s="9">
        <f t="shared" si="140"/>
        <v>4.9693706854424038</v>
      </c>
      <c r="L866" s="9">
        <f t="shared" si="141"/>
        <v>1368.0568974620633</v>
      </c>
    </row>
    <row r="867" spans="1:12" x14ac:dyDescent="0.25">
      <c r="A867" s="9">
        <v>858</v>
      </c>
      <c r="B867" s="9">
        <v>64.5</v>
      </c>
      <c r="C867" s="8">
        <f t="shared" si="135"/>
        <v>17.916666666666668</v>
      </c>
      <c r="D867" s="9">
        <f t="shared" si="132"/>
        <v>0.27777777777777857</v>
      </c>
      <c r="E867" s="9">
        <f t="shared" si="136"/>
        <v>5935.8750000000073</v>
      </c>
      <c r="F867" s="9">
        <f t="shared" si="137"/>
        <v>117.72</v>
      </c>
      <c r="G867" s="9">
        <f t="shared" si="133"/>
        <v>134.82291666666669</v>
      </c>
      <c r="H867" s="9">
        <f t="shared" si="138"/>
        <v>0</v>
      </c>
      <c r="I867" s="9">
        <f t="shared" si="134"/>
        <v>333.33333333333428</v>
      </c>
      <c r="J867" s="9">
        <f t="shared" si="139"/>
        <v>585.87625000000094</v>
      </c>
      <c r="K867" s="9">
        <f t="shared" si="140"/>
        <v>10.496949479166684</v>
      </c>
      <c r="L867" s="9">
        <f t="shared" si="141"/>
        <v>1375.7900575443678</v>
      </c>
    </row>
    <row r="868" spans="1:12" x14ac:dyDescent="0.25">
      <c r="A868" s="9">
        <v>859</v>
      </c>
      <c r="B868" s="9">
        <v>65.8</v>
      </c>
      <c r="C868" s="8">
        <f t="shared" si="135"/>
        <v>18.277777777777775</v>
      </c>
      <c r="D868" s="9">
        <f t="shared" si="132"/>
        <v>0.36111111111110716</v>
      </c>
      <c r="E868" s="9">
        <f t="shared" si="136"/>
        <v>5953.9722222222299</v>
      </c>
      <c r="F868" s="9">
        <f t="shared" si="137"/>
        <v>117.72</v>
      </c>
      <c r="G868" s="9">
        <f t="shared" si="133"/>
        <v>140.31240740740736</v>
      </c>
      <c r="H868" s="9">
        <f t="shared" si="138"/>
        <v>0</v>
      </c>
      <c r="I868" s="9">
        <f t="shared" si="134"/>
        <v>433.3333333333286</v>
      </c>
      <c r="J868" s="9">
        <f t="shared" si="139"/>
        <v>691.36574074073599</v>
      </c>
      <c r="K868" s="9">
        <f t="shared" si="140"/>
        <v>12.636629372427894</v>
      </c>
      <c r="L868" s="9">
        <f t="shared" si="141"/>
        <v>1387.356846970165</v>
      </c>
    </row>
    <row r="869" spans="1:12" x14ac:dyDescent="0.25">
      <c r="A869" s="9">
        <v>860</v>
      </c>
      <c r="B869" s="9">
        <v>66.8</v>
      </c>
      <c r="C869" s="8">
        <f t="shared" si="135"/>
        <v>18.555555555555554</v>
      </c>
      <c r="D869" s="9">
        <f t="shared" si="132"/>
        <v>0.27777777777777857</v>
      </c>
      <c r="E869" s="9">
        <f t="shared" si="136"/>
        <v>5972.388888888896</v>
      </c>
      <c r="F869" s="9">
        <f t="shared" si="137"/>
        <v>117.72</v>
      </c>
      <c r="G869" s="9">
        <f t="shared" si="133"/>
        <v>144.60962962962958</v>
      </c>
      <c r="H869" s="9">
        <f t="shared" si="138"/>
        <v>0</v>
      </c>
      <c r="I869" s="9">
        <f t="shared" si="134"/>
        <v>333.33333333333428</v>
      </c>
      <c r="J869" s="9">
        <f t="shared" si="139"/>
        <v>595.66296296296389</v>
      </c>
      <c r="K869" s="9">
        <f t="shared" si="140"/>
        <v>11.052857201646106</v>
      </c>
      <c r="L869" s="9">
        <f t="shared" si="141"/>
        <v>1399.201590257202</v>
      </c>
    </row>
    <row r="870" spans="1:12" x14ac:dyDescent="0.25">
      <c r="A870" s="9">
        <v>861</v>
      </c>
      <c r="B870" s="9">
        <v>67.400000000000006</v>
      </c>
      <c r="C870" s="8">
        <f t="shared" si="135"/>
        <v>18.722222222222225</v>
      </c>
      <c r="D870" s="9">
        <f t="shared" si="132"/>
        <v>0.1666666666666714</v>
      </c>
      <c r="E870" s="9">
        <f t="shared" si="136"/>
        <v>5991.0277777777846</v>
      </c>
      <c r="F870" s="9">
        <f t="shared" si="137"/>
        <v>117.72</v>
      </c>
      <c r="G870" s="9">
        <f t="shared" si="133"/>
        <v>147.21907407407411</v>
      </c>
      <c r="H870" s="9">
        <f t="shared" si="138"/>
        <v>0</v>
      </c>
      <c r="I870" s="9">
        <f t="shared" si="134"/>
        <v>200.00000000000568</v>
      </c>
      <c r="J870" s="9">
        <f t="shared" si="139"/>
        <v>464.93907407407983</v>
      </c>
      <c r="K870" s="9">
        <f t="shared" si="140"/>
        <v>8.7046926646091638</v>
      </c>
      <c r="L870" s="9">
        <f t="shared" si="141"/>
        <v>1409.0803651903298</v>
      </c>
    </row>
    <row r="871" spans="1:12" x14ac:dyDescent="0.25">
      <c r="A871" s="9">
        <v>862</v>
      </c>
      <c r="B871" s="9">
        <v>68.8</v>
      </c>
      <c r="C871" s="8">
        <f t="shared" si="135"/>
        <v>19.111111111111111</v>
      </c>
      <c r="D871" s="9">
        <f t="shared" si="132"/>
        <v>0.38888888888888573</v>
      </c>
      <c r="E871" s="9">
        <f t="shared" si="136"/>
        <v>6009.9444444444516</v>
      </c>
      <c r="F871" s="9">
        <f t="shared" si="137"/>
        <v>117.72</v>
      </c>
      <c r="G871" s="9">
        <f t="shared" si="133"/>
        <v>153.3985185185185</v>
      </c>
      <c r="H871" s="9">
        <f t="shared" si="138"/>
        <v>0</v>
      </c>
      <c r="I871" s="9">
        <f t="shared" si="134"/>
        <v>466.66666666666288</v>
      </c>
      <c r="J871" s="9">
        <f t="shared" si="139"/>
        <v>737.78518518518138</v>
      </c>
      <c r="K871" s="9">
        <f t="shared" si="140"/>
        <v>14.099894650205687</v>
      </c>
      <c r="L871" s="9">
        <f t="shared" si="141"/>
        <v>1420.4826588477372</v>
      </c>
    </row>
    <row r="872" spans="1:12" x14ac:dyDescent="0.25">
      <c r="A872" s="9">
        <v>863</v>
      </c>
      <c r="B872" s="9">
        <v>71.099999999999994</v>
      </c>
      <c r="C872" s="8">
        <f t="shared" si="135"/>
        <v>19.749999999999996</v>
      </c>
      <c r="D872" s="9">
        <f t="shared" si="132"/>
        <v>0.63888888888888573</v>
      </c>
      <c r="E872" s="9">
        <f t="shared" si="136"/>
        <v>6029.3750000000073</v>
      </c>
      <c r="F872" s="9">
        <f t="shared" si="137"/>
        <v>117.72</v>
      </c>
      <c r="G872" s="9">
        <f t="shared" si="133"/>
        <v>163.82624999999996</v>
      </c>
      <c r="H872" s="9">
        <f t="shared" si="138"/>
        <v>0</v>
      </c>
      <c r="I872" s="9">
        <f t="shared" si="134"/>
        <v>766.66666666666288</v>
      </c>
      <c r="J872" s="9">
        <f t="shared" si="139"/>
        <v>1048.2129166666627</v>
      </c>
      <c r="K872" s="9">
        <f t="shared" si="140"/>
        <v>20.702205104166588</v>
      </c>
      <c r="L872" s="9">
        <f t="shared" si="141"/>
        <v>1437.8837087249233</v>
      </c>
    </row>
    <row r="873" spans="1:12" x14ac:dyDescent="0.25">
      <c r="A873" s="9">
        <v>864</v>
      </c>
      <c r="B873" s="9">
        <v>72.3</v>
      </c>
      <c r="C873" s="8">
        <f t="shared" si="135"/>
        <v>20.083333333333332</v>
      </c>
      <c r="D873" s="9">
        <f t="shared" si="132"/>
        <v>0.3333333333333357</v>
      </c>
      <c r="E873" s="9">
        <f t="shared" si="136"/>
        <v>6049.2916666666742</v>
      </c>
      <c r="F873" s="9">
        <f t="shared" si="137"/>
        <v>117.72</v>
      </c>
      <c r="G873" s="9">
        <f t="shared" si="133"/>
        <v>169.40291666666664</v>
      </c>
      <c r="H873" s="9">
        <f t="shared" si="138"/>
        <v>0</v>
      </c>
      <c r="I873" s="9">
        <f t="shared" si="134"/>
        <v>400.00000000000284</v>
      </c>
      <c r="J873" s="9">
        <f t="shared" si="139"/>
        <v>687.12291666666943</v>
      </c>
      <c r="K873" s="9">
        <f t="shared" si="140"/>
        <v>13.799718576388942</v>
      </c>
      <c r="L873" s="9">
        <f t="shared" si="141"/>
        <v>1455.1346705652011</v>
      </c>
    </row>
    <row r="874" spans="1:12" x14ac:dyDescent="0.25">
      <c r="A874" s="9">
        <v>865</v>
      </c>
      <c r="B874" s="9">
        <v>72.8</v>
      </c>
      <c r="C874" s="8">
        <f t="shared" si="135"/>
        <v>20.222222222222221</v>
      </c>
      <c r="D874" s="9">
        <f t="shared" si="132"/>
        <v>0.13888888888888928</v>
      </c>
      <c r="E874" s="9">
        <f t="shared" si="136"/>
        <v>6069.4444444444516</v>
      </c>
      <c r="F874" s="9">
        <f t="shared" si="137"/>
        <v>117.72</v>
      </c>
      <c r="G874" s="9">
        <f t="shared" si="133"/>
        <v>171.75407407407405</v>
      </c>
      <c r="H874" s="9">
        <f t="shared" si="138"/>
        <v>0</v>
      </c>
      <c r="I874" s="9">
        <f t="shared" si="134"/>
        <v>166.66666666666714</v>
      </c>
      <c r="J874" s="9">
        <f t="shared" si="139"/>
        <v>456.14074074074119</v>
      </c>
      <c r="K874" s="9">
        <f t="shared" si="140"/>
        <v>9.2241794238683212</v>
      </c>
      <c r="L874" s="9">
        <f t="shared" si="141"/>
        <v>1466.6466195653297</v>
      </c>
    </row>
    <row r="875" spans="1:12" x14ac:dyDescent="0.25">
      <c r="A875" s="9">
        <v>866</v>
      </c>
      <c r="B875" s="9">
        <v>73.400000000000006</v>
      </c>
      <c r="C875" s="8">
        <f t="shared" si="135"/>
        <v>20.388888888888889</v>
      </c>
      <c r="D875" s="9">
        <f t="shared" si="132"/>
        <v>0.16666666666666785</v>
      </c>
      <c r="E875" s="9">
        <f t="shared" si="136"/>
        <v>6089.7500000000073</v>
      </c>
      <c r="F875" s="9">
        <f t="shared" si="137"/>
        <v>117.72</v>
      </c>
      <c r="G875" s="9">
        <f t="shared" si="133"/>
        <v>174.59685185185185</v>
      </c>
      <c r="H875" s="9">
        <f t="shared" si="138"/>
        <v>0</v>
      </c>
      <c r="I875" s="9">
        <f t="shared" si="134"/>
        <v>200.00000000000142</v>
      </c>
      <c r="J875" s="9">
        <f t="shared" si="139"/>
        <v>492.3168518518533</v>
      </c>
      <c r="K875" s="9">
        <f t="shared" si="140"/>
        <v>10.03779359053501</v>
      </c>
      <c r="L875" s="9">
        <f t="shared" si="141"/>
        <v>1476.2776060725314</v>
      </c>
    </row>
    <row r="876" spans="1:12" x14ac:dyDescent="0.25">
      <c r="A876" s="9">
        <v>867</v>
      </c>
      <c r="B876" s="9">
        <v>74.599999999999994</v>
      </c>
      <c r="C876" s="8">
        <f t="shared" si="135"/>
        <v>20.722222222222221</v>
      </c>
      <c r="D876" s="9">
        <f t="shared" si="132"/>
        <v>0.33333333333333215</v>
      </c>
      <c r="E876" s="9">
        <f t="shared" si="136"/>
        <v>6110.3055555555629</v>
      </c>
      <c r="F876" s="9">
        <f t="shared" si="137"/>
        <v>117.72</v>
      </c>
      <c r="G876" s="9">
        <f t="shared" si="133"/>
        <v>180.35240740740738</v>
      </c>
      <c r="H876" s="9">
        <f t="shared" si="138"/>
        <v>0</v>
      </c>
      <c r="I876" s="9">
        <f t="shared" si="134"/>
        <v>399.99999999999858</v>
      </c>
      <c r="J876" s="9">
        <f t="shared" si="139"/>
        <v>698.07240740740599</v>
      </c>
      <c r="K876" s="9">
        <f t="shared" si="140"/>
        <v>14.465611553497913</v>
      </c>
      <c r="L876" s="9">
        <f t="shared" si="141"/>
        <v>1488.5293086445479</v>
      </c>
    </row>
    <row r="877" spans="1:12" x14ac:dyDescent="0.25">
      <c r="A877" s="9">
        <v>868</v>
      </c>
      <c r="B877" s="9">
        <v>76</v>
      </c>
      <c r="C877" s="8">
        <f t="shared" si="135"/>
        <v>21.111111111111111</v>
      </c>
      <c r="D877" s="9">
        <f t="shared" si="132"/>
        <v>0.38888888888888928</v>
      </c>
      <c r="E877" s="9">
        <f t="shared" si="136"/>
        <v>6131.2222222222299</v>
      </c>
      <c r="F877" s="9">
        <f t="shared" si="137"/>
        <v>117.72</v>
      </c>
      <c r="G877" s="9">
        <f t="shared" si="133"/>
        <v>187.18518518518516</v>
      </c>
      <c r="H877" s="9">
        <f t="shared" si="138"/>
        <v>0</v>
      </c>
      <c r="I877" s="9">
        <f t="shared" si="134"/>
        <v>466.66666666666714</v>
      </c>
      <c r="J877" s="9">
        <f t="shared" si="139"/>
        <v>771.57185185185222</v>
      </c>
      <c r="K877" s="9">
        <f t="shared" si="140"/>
        <v>16.288739094650214</v>
      </c>
      <c r="L877" s="9">
        <f t="shared" si="141"/>
        <v>1503.9064839686218</v>
      </c>
    </row>
    <row r="878" spans="1:12" x14ac:dyDescent="0.25">
      <c r="A878" s="9">
        <v>869</v>
      </c>
      <c r="B878" s="9">
        <v>76.599999999999994</v>
      </c>
      <c r="C878" s="8">
        <f t="shared" si="135"/>
        <v>21.277777777777775</v>
      </c>
      <c r="D878" s="9">
        <f t="shared" si="132"/>
        <v>0.1666666666666643</v>
      </c>
      <c r="E878" s="9">
        <f t="shared" si="136"/>
        <v>6152.4166666666742</v>
      </c>
      <c r="F878" s="9">
        <f t="shared" si="137"/>
        <v>117.72</v>
      </c>
      <c r="G878" s="9">
        <f t="shared" si="133"/>
        <v>190.15240740740734</v>
      </c>
      <c r="H878" s="9">
        <f t="shared" si="138"/>
        <v>0</v>
      </c>
      <c r="I878" s="9">
        <f t="shared" si="134"/>
        <v>199.99999999999716</v>
      </c>
      <c r="J878" s="9">
        <f t="shared" si="139"/>
        <v>507.87240740740447</v>
      </c>
      <c r="K878" s="9">
        <f t="shared" si="140"/>
        <v>10.806396224279771</v>
      </c>
      <c r="L878" s="9">
        <f t="shared" si="141"/>
        <v>1517.4540516280867</v>
      </c>
    </row>
    <row r="879" spans="1:12" x14ac:dyDescent="0.25">
      <c r="A879" s="9">
        <v>870</v>
      </c>
      <c r="B879" s="9">
        <v>76.5</v>
      </c>
      <c r="C879" s="8">
        <f t="shared" si="135"/>
        <v>21.25</v>
      </c>
      <c r="D879" s="9">
        <f t="shared" si="132"/>
        <v>-2.7777777777775015E-2</v>
      </c>
      <c r="E879" s="9">
        <f t="shared" si="136"/>
        <v>6173.6805555555629</v>
      </c>
      <c r="F879" s="9">
        <f t="shared" si="137"/>
        <v>117.72</v>
      </c>
      <c r="G879" s="9">
        <f t="shared" si="133"/>
        <v>189.65625</v>
      </c>
      <c r="H879" s="9">
        <f t="shared" si="138"/>
        <v>0</v>
      </c>
      <c r="I879" s="9">
        <f t="shared" si="134"/>
        <v>-33.333333333330017</v>
      </c>
      <c r="J879" s="9">
        <f t="shared" si="139"/>
        <v>274.04291666667001</v>
      </c>
      <c r="K879" s="9">
        <f t="shared" si="140"/>
        <v>5.823411979166738</v>
      </c>
      <c r="L879" s="9">
        <f t="shared" si="141"/>
        <v>1525.7689557298099</v>
      </c>
    </row>
    <row r="880" spans="1:12" x14ac:dyDescent="0.25">
      <c r="A880" s="9">
        <v>871</v>
      </c>
      <c r="B880" s="9">
        <v>76.2</v>
      </c>
      <c r="C880" s="8">
        <f t="shared" si="135"/>
        <v>21.166666666666668</v>
      </c>
      <c r="D880" s="9">
        <f t="shared" si="132"/>
        <v>-8.3333333333332149E-2</v>
      </c>
      <c r="E880" s="9">
        <f t="shared" si="136"/>
        <v>6194.888888888896</v>
      </c>
      <c r="F880" s="9">
        <f t="shared" si="137"/>
        <v>117.72</v>
      </c>
      <c r="G880" s="9">
        <f t="shared" si="133"/>
        <v>188.17166666666668</v>
      </c>
      <c r="H880" s="9">
        <f t="shared" si="138"/>
        <v>0</v>
      </c>
      <c r="I880" s="9">
        <f t="shared" si="134"/>
        <v>-99.999999999998579</v>
      </c>
      <c r="J880" s="9">
        <f t="shared" si="139"/>
        <v>205.89166666666807</v>
      </c>
      <c r="K880" s="9">
        <f t="shared" si="140"/>
        <v>4.3580402777778078</v>
      </c>
      <c r="L880" s="9">
        <f t="shared" si="141"/>
        <v>1530.8596818582821</v>
      </c>
    </row>
    <row r="881" spans="1:12" x14ac:dyDescent="0.25">
      <c r="A881" s="9">
        <v>872</v>
      </c>
      <c r="B881" s="9">
        <v>75.8</v>
      </c>
      <c r="C881" s="8">
        <f t="shared" si="135"/>
        <v>21.055555555555554</v>
      </c>
      <c r="D881" s="9">
        <f t="shared" si="132"/>
        <v>-0.11111111111111427</v>
      </c>
      <c r="E881" s="9">
        <f t="shared" si="136"/>
        <v>6216.0000000000073</v>
      </c>
      <c r="F881" s="9">
        <f t="shared" si="137"/>
        <v>117.72</v>
      </c>
      <c r="G881" s="9">
        <f t="shared" si="133"/>
        <v>186.20129629629625</v>
      </c>
      <c r="H881" s="9">
        <f t="shared" si="138"/>
        <v>0</v>
      </c>
      <c r="I881" s="9">
        <f t="shared" si="134"/>
        <v>-133.33333333333712</v>
      </c>
      <c r="J881" s="9">
        <f t="shared" si="139"/>
        <v>170.58796296295912</v>
      </c>
      <c r="K881" s="9">
        <f t="shared" si="140"/>
        <v>3.5918243312756388</v>
      </c>
      <c r="L881" s="9">
        <f t="shared" si="141"/>
        <v>1534.8346141628087</v>
      </c>
    </row>
    <row r="882" spans="1:12" x14ac:dyDescent="0.25">
      <c r="A882" s="9">
        <v>873</v>
      </c>
      <c r="B882" s="9">
        <v>75.400000000000006</v>
      </c>
      <c r="C882" s="8">
        <f t="shared" si="135"/>
        <v>20.944444444444446</v>
      </c>
      <c r="D882" s="9">
        <f t="shared" si="132"/>
        <v>-0.11111111111110716</v>
      </c>
      <c r="E882" s="9">
        <f t="shared" si="136"/>
        <v>6237.0000000000073</v>
      </c>
      <c r="F882" s="9">
        <f t="shared" si="137"/>
        <v>117.72</v>
      </c>
      <c r="G882" s="9">
        <f t="shared" si="133"/>
        <v>184.24129629629633</v>
      </c>
      <c r="H882" s="9">
        <f t="shared" si="138"/>
        <v>0</v>
      </c>
      <c r="I882" s="9">
        <f t="shared" si="134"/>
        <v>-133.3333333333286</v>
      </c>
      <c r="J882" s="9">
        <f t="shared" si="139"/>
        <v>168.62796296296773</v>
      </c>
      <c r="K882" s="9">
        <f t="shared" si="140"/>
        <v>3.5318190020577136</v>
      </c>
      <c r="L882" s="9">
        <f t="shared" si="141"/>
        <v>1538.3964358294754</v>
      </c>
    </row>
    <row r="883" spans="1:12" x14ac:dyDescent="0.25">
      <c r="A883" s="9">
        <v>874</v>
      </c>
      <c r="B883" s="9">
        <v>74.8</v>
      </c>
      <c r="C883" s="8">
        <f t="shared" si="135"/>
        <v>20.777777777777775</v>
      </c>
      <c r="D883" s="9">
        <f t="shared" si="132"/>
        <v>-0.1666666666666714</v>
      </c>
      <c r="E883" s="9">
        <f t="shared" si="136"/>
        <v>6257.8611111111186</v>
      </c>
      <c r="F883" s="9">
        <f t="shared" si="137"/>
        <v>117.72</v>
      </c>
      <c r="G883" s="9">
        <f t="shared" si="133"/>
        <v>181.32074074074069</v>
      </c>
      <c r="H883" s="9">
        <f t="shared" si="138"/>
        <v>0</v>
      </c>
      <c r="I883" s="9">
        <f t="shared" si="134"/>
        <v>-200.00000000000568</v>
      </c>
      <c r="J883" s="9">
        <f t="shared" si="139"/>
        <v>99.040740740735032</v>
      </c>
      <c r="K883" s="9">
        <f t="shared" si="140"/>
        <v>2.0578465020574943</v>
      </c>
      <c r="L883" s="9">
        <f t="shared" si="141"/>
        <v>1541.191268581533</v>
      </c>
    </row>
    <row r="884" spans="1:12" x14ac:dyDescent="0.25">
      <c r="A884" s="9">
        <v>875</v>
      </c>
      <c r="B884" s="9">
        <v>73.900000000000006</v>
      </c>
      <c r="C884" s="8">
        <f t="shared" si="135"/>
        <v>20.527777777777779</v>
      </c>
      <c r="D884" s="9">
        <f t="shared" si="132"/>
        <v>-0.24999999999999645</v>
      </c>
      <c r="E884" s="9">
        <f t="shared" si="136"/>
        <v>6278.513888888896</v>
      </c>
      <c r="F884" s="9">
        <f t="shared" si="137"/>
        <v>117.72</v>
      </c>
      <c r="G884" s="9">
        <f t="shared" si="133"/>
        <v>176.98365740740741</v>
      </c>
      <c r="H884" s="9">
        <f t="shared" si="138"/>
        <v>0</v>
      </c>
      <c r="I884" s="9">
        <f t="shared" si="134"/>
        <v>-299.99999999999574</v>
      </c>
      <c r="J884" s="9">
        <f t="shared" si="139"/>
        <v>-5.2963425925883598</v>
      </c>
      <c r="K884" s="9">
        <f t="shared" si="140"/>
        <v>-0.10872214377563329</v>
      </c>
      <c r="L884" s="9">
        <f t="shared" si="141"/>
        <v>1542.165830760674</v>
      </c>
    </row>
    <row r="885" spans="1:12" x14ac:dyDescent="0.25">
      <c r="A885" s="9">
        <v>876</v>
      </c>
      <c r="B885" s="9">
        <v>72.7</v>
      </c>
      <c r="C885" s="8">
        <f t="shared" si="135"/>
        <v>20.194444444444446</v>
      </c>
      <c r="D885" s="9">
        <f t="shared" si="132"/>
        <v>-0.33333333333333215</v>
      </c>
      <c r="E885" s="9">
        <f t="shared" si="136"/>
        <v>6298.8750000000064</v>
      </c>
      <c r="F885" s="9">
        <f t="shared" si="137"/>
        <v>117.72</v>
      </c>
      <c r="G885" s="9">
        <f t="shared" si="133"/>
        <v>171.28254629629632</v>
      </c>
      <c r="H885" s="9">
        <f t="shared" si="138"/>
        <v>0</v>
      </c>
      <c r="I885" s="9">
        <f t="shared" si="134"/>
        <v>-399.99999999999858</v>
      </c>
      <c r="J885" s="9">
        <f t="shared" si="139"/>
        <v>-110.99745370370226</v>
      </c>
      <c r="K885" s="9">
        <f t="shared" si="140"/>
        <v>-2.2415319122942097</v>
      </c>
      <c r="L885" s="9">
        <f t="shared" si="141"/>
        <v>1540.9907037326391</v>
      </c>
    </row>
    <row r="886" spans="1:12" x14ac:dyDescent="0.25">
      <c r="A886" s="9">
        <v>877</v>
      </c>
      <c r="B886" s="9">
        <v>71.3</v>
      </c>
      <c r="C886" s="8">
        <f t="shared" si="135"/>
        <v>19.805555555555554</v>
      </c>
      <c r="D886" s="9">
        <f t="shared" si="132"/>
        <v>-0.38888888888889284</v>
      </c>
      <c r="E886" s="9">
        <f t="shared" si="136"/>
        <v>6318.8750000000064</v>
      </c>
      <c r="F886" s="9">
        <f t="shared" si="137"/>
        <v>117.72</v>
      </c>
      <c r="G886" s="9">
        <f t="shared" si="133"/>
        <v>164.74921296296293</v>
      </c>
      <c r="H886" s="9">
        <f t="shared" si="138"/>
        <v>0</v>
      </c>
      <c r="I886" s="9">
        <f t="shared" si="134"/>
        <v>-466.6666666666714</v>
      </c>
      <c r="J886" s="9">
        <f t="shared" si="139"/>
        <v>-184.19745370370845</v>
      </c>
      <c r="K886" s="9">
        <f t="shared" si="140"/>
        <v>-3.6481329025206697</v>
      </c>
      <c r="L886" s="9">
        <f t="shared" si="141"/>
        <v>1538.0458713252317</v>
      </c>
    </row>
    <row r="887" spans="1:12" x14ac:dyDescent="0.25">
      <c r="A887" s="9">
        <v>878</v>
      </c>
      <c r="B887" s="9">
        <v>70.400000000000006</v>
      </c>
      <c r="C887" s="8">
        <f t="shared" si="135"/>
        <v>19.555555555555557</v>
      </c>
      <c r="D887" s="9">
        <f t="shared" si="132"/>
        <v>-0.24999999999999645</v>
      </c>
      <c r="E887" s="9">
        <f t="shared" si="136"/>
        <v>6338.555555555562</v>
      </c>
      <c r="F887" s="9">
        <f t="shared" si="137"/>
        <v>117.72</v>
      </c>
      <c r="G887" s="9">
        <f t="shared" si="133"/>
        <v>160.6162962962963</v>
      </c>
      <c r="H887" s="9">
        <f t="shared" si="138"/>
        <v>0</v>
      </c>
      <c r="I887" s="9">
        <f t="shared" si="134"/>
        <v>-299.99999999999574</v>
      </c>
      <c r="J887" s="9">
        <f t="shared" si="139"/>
        <v>-21.663703703699468</v>
      </c>
      <c r="K887" s="9">
        <f t="shared" si="140"/>
        <v>-0.4236457613167896</v>
      </c>
      <c r="L887" s="9">
        <f t="shared" si="141"/>
        <v>1536.009981993313</v>
      </c>
    </row>
    <row r="888" spans="1:12" x14ac:dyDescent="0.25">
      <c r="A888" s="9">
        <v>879</v>
      </c>
      <c r="B888" s="9">
        <v>70</v>
      </c>
      <c r="C888" s="8">
        <f t="shared" si="135"/>
        <v>19.444444444444443</v>
      </c>
      <c r="D888" s="9">
        <f t="shared" si="132"/>
        <v>-0.11111111111111427</v>
      </c>
      <c r="E888" s="9">
        <f t="shared" si="136"/>
        <v>6358.055555555562</v>
      </c>
      <c r="F888" s="9">
        <f t="shared" si="137"/>
        <v>117.72</v>
      </c>
      <c r="G888" s="9">
        <f t="shared" si="133"/>
        <v>158.79629629629628</v>
      </c>
      <c r="H888" s="9">
        <f t="shared" si="138"/>
        <v>0</v>
      </c>
      <c r="I888" s="9">
        <f t="shared" si="134"/>
        <v>-133.33333333333712</v>
      </c>
      <c r="J888" s="9">
        <f t="shared" si="139"/>
        <v>143.18296296295915</v>
      </c>
      <c r="K888" s="9">
        <f t="shared" si="140"/>
        <v>2.7841131687242053</v>
      </c>
      <c r="L888" s="9">
        <f t="shared" si="141"/>
        <v>1537.1902156970166</v>
      </c>
    </row>
    <row r="889" spans="1:12" x14ac:dyDescent="0.25">
      <c r="A889" s="9">
        <v>880</v>
      </c>
      <c r="B889" s="9">
        <v>70</v>
      </c>
      <c r="C889" s="8">
        <f t="shared" si="135"/>
        <v>19.444444444444443</v>
      </c>
      <c r="D889" s="9">
        <f t="shared" si="132"/>
        <v>0</v>
      </c>
      <c r="E889" s="9">
        <f t="shared" si="136"/>
        <v>6377.5000000000064</v>
      </c>
      <c r="F889" s="9">
        <f t="shared" si="137"/>
        <v>117.72</v>
      </c>
      <c r="G889" s="9">
        <f t="shared" si="133"/>
        <v>158.79629629629628</v>
      </c>
      <c r="H889" s="9">
        <f t="shared" si="138"/>
        <v>0</v>
      </c>
      <c r="I889" s="9">
        <f t="shared" si="134"/>
        <v>0</v>
      </c>
      <c r="J889" s="9">
        <f t="shared" si="139"/>
        <v>276.51629629629628</v>
      </c>
      <c r="K889" s="9">
        <f t="shared" si="140"/>
        <v>5.3767057613168721</v>
      </c>
      <c r="L889" s="9">
        <f t="shared" si="141"/>
        <v>1541.270625162037</v>
      </c>
    </row>
    <row r="890" spans="1:12" x14ac:dyDescent="0.25">
      <c r="A890" s="9">
        <v>881</v>
      </c>
      <c r="B890" s="9">
        <v>69</v>
      </c>
      <c r="C890" s="8">
        <f t="shared" si="135"/>
        <v>19.166666666666668</v>
      </c>
      <c r="D890" s="9">
        <f t="shared" si="132"/>
        <v>-0.27777777777777501</v>
      </c>
      <c r="E890" s="9">
        <f t="shared" si="136"/>
        <v>6396.805555555562</v>
      </c>
      <c r="F890" s="9">
        <f t="shared" si="137"/>
        <v>117.72</v>
      </c>
      <c r="G890" s="9">
        <f t="shared" si="133"/>
        <v>154.29166666666669</v>
      </c>
      <c r="H890" s="9">
        <f t="shared" si="138"/>
        <v>0</v>
      </c>
      <c r="I890" s="9">
        <f t="shared" si="134"/>
        <v>-333.33333333333002</v>
      </c>
      <c r="J890" s="9">
        <f t="shared" si="139"/>
        <v>-61.321666666663361</v>
      </c>
      <c r="K890" s="9">
        <f t="shared" si="140"/>
        <v>-1.1753319444443813</v>
      </c>
      <c r="L890" s="9">
        <f t="shared" si="141"/>
        <v>1543.3713120704733</v>
      </c>
    </row>
    <row r="891" spans="1:12" x14ac:dyDescent="0.25">
      <c r="A891" s="9">
        <v>882</v>
      </c>
      <c r="B891" s="9">
        <v>68</v>
      </c>
      <c r="C891" s="8">
        <f t="shared" si="135"/>
        <v>18.888888888888889</v>
      </c>
      <c r="D891" s="9">
        <f t="shared" si="132"/>
        <v>-0.27777777777777857</v>
      </c>
      <c r="E891" s="9">
        <f t="shared" si="136"/>
        <v>6415.8333333333403</v>
      </c>
      <c r="F891" s="9">
        <f t="shared" si="137"/>
        <v>117.72</v>
      </c>
      <c r="G891" s="9">
        <f t="shared" si="133"/>
        <v>149.85185185185185</v>
      </c>
      <c r="H891" s="9">
        <f t="shared" si="138"/>
        <v>0</v>
      </c>
      <c r="I891" s="9">
        <f t="shared" si="134"/>
        <v>-333.33333333333428</v>
      </c>
      <c r="J891" s="9">
        <f t="shared" si="139"/>
        <v>-65.761481481482406</v>
      </c>
      <c r="K891" s="9">
        <f t="shared" si="140"/>
        <v>-1.2421613168724455</v>
      </c>
      <c r="L891" s="9">
        <f t="shared" si="141"/>
        <v>1542.1625654398149</v>
      </c>
    </row>
    <row r="892" spans="1:12" x14ac:dyDescent="0.25">
      <c r="A892" s="9">
        <v>883</v>
      </c>
      <c r="B892" s="9">
        <v>68</v>
      </c>
      <c r="C892" s="8">
        <f t="shared" si="135"/>
        <v>18.888888888888889</v>
      </c>
      <c r="D892" s="9">
        <f t="shared" si="132"/>
        <v>0</v>
      </c>
      <c r="E892" s="9">
        <f t="shared" si="136"/>
        <v>6434.722222222229</v>
      </c>
      <c r="F892" s="9">
        <f t="shared" si="137"/>
        <v>117.72</v>
      </c>
      <c r="G892" s="9">
        <f t="shared" si="133"/>
        <v>149.85185185185185</v>
      </c>
      <c r="H892" s="9">
        <f t="shared" si="138"/>
        <v>0</v>
      </c>
      <c r="I892" s="9">
        <f t="shared" si="134"/>
        <v>0</v>
      </c>
      <c r="J892" s="9">
        <f t="shared" si="139"/>
        <v>267.57185185185187</v>
      </c>
      <c r="K892" s="9">
        <f t="shared" si="140"/>
        <v>5.0541349794238686</v>
      </c>
      <c r="L892" s="9">
        <f t="shared" si="141"/>
        <v>1544.0685522710905</v>
      </c>
    </row>
    <row r="893" spans="1:12" x14ac:dyDescent="0.25">
      <c r="A893" s="9">
        <v>884</v>
      </c>
      <c r="B893" s="9">
        <v>68</v>
      </c>
      <c r="C893" s="8">
        <f t="shared" si="135"/>
        <v>18.888888888888889</v>
      </c>
      <c r="D893" s="9">
        <f t="shared" si="132"/>
        <v>0</v>
      </c>
      <c r="E893" s="9">
        <f t="shared" si="136"/>
        <v>6453.6111111111177</v>
      </c>
      <c r="F893" s="9">
        <f t="shared" si="137"/>
        <v>117.72</v>
      </c>
      <c r="G893" s="9">
        <f t="shared" si="133"/>
        <v>149.85185185185185</v>
      </c>
      <c r="H893" s="9">
        <f t="shared" si="138"/>
        <v>0</v>
      </c>
      <c r="I893" s="9">
        <f t="shared" si="134"/>
        <v>0</v>
      </c>
      <c r="J893" s="9">
        <f t="shared" si="139"/>
        <v>267.57185185185187</v>
      </c>
      <c r="K893" s="9">
        <f t="shared" si="140"/>
        <v>5.0541349794238686</v>
      </c>
      <c r="L893" s="9">
        <f t="shared" si="141"/>
        <v>1549.1226872505144</v>
      </c>
    </row>
    <row r="894" spans="1:12" x14ac:dyDescent="0.25">
      <c r="A894" s="9">
        <v>885</v>
      </c>
      <c r="B894" s="9">
        <v>68.099999999999994</v>
      </c>
      <c r="C894" s="8">
        <f t="shared" si="135"/>
        <v>18.916666666666664</v>
      </c>
      <c r="D894" s="9">
        <f t="shared" si="132"/>
        <v>2.7777777777775015E-2</v>
      </c>
      <c r="E894" s="9">
        <f t="shared" si="136"/>
        <v>6472.5138888888951</v>
      </c>
      <c r="F894" s="9">
        <f t="shared" si="137"/>
        <v>117.72</v>
      </c>
      <c r="G894" s="9">
        <f t="shared" si="133"/>
        <v>150.29291666666663</v>
      </c>
      <c r="H894" s="9">
        <f t="shared" si="138"/>
        <v>0</v>
      </c>
      <c r="I894" s="9">
        <f t="shared" si="134"/>
        <v>33.333333333330017</v>
      </c>
      <c r="J894" s="9">
        <f t="shared" si="139"/>
        <v>301.34624999999664</v>
      </c>
      <c r="K894" s="9">
        <f t="shared" si="140"/>
        <v>5.700466562499936</v>
      </c>
      <c r="L894" s="9">
        <f t="shared" si="141"/>
        <v>1554.4999880214764</v>
      </c>
    </row>
    <row r="895" spans="1:12" x14ac:dyDescent="0.25">
      <c r="A895" s="9">
        <v>886</v>
      </c>
      <c r="B895" s="9">
        <v>68.400000000000006</v>
      </c>
      <c r="C895" s="8">
        <f t="shared" si="135"/>
        <v>19</v>
      </c>
      <c r="D895" s="9">
        <f t="shared" si="132"/>
        <v>8.3333333333335702E-2</v>
      </c>
      <c r="E895" s="9">
        <f t="shared" si="136"/>
        <v>6491.472222222229</v>
      </c>
      <c r="F895" s="9">
        <f t="shared" si="137"/>
        <v>117.72</v>
      </c>
      <c r="G895" s="9">
        <f t="shared" si="133"/>
        <v>151.62</v>
      </c>
      <c r="H895" s="9">
        <f t="shared" si="138"/>
        <v>0</v>
      </c>
      <c r="I895" s="9">
        <f t="shared" si="134"/>
        <v>100.00000000000284</v>
      </c>
      <c r="J895" s="9">
        <f t="shared" si="139"/>
        <v>369.34000000000287</v>
      </c>
      <c r="K895" s="9">
        <f t="shared" si="140"/>
        <v>7.0174600000000549</v>
      </c>
      <c r="L895" s="9">
        <f t="shared" si="141"/>
        <v>1560.8589513027264</v>
      </c>
    </row>
    <row r="896" spans="1:12" x14ac:dyDescent="0.25">
      <c r="A896" s="9">
        <v>887</v>
      </c>
      <c r="B896" s="9">
        <v>68.599999999999994</v>
      </c>
      <c r="C896" s="8">
        <f t="shared" si="135"/>
        <v>19.055555555555554</v>
      </c>
      <c r="D896" s="9">
        <f t="shared" si="132"/>
        <v>5.5555555555553582E-2</v>
      </c>
      <c r="E896" s="9">
        <f t="shared" si="136"/>
        <v>6510.5000000000064</v>
      </c>
      <c r="F896" s="9">
        <f t="shared" si="137"/>
        <v>117.72</v>
      </c>
      <c r="G896" s="9">
        <f t="shared" si="133"/>
        <v>152.50796296296295</v>
      </c>
      <c r="H896" s="9">
        <f t="shared" si="138"/>
        <v>0</v>
      </c>
      <c r="I896" s="9">
        <f t="shared" si="134"/>
        <v>66.666666666664298</v>
      </c>
      <c r="J896" s="9">
        <f t="shared" si="139"/>
        <v>336.89462962962722</v>
      </c>
      <c r="K896" s="9">
        <f t="shared" si="140"/>
        <v>6.4197143312756735</v>
      </c>
      <c r="L896" s="9">
        <f t="shared" si="141"/>
        <v>1567.5775384683643</v>
      </c>
    </row>
    <row r="897" spans="1:12" x14ac:dyDescent="0.25">
      <c r="A897" s="9">
        <v>888</v>
      </c>
      <c r="B897" s="9">
        <v>68.7</v>
      </c>
      <c r="C897" s="8">
        <f t="shared" si="135"/>
        <v>19.083333333333332</v>
      </c>
      <c r="D897" s="9">
        <f t="shared" ref="D897:D960" si="142">(C897-C896)/(A897-A896)</f>
        <v>2.7777777777778567E-2</v>
      </c>
      <c r="E897" s="9">
        <f t="shared" si="136"/>
        <v>6529.5694444444507</v>
      </c>
      <c r="F897" s="9">
        <f t="shared" si="137"/>
        <v>117.72</v>
      </c>
      <c r="G897" s="9">
        <f t="shared" si="133"/>
        <v>152.95291666666665</v>
      </c>
      <c r="H897" s="9">
        <f t="shared" si="138"/>
        <v>0</v>
      </c>
      <c r="I897" s="9">
        <f t="shared" si="134"/>
        <v>33.333333333334281</v>
      </c>
      <c r="J897" s="9">
        <f t="shared" si="139"/>
        <v>304.00625000000093</v>
      </c>
      <c r="K897" s="9">
        <f t="shared" si="140"/>
        <v>5.8014526041666841</v>
      </c>
      <c r="L897" s="9">
        <f t="shared" si="141"/>
        <v>1573.6881219360855</v>
      </c>
    </row>
    <row r="898" spans="1:12" x14ac:dyDescent="0.25">
      <c r="A898" s="9">
        <v>889</v>
      </c>
      <c r="B898" s="9">
        <v>68.5</v>
      </c>
      <c r="C898" s="8">
        <f t="shared" si="135"/>
        <v>19.027777777777779</v>
      </c>
      <c r="D898" s="9">
        <f t="shared" si="142"/>
        <v>-5.5555555555553582E-2</v>
      </c>
      <c r="E898" s="9">
        <f t="shared" si="136"/>
        <v>6548.6250000000064</v>
      </c>
      <c r="F898" s="9">
        <f t="shared" si="137"/>
        <v>117.72</v>
      </c>
      <c r="G898" s="9">
        <f t="shared" si="133"/>
        <v>152.06365740740742</v>
      </c>
      <c r="H898" s="9">
        <f t="shared" si="138"/>
        <v>0</v>
      </c>
      <c r="I898" s="9">
        <f t="shared" si="134"/>
        <v>-66.666666666664298</v>
      </c>
      <c r="J898" s="9">
        <f t="shared" si="139"/>
        <v>203.11699074074312</v>
      </c>
      <c r="K898" s="9">
        <f t="shared" si="140"/>
        <v>3.8648649627058065</v>
      </c>
      <c r="L898" s="9">
        <f t="shared" si="141"/>
        <v>1578.5212807195217</v>
      </c>
    </row>
    <row r="899" spans="1:12" x14ac:dyDescent="0.25">
      <c r="A899" s="9">
        <v>890</v>
      </c>
      <c r="B899" s="9">
        <v>68.099999999999994</v>
      </c>
      <c r="C899" s="8">
        <f t="shared" si="135"/>
        <v>18.916666666666664</v>
      </c>
      <c r="D899" s="9">
        <f t="shared" si="142"/>
        <v>-0.11111111111111427</v>
      </c>
      <c r="E899" s="9">
        <f t="shared" si="136"/>
        <v>6567.5972222222281</v>
      </c>
      <c r="F899" s="9">
        <f t="shared" si="137"/>
        <v>117.72</v>
      </c>
      <c r="G899" s="9">
        <f t="shared" si="133"/>
        <v>150.29291666666663</v>
      </c>
      <c r="H899" s="9">
        <f t="shared" si="138"/>
        <v>0</v>
      </c>
      <c r="I899" s="9">
        <f t="shared" si="134"/>
        <v>-133.33333333333712</v>
      </c>
      <c r="J899" s="9">
        <f t="shared" si="139"/>
        <v>134.6795833333295</v>
      </c>
      <c r="K899" s="9">
        <f t="shared" si="140"/>
        <v>2.5476887847221494</v>
      </c>
      <c r="L899" s="9">
        <f t="shared" si="141"/>
        <v>1581.7275575932356</v>
      </c>
    </row>
    <row r="900" spans="1:12" x14ac:dyDescent="0.25">
      <c r="A900" s="9">
        <v>891</v>
      </c>
      <c r="B900" s="9">
        <v>67.3</v>
      </c>
      <c r="C900" s="8">
        <f t="shared" si="135"/>
        <v>18.694444444444443</v>
      </c>
      <c r="D900" s="9">
        <f t="shared" si="142"/>
        <v>-0.22222222222222143</v>
      </c>
      <c r="E900" s="9">
        <f t="shared" si="136"/>
        <v>6586.4027777777837</v>
      </c>
      <c r="F900" s="9">
        <f t="shared" si="137"/>
        <v>117.72</v>
      </c>
      <c r="G900" s="9">
        <f t="shared" si="133"/>
        <v>146.78254629629626</v>
      </c>
      <c r="H900" s="9">
        <f t="shared" si="138"/>
        <v>0</v>
      </c>
      <c r="I900" s="9">
        <f t="shared" si="134"/>
        <v>-266.66666666666572</v>
      </c>
      <c r="J900" s="9">
        <f t="shared" si="139"/>
        <v>-2.16412037036946</v>
      </c>
      <c r="K900" s="9">
        <f t="shared" si="140"/>
        <v>-4.0457028034962407E-2</v>
      </c>
      <c r="L900" s="9">
        <f t="shared" si="141"/>
        <v>1582.9811734715793</v>
      </c>
    </row>
    <row r="901" spans="1:12" x14ac:dyDescent="0.25">
      <c r="A901" s="9">
        <v>892</v>
      </c>
      <c r="B901" s="9">
        <v>66.2</v>
      </c>
      <c r="C901" s="8">
        <f t="shared" si="135"/>
        <v>18.388888888888889</v>
      </c>
      <c r="D901" s="9">
        <f t="shared" si="142"/>
        <v>-0.30555555555555358</v>
      </c>
      <c r="E901" s="9">
        <f t="shared" si="136"/>
        <v>6604.9444444444507</v>
      </c>
      <c r="F901" s="9">
        <f t="shared" si="137"/>
        <v>117.72</v>
      </c>
      <c r="G901" s="9">
        <f t="shared" si="133"/>
        <v>142.02351851851853</v>
      </c>
      <c r="H901" s="9">
        <f t="shared" si="138"/>
        <v>0</v>
      </c>
      <c r="I901" s="9">
        <f t="shared" si="134"/>
        <v>-366.6666666666643</v>
      </c>
      <c r="J901" s="9">
        <f t="shared" si="139"/>
        <v>-106.9231481481458</v>
      </c>
      <c r="K901" s="9">
        <f t="shared" si="140"/>
        <v>-1.966197890946459</v>
      </c>
      <c r="L901" s="9">
        <f t="shared" si="141"/>
        <v>1581.9778460120885</v>
      </c>
    </row>
    <row r="902" spans="1:12" x14ac:dyDescent="0.25">
      <c r="A902" s="9">
        <v>893</v>
      </c>
      <c r="B902" s="9">
        <v>64.8</v>
      </c>
      <c r="C902" s="8">
        <f t="shared" si="135"/>
        <v>18</v>
      </c>
      <c r="D902" s="9">
        <f t="shared" si="142"/>
        <v>-0.38888888888888928</v>
      </c>
      <c r="E902" s="9">
        <f t="shared" si="136"/>
        <v>6623.1388888888951</v>
      </c>
      <c r="F902" s="9">
        <f t="shared" si="137"/>
        <v>117.72</v>
      </c>
      <c r="G902" s="9">
        <f t="shared" si="133"/>
        <v>136.07999999999998</v>
      </c>
      <c r="H902" s="9">
        <f t="shared" si="138"/>
        <v>0</v>
      </c>
      <c r="I902" s="9">
        <f t="shared" si="134"/>
        <v>-466.66666666666714</v>
      </c>
      <c r="J902" s="9">
        <f t="shared" si="139"/>
        <v>-212.86666666666716</v>
      </c>
      <c r="K902" s="9">
        <f t="shared" si="140"/>
        <v>-3.8316000000000092</v>
      </c>
      <c r="L902" s="9">
        <f t="shared" si="141"/>
        <v>1579.0789470666152</v>
      </c>
    </row>
    <row r="903" spans="1:12" x14ac:dyDescent="0.25">
      <c r="A903" s="9">
        <v>894</v>
      </c>
      <c r="B903" s="9">
        <v>63.6</v>
      </c>
      <c r="C903" s="8">
        <f t="shared" si="135"/>
        <v>17.666666666666668</v>
      </c>
      <c r="D903" s="9">
        <f t="shared" si="142"/>
        <v>-0.33333333333333215</v>
      </c>
      <c r="E903" s="9">
        <f t="shared" si="136"/>
        <v>6640.9722222222281</v>
      </c>
      <c r="F903" s="9">
        <f t="shared" si="137"/>
        <v>117.72</v>
      </c>
      <c r="G903" s="9">
        <f t="shared" si="133"/>
        <v>131.08666666666667</v>
      </c>
      <c r="H903" s="9">
        <f t="shared" si="138"/>
        <v>0</v>
      </c>
      <c r="I903" s="9">
        <f t="shared" si="134"/>
        <v>-399.99999999999858</v>
      </c>
      <c r="J903" s="9">
        <f t="shared" si="139"/>
        <v>-151.19333333333191</v>
      </c>
      <c r="K903" s="9">
        <f t="shared" si="140"/>
        <v>-2.6710822222221973</v>
      </c>
      <c r="L903" s="9">
        <f t="shared" si="141"/>
        <v>1575.8276059555042</v>
      </c>
    </row>
    <row r="904" spans="1:12" x14ac:dyDescent="0.25">
      <c r="A904" s="9">
        <v>895</v>
      </c>
      <c r="B904" s="9">
        <v>62.6</v>
      </c>
      <c r="C904" s="8">
        <f t="shared" si="135"/>
        <v>17.388888888888889</v>
      </c>
      <c r="D904" s="9">
        <f t="shared" si="142"/>
        <v>-0.27777777777777857</v>
      </c>
      <c r="E904" s="9">
        <f t="shared" si="136"/>
        <v>6658.5000000000064</v>
      </c>
      <c r="F904" s="9">
        <f t="shared" si="137"/>
        <v>117.72</v>
      </c>
      <c r="G904" s="9">
        <f t="shared" si="133"/>
        <v>126.99685185185186</v>
      </c>
      <c r="H904" s="9">
        <f t="shared" si="138"/>
        <v>0</v>
      </c>
      <c r="I904" s="9">
        <f t="shared" si="134"/>
        <v>-333.33333333333428</v>
      </c>
      <c r="J904" s="9">
        <f t="shared" si="139"/>
        <v>-88.616481481482424</v>
      </c>
      <c r="K904" s="9">
        <f t="shared" si="140"/>
        <v>-1.5409421502057778</v>
      </c>
      <c r="L904" s="9">
        <f t="shared" si="141"/>
        <v>1573.7215937692902</v>
      </c>
    </row>
    <row r="905" spans="1:12" x14ac:dyDescent="0.25">
      <c r="A905" s="9">
        <v>896</v>
      </c>
      <c r="B905" s="9">
        <v>62.1</v>
      </c>
      <c r="C905" s="8">
        <f t="shared" si="135"/>
        <v>17.25</v>
      </c>
      <c r="D905" s="9">
        <f t="shared" si="142"/>
        <v>-0.13888888888888928</v>
      </c>
      <c r="E905" s="9">
        <f t="shared" si="136"/>
        <v>6675.8194444444507</v>
      </c>
      <c r="F905" s="9">
        <f t="shared" si="137"/>
        <v>117.72</v>
      </c>
      <c r="G905" s="9">
        <f t="shared" ref="G905:G968" si="143">$B$5*$B$6*$B$4*(C905-$F$2)^2/2</f>
        <v>124.97624999999999</v>
      </c>
      <c r="H905" s="9">
        <f t="shared" si="138"/>
        <v>0</v>
      </c>
      <c r="I905" s="9">
        <f t="shared" ref="I905:I968" si="144">$B$1*D905</f>
        <v>-166.66666666666714</v>
      </c>
      <c r="J905" s="9">
        <f t="shared" si="139"/>
        <v>76.029583333332852</v>
      </c>
      <c r="K905" s="9">
        <f t="shared" si="140"/>
        <v>1.3115103124999916</v>
      </c>
      <c r="L905" s="9">
        <f t="shared" si="141"/>
        <v>1573.6068778504373</v>
      </c>
    </row>
    <row r="906" spans="1:12" x14ac:dyDescent="0.25">
      <c r="A906" s="9">
        <v>897</v>
      </c>
      <c r="B906" s="9">
        <v>61.9</v>
      </c>
      <c r="C906" s="8">
        <f t="shared" ref="C906:C969" si="145">B906/3.6</f>
        <v>17.194444444444443</v>
      </c>
      <c r="D906" s="9">
        <f t="shared" si="142"/>
        <v>-5.5555555555557135E-2</v>
      </c>
      <c r="E906" s="9">
        <f t="shared" ref="E906:E969" si="146">E905+C905*(A906-A905)+(C906-C905)*(A906-A905)/2</f>
        <v>6693.0416666666733</v>
      </c>
      <c r="F906" s="9">
        <f t="shared" ref="F906:F969" si="147">IF(C906&lt;=0,0,$B$3*$B$1*$B$2*COS(ATAN($F$1)))</f>
        <v>117.72</v>
      </c>
      <c r="G906" s="9">
        <f t="shared" si="143"/>
        <v>124.17254629629628</v>
      </c>
      <c r="H906" s="9">
        <f t="shared" ref="H906:H969" si="148">$B$1*$B$2*SIN(ATAN($F$1))</f>
        <v>0</v>
      </c>
      <c r="I906" s="9">
        <f t="shared" si="144"/>
        <v>-66.666666666668561</v>
      </c>
      <c r="J906" s="9">
        <f t="shared" ref="J906:J969" si="149">SUM(F906:I906)</f>
        <v>175.22587962962771</v>
      </c>
      <c r="K906" s="9">
        <f t="shared" ref="K906:K969" si="150">J906*C906/1000</f>
        <v>3.0129116525205428</v>
      </c>
      <c r="L906" s="9">
        <f t="shared" si="141"/>
        <v>1575.7690888329475</v>
      </c>
    </row>
    <row r="907" spans="1:12" x14ac:dyDescent="0.25">
      <c r="A907" s="9">
        <v>898</v>
      </c>
      <c r="B907" s="9">
        <v>61.9</v>
      </c>
      <c r="C907" s="8">
        <f t="shared" si="145"/>
        <v>17.194444444444443</v>
      </c>
      <c r="D907" s="9">
        <f t="shared" si="142"/>
        <v>0</v>
      </c>
      <c r="E907" s="9">
        <f t="shared" si="146"/>
        <v>6710.2361111111177</v>
      </c>
      <c r="F907" s="9">
        <f t="shared" si="147"/>
        <v>117.72</v>
      </c>
      <c r="G907" s="9">
        <f t="shared" si="143"/>
        <v>124.17254629629628</v>
      </c>
      <c r="H907" s="9">
        <f t="shared" si="148"/>
        <v>0</v>
      </c>
      <c r="I907" s="9">
        <f t="shared" si="144"/>
        <v>0</v>
      </c>
      <c r="J907" s="9">
        <f t="shared" si="149"/>
        <v>241.89254629629627</v>
      </c>
      <c r="K907" s="9">
        <f t="shared" si="150"/>
        <v>4.1592079488168716</v>
      </c>
      <c r="L907" s="9">
        <f t="shared" ref="L907:L970" si="151">L906+(K907+K906)/2*(A907-A906)</f>
        <v>1579.3551486336162</v>
      </c>
    </row>
    <row r="908" spans="1:12" x14ac:dyDescent="0.25">
      <c r="A908" s="9">
        <v>899</v>
      </c>
      <c r="B908" s="9">
        <v>61.8</v>
      </c>
      <c r="C908" s="8">
        <f t="shared" si="145"/>
        <v>17.166666666666664</v>
      </c>
      <c r="D908" s="9">
        <f t="shared" si="142"/>
        <v>-2.7777777777778567E-2</v>
      </c>
      <c r="E908" s="9">
        <f t="shared" si="146"/>
        <v>6727.4166666666733</v>
      </c>
      <c r="F908" s="9">
        <f t="shared" si="147"/>
        <v>117.72</v>
      </c>
      <c r="G908" s="9">
        <f t="shared" si="143"/>
        <v>123.77166666666662</v>
      </c>
      <c r="H908" s="9">
        <f t="shared" si="148"/>
        <v>0</v>
      </c>
      <c r="I908" s="9">
        <f t="shared" si="144"/>
        <v>-33.333333333334281</v>
      </c>
      <c r="J908" s="9">
        <f t="shared" si="149"/>
        <v>208.15833333333234</v>
      </c>
      <c r="K908" s="9">
        <f t="shared" si="150"/>
        <v>3.5733847222222046</v>
      </c>
      <c r="L908" s="9">
        <f t="shared" si="151"/>
        <v>1583.2214449691357</v>
      </c>
    </row>
    <row r="909" spans="1:12" x14ac:dyDescent="0.25">
      <c r="A909" s="9">
        <v>900</v>
      </c>
      <c r="B909" s="9">
        <v>61.5</v>
      </c>
      <c r="C909" s="8">
        <f t="shared" si="145"/>
        <v>17.083333333333332</v>
      </c>
      <c r="D909" s="9">
        <f t="shared" si="142"/>
        <v>-8.3333333333332149E-2</v>
      </c>
      <c r="E909" s="9">
        <f t="shared" si="146"/>
        <v>6744.5416666666733</v>
      </c>
      <c r="F909" s="9">
        <f t="shared" si="147"/>
        <v>117.72</v>
      </c>
      <c r="G909" s="9">
        <f t="shared" si="143"/>
        <v>122.57291666666663</v>
      </c>
      <c r="H909" s="9">
        <f t="shared" si="148"/>
        <v>0</v>
      </c>
      <c r="I909" s="9">
        <f t="shared" si="144"/>
        <v>-99.999999999998579</v>
      </c>
      <c r="J909" s="9">
        <f t="shared" si="149"/>
        <v>140.29291666666805</v>
      </c>
      <c r="K909" s="9">
        <f t="shared" si="150"/>
        <v>2.3966706597222456</v>
      </c>
      <c r="L909" s="9">
        <f t="shared" si="151"/>
        <v>1586.2064726601079</v>
      </c>
    </row>
    <row r="910" spans="1:12" x14ac:dyDescent="0.25">
      <c r="A910" s="9">
        <v>901</v>
      </c>
      <c r="B910" s="9">
        <v>60.9</v>
      </c>
      <c r="C910" s="8">
        <f t="shared" si="145"/>
        <v>16.916666666666664</v>
      </c>
      <c r="D910" s="9">
        <f t="shared" si="142"/>
        <v>-0.16666666666666785</v>
      </c>
      <c r="E910" s="9">
        <f t="shared" si="146"/>
        <v>6761.5416666666733</v>
      </c>
      <c r="F910" s="9">
        <f t="shared" si="147"/>
        <v>117.72</v>
      </c>
      <c r="G910" s="9">
        <f t="shared" si="143"/>
        <v>120.19291666666663</v>
      </c>
      <c r="H910" s="9">
        <f t="shared" si="148"/>
        <v>0</v>
      </c>
      <c r="I910" s="9">
        <f t="shared" si="144"/>
        <v>-200.00000000000142</v>
      </c>
      <c r="J910" s="9">
        <f t="shared" si="149"/>
        <v>37.912916666665211</v>
      </c>
      <c r="K910" s="9">
        <f t="shared" si="150"/>
        <v>0.64136017361108644</v>
      </c>
      <c r="L910" s="9">
        <f t="shared" si="151"/>
        <v>1587.7254880767746</v>
      </c>
    </row>
    <row r="911" spans="1:12" x14ac:dyDescent="0.25">
      <c r="A911" s="9">
        <v>902</v>
      </c>
      <c r="B911" s="9">
        <v>59.7</v>
      </c>
      <c r="C911" s="8">
        <f t="shared" si="145"/>
        <v>16.583333333333332</v>
      </c>
      <c r="D911" s="9">
        <f t="shared" si="142"/>
        <v>-0.33333333333333215</v>
      </c>
      <c r="E911" s="9">
        <f t="shared" si="146"/>
        <v>6778.2916666666733</v>
      </c>
      <c r="F911" s="9">
        <f t="shared" si="147"/>
        <v>117.72</v>
      </c>
      <c r="G911" s="9">
        <f t="shared" si="143"/>
        <v>115.50291666666665</v>
      </c>
      <c r="H911" s="9">
        <f t="shared" si="148"/>
        <v>0</v>
      </c>
      <c r="I911" s="9">
        <f t="shared" si="144"/>
        <v>-399.99999999999858</v>
      </c>
      <c r="J911" s="9">
        <f t="shared" si="149"/>
        <v>-166.77708333333192</v>
      </c>
      <c r="K911" s="9">
        <f t="shared" si="150"/>
        <v>-2.765719965277754</v>
      </c>
      <c r="L911" s="9">
        <f t="shared" si="151"/>
        <v>1586.6633081809412</v>
      </c>
    </row>
    <row r="912" spans="1:12" x14ac:dyDescent="0.25">
      <c r="A912" s="9">
        <v>903</v>
      </c>
      <c r="B912" s="9">
        <v>54.6</v>
      </c>
      <c r="C912" s="8">
        <f t="shared" si="145"/>
        <v>15.166666666666666</v>
      </c>
      <c r="D912" s="9">
        <f t="shared" si="142"/>
        <v>-1.4166666666666661</v>
      </c>
      <c r="E912" s="9">
        <f t="shared" si="146"/>
        <v>6794.1666666666733</v>
      </c>
      <c r="F912" s="9">
        <f t="shared" si="147"/>
        <v>117.72</v>
      </c>
      <c r="G912" s="9">
        <f t="shared" si="143"/>
        <v>96.611666666666665</v>
      </c>
      <c r="H912" s="9">
        <f t="shared" si="148"/>
        <v>0</v>
      </c>
      <c r="I912" s="9">
        <f t="shared" si="144"/>
        <v>-1699.9999999999993</v>
      </c>
      <c r="J912" s="9">
        <f t="shared" si="149"/>
        <v>-1485.6683333333326</v>
      </c>
      <c r="K912" s="9">
        <f t="shared" si="150"/>
        <v>-22.532636388888879</v>
      </c>
      <c r="L912" s="9">
        <f t="shared" si="151"/>
        <v>1574.0141300038579</v>
      </c>
    </row>
    <row r="913" spans="1:12" x14ac:dyDescent="0.25">
      <c r="A913" s="9">
        <v>904</v>
      </c>
      <c r="B913" s="9">
        <v>49.3</v>
      </c>
      <c r="C913" s="8">
        <f t="shared" si="145"/>
        <v>13.694444444444443</v>
      </c>
      <c r="D913" s="9">
        <f t="shared" si="142"/>
        <v>-1.4722222222222232</v>
      </c>
      <c r="E913" s="9">
        <f t="shared" si="146"/>
        <v>6808.597222222229</v>
      </c>
      <c r="F913" s="9">
        <f t="shared" si="147"/>
        <v>117.72</v>
      </c>
      <c r="G913" s="9">
        <f t="shared" si="143"/>
        <v>78.765879629629609</v>
      </c>
      <c r="H913" s="9">
        <f t="shared" si="148"/>
        <v>0</v>
      </c>
      <c r="I913" s="9">
        <f t="shared" si="144"/>
        <v>-1766.6666666666679</v>
      </c>
      <c r="J913" s="9">
        <f t="shared" si="149"/>
        <v>-1570.1807870370383</v>
      </c>
      <c r="K913" s="9">
        <f t="shared" si="150"/>
        <v>-21.50275355581277</v>
      </c>
      <c r="L913" s="9">
        <f t="shared" si="151"/>
        <v>1551.996435031507</v>
      </c>
    </row>
    <row r="914" spans="1:12" x14ac:dyDescent="0.25">
      <c r="A914" s="9">
        <v>905</v>
      </c>
      <c r="B914" s="9">
        <v>44.9</v>
      </c>
      <c r="C914" s="8">
        <f t="shared" si="145"/>
        <v>12.472222222222221</v>
      </c>
      <c r="D914" s="9">
        <f t="shared" si="142"/>
        <v>-1.2222222222222214</v>
      </c>
      <c r="E914" s="9">
        <f t="shared" si="146"/>
        <v>6821.680555555562</v>
      </c>
      <c r="F914" s="9">
        <f t="shared" si="147"/>
        <v>117.72</v>
      </c>
      <c r="G914" s="9">
        <f t="shared" si="143"/>
        <v>65.333657407407387</v>
      </c>
      <c r="H914" s="9">
        <f t="shared" si="148"/>
        <v>0</v>
      </c>
      <c r="I914" s="9">
        <f t="shared" si="144"/>
        <v>-1466.6666666666656</v>
      </c>
      <c r="J914" s="9">
        <f t="shared" si="149"/>
        <v>-1283.6130092592582</v>
      </c>
      <c r="K914" s="9">
        <f t="shared" si="150"/>
        <v>-16.009506698816857</v>
      </c>
      <c r="L914" s="9">
        <f t="shared" si="151"/>
        <v>1533.240304904192</v>
      </c>
    </row>
    <row r="915" spans="1:12" x14ac:dyDescent="0.25">
      <c r="A915" s="9">
        <v>906</v>
      </c>
      <c r="B915" s="9">
        <v>42.3</v>
      </c>
      <c r="C915" s="8">
        <f t="shared" si="145"/>
        <v>11.749999999999998</v>
      </c>
      <c r="D915" s="9">
        <f t="shared" si="142"/>
        <v>-0.72222222222222321</v>
      </c>
      <c r="E915" s="9">
        <f t="shared" si="146"/>
        <v>6833.7916666666733</v>
      </c>
      <c r="F915" s="9">
        <f t="shared" si="147"/>
        <v>117.72</v>
      </c>
      <c r="G915" s="9">
        <f t="shared" si="143"/>
        <v>57.986249999999984</v>
      </c>
      <c r="H915" s="9">
        <f t="shared" si="148"/>
        <v>0</v>
      </c>
      <c r="I915" s="9">
        <f t="shared" si="144"/>
        <v>-866.66666666666788</v>
      </c>
      <c r="J915" s="9">
        <f t="shared" si="149"/>
        <v>-690.96041666666792</v>
      </c>
      <c r="K915" s="9">
        <f t="shared" si="150"/>
        <v>-8.1187848958333468</v>
      </c>
      <c r="L915" s="9">
        <f t="shared" si="151"/>
        <v>1521.1761591068669</v>
      </c>
    </row>
    <row r="916" spans="1:12" x14ac:dyDescent="0.25">
      <c r="A916" s="9">
        <v>907</v>
      </c>
      <c r="B916" s="9">
        <v>41.4</v>
      </c>
      <c r="C916" s="8">
        <f t="shared" si="145"/>
        <v>11.5</v>
      </c>
      <c r="D916" s="9">
        <f t="shared" si="142"/>
        <v>-0.24999999999999822</v>
      </c>
      <c r="E916" s="9">
        <f t="shared" si="146"/>
        <v>6845.4166666666733</v>
      </c>
      <c r="F916" s="9">
        <f t="shared" si="147"/>
        <v>117.72</v>
      </c>
      <c r="G916" s="9">
        <f t="shared" si="143"/>
        <v>55.544999999999995</v>
      </c>
      <c r="H916" s="9">
        <f t="shared" si="148"/>
        <v>0</v>
      </c>
      <c r="I916" s="9">
        <f t="shared" si="144"/>
        <v>-299.99999999999784</v>
      </c>
      <c r="J916" s="9">
        <f t="shared" si="149"/>
        <v>-126.73499999999785</v>
      </c>
      <c r="K916" s="9">
        <f t="shared" si="150"/>
        <v>-1.4574524999999754</v>
      </c>
      <c r="L916" s="9">
        <f t="shared" si="151"/>
        <v>1516.3880404089502</v>
      </c>
    </row>
    <row r="917" spans="1:12" x14ac:dyDescent="0.25">
      <c r="A917" s="9">
        <v>908</v>
      </c>
      <c r="B917" s="9">
        <v>41.3</v>
      </c>
      <c r="C917" s="8">
        <f t="shared" si="145"/>
        <v>11.472222222222221</v>
      </c>
      <c r="D917" s="9">
        <f t="shared" si="142"/>
        <v>-2.7777777777778567E-2</v>
      </c>
      <c r="E917" s="9">
        <f t="shared" si="146"/>
        <v>6856.9027777777846</v>
      </c>
      <c r="F917" s="9">
        <f t="shared" si="147"/>
        <v>117.72</v>
      </c>
      <c r="G917" s="9">
        <f t="shared" si="143"/>
        <v>55.276990740740729</v>
      </c>
      <c r="H917" s="9">
        <f t="shared" si="148"/>
        <v>0</v>
      </c>
      <c r="I917" s="9">
        <f t="shared" si="144"/>
        <v>-33.333333333334281</v>
      </c>
      <c r="J917" s="9">
        <f t="shared" si="149"/>
        <v>139.66365740740645</v>
      </c>
      <c r="K917" s="9">
        <f t="shared" si="150"/>
        <v>1.6022525141460795</v>
      </c>
      <c r="L917" s="9">
        <f t="shared" si="151"/>
        <v>1516.4604404160234</v>
      </c>
    </row>
    <row r="918" spans="1:12" x14ac:dyDescent="0.25">
      <c r="A918" s="9">
        <v>909</v>
      </c>
      <c r="B918" s="9">
        <v>42.1</v>
      </c>
      <c r="C918" s="8">
        <f t="shared" si="145"/>
        <v>11.694444444444445</v>
      </c>
      <c r="D918" s="9">
        <f t="shared" si="142"/>
        <v>0.22222222222222321</v>
      </c>
      <c r="E918" s="9">
        <f t="shared" si="146"/>
        <v>6868.4861111111186</v>
      </c>
      <c r="F918" s="9">
        <f t="shared" si="147"/>
        <v>117.72</v>
      </c>
      <c r="G918" s="9">
        <f t="shared" si="143"/>
        <v>57.439212962962969</v>
      </c>
      <c r="H918" s="9">
        <f t="shared" si="148"/>
        <v>0</v>
      </c>
      <c r="I918" s="9">
        <f t="shared" si="144"/>
        <v>266.66666666666788</v>
      </c>
      <c r="J918" s="9">
        <f t="shared" si="149"/>
        <v>441.82587962963083</v>
      </c>
      <c r="K918" s="9">
        <f t="shared" si="150"/>
        <v>5.1669082034465168</v>
      </c>
      <c r="L918" s="9">
        <f t="shared" si="151"/>
        <v>1519.8450207748197</v>
      </c>
    </row>
    <row r="919" spans="1:12" x14ac:dyDescent="0.25">
      <c r="A919" s="9">
        <v>910</v>
      </c>
      <c r="B919" s="9">
        <v>44.7</v>
      </c>
      <c r="C919" s="8">
        <f t="shared" si="145"/>
        <v>12.416666666666668</v>
      </c>
      <c r="D919" s="9">
        <f t="shared" si="142"/>
        <v>0.72222222222222321</v>
      </c>
      <c r="E919" s="9">
        <f t="shared" si="146"/>
        <v>6880.5416666666742</v>
      </c>
      <c r="F919" s="9">
        <f t="shared" si="147"/>
        <v>117.72</v>
      </c>
      <c r="G919" s="9">
        <f t="shared" si="143"/>
        <v>64.752916666666678</v>
      </c>
      <c r="H919" s="9">
        <f t="shared" si="148"/>
        <v>0</v>
      </c>
      <c r="I919" s="9">
        <f t="shared" si="144"/>
        <v>866.66666666666788</v>
      </c>
      <c r="J919" s="9">
        <f t="shared" si="149"/>
        <v>1049.1395833333345</v>
      </c>
      <c r="K919" s="9">
        <f t="shared" si="150"/>
        <v>13.02681649305557</v>
      </c>
      <c r="L919" s="9">
        <f t="shared" si="151"/>
        <v>1528.9418831230707</v>
      </c>
    </row>
    <row r="920" spans="1:12" x14ac:dyDescent="0.25">
      <c r="A920" s="9">
        <v>911</v>
      </c>
      <c r="B920" s="9">
        <v>48.4</v>
      </c>
      <c r="C920" s="8">
        <f t="shared" si="145"/>
        <v>13.444444444444443</v>
      </c>
      <c r="D920" s="9">
        <f t="shared" si="142"/>
        <v>1.027777777777775</v>
      </c>
      <c r="E920" s="9">
        <f t="shared" si="146"/>
        <v>6893.4722222222299</v>
      </c>
      <c r="F920" s="9">
        <f t="shared" si="147"/>
        <v>117.72</v>
      </c>
      <c r="G920" s="9">
        <f t="shared" si="143"/>
        <v>75.916296296296267</v>
      </c>
      <c r="H920" s="9">
        <f t="shared" si="148"/>
        <v>0</v>
      </c>
      <c r="I920" s="9">
        <f t="shared" si="144"/>
        <v>1233.3333333333301</v>
      </c>
      <c r="J920" s="9">
        <f t="shared" si="149"/>
        <v>1426.9696296296263</v>
      </c>
      <c r="K920" s="9">
        <f t="shared" si="150"/>
        <v>19.184813909464975</v>
      </c>
      <c r="L920" s="9">
        <f t="shared" si="151"/>
        <v>1545.0476983243311</v>
      </c>
    </row>
    <row r="921" spans="1:12" x14ac:dyDescent="0.25">
      <c r="A921" s="9">
        <v>912</v>
      </c>
      <c r="B921" s="9">
        <v>51.4</v>
      </c>
      <c r="C921" s="8">
        <f t="shared" si="145"/>
        <v>14.277777777777777</v>
      </c>
      <c r="D921" s="9">
        <f t="shared" si="142"/>
        <v>0.83333333333333393</v>
      </c>
      <c r="E921" s="9">
        <f t="shared" si="146"/>
        <v>6907.3333333333412</v>
      </c>
      <c r="F921" s="9">
        <f t="shared" si="147"/>
        <v>117.72</v>
      </c>
      <c r="G921" s="9">
        <f t="shared" si="143"/>
        <v>85.619074074074064</v>
      </c>
      <c r="H921" s="9">
        <f t="shared" si="148"/>
        <v>0</v>
      </c>
      <c r="I921" s="9">
        <f t="shared" si="144"/>
        <v>1000.0000000000007</v>
      </c>
      <c r="J921" s="9">
        <f t="shared" si="149"/>
        <v>1203.3390740740747</v>
      </c>
      <c r="K921" s="9">
        <f t="shared" si="150"/>
        <v>17.181007890946507</v>
      </c>
      <c r="L921" s="9">
        <f t="shared" si="151"/>
        <v>1563.2306092245369</v>
      </c>
    </row>
    <row r="922" spans="1:12" x14ac:dyDescent="0.25">
      <c r="A922" s="9">
        <v>913</v>
      </c>
      <c r="B922" s="9">
        <v>52.7</v>
      </c>
      <c r="C922" s="8">
        <f t="shared" si="145"/>
        <v>14.638888888888889</v>
      </c>
      <c r="D922" s="9">
        <f t="shared" si="142"/>
        <v>0.36111111111111249</v>
      </c>
      <c r="E922" s="9">
        <f t="shared" si="146"/>
        <v>6921.7916666666742</v>
      </c>
      <c r="F922" s="9">
        <f t="shared" si="147"/>
        <v>117.72</v>
      </c>
      <c r="G922" s="9">
        <f t="shared" si="143"/>
        <v>90.004768518518517</v>
      </c>
      <c r="H922" s="9">
        <f t="shared" si="148"/>
        <v>0</v>
      </c>
      <c r="I922" s="9">
        <f t="shared" si="144"/>
        <v>433.33333333333496</v>
      </c>
      <c r="J922" s="9">
        <f t="shared" si="149"/>
        <v>641.05810185185351</v>
      </c>
      <c r="K922" s="9">
        <f t="shared" si="150"/>
        <v>9.3843783243313013</v>
      </c>
      <c r="L922" s="9">
        <f t="shared" si="151"/>
        <v>1576.5133023321757</v>
      </c>
    </row>
    <row r="923" spans="1:12" x14ac:dyDescent="0.25">
      <c r="A923" s="9">
        <v>914</v>
      </c>
      <c r="B923" s="9">
        <v>54</v>
      </c>
      <c r="C923" s="8">
        <f t="shared" si="145"/>
        <v>15</v>
      </c>
      <c r="D923" s="9">
        <f t="shared" si="142"/>
        <v>0.36111111111111072</v>
      </c>
      <c r="E923" s="9">
        <f t="shared" si="146"/>
        <v>6936.6111111111186</v>
      </c>
      <c r="F923" s="9">
        <f t="shared" si="147"/>
        <v>117.72</v>
      </c>
      <c r="G923" s="9">
        <f t="shared" si="143"/>
        <v>94.5</v>
      </c>
      <c r="H923" s="9">
        <f t="shared" si="148"/>
        <v>0</v>
      </c>
      <c r="I923" s="9">
        <f t="shared" si="144"/>
        <v>433.33333333333286</v>
      </c>
      <c r="J923" s="9">
        <f t="shared" si="149"/>
        <v>645.55333333333283</v>
      </c>
      <c r="K923" s="9">
        <f t="shared" si="150"/>
        <v>9.683299999999992</v>
      </c>
      <c r="L923" s="9">
        <f t="shared" si="151"/>
        <v>1586.0471414943413</v>
      </c>
    </row>
    <row r="924" spans="1:12" x14ac:dyDescent="0.25">
      <c r="A924" s="9">
        <v>915</v>
      </c>
      <c r="B924" s="9">
        <v>57</v>
      </c>
      <c r="C924" s="8">
        <f t="shared" si="145"/>
        <v>15.833333333333332</v>
      </c>
      <c r="D924" s="9">
        <f t="shared" si="142"/>
        <v>0.83333333333333215</v>
      </c>
      <c r="E924" s="9">
        <f t="shared" si="146"/>
        <v>6952.0277777777856</v>
      </c>
      <c r="F924" s="9">
        <f t="shared" si="147"/>
        <v>117.72</v>
      </c>
      <c r="G924" s="9">
        <f t="shared" si="143"/>
        <v>105.29166666666664</v>
      </c>
      <c r="H924" s="9">
        <f t="shared" si="148"/>
        <v>0</v>
      </c>
      <c r="I924" s="9">
        <f t="shared" si="144"/>
        <v>999.99999999999864</v>
      </c>
      <c r="J924" s="9">
        <f t="shared" si="149"/>
        <v>1223.0116666666654</v>
      </c>
      <c r="K924" s="9">
        <f t="shared" si="150"/>
        <v>19.364351388888867</v>
      </c>
      <c r="L924" s="9">
        <f t="shared" si="151"/>
        <v>1600.5709671887857</v>
      </c>
    </row>
    <row r="925" spans="1:12" x14ac:dyDescent="0.25">
      <c r="A925" s="9">
        <v>916</v>
      </c>
      <c r="B925" s="9">
        <v>58.1</v>
      </c>
      <c r="C925" s="8">
        <f t="shared" si="145"/>
        <v>16.138888888888889</v>
      </c>
      <c r="D925" s="9">
        <f t="shared" si="142"/>
        <v>0.30555555555555713</v>
      </c>
      <c r="E925" s="9">
        <f t="shared" si="146"/>
        <v>6968.013888888896</v>
      </c>
      <c r="F925" s="9">
        <f t="shared" si="147"/>
        <v>117.72</v>
      </c>
      <c r="G925" s="9">
        <f t="shared" si="143"/>
        <v>109.39476851851853</v>
      </c>
      <c r="H925" s="9">
        <f t="shared" si="148"/>
        <v>0</v>
      </c>
      <c r="I925" s="9">
        <f t="shared" si="144"/>
        <v>366.66666666666856</v>
      </c>
      <c r="J925" s="9">
        <f t="shared" si="149"/>
        <v>593.78143518518709</v>
      </c>
      <c r="K925" s="9">
        <f t="shared" si="150"/>
        <v>9.5829726067387142</v>
      </c>
      <c r="L925" s="9">
        <f t="shared" si="151"/>
        <v>1615.0446291865994</v>
      </c>
    </row>
    <row r="926" spans="1:12" x14ac:dyDescent="0.25">
      <c r="A926" s="9">
        <v>917</v>
      </c>
      <c r="B926" s="9">
        <v>59.2</v>
      </c>
      <c r="C926" s="8">
        <f t="shared" si="145"/>
        <v>16.444444444444446</v>
      </c>
      <c r="D926" s="9">
        <f t="shared" si="142"/>
        <v>0.30555555555555713</v>
      </c>
      <c r="E926" s="9">
        <f t="shared" si="146"/>
        <v>6984.305555555562</v>
      </c>
      <c r="F926" s="9">
        <f t="shared" si="147"/>
        <v>117.72</v>
      </c>
      <c r="G926" s="9">
        <f t="shared" si="143"/>
        <v>113.57629629629632</v>
      </c>
      <c r="H926" s="9">
        <f t="shared" si="148"/>
        <v>0</v>
      </c>
      <c r="I926" s="9">
        <f t="shared" si="144"/>
        <v>366.66666666666856</v>
      </c>
      <c r="J926" s="9">
        <f t="shared" si="149"/>
        <v>597.96296296296487</v>
      </c>
      <c r="K926" s="9">
        <f t="shared" si="150"/>
        <v>9.8331687242798669</v>
      </c>
      <c r="L926" s="9">
        <f t="shared" si="151"/>
        <v>1624.7526998521087</v>
      </c>
    </row>
    <row r="927" spans="1:12" x14ac:dyDescent="0.25">
      <c r="A927" s="9">
        <v>918</v>
      </c>
      <c r="B927" s="9">
        <v>59</v>
      </c>
      <c r="C927" s="8">
        <f t="shared" si="145"/>
        <v>16.388888888888889</v>
      </c>
      <c r="D927" s="9">
        <f t="shared" si="142"/>
        <v>-5.5555555555557135E-2</v>
      </c>
      <c r="E927" s="9">
        <f t="shared" si="146"/>
        <v>7000.722222222229</v>
      </c>
      <c r="F927" s="9">
        <f t="shared" si="147"/>
        <v>117.72</v>
      </c>
      <c r="G927" s="9">
        <f t="shared" si="143"/>
        <v>112.81018518518518</v>
      </c>
      <c r="H927" s="9">
        <f t="shared" si="148"/>
        <v>0</v>
      </c>
      <c r="I927" s="9">
        <f t="shared" si="144"/>
        <v>-66.666666666668561</v>
      </c>
      <c r="J927" s="9">
        <f t="shared" si="149"/>
        <v>163.86351851851663</v>
      </c>
      <c r="K927" s="9">
        <f t="shared" si="150"/>
        <v>2.6855409979423559</v>
      </c>
      <c r="L927" s="9">
        <f t="shared" si="151"/>
        <v>1631.0120547132199</v>
      </c>
    </row>
    <row r="928" spans="1:12" x14ac:dyDescent="0.25">
      <c r="A928" s="9">
        <v>919</v>
      </c>
      <c r="B928" s="9">
        <v>59.1</v>
      </c>
      <c r="C928" s="8">
        <f t="shared" si="145"/>
        <v>16.416666666666668</v>
      </c>
      <c r="D928" s="9">
        <f t="shared" si="142"/>
        <v>2.7777777777778567E-2</v>
      </c>
      <c r="E928" s="9">
        <f t="shared" si="146"/>
        <v>7017.1250000000064</v>
      </c>
      <c r="F928" s="9">
        <f t="shared" si="147"/>
        <v>117.72</v>
      </c>
      <c r="G928" s="9">
        <f t="shared" si="143"/>
        <v>113.19291666666666</v>
      </c>
      <c r="H928" s="9">
        <f t="shared" si="148"/>
        <v>0</v>
      </c>
      <c r="I928" s="9">
        <f t="shared" si="144"/>
        <v>33.333333333334281</v>
      </c>
      <c r="J928" s="9">
        <f t="shared" si="149"/>
        <v>264.24625000000094</v>
      </c>
      <c r="K928" s="9">
        <f t="shared" si="150"/>
        <v>4.3380426041666826</v>
      </c>
      <c r="L928" s="9">
        <f t="shared" si="151"/>
        <v>1634.5238465142743</v>
      </c>
    </row>
    <row r="929" spans="1:12" x14ac:dyDescent="0.25">
      <c r="A929" s="9">
        <v>920</v>
      </c>
      <c r="B929" s="9">
        <v>59.5</v>
      </c>
      <c r="C929" s="8">
        <f t="shared" si="145"/>
        <v>16.527777777777779</v>
      </c>
      <c r="D929" s="9">
        <f t="shared" si="142"/>
        <v>0.11111111111111072</v>
      </c>
      <c r="E929" s="9">
        <f t="shared" si="146"/>
        <v>7033.597222222229</v>
      </c>
      <c r="F929" s="9">
        <f t="shared" si="147"/>
        <v>117.72</v>
      </c>
      <c r="G929" s="9">
        <f t="shared" si="143"/>
        <v>114.73032407407408</v>
      </c>
      <c r="H929" s="9">
        <f t="shared" si="148"/>
        <v>0</v>
      </c>
      <c r="I929" s="9">
        <f t="shared" si="144"/>
        <v>133.33333333333286</v>
      </c>
      <c r="J929" s="9">
        <f t="shared" si="149"/>
        <v>365.78365740740696</v>
      </c>
      <c r="K929" s="9">
        <f t="shared" si="150"/>
        <v>6.0455910043724206</v>
      </c>
      <c r="L929" s="9">
        <f t="shared" si="151"/>
        <v>1639.7156633185439</v>
      </c>
    </row>
    <row r="930" spans="1:12" x14ac:dyDescent="0.25">
      <c r="A930" s="9">
        <v>921</v>
      </c>
      <c r="B930" s="9">
        <v>60.5</v>
      </c>
      <c r="C930" s="8">
        <f t="shared" si="145"/>
        <v>16.805555555555554</v>
      </c>
      <c r="D930" s="9">
        <f t="shared" si="142"/>
        <v>0.27777777777777501</v>
      </c>
      <c r="E930" s="9">
        <f t="shared" si="146"/>
        <v>7050.2638888888951</v>
      </c>
      <c r="F930" s="9">
        <f t="shared" si="147"/>
        <v>117.72</v>
      </c>
      <c r="G930" s="9">
        <f t="shared" si="143"/>
        <v>118.61921296296293</v>
      </c>
      <c r="H930" s="9">
        <f t="shared" si="148"/>
        <v>0</v>
      </c>
      <c r="I930" s="9">
        <f t="shared" si="144"/>
        <v>333.33333333333002</v>
      </c>
      <c r="J930" s="9">
        <f t="shared" si="149"/>
        <v>569.67254629629292</v>
      </c>
      <c r="K930" s="9">
        <f t="shared" si="150"/>
        <v>9.5736636252571437</v>
      </c>
      <c r="L930" s="9">
        <f t="shared" si="151"/>
        <v>1647.5252906333587</v>
      </c>
    </row>
    <row r="931" spans="1:12" x14ac:dyDescent="0.25">
      <c r="A931" s="9">
        <v>922</v>
      </c>
      <c r="B931" s="9">
        <v>62.3</v>
      </c>
      <c r="C931" s="8">
        <f t="shared" si="145"/>
        <v>17.305555555555554</v>
      </c>
      <c r="D931" s="9">
        <f t="shared" si="142"/>
        <v>0.5</v>
      </c>
      <c r="E931" s="9">
        <f t="shared" si="146"/>
        <v>7067.3194444444507</v>
      </c>
      <c r="F931" s="9">
        <f t="shared" si="147"/>
        <v>117.72</v>
      </c>
      <c r="G931" s="9">
        <f t="shared" si="143"/>
        <v>125.78254629629626</v>
      </c>
      <c r="H931" s="9">
        <f t="shared" si="148"/>
        <v>0</v>
      </c>
      <c r="I931" s="9">
        <f t="shared" si="144"/>
        <v>600</v>
      </c>
      <c r="J931" s="9">
        <f t="shared" si="149"/>
        <v>843.50254629629626</v>
      </c>
      <c r="K931" s="9">
        <f t="shared" si="150"/>
        <v>14.597280176183125</v>
      </c>
      <c r="L931" s="9">
        <f t="shared" si="151"/>
        <v>1659.610762534079</v>
      </c>
    </row>
    <row r="932" spans="1:12" x14ac:dyDescent="0.25">
      <c r="A932" s="9">
        <v>923</v>
      </c>
      <c r="B932" s="9">
        <v>63.9</v>
      </c>
      <c r="C932" s="8">
        <f t="shared" si="145"/>
        <v>17.75</v>
      </c>
      <c r="D932" s="9">
        <f t="shared" si="142"/>
        <v>0.44444444444444642</v>
      </c>
      <c r="E932" s="9">
        <f t="shared" si="146"/>
        <v>7084.847222222229</v>
      </c>
      <c r="F932" s="9">
        <f t="shared" si="147"/>
        <v>117.72</v>
      </c>
      <c r="G932" s="9">
        <f t="shared" si="143"/>
        <v>132.32624999999999</v>
      </c>
      <c r="H932" s="9">
        <f t="shared" si="148"/>
        <v>0</v>
      </c>
      <c r="I932" s="9">
        <f t="shared" si="144"/>
        <v>533.33333333333576</v>
      </c>
      <c r="J932" s="9">
        <f t="shared" si="149"/>
        <v>783.37958333333575</v>
      </c>
      <c r="K932" s="9">
        <f t="shared" si="150"/>
        <v>13.90498760416671</v>
      </c>
      <c r="L932" s="9">
        <f t="shared" si="151"/>
        <v>1673.8618964242539</v>
      </c>
    </row>
    <row r="933" spans="1:12" x14ac:dyDescent="0.25">
      <c r="A933" s="9">
        <v>924</v>
      </c>
      <c r="B933" s="9">
        <v>65.099999999999994</v>
      </c>
      <c r="C933" s="8">
        <f t="shared" si="145"/>
        <v>18.083333333333332</v>
      </c>
      <c r="D933" s="9">
        <f t="shared" si="142"/>
        <v>0.33333333333333215</v>
      </c>
      <c r="E933" s="9">
        <f t="shared" si="146"/>
        <v>7102.763888888896</v>
      </c>
      <c r="F933" s="9">
        <f t="shared" si="147"/>
        <v>117.72</v>
      </c>
      <c r="G933" s="9">
        <f t="shared" si="143"/>
        <v>137.34291666666664</v>
      </c>
      <c r="H933" s="9">
        <f t="shared" si="148"/>
        <v>0</v>
      </c>
      <c r="I933" s="9">
        <f t="shared" si="144"/>
        <v>399.99999999999858</v>
      </c>
      <c r="J933" s="9">
        <f t="shared" si="149"/>
        <v>655.06291666666516</v>
      </c>
      <c r="K933" s="9">
        <f t="shared" si="150"/>
        <v>11.845721076388861</v>
      </c>
      <c r="L933" s="9">
        <f t="shared" si="151"/>
        <v>1686.7372507645316</v>
      </c>
    </row>
    <row r="934" spans="1:12" x14ac:dyDescent="0.25">
      <c r="A934" s="9">
        <v>925</v>
      </c>
      <c r="B934" s="9">
        <v>64.099999999999994</v>
      </c>
      <c r="C934" s="8">
        <f t="shared" si="145"/>
        <v>17.805555555555554</v>
      </c>
      <c r="D934" s="9">
        <f t="shared" si="142"/>
        <v>-0.27777777777777857</v>
      </c>
      <c r="E934" s="9">
        <f t="shared" si="146"/>
        <v>7120.7083333333403</v>
      </c>
      <c r="F934" s="9">
        <f t="shared" si="147"/>
        <v>117.72</v>
      </c>
      <c r="G934" s="9">
        <f t="shared" si="143"/>
        <v>133.1558796296296</v>
      </c>
      <c r="H934" s="9">
        <f t="shared" si="148"/>
        <v>0</v>
      </c>
      <c r="I934" s="9">
        <f t="shared" si="144"/>
        <v>-333.33333333333428</v>
      </c>
      <c r="J934" s="9">
        <f t="shared" si="149"/>
        <v>-82.457453703704687</v>
      </c>
      <c r="K934" s="9">
        <f t="shared" si="150"/>
        <v>-1.4682007728909638</v>
      </c>
      <c r="L934" s="9">
        <f t="shared" si="151"/>
        <v>1691.9260109162806</v>
      </c>
    </row>
    <row r="935" spans="1:12" x14ac:dyDescent="0.25">
      <c r="A935" s="9">
        <v>926</v>
      </c>
      <c r="B935" s="9">
        <v>62.7</v>
      </c>
      <c r="C935" s="8">
        <f t="shared" si="145"/>
        <v>17.416666666666668</v>
      </c>
      <c r="D935" s="9">
        <f t="shared" si="142"/>
        <v>-0.38888888888888573</v>
      </c>
      <c r="E935" s="9">
        <f t="shared" si="146"/>
        <v>7138.3194444444516</v>
      </c>
      <c r="F935" s="9">
        <f t="shared" si="147"/>
        <v>117.72</v>
      </c>
      <c r="G935" s="9">
        <f t="shared" si="143"/>
        <v>127.40291666666668</v>
      </c>
      <c r="H935" s="9">
        <f t="shared" si="148"/>
        <v>0</v>
      </c>
      <c r="I935" s="9">
        <f t="shared" si="144"/>
        <v>-466.66666666666288</v>
      </c>
      <c r="J935" s="9">
        <f t="shared" si="149"/>
        <v>-221.54374999999618</v>
      </c>
      <c r="K935" s="9">
        <f t="shared" si="150"/>
        <v>-3.858553645833267</v>
      </c>
      <c r="L935" s="9">
        <f t="shared" si="151"/>
        <v>1689.2626337069185</v>
      </c>
    </row>
    <row r="936" spans="1:12" x14ac:dyDescent="0.25">
      <c r="A936" s="9">
        <v>927</v>
      </c>
      <c r="B936" s="9">
        <v>62</v>
      </c>
      <c r="C936" s="8">
        <f t="shared" si="145"/>
        <v>17.222222222222221</v>
      </c>
      <c r="D936" s="9">
        <f t="shared" si="142"/>
        <v>-0.19444444444444642</v>
      </c>
      <c r="E936" s="9">
        <f t="shared" si="146"/>
        <v>7155.638888888896</v>
      </c>
      <c r="F936" s="9">
        <f t="shared" si="147"/>
        <v>117.72</v>
      </c>
      <c r="G936" s="9">
        <f t="shared" si="143"/>
        <v>124.57407407407406</v>
      </c>
      <c r="H936" s="9">
        <f t="shared" si="148"/>
        <v>0</v>
      </c>
      <c r="I936" s="9">
        <f t="shared" si="144"/>
        <v>-233.3333333333357</v>
      </c>
      <c r="J936" s="9">
        <f t="shared" si="149"/>
        <v>8.9607407407383448</v>
      </c>
      <c r="K936" s="9">
        <f t="shared" si="150"/>
        <v>0.15432386831271594</v>
      </c>
      <c r="L936" s="9">
        <f t="shared" si="151"/>
        <v>1687.4105188181582</v>
      </c>
    </row>
    <row r="937" spans="1:12" x14ac:dyDescent="0.25">
      <c r="A937" s="9">
        <v>928</v>
      </c>
      <c r="B937" s="9">
        <v>61.3</v>
      </c>
      <c r="C937" s="8">
        <f t="shared" si="145"/>
        <v>17.027777777777775</v>
      </c>
      <c r="D937" s="9">
        <f t="shared" si="142"/>
        <v>-0.19444444444444642</v>
      </c>
      <c r="E937" s="9">
        <f t="shared" si="146"/>
        <v>7172.763888888896</v>
      </c>
      <c r="F937" s="9">
        <f t="shared" si="147"/>
        <v>117.72</v>
      </c>
      <c r="G937" s="9">
        <f t="shared" si="143"/>
        <v>121.7769907407407</v>
      </c>
      <c r="H937" s="9">
        <f t="shared" si="148"/>
        <v>0</v>
      </c>
      <c r="I937" s="9">
        <f t="shared" si="144"/>
        <v>-233.3333333333357</v>
      </c>
      <c r="J937" s="9">
        <f t="shared" si="149"/>
        <v>6.1636574074049975</v>
      </c>
      <c r="K937" s="9">
        <f t="shared" si="150"/>
        <v>0.10495338863164619</v>
      </c>
      <c r="L937" s="9">
        <f t="shared" si="151"/>
        <v>1687.5401574466302</v>
      </c>
    </row>
    <row r="938" spans="1:12" x14ac:dyDescent="0.25">
      <c r="A938" s="9">
        <v>929</v>
      </c>
      <c r="B938" s="9">
        <v>60.9</v>
      </c>
      <c r="C938" s="8">
        <f t="shared" si="145"/>
        <v>16.916666666666664</v>
      </c>
      <c r="D938" s="9">
        <f t="shared" si="142"/>
        <v>-0.11111111111111072</v>
      </c>
      <c r="E938" s="9">
        <f t="shared" si="146"/>
        <v>7189.7361111111177</v>
      </c>
      <c r="F938" s="9">
        <f t="shared" si="147"/>
        <v>117.72</v>
      </c>
      <c r="G938" s="9">
        <f t="shared" si="143"/>
        <v>120.19291666666663</v>
      </c>
      <c r="H938" s="9">
        <f t="shared" si="148"/>
        <v>0</v>
      </c>
      <c r="I938" s="9">
        <f t="shared" si="144"/>
        <v>-133.33333333333286</v>
      </c>
      <c r="J938" s="9">
        <f t="shared" si="149"/>
        <v>104.57958333333377</v>
      </c>
      <c r="K938" s="9">
        <f t="shared" si="150"/>
        <v>1.7691379513888961</v>
      </c>
      <c r="L938" s="9">
        <f t="shared" si="151"/>
        <v>1688.4772031166406</v>
      </c>
    </row>
    <row r="939" spans="1:12" x14ac:dyDescent="0.25">
      <c r="A939" s="9">
        <v>930</v>
      </c>
      <c r="B939" s="9">
        <v>60.5</v>
      </c>
      <c r="C939" s="8">
        <f t="shared" si="145"/>
        <v>16.805555555555554</v>
      </c>
      <c r="D939" s="9">
        <f t="shared" si="142"/>
        <v>-0.11111111111111072</v>
      </c>
      <c r="E939" s="9">
        <f t="shared" si="146"/>
        <v>7206.597222222229</v>
      </c>
      <c r="F939" s="9">
        <f t="shared" si="147"/>
        <v>117.72</v>
      </c>
      <c r="G939" s="9">
        <f t="shared" si="143"/>
        <v>118.61921296296293</v>
      </c>
      <c r="H939" s="9">
        <f t="shared" si="148"/>
        <v>0</v>
      </c>
      <c r="I939" s="9">
        <f t="shared" si="144"/>
        <v>-133.33333333333286</v>
      </c>
      <c r="J939" s="9">
        <f t="shared" si="149"/>
        <v>103.00587962963007</v>
      </c>
      <c r="K939" s="9">
        <f t="shared" si="150"/>
        <v>1.7310710326646164</v>
      </c>
      <c r="L939" s="9">
        <f t="shared" si="151"/>
        <v>1690.2273076086674</v>
      </c>
    </row>
    <row r="940" spans="1:12" x14ac:dyDescent="0.25">
      <c r="A940" s="9">
        <v>931</v>
      </c>
      <c r="B940" s="9">
        <v>60.2</v>
      </c>
      <c r="C940" s="8">
        <f t="shared" si="145"/>
        <v>16.722222222222221</v>
      </c>
      <c r="D940" s="9">
        <f t="shared" si="142"/>
        <v>-8.3333333333332149E-2</v>
      </c>
      <c r="E940" s="9">
        <f t="shared" si="146"/>
        <v>7223.3611111111177</v>
      </c>
      <c r="F940" s="9">
        <f t="shared" si="147"/>
        <v>117.72</v>
      </c>
      <c r="G940" s="9">
        <f t="shared" si="143"/>
        <v>117.44574074074072</v>
      </c>
      <c r="H940" s="9">
        <f t="shared" si="148"/>
        <v>0</v>
      </c>
      <c r="I940" s="9">
        <f t="shared" si="144"/>
        <v>-99.999999999998579</v>
      </c>
      <c r="J940" s="9">
        <f t="shared" si="149"/>
        <v>135.16574074074214</v>
      </c>
      <c r="K940" s="9">
        <f t="shared" si="150"/>
        <v>2.2602715534979656</v>
      </c>
      <c r="L940" s="9">
        <f t="shared" si="151"/>
        <v>1692.2229789017488</v>
      </c>
    </row>
    <row r="941" spans="1:12" x14ac:dyDescent="0.25">
      <c r="A941" s="9">
        <v>932</v>
      </c>
      <c r="B941" s="9">
        <v>59.8</v>
      </c>
      <c r="C941" s="8">
        <f t="shared" si="145"/>
        <v>16.611111111111111</v>
      </c>
      <c r="D941" s="9">
        <f t="shared" si="142"/>
        <v>-0.11111111111111072</v>
      </c>
      <c r="E941" s="9">
        <f t="shared" si="146"/>
        <v>7240.0277777777846</v>
      </c>
      <c r="F941" s="9">
        <f t="shared" si="147"/>
        <v>117.72</v>
      </c>
      <c r="G941" s="9">
        <f t="shared" si="143"/>
        <v>115.89018518518517</v>
      </c>
      <c r="H941" s="9">
        <f t="shared" si="148"/>
        <v>0</v>
      </c>
      <c r="I941" s="9">
        <f t="shared" si="144"/>
        <v>-133.33333333333286</v>
      </c>
      <c r="J941" s="9">
        <f t="shared" si="149"/>
        <v>100.27685185185231</v>
      </c>
      <c r="K941" s="9">
        <f t="shared" si="150"/>
        <v>1.6657099279835468</v>
      </c>
      <c r="L941" s="9">
        <f t="shared" si="151"/>
        <v>1694.1859696424895</v>
      </c>
    </row>
    <row r="942" spans="1:12" x14ac:dyDescent="0.25">
      <c r="A942" s="9">
        <v>933</v>
      </c>
      <c r="B942" s="9">
        <v>59.4</v>
      </c>
      <c r="C942" s="8">
        <f t="shared" si="145"/>
        <v>16.5</v>
      </c>
      <c r="D942" s="9">
        <f t="shared" si="142"/>
        <v>-0.11111111111111072</v>
      </c>
      <c r="E942" s="9">
        <f t="shared" si="146"/>
        <v>7256.5833333333403</v>
      </c>
      <c r="F942" s="9">
        <f t="shared" si="147"/>
        <v>117.72</v>
      </c>
      <c r="G942" s="9">
        <f t="shared" si="143"/>
        <v>114.345</v>
      </c>
      <c r="H942" s="9">
        <f t="shared" si="148"/>
        <v>0</v>
      </c>
      <c r="I942" s="9">
        <f t="shared" si="144"/>
        <v>-133.33333333333286</v>
      </c>
      <c r="J942" s="9">
        <f t="shared" si="149"/>
        <v>98.731666666667138</v>
      </c>
      <c r="K942" s="9">
        <f t="shared" si="150"/>
        <v>1.6290725000000077</v>
      </c>
      <c r="L942" s="9">
        <f t="shared" si="151"/>
        <v>1695.8333608564812</v>
      </c>
    </row>
    <row r="943" spans="1:12" x14ac:dyDescent="0.25">
      <c r="A943" s="9">
        <v>934</v>
      </c>
      <c r="B943" s="9">
        <v>58.6</v>
      </c>
      <c r="C943" s="8">
        <f t="shared" si="145"/>
        <v>16.277777777777779</v>
      </c>
      <c r="D943" s="9">
        <f t="shared" si="142"/>
        <v>-0.22222222222222143</v>
      </c>
      <c r="E943" s="9">
        <f t="shared" si="146"/>
        <v>7272.972222222229</v>
      </c>
      <c r="F943" s="9">
        <f t="shared" si="147"/>
        <v>117.72</v>
      </c>
      <c r="G943" s="9">
        <f t="shared" si="143"/>
        <v>111.28574074074074</v>
      </c>
      <c r="H943" s="9">
        <f t="shared" si="148"/>
        <v>0</v>
      </c>
      <c r="I943" s="9">
        <f t="shared" si="144"/>
        <v>-266.66666666666572</v>
      </c>
      <c r="J943" s="9">
        <f t="shared" si="149"/>
        <v>-37.660925925924971</v>
      </c>
      <c r="K943" s="9">
        <f t="shared" si="150"/>
        <v>-0.61303618312755648</v>
      </c>
      <c r="L943" s="9">
        <f t="shared" si="151"/>
        <v>1696.3413790149175</v>
      </c>
    </row>
    <row r="944" spans="1:12" x14ac:dyDescent="0.25">
      <c r="A944" s="9">
        <v>935</v>
      </c>
      <c r="B944" s="9">
        <v>57.5</v>
      </c>
      <c r="C944" s="8">
        <f t="shared" si="145"/>
        <v>15.972222222222221</v>
      </c>
      <c r="D944" s="9">
        <f t="shared" si="142"/>
        <v>-0.30555555555555713</v>
      </c>
      <c r="E944" s="9">
        <f t="shared" si="146"/>
        <v>7289.097222222229</v>
      </c>
      <c r="F944" s="9">
        <f t="shared" si="147"/>
        <v>117.72</v>
      </c>
      <c r="G944" s="9">
        <f t="shared" si="143"/>
        <v>107.14699074074073</v>
      </c>
      <c r="H944" s="9">
        <f t="shared" si="148"/>
        <v>0</v>
      </c>
      <c r="I944" s="9">
        <f t="shared" si="144"/>
        <v>-366.66666666666856</v>
      </c>
      <c r="J944" s="9">
        <f t="shared" si="149"/>
        <v>-141.79967592592783</v>
      </c>
      <c r="K944" s="9">
        <f t="shared" si="150"/>
        <v>-2.264855934928014</v>
      </c>
      <c r="L944" s="9">
        <f t="shared" si="151"/>
        <v>1694.9024329558897</v>
      </c>
    </row>
    <row r="945" spans="1:12" x14ac:dyDescent="0.25">
      <c r="A945" s="9">
        <v>936</v>
      </c>
      <c r="B945" s="9">
        <v>56.6</v>
      </c>
      <c r="C945" s="8">
        <f t="shared" si="145"/>
        <v>15.722222222222221</v>
      </c>
      <c r="D945" s="9">
        <f t="shared" si="142"/>
        <v>-0.25</v>
      </c>
      <c r="E945" s="9">
        <f t="shared" si="146"/>
        <v>7304.9444444444516</v>
      </c>
      <c r="F945" s="9">
        <f t="shared" si="147"/>
        <v>117.72</v>
      </c>
      <c r="G945" s="9">
        <f t="shared" si="143"/>
        <v>103.81907407407407</v>
      </c>
      <c r="H945" s="9">
        <f t="shared" si="148"/>
        <v>0</v>
      </c>
      <c r="I945" s="9">
        <f t="shared" si="144"/>
        <v>-300</v>
      </c>
      <c r="J945" s="9">
        <f t="shared" si="149"/>
        <v>-78.460925925925949</v>
      </c>
      <c r="K945" s="9">
        <f t="shared" si="150"/>
        <v>-1.2335801131687247</v>
      </c>
      <c r="L945" s="9">
        <f t="shared" si="151"/>
        <v>1693.1532149318414</v>
      </c>
    </row>
    <row r="946" spans="1:12" x14ac:dyDescent="0.25">
      <c r="A946" s="9">
        <v>937</v>
      </c>
      <c r="B946" s="9">
        <v>56</v>
      </c>
      <c r="C946" s="8">
        <f t="shared" si="145"/>
        <v>15.555555555555555</v>
      </c>
      <c r="D946" s="9">
        <f t="shared" si="142"/>
        <v>-0.16666666666666607</v>
      </c>
      <c r="E946" s="9">
        <f t="shared" si="146"/>
        <v>7320.5833333333412</v>
      </c>
      <c r="F946" s="9">
        <f t="shared" si="147"/>
        <v>117.72</v>
      </c>
      <c r="G946" s="9">
        <f t="shared" si="143"/>
        <v>101.62962962962962</v>
      </c>
      <c r="H946" s="9">
        <f t="shared" si="148"/>
        <v>0</v>
      </c>
      <c r="I946" s="9">
        <f t="shared" si="144"/>
        <v>-199.99999999999929</v>
      </c>
      <c r="J946" s="9">
        <f t="shared" si="149"/>
        <v>19.349629629630329</v>
      </c>
      <c r="K946" s="9">
        <f t="shared" si="150"/>
        <v>0.30099423868313846</v>
      </c>
      <c r="L946" s="9">
        <f t="shared" si="151"/>
        <v>1692.6869219945986</v>
      </c>
    </row>
    <row r="947" spans="1:12" x14ac:dyDescent="0.25">
      <c r="A947" s="9">
        <v>938</v>
      </c>
      <c r="B947" s="9">
        <v>55.5</v>
      </c>
      <c r="C947" s="8">
        <f t="shared" si="145"/>
        <v>15.416666666666666</v>
      </c>
      <c r="D947" s="9">
        <f t="shared" si="142"/>
        <v>-0.13888888888888928</v>
      </c>
      <c r="E947" s="9">
        <f t="shared" si="146"/>
        <v>7336.0694444444525</v>
      </c>
      <c r="F947" s="9">
        <f t="shared" si="147"/>
        <v>117.72</v>
      </c>
      <c r="G947" s="9">
        <f t="shared" si="143"/>
        <v>99.822916666666657</v>
      </c>
      <c r="H947" s="9">
        <f t="shared" si="148"/>
        <v>0</v>
      </c>
      <c r="I947" s="9">
        <f t="shared" si="144"/>
        <v>-166.66666666666714</v>
      </c>
      <c r="J947" s="9">
        <f t="shared" si="149"/>
        <v>50.876249999999516</v>
      </c>
      <c r="K947" s="9">
        <f t="shared" si="150"/>
        <v>0.78434218749999252</v>
      </c>
      <c r="L947" s="9">
        <f t="shared" si="151"/>
        <v>1693.2295902076901</v>
      </c>
    </row>
    <row r="948" spans="1:12" x14ac:dyDescent="0.25">
      <c r="A948" s="9">
        <v>939</v>
      </c>
      <c r="B948" s="9">
        <v>55</v>
      </c>
      <c r="C948" s="8">
        <f t="shared" si="145"/>
        <v>15.277777777777777</v>
      </c>
      <c r="D948" s="9">
        <f t="shared" si="142"/>
        <v>-0.13888888888888928</v>
      </c>
      <c r="E948" s="9">
        <f t="shared" si="146"/>
        <v>7351.4166666666752</v>
      </c>
      <c r="F948" s="9">
        <f t="shared" si="147"/>
        <v>117.72</v>
      </c>
      <c r="G948" s="9">
        <f t="shared" si="143"/>
        <v>98.032407407407391</v>
      </c>
      <c r="H948" s="9">
        <f t="shared" si="148"/>
        <v>0</v>
      </c>
      <c r="I948" s="9">
        <f t="shared" si="144"/>
        <v>-166.66666666666714</v>
      </c>
      <c r="J948" s="9">
        <f t="shared" si="149"/>
        <v>49.085740740740249</v>
      </c>
      <c r="K948" s="9">
        <f t="shared" si="150"/>
        <v>0.74992103909464269</v>
      </c>
      <c r="L948" s="9">
        <f t="shared" si="151"/>
        <v>1693.9967218209874</v>
      </c>
    </row>
    <row r="949" spans="1:12" x14ac:dyDescent="0.25">
      <c r="A949" s="9">
        <v>940</v>
      </c>
      <c r="B949" s="9">
        <v>54.4</v>
      </c>
      <c r="C949" s="8">
        <f t="shared" si="145"/>
        <v>15.111111111111111</v>
      </c>
      <c r="D949" s="9">
        <f t="shared" si="142"/>
        <v>-0.16666666666666607</v>
      </c>
      <c r="E949" s="9">
        <f t="shared" si="146"/>
        <v>7366.6111111111195</v>
      </c>
      <c r="F949" s="9">
        <f t="shared" si="147"/>
        <v>117.72</v>
      </c>
      <c r="G949" s="9">
        <f t="shared" si="143"/>
        <v>95.905185185185175</v>
      </c>
      <c r="H949" s="9">
        <f t="shared" si="148"/>
        <v>0</v>
      </c>
      <c r="I949" s="9">
        <f t="shared" si="144"/>
        <v>-199.99999999999929</v>
      </c>
      <c r="J949" s="9">
        <f t="shared" si="149"/>
        <v>13.62518518518587</v>
      </c>
      <c r="K949" s="9">
        <f t="shared" si="150"/>
        <v>0.20589168724280871</v>
      </c>
      <c r="L949" s="9">
        <f t="shared" si="151"/>
        <v>1694.4746281841562</v>
      </c>
    </row>
    <row r="950" spans="1:12" x14ac:dyDescent="0.25">
      <c r="A950" s="9">
        <v>941</v>
      </c>
      <c r="B950" s="9">
        <v>54.1</v>
      </c>
      <c r="C950" s="8">
        <f t="shared" si="145"/>
        <v>15.027777777777779</v>
      </c>
      <c r="D950" s="9">
        <f t="shared" si="142"/>
        <v>-8.3333333333332149E-2</v>
      </c>
      <c r="E950" s="9">
        <f t="shared" si="146"/>
        <v>7381.6805555555638</v>
      </c>
      <c r="F950" s="9">
        <f t="shared" si="147"/>
        <v>117.72</v>
      </c>
      <c r="G950" s="9">
        <f t="shared" si="143"/>
        <v>94.850324074074081</v>
      </c>
      <c r="H950" s="9">
        <f t="shared" si="148"/>
        <v>0</v>
      </c>
      <c r="I950" s="9">
        <f t="shared" si="144"/>
        <v>-99.999999999998579</v>
      </c>
      <c r="J950" s="9">
        <f t="shared" si="149"/>
        <v>112.5703240740755</v>
      </c>
      <c r="K950" s="9">
        <f t="shared" si="150"/>
        <v>1.6916818145576347</v>
      </c>
      <c r="L950" s="9">
        <f t="shared" si="151"/>
        <v>1695.4234149350564</v>
      </c>
    </row>
    <row r="951" spans="1:12" x14ac:dyDescent="0.25">
      <c r="A951" s="9">
        <v>942</v>
      </c>
      <c r="B951" s="9">
        <v>54</v>
      </c>
      <c r="C951" s="8">
        <f t="shared" si="145"/>
        <v>15</v>
      </c>
      <c r="D951" s="9">
        <f t="shared" si="142"/>
        <v>-2.7777777777778567E-2</v>
      </c>
      <c r="E951" s="9">
        <f t="shared" si="146"/>
        <v>7396.6944444444525</v>
      </c>
      <c r="F951" s="9">
        <f t="shared" si="147"/>
        <v>117.72</v>
      </c>
      <c r="G951" s="9">
        <f t="shared" si="143"/>
        <v>94.5</v>
      </c>
      <c r="H951" s="9">
        <f t="shared" si="148"/>
        <v>0</v>
      </c>
      <c r="I951" s="9">
        <f t="shared" si="144"/>
        <v>-33.333333333334281</v>
      </c>
      <c r="J951" s="9">
        <f t="shared" si="149"/>
        <v>178.88666666666572</v>
      </c>
      <c r="K951" s="9">
        <f t="shared" si="150"/>
        <v>2.6832999999999858</v>
      </c>
      <c r="L951" s="9">
        <f t="shared" si="151"/>
        <v>1697.6109058423351</v>
      </c>
    </row>
    <row r="952" spans="1:12" x14ac:dyDescent="0.25">
      <c r="A952" s="9">
        <v>943</v>
      </c>
      <c r="B952" s="9">
        <v>53.9</v>
      </c>
      <c r="C952" s="8">
        <f t="shared" si="145"/>
        <v>14.972222222222221</v>
      </c>
      <c r="D952" s="9">
        <f t="shared" si="142"/>
        <v>-2.7777777777778567E-2</v>
      </c>
      <c r="E952" s="9">
        <f t="shared" si="146"/>
        <v>7411.6805555555638</v>
      </c>
      <c r="F952" s="9">
        <f t="shared" si="147"/>
        <v>117.72</v>
      </c>
      <c r="G952" s="9">
        <f t="shared" si="143"/>
        <v>94.150324074074064</v>
      </c>
      <c r="H952" s="9">
        <f t="shared" si="148"/>
        <v>0</v>
      </c>
      <c r="I952" s="9">
        <f t="shared" si="144"/>
        <v>-33.333333333334281</v>
      </c>
      <c r="J952" s="9">
        <f t="shared" si="149"/>
        <v>178.53699074073978</v>
      </c>
      <c r="K952" s="9">
        <f t="shared" si="150"/>
        <v>2.6730955002571872</v>
      </c>
      <c r="L952" s="9">
        <f t="shared" si="151"/>
        <v>1700.2891035924638</v>
      </c>
    </row>
    <row r="953" spans="1:12" x14ac:dyDescent="0.25">
      <c r="A953" s="9">
        <v>944</v>
      </c>
      <c r="B953" s="9">
        <v>53.9</v>
      </c>
      <c r="C953" s="8">
        <f t="shared" si="145"/>
        <v>14.972222222222221</v>
      </c>
      <c r="D953" s="9">
        <f t="shared" si="142"/>
        <v>0</v>
      </c>
      <c r="E953" s="9">
        <f t="shared" si="146"/>
        <v>7426.6527777777865</v>
      </c>
      <c r="F953" s="9">
        <f t="shared" si="147"/>
        <v>117.72</v>
      </c>
      <c r="G953" s="9">
        <f t="shared" si="143"/>
        <v>94.150324074074064</v>
      </c>
      <c r="H953" s="9">
        <f t="shared" si="148"/>
        <v>0</v>
      </c>
      <c r="I953" s="9">
        <f t="shared" si="144"/>
        <v>0</v>
      </c>
      <c r="J953" s="9">
        <f t="shared" si="149"/>
        <v>211.87032407407406</v>
      </c>
      <c r="K953" s="9">
        <f t="shared" si="150"/>
        <v>3.1721695743312752</v>
      </c>
      <c r="L953" s="9">
        <f t="shared" si="151"/>
        <v>1703.211736129758</v>
      </c>
    </row>
    <row r="954" spans="1:12" x14ac:dyDescent="0.25">
      <c r="A954" s="9">
        <v>945</v>
      </c>
      <c r="B954" s="9">
        <v>54</v>
      </c>
      <c r="C954" s="8">
        <f t="shared" si="145"/>
        <v>15</v>
      </c>
      <c r="D954" s="9">
        <f t="shared" si="142"/>
        <v>2.7777777777778567E-2</v>
      </c>
      <c r="E954" s="9">
        <f t="shared" si="146"/>
        <v>7441.6388888888978</v>
      </c>
      <c r="F954" s="9">
        <f t="shared" si="147"/>
        <v>117.72</v>
      </c>
      <c r="G954" s="9">
        <f t="shared" si="143"/>
        <v>94.5</v>
      </c>
      <c r="H954" s="9">
        <f t="shared" si="148"/>
        <v>0</v>
      </c>
      <c r="I954" s="9">
        <f t="shared" si="144"/>
        <v>33.333333333334281</v>
      </c>
      <c r="J954" s="9">
        <f t="shared" si="149"/>
        <v>245.55333333333428</v>
      </c>
      <c r="K954" s="9">
        <f t="shared" si="150"/>
        <v>3.6833000000000142</v>
      </c>
      <c r="L954" s="9">
        <f t="shared" si="151"/>
        <v>1706.6394709169238</v>
      </c>
    </row>
    <row r="955" spans="1:12" x14ac:dyDescent="0.25">
      <c r="A955" s="9">
        <v>946</v>
      </c>
      <c r="B955" s="9">
        <v>54.2</v>
      </c>
      <c r="C955" s="8">
        <f t="shared" si="145"/>
        <v>15.055555555555555</v>
      </c>
      <c r="D955" s="9">
        <f t="shared" si="142"/>
        <v>5.5555555555555358E-2</v>
      </c>
      <c r="E955" s="9">
        <f t="shared" si="146"/>
        <v>7456.6666666666752</v>
      </c>
      <c r="F955" s="9">
        <f t="shared" si="147"/>
        <v>117.72</v>
      </c>
      <c r="G955" s="9">
        <f t="shared" si="143"/>
        <v>95.201296296296292</v>
      </c>
      <c r="H955" s="9">
        <f t="shared" si="148"/>
        <v>0</v>
      </c>
      <c r="I955" s="9">
        <f t="shared" si="144"/>
        <v>66.66666666666643</v>
      </c>
      <c r="J955" s="9">
        <f t="shared" si="149"/>
        <v>279.58796296296271</v>
      </c>
      <c r="K955" s="9">
        <f t="shared" si="150"/>
        <v>4.2093521090534942</v>
      </c>
      <c r="L955" s="9">
        <f t="shared" si="151"/>
        <v>1710.5857969714505</v>
      </c>
    </row>
    <row r="956" spans="1:12" x14ac:dyDescent="0.25">
      <c r="A956" s="9">
        <v>947</v>
      </c>
      <c r="B956" s="9">
        <v>55</v>
      </c>
      <c r="C956" s="8">
        <f t="shared" si="145"/>
        <v>15.277777777777777</v>
      </c>
      <c r="D956" s="9">
        <f t="shared" si="142"/>
        <v>0.22222222222222143</v>
      </c>
      <c r="E956" s="9">
        <f t="shared" si="146"/>
        <v>7471.8333333333421</v>
      </c>
      <c r="F956" s="9">
        <f t="shared" si="147"/>
        <v>117.72</v>
      </c>
      <c r="G956" s="9">
        <f t="shared" si="143"/>
        <v>98.032407407407391</v>
      </c>
      <c r="H956" s="9">
        <f t="shared" si="148"/>
        <v>0</v>
      </c>
      <c r="I956" s="9">
        <f t="shared" si="144"/>
        <v>266.66666666666572</v>
      </c>
      <c r="J956" s="9">
        <f t="shared" si="149"/>
        <v>482.41907407407314</v>
      </c>
      <c r="K956" s="9">
        <f t="shared" si="150"/>
        <v>7.3702914094650058</v>
      </c>
      <c r="L956" s="9">
        <f t="shared" si="151"/>
        <v>1716.3756187307097</v>
      </c>
    </row>
    <row r="957" spans="1:12" x14ac:dyDescent="0.25">
      <c r="A957" s="9">
        <v>948</v>
      </c>
      <c r="B957" s="9">
        <v>55.8</v>
      </c>
      <c r="C957" s="8">
        <f t="shared" si="145"/>
        <v>15.499999999999998</v>
      </c>
      <c r="D957" s="9">
        <f t="shared" si="142"/>
        <v>0.22222222222222143</v>
      </c>
      <c r="E957" s="9">
        <f t="shared" si="146"/>
        <v>7487.2222222222308</v>
      </c>
      <c r="F957" s="9">
        <f t="shared" si="147"/>
        <v>117.72</v>
      </c>
      <c r="G957" s="9">
        <f t="shared" si="143"/>
        <v>100.90499999999997</v>
      </c>
      <c r="H957" s="9">
        <f t="shared" si="148"/>
        <v>0</v>
      </c>
      <c r="I957" s="9">
        <f t="shared" si="144"/>
        <v>266.66666666666572</v>
      </c>
      <c r="J957" s="9">
        <f t="shared" si="149"/>
        <v>485.29166666666572</v>
      </c>
      <c r="K957" s="9">
        <f t="shared" si="150"/>
        <v>7.5220208333333174</v>
      </c>
      <c r="L957" s="9">
        <f t="shared" si="151"/>
        <v>1723.8217748521088</v>
      </c>
    </row>
    <row r="958" spans="1:12" x14ac:dyDescent="0.25">
      <c r="A958" s="9">
        <v>949</v>
      </c>
      <c r="B958" s="9">
        <v>56.2</v>
      </c>
      <c r="C958" s="8">
        <f t="shared" si="145"/>
        <v>15.611111111111111</v>
      </c>
      <c r="D958" s="9">
        <f t="shared" si="142"/>
        <v>0.11111111111111249</v>
      </c>
      <c r="E958" s="9">
        <f t="shared" si="146"/>
        <v>7502.7777777777865</v>
      </c>
      <c r="F958" s="9">
        <f t="shared" si="147"/>
        <v>117.72</v>
      </c>
      <c r="G958" s="9">
        <f t="shared" si="143"/>
        <v>102.35685185185184</v>
      </c>
      <c r="H958" s="9">
        <f t="shared" si="148"/>
        <v>0</v>
      </c>
      <c r="I958" s="9">
        <f t="shared" si="144"/>
        <v>133.33333333333499</v>
      </c>
      <c r="J958" s="9">
        <f t="shared" si="149"/>
        <v>353.41018518518683</v>
      </c>
      <c r="K958" s="9">
        <f t="shared" si="150"/>
        <v>5.5171256687243062</v>
      </c>
      <c r="L958" s="9">
        <f t="shared" si="151"/>
        <v>1730.3413481031375</v>
      </c>
    </row>
    <row r="959" spans="1:12" x14ac:dyDescent="0.25">
      <c r="A959" s="9">
        <v>950</v>
      </c>
      <c r="B959" s="9">
        <v>56.1</v>
      </c>
      <c r="C959" s="8">
        <f t="shared" si="145"/>
        <v>15.583333333333334</v>
      </c>
      <c r="D959" s="9">
        <f t="shared" si="142"/>
        <v>-2.7777777777776791E-2</v>
      </c>
      <c r="E959" s="9">
        <f t="shared" si="146"/>
        <v>7518.3750000000091</v>
      </c>
      <c r="F959" s="9">
        <f t="shared" si="147"/>
        <v>117.72</v>
      </c>
      <c r="G959" s="9">
        <f t="shared" si="143"/>
        <v>101.99291666666667</v>
      </c>
      <c r="H959" s="9">
        <f t="shared" si="148"/>
        <v>0</v>
      </c>
      <c r="I959" s="9">
        <f t="shared" si="144"/>
        <v>-33.333333333332149</v>
      </c>
      <c r="J959" s="9">
        <f t="shared" si="149"/>
        <v>186.37958333333452</v>
      </c>
      <c r="K959" s="9">
        <f t="shared" si="150"/>
        <v>2.9044151736111297</v>
      </c>
      <c r="L959" s="9">
        <f t="shared" si="151"/>
        <v>1734.5521185243053</v>
      </c>
    </row>
    <row r="960" spans="1:12" x14ac:dyDescent="0.25">
      <c r="A960" s="9">
        <v>951</v>
      </c>
      <c r="B960" s="9">
        <v>55.1</v>
      </c>
      <c r="C960" s="8">
        <f t="shared" si="145"/>
        <v>15.305555555555555</v>
      </c>
      <c r="D960" s="9">
        <f t="shared" si="142"/>
        <v>-0.27777777777777857</v>
      </c>
      <c r="E960" s="9">
        <f t="shared" si="146"/>
        <v>7533.8194444444534</v>
      </c>
      <c r="F960" s="9">
        <f t="shared" si="147"/>
        <v>117.72</v>
      </c>
      <c r="G960" s="9">
        <f t="shared" si="143"/>
        <v>98.389212962962958</v>
      </c>
      <c r="H960" s="9">
        <f t="shared" si="148"/>
        <v>0</v>
      </c>
      <c r="I960" s="9">
        <f t="shared" si="144"/>
        <v>-333.33333333333428</v>
      </c>
      <c r="J960" s="9">
        <f t="shared" si="149"/>
        <v>-117.22412037037134</v>
      </c>
      <c r="K960" s="9">
        <f t="shared" si="150"/>
        <v>-1.7941802867798502</v>
      </c>
      <c r="L960" s="9">
        <f t="shared" si="151"/>
        <v>1735.107235967721</v>
      </c>
    </row>
    <row r="961" spans="1:12" x14ac:dyDescent="0.25">
      <c r="A961" s="9">
        <v>952</v>
      </c>
      <c r="B961" s="9">
        <v>52.7</v>
      </c>
      <c r="C961" s="8">
        <f t="shared" si="145"/>
        <v>14.638888888888889</v>
      </c>
      <c r="D961" s="9">
        <f t="shared" ref="D961:D1024" si="152">(C961-C960)/(A961-A960)</f>
        <v>-0.66666666666666607</v>
      </c>
      <c r="E961" s="9">
        <f t="shared" si="146"/>
        <v>7548.7916666666761</v>
      </c>
      <c r="F961" s="9">
        <f t="shared" si="147"/>
        <v>117.72</v>
      </c>
      <c r="G961" s="9">
        <f t="shared" si="143"/>
        <v>90.004768518518517</v>
      </c>
      <c r="H961" s="9">
        <f t="shared" si="148"/>
        <v>0</v>
      </c>
      <c r="I961" s="9">
        <f t="shared" si="144"/>
        <v>-799.99999999999932</v>
      </c>
      <c r="J961" s="9">
        <f t="shared" si="149"/>
        <v>-592.27523148148077</v>
      </c>
      <c r="K961" s="9">
        <f t="shared" si="150"/>
        <v>-8.6702513052983434</v>
      </c>
      <c r="L961" s="9">
        <f t="shared" si="151"/>
        <v>1729.8750201716819</v>
      </c>
    </row>
    <row r="962" spans="1:12" x14ac:dyDescent="0.25">
      <c r="A962" s="9">
        <v>953</v>
      </c>
      <c r="B962" s="9">
        <v>48.4</v>
      </c>
      <c r="C962" s="8">
        <f t="shared" si="145"/>
        <v>13.444444444444443</v>
      </c>
      <c r="D962" s="9">
        <f t="shared" si="152"/>
        <v>-1.1944444444444464</v>
      </c>
      <c r="E962" s="9">
        <f t="shared" si="146"/>
        <v>7562.8333333333421</v>
      </c>
      <c r="F962" s="9">
        <f t="shared" si="147"/>
        <v>117.72</v>
      </c>
      <c r="G962" s="9">
        <f t="shared" si="143"/>
        <v>75.916296296296267</v>
      </c>
      <c r="H962" s="9">
        <f t="shared" si="148"/>
        <v>0</v>
      </c>
      <c r="I962" s="9">
        <f t="shared" si="144"/>
        <v>-1433.3333333333358</v>
      </c>
      <c r="J962" s="9">
        <f t="shared" si="149"/>
        <v>-1239.6970370370395</v>
      </c>
      <c r="K962" s="9">
        <f t="shared" si="150"/>
        <v>-16.667037942386862</v>
      </c>
      <c r="L962" s="9">
        <f t="shared" si="151"/>
        <v>1717.2063755478393</v>
      </c>
    </row>
    <row r="963" spans="1:12" x14ac:dyDescent="0.25">
      <c r="A963" s="9">
        <v>954</v>
      </c>
      <c r="B963" s="9">
        <v>43.1</v>
      </c>
      <c r="C963" s="8">
        <f t="shared" si="145"/>
        <v>11.972222222222223</v>
      </c>
      <c r="D963" s="9">
        <f t="shared" si="152"/>
        <v>-1.4722222222222197</v>
      </c>
      <c r="E963" s="9">
        <f t="shared" si="146"/>
        <v>7575.5416666666752</v>
      </c>
      <c r="F963" s="9">
        <f t="shared" si="147"/>
        <v>117.72</v>
      </c>
      <c r="G963" s="9">
        <f t="shared" si="143"/>
        <v>60.200324074074082</v>
      </c>
      <c r="H963" s="9">
        <f t="shared" si="148"/>
        <v>0</v>
      </c>
      <c r="I963" s="9">
        <f t="shared" si="144"/>
        <v>-1766.6666666666636</v>
      </c>
      <c r="J963" s="9">
        <f t="shared" si="149"/>
        <v>-1588.7463425925894</v>
      </c>
      <c r="K963" s="9">
        <f t="shared" si="150"/>
        <v>-19.020824268261279</v>
      </c>
      <c r="L963" s="9">
        <f t="shared" si="151"/>
        <v>1699.3624444425152</v>
      </c>
    </row>
    <row r="964" spans="1:12" x14ac:dyDescent="0.25">
      <c r="A964" s="9">
        <v>955</v>
      </c>
      <c r="B964" s="9">
        <v>37.799999999999997</v>
      </c>
      <c r="C964" s="8">
        <f t="shared" si="145"/>
        <v>10.499999999999998</v>
      </c>
      <c r="D964" s="9">
        <f t="shared" si="152"/>
        <v>-1.472222222222225</v>
      </c>
      <c r="E964" s="9">
        <f t="shared" si="146"/>
        <v>7586.7777777777865</v>
      </c>
      <c r="F964" s="9">
        <f t="shared" si="147"/>
        <v>117.72</v>
      </c>
      <c r="G964" s="9">
        <f t="shared" si="143"/>
        <v>46.304999999999978</v>
      </c>
      <c r="H964" s="9">
        <f t="shared" si="148"/>
        <v>0</v>
      </c>
      <c r="I964" s="9">
        <f t="shared" si="144"/>
        <v>-1766.6666666666699</v>
      </c>
      <c r="J964" s="9">
        <f t="shared" si="149"/>
        <v>-1602.6416666666701</v>
      </c>
      <c r="K964" s="9">
        <f t="shared" si="150"/>
        <v>-16.827737500000033</v>
      </c>
      <c r="L964" s="9">
        <f t="shared" si="151"/>
        <v>1681.4381635583845</v>
      </c>
    </row>
    <row r="965" spans="1:12" x14ac:dyDescent="0.25">
      <c r="A965" s="9">
        <v>956</v>
      </c>
      <c r="B965" s="9">
        <v>32.5</v>
      </c>
      <c r="C965" s="8">
        <f t="shared" si="145"/>
        <v>9.0277777777777768</v>
      </c>
      <c r="D965" s="9">
        <f t="shared" si="152"/>
        <v>-1.4722222222222214</v>
      </c>
      <c r="E965" s="9">
        <f t="shared" si="146"/>
        <v>7596.5416666666752</v>
      </c>
      <c r="F965" s="9">
        <f t="shared" si="147"/>
        <v>117.72</v>
      </c>
      <c r="G965" s="9">
        <f t="shared" si="143"/>
        <v>34.230324074074062</v>
      </c>
      <c r="H965" s="9">
        <f t="shared" si="148"/>
        <v>0</v>
      </c>
      <c r="I965" s="9">
        <f t="shared" si="144"/>
        <v>-1766.6666666666656</v>
      </c>
      <c r="J965" s="9">
        <f t="shared" si="149"/>
        <v>-1614.7163425925914</v>
      </c>
      <c r="K965" s="9">
        <f t="shared" si="150"/>
        <v>-14.577300315072005</v>
      </c>
      <c r="L965" s="9">
        <f t="shared" si="151"/>
        <v>1665.7356446508486</v>
      </c>
    </row>
    <row r="966" spans="1:12" x14ac:dyDescent="0.25">
      <c r="A966" s="9">
        <v>957</v>
      </c>
      <c r="B966" s="9">
        <v>27.2</v>
      </c>
      <c r="C966" s="8">
        <f t="shared" si="145"/>
        <v>7.5555555555555554</v>
      </c>
      <c r="D966" s="9">
        <f t="shared" si="152"/>
        <v>-1.4722222222222214</v>
      </c>
      <c r="E966" s="9">
        <f t="shared" si="146"/>
        <v>7604.8333333333412</v>
      </c>
      <c r="F966" s="9">
        <f t="shared" si="147"/>
        <v>117.72</v>
      </c>
      <c r="G966" s="9">
        <f t="shared" si="143"/>
        <v>23.976296296296294</v>
      </c>
      <c r="H966" s="9">
        <f t="shared" si="148"/>
        <v>0</v>
      </c>
      <c r="I966" s="9">
        <f t="shared" si="144"/>
        <v>-1766.6666666666656</v>
      </c>
      <c r="J966" s="9">
        <f t="shared" si="149"/>
        <v>-1624.9703703703694</v>
      </c>
      <c r="K966" s="9">
        <f t="shared" si="150"/>
        <v>-12.277553909465015</v>
      </c>
      <c r="L966" s="9">
        <f t="shared" si="151"/>
        <v>1652.30821753858</v>
      </c>
    </row>
    <row r="967" spans="1:12" x14ac:dyDescent="0.25">
      <c r="A967" s="9">
        <v>958</v>
      </c>
      <c r="B967" s="9">
        <v>25.1</v>
      </c>
      <c r="C967" s="8">
        <f t="shared" si="145"/>
        <v>6.9722222222222223</v>
      </c>
      <c r="D967" s="9">
        <f t="shared" si="152"/>
        <v>-0.58333333333333304</v>
      </c>
      <c r="E967" s="9">
        <f t="shared" si="146"/>
        <v>7612.0972222222299</v>
      </c>
      <c r="F967" s="9">
        <f t="shared" si="147"/>
        <v>117.72</v>
      </c>
      <c r="G967" s="9">
        <f t="shared" si="143"/>
        <v>20.41699074074074</v>
      </c>
      <c r="H967" s="9">
        <f t="shared" si="148"/>
        <v>0</v>
      </c>
      <c r="I967" s="9">
        <f t="shared" si="144"/>
        <v>-699.99999999999966</v>
      </c>
      <c r="J967" s="9">
        <f t="shared" si="149"/>
        <v>-561.86300925925889</v>
      </c>
      <c r="K967" s="9">
        <f t="shared" si="150"/>
        <v>-3.9174337590020549</v>
      </c>
      <c r="L967" s="9">
        <f t="shared" si="151"/>
        <v>1644.2107237043465</v>
      </c>
    </row>
    <row r="968" spans="1:12" x14ac:dyDescent="0.25">
      <c r="A968" s="9">
        <v>959</v>
      </c>
      <c r="B968" s="9">
        <v>26</v>
      </c>
      <c r="C968" s="8">
        <f t="shared" si="145"/>
        <v>7.2222222222222223</v>
      </c>
      <c r="D968" s="9">
        <f t="shared" si="152"/>
        <v>0.25</v>
      </c>
      <c r="E968" s="9">
        <f t="shared" si="146"/>
        <v>7619.1944444444525</v>
      </c>
      <c r="F968" s="9">
        <f t="shared" si="147"/>
        <v>117.72</v>
      </c>
      <c r="G968" s="9">
        <f t="shared" si="143"/>
        <v>21.907407407407405</v>
      </c>
      <c r="H968" s="9">
        <f t="shared" si="148"/>
        <v>0</v>
      </c>
      <c r="I968" s="9">
        <f t="shared" si="144"/>
        <v>300</v>
      </c>
      <c r="J968" s="9">
        <f t="shared" si="149"/>
        <v>439.62740740740742</v>
      </c>
      <c r="K968" s="9">
        <f t="shared" si="150"/>
        <v>3.1750868312757201</v>
      </c>
      <c r="L968" s="9">
        <f t="shared" si="151"/>
        <v>1643.8395502404833</v>
      </c>
    </row>
    <row r="969" spans="1:12" x14ac:dyDescent="0.25">
      <c r="A969" s="9">
        <v>960</v>
      </c>
      <c r="B969" s="9">
        <v>29.3</v>
      </c>
      <c r="C969" s="8">
        <f t="shared" si="145"/>
        <v>8.1388888888888893</v>
      </c>
      <c r="D969" s="9">
        <f t="shared" si="152"/>
        <v>0.91666666666666696</v>
      </c>
      <c r="E969" s="9">
        <f t="shared" si="146"/>
        <v>7626.8750000000082</v>
      </c>
      <c r="F969" s="9">
        <f t="shared" si="147"/>
        <v>117.72</v>
      </c>
      <c r="G969" s="9">
        <f t="shared" ref="G969:G1032" si="153">$B$5*$B$6*$B$4*(C969-$F$2)^2/2</f>
        <v>27.821435185185184</v>
      </c>
      <c r="H969" s="9">
        <f t="shared" si="148"/>
        <v>0</v>
      </c>
      <c r="I969" s="9">
        <f t="shared" ref="I969:I1032" si="154">$B$1*D969</f>
        <v>1100.0000000000005</v>
      </c>
      <c r="J969" s="9">
        <f t="shared" si="149"/>
        <v>1245.5414351851857</v>
      </c>
      <c r="K969" s="9">
        <f t="shared" si="150"/>
        <v>10.137323347479429</v>
      </c>
      <c r="L969" s="9">
        <f t="shared" si="151"/>
        <v>1650.4957553298609</v>
      </c>
    </row>
    <row r="970" spans="1:12" x14ac:dyDescent="0.25">
      <c r="A970" s="9">
        <v>961</v>
      </c>
      <c r="B970" s="9">
        <v>34.6</v>
      </c>
      <c r="C970" s="8">
        <f t="shared" ref="C970:C1033" si="155">B970/3.6</f>
        <v>9.6111111111111107</v>
      </c>
      <c r="D970" s="9">
        <f t="shared" si="152"/>
        <v>1.4722222222222214</v>
      </c>
      <c r="E970" s="9">
        <f t="shared" ref="E970:E1033" si="156">E969+C969*(A970-A969)+(C970-C969)*(A970-A969)/2</f>
        <v>7635.7500000000082</v>
      </c>
      <c r="F970" s="9">
        <f t="shared" ref="F970:F1033" si="157">IF(C970&lt;=0,0,$B$3*$B$1*$B$2*COS(ATAN($F$1)))</f>
        <v>117.72</v>
      </c>
      <c r="G970" s="9">
        <f t="shared" si="153"/>
        <v>38.796851851851848</v>
      </c>
      <c r="H970" s="9">
        <f t="shared" ref="H970:H1033" si="158">$B$1*$B$2*SIN(ATAN($F$1))</f>
        <v>0</v>
      </c>
      <c r="I970" s="9">
        <f t="shared" si="154"/>
        <v>1766.6666666666656</v>
      </c>
      <c r="J970" s="9">
        <f t="shared" ref="J970:J1033" si="159">SUM(F970:I970)</f>
        <v>1923.1835185185175</v>
      </c>
      <c r="K970" s="9">
        <f t="shared" ref="K970:K1033" si="160">J970*C970/1000</f>
        <v>18.483930483539083</v>
      </c>
      <c r="L970" s="9">
        <f t="shared" si="151"/>
        <v>1664.8063822453701</v>
      </c>
    </row>
    <row r="971" spans="1:12" x14ac:dyDescent="0.25">
      <c r="A971" s="9">
        <v>962</v>
      </c>
      <c r="B971" s="9">
        <v>40.4</v>
      </c>
      <c r="C971" s="8">
        <f t="shared" si="155"/>
        <v>11.222222222222221</v>
      </c>
      <c r="D971" s="9">
        <f t="shared" si="152"/>
        <v>1.6111111111111107</v>
      </c>
      <c r="E971" s="9">
        <f t="shared" si="156"/>
        <v>7646.1666666666752</v>
      </c>
      <c r="F971" s="9">
        <f t="shared" si="157"/>
        <v>117.72</v>
      </c>
      <c r="G971" s="9">
        <f t="shared" si="153"/>
        <v>52.894074074074062</v>
      </c>
      <c r="H971" s="9">
        <f t="shared" si="158"/>
        <v>0</v>
      </c>
      <c r="I971" s="9">
        <f t="shared" si="154"/>
        <v>1933.3333333333328</v>
      </c>
      <c r="J971" s="9">
        <f t="shared" si="159"/>
        <v>2103.9474074074069</v>
      </c>
      <c r="K971" s="9">
        <f t="shared" si="160"/>
        <v>23.610965349794231</v>
      </c>
      <c r="L971" s="9">
        <f t="shared" ref="L971:L1034" si="161">L970+(K971+K970)/2*(A971-A970)</f>
        <v>1685.8538301620367</v>
      </c>
    </row>
    <row r="972" spans="1:12" x14ac:dyDescent="0.25">
      <c r="A972" s="9">
        <v>963</v>
      </c>
      <c r="B972" s="9">
        <v>45.3</v>
      </c>
      <c r="C972" s="8">
        <f t="shared" si="155"/>
        <v>12.583333333333332</v>
      </c>
      <c r="D972" s="9">
        <f t="shared" si="152"/>
        <v>1.3611111111111107</v>
      </c>
      <c r="E972" s="9">
        <f t="shared" si="156"/>
        <v>7658.0694444444534</v>
      </c>
      <c r="F972" s="9">
        <f t="shared" si="157"/>
        <v>117.72</v>
      </c>
      <c r="G972" s="9">
        <f t="shared" si="153"/>
        <v>66.50291666666665</v>
      </c>
      <c r="H972" s="9">
        <f t="shared" si="158"/>
        <v>0</v>
      </c>
      <c r="I972" s="9">
        <f t="shared" si="154"/>
        <v>1633.3333333333328</v>
      </c>
      <c r="J972" s="9">
        <f t="shared" si="159"/>
        <v>1817.5562499999994</v>
      </c>
      <c r="K972" s="9">
        <f t="shared" si="160"/>
        <v>22.870916145833323</v>
      </c>
      <c r="L972" s="9">
        <f t="shared" si="161"/>
        <v>1709.0947709098505</v>
      </c>
    </row>
    <row r="973" spans="1:12" x14ac:dyDescent="0.25">
      <c r="A973" s="9">
        <v>964</v>
      </c>
      <c r="B973" s="9">
        <v>49</v>
      </c>
      <c r="C973" s="8">
        <f t="shared" si="155"/>
        <v>13.611111111111111</v>
      </c>
      <c r="D973" s="9">
        <f t="shared" si="152"/>
        <v>1.0277777777777786</v>
      </c>
      <c r="E973" s="9">
        <f t="shared" si="156"/>
        <v>7671.1666666666752</v>
      </c>
      <c r="F973" s="9">
        <f t="shared" si="157"/>
        <v>117.72</v>
      </c>
      <c r="G973" s="9">
        <f t="shared" si="153"/>
        <v>77.810185185185176</v>
      </c>
      <c r="H973" s="9">
        <f t="shared" si="158"/>
        <v>0</v>
      </c>
      <c r="I973" s="9">
        <f t="shared" si="154"/>
        <v>1233.3333333333344</v>
      </c>
      <c r="J973" s="9">
        <f t="shared" si="159"/>
        <v>1428.8635185185196</v>
      </c>
      <c r="K973" s="9">
        <f t="shared" si="160"/>
        <v>19.448420113168741</v>
      </c>
      <c r="L973" s="9">
        <f t="shared" si="161"/>
        <v>1730.2544390393516</v>
      </c>
    </row>
    <row r="974" spans="1:12" x14ac:dyDescent="0.25">
      <c r="A974" s="9">
        <v>965</v>
      </c>
      <c r="B974" s="9">
        <v>51.1</v>
      </c>
      <c r="C974" s="8">
        <f t="shared" si="155"/>
        <v>14.194444444444445</v>
      </c>
      <c r="D974" s="9">
        <f t="shared" si="152"/>
        <v>0.58333333333333393</v>
      </c>
      <c r="E974" s="9">
        <f t="shared" si="156"/>
        <v>7685.0694444444534</v>
      </c>
      <c r="F974" s="9">
        <f t="shared" si="157"/>
        <v>117.72</v>
      </c>
      <c r="G974" s="9">
        <f t="shared" si="153"/>
        <v>84.622546296296292</v>
      </c>
      <c r="H974" s="9">
        <f t="shared" si="158"/>
        <v>0</v>
      </c>
      <c r="I974" s="9">
        <f t="shared" si="154"/>
        <v>700.00000000000068</v>
      </c>
      <c r="J974" s="9">
        <f t="shared" si="159"/>
        <v>902.34254629629697</v>
      </c>
      <c r="K974" s="9">
        <f t="shared" si="160"/>
        <v>12.808251143261327</v>
      </c>
      <c r="L974" s="9">
        <f t="shared" si="161"/>
        <v>1746.3827746675665</v>
      </c>
    </row>
    <row r="975" spans="1:12" x14ac:dyDescent="0.25">
      <c r="A975" s="9">
        <v>966</v>
      </c>
      <c r="B975" s="9">
        <v>52.1</v>
      </c>
      <c r="C975" s="8">
        <f t="shared" si="155"/>
        <v>14.472222222222221</v>
      </c>
      <c r="D975" s="9">
        <f t="shared" si="152"/>
        <v>0.27777777777777679</v>
      </c>
      <c r="E975" s="9">
        <f t="shared" si="156"/>
        <v>7699.4027777777865</v>
      </c>
      <c r="F975" s="9">
        <f t="shared" si="157"/>
        <v>117.72</v>
      </c>
      <c r="G975" s="9">
        <f t="shared" si="153"/>
        <v>87.966990740740727</v>
      </c>
      <c r="H975" s="9">
        <f t="shared" si="158"/>
        <v>0</v>
      </c>
      <c r="I975" s="9">
        <f t="shared" si="154"/>
        <v>333.33333333333212</v>
      </c>
      <c r="J975" s="9">
        <f t="shared" si="159"/>
        <v>539.02032407407285</v>
      </c>
      <c r="K975" s="9">
        <f t="shared" si="160"/>
        <v>7.8008219122942197</v>
      </c>
      <c r="L975" s="9">
        <f t="shared" si="161"/>
        <v>1756.6873111953444</v>
      </c>
    </row>
    <row r="976" spans="1:12" x14ac:dyDescent="0.25">
      <c r="A976" s="9">
        <v>967</v>
      </c>
      <c r="B976" s="9">
        <v>52.2</v>
      </c>
      <c r="C976" s="8">
        <f t="shared" si="155"/>
        <v>14.5</v>
      </c>
      <c r="D976" s="9">
        <f t="shared" si="152"/>
        <v>2.7777777777778567E-2</v>
      </c>
      <c r="E976" s="9">
        <f t="shared" si="156"/>
        <v>7713.8888888888978</v>
      </c>
      <c r="F976" s="9">
        <f t="shared" si="157"/>
        <v>117.72</v>
      </c>
      <c r="G976" s="9">
        <f t="shared" si="153"/>
        <v>88.304999999999993</v>
      </c>
      <c r="H976" s="9">
        <f t="shared" si="158"/>
        <v>0</v>
      </c>
      <c r="I976" s="9">
        <f t="shared" si="154"/>
        <v>33.333333333334281</v>
      </c>
      <c r="J976" s="9">
        <f t="shared" si="159"/>
        <v>239.35833333333426</v>
      </c>
      <c r="K976" s="9">
        <f t="shared" si="160"/>
        <v>3.4706958333333469</v>
      </c>
      <c r="L976" s="9">
        <f t="shared" si="161"/>
        <v>1762.3230700681581</v>
      </c>
    </row>
    <row r="977" spans="1:12" x14ac:dyDescent="0.25">
      <c r="A977" s="9">
        <v>968</v>
      </c>
      <c r="B977" s="9">
        <v>52.1</v>
      </c>
      <c r="C977" s="8">
        <f t="shared" si="155"/>
        <v>14.472222222222221</v>
      </c>
      <c r="D977" s="9">
        <f t="shared" si="152"/>
        <v>-2.7777777777778567E-2</v>
      </c>
      <c r="E977" s="9">
        <f t="shared" si="156"/>
        <v>7728.3750000000091</v>
      </c>
      <c r="F977" s="9">
        <f t="shared" si="157"/>
        <v>117.72</v>
      </c>
      <c r="G977" s="9">
        <f t="shared" si="153"/>
        <v>87.966990740740727</v>
      </c>
      <c r="H977" s="9">
        <f t="shared" si="158"/>
        <v>0</v>
      </c>
      <c r="I977" s="9">
        <f t="shared" si="154"/>
        <v>-33.333333333334281</v>
      </c>
      <c r="J977" s="9">
        <f t="shared" si="159"/>
        <v>172.35365740740644</v>
      </c>
      <c r="K977" s="9">
        <f t="shared" si="160"/>
        <v>2.4943404308127435</v>
      </c>
      <c r="L977" s="9">
        <f t="shared" si="161"/>
        <v>1765.3055882002311</v>
      </c>
    </row>
    <row r="978" spans="1:12" x14ac:dyDescent="0.25">
      <c r="A978" s="9">
        <v>969</v>
      </c>
      <c r="B978" s="9">
        <v>51.7</v>
      </c>
      <c r="C978" s="8">
        <f t="shared" si="155"/>
        <v>14.361111111111111</v>
      </c>
      <c r="D978" s="9">
        <f t="shared" si="152"/>
        <v>-0.11111111111111072</v>
      </c>
      <c r="E978" s="9">
        <f t="shared" si="156"/>
        <v>7742.7916666666761</v>
      </c>
      <c r="F978" s="9">
        <f t="shared" si="157"/>
        <v>117.72</v>
      </c>
      <c r="G978" s="9">
        <f t="shared" si="153"/>
        <v>86.621435185185177</v>
      </c>
      <c r="H978" s="9">
        <f t="shared" si="158"/>
        <v>0</v>
      </c>
      <c r="I978" s="9">
        <f t="shared" si="154"/>
        <v>-133.33333333333286</v>
      </c>
      <c r="J978" s="9">
        <f t="shared" si="159"/>
        <v>71.008101851852302</v>
      </c>
      <c r="K978" s="9">
        <f t="shared" si="160"/>
        <v>1.0197552404835455</v>
      </c>
      <c r="L978" s="9">
        <f t="shared" si="161"/>
        <v>1767.0626360358792</v>
      </c>
    </row>
    <row r="979" spans="1:12" x14ac:dyDescent="0.25">
      <c r="A979" s="9">
        <v>970</v>
      </c>
      <c r="B979" s="9">
        <v>50.9</v>
      </c>
      <c r="C979" s="8">
        <f t="shared" si="155"/>
        <v>14.138888888888888</v>
      </c>
      <c r="D979" s="9">
        <f t="shared" si="152"/>
        <v>-0.22222222222222321</v>
      </c>
      <c r="E979" s="9">
        <f t="shared" si="156"/>
        <v>7757.0416666666761</v>
      </c>
      <c r="F979" s="9">
        <f t="shared" si="157"/>
        <v>117.72</v>
      </c>
      <c r="G979" s="9">
        <f t="shared" si="153"/>
        <v>83.961435185185167</v>
      </c>
      <c r="H979" s="9">
        <f t="shared" si="158"/>
        <v>0</v>
      </c>
      <c r="I979" s="9">
        <f t="shared" si="154"/>
        <v>-266.66666666666788</v>
      </c>
      <c r="J979" s="9">
        <f t="shared" si="159"/>
        <v>-64.985231481482714</v>
      </c>
      <c r="K979" s="9">
        <f t="shared" si="160"/>
        <v>-0.91881896733540824</v>
      </c>
      <c r="L979" s="9">
        <f t="shared" si="161"/>
        <v>1767.1131041724534</v>
      </c>
    </row>
    <row r="980" spans="1:12" x14ac:dyDescent="0.25">
      <c r="A980" s="9">
        <v>971</v>
      </c>
      <c r="B980" s="9">
        <v>49.2</v>
      </c>
      <c r="C980" s="8">
        <f t="shared" si="155"/>
        <v>13.666666666666668</v>
      </c>
      <c r="D980" s="9">
        <f t="shared" si="152"/>
        <v>-0.47222222222221966</v>
      </c>
      <c r="E980" s="9">
        <f t="shared" si="156"/>
        <v>7770.9444444444534</v>
      </c>
      <c r="F980" s="9">
        <f t="shared" si="157"/>
        <v>117.72</v>
      </c>
      <c r="G980" s="9">
        <f t="shared" si="153"/>
        <v>78.446666666666673</v>
      </c>
      <c r="H980" s="9">
        <f t="shared" si="158"/>
        <v>0</v>
      </c>
      <c r="I980" s="9">
        <f t="shared" si="154"/>
        <v>-566.66666666666356</v>
      </c>
      <c r="J980" s="9">
        <f t="shared" si="159"/>
        <v>-370.49999999999687</v>
      </c>
      <c r="K980" s="9">
        <f t="shared" si="160"/>
        <v>-5.0634999999999586</v>
      </c>
      <c r="L980" s="9">
        <f t="shared" si="161"/>
        <v>1764.1219446887858</v>
      </c>
    </row>
    <row r="981" spans="1:12" x14ac:dyDescent="0.25">
      <c r="A981" s="9">
        <v>972</v>
      </c>
      <c r="B981" s="9">
        <v>45.9</v>
      </c>
      <c r="C981" s="8">
        <f t="shared" si="155"/>
        <v>12.75</v>
      </c>
      <c r="D981" s="9">
        <f t="shared" si="152"/>
        <v>-0.91666666666666785</v>
      </c>
      <c r="E981" s="9">
        <f t="shared" si="156"/>
        <v>7784.1527777777874</v>
      </c>
      <c r="F981" s="9">
        <f t="shared" si="157"/>
        <v>117.72</v>
      </c>
      <c r="G981" s="9">
        <f t="shared" si="153"/>
        <v>68.276250000000005</v>
      </c>
      <c r="H981" s="9">
        <f t="shared" si="158"/>
        <v>0</v>
      </c>
      <c r="I981" s="9">
        <f t="shared" si="154"/>
        <v>-1100.0000000000014</v>
      </c>
      <c r="J981" s="9">
        <f t="shared" si="159"/>
        <v>-914.00375000000133</v>
      </c>
      <c r="K981" s="9">
        <f t="shared" si="160"/>
        <v>-11.653547812500017</v>
      </c>
      <c r="L981" s="9">
        <f t="shared" si="161"/>
        <v>1755.7634207825358</v>
      </c>
    </row>
    <row r="982" spans="1:12" x14ac:dyDescent="0.25">
      <c r="A982" s="9">
        <v>973</v>
      </c>
      <c r="B982" s="9">
        <v>40.6</v>
      </c>
      <c r="C982" s="8">
        <f t="shared" si="155"/>
        <v>11.277777777777779</v>
      </c>
      <c r="D982" s="9">
        <f t="shared" si="152"/>
        <v>-1.4722222222222214</v>
      </c>
      <c r="E982" s="9">
        <f t="shared" si="156"/>
        <v>7796.1666666666761</v>
      </c>
      <c r="F982" s="9">
        <f t="shared" si="157"/>
        <v>117.72</v>
      </c>
      <c r="G982" s="9">
        <f t="shared" si="153"/>
        <v>53.419074074074082</v>
      </c>
      <c r="H982" s="9">
        <f t="shared" si="158"/>
        <v>0</v>
      </c>
      <c r="I982" s="9">
        <f t="shared" si="154"/>
        <v>-1766.6666666666656</v>
      </c>
      <c r="J982" s="9">
        <f t="shared" si="159"/>
        <v>-1595.5275925925916</v>
      </c>
      <c r="K982" s="9">
        <f t="shared" si="160"/>
        <v>-17.994005627572005</v>
      </c>
      <c r="L982" s="9">
        <f t="shared" si="161"/>
        <v>1740.9396440624998</v>
      </c>
    </row>
    <row r="983" spans="1:12" x14ac:dyDescent="0.25">
      <c r="A983" s="9">
        <v>974</v>
      </c>
      <c r="B983" s="9">
        <v>35.299999999999997</v>
      </c>
      <c r="C983" s="8">
        <f t="shared" si="155"/>
        <v>9.8055555555555554</v>
      </c>
      <c r="D983" s="9">
        <f t="shared" si="152"/>
        <v>-1.4722222222222232</v>
      </c>
      <c r="E983" s="9">
        <f t="shared" si="156"/>
        <v>7806.7083333333421</v>
      </c>
      <c r="F983" s="9">
        <f t="shared" si="157"/>
        <v>117.72</v>
      </c>
      <c r="G983" s="9">
        <f t="shared" si="153"/>
        <v>40.382546296296297</v>
      </c>
      <c r="H983" s="9">
        <f t="shared" si="158"/>
        <v>0</v>
      </c>
      <c r="I983" s="9">
        <f t="shared" si="154"/>
        <v>-1766.6666666666679</v>
      </c>
      <c r="J983" s="9">
        <f t="shared" si="159"/>
        <v>-1608.5641203703717</v>
      </c>
      <c r="K983" s="9">
        <f t="shared" si="160"/>
        <v>-15.772864846965033</v>
      </c>
      <c r="L983" s="9">
        <f t="shared" si="161"/>
        <v>1724.0562088252314</v>
      </c>
    </row>
    <row r="984" spans="1:12" x14ac:dyDescent="0.25">
      <c r="A984" s="9">
        <v>975</v>
      </c>
      <c r="B984" s="9">
        <v>30</v>
      </c>
      <c r="C984" s="8">
        <f t="shared" si="155"/>
        <v>8.3333333333333339</v>
      </c>
      <c r="D984" s="9">
        <f t="shared" si="152"/>
        <v>-1.4722222222222214</v>
      </c>
      <c r="E984" s="9">
        <f t="shared" si="156"/>
        <v>7815.7777777777865</v>
      </c>
      <c r="F984" s="9">
        <f t="shared" si="157"/>
        <v>117.72</v>
      </c>
      <c r="G984" s="9">
        <f t="shared" si="153"/>
        <v>29.166666666666671</v>
      </c>
      <c r="H984" s="9">
        <f t="shared" si="158"/>
        <v>0</v>
      </c>
      <c r="I984" s="9">
        <f t="shared" si="154"/>
        <v>-1766.6666666666656</v>
      </c>
      <c r="J984" s="9">
        <f t="shared" si="159"/>
        <v>-1619.7799999999988</v>
      </c>
      <c r="K984" s="9">
        <f t="shared" si="160"/>
        <v>-13.498166666666659</v>
      </c>
      <c r="L984" s="9">
        <f t="shared" si="161"/>
        <v>1709.4206930684154</v>
      </c>
    </row>
    <row r="985" spans="1:12" x14ac:dyDescent="0.25">
      <c r="A985" s="9">
        <v>976</v>
      </c>
      <c r="B985" s="9">
        <v>24.7</v>
      </c>
      <c r="C985" s="8">
        <f t="shared" si="155"/>
        <v>6.8611111111111107</v>
      </c>
      <c r="D985" s="9">
        <f t="shared" si="152"/>
        <v>-1.4722222222222232</v>
      </c>
      <c r="E985" s="9">
        <f t="shared" si="156"/>
        <v>7823.3750000000082</v>
      </c>
      <c r="F985" s="9">
        <f t="shared" si="157"/>
        <v>117.72</v>
      </c>
      <c r="G985" s="9">
        <f t="shared" si="153"/>
        <v>19.771435185185183</v>
      </c>
      <c r="H985" s="9">
        <f t="shared" si="158"/>
        <v>0</v>
      </c>
      <c r="I985" s="9">
        <f t="shared" si="154"/>
        <v>-1766.6666666666679</v>
      </c>
      <c r="J985" s="9">
        <f t="shared" si="159"/>
        <v>-1629.1752314814826</v>
      </c>
      <c r="K985" s="9">
        <f t="shared" si="160"/>
        <v>-11.177952282664615</v>
      </c>
      <c r="L985" s="9">
        <f t="shared" si="161"/>
        <v>1697.0826335937497</v>
      </c>
    </row>
    <row r="986" spans="1:12" x14ac:dyDescent="0.25">
      <c r="A986" s="9">
        <v>977</v>
      </c>
      <c r="B986" s="9">
        <v>19.3</v>
      </c>
      <c r="C986" s="8">
        <f t="shared" si="155"/>
        <v>5.3611111111111116</v>
      </c>
      <c r="D986" s="9">
        <f t="shared" si="152"/>
        <v>-1.4999999999999991</v>
      </c>
      <c r="E986" s="9">
        <f t="shared" si="156"/>
        <v>7829.4861111111195</v>
      </c>
      <c r="F986" s="9">
        <f t="shared" si="157"/>
        <v>117.72</v>
      </c>
      <c r="G986" s="9">
        <f t="shared" si="153"/>
        <v>12.071435185185186</v>
      </c>
      <c r="H986" s="9">
        <f t="shared" si="158"/>
        <v>0</v>
      </c>
      <c r="I986" s="9">
        <f t="shared" si="154"/>
        <v>-1799.9999999999989</v>
      </c>
      <c r="J986" s="9">
        <f t="shared" si="159"/>
        <v>-1670.2085648148136</v>
      </c>
      <c r="K986" s="9">
        <f t="shared" si="160"/>
        <v>-8.9541736947016393</v>
      </c>
      <c r="L986" s="9">
        <f t="shared" si="161"/>
        <v>1687.0165706050666</v>
      </c>
    </row>
    <row r="987" spans="1:12" x14ac:dyDescent="0.25">
      <c r="A987" s="9">
        <v>978</v>
      </c>
      <c r="B987" s="9">
        <v>16</v>
      </c>
      <c r="C987" s="8">
        <f t="shared" si="155"/>
        <v>4.4444444444444446</v>
      </c>
      <c r="D987" s="9">
        <f t="shared" si="152"/>
        <v>-0.91666666666666696</v>
      </c>
      <c r="E987" s="9">
        <f t="shared" si="156"/>
        <v>7834.3888888888978</v>
      </c>
      <c r="F987" s="9">
        <f t="shared" si="157"/>
        <v>117.72</v>
      </c>
      <c r="G987" s="9">
        <f t="shared" si="153"/>
        <v>8.2962962962962976</v>
      </c>
      <c r="H987" s="9">
        <f t="shared" si="158"/>
        <v>0</v>
      </c>
      <c r="I987" s="9">
        <f t="shared" si="154"/>
        <v>-1100.0000000000005</v>
      </c>
      <c r="J987" s="9">
        <f t="shared" si="159"/>
        <v>-973.98370370370412</v>
      </c>
      <c r="K987" s="9">
        <f t="shared" si="160"/>
        <v>-4.3288164609053519</v>
      </c>
      <c r="L987" s="9">
        <f t="shared" si="161"/>
        <v>1680.3750755272631</v>
      </c>
    </row>
    <row r="988" spans="1:12" x14ac:dyDescent="0.25">
      <c r="A988" s="9">
        <v>979</v>
      </c>
      <c r="B988" s="9">
        <v>13.2</v>
      </c>
      <c r="C988" s="8">
        <f t="shared" si="155"/>
        <v>3.6666666666666665</v>
      </c>
      <c r="D988" s="9">
        <f t="shared" si="152"/>
        <v>-0.77777777777777812</v>
      </c>
      <c r="E988" s="9">
        <f t="shared" si="156"/>
        <v>7838.4444444444534</v>
      </c>
      <c r="F988" s="9">
        <f t="shared" si="157"/>
        <v>117.72</v>
      </c>
      <c r="G988" s="9">
        <f t="shared" si="153"/>
        <v>5.6466666666666656</v>
      </c>
      <c r="H988" s="9">
        <f t="shared" si="158"/>
        <v>0</v>
      </c>
      <c r="I988" s="9">
        <f t="shared" si="154"/>
        <v>-933.33333333333371</v>
      </c>
      <c r="J988" s="9">
        <f t="shared" si="159"/>
        <v>-809.96666666666704</v>
      </c>
      <c r="K988" s="9">
        <f t="shared" si="160"/>
        <v>-2.9698777777777789</v>
      </c>
      <c r="L988" s="9">
        <f t="shared" si="161"/>
        <v>1676.7257284079215</v>
      </c>
    </row>
    <row r="989" spans="1:12" x14ac:dyDescent="0.25">
      <c r="A989" s="9">
        <v>980</v>
      </c>
      <c r="B989" s="9">
        <v>10.7</v>
      </c>
      <c r="C989" s="8">
        <f t="shared" si="155"/>
        <v>2.9722222222222219</v>
      </c>
      <c r="D989" s="9">
        <f t="shared" si="152"/>
        <v>-0.69444444444444464</v>
      </c>
      <c r="E989" s="9">
        <f t="shared" si="156"/>
        <v>7841.7638888888978</v>
      </c>
      <c r="F989" s="9">
        <f t="shared" si="157"/>
        <v>117.72</v>
      </c>
      <c r="G989" s="9">
        <f t="shared" si="153"/>
        <v>3.7103240740740731</v>
      </c>
      <c r="H989" s="9">
        <f t="shared" si="158"/>
        <v>0</v>
      </c>
      <c r="I989" s="9">
        <f t="shared" si="154"/>
        <v>-833.3333333333336</v>
      </c>
      <c r="J989" s="9">
        <f t="shared" si="159"/>
        <v>-711.90300925925953</v>
      </c>
      <c r="K989" s="9">
        <f t="shared" si="160"/>
        <v>-2.1159339441872436</v>
      </c>
      <c r="L989" s="9">
        <f t="shared" si="161"/>
        <v>1674.182822546939</v>
      </c>
    </row>
    <row r="990" spans="1:12" x14ac:dyDescent="0.25">
      <c r="A990" s="9">
        <v>981</v>
      </c>
      <c r="B990" s="9">
        <v>8.8000000000000007</v>
      </c>
      <c r="C990" s="8">
        <f t="shared" si="155"/>
        <v>2.4444444444444446</v>
      </c>
      <c r="D990" s="9">
        <f t="shared" si="152"/>
        <v>-0.52777777777777724</v>
      </c>
      <c r="E990" s="9">
        <f t="shared" si="156"/>
        <v>7844.4722222222317</v>
      </c>
      <c r="F990" s="9">
        <f t="shared" si="157"/>
        <v>117.72</v>
      </c>
      <c r="G990" s="9">
        <f t="shared" si="153"/>
        <v>2.5096296296296297</v>
      </c>
      <c r="H990" s="9">
        <f t="shared" si="158"/>
        <v>0</v>
      </c>
      <c r="I990" s="9">
        <f t="shared" si="154"/>
        <v>-633.33333333333269</v>
      </c>
      <c r="J990" s="9">
        <f t="shared" si="159"/>
        <v>-513.1037037037031</v>
      </c>
      <c r="K990" s="9">
        <f t="shared" si="160"/>
        <v>-1.2542534979423854</v>
      </c>
      <c r="L990" s="9">
        <f t="shared" si="161"/>
        <v>1672.4977288258742</v>
      </c>
    </row>
    <row r="991" spans="1:12" x14ac:dyDescent="0.25">
      <c r="A991" s="9">
        <v>982</v>
      </c>
      <c r="B991" s="9">
        <v>7.2</v>
      </c>
      <c r="C991" s="8">
        <f t="shared" si="155"/>
        <v>2</v>
      </c>
      <c r="D991" s="9">
        <f t="shared" si="152"/>
        <v>-0.44444444444444464</v>
      </c>
      <c r="E991" s="9">
        <f t="shared" si="156"/>
        <v>7846.6944444444534</v>
      </c>
      <c r="F991" s="9">
        <f t="shared" si="157"/>
        <v>117.72</v>
      </c>
      <c r="G991" s="9">
        <f t="shared" si="153"/>
        <v>1.68</v>
      </c>
      <c r="H991" s="9">
        <f t="shared" si="158"/>
        <v>0</v>
      </c>
      <c r="I991" s="9">
        <f t="shared" si="154"/>
        <v>-533.3333333333336</v>
      </c>
      <c r="J991" s="9">
        <f t="shared" si="159"/>
        <v>-413.93333333333362</v>
      </c>
      <c r="K991" s="9">
        <f t="shared" si="160"/>
        <v>-0.82786666666666719</v>
      </c>
      <c r="L991" s="9">
        <f t="shared" si="161"/>
        <v>1671.4566687435697</v>
      </c>
    </row>
    <row r="992" spans="1:12" x14ac:dyDescent="0.25">
      <c r="A992" s="9">
        <v>983</v>
      </c>
      <c r="B992" s="9">
        <v>5.5</v>
      </c>
      <c r="C992" s="8">
        <f t="shared" si="155"/>
        <v>1.5277777777777777</v>
      </c>
      <c r="D992" s="9">
        <f t="shared" si="152"/>
        <v>-0.47222222222222232</v>
      </c>
      <c r="E992" s="9">
        <f t="shared" si="156"/>
        <v>7848.4583333333421</v>
      </c>
      <c r="F992" s="9">
        <f t="shared" si="157"/>
        <v>117.72</v>
      </c>
      <c r="G992" s="9">
        <f t="shared" si="153"/>
        <v>0.98032407407407396</v>
      </c>
      <c r="H992" s="9">
        <f t="shared" si="158"/>
        <v>0</v>
      </c>
      <c r="I992" s="9">
        <f t="shared" si="154"/>
        <v>-566.66666666666674</v>
      </c>
      <c r="J992" s="9">
        <f t="shared" si="159"/>
        <v>-447.9663425925927</v>
      </c>
      <c r="K992" s="9">
        <f t="shared" si="160"/>
        <v>-0.68439302340534991</v>
      </c>
      <c r="L992" s="9">
        <f t="shared" si="161"/>
        <v>1670.7005388985338</v>
      </c>
    </row>
    <row r="993" spans="1:12" x14ac:dyDescent="0.25">
      <c r="A993" s="9">
        <v>984</v>
      </c>
      <c r="B993" s="9">
        <v>3.2</v>
      </c>
      <c r="C993" s="8">
        <f t="shared" si="155"/>
        <v>0.88888888888888895</v>
      </c>
      <c r="D993" s="9">
        <f t="shared" si="152"/>
        <v>-0.63888888888888873</v>
      </c>
      <c r="E993" s="9">
        <f t="shared" si="156"/>
        <v>7849.6666666666752</v>
      </c>
      <c r="F993" s="9">
        <f t="shared" si="157"/>
        <v>117.72</v>
      </c>
      <c r="G993" s="9">
        <f t="shared" si="153"/>
        <v>0.33185185185185184</v>
      </c>
      <c r="H993" s="9">
        <f t="shared" si="158"/>
        <v>0</v>
      </c>
      <c r="I993" s="9">
        <f t="shared" si="154"/>
        <v>-766.66666666666652</v>
      </c>
      <c r="J993" s="9">
        <f t="shared" si="159"/>
        <v>-648.61481481481462</v>
      </c>
      <c r="K993" s="9">
        <f t="shared" si="160"/>
        <v>-0.57654650205761304</v>
      </c>
      <c r="L993" s="9">
        <f t="shared" si="161"/>
        <v>1670.0700691358022</v>
      </c>
    </row>
    <row r="994" spans="1:12" x14ac:dyDescent="0.25">
      <c r="A994" s="9">
        <v>985</v>
      </c>
      <c r="B994" s="9">
        <v>1.1000000000000001</v>
      </c>
      <c r="C994" s="8">
        <f t="shared" si="155"/>
        <v>0.30555555555555558</v>
      </c>
      <c r="D994" s="9">
        <f t="shared" si="152"/>
        <v>-0.58333333333333337</v>
      </c>
      <c r="E994" s="9">
        <f t="shared" si="156"/>
        <v>7850.2638888888969</v>
      </c>
      <c r="F994" s="9">
        <f t="shared" si="157"/>
        <v>117.72</v>
      </c>
      <c r="G994" s="9">
        <f t="shared" si="153"/>
        <v>3.9212962962962963E-2</v>
      </c>
      <c r="H994" s="9">
        <f t="shared" si="158"/>
        <v>0</v>
      </c>
      <c r="I994" s="9">
        <f t="shared" si="154"/>
        <v>-700</v>
      </c>
      <c r="J994" s="9">
        <f t="shared" si="159"/>
        <v>-582.24078703703708</v>
      </c>
      <c r="K994" s="9">
        <f t="shared" si="160"/>
        <v>-0.1779069071502058</v>
      </c>
      <c r="L994" s="9">
        <f t="shared" si="161"/>
        <v>1669.6928424311984</v>
      </c>
    </row>
    <row r="995" spans="1:12" x14ac:dyDescent="0.25">
      <c r="A995" s="9">
        <v>986</v>
      </c>
      <c r="B995" s="9">
        <v>0</v>
      </c>
      <c r="C995" s="8">
        <f t="shared" si="155"/>
        <v>0</v>
      </c>
      <c r="D995" s="9">
        <f t="shared" si="152"/>
        <v>-0.30555555555555558</v>
      </c>
      <c r="E995" s="9">
        <f t="shared" si="156"/>
        <v>7850.4166666666752</v>
      </c>
      <c r="F995" s="9">
        <f t="shared" si="157"/>
        <v>0</v>
      </c>
      <c r="G995" s="9">
        <f t="shared" si="153"/>
        <v>0</v>
      </c>
      <c r="H995" s="9">
        <f t="shared" si="158"/>
        <v>0</v>
      </c>
      <c r="I995" s="9">
        <f t="shared" si="154"/>
        <v>-366.66666666666669</v>
      </c>
      <c r="J995" s="9">
        <f t="shared" si="159"/>
        <v>-366.66666666666669</v>
      </c>
      <c r="K995" s="9">
        <f t="shared" si="160"/>
        <v>0</v>
      </c>
      <c r="L995" s="9">
        <f t="shared" si="161"/>
        <v>1669.6038889776232</v>
      </c>
    </row>
    <row r="996" spans="1:12" x14ac:dyDescent="0.25">
      <c r="A996" s="9">
        <v>987</v>
      </c>
      <c r="B996" s="9">
        <v>0</v>
      </c>
      <c r="C996" s="8">
        <f t="shared" si="155"/>
        <v>0</v>
      </c>
      <c r="D996" s="9">
        <f t="shared" si="152"/>
        <v>0</v>
      </c>
      <c r="E996" s="9">
        <f t="shared" si="156"/>
        <v>7850.4166666666752</v>
      </c>
      <c r="F996" s="9">
        <f t="shared" si="157"/>
        <v>0</v>
      </c>
      <c r="G996" s="9">
        <f t="shared" si="153"/>
        <v>0</v>
      </c>
      <c r="H996" s="9">
        <f t="shared" si="158"/>
        <v>0</v>
      </c>
      <c r="I996" s="9">
        <f t="shared" si="154"/>
        <v>0</v>
      </c>
      <c r="J996" s="9">
        <f t="shared" si="159"/>
        <v>0</v>
      </c>
      <c r="K996" s="9">
        <f t="shared" si="160"/>
        <v>0</v>
      </c>
      <c r="L996" s="9">
        <f t="shared" si="161"/>
        <v>1669.6038889776232</v>
      </c>
    </row>
    <row r="997" spans="1:12" x14ac:dyDescent="0.25">
      <c r="A997" s="9">
        <v>988</v>
      </c>
      <c r="B997" s="9">
        <v>0</v>
      </c>
      <c r="C997" s="8">
        <f t="shared" si="155"/>
        <v>0</v>
      </c>
      <c r="D997" s="9">
        <f t="shared" si="152"/>
        <v>0</v>
      </c>
      <c r="E997" s="9">
        <f t="shared" si="156"/>
        <v>7850.4166666666752</v>
      </c>
      <c r="F997" s="9">
        <f t="shared" si="157"/>
        <v>0</v>
      </c>
      <c r="G997" s="9">
        <f t="shared" si="153"/>
        <v>0</v>
      </c>
      <c r="H997" s="9">
        <f t="shared" si="158"/>
        <v>0</v>
      </c>
      <c r="I997" s="9">
        <f t="shared" si="154"/>
        <v>0</v>
      </c>
      <c r="J997" s="9">
        <f t="shared" si="159"/>
        <v>0</v>
      </c>
      <c r="K997" s="9">
        <f t="shared" si="160"/>
        <v>0</v>
      </c>
      <c r="L997" s="9">
        <f t="shared" si="161"/>
        <v>1669.6038889776232</v>
      </c>
    </row>
    <row r="998" spans="1:12" x14ac:dyDescent="0.25">
      <c r="A998" s="9">
        <v>989</v>
      </c>
      <c r="B998" s="9">
        <v>0</v>
      </c>
      <c r="C998" s="8">
        <f t="shared" si="155"/>
        <v>0</v>
      </c>
      <c r="D998" s="9">
        <f t="shared" si="152"/>
        <v>0</v>
      </c>
      <c r="E998" s="9">
        <f t="shared" si="156"/>
        <v>7850.4166666666752</v>
      </c>
      <c r="F998" s="9">
        <f t="shared" si="157"/>
        <v>0</v>
      </c>
      <c r="G998" s="9">
        <f t="shared" si="153"/>
        <v>0</v>
      </c>
      <c r="H998" s="9">
        <f t="shared" si="158"/>
        <v>0</v>
      </c>
      <c r="I998" s="9">
        <f t="shared" si="154"/>
        <v>0</v>
      </c>
      <c r="J998" s="9">
        <f t="shared" si="159"/>
        <v>0</v>
      </c>
      <c r="K998" s="9">
        <f t="shared" si="160"/>
        <v>0</v>
      </c>
      <c r="L998" s="9">
        <f t="shared" si="161"/>
        <v>1669.6038889776232</v>
      </c>
    </row>
    <row r="999" spans="1:12" x14ac:dyDescent="0.25">
      <c r="A999" s="9">
        <v>990</v>
      </c>
      <c r="B999" s="9">
        <v>0</v>
      </c>
      <c r="C999" s="8">
        <f t="shared" si="155"/>
        <v>0</v>
      </c>
      <c r="D999" s="9">
        <f t="shared" si="152"/>
        <v>0</v>
      </c>
      <c r="E999" s="9">
        <f t="shared" si="156"/>
        <v>7850.4166666666752</v>
      </c>
      <c r="F999" s="9">
        <f t="shared" si="157"/>
        <v>0</v>
      </c>
      <c r="G999" s="9">
        <f t="shared" si="153"/>
        <v>0</v>
      </c>
      <c r="H999" s="9">
        <f t="shared" si="158"/>
        <v>0</v>
      </c>
      <c r="I999" s="9">
        <f t="shared" si="154"/>
        <v>0</v>
      </c>
      <c r="J999" s="9">
        <f t="shared" si="159"/>
        <v>0</v>
      </c>
      <c r="K999" s="9">
        <f t="shared" si="160"/>
        <v>0</v>
      </c>
      <c r="L999" s="9">
        <f t="shared" si="161"/>
        <v>1669.6038889776232</v>
      </c>
    </row>
    <row r="1000" spans="1:12" x14ac:dyDescent="0.25">
      <c r="A1000" s="9">
        <v>991</v>
      </c>
      <c r="B1000" s="9">
        <v>0</v>
      </c>
      <c r="C1000" s="8">
        <f t="shared" si="155"/>
        <v>0</v>
      </c>
      <c r="D1000" s="9">
        <f t="shared" si="152"/>
        <v>0</v>
      </c>
      <c r="E1000" s="9">
        <f t="shared" si="156"/>
        <v>7850.4166666666752</v>
      </c>
      <c r="F1000" s="9">
        <f t="shared" si="157"/>
        <v>0</v>
      </c>
      <c r="G1000" s="9">
        <f t="shared" si="153"/>
        <v>0</v>
      </c>
      <c r="H1000" s="9">
        <f t="shared" si="158"/>
        <v>0</v>
      </c>
      <c r="I1000" s="9">
        <f t="shared" si="154"/>
        <v>0</v>
      </c>
      <c r="J1000" s="9">
        <f t="shared" si="159"/>
        <v>0</v>
      </c>
      <c r="K1000" s="9">
        <f t="shared" si="160"/>
        <v>0</v>
      </c>
      <c r="L1000" s="9">
        <f t="shared" si="161"/>
        <v>1669.6038889776232</v>
      </c>
    </row>
    <row r="1001" spans="1:12" x14ac:dyDescent="0.25">
      <c r="A1001" s="9">
        <v>992</v>
      </c>
      <c r="B1001" s="9">
        <v>0</v>
      </c>
      <c r="C1001" s="8">
        <f t="shared" si="155"/>
        <v>0</v>
      </c>
      <c r="D1001" s="9">
        <f t="shared" si="152"/>
        <v>0</v>
      </c>
      <c r="E1001" s="9">
        <f t="shared" si="156"/>
        <v>7850.4166666666752</v>
      </c>
      <c r="F1001" s="9">
        <f t="shared" si="157"/>
        <v>0</v>
      </c>
      <c r="G1001" s="9">
        <f t="shared" si="153"/>
        <v>0</v>
      </c>
      <c r="H1001" s="9">
        <f t="shared" si="158"/>
        <v>0</v>
      </c>
      <c r="I1001" s="9">
        <f t="shared" si="154"/>
        <v>0</v>
      </c>
      <c r="J1001" s="9">
        <f t="shared" si="159"/>
        <v>0</v>
      </c>
      <c r="K1001" s="9">
        <f t="shared" si="160"/>
        <v>0</v>
      </c>
      <c r="L1001" s="9">
        <f t="shared" si="161"/>
        <v>1669.6038889776232</v>
      </c>
    </row>
    <row r="1002" spans="1:12" x14ac:dyDescent="0.25">
      <c r="A1002" s="9">
        <v>993</v>
      </c>
      <c r="B1002" s="9">
        <v>0</v>
      </c>
      <c r="C1002" s="8">
        <f t="shared" si="155"/>
        <v>0</v>
      </c>
      <c r="D1002" s="9">
        <f t="shared" si="152"/>
        <v>0</v>
      </c>
      <c r="E1002" s="9">
        <f t="shared" si="156"/>
        <v>7850.4166666666752</v>
      </c>
      <c r="F1002" s="9">
        <f t="shared" si="157"/>
        <v>0</v>
      </c>
      <c r="G1002" s="9">
        <f t="shared" si="153"/>
        <v>0</v>
      </c>
      <c r="H1002" s="9">
        <f t="shared" si="158"/>
        <v>0</v>
      </c>
      <c r="I1002" s="9">
        <f t="shared" si="154"/>
        <v>0</v>
      </c>
      <c r="J1002" s="9">
        <f t="shared" si="159"/>
        <v>0</v>
      </c>
      <c r="K1002" s="9">
        <f t="shared" si="160"/>
        <v>0</v>
      </c>
      <c r="L1002" s="9">
        <f t="shared" si="161"/>
        <v>1669.6038889776232</v>
      </c>
    </row>
    <row r="1003" spans="1:12" x14ac:dyDescent="0.25">
      <c r="A1003" s="9">
        <v>994</v>
      </c>
      <c r="B1003" s="9">
        <v>0</v>
      </c>
      <c r="C1003" s="8">
        <f t="shared" si="155"/>
        <v>0</v>
      </c>
      <c r="D1003" s="9">
        <f t="shared" si="152"/>
        <v>0</v>
      </c>
      <c r="E1003" s="9">
        <f t="shared" si="156"/>
        <v>7850.4166666666752</v>
      </c>
      <c r="F1003" s="9">
        <f t="shared" si="157"/>
        <v>0</v>
      </c>
      <c r="G1003" s="9">
        <f t="shared" si="153"/>
        <v>0</v>
      </c>
      <c r="H1003" s="9">
        <f t="shared" si="158"/>
        <v>0</v>
      </c>
      <c r="I1003" s="9">
        <f t="shared" si="154"/>
        <v>0</v>
      </c>
      <c r="J1003" s="9">
        <f t="shared" si="159"/>
        <v>0</v>
      </c>
      <c r="K1003" s="9">
        <f t="shared" si="160"/>
        <v>0</v>
      </c>
      <c r="L1003" s="9">
        <f t="shared" si="161"/>
        <v>1669.6038889776232</v>
      </c>
    </row>
    <row r="1004" spans="1:12" x14ac:dyDescent="0.25">
      <c r="A1004" s="9">
        <v>995</v>
      </c>
      <c r="B1004" s="9">
        <v>0</v>
      </c>
      <c r="C1004" s="8">
        <f t="shared" si="155"/>
        <v>0</v>
      </c>
      <c r="D1004" s="9">
        <f t="shared" si="152"/>
        <v>0</v>
      </c>
      <c r="E1004" s="9">
        <f t="shared" si="156"/>
        <v>7850.4166666666752</v>
      </c>
      <c r="F1004" s="9">
        <f t="shared" si="157"/>
        <v>0</v>
      </c>
      <c r="G1004" s="9">
        <f t="shared" si="153"/>
        <v>0</v>
      </c>
      <c r="H1004" s="9">
        <f t="shared" si="158"/>
        <v>0</v>
      </c>
      <c r="I1004" s="9">
        <f t="shared" si="154"/>
        <v>0</v>
      </c>
      <c r="J1004" s="9">
        <f t="shared" si="159"/>
        <v>0</v>
      </c>
      <c r="K1004" s="9">
        <f t="shared" si="160"/>
        <v>0</v>
      </c>
      <c r="L1004" s="9">
        <f t="shared" si="161"/>
        <v>1669.6038889776232</v>
      </c>
    </row>
    <row r="1005" spans="1:12" x14ac:dyDescent="0.25">
      <c r="A1005" s="9">
        <v>996</v>
      </c>
      <c r="B1005" s="9">
        <v>0</v>
      </c>
      <c r="C1005" s="8">
        <f t="shared" si="155"/>
        <v>0</v>
      </c>
      <c r="D1005" s="9">
        <f t="shared" si="152"/>
        <v>0</v>
      </c>
      <c r="E1005" s="9">
        <f t="shared" si="156"/>
        <v>7850.4166666666752</v>
      </c>
      <c r="F1005" s="9">
        <f t="shared" si="157"/>
        <v>0</v>
      </c>
      <c r="G1005" s="9">
        <f t="shared" si="153"/>
        <v>0</v>
      </c>
      <c r="H1005" s="9">
        <f t="shared" si="158"/>
        <v>0</v>
      </c>
      <c r="I1005" s="9">
        <f t="shared" si="154"/>
        <v>0</v>
      </c>
      <c r="J1005" s="9">
        <f t="shared" si="159"/>
        <v>0</v>
      </c>
      <c r="K1005" s="9">
        <f t="shared" si="160"/>
        <v>0</v>
      </c>
      <c r="L1005" s="9">
        <f t="shared" si="161"/>
        <v>1669.6038889776232</v>
      </c>
    </row>
    <row r="1006" spans="1:12" x14ac:dyDescent="0.25">
      <c r="A1006" s="9">
        <v>997</v>
      </c>
      <c r="B1006" s="9">
        <v>0</v>
      </c>
      <c r="C1006" s="8">
        <f t="shared" si="155"/>
        <v>0</v>
      </c>
      <c r="D1006" s="9">
        <f t="shared" si="152"/>
        <v>0</v>
      </c>
      <c r="E1006" s="9">
        <f t="shared" si="156"/>
        <v>7850.4166666666752</v>
      </c>
      <c r="F1006" s="9">
        <f t="shared" si="157"/>
        <v>0</v>
      </c>
      <c r="G1006" s="9">
        <f t="shared" si="153"/>
        <v>0</v>
      </c>
      <c r="H1006" s="9">
        <f t="shared" si="158"/>
        <v>0</v>
      </c>
      <c r="I1006" s="9">
        <f t="shared" si="154"/>
        <v>0</v>
      </c>
      <c r="J1006" s="9">
        <f t="shared" si="159"/>
        <v>0</v>
      </c>
      <c r="K1006" s="9">
        <f t="shared" si="160"/>
        <v>0</v>
      </c>
      <c r="L1006" s="9">
        <f t="shared" si="161"/>
        <v>1669.6038889776232</v>
      </c>
    </row>
    <row r="1007" spans="1:12" x14ac:dyDescent="0.25">
      <c r="A1007" s="9">
        <v>998</v>
      </c>
      <c r="B1007" s="9">
        <v>0</v>
      </c>
      <c r="C1007" s="8">
        <f t="shared" si="155"/>
        <v>0</v>
      </c>
      <c r="D1007" s="9">
        <f t="shared" si="152"/>
        <v>0</v>
      </c>
      <c r="E1007" s="9">
        <f t="shared" si="156"/>
        <v>7850.4166666666752</v>
      </c>
      <c r="F1007" s="9">
        <f t="shared" si="157"/>
        <v>0</v>
      </c>
      <c r="G1007" s="9">
        <f t="shared" si="153"/>
        <v>0</v>
      </c>
      <c r="H1007" s="9">
        <f t="shared" si="158"/>
        <v>0</v>
      </c>
      <c r="I1007" s="9">
        <f t="shared" si="154"/>
        <v>0</v>
      </c>
      <c r="J1007" s="9">
        <f t="shared" si="159"/>
        <v>0</v>
      </c>
      <c r="K1007" s="9">
        <f t="shared" si="160"/>
        <v>0</v>
      </c>
      <c r="L1007" s="9">
        <f t="shared" si="161"/>
        <v>1669.6038889776232</v>
      </c>
    </row>
    <row r="1008" spans="1:12" x14ac:dyDescent="0.25">
      <c r="A1008" s="9">
        <v>999</v>
      </c>
      <c r="B1008" s="9">
        <v>0</v>
      </c>
      <c r="C1008" s="8">
        <f t="shared" si="155"/>
        <v>0</v>
      </c>
      <c r="D1008" s="9">
        <f t="shared" si="152"/>
        <v>0</v>
      </c>
      <c r="E1008" s="9">
        <f t="shared" si="156"/>
        <v>7850.4166666666752</v>
      </c>
      <c r="F1008" s="9">
        <f t="shared" si="157"/>
        <v>0</v>
      </c>
      <c r="G1008" s="9">
        <f t="shared" si="153"/>
        <v>0</v>
      </c>
      <c r="H1008" s="9">
        <f t="shared" si="158"/>
        <v>0</v>
      </c>
      <c r="I1008" s="9">
        <f t="shared" si="154"/>
        <v>0</v>
      </c>
      <c r="J1008" s="9">
        <f t="shared" si="159"/>
        <v>0</v>
      </c>
      <c r="K1008" s="9">
        <f t="shared" si="160"/>
        <v>0</v>
      </c>
      <c r="L1008" s="9">
        <f t="shared" si="161"/>
        <v>1669.6038889776232</v>
      </c>
    </row>
    <row r="1009" spans="1:12" x14ac:dyDescent="0.25">
      <c r="A1009" s="9">
        <v>1000</v>
      </c>
      <c r="B1009" s="9">
        <v>0</v>
      </c>
      <c r="C1009" s="8">
        <f t="shared" si="155"/>
        <v>0</v>
      </c>
      <c r="D1009" s="9">
        <f t="shared" si="152"/>
        <v>0</v>
      </c>
      <c r="E1009" s="9">
        <f t="shared" si="156"/>
        <v>7850.4166666666752</v>
      </c>
      <c r="F1009" s="9">
        <f t="shared" si="157"/>
        <v>0</v>
      </c>
      <c r="G1009" s="9">
        <f t="shared" si="153"/>
        <v>0</v>
      </c>
      <c r="H1009" s="9">
        <f t="shared" si="158"/>
        <v>0</v>
      </c>
      <c r="I1009" s="9">
        <f t="shared" si="154"/>
        <v>0</v>
      </c>
      <c r="J1009" s="9">
        <f t="shared" si="159"/>
        <v>0</v>
      </c>
      <c r="K1009" s="9">
        <f t="shared" si="160"/>
        <v>0</v>
      </c>
      <c r="L1009" s="9">
        <f t="shared" si="161"/>
        <v>1669.6038889776232</v>
      </c>
    </row>
    <row r="1010" spans="1:12" x14ac:dyDescent="0.25">
      <c r="A1010" s="9">
        <v>1001</v>
      </c>
      <c r="B1010" s="9">
        <v>0</v>
      </c>
      <c r="C1010" s="8">
        <f t="shared" si="155"/>
        <v>0</v>
      </c>
      <c r="D1010" s="9">
        <f t="shared" si="152"/>
        <v>0</v>
      </c>
      <c r="E1010" s="9">
        <f t="shared" si="156"/>
        <v>7850.4166666666752</v>
      </c>
      <c r="F1010" s="9">
        <f t="shared" si="157"/>
        <v>0</v>
      </c>
      <c r="G1010" s="9">
        <f t="shared" si="153"/>
        <v>0</v>
      </c>
      <c r="H1010" s="9">
        <f t="shared" si="158"/>
        <v>0</v>
      </c>
      <c r="I1010" s="9">
        <f t="shared" si="154"/>
        <v>0</v>
      </c>
      <c r="J1010" s="9">
        <f t="shared" si="159"/>
        <v>0</v>
      </c>
      <c r="K1010" s="9">
        <f t="shared" si="160"/>
        <v>0</v>
      </c>
      <c r="L1010" s="9">
        <f t="shared" si="161"/>
        <v>1669.6038889776232</v>
      </c>
    </row>
    <row r="1011" spans="1:12" x14ac:dyDescent="0.25">
      <c r="A1011" s="9">
        <v>1002</v>
      </c>
      <c r="B1011" s="9">
        <v>0</v>
      </c>
      <c r="C1011" s="8">
        <f t="shared" si="155"/>
        <v>0</v>
      </c>
      <c r="D1011" s="9">
        <f t="shared" si="152"/>
        <v>0</v>
      </c>
      <c r="E1011" s="9">
        <f t="shared" si="156"/>
        <v>7850.4166666666752</v>
      </c>
      <c r="F1011" s="9">
        <f t="shared" si="157"/>
        <v>0</v>
      </c>
      <c r="G1011" s="9">
        <f t="shared" si="153"/>
        <v>0</v>
      </c>
      <c r="H1011" s="9">
        <f t="shared" si="158"/>
        <v>0</v>
      </c>
      <c r="I1011" s="9">
        <f t="shared" si="154"/>
        <v>0</v>
      </c>
      <c r="J1011" s="9">
        <f t="shared" si="159"/>
        <v>0</v>
      </c>
      <c r="K1011" s="9">
        <f t="shared" si="160"/>
        <v>0</v>
      </c>
      <c r="L1011" s="9">
        <f t="shared" si="161"/>
        <v>1669.6038889776232</v>
      </c>
    </row>
    <row r="1012" spans="1:12" x14ac:dyDescent="0.25">
      <c r="A1012" s="9">
        <v>1003</v>
      </c>
      <c r="B1012" s="9">
        <v>0</v>
      </c>
      <c r="C1012" s="8">
        <f t="shared" si="155"/>
        <v>0</v>
      </c>
      <c r="D1012" s="9">
        <f t="shared" si="152"/>
        <v>0</v>
      </c>
      <c r="E1012" s="9">
        <f t="shared" si="156"/>
        <v>7850.4166666666752</v>
      </c>
      <c r="F1012" s="9">
        <f t="shared" si="157"/>
        <v>0</v>
      </c>
      <c r="G1012" s="9">
        <f t="shared" si="153"/>
        <v>0</v>
      </c>
      <c r="H1012" s="9">
        <f t="shared" si="158"/>
        <v>0</v>
      </c>
      <c r="I1012" s="9">
        <f t="shared" si="154"/>
        <v>0</v>
      </c>
      <c r="J1012" s="9">
        <f t="shared" si="159"/>
        <v>0</v>
      </c>
      <c r="K1012" s="9">
        <f t="shared" si="160"/>
        <v>0</v>
      </c>
      <c r="L1012" s="9">
        <f t="shared" si="161"/>
        <v>1669.6038889776232</v>
      </c>
    </row>
    <row r="1013" spans="1:12" x14ac:dyDescent="0.25">
      <c r="A1013" s="9">
        <v>1004</v>
      </c>
      <c r="B1013" s="9">
        <v>0</v>
      </c>
      <c r="C1013" s="8">
        <f t="shared" si="155"/>
        <v>0</v>
      </c>
      <c r="D1013" s="9">
        <f t="shared" si="152"/>
        <v>0</v>
      </c>
      <c r="E1013" s="9">
        <f t="shared" si="156"/>
        <v>7850.4166666666752</v>
      </c>
      <c r="F1013" s="9">
        <f t="shared" si="157"/>
        <v>0</v>
      </c>
      <c r="G1013" s="9">
        <f t="shared" si="153"/>
        <v>0</v>
      </c>
      <c r="H1013" s="9">
        <f t="shared" si="158"/>
        <v>0</v>
      </c>
      <c r="I1013" s="9">
        <f t="shared" si="154"/>
        <v>0</v>
      </c>
      <c r="J1013" s="9">
        <f t="shared" si="159"/>
        <v>0</v>
      </c>
      <c r="K1013" s="9">
        <f t="shared" si="160"/>
        <v>0</v>
      </c>
      <c r="L1013" s="9">
        <f t="shared" si="161"/>
        <v>1669.6038889776232</v>
      </c>
    </row>
    <row r="1014" spans="1:12" x14ac:dyDescent="0.25">
      <c r="A1014" s="9">
        <v>1005</v>
      </c>
      <c r="B1014" s="9">
        <v>0</v>
      </c>
      <c r="C1014" s="8">
        <f t="shared" si="155"/>
        <v>0</v>
      </c>
      <c r="D1014" s="9">
        <f t="shared" si="152"/>
        <v>0</v>
      </c>
      <c r="E1014" s="9">
        <f t="shared" si="156"/>
        <v>7850.4166666666752</v>
      </c>
      <c r="F1014" s="9">
        <f t="shared" si="157"/>
        <v>0</v>
      </c>
      <c r="G1014" s="9">
        <f t="shared" si="153"/>
        <v>0</v>
      </c>
      <c r="H1014" s="9">
        <f t="shared" si="158"/>
        <v>0</v>
      </c>
      <c r="I1014" s="9">
        <f t="shared" si="154"/>
        <v>0</v>
      </c>
      <c r="J1014" s="9">
        <f t="shared" si="159"/>
        <v>0</v>
      </c>
      <c r="K1014" s="9">
        <f t="shared" si="160"/>
        <v>0</v>
      </c>
      <c r="L1014" s="9">
        <f t="shared" si="161"/>
        <v>1669.6038889776232</v>
      </c>
    </row>
    <row r="1015" spans="1:12" x14ac:dyDescent="0.25">
      <c r="A1015" s="9">
        <v>1006</v>
      </c>
      <c r="B1015" s="9">
        <v>0</v>
      </c>
      <c r="C1015" s="8">
        <f t="shared" si="155"/>
        <v>0</v>
      </c>
      <c r="D1015" s="9">
        <f t="shared" si="152"/>
        <v>0</v>
      </c>
      <c r="E1015" s="9">
        <f t="shared" si="156"/>
        <v>7850.4166666666752</v>
      </c>
      <c r="F1015" s="9">
        <f t="shared" si="157"/>
        <v>0</v>
      </c>
      <c r="G1015" s="9">
        <f t="shared" si="153"/>
        <v>0</v>
      </c>
      <c r="H1015" s="9">
        <f t="shared" si="158"/>
        <v>0</v>
      </c>
      <c r="I1015" s="9">
        <f t="shared" si="154"/>
        <v>0</v>
      </c>
      <c r="J1015" s="9">
        <f t="shared" si="159"/>
        <v>0</v>
      </c>
      <c r="K1015" s="9">
        <f t="shared" si="160"/>
        <v>0</v>
      </c>
      <c r="L1015" s="9">
        <f t="shared" si="161"/>
        <v>1669.6038889776232</v>
      </c>
    </row>
    <row r="1016" spans="1:12" x14ac:dyDescent="0.25">
      <c r="A1016" s="9">
        <v>1007</v>
      </c>
      <c r="B1016" s="9">
        <v>0</v>
      </c>
      <c r="C1016" s="8">
        <f t="shared" si="155"/>
        <v>0</v>
      </c>
      <c r="D1016" s="9">
        <f t="shared" si="152"/>
        <v>0</v>
      </c>
      <c r="E1016" s="9">
        <f t="shared" si="156"/>
        <v>7850.4166666666752</v>
      </c>
      <c r="F1016" s="9">
        <f t="shared" si="157"/>
        <v>0</v>
      </c>
      <c r="G1016" s="9">
        <f t="shared" si="153"/>
        <v>0</v>
      </c>
      <c r="H1016" s="9">
        <f t="shared" si="158"/>
        <v>0</v>
      </c>
      <c r="I1016" s="9">
        <f t="shared" si="154"/>
        <v>0</v>
      </c>
      <c r="J1016" s="9">
        <f t="shared" si="159"/>
        <v>0</v>
      </c>
      <c r="K1016" s="9">
        <f t="shared" si="160"/>
        <v>0</v>
      </c>
      <c r="L1016" s="9">
        <f t="shared" si="161"/>
        <v>1669.6038889776232</v>
      </c>
    </row>
    <row r="1017" spans="1:12" x14ac:dyDescent="0.25">
      <c r="A1017" s="9">
        <v>1008</v>
      </c>
      <c r="B1017" s="9">
        <v>0</v>
      </c>
      <c r="C1017" s="8">
        <f t="shared" si="155"/>
        <v>0</v>
      </c>
      <c r="D1017" s="9">
        <f t="shared" si="152"/>
        <v>0</v>
      </c>
      <c r="E1017" s="9">
        <f t="shared" si="156"/>
        <v>7850.4166666666752</v>
      </c>
      <c r="F1017" s="9">
        <f t="shared" si="157"/>
        <v>0</v>
      </c>
      <c r="G1017" s="9">
        <f t="shared" si="153"/>
        <v>0</v>
      </c>
      <c r="H1017" s="9">
        <f t="shared" si="158"/>
        <v>0</v>
      </c>
      <c r="I1017" s="9">
        <f t="shared" si="154"/>
        <v>0</v>
      </c>
      <c r="J1017" s="9">
        <f t="shared" si="159"/>
        <v>0</v>
      </c>
      <c r="K1017" s="9">
        <f t="shared" si="160"/>
        <v>0</v>
      </c>
      <c r="L1017" s="9">
        <f t="shared" si="161"/>
        <v>1669.6038889776232</v>
      </c>
    </row>
    <row r="1018" spans="1:12" x14ac:dyDescent="0.25">
      <c r="A1018" s="9">
        <v>1009</v>
      </c>
      <c r="B1018" s="9">
        <v>0</v>
      </c>
      <c r="C1018" s="8">
        <f t="shared" si="155"/>
        <v>0</v>
      </c>
      <c r="D1018" s="9">
        <f t="shared" si="152"/>
        <v>0</v>
      </c>
      <c r="E1018" s="9">
        <f t="shared" si="156"/>
        <v>7850.4166666666752</v>
      </c>
      <c r="F1018" s="9">
        <f t="shared" si="157"/>
        <v>0</v>
      </c>
      <c r="G1018" s="9">
        <f t="shared" si="153"/>
        <v>0</v>
      </c>
      <c r="H1018" s="9">
        <f t="shared" si="158"/>
        <v>0</v>
      </c>
      <c r="I1018" s="9">
        <f t="shared" si="154"/>
        <v>0</v>
      </c>
      <c r="J1018" s="9">
        <f t="shared" si="159"/>
        <v>0</v>
      </c>
      <c r="K1018" s="9">
        <f t="shared" si="160"/>
        <v>0</v>
      </c>
      <c r="L1018" s="9">
        <f t="shared" si="161"/>
        <v>1669.6038889776232</v>
      </c>
    </row>
    <row r="1019" spans="1:12" x14ac:dyDescent="0.25">
      <c r="A1019" s="9">
        <v>1010</v>
      </c>
      <c r="B1019" s="9">
        <v>0</v>
      </c>
      <c r="C1019" s="8">
        <f t="shared" si="155"/>
        <v>0</v>
      </c>
      <c r="D1019" s="9">
        <f t="shared" si="152"/>
        <v>0</v>
      </c>
      <c r="E1019" s="9">
        <f t="shared" si="156"/>
        <v>7850.4166666666752</v>
      </c>
      <c r="F1019" s="9">
        <f t="shared" si="157"/>
        <v>0</v>
      </c>
      <c r="G1019" s="9">
        <f t="shared" si="153"/>
        <v>0</v>
      </c>
      <c r="H1019" s="9">
        <f t="shared" si="158"/>
        <v>0</v>
      </c>
      <c r="I1019" s="9">
        <f t="shared" si="154"/>
        <v>0</v>
      </c>
      <c r="J1019" s="9">
        <f t="shared" si="159"/>
        <v>0</v>
      </c>
      <c r="K1019" s="9">
        <f t="shared" si="160"/>
        <v>0</v>
      </c>
      <c r="L1019" s="9">
        <f t="shared" si="161"/>
        <v>1669.6038889776232</v>
      </c>
    </row>
    <row r="1020" spans="1:12" x14ac:dyDescent="0.25">
      <c r="A1020" s="9">
        <v>1011</v>
      </c>
      <c r="B1020" s="9">
        <v>0</v>
      </c>
      <c r="C1020" s="8">
        <f t="shared" si="155"/>
        <v>0</v>
      </c>
      <c r="D1020" s="9">
        <f t="shared" si="152"/>
        <v>0</v>
      </c>
      <c r="E1020" s="9">
        <f t="shared" si="156"/>
        <v>7850.4166666666752</v>
      </c>
      <c r="F1020" s="9">
        <f t="shared" si="157"/>
        <v>0</v>
      </c>
      <c r="G1020" s="9">
        <f t="shared" si="153"/>
        <v>0</v>
      </c>
      <c r="H1020" s="9">
        <f t="shared" si="158"/>
        <v>0</v>
      </c>
      <c r="I1020" s="9">
        <f t="shared" si="154"/>
        <v>0</v>
      </c>
      <c r="J1020" s="9">
        <f t="shared" si="159"/>
        <v>0</v>
      </c>
      <c r="K1020" s="9">
        <f t="shared" si="160"/>
        <v>0</v>
      </c>
      <c r="L1020" s="9">
        <f t="shared" si="161"/>
        <v>1669.6038889776232</v>
      </c>
    </row>
    <row r="1021" spans="1:12" x14ac:dyDescent="0.25">
      <c r="A1021" s="9">
        <v>1012</v>
      </c>
      <c r="B1021" s="9">
        <v>0</v>
      </c>
      <c r="C1021" s="8">
        <f t="shared" si="155"/>
        <v>0</v>
      </c>
      <c r="D1021" s="9">
        <f t="shared" si="152"/>
        <v>0</v>
      </c>
      <c r="E1021" s="9">
        <f t="shared" si="156"/>
        <v>7850.4166666666752</v>
      </c>
      <c r="F1021" s="9">
        <f t="shared" si="157"/>
        <v>0</v>
      </c>
      <c r="G1021" s="9">
        <f t="shared" si="153"/>
        <v>0</v>
      </c>
      <c r="H1021" s="9">
        <f t="shared" si="158"/>
        <v>0</v>
      </c>
      <c r="I1021" s="9">
        <f t="shared" si="154"/>
        <v>0</v>
      </c>
      <c r="J1021" s="9">
        <f t="shared" si="159"/>
        <v>0</v>
      </c>
      <c r="K1021" s="9">
        <f t="shared" si="160"/>
        <v>0</v>
      </c>
      <c r="L1021" s="9">
        <f t="shared" si="161"/>
        <v>1669.6038889776232</v>
      </c>
    </row>
    <row r="1022" spans="1:12" x14ac:dyDescent="0.25">
      <c r="A1022" s="9">
        <v>1013</v>
      </c>
      <c r="B1022" s="9">
        <v>0</v>
      </c>
      <c r="C1022" s="8">
        <f t="shared" si="155"/>
        <v>0</v>
      </c>
      <c r="D1022" s="9">
        <f t="shared" si="152"/>
        <v>0</v>
      </c>
      <c r="E1022" s="9">
        <f t="shared" si="156"/>
        <v>7850.4166666666752</v>
      </c>
      <c r="F1022" s="9">
        <f t="shared" si="157"/>
        <v>0</v>
      </c>
      <c r="G1022" s="9">
        <f t="shared" si="153"/>
        <v>0</v>
      </c>
      <c r="H1022" s="9">
        <f t="shared" si="158"/>
        <v>0</v>
      </c>
      <c r="I1022" s="9">
        <f t="shared" si="154"/>
        <v>0</v>
      </c>
      <c r="J1022" s="9">
        <f t="shared" si="159"/>
        <v>0</v>
      </c>
      <c r="K1022" s="9">
        <f t="shared" si="160"/>
        <v>0</v>
      </c>
      <c r="L1022" s="9">
        <f t="shared" si="161"/>
        <v>1669.6038889776232</v>
      </c>
    </row>
    <row r="1023" spans="1:12" x14ac:dyDescent="0.25">
      <c r="A1023" s="9">
        <v>1014</v>
      </c>
      <c r="B1023" s="9">
        <v>0</v>
      </c>
      <c r="C1023" s="8">
        <f t="shared" si="155"/>
        <v>0</v>
      </c>
      <c r="D1023" s="9">
        <f t="shared" si="152"/>
        <v>0</v>
      </c>
      <c r="E1023" s="9">
        <f t="shared" si="156"/>
        <v>7850.4166666666752</v>
      </c>
      <c r="F1023" s="9">
        <f t="shared" si="157"/>
        <v>0</v>
      </c>
      <c r="G1023" s="9">
        <f t="shared" si="153"/>
        <v>0</v>
      </c>
      <c r="H1023" s="9">
        <f t="shared" si="158"/>
        <v>0</v>
      </c>
      <c r="I1023" s="9">
        <f t="shared" si="154"/>
        <v>0</v>
      </c>
      <c r="J1023" s="9">
        <f t="shared" si="159"/>
        <v>0</v>
      </c>
      <c r="K1023" s="9">
        <f t="shared" si="160"/>
        <v>0</v>
      </c>
      <c r="L1023" s="9">
        <f t="shared" si="161"/>
        <v>1669.6038889776232</v>
      </c>
    </row>
    <row r="1024" spans="1:12" x14ac:dyDescent="0.25">
      <c r="A1024" s="9">
        <v>1015</v>
      </c>
      <c r="B1024" s="9">
        <v>0</v>
      </c>
      <c r="C1024" s="8">
        <f t="shared" si="155"/>
        <v>0</v>
      </c>
      <c r="D1024" s="9">
        <f t="shared" si="152"/>
        <v>0</v>
      </c>
      <c r="E1024" s="9">
        <f t="shared" si="156"/>
        <v>7850.4166666666752</v>
      </c>
      <c r="F1024" s="9">
        <f t="shared" si="157"/>
        <v>0</v>
      </c>
      <c r="G1024" s="9">
        <f t="shared" si="153"/>
        <v>0</v>
      </c>
      <c r="H1024" s="9">
        <f t="shared" si="158"/>
        <v>0</v>
      </c>
      <c r="I1024" s="9">
        <f t="shared" si="154"/>
        <v>0</v>
      </c>
      <c r="J1024" s="9">
        <f t="shared" si="159"/>
        <v>0</v>
      </c>
      <c r="K1024" s="9">
        <f t="shared" si="160"/>
        <v>0</v>
      </c>
      <c r="L1024" s="9">
        <f t="shared" si="161"/>
        <v>1669.6038889776232</v>
      </c>
    </row>
    <row r="1025" spans="1:12" x14ac:dyDescent="0.25">
      <c r="A1025" s="9">
        <v>1016</v>
      </c>
      <c r="B1025" s="9">
        <v>0</v>
      </c>
      <c r="C1025" s="8">
        <f t="shared" si="155"/>
        <v>0</v>
      </c>
      <c r="D1025" s="9">
        <f t="shared" ref="D1025:D1088" si="162">(C1025-C1024)/(A1025-A1024)</f>
        <v>0</v>
      </c>
      <c r="E1025" s="9">
        <f t="shared" si="156"/>
        <v>7850.4166666666752</v>
      </c>
      <c r="F1025" s="9">
        <f t="shared" si="157"/>
        <v>0</v>
      </c>
      <c r="G1025" s="9">
        <f t="shared" si="153"/>
        <v>0</v>
      </c>
      <c r="H1025" s="9">
        <f t="shared" si="158"/>
        <v>0</v>
      </c>
      <c r="I1025" s="9">
        <f t="shared" si="154"/>
        <v>0</v>
      </c>
      <c r="J1025" s="9">
        <f t="shared" si="159"/>
        <v>0</v>
      </c>
      <c r="K1025" s="9">
        <f t="shared" si="160"/>
        <v>0</v>
      </c>
      <c r="L1025" s="9">
        <f t="shared" si="161"/>
        <v>1669.6038889776232</v>
      </c>
    </row>
    <row r="1026" spans="1:12" x14ac:dyDescent="0.25">
      <c r="A1026" s="9">
        <v>1017</v>
      </c>
      <c r="B1026" s="9">
        <v>0</v>
      </c>
      <c r="C1026" s="8">
        <f t="shared" si="155"/>
        <v>0</v>
      </c>
      <c r="D1026" s="9">
        <f t="shared" si="162"/>
        <v>0</v>
      </c>
      <c r="E1026" s="9">
        <f t="shared" si="156"/>
        <v>7850.4166666666752</v>
      </c>
      <c r="F1026" s="9">
        <f t="shared" si="157"/>
        <v>0</v>
      </c>
      <c r="G1026" s="9">
        <f t="shared" si="153"/>
        <v>0</v>
      </c>
      <c r="H1026" s="9">
        <f t="shared" si="158"/>
        <v>0</v>
      </c>
      <c r="I1026" s="9">
        <f t="shared" si="154"/>
        <v>0</v>
      </c>
      <c r="J1026" s="9">
        <f t="shared" si="159"/>
        <v>0</v>
      </c>
      <c r="K1026" s="9">
        <f t="shared" si="160"/>
        <v>0</v>
      </c>
      <c r="L1026" s="9">
        <f t="shared" si="161"/>
        <v>1669.6038889776232</v>
      </c>
    </row>
    <row r="1027" spans="1:12" x14ac:dyDescent="0.25">
      <c r="A1027" s="9">
        <v>1018</v>
      </c>
      <c r="B1027" s="9">
        <v>0</v>
      </c>
      <c r="C1027" s="8">
        <f t="shared" si="155"/>
        <v>0</v>
      </c>
      <c r="D1027" s="9">
        <f t="shared" si="162"/>
        <v>0</v>
      </c>
      <c r="E1027" s="9">
        <f t="shared" si="156"/>
        <v>7850.4166666666752</v>
      </c>
      <c r="F1027" s="9">
        <f t="shared" si="157"/>
        <v>0</v>
      </c>
      <c r="G1027" s="9">
        <f t="shared" si="153"/>
        <v>0</v>
      </c>
      <c r="H1027" s="9">
        <f t="shared" si="158"/>
        <v>0</v>
      </c>
      <c r="I1027" s="9">
        <f t="shared" si="154"/>
        <v>0</v>
      </c>
      <c r="J1027" s="9">
        <f t="shared" si="159"/>
        <v>0</v>
      </c>
      <c r="K1027" s="9">
        <f t="shared" si="160"/>
        <v>0</v>
      </c>
      <c r="L1027" s="9">
        <f t="shared" si="161"/>
        <v>1669.6038889776232</v>
      </c>
    </row>
    <row r="1028" spans="1:12" x14ac:dyDescent="0.25">
      <c r="A1028" s="9">
        <v>1019</v>
      </c>
      <c r="B1028" s="9">
        <v>0</v>
      </c>
      <c r="C1028" s="8">
        <f t="shared" si="155"/>
        <v>0</v>
      </c>
      <c r="D1028" s="9">
        <f t="shared" si="162"/>
        <v>0</v>
      </c>
      <c r="E1028" s="9">
        <f t="shared" si="156"/>
        <v>7850.4166666666752</v>
      </c>
      <c r="F1028" s="9">
        <f t="shared" si="157"/>
        <v>0</v>
      </c>
      <c r="G1028" s="9">
        <f t="shared" si="153"/>
        <v>0</v>
      </c>
      <c r="H1028" s="9">
        <f t="shared" si="158"/>
        <v>0</v>
      </c>
      <c r="I1028" s="9">
        <f t="shared" si="154"/>
        <v>0</v>
      </c>
      <c r="J1028" s="9">
        <f t="shared" si="159"/>
        <v>0</v>
      </c>
      <c r="K1028" s="9">
        <f t="shared" si="160"/>
        <v>0</v>
      </c>
      <c r="L1028" s="9">
        <f t="shared" si="161"/>
        <v>1669.6038889776232</v>
      </c>
    </row>
    <row r="1029" spans="1:12" x14ac:dyDescent="0.25">
      <c r="A1029" s="9">
        <v>1020</v>
      </c>
      <c r="B1029" s="9">
        <v>0</v>
      </c>
      <c r="C1029" s="8">
        <f t="shared" si="155"/>
        <v>0</v>
      </c>
      <c r="D1029" s="9">
        <f t="shared" si="162"/>
        <v>0</v>
      </c>
      <c r="E1029" s="9">
        <f t="shared" si="156"/>
        <v>7850.4166666666752</v>
      </c>
      <c r="F1029" s="9">
        <f t="shared" si="157"/>
        <v>0</v>
      </c>
      <c r="G1029" s="9">
        <f t="shared" si="153"/>
        <v>0</v>
      </c>
      <c r="H1029" s="9">
        <f t="shared" si="158"/>
        <v>0</v>
      </c>
      <c r="I1029" s="9">
        <f t="shared" si="154"/>
        <v>0</v>
      </c>
      <c r="J1029" s="9">
        <f t="shared" si="159"/>
        <v>0</v>
      </c>
      <c r="K1029" s="9">
        <f t="shared" si="160"/>
        <v>0</v>
      </c>
      <c r="L1029" s="9">
        <f t="shared" si="161"/>
        <v>1669.6038889776232</v>
      </c>
    </row>
    <row r="1030" spans="1:12" x14ac:dyDescent="0.25">
      <c r="A1030" s="9">
        <v>1021</v>
      </c>
      <c r="B1030" s="9">
        <v>0</v>
      </c>
      <c r="C1030" s="8">
        <f t="shared" si="155"/>
        <v>0</v>
      </c>
      <c r="D1030" s="9">
        <f t="shared" si="162"/>
        <v>0</v>
      </c>
      <c r="E1030" s="9">
        <f t="shared" si="156"/>
        <v>7850.4166666666752</v>
      </c>
      <c r="F1030" s="9">
        <f t="shared" si="157"/>
        <v>0</v>
      </c>
      <c r="G1030" s="9">
        <f t="shared" si="153"/>
        <v>0</v>
      </c>
      <c r="H1030" s="9">
        <f t="shared" si="158"/>
        <v>0</v>
      </c>
      <c r="I1030" s="9">
        <f t="shared" si="154"/>
        <v>0</v>
      </c>
      <c r="J1030" s="9">
        <f t="shared" si="159"/>
        <v>0</v>
      </c>
      <c r="K1030" s="9">
        <f t="shared" si="160"/>
        <v>0</v>
      </c>
      <c r="L1030" s="9">
        <f t="shared" si="161"/>
        <v>1669.6038889776232</v>
      </c>
    </row>
    <row r="1031" spans="1:12" x14ac:dyDescent="0.25">
      <c r="A1031" s="9">
        <v>1022</v>
      </c>
      <c r="B1031" s="9">
        <v>0</v>
      </c>
      <c r="C1031" s="8">
        <f t="shared" si="155"/>
        <v>0</v>
      </c>
      <c r="D1031" s="9">
        <f t="shared" si="162"/>
        <v>0</v>
      </c>
      <c r="E1031" s="9">
        <f t="shared" si="156"/>
        <v>7850.4166666666752</v>
      </c>
      <c r="F1031" s="9">
        <f t="shared" si="157"/>
        <v>0</v>
      </c>
      <c r="G1031" s="9">
        <f t="shared" si="153"/>
        <v>0</v>
      </c>
      <c r="H1031" s="9">
        <f t="shared" si="158"/>
        <v>0</v>
      </c>
      <c r="I1031" s="9">
        <f t="shared" si="154"/>
        <v>0</v>
      </c>
      <c r="J1031" s="9">
        <f t="shared" si="159"/>
        <v>0</v>
      </c>
      <c r="K1031" s="9">
        <f t="shared" si="160"/>
        <v>0</v>
      </c>
      <c r="L1031" s="9">
        <f t="shared" si="161"/>
        <v>1669.6038889776232</v>
      </c>
    </row>
    <row r="1032" spans="1:12" x14ac:dyDescent="0.25">
      <c r="A1032" s="9">
        <v>1023</v>
      </c>
      <c r="B1032" s="9">
        <v>0</v>
      </c>
      <c r="C1032" s="8">
        <f t="shared" si="155"/>
        <v>0</v>
      </c>
      <c r="D1032" s="9">
        <f t="shared" si="162"/>
        <v>0</v>
      </c>
      <c r="E1032" s="9">
        <f t="shared" si="156"/>
        <v>7850.4166666666752</v>
      </c>
      <c r="F1032" s="9">
        <f t="shared" si="157"/>
        <v>0</v>
      </c>
      <c r="G1032" s="9">
        <f t="shared" si="153"/>
        <v>0</v>
      </c>
      <c r="H1032" s="9">
        <f t="shared" si="158"/>
        <v>0</v>
      </c>
      <c r="I1032" s="9">
        <f t="shared" si="154"/>
        <v>0</v>
      </c>
      <c r="J1032" s="9">
        <f t="shared" si="159"/>
        <v>0</v>
      </c>
      <c r="K1032" s="9">
        <f t="shared" si="160"/>
        <v>0</v>
      </c>
      <c r="L1032" s="9">
        <f t="shared" si="161"/>
        <v>1669.6038889776232</v>
      </c>
    </row>
    <row r="1033" spans="1:12" x14ac:dyDescent="0.25">
      <c r="A1033" s="9">
        <v>1024</v>
      </c>
      <c r="B1033" s="9">
        <v>0</v>
      </c>
      <c r="C1033" s="8">
        <f t="shared" si="155"/>
        <v>0</v>
      </c>
      <c r="D1033" s="9">
        <f t="shared" si="162"/>
        <v>0</v>
      </c>
      <c r="E1033" s="9">
        <f t="shared" si="156"/>
        <v>7850.4166666666752</v>
      </c>
      <c r="F1033" s="9">
        <f t="shared" si="157"/>
        <v>0</v>
      </c>
      <c r="G1033" s="9">
        <f t="shared" ref="G1033:G1096" si="163">$B$5*$B$6*$B$4*(C1033-$F$2)^2/2</f>
        <v>0</v>
      </c>
      <c r="H1033" s="9">
        <f t="shared" si="158"/>
        <v>0</v>
      </c>
      <c r="I1033" s="9">
        <f t="shared" ref="I1033:I1096" si="164">$B$1*D1033</f>
        <v>0</v>
      </c>
      <c r="J1033" s="9">
        <f t="shared" si="159"/>
        <v>0</v>
      </c>
      <c r="K1033" s="9">
        <f t="shared" si="160"/>
        <v>0</v>
      </c>
      <c r="L1033" s="9">
        <f t="shared" si="161"/>
        <v>1669.6038889776232</v>
      </c>
    </row>
    <row r="1034" spans="1:12" x14ac:dyDescent="0.25">
      <c r="A1034" s="9">
        <v>1025</v>
      </c>
      <c r="B1034" s="9">
        <v>0</v>
      </c>
      <c r="C1034" s="8">
        <f t="shared" ref="C1034:C1097" si="165">B1034/3.6</f>
        <v>0</v>
      </c>
      <c r="D1034" s="9">
        <f t="shared" si="162"/>
        <v>0</v>
      </c>
      <c r="E1034" s="9">
        <f t="shared" ref="E1034:E1097" si="166">E1033+C1033*(A1034-A1033)+(C1034-C1033)*(A1034-A1033)/2</f>
        <v>7850.4166666666752</v>
      </c>
      <c r="F1034" s="9">
        <f t="shared" ref="F1034:F1097" si="167">IF(C1034&lt;=0,0,$B$3*$B$1*$B$2*COS(ATAN($F$1)))</f>
        <v>0</v>
      </c>
      <c r="G1034" s="9">
        <f t="shared" si="163"/>
        <v>0</v>
      </c>
      <c r="H1034" s="9">
        <f t="shared" ref="H1034:H1097" si="168">$B$1*$B$2*SIN(ATAN($F$1))</f>
        <v>0</v>
      </c>
      <c r="I1034" s="9">
        <f t="shared" si="164"/>
        <v>0</v>
      </c>
      <c r="J1034" s="9">
        <f t="shared" ref="J1034:J1097" si="169">SUM(F1034:I1034)</f>
        <v>0</v>
      </c>
      <c r="K1034" s="9">
        <f t="shared" ref="K1034:K1097" si="170">J1034*C1034/1000</f>
        <v>0</v>
      </c>
      <c r="L1034" s="9">
        <f t="shared" si="161"/>
        <v>1669.6038889776232</v>
      </c>
    </row>
    <row r="1035" spans="1:12" x14ac:dyDescent="0.25">
      <c r="A1035" s="9">
        <v>1026</v>
      </c>
      <c r="B1035" s="9">
        <v>0</v>
      </c>
      <c r="C1035" s="8">
        <f t="shared" si="165"/>
        <v>0</v>
      </c>
      <c r="D1035" s="9">
        <f t="shared" si="162"/>
        <v>0</v>
      </c>
      <c r="E1035" s="9">
        <f t="shared" si="166"/>
        <v>7850.4166666666752</v>
      </c>
      <c r="F1035" s="9">
        <f t="shared" si="167"/>
        <v>0</v>
      </c>
      <c r="G1035" s="9">
        <f t="shared" si="163"/>
        <v>0</v>
      </c>
      <c r="H1035" s="9">
        <f t="shared" si="168"/>
        <v>0</v>
      </c>
      <c r="I1035" s="9">
        <f t="shared" si="164"/>
        <v>0</v>
      </c>
      <c r="J1035" s="9">
        <f t="shared" si="169"/>
        <v>0</v>
      </c>
      <c r="K1035" s="9">
        <f t="shared" si="170"/>
        <v>0</v>
      </c>
      <c r="L1035" s="9">
        <f t="shared" ref="L1035:L1098" si="171">L1034+(K1035+K1034)/2*(A1035-A1034)</f>
        <v>1669.6038889776232</v>
      </c>
    </row>
    <row r="1036" spans="1:12" x14ac:dyDescent="0.25">
      <c r="A1036" s="9">
        <v>1027</v>
      </c>
      <c r="B1036" s="9">
        <v>0.8</v>
      </c>
      <c r="C1036" s="8">
        <f t="shared" si="165"/>
        <v>0.22222222222222224</v>
      </c>
      <c r="D1036" s="9">
        <f t="shared" si="162"/>
        <v>0.22222222222222224</v>
      </c>
      <c r="E1036" s="9">
        <f t="shared" si="166"/>
        <v>7850.5277777777865</v>
      </c>
      <c r="F1036" s="9">
        <f t="shared" si="167"/>
        <v>117.72</v>
      </c>
      <c r="G1036" s="9">
        <f t="shared" si="163"/>
        <v>2.074074074074074E-2</v>
      </c>
      <c r="H1036" s="9">
        <f t="shared" si="168"/>
        <v>0</v>
      </c>
      <c r="I1036" s="9">
        <f t="shared" si="164"/>
        <v>266.66666666666669</v>
      </c>
      <c r="J1036" s="9">
        <f t="shared" si="169"/>
        <v>384.40740740740739</v>
      </c>
      <c r="K1036" s="9">
        <f t="shared" si="170"/>
        <v>8.5423868312757209E-2</v>
      </c>
      <c r="L1036" s="9">
        <f t="shared" si="171"/>
        <v>1669.6466009117796</v>
      </c>
    </row>
    <row r="1037" spans="1:12" x14ac:dyDescent="0.25">
      <c r="A1037" s="9">
        <v>1028</v>
      </c>
      <c r="B1037" s="9">
        <v>3.6</v>
      </c>
      <c r="C1037" s="8">
        <f t="shared" si="165"/>
        <v>1</v>
      </c>
      <c r="D1037" s="9">
        <f t="shared" si="162"/>
        <v>0.77777777777777779</v>
      </c>
      <c r="E1037" s="9">
        <f t="shared" si="166"/>
        <v>7851.1388888888978</v>
      </c>
      <c r="F1037" s="9">
        <f t="shared" si="167"/>
        <v>117.72</v>
      </c>
      <c r="G1037" s="9">
        <f t="shared" si="163"/>
        <v>0.42</v>
      </c>
      <c r="H1037" s="9">
        <f t="shared" si="168"/>
        <v>0</v>
      </c>
      <c r="I1037" s="9">
        <f t="shared" si="164"/>
        <v>933.33333333333337</v>
      </c>
      <c r="J1037" s="9">
        <f t="shared" si="169"/>
        <v>1051.4733333333334</v>
      </c>
      <c r="K1037" s="9">
        <f t="shared" si="170"/>
        <v>1.0514733333333333</v>
      </c>
      <c r="L1037" s="9">
        <f t="shared" si="171"/>
        <v>1670.2150495126027</v>
      </c>
    </row>
    <row r="1038" spans="1:12" x14ac:dyDescent="0.25">
      <c r="A1038" s="9">
        <v>1029</v>
      </c>
      <c r="B1038" s="9">
        <v>8.6</v>
      </c>
      <c r="C1038" s="8">
        <f t="shared" si="165"/>
        <v>2.3888888888888888</v>
      </c>
      <c r="D1038" s="9">
        <f t="shared" si="162"/>
        <v>1.3888888888888888</v>
      </c>
      <c r="E1038" s="9">
        <f t="shared" si="166"/>
        <v>7852.8333333333421</v>
      </c>
      <c r="F1038" s="9">
        <f t="shared" si="167"/>
        <v>117.72</v>
      </c>
      <c r="G1038" s="9">
        <f t="shared" si="163"/>
        <v>2.3968518518518516</v>
      </c>
      <c r="H1038" s="9">
        <f t="shared" si="168"/>
        <v>0</v>
      </c>
      <c r="I1038" s="9">
        <f t="shared" si="164"/>
        <v>1666.6666666666665</v>
      </c>
      <c r="J1038" s="9">
        <f t="shared" si="169"/>
        <v>1786.7835185185183</v>
      </c>
      <c r="K1038" s="9">
        <f t="shared" si="170"/>
        <v>4.2684272942386823</v>
      </c>
      <c r="L1038" s="9">
        <f t="shared" si="171"/>
        <v>1672.8749998263888</v>
      </c>
    </row>
    <row r="1039" spans="1:12" x14ac:dyDescent="0.25">
      <c r="A1039" s="9">
        <v>1030</v>
      </c>
      <c r="B1039" s="9">
        <v>14.6</v>
      </c>
      <c r="C1039" s="8">
        <f t="shared" si="165"/>
        <v>4.0555555555555554</v>
      </c>
      <c r="D1039" s="9">
        <f t="shared" si="162"/>
        <v>1.6666666666666665</v>
      </c>
      <c r="E1039" s="9">
        <f t="shared" si="166"/>
        <v>7856.0555555555638</v>
      </c>
      <c r="F1039" s="9">
        <f t="shared" si="167"/>
        <v>117.72</v>
      </c>
      <c r="G1039" s="9">
        <f t="shared" si="163"/>
        <v>6.9079629629629613</v>
      </c>
      <c r="H1039" s="9">
        <f t="shared" si="168"/>
        <v>0</v>
      </c>
      <c r="I1039" s="9">
        <f t="shared" si="164"/>
        <v>1999.9999999999998</v>
      </c>
      <c r="J1039" s="9">
        <f t="shared" si="169"/>
        <v>2124.6279629629626</v>
      </c>
      <c r="K1039" s="9">
        <f t="shared" si="170"/>
        <v>8.6165467386831267</v>
      </c>
      <c r="L1039" s="9">
        <f t="shared" si="171"/>
        <v>1679.3174868428498</v>
      </c>
    </row>
    <row r="1040" spans="1:12" x14ac:dyDescent="0.25">
      <c r="A1040" s="9">
        <v>1031</v>
      </c>
      <c r="B1040" s="9">
        <v>20</v>
      </c>
      <c r="C1040" s="8">
        <f t="shared" si="165"/>
        <v>5.5555555555555554</v>
      </c>
      <c r="D1040" s="9">
        <f t="shared" si="162"/>
        <v>1.5</v>
      </c>
      <c r="E1040" s="9">
        <f t="shared" si="166"/>
        <v>7860.8611111111195</v>
      </c>
      <c r="F1040" s="9">
        <f t="shared" si="167"/>
        <v>117.72</v>
      </c>
      <c r="G1040" s="9">
        <f t="shared" si="163"/>
        <v>12.962962962962962</v>
      </c>
      <c r="H1040" s="9">
        <f t="shared" si="168"/>
        <v>0</v>
      </c>
      <c r="I1040" s="9">
        <f t="shared" si="164"/>
        <v>1800</v>
      </c>
      <c r="J1040" s="9">
        <f t="shared" si="169"/>
        <v>1930.6829629629628</v>
      </c>
      <c r="K1040" s="9">
        <f t="shared" si="170"/>
        <v>10.726016460905349</v>
      </c>
      <c r="L1040" s="9">
        <f t="shared" si="171"/>
        <v>1688.988768442644</v>
      </c>
    </row>
    <row r="1041" spans="1:12" x14ac:dyDescent="0.25">
      <c r="A1041" s="9">
        <v>1032</v>
      </c>
      <c r="B1041" s="9">
        <v>24.4</v>
      </c>
      <c r="C1041" s="8">
        <f t="shared" si="165"/>
        <v>6.7777777777777768</v>
      </c>
      <c r="D1041" s="9">
        <f t="shared" si="162"/>
        <v>1.2222222222222214</v>
      </c>
      <c r="E1041" s="9">
        <f t="shared" si="166"/>
        <v>7867.0277777777865</v>
      </c>
      <c r="F1041" s="9">
        <f t="shared" si="167"/>
        <v>117.72</v>
      </c>
      <c r="G1041" s="9">
        <f t="shared" si="163"/>
        <v>19.294074074074068</v>
      </c>
      <c r="H1041" s="9">
        <f t="shared" si="168"/>
        <v>0</v>
      </c>
      <c r="I1041" s="9">
        <f t="shared" si="164"/>
        <v>1466.6666666666656</v>
      </c>
      <c r="J1041" s="9">
        <f t="shared" si="169"/>
        <v>1603.6807407407396</v>
      </c>
      <c r="K1041" s="9">
        <f t="shared" si="170"/>
        <v>10.869391687242789</v>
      </c>
      <c r="L1041" s="9">
        <f t="shared" si="171"/>
        <v>1699.786472516718</v>
      </c>
    </row>
    <row r="1042" spans="1:12" x14ac:dyDescent="0.25">
      <c r="A1042" s="9">
        <v>1033</v>
      </c>
      <c r="B1042" s="9">
        <v>28.2</v>
      </c>
      <c r="C1042" s="8">
        <f t="shared" si="165"/>
        <v>7.833333333333333</v>
      </c>
      <c r="D1042" s="9">
        <f t="shared" si="162"/>
        <v>1.0555555555555562</v>
      </c>
      <c r="E1042" s="9">
        <f t="shared" si="166"/>
        <v>7874.3333333333412</v>
      </c>
      <c r="F1042" s="9">
        <f t="shared" si="167"/>
        <v>117.72</v>
      </c>
      <c r="G1042" s="9">
        <f t="shared" si="163"/>
        <v>25.771666666666665</v>
      </c>
      <c r="H1042" s="9">
        <f t="shared" si="168"/>
        <v>0</v>
      </c>
      <c r="I1042" s="9">
        <f t="shared" si="164"/>
        <v>1266.6666666666674</v>
      </c>
      <c r="J1042" s="9">
        <f t="shared" si="169"/>
        <v>1410.1583333333342</v>
      </c>
      <c r="K1042" s="9">
        <f t="shared" si="170"/>
        <v>11.046240277777784</v>
      </c>
      <c r="L1042" s="9">
        <f t="shared" si="171"/>
        <v>1710.7442884992283</v>
      </c>
    </row>
    <row r="1043" spans="1:12" x14ac:dyDescent="0.25">
      <c r="A1043" s="9">
        <v>1034</v>
      </c>
      <c r="B1043" s="9">
        <v>31.7</v>
      </c>
      <c r="C1043" s="8">
        <f t="shared" si="165"/>
        <v>8.8055555555555554</v>
      </c>
      <c r="D1043" s="9">
        <f t="shared" si="162"/>
        <v>0.97222222222222232</v>
      </c>
      <c r="E1043" s="9">
        <f t="shared" si="166"/>
        <v>7882.6527777777856</v>
      </c>
      <c r="F1043" s="9">
        <f t="shared" si="167"/>
        <v>117.72</v>
      </c>
      <c r="G1043" s="9">
        <f t="shared" si="163"/>
        <v>32.565879629629627</v>
      </c>
      <c r="H1043" s="9">
        <f t="shared" si="168"/>
        <v>0</v>
      </c>
      <c r="I1043" s="9">
        <f t="shared" si="164"/>
        <v>1166.6666666666667</v>
      </c>
      <c r="J1043" s="9">
        <f t="shared" si="169"/>
        <v>1316.9525462962963</v>
      </c>
      <c r="K1043" s="9">
        <f t="shared" si="170"/>
        <v>11.596498810442386</v>
      </c>
      <c r="L1043" s="9">
        <f t="shared" si="171"/>
        <v>1722.0656580433383</v>
      </c>
    </row>
    <row r="1044" spans="1:12" x14ac:dyDescent="0.25">
      <c r="A1044" s="9">
        <v>1035</v>
      </c>
      <c r="B1044" s="9">
        <v>35</v>
      </c>
      <c r="C1044" s="8">
        <f t="shared" si="165"/>
        <v>9.7222222222222214</v>
      </c>
      <c r="D1044" s="9">
        <f t="shared" si="162"/>
        <v>0.91666666666666607</v>
      </c>
      <c r="E1044" s="9">
        <f t="shared" si="166"/>
        <v>7891.9166666666742</v>
      </c>
      <c r="F1044" s="9">
        <f t="shared" si="167"/>
        <v>117.72</v>
      </c>
      <c r="G1044" s="9">
        <f t="shared" si="163"/>
        <v>39.699074074074069</v>
      </c>
      <c r="H1044" s="9">
        <f t="shared" si="168"/>
        <v>0</v>
      </c>
      <c r="I1044" s="9">
        <f t="shared" si="164"/>
        <v>1099.9999999999993</v>
      </c>
      <c r="J1044" s="9">
        <f t="shared" si="169"/>
        <v>1257.4190740740735</v>
      </c>
      <c r="K1044" s="9">
        <f t="shared" si="170"/>
        <v>12.224907664609047</v>
      </c>
      <c r="L1044" s="9">
        <f t="shared" si="171"/>
        <v>1733.976361280864</v>
      </c>
    </row>
    <row r="1045" spans="1:12" x14ac:dyDescent="0.25">
      <c r="A1045" s="9">
        <v>1036</v>
      </c>
      <c r="B1045" s="9">
        <v>37.6</v>
      </c>
      <c r="C1045" s="8">
        <f t="shared" si="165"/>
        <v>10.444444444444445</v>
      </c>
      <c r="D1045" s="9">
        <f t="shared" si="162"/>
        <v>0.72222222222222321</v>
      </c>
      <c r="E1045" s="9">
        <f t="shared" si="166"/>
        <v>7902.0000000000082</v>
      </c>
      <c r="F1045" s="9">
        <f t="shared" si="167"/>
        <v>117.72</v>
      </c>
      <c r="G1045" s="9">
        <f t="shared" si="163"/>
        <v>45.816296296296294</v>
      </c>
      <c r="H1045" s="9">
        <f t="shared" si="168"/>
        <v>0</v>
      </c>
      <c r="I1045" s="9">
        <f t="shared" si="164"/>
        <v>866.66666666666788</v>
      </c>
      <c r="J1045" s="9">
        <f t="shared" si="169"/>
        <v>1030.2029629629642</v>
      </c>
      <c r="K1045" s="9">
        <f t="shared" si="170"/>
        <v>10.759897613168738</v>
      </c>
      <c r="L1045" s="9">
        <f t="shared" si="171"/>
        <v>1745.468763919753</v>
      </c>
    </row>
    <row r="1046" spans="1:12" x14ac:dyDescent="0.25">
      <c r="A1046" s="9">
        <v>1037</v>
      </c>
      <c r="B1046" s="9">
        <v>39.700000000000003</v>
      </c>
      <c r="C1046" s="8">
        <f t="shared" si="165"/>
        <v>11.027777777777779</v>
      </c>
      <c r="D1046" s="9">
        <f t="shared" si="162"/>
        <v>0.58333333333333393</v>
      </c>
      <c r="E1046" s="9">
        <f t="shared" si="166"/>
        <v>7912.7361111111195</v>
      </c>
      <c r="F1046" s="9">
        <f t="shared" si="167"/>
        <v>117.72</v>
      </c>
      <c r="G1046" s="9">
        <f t="shared" si="163"/>
        <v>51.07699074074074</v>
      </c>
      <c r="H1046" s="9">
        <f t="shared" si="168"/>
        <v>0</v>
      </c>
      <c r="I1046" s="9">
        <f t="shared" si="164"/>
        <v>700.00000000000068</v>
      </c>
      <c r="J1046" s="9">
        <f t="shared" si="169"/>
        <v>868.79699074074142</v>
      </c>
      <c r="K1046" s="9">
        <f t="shared" si="170"/>
        <v>9.5809001478909543</v>
      </c>
      <c r="L1046" s="9">
        <f t="shared" si="171"/>
        <v>1755.6391628002827</v>
      </c>
    </row>
    <row r="1047" spans="1:12" x14ac:dyDescent="0.25">
      <c r="A1047" s="9">
        <v>1038</v>
      </c>
      <c r="B1047" s="9">
        <v>41.5</v>
      </c>
      <c r="C1047" s="8">
        <f t="shared" si="165"/>
        <v>11.527777777777777</v>
      </c>
      <c r="D1047" s="9">
        <f t="shared" si="162"/>
        <v>0.49999999999999822</v>
      </c>
      <c r="E1047" s="9">
        <f t="shared" si="166"/>
        <v>7924.0138888888969</v>
      </c>
      <c r="F1047" s="9">
        <f t="shared" si="167"/>
        <v>117.72</v>
      </c>
      <c r="G1047" s="9">
        <f t="shared" si="163"/>
        <v>55.813657407407398</v>
      </c>
      <c r="H1047" s="9">
        <f t="shared" si="168"/>
        <v>0</v>
      </c>
      <c r="I1047" s="9">
        <f t="shared" si="164"/>
        <v>599.99999999999784</v>
      </c>
      <c r="J1047" s="9">
        <f t="shared" si="169"/>
        <v>773.53365740740526</v>
      </c>
      <c r="K1047" s="9">
        <f t="shared" si="170"/>
        <v>8.9171241062242537</v>
      </c>
      <c r="L1047" s="9">
        <f t="shared" si="171"/>
        <v>1764.8881749273403</v>
      </c>
    </row>
    <row r="1048" spans="1:12" x14ac:dyDescent="0.25">
      <c r="A1048" s="9">
        <v>1039</v>
      </c>
      <c r="B1048" s="9">
        <v>43.6</v>
      </c>
      <c r="C1048" s="8">
        <f t="shared" si="165"/>
        <v>12.111111111111111</v>
      </c>
      <c r="D1048" s="9">
        <f t="shared" si="162"/>
        <v>0.58333333333333393</v>
      </c>
      <c r="E1048" s="9">
        <f t="shared" si="166"/>
        <v>7935.8333333333412</v>
      </c>
      <c r="F1048" s="9">
        <f t="shared" si="167"/>
        <v>117.72</v>
      </c>
      <c r="G1048" s="9">
        <f t="shared" si="163"/>
        <v>61.605185185185185</v>
      </c>
      <c r="H1048" s="9">
        <f t="shared" si="168"/>
        <v>0</v>
      </c>
      <c r="I1048" s="9">
        <f t="shared" si="164"/>
        <v>700.00000000000068</v>
      </c>
      <c r="J1048" s="9">
        <f t="shared" si="169"/>
        <v>879.32518518518589</v>
      </c>
      <c r="K1048" s="9">
        <f t="shared" si="170"/>
        <v>10.649605020576141</v>
      </c>
      <c r="L1048" s="9">
        <f t="shared" si="171"/>
        <v>1774.6715394907405</v>
      </c>
    </row>
    <row r="1049" spans="1:12" x14ac:dyDescent="0.25">
      <c r="A1049" s="9">
        <v>1040</v>
      </c>
      <c r="B1049" s="9">
        <v>46</v>
      </c>
      <c r="C1049" s="8">
        <f t="shared" si="165"/>
        <v>12.777777777777777</v>
      </c>
      <c r="D1049" s="9">
        <f t="shared" si="162"/>
        <v>0.66666666666666607</v>
      </c>
      <c r="E1049" s="9">
        <f t="shared" si="166"/>
        <v>7948.2777777777856</v>
      </c>
      <c r="F1049" s="9">
        <f t="shared" si="167"/>
        <v>117.72</v>
      </c>
      <c r="G1049" s="9">
        <f t="shared" si="163"/>
        <v>68.574074074074062</v>
      </c>
      <c r="H1049" s="9">
        <f t="shared" si="168"/>
        <v>0</v>
      </c>
      <c r="I1049" s="9">
        <f t="shared" si="164"/>
        <v>799.99999999999932</v>
      </c>
      <c r="J1049" s="9">
        <f t="shared" si="169"/>
        <v>986.29407407407336</v>
      </c>
      <c r="K1049" s="9">
        <f t="shared" si="170"/>
        <v>12.602646502057603</v>
      </c>
      <c r="L1049" s="9">
        <f t="shared" si="171"/>
        <v>1786.2976652520574</v>
      </c>
    </row>
    <row r="1050" spans="1:12" x14ac:dyDescent="0.25">
      <c r="A1050" s="9">
        <v>1041</v>
      </c>
      <c r="B1050" s="9">
        <v>48.4</v>
      </c>
      <c r="C1050" s="8">
        <f t="shared" si="165"/>
        <v>13.444444444444443</v>
      </c>
      <c r="D1050" s="9">
        <f t="shared" si="162"/>
        <v>0.66666666666666607</v>
      </c>
      <c r="E1050" s="9">
        <f t="shared" si="166"/>
        <v>7961.388888888896</v>
      </c>
      <c r="F1050" s="9">
        <f t="shared" si="167"/>
        <v>117.72</v>
      </c>
      <c r="G1050" s="9">
        <f t="shared" si="163"/>
        <v>75.916296296296267</v>
      </c>
      <c r="H1050" s="9">
        <f t="shared" si="168"/>
        <v>0</v>
      </c>
      <c r="I1050" s="9">
        <f t="shared" si="164"/>
        <v>799.99999999999932</v>
      </c>
      <c r="J1050" s="9">
        <f t="shared" si="169"/>
        <v>993.63629629629554</v>
      </c>
      <c r="K1050" s="9">
        <f t="shared" si="170"/>
        <v>13.358887983539084</v>
      </c>
      <c r="L1050" s="9">
        <f t="shared" si="171"/>
        <v>1799.2784324948557</v>
      </c>
    </row>
    <row r="1051" spans="1:12" x14ac:dyDescent="0.25">
      <c r="A1051" s="9">
        <v>1042</v>
      </c>
      <c r="B1051" s="9">
        <v>50.5</v>
      </c>
      <c r="C1051" s="8">
        <f t="shared" si="165"/>
        <v>14.027777777777777</v>
      </c>
      <c r="D1051" s="9">
        <f t="shared" si="162"/>
        <v>0.58333333333333393</v>
      </c>
      <c r="E1051" s="9">
        <f t="shared" si="166"/>
        <v>7975.1250000000073</v>
      </c>
      <c r="F1051" s="9">
        <f t="shared" si="167"/>
        <v>117.72</v>
      </c>
      <c r="G1051" s="9">
        <f t="shared" si="163"/>
        <v>82.646990740740733</v>
      </c>
      <c r="H1051" s="9">
        <f t="shared" si="168"/>
        <v>0</v>
      </c>
      <c r="I1051" s="9">
        <f t="shared" si="164"/>
        <v>700.00000000000068</v>
      </c>
      <c r="J1051" s="9">
        <f t="shared" si="169"/>
        <v>900.36699074074136</v>
      </c>
      <c r="K1051" s="9">
        <f t="shared" si="170"/>
        <v>12.630148064557622</v>
      </c>
      <c r="L1051" s="9">
        <f t="shared" si="171"/>
        <v>1812.2729505189041</v>
      </c>
    </row>
    <row r="1052" spans="1:12" x14ac:dyDescent="0.25">
      <c r="A1052" s="9">
        <v>1043</v>
      </c>
      <c r="B1052" s="9">
        <v>51.9</v>
      </c>
      <c r="C1052" s="8">
        <f t="shared" si="165"/>
        <v>14.416666666666666</v>
      </c>
      <c r="D1052" s="9">
        <f t="shared" si="162"/>
        <v>0.38888888888888928</v>
      </c>
      <c r="E1052" s="9">
        <f t="shared" si="166"/>
        <v>7989.347222222229</v>
      </c>
      <c r="F1052" s="9">
        <f t="shared" si="167"/>
        <v>117.72</v>
      </c>
      <c r="G1052" s="9">
        <f t="shared" si="163"/>
        <v>87.292916666666656</v>
      </c>
      <c r="H1052" s="9">
        <f t="shared" si="168"/>
        <v>0</v>
      </c>
      <c r="I1052" s="9">
        <f t="shared" si="164"/>
        <v>466.66666666666714</v>
      </c>
      <c r="J1052" s="9">
        <f t="shared" si="169"/>
        <v>671.67958333333377</v>
      </c>
      <c r="K1052" s="9">
        <f t="shared" si="170"/>
        <v>9.6833806597222285</v>
      </c>
      <c r="L1052" s="9">
        <f t="shared" si="171"/>
        <v>1823.429714881044</v>
      </c>
    </row>
    <row r="1053" spans="1:12" x14ac:dyDescent="0.25">
      <c r="A1053" s="9">
        <v>1044</v>
      </c>
      <c r="B1053" s="9">
        <v>52.6</v>
      </c>
      <c r="C1053" s="8">
        <f t="shared" si="165"/>
        <v>14.611111111111111</v>
      </c>
      <c r="D1053" s="9">
        <f t="shared" si="162"/>
        <v>0.19444444444444464</v>
      </c>
      <c r="E1053" s="9">
        <f t="shared" si="166"/>
        <v>8003.8611111111186</v>
      </c>
      <c r="F1053" s="9">
        <f t="shared" si="167"/>
        <v>117.72</v>
      </c>
      <c r="G1053" s="9">
        <f t="shared" si="163"/>
        <v>89.663518518518515</v>
      </c>
      <c r="H1053" s="9">
        <f t="shared" si="168"/>
        <v>0</v>
      </c>
      <c r="I1053" s="9">
        <f t="shared" si="164"/>
        <v>233.33333333333357</v>
      </c>
      <c r="J1053" s="9">
        <f t="shared" si="169"/>
        <v>440.71685185185208</v>
      </c>
      <c r="K1053" s="9">
        <f t="shared" si="170"/>
        <v>6.439362890946505</v>
      </c>
      <c r="L1053" s="9">
        <f t="shared" si="171"/>
        <v>1831.4910866563785</v>
      </c>
    </row>
    <row r="1054" spans="1:12" x14ac:dyDescent="0.25">
      <c r="A1054" s="9">
        <v>1045</v>
      </c>
      <c r="B1054" s="9">
        <v>52.8</v>
      </c>
      <c r="C1054" s="8">
        <f t="shared" si="165"/>
        <v>14.666666666666666</v>
      </c>
      <c r="D1054" s="9">
        <f t="shared" si="162"/>
        <v>5.5555555555555358E-2</v>
      </c>
      <c r="E1054" s="9">
        <f t="shared" si="166"/>
        <v>8018.5000000000073</v>
      </c>
      <c r="F1054" s="9">
        <f t="shared" si="167"/>
        <v>117.72</v>
      </c>
      <c r="G1054" s="9">
        <f t="shared" si="163"/>
        <v>90.34666666666665</v>
      </c>
      <c r="H1054" s="9">
        <f t="shared" si="168"/>
        <v>0</v>
      </c>
      <c r="I1054" s="9">
        <f t="shared" si="164"/>
        <v>66.66666666666643</v>
      </c>
      <c r="J1054" s="9">
        <f t="shared" si="169"/>
        <v>274.73333333333312</v>
      </c>
      <c r="K1054" s="9">
        <f t="shared" si="170"/>
        <v>4.0294222222222187</v>
      </c>
      <c r="L1054" s="9">
        <f t="shared" si="171"/>
        <v>1836.7254792129629</v>
      </c>
    </row>
    <row r="1055" spans="1:12" x14ac:dyDescent="0.25">
      <c r="A1055" s="9">
        <v>1046</v>
      </c>
      <c r="B1055" s="9">
        <v>52.9</v>
      </c>
      <c r="C1055" s="8">
        <f t="shared" si="165"/>
        <v>14.694444444444443</v>
      </c>
      <c r="D1055" s="9">
        <f t="shared" si="162"/>
        <v>2.7777777777776791E-2</v>
      </c>
      <c r="E1055" s="9">
        <f t="shared" si="166"/>
        <v>8033.1805555555629</v>
      </c>
      <c r="F1055" s="9">
        <f t="shared" si="167"/>
        <v>117.72</v>
      </c>
      <c r="G1055" s="9">
        <f t="shared" si="163"/>
        <v>90.689212962962941</v>
      </c>
      <c r="H1055" s="9">
        <f t="shared" si="168"/>
        <v>0</v>
      </c>
      <c r="I1055" s="9">
        <f t="shared" si="164"/>
        <v>33.333333333332149</v>
      </c>
      <c r="J1055" s="9">
        <f t="shared" si="169"/>
        <v>241.7425462962951</v>
      </c>
      <c r="K1055" s="9">
        <f t="shared" si="170"/>
        <v>3.5522724164094472</v>
      </c>
      <c r="L1055" s="9">
        <f t="shared" si="171"/>
        <v>1840.5163265322788</v>
      </c>
    </row>
    <row r="1056" spans="1:12" x14ac:dyDescent="0.25">
      <c r="A1056" s="9">
        <v>1047</v>
      </c>
      <c r="B1056" s="9">
        <v>53.1</v>
      </c>
      <c r="C1056" s="8">
        <f t="shared" si="165"/>
        <v>14.75</v>
      </c>
      <c r="D1056" s="9">
        <f t="shared" si="162"/>
        <v>5.5555555555557135E-2</v>
      </c>
      <c r="E1056" s="9">
        <f t="shared" si="166"/>
        <v>8047.9027777777846</v>
      </c>
      <c r="F1056" s="9">
        <f t="shared" si="167"/>
        <v>117.72</v>
      </c>
      <c r="G1056" s="9">
        <f t="shared" si="163"/>
        <v>91.376249999999999</v>
      </c>
      <c r="H1056" s="9">
        <f t="shared" si="168"/>
        <v>0</v>
      </c>
      <c r="I1056" s="9">
        <f t="shared" si="164"/>
        <v>66.666666666668561</v>
      </c>
      <c r="J1056" s="9">
        <f t="shared" si="169"/>
        <v>275.76291666666856</v>
      </c>
      <c r="K1056" s="9">
        <f t="shared" si="170"/>
        <v>4.0675030208333611</v>
      </c>
      <c r="L1056" s="9">
        <f t="shared" si="171"/>
        <v>1844.3262142509002</v>
      </c>
    </row>
    <row r="1057" spans="1:12" x14ac:dyDescent="0.25">
      <c r="A1057" s="9">
        <v>1048</v>
      </c>
      <c r="B1057" s="9">
        <v>53.3</v>
      </c>
      <c r="C1057" s="8">
        <f t="shared" si="165"/>
        <v>14.805555555555554</v>
      </c>
      <c r="D1057" s="9">
        <f t="shared" si="162"/>
        <v>5.5555555555553582E-2</v>
      </c>
      <c r="E1057" s="9">
        <f t="shared" si="166"/>
        <v>8062.680555555562</v>
      </c>
      <c r="F1057" s="9">
        <f t="shared" si="167"/>
        <v>117.72</v>
      </c>
      <c r="G1057" s="9">
        <f t="shared" si="163"/>
        <v>92.065879629629606</v>
      </c>
      <c r="H1057" s="9">
        <f t="shared" si="168"/>
        <v>0</v>
      </c>
      <c r="I1057" s="9">
        <f t="shared" si="164"/>
        <v>66.666666666664298</v>
      </c>
      <c r="J1057" s="9">
        <f t="shared" si="169"/>
        <v>276.45254629629392</v>
      </c>
      <c r="K1057" s="9">
        <f t="shared" si="170"/>
        <v>4.093033532664573</v>
      </c>
      <c r="L1057" s="9">
        <f t="shared" si="171"/>
        <v>1848.4064825276491</v>
      </c>
    </row>
    <row r="1058" spans="1:12" x14ac:dyDescent="0.25">
      <c r="A1058" s="9">
        <v>1049</v>
      </c>
      <c r="B1058" s="9">
        <v>53.1</v>
      </c>
      <c r="C1058" s="8">
        <f t="shared" si="165"/>
        <v>14.75</v>
      </c>
      <c r="D1058" s="9">
        <f t="shared" si="162"/>
        <v>-5.5555555555553582E-2</v>
      </c>
      <c r="E1058" s="9">
        <f t="shared" si="166"/>
        <v>8077.4583333333403</v>
      </c>
      <c r="F1058" s="9">
        <f t="shared" si="167"/>
        <v>117.72</v>
      </c>
      <c r="G1058" s="9">
        <f t="shared" si="163"/>
        <v>91.376249999999999</v>
      </c>
      <c r="H1058" s="9">
        <f t="shared" si="168"/>
        <v>0</v>
      </c>
      <c r="I1058" s="9">
        <f t="shared" si="164"/>
        <v>-66.666666666664298</v>
      </c>
      <c r="J1058" s="9">
        <f t="shared" si="169"/>
        <v>142.4295833333357</v>
      </c>
      <c r="K1058" s="9">
        <f t="shared" si="170"/>
        <v>2.1008363541667019</v>
      </c>
      <c r="L1058" s="9">
        <f t="shared" si="171"/>
        <v>1851.5034174710647</v>
      </c>
    </row>
    <row r="1059" spans="1:12" x14ac:dyDescent="0.25">
      <c r="A1059" s="9">
        <v>1050</v>
      </c>
      <c r="B1059" s="9">
        <v>52.3</v>
      </c>
      <c r="C1059" s="8">
        <f t="shared" si="165"/>
        <v>14.527777777777777</v>
      </c>
      <c r="D1059" s="9">
        <f t="shared" si="162"/>
        <v>-0.22222222222222321</v>
      </c>
      <c r="E1059" s="9">
        <f t="shared" si="166"/>
        <v>8092.097222222229</v>
      </c>
      <c r="F1059" s="9">
        <f t="shared" si="167"/>
        <v>117.72</v>
      </c>
      <c r="G1059" s="9">
        <f t="shared" si="163"/>
        <v>88.643657407407389</v>
      </c>
      <c r="H1059" s="9">
        <f t="shared" si="168"/>
        <v>0</v>
      </c>
      <c r="I1059" s="9">
        <f t="shared" si="164"/>
        <v>-266.66666666666788</v>
      </c>
      <c r="J1059" s="9">
        <f t="shared" si="169"/>
        <v>-60.303009259260477</v>
      </c>
      <c r="K1059" s="9">
        <f t="shared" si="170"/>
        <v>-0.87606871784981188</v>
      </c>
      <c r="L1059" s="9">
        <f t="shared" si="171"/>
        <v>1852.1158012892231</v>
      </c>
    </row>
    <row r="1060" spans="1:12" x14ac:dyDescent="0.25">
      <c r="A1060" s="9">
        <v>1051</v>
      </c>
      <c r="B1060" s="9">
        <v>50.7</v>
      </c>
      <c r="C1060" s="8">
        <f t="shared" si="165"/>
        <v>14.083333333333334</v>
      </c>
      <c r="D1060" s="9">
        <f t="shared" si="162"/>
        <v>-0.44444444444444287</v>
      </c>
      <c r="E1060" s="9">
        <f t="shared" si="166"/>
        <v>8106.4027777777837</v>
      </c>
      <c r="F1060" s="9">
        <f t="shared" si="167"/>
        <v>117.72</v>
      </c>
      <c r="G1060" s="9">
        <f t="shared" si="163"/>
        <v>83.302916666666675</v>
      </c>
      <c r="H1060" s="9">
        <f t="shared" si="168"/>
        <v>0</v>
      </c>
      <c r="I1060" s="9">
        <f t="shared" si="164"/>
        <v>-533.33333333333144</v>
      </c>
      <c r="J1060" s="9">
        <f t="shared" si="169"/>
        <v>-332.31041666666476</v>
      </c>
      <c r="K1060" s="9">
        <f t="shared" si="170"/>
        <v>-4.6800383680555289</v>
      </c>
      <c r="L1060" s="9">
        <f t="shared" si="171"/>
        <v>1849.3377477462705</v>
      </c>
    </row>
    <row r="1061" spans="1:12" x14ac:dyDescent="0.25">
      <c r="A1061" s="9">
        <v>1052</v>
      </c>
      <c r="B1061" s="9">
        <v>48.8</v>
      </c>
      <c r="C1061" s="8">
        <f t="shared" si="165"/>
        <v>13.555555555555554</v>
      </c>
      <c r="D1061" s="9">
        <f t="shared" si="162"/>
        <v>-0.52777777777778034</v>
      </c>
      <c r="E1061" s="9">
        <f t="shared" si="166"/>
        <v>8120.2222222222281</v>
      </c>
      <c r="F1061" s="9">
        <f t="shared" si="167"/>
        <v>117.72</v>
      </c>
      <c r="G1061" s="9">
        <f t="shared" si="163"/>
        <v>77.176296296296272</v>
      </c>
      <c r="H1061" s="9">
        <f t="shared" si="168"/>
        <v>0</v>
      </c>
      <c r="I1061" s="9">
        <f t="shared" si="164"/>
        <v>-633.33333333333644</v>
      </c>
      <c r="J1061" s="9">
        <f t="shared" si="169"/>
        <v>-438.43703703704017</v>
      </c>
      <c r="K1061" s="9">
        <f t="shared" si="170"/>
        <v>-5.9432576131687656</v>
      </c>
      <c r="L1061" s="9">
        <f t="shared" si="171"/>
        <v>1844.0260997556584</v>
      </c>
    </row>
    <row r="1062" spans="1:12" x14ac:dyDescent="0.25">
      <c r="A1062" s="9">
        <v>1053</v>
      </c>
      <c r="B1062" s="9">
        <v>46.5</v>
      </c>
      <c r="C1062" s="8">
        <f t="shared" si="165"/>
        <v>12.916666666666666</v>
      </c>
      <c r="D1062" s="9">
        <f t="shared" si="162"/>
        <v>-0.63888888888888751</v>
      </c>
      <c r="E1062" s="9">
        <f t="shared" si="166"/>
        <v>8133.4583333333394</v>
      </c>
      <c r="F1062" s="9">
        <f t="shared" si="167"/>
        <v>117.72</v>
      </c>
      <c r="G1062" s="9">
        <f t="shared" si="163"/>
        <v>70.072916666666657</v>
      </c>
      <c r="H1062" s="9">
        <f t="shared" si="168"/>
        <v>0</v>
      </c>
      <c r="I1062" s="9">
        <f t="shared" si="164"/>
        <v>-766.66666666666504</v>
      </c>
      <c r="J1062" s="9">
        <f t="shared" si="169"/>
        <v>-578.87374999999838</v>
      </c>
      <c r="K1062" s="9">
        <f t="shared" si="170"/>
        <v>-7.4771192708333123</v>
      </c>
      <c r="L1062" s="9">
        <f t="shared" si="171"/>
        <v>1837.3159113136574</v>
      </c>
    </row>
    <row r="1063" spans="1:12" x14ac:dyDescent="0.25">
      <c r="A1063" s="9">
        <v>1054</v>
      </c>
      <c r="B1063" s="9">
        <v>43.8</v>
      </c>
      <c r="C1063" s="8">
        <f t="shared" si="165"/>
        <v>12.166666666666666</v>
      </c>
      <c r="D1063" s="9">
        <f t="shared" si="162"/>
        <v>-0.75</v>
      </c>
      <c r="E1063" s="9">
        <f t="shared" si="166"/>
        <v>8146.0000000000064</v>
      </c>
      <c r="F1063" s="9">
        <f t="shared" si="167"/>
        <v>117.72</v>
      </c>
      <c r="G1063" s="9">
        <f t="shared" si="163"/>
        <v>62.17166666666666</v>
      </c>
      <c r="H1063" s="9">
        <f t="shared" si="168"/>
        <v>0</v>
      </c>
      <c r="I1063" s="9">
        <f t="shared" si="164"/>
        <v>-900</v>
      </c>
      <c r="J1063" s="9">
        <f t="shared" si="169"/>
        <v>-720.10833333333335</v>
      </c>
      <c r="K1063" s="9">
        <f t="shared" si="170"/>
        <v>-8.7613180555555559</v>
      </c>
      <c r="L1063" s="9">
        <f t="shared" si="171"/>
        <v>1829.1966926504629</v>
      </c>
    </row>
    <row r="1064" spans="1:12" x14ac:dyDescent="0.25">
      <c r="A1064" s="9">
        <v>1055</v>
      </c>
      <c r="B1064" s="9">
        <v>40.299999999999997</v>
      </c>
      <c r="C1064" s="8">
        <f t="shared" si="165"/>
        <v>11.194444444444443</v>
      </c>
      <c r="D1064" s="9">
        <f t="shared" si="162"/>
        <v>-0.97222222222222321</v>
      </c>
      <c r="E1064" s="9">
        <f t="shared" si="166"/>
        <v>8157.680555555562</v>
      </c>
      <c r="F1064" s="9">
        <f t="shared" si="167"/>
        <v>117.72</v>
      </c>
      <c r="G1064" s="9">
        <f t="shared" si="163"/>
        <v>52.632546296296276</v>
      </c>
      <c r="H1064" s="9">
        <f t="shared" si="168"/>
        <v>0</v>
      </c>
      <c r="I1064" s="9">
        <f t="shared" si="164"/>
        <v>-1166.6666666666679</v>
      </c>
      <c r="J1064" s="9">
        <f t="shared" si="169"/>
        <v>-996.3141203703716</v>
      </c>
      <c r="K1064" s="9">
        <f t="shared" si="170"/>
        <v>-11.153183069701658</v>
      </c>
      <c r="L1064" s="9">
        <f t="shared" si="171"/>
        <v>1819.2394420878343</v>
      </c>
    </row>
    <row r="1065" spans="1:12" x14ac:dyDescent="0.25">
      <c r="A1065" s="9">
        <v>1056</v>
      </c>
      <c r="B1065" s="9">
        <v>36</v>
      </c>
      <c r="C1065" s="8">
        <f t="shared" si="165"/>
        <v>10</v>
      </c>
      <c r="D1065" s="9">
        <f t="shared" si="162"/>
        <v>-1.1944444444444429</v>
      </c>
      <c r="E1065" s="9">
        <f t="shared" si="166"/>
        <v>8168.2777777777837</v>
      </c>
      <c r="F1065" s="9">
        <f t="shared" si="167"/>
        <v>117.72</v>
      </c>
      <c r="G1065" s="9">
        <f t="shared" si="163"/>
        <v>42</v>
      </c>
      <c r="H1065" s="9">
        <f t="shared" si="168"/>
        <v>0</v>
      </c>
      <c r="I1065" s="9">
        <f t="shared" si="164"/>
        <v>-1433.3333333333314</v>
      </c>
      <c r="J1065" s="9">
        <f t="shared" si="169"/>
        <v>-1273.6133333333314</v>
      </c>
      <c r="K1065" s="9">
        <f t="shared" si="170"/>
        <v>-12.736133333333314</v>
      </c>
      <c r="L1065" s="9">
        <f t="shared" si="171"/>
        <v>1807.2947838863167</v>
      </c>
    </row>
    <row r="1066" spans="1:12" x14ac:dyDescent="0.25">
      <c r="A1066" s="9">
        <v>1057</v>
      </c>
      <c r="B1066" s="9">
        <v>30.7</v>
      </c>
      <c r="C1066" s="8">
        <f t="shared" si="165"/>
        <v>8.5277777777777768</v>
      </c>
      <c r="D1066" s="9">
        <f t="shared" si="162"/>
        <v>-1.4722222222222232</v>
      </c>
      <c r="E1066" s="9">
        <f t="shared" si="166"/>
        <v>8177.5416666666724</v>
      </c>
      <c r="F1066" s="9">
        <f t="shared" si="167"/>
        <v>117.72</v>
      </c>
      <c r="G1066" s="9">
        <f t="shared" si="163"/>
        <v>30.543657407407402</v>
      </c>
      <c r="H1066" s="9">
        <f t="shared" si="168"/>
        <v>0</v>
      </c>
      <c r="I1066" s="9">
        <f t="shared" si="164"/>
        <v>-1766.6666666666679</v>
      </c>
      <c r="J1066" s="9">
        <f t="shared" si="169"/>
        <v>-1618.4030092592604</v>
      </c>
      <c r="K1066" s="9">
        <f t="shared" si="170"/>
        <v>-13.801381217849803</v>
      </c>
      <c r="L1066" s="9">
        <f t="shared" si="171"/>
        <v>1794.0260266107252</v>
      </c>
    </row>
    <row r="1067" spans="1:12" x14ac:dyDescent="0.25">
      <c r="A1067" s="9">
        <v>1058</v>
      </c>
      <c r="B1067" s="9">
        <v>25.4</v>
      </c>
      <c r="C1067" s="8">
        <f t="shared" si="165"/>
        <v>7.0555555555555554</v>
      </c>
      <c r="D1067" s="9">
        <f t="shared" si="162"/>
        <v>-1.4722222222222214</v>
      </c>
      <c r="E1067" s="9">
        <f t="shared" si="166"/>
        <v>8185.3333333333385</v>
      </c>
      <c r="F1067" s="9">
        <f t="shared" si="167"/>
        <v>117.72</v>
      </c>
      <c r="G1067" s="9">
        <f t="shared" si="163"/>
        <v>20.907962962962962</v>
      </c>
      <c r="H1067" s="9">
        <f t="shared" si="168"/>
        <v>0</v>
      </c>
      <c r="I1067" s="9">
        <f t="shared" si="164"/>
        <v>-1766.6666666666656</v>
      </c>
      <c r="J1067" s="9">
        <f t="shared" si="169"/>
        <v>-1628.0387037037026</v>
      </c>
      <c r="K1067" s="9">
        <f t="shared" si="170"/>
        <v>-11.486717520576123</v>
      </c>
      <c r="L1067" s="9">
        <f t="shared" si="171"/>
        <v>1781.3819772415122</v>
      </c>
    </row>
    <row r="1068" spans="1:12" x14ac:dyDescent="0.25">
      <c r="A1068" s="9">
        <v>1059</v>
      </c>
      <c r="B1068" s="9">
        <v>21</v>
      </c>
      <c r="C1068" s="8">
        <f t="shared" si="165"/>
        <v>5.833333333333333</v>
      </c>
      <c r="D1068" s="9">
        <f t="shared" si="162"/>
        <v>-1.2222222222222223</v>
      </c>
      <c r="E1068" s="9">
        <f t="shared" si="166"/>
        <v>8191.7777777777828</v>
      </c>
      <c r="F1068" s="9">
        <f t="shared" si="167"/>
        <v>117.72</v>
      </c>
      <c r="G1068" s="9">
        <f t="shared" si="163"/>
        <v>14.291666666666664</v>
      </c>
      <c r="H1068" s="9">
        <f t="shared" si="168"/>
        <v>0</v>
      </c>
      <c r="I1068" s="9">
        <f t="shared" si="164"/>
        <v>-1466.6666666666667</v>
      </c>
      <c r="J1068" s="9">
        <f t="shared" si="169"/>
        <v>-1334.6550000000002</v>
      </c>
      <c r="K1068" s="9">
        <f t="shared" si="170"/>
        <v>-7.7854875000000012</v>
      </c>
      <c r="L1068" s="9">
        <f t="shared" si="171"/>
        <v>1771.7458747312241</v>
      </c>
    </row>
    <row r="1069" spans="1:12" x14ac:dyDescent="0.25">
      <c r="A1069" s="9">
        <v>1060</v>
      </c>
      <c r="B1069" s="9">
        <v>16.7</v>
      </c>
      <c r="C1069" s="8">
        <f t="shared" si="165"/>
        <v>4.6388888888888884</v>
      </c>
      <c r="D1069" s="9">
        <f t="shared" si="162"/>
        <v>-1.1944444444444446</v>
      </c>
      <c r="E1069" s="9">
        <f t="shared" si="166"/>
        <v>8197.0138888888941</v>
      </c>
      <c r="F1069" s="9">
        <f t="shared" si="167"/>
        <v>117.72</v>
      </c>
      <c r="G1069" s="9">
        <f t="shared" si="163"/>
        <v>9.0381018518518488</v>
      </c>
      <c r="H1069" s="9">
        <f t="shared" si="168"/>
        <v>0</v>
      </c>
      <c r="I1069" s="9">
        <f t="shared" si="164"/>
        <v>-1433.3333333333335</v>
      </c>
      <c r="J1069" s="9">
        <f t="shared" si="169"/>
        <v>-1306.5752314814818</v>
      </c>
      <c r="K1069" s="9">
        <f t="shared" si="170"/>
        <v>-6.0610573238168728</v>
      </c>
      <c r="L1069" s="9">
        <f t="shared" si="171"/>
        <v>1764.8226023193158</v>
      </c>
    </row>
    <row r="1070" spans="1:12" x14ac:dyDescent="0.25">
      <c r="A1070" s="9">
        <v>1061</v>
      </c>
      <c r="B1070" s="9">
        <v>13.4</v>
      </c>
      <c r="C1070" s="8">
        <f t="shared" si="165"/>
        <v>3.7222222222222223</v>
      </c>
      <c r="D1070" s="9">
        <f t="shared" si="162"/>
        <v>-0.91666666666666607</v>
      </c>
      <c r="E1070" s="9">
        <f t="shared" si="166"/>
        <v>8201.1944444444489</v>
      </c>
      <c r="F1070" s="9">
        <f t="shared" si="167"/>
        <v>117.72</v>
      </c>
      <c r="G1070" s="9">
        <f t="shared" si="163"/>
        <v>5.8190740740740736</v>
      </c>
      <c r="H1070" s="9">
        <f t="shared" si="168"/>
        <v>0</v>
      </c>
      <c r="I1070" s="9">
        <f t="shared" si="164"/>
        <v>-1099.9999999999993</v>
      </c>
      <c r="J1070" s="9">
        <f t="shared" si="169"/>
        <v>-976.46092592592527</v>
      </c>
      <c r="K1070" s="9">
        <f t="shared" si="170"/>
        <v>-3.6346045576131663</v>
      </c>
      <c r="L1070" s="9">
        <f t="shared" si="171"/>
        <v>1759.9747713786007</v>
      </c>
    </row>
    <row r="1071" spans="1:12" x14ac:dyDescent="0.25">
      <c r="A1071" s="9">
        <v>1062</v>
      </c>
      <c r="B1071" s="9">
        <v>12</v>
      </c>
      <c r="C1071" s="8">
        <f t="shared" si="165"/>
        <v>3.333333333333333</v>
      </c>
      <c r="D1071" s="9">
        <f t="shared" si="162"/>
        <v>-0.38888888888888928</v>
      </c>
      <c r="E1071" s="9">
        <f t="shared" si="166"/>
        <v>8204.7222222222263</v>
      </c>
      <c r="F1071" s="9">
        <f t="shared" si="167"/>
        <v>117.72</v>
      </c>
      <c r="G1071" s="9">
        <f t="shared" si="163"/>
        <v>4.6666666666666652</v>
      </c>
      <c r="H1071" s="9">
        <f t="shared" si="168"/>
        <v>0</v>
      </c>
      <c r="I1071" s="9">
        <f t="shared" si="164"/>
        <v>-466.66666666666714</v>
      </c>
      <c r="J1071" s="9">
        <f t="shared" si="169"/>
        <v>-344.28000000000048</v>
      </c>
      <c r="K1071" s="9">
        <f t="shared" si="170"/>
        <v>-1.1476000000000015</v>
      </c>
      <c r="L1071" s="9">
        <f t="shared" si="171"/>
        <v>1757.5836690997942</v>
      </c>
    </row>
    <row r="1072" spans="1:12" x14ac:dyDescent="0.25">
      <c r="A1072" s="9">
        <v>1063</v>
      </c>
      <c r="B1072" s="9">
        <v>12.1</v>
      </c>
      <c r="C1072" s="8">
        <f t="shared" si="165"/>
        <v>3.3611111111111107</v>
      </c>
      <c r="D1072" s="9">
        <f t="shared" si="162"/>
        <v>2.7777777777777679E-2</v>
      </c>
      <c r="E1072" s="9">
        <f t="shared" si="166"/>
        <v>8208.0694444444489</v>
      </c>
      <c r="F1072" s="9">
        <f t="shared" si="167"/>
        <v>117.72</v>
      </c>
      <c r="G1072" s="9">
        <f t="shared" si="163"/>
        <v>4.7447685185185167</v>
      </c>
      <c r="H1072" s="9">
        <f t="shared" si="168"/>
        <v>0</v>
      </c>
      <c r="I1072" s="9">
        <f t="shared" si="164"/>
        <v>33.333333333333215</v>
      </c>
      <c r="J1072" s="9">
        <f t="shared" si="169"/>
        <v>155.79810185185173</v>
      </c>
      <c r="K1072" s="9">
        <f t="shared" si="170"/>
        <v>0.5236547312242793</v>
      </c>
      <c r="L1072" s="9">
        <f t="shared" si="171"/>
        <v>1757.2716964654064</v>
      </c>
    </row>
    <row r="1073" spans="1:12" x14ac:dyDescent="0.25">
      <c r="A1073" s="9">
        <v>1064</v>
      </c>
      <c r="B1073" s="9">
        <v>12.8</v>
      </c>
      <c r="C1073" s="8">
        <f t="shared" si="165"/>
        <v>3.5555555555555558</v>
      </c>
      <c r="D1073" s="9">
        <f t="shared" si="162"/>
        <v>0.19444444444444509</v>
      </c>
      <c r="E1073" s="9">
        <f t="shared" si="166"/>
        <v>8211.5277777777828</v>
      </c>
      <c r="F1073" s="9">
        <f t="shared" si="167"/>
        <v>117.72</v>
      </c>
      <c r="G1073" s="9">
        <f t="shared" si="163"/>
        <v>5.3096296296296295</v>
      </c>
      <c r="H1073" s="9">
        <f t="shared" si="168"/>
        <v>0</v>
      </c>
      <c r="I1073" s="9">
        <f t="shared" si="164"/>
        <v>233.33333333333411</v>
      </c>
      <c r="J1073" s="9">
        <f t="shared" si="169"/>
        <v>356.36296296296371</v>
      </c>
      <c r="K1073" s="9">
        <f t="shared" si="170"/>
        <v>1.2670683127572044</v>
      </c>
      <c r="L1073" s="9">
        <f t="shared" si="171"/>
        <v>1758.1670579873971</v>
      </c>
    </row>
    <row r="1074" spans="1:12" x14ac:dyDescent="0.25">
      <c r="A1074" s="9">
        <v>1065</v>
      </c>
      <c r="B1074" s="9">
        <v>15.6</v>
      </c>
      <c r="C1074" s="8">
        <f t="shared" si="165"/>
        <v>4.333333333333333</v>
      </c>
      <c r="D1074" s="9">
        <f t="shared" si="162"/>
        <v>0.77777777777777724</v>
      </c>
      <c r="E1074" s="9">
        <f t="shared" si="166"/>
        <v>8215.4722222222263</v>
      </c>
      <c r="F1074" s="9">
        <f t="shared" si="167"/>
        <v>117.72</v>
      </c>
      <c r="G1074" s="9">
        <f t="shared" si="163"/>
        <v>7.8866666666666649</v>
      </c>
      <c r="H1074" s="9">
        <f t="shared" si="168"/>
        <v>0</v>
      </c>
      <c r="I1074" s="9">
        <f t="shared" si="164"/>
        <v>933.33333333333269</v>
      </c>
      <c r="J1074" s="9">
        <f t="shared" si="169"/>
        <v>1058.9399999999994</v>
      </c>
      <c r="K1074" s="9">
        <f t="shared" si="170"/>
        <v>4.5887399999999969</v>
      </c>
      <c r="L1074" s="9">
        <f t="shared" si="171"/>
        <v>1761.0949621437758</v>
      </c>
    </row>
    <row r="1075" spans="1:12" x14ac:dyDescent="0.25">
      <c r="A1075" s="9">
        <v>1066</v>
      </c>
      <c r="B1075" s="9">
        <v>19.899999999999999</v>
      </c>
      <c r="C1075" s="8">
        <f t="shared" si="165"/>
        <v>5.5277777777777777</v>
      </c>
      <c r="D1075" s="9">
        <f t="shared" si="162"/>
        <v>1.1944444444444446</v>
      </c>
      <c r="E1075" s="9">
        <f t="shared" si="166"/>
        <v>8220.4027777777828</v>
      </c>
      <c r="F1075" s="9">
        <f t="shared" si="167"/>
        <v>117.72</v>
      </c>
      <c r="G1075" s="9">
        <f t="shared" si="163"/>
        <v>12.833657407407406</v>
      </c>
      <c r="H1075" s="9">
        <f t="shared" si="168"/>
        <v>0</v>
      </c>
      <c r="I1075" s="9">
        <f t="shared" si="164"/>
        <v>1433.3333333333335</v>
      </c>
      <c r="J1075" s="9">
        <f t="shared" si="169"/>
        <v>1563.8869907407409</v>
      </c>
      <c r="K1075" s="9">
        <f t="shared" si="170"/>
        <v>8.6448197543724294</v>
      </c>
      <c r="L1075" s="9">
        <f t="shared" si="171"/>
        <v>1767.711742020962</v>
      </c>
    </row>
    <row r="1076" spans="1:12" x14ac:dyDescent="0.25">
      <c r="A1076" s="9">
        <v>1067</v>
      </c>
      <c r="B1076" s="9">
        <v>23.4</v>
      </c>
      <c r="C1076" s="8">
        <f t="shared" si="165"/>
        <v>6.4999999999999991</v>
      </c>
      <c r="D1076" s="9">
        <f t="shared" si="162"/>
        <v>0.97222222222222143</v>
      </c>
      <c r="E1076" s="9">
        <f t="shared" si="166"/>
        <v>8226.4166666666715</v>
      </c>
      <c r="F1076" s="9">
        <f t="shared" si="167"/>
        <v>117.72</v>
      </c>
      <c r="G1076" s="9">
        <f t="shared" si="163"/>
        <v>17.744999999999994</v>
      </c>
      <c r="H1076" s="9">
        <f t="shared" si="168"/>
        <v>0</v>
      </c>
      <c r="I1076" s="9">
        <f t="shared" si="164"/>
        <v>1166.6666666666656</v>
      </c>
      <c r="J1076" s="9">
        <f t="shared" si="169"/>
        <v>1302.1316666666655</v>
      </c>
      <c r="K1076" s="9">
        <f t="shared" si="170"/>
        <v>8.4638558333333247</v>
      </c>
      <c r="L1076" s="9">
        <f t="shared" si="171"/>
        <v>1776.2660798148149</v>
      </c>
    </row>
    <row r="1077" spans="1:12" x14ac:dyDescent="0.25">
      <c r="A1077" s="9">
        <v>1068</v>
      </c>
      <c r="B1077" s="9">
        <v>24.6</v>
      </c>
      <c r="C1077" s="8">
        <f t="shared" si="165"/>
        <v>6.8333333333333339</v>
      </c>
      <c r="D1077" s="9">
        <f t="shared" si="162"/>
        <v>0.33333333333333481</v>
      </c>
      <c r="E1077" s="9">
        <f t="shared" si="166"/>
        <v>8233.0833333333376</v>
      </c>
      <c r="F1077" s="9">
        <f t="shared" si="167"/>
        <v>117.72</v>
      </c>
      <c r="G1077" s="9">
        <f t="shared" si="163"/>
        <v>19.611666666666668</v>
      </c>
      <c r="H1077" s="9">
        <f t="shared" si="168"/>
        <v>0</v>
      </c>
      <c r="I1077" s="9">
        <f t="shared" si="164"/>
        <v>400.00000000000176</v>
      </c>
      <c r="J1077" s="9">
        <f t="shared" si="169"/>
        <v>537.33166666666841</v>
      </c>
      <c r="K1077" s="9">
        <f t="shared" si="170"/>
        <v>3.6717663888889009</v>
      </c>
      <c r="L1077" s="9">
        <f t="shared" si="171"/>
        <v>1782.333890925926</v>
      </c>
    </row>
    <row r="1078" spans="1:12" x14ac:dyDescent="0.25">
      <c r="A1078" s="9">
        <v>1069</v>
      </c>
      <c r="B1078" s="9">
        <v>25.2</v>
      </c>
      <c r="C1078" s="8">
        <f t="shared" si="165"/>
        <v>7</v>
      </c>
      <c r="D1078" s="9">
        <f t="shared" si="162"/>
        <v>0.16666666666666607</v>
      </c>
      <c r="E1078" s="9">
        <f t="shared" si="166"/>
        <v>8240.0000000000055</v>
      </c>
      <c r="F1078" s="9">
        <f t="shared" si="167"/>
        <v>117.72</v>
      </c>
      <c r="G1078" s="9">
        <f t="shared" si="163"/>
        <v>20.58</v>
      </c>
      <c r="H1078" s="9">
        <f t="shared" si="168"/>
        <v>0</v>
      </c>
      <c r="I1078" s="9">
        <f t="shared" si="164"/>
        <v>199.99999999999929</v>
      </c>
      <c r="J1078" s="9">
        <f t="shared" si="169"/>
        <v>338.29999999999927</v>
      </c>
      <c r="K1078" s="9">
        <f t="shared" si="170"/>
        <v>2.3680999999999948</v>
      </c>
      <c r="L1078" s="9">
        <f t="shared" si="171"/>
        <v>1785.3538241203705</v>
      </c>
    </row>
    <row r="1079" spans="1:12" x14ac:dyDescent="0.25">
      <c r="A1079" s="9">
        <v>1070</v>
      </c>
      <c r="B1079" s="9">
        <v>26.4</v>
      </c>
      <c r="C1079" s="8">
        <f t="shared" si="165"/>
        <v>7.333333333333333</v>
      </c>
      <c r="D1079" s="9">
        <f t="shared" si="162"/>
        <v>0.33333333333333304</v>
      </c>
      <c r="E1079" s="9">
        <f t="shared" si="166"/>
        <v>8247.1666666666715</v>
      </c>
      <c r="F1079" s="9">
        <f t="shared" si="167"/>
        <v>117.72</v>
      </c>
      <c r="G1079" s="9">
        <f t="shared" si="163"/>
        <v>22.586666666666662</v>
      </c>
      <c r="H1079" s="9">
        <f t="shared" si="168"/>
        <v>0</v>
      </c>
      <c r="I1079" s="9">
        <f t="shared" si="164"/>
        <v>399.99999999999966</v>
      </c>
      <c r="J1079" s="9">
        <f t="shared" si="169"/>
        <v>540.30666666666639</v>
      </c>
      <c r="K1079" s="9">
        <f t="shared" si="170"/>
        <v>3.9622488888888867</v>
      </c>
      <c r="L1079" s="9">
        <f t="shared" si="171"/>
        <v>1788.5189985648149</v>
      </c>
    </row>
    <row r="1080" spans="1:12" x14ac:dyDescent="0.25">
      <c r="A1080" s="9">
        <v>1071</v>
      </c>
      <c r="B1080" s="9">
        <v>28.8</v>
      </c>
      <c r="C1080" s="8">
        <f t="shared" si="165"/>
        <v>8</v>
      </c>
      <c r="D1080" s="9">
        <f t="shared" si="162"/>
        <v>0.66666666666666696</v>
      </c>
      <c r="E1080" s="9">
        <f t="shared" si="166"/>
        <v>8254.8333333333394</v>
      </c>
      <c r="F1080" s="9">
        <f t="shared" si="167"/>
        <v>117.72</v>
      </c>
      <c r="G1080" s="9">
        <f t="shared" si="163"/>
        <v>26.88</v>
      </c>
      <c r="H1080" s="9">
        <f t="shared" si="168"/>
        <v>0</v>
      </c>
      <c r="I1080" s="9">
        <f t="shared" si="164"/>
        <v>800.00000000000034</v>
      </c>
      <c r="J1080" s="9">
        <f t="shared" si="169"/>
        <v>944.60000000000036</v>
      </c>
      <c r="K1080" s="9">
        <f t="shared" si="170"/>
        <v>7.5568000000000026</v>
      </c>
      <c r="L1080" s="9">
        <f t="shared" si="171"/>
        <v>1794.2785230092593</v>
      </c>
    </row>
    <row r="1081" spans="1:12" x14ac:dyDescent="0.25">
      <c r="A1081" s="9">
        <v>1072</v>
      </c>
      <c r="B1081" s="9">
        <v>31.8</v>
      </c>
      <c r="C1081" s="8">
        <f t="shared" si="165"/>
        <v>8.8333333333333339</v>
      </c>
      <c r="D1081" s="9">
        <f t="shared" si="162"/>
        <v>0.83333333333333393</v>
      </c>
      <c r="E1081" s="9">
        <f t="shared" si="166"/>
        <v>8263.2500000000055</v>
      </c>
      <c r="F1081" s="9">
        <f t="shared" si="167"/>
        <v>117.72</v>
      </c>
      <c r="G1081" s="9">
        <f t="shared" si="163"/>
        <v>32.771666666666668</v>
      </c>
      <c r="H1081" s="9">
        <f t="shared" si="168"/>
        <v>0</v>
      </c>
      <c r="I1081" s="9">
        <f t="shared" si="164"/>
        <v>1000.0000000000007</v>
      </c>
      <c r="J1081" s="9">
        <f t="shared" si="169"/>
        <v>1150.4916666666672</v>
      </c>
      <c r="K1081" s="9">
        <f t="shared" si="170"/>
        <v>10.162676388888894</v>
      </c>
      <c r="L1081" s="9">
        <f t="shared" si="171"/>
        <v>1803.1382612037037</v>
      </c>
    </row>
    <row r="1082" spans="1:12" x14ac:dyDescent="0.25">
      <c r="A1082" s="9">
        <v>1073</v>
      </c>
      <c r="B1082" s="9">
        <v>35.299999999999997</v>
      </c>
      <c r="C1082" s="8">
        <f t="shared" si="165"/>
        <v>9.8055555555555554</v>
      </c>
      <c r="D1082" s="9">
        <f t="shared" si="162"/>
        <v>0.97222222222222143</v>
      </c>
      <c r="E1082" s="9">
        <f t="shared" si="166"/>
        <v>8272.5694444444507</v>
      </c>
      <c r="F1082" s="9">
        <f t="shared" si="167"/>
        <v>117.72</v>
      </c>
      <c r="G1082" s="9">
        <f t="shared" si="163"/>
        <v>40.382546296296297</v>
      </c>
      <c r="H1082" s="9">
        <f t="shared" si="168"/>
        <v>0</v>
      </c>
      <c r="I1082" s="9">
        <f t="shared" si="164"/>
        <v>1166.6666666666656</v>
      </c>
      <c r="J1082" s="9">
        <f t="shared" si="169"/>
        <v>1324.7692129629618</v>
      </c>
      <c r="K1082" s="9">
        <f t="shared" si="170"/>
        <v>12.990098115997931</v>
      </c>
      <c r="L1082" s="9">
        <f t="shared" si="171"/>
        <v>1814.7146484561472</v>
      </c>
    </row>
    <row r="1083" spans="1:12" x14ac:dyDescent="0.25">
      <c r="A1083" s="9">
        <v>1074</v>
      </c>
      <c r="B1083" s="9">
        <v>39.5</v>
      </c>
      <c r="C1083" s="8">
        <f t="shared" si="165"/>
        <v>10.972222222222221</v>
      </c>
      <c r="D1083" s="9">
        <f t="shared" si="162"/>
        <v>1.1666666666666661</v>
      </c>
      <c r="E1083" s="9">
        <f t="shared" si="166"/>
        <v>8282.9583333333394</v>
      </c>
      <c r="F1083" s="9">
        <f t="shared" si="167"/>
        <v>117.72</v>
      </c>
      <c r="G1083" s="9">
        <f t="shared" si="163"/>
        <v>50.563657407407398</v>
      </c>
      <c r="H1083" s="9">
        <f t="shared" si="168"/>
        <v>0</v>
      </c>
      <c r="I1083" s="9">
        <f t="shared" si="164"/>
        <v>1399.9999999999993</v>
      </c>
      <c r="J1083" s="9">
        <f t="shared" si="169"/>
        <v>1568.2836574074067</v>
      </c>
      <c r="K1083" s="9">
        <f t="shared" si="170"/>
        <v>17.20755679655349</v>
      </c>
      <c r="L1083" s="9">
        <f t="shared" si="171"/>
        <v>1829.813475912423</v>
      </c>
    </row>
    <row r="1084" spans="1:12" x14ac:dyDescent="0.25">
      <c r="A1084" s="9">
        <v>1075</v>
      </c>
      <c r="B1084" s="9">
        <v>44.5</v>
      </c>
      <c r="C1084" s="8">
        <f t="shared" si="165"/>
        <v>12.361111111111111</v>
      </c>
      <c r="D1084" s="9">
        <f t="shared" si="162"/>
        <v>1.3888888888888893</v>
      </c>
      <c r="E1084" s="9">
        <f t="shared" si="166"/>
        <v>8294.6250000000073</v>
      </c>
      <c r="F1084" s="9">
        <f t="shared" si="167"/>
        <v>117.72</v>
      </c>
      <c r="G1084" s="9">
        <f t="shared" si="163"/>
        <v>64.174768518518505</v>
      </c>
      <c r="H1084" s="9">
        <f t="shared" si="168"/>
        <v>0</v>
      </c>
      <c r="I1084" s="9">
        <f t="shared" si="164"/>
        <v>1666.6666666666672</v>
      </c>
      <c r="J1084" s="9">
        <f t="shared" si="169"/>
        <v>1848.5614351851857</v>
      </c>
      <c r="K1084" s="9">
        <f t="shared" si="170"/>
        <v>22.850273296039099</v>
      </c>
      <c r="L1084" s="9">
        <f t="shared" si="171"/>
        <v>1849.8423909587193</v>
      </c>
    </row>
    <row r="1085" spans="1:12" x14ac:dyDescent="0.25">
      <c r="A1085" s="9">
        <v>1076</v>
      </c>
      <c r="B1085" s="9">
        <v>49.3</v>
      </c>
      <c r="C1085" s="8">
        <f t="shared" si="165"/>
        <v>13.694444444444443</v>
      </c>
      <c r="D1085" s="9">
        <f t="shared" si="162"/>
        <v>1.3333333333333321</v>
      </c>
      <c r="E1085" s="9">
        <f t="shared" si="166"/>
        <v>8307.6527777777846</v>
      </c>
      <c r="F1085" s="9">
        <f t="shared" si="167"/>
        <v>117.72</v>
      </c>
      <c r="G1085" s="9">
        <f t="shared" si="163"/>
        <v>78.765879629629609</v>
      </c>
      <c r="H1085" s="9">
        <f t="shared" si="168"/>
        <v>0</v>
      </c>
      <c r="I1085" s="9">
        <f t="shared" si="164"/>
        <v>1599.9999999999986</v>
      </c>
      <c r="J1085" s="9">
        <f t="shared" si="169"/>
        <v>1796.4858796296282</v>
      </c>
      <c r="K1085" s="9">
        <f t="shared" si="170"/>
        <v>24.60187607381685</v>
      </c>
      <c r="L1085" s="9">
        <f t="shared" si="171"/>
        <v>1873.5684656436472</v>
      </c>
    </row>
    <row r="1086" spans="1:12" x14ac:dyDescent="0.25">
      <c r="A1086" s="9">
        <v>1077</v>
      </c>
      <c r="B1086" s="9">
        <v>53.3</v>
      </c>
      <c r="C1086" s="8">
        <f t="shared" si="165"/>
        <v>14.805555555555554</v>
      </c>
      <c r="D1086" s="9">
        <f t="shared" si="162"/>
        <v>1.1111111111111107</v>
      </c>
      <c r="E1086" s="9">
        <f t="shared" si="166"/>
        <v>8321.9027777777846</v>
      </c>
      <c r="F1086" s="9">
        <f t="shared" si="167"/>
        <v>117.72</v>
      </c>
      <c r="G1086" s="9">
        <f t="shared" si="163"/>
        <v>92.065879629629606</v>
      </c>
      <c r="H1086" s="9">
        <f t="shared" si="168"/>
        <v>0</v>
      </c>
      <c r="I1086" s="9">
        <f t="shared" si="164"/>
        <v>1333.3333333333328</v>
      </c>
      <c r="J1086" s="9">
        <f t="shared" si="169"/>
        <v>1543.1192129629624</v>
      </c>
      <c r="K1086" s="9">
        <f t="shared" si="170"/>
        <v>22.846737236368302</v>
      </c>
      <c r="L1086" s="9">
        <f t="shared" si="171"/>
        <v>1897.2927722987397</v>
      </c>
    </row>
    <row r="1087" spans="1:12" x14ac:dyDescent="0.25">
      <c r="A1087" s="9">
        <v>1078</v>
      </c>
      <c r="B1087" s="9">
        <v>56.4</v>
      </c>
      <c r="C1087" s="8">
        <f t="shared" si="165"/>
        <v>15.666666666666666</v>
      </c>
      <c r="D1087" s="9">
        <f t="shared" si="162"/>
        <v>0.86111111111111249</v>
      </c>
      <c r="E1087" s="9">
        <f t="shared" si="166"/>
        <v>8337.1388888888941</v>
      </c>
      <c r="F1087" s="9">
        <f t="shared" si="167"/>
        <v>117.72</v>
      </c>
      <c r="G1087" s="9">
        <f t="shared" si="163"/>
        <v>103.08666666666666</v>
      </c>
      <c r="H1087" s="9">
        <f t="shared" si="168"/>
        <v>0</v>
      </c>
      <c r="I1087" s="9">
        <f t="shared" si="164"/>
        <v>1033.3333333333351</v>
      </c>
      <c r="J1087" s="9">
        <f t="shared" si="169"/>
        <v>1254.1400000000017</v>
      </c>
      <c r="K1087" s="9">
        <f t="shared" si="170"/>
        <v>19.648193333333356</v>
      </c>
      <c r="L1087" s="9">
        <f t="shared" si="171"/>
        <v>1918.5402375835906</v>
      </c>
    </row>
    <row r="1088" spans="1:12" x14ac:dyDescent="0.25">
      <c r="A1088" s="9">
        <v>1079</v>
      </c>
      <c r="B1088" s="9">
        <v>58.9</v>
      </c>
      <c r="C1088" s="8">
        <f t="shared" si="165"/>
        <v>16.361111111111111</v>
      </c>
      <c r="D1088" s="9">
        <f t="shared" si="162"/>
        <v>0.69444444444444464</v>
      </c>
      <c r="E1088" s="9">
        <f t="shared" si="166"/>
        <v>8353.1527777777828</v>
      </c>
      <c r="F1088" s="9">
        <f t="shared" si="167"/>
        <v>117.72</v>
      </c>
      <c r="G1088" s="9">
        <f t="shared" si="163"/>
        <v>112.42810185185184</v>
      </c>
      <c r="H1088" s="9">
        <f t="shared" si="168"/>
        <v>0</v>
      </c>
      <c r="I1088" s="9">
        <f t="shared" si="164"/>
        <v>833.3333333333336</v>
      </c>
      <c r="J1088" s="9">
        <f t="shared" si="169"/>
        <v>1063.4814351851855</v>
      </c>
      <c r="K1088" s="9">
        <f t="shared" si="170"/>
        <v>17.399737925668731</v>
      </c>
      <c r="L1088" s="9">
        <f t="shared" si="171"/>
        <v>1937.0642032130916</v>
      </c>
    </row>
    <row r="1089" spans="1:12" x14ac:dyDescent="0.25">
      <c r="A1089" s="9">
        <v>1080</v>
      </c>
      <c r="B1089" s="9">
        <v>61.2</v>
      </c>
      <c r="C1089" s="8">
        <f t="shared" si="165"/>
        <v>17</v>
      </c>
      <c r="D1089" s="9">
        <f t="shared" ref="D1089:D1152" si="172">(C1089-C1088)/(A1089-A1088)</f>
        <v>0.63888888888888928</v>
      </c>
      <c r="E1089" s="9">
        <f t="shared" si="166"/>
        <v>8369.8333333333394</v>
      </c>
      <c r="F1089" s="9">
        <f t="shared" si="167"/>
        <v>117.72</v>
      </c>
      <c r="G1089" s="9">
        <f t="shared" si="163"/>
        <v>121.38</v>
      </c>
      <c r="H1089" s="9">
        <f t="shared" si="168"/>
        <v>0</v>
      </c>
      <c r="I1089" s="9">
        <f t="shared" si="164"/>
        <v>766.6666666666672</v>
      </c>
      <c r="J1089" s="9">
        <f t="shared" si="169"/>
        <v>1005.7666666666672</v>
      </c>
      <c r="K1089" s="9">
        <f t="shared" si="170"/>
        <v>17.098033333333344</v>
      </c>
      <c r="L1089" s="9">
        <f t="shared" si="171"/>
        <v>1954.3130888425926</v>
      </c>
    </row>
    <row r="1090" spans="1:12" x14ac:dyDescent="0.25">
      <c r="A1090" s="9">
        <v>1081</v>
      </c>
      <c r="B1090" s="9">
        <v>62.6</v>
      </c>
      <c r="C1090" s="8">
        <f t="shared" si="165"/>
        <v>17.388888888888889</v>
      </c>
      <c r="D1090" s="9">
        <f t="shared" si="172"/>
        <v>0.38888888888888928</v>
      </c>
      <c r="E1090" s="9">
        <f t="shared" si="166"/>
        <v>8387.0277777777846</v>
      </c>
      <c r="F1090" s="9">
        <f t="shared" si="167"/>
        <v>117.72</v>
      </c>
      <c r="G1090" s="9">
        <f t="shared" si="163"/>
        <v>126.99685185185186</v>
      </c>
      <c r="H1090" s="9">
        <f t="shared" si="168"/>
        <v>0</v>
      </c>
      <c r="I1090" s="9">
        <f t="shared" si="164"/>
        <v>466.66666666666714</v>
      </c>
      <c r="J1090" s="9">
        <f t="shared" si="169"/>
        <v>711.38351851851894</v>
      </c>
      <c r="K1090" s="9">
        <f t="shared" si="170"/>
        <v>12.370168960905357</v>
      </c>
      <c r="L1090" s="9">
        <f t="shared" si="171"/>
        <v>1969.047189989712</v>
      </c>
    </row>
    <row r="1091" spans="1:12" x14ac:dyDescent="0.25">
      <c r="A1091" s="9">
        <v>1082</v>
      </c>
      <c r="B1091" s="9">
        <v>63</v>
      </c>
      <c r="C1091" s="8">
        <f t="shared" si="165"/>
        <v>17.5</v>
      </c>
      <c r="D1091" s="9">
        <f t="shared" si="172"/>
        <v>0.11111111111111072</v>
      </c>
      <c r="E1091" s="9">
        <f t="shared" si="166"/>
        <v>8404.4722222222281</v>
      </c>
      <c r="F1091" s="9">
        <f t="shared" si="167"/>
        <v>117.72</v>
      </c>
      <c r="G1091" s="9">
        <f t="shared" si="163"/>
        <v>128.625</v>
      </c>
      <c r="H1091" s="9">
        <f t="shared" si="168"/>
        <v>0</v>
      </c>
      <c r="I1091" s="9">
        <f t="shared" si="164"/>
        <v>133.33333333333286</v>
      </c>
      <c r="J1091" s="9">
        <f t="shared" si="169"/>
        <v>379.67833333333283</v>
      </c>
      <c r="K1091" s="9">
        <f t="shared" si="170"/>
        <v>6.6443708333333245</v>
      </c>
      <c r="L1091" s="9">
        <f t="shared" si="171"/>
        <v>1978.5544598868314</v>
      </c>
    </row>
    <row r="1092" spans="1:12" x14ac:dyDescent="0.25">
      <c r="A1092" s="9">
        <v>1083</v>
      </c>
      <c r="B1092" s="9">
        <v>62.5</v>
      </c>
      <c r="C1092" s="8">
        <f t="shared" si="165"/>
        <v>17.361111111111111</v>
      </c>
      <c r="D1092" s="9">
        <f t="shared" si="172"/>
        <v>-0.13888888888888928</v>
      </c>
      <c r="E1092" s="9">
        <f t="shared" si="166"/>
        <v>8421.9027777777828</v>
      </c>
      <c r="F1092" s="9">
        <f t="shared" si="167"/>
        <v>117.72</v>
      </c>
      <c r="G1092" s="9">
        <f t="shared" si="163"/>
        <v>126.59143518518518</v>
      </c>
      <c r="H1092" s="9">
        <f t="shared" si="168"/>
        <v>0</v>
      </c>
      <c r="I1092" s="9">
        <f t="shared" si="164"/>
        <v>-166.66666666666714</v>
      </c>
      <c r="J1092" s="9">
        <f t="shared" si="169"/>
        <v>77.644768518518049</v>
      </c>
      <c r="K1092" s="9">
        <f t="shared" si="170"/>
        <v>1.3479994534464939</v>
      </c>
      <c r="L1092" s="9">
        <f t="shared" si="171"/>
        <v>1982.5506450302214</v>
      </c>
    </row>
    <row r="1093" spans="1:12" x14ac:dyDescent="0.25">
      <c r="A1093" s="9">
        <v>1084</v>
      </c>
      <c r="B1093" s="9">
        <v>60.9</v>
      </c>
      <c r="C1093" s="8">
        <f t="shared" si="165"/>
        <v>16.916666666666664</v>
      </c>
      <c r="D1093" s="9">
        <f t="shared" si="172"/>
        <v>-0.44444444444444642</v>
      </c>
      <c r="E1093" s="9">
        <f t="shared" si="166"/>
        <v>8439.0416666666715</v>
      </c>
      <c r="F1093" s="9">
        <f t="shared" si="167"/>
        <v>117.72</v>
      </c>
      <c r="G1093" s="9">
        <f t="shared" si="163"/>
        <v>120.19291666666663</v>
      </c>
      <c r="H1093" s="9">
        <f t="shared" si="168"/>
        <v>0</v>
      </c>
      <c r="I1093" s="9">
        <f t="shared" si="164"/>
        <v>-533.33333333333576</v>
      </c>
      <c r="J1093" s="9">
        <f t="shared" si="169"/>
        <v>-295.4204166666691</v>
      </c>
      <c r="K1093" s="9">
        <f t="shared" si="170"/>
        <v>-4.9975287152778183</v>
      </c>
      <c r="L1093" s="9">
        <f t="shared" si="171"/>
        <v>1980.7258803993057</v>
      </c>
    </row>
    <row r="1094" spans="1:12" x14ac:dyDescent="0.25">
      <c r="A1094" s="9">
        <v>1085</v>
      </c>
      <c r="B1094" s="9">
        <v>59.3</v>
      </c>
      <c r="C1094" s="8">
        <f t="shared" si="165"/>
        <v>16.472222222222221</v>
      </c>
      <c r="D1094" s="9">
        <f t="shared" si="172"/>
        <v>-0.44444444444444287</v>
      </c>
      <c r="E1094" s="9">
        <f t="shared" si="166"/>
        <v>8455.736111111115</v>
      </c>
      <c r="F1094" s="9">
        <f t="shared" si="167"/>
        <v>117.72</v>
      </c>
      <c r="G1094" s="9">
        <f t="shared" si="163"/>
        <v>113.96032407407407</v>
      </c>
      <c r="H1094" s="9">
        <f t="shared" si="168"/>
        <v>0</v>
      </c>
      <c r="I1094" s="9">
        <f t="shared" si="164"/>
        <v>-533.33333333333144</v>
      </c>
      <c r="J1094" s="9">
        <f t="shared" si="169"/>
        <v>-301.65300925925737</v>
      </c>
      <c r="K1094" s="9">
        <f t="shared" si="170"/>
        <v>-4.9688954025205447</v>
      </c>
      <c r="L1094" s="9">
        <f t="shared" si="171"/>
        <v>1975.7426683404065</v>
      </c>
    </row>
    <row r="1095" spans="1:12" x14ac:dyDescent="0.25">
      <c r="A1095" s="9">
        <v>1086</v>
      </c>
      <c r="B1095" s="9">
        <v>58.6</v>
      </c>
      <c r="C1095" s="8">
        <f t="shared" si="165"/>
        <v>16.277777777777779</v>
      </c>
      <c r="D1095" s="9">
        <f t="shared" si="172"/>
        <v>-0.19444444444444287</v>
      </c>
      <c r="E1095" s="9">
        <f t="shared" si="166"/>
        <v>8472.111111111115</v>
      </c>
      <c r="F1095" s="9">
        <f t="shared" si="167"/>
        <v>117.72</v>
      </c>
      <c r="G1095" s="9">
        <f t="shared" si="163"/>
        <v>111.28574074074074</v>
      </c>
      <c r="H1095" s="9">
        <f t="shared" si="168"/>
        <v>0</v>
      </c>
      <c r="I1095" s="9">
        <f t="shared" si="164"/>
        <v>-233.33333333333144</v>
      </c>
      <c r="J1095" s="9">
        <f t="shared" si="169"/>
        <v>-4.3275925925906904</v>
      </c>
      <c r="K1095" s="9">
        <f t="shared" si="170"/>
        <v>-7.0443590534948475E-2</v>
      </c>
      <c r="L1095" s="9">
        <f t="shared" si="171"/>
        <v>1973.2229988438787</v>
      </c>
    </row>
    <row r="1096" spans="1:12" x14ac:dyDescent="0.25">
      <c r="A1096" s="9">
        <v>1087</v>
      </c>
      <c r="B1096" s="9">
        <v>58.6</v>
      </c>
      <c r="C1096" s="8">
        <f t="shared" si="165"/>
        <v>16.277777777777779</v>
      </c>
      <c r="D1096" s="9">
        <f t="shared" si="172"/>
        <v>0</v>
      </c>
      <c r="E1096" s="9">
        <f t="shared" si="166"/>
        <v>8488.3888888888923</v>
      </c>
      <c r="F1096" s="9">
        <f t="shared" si="167"/>
        <v>117.72</v>
      </c>
      <c r="G1096" s="9">
        <f t="shared" si="163"/>
        <v>111.28574074074074</v>
      </c>
      <c r="H1096" s="9">
        <f t="shared" si="168"/>
        <v>0</v>
      </c>
      <c r="I1096" s="9">
        <f t="shared" si="164"/>
        <v>0</v>
      </c>
      <c r="J1096" s="9">
        <f t="shared" si="169"/>
        <v>229.00574074074075</v>
      </c>
      <c r="K1096" s="9">
        <f t="shared" si="170"/>
        <v>3.7277045576131691</v>
      </c>
      <c r="L1096" s="9">
        <f t="shared" si="171"/>
        <v>1975.0516293274179</v>
      </c>
    </row>
    <row r="1097" spans="1:12" x14ac:dyDescent="0.25">
      <c r="A1097" s="9">
        <v>1088</v>
      </c>
      <c r="B1097" s="9">
        <v>58.7</v>
      </c>
      <c r="C1097" s="8">
        <f t="shared" si="165"/>
        <v>16.305555555555557</v>
      </c>
      <c r="D1097" s="9">
        <f t="shared" si="172"/>
        <v>2.7777777777778567E-2</v>
      </c>
      <c r="E1097" s="9">
        <f t="shared" si="166"/>
        <v>8504.6805555555584</v>
      </c>
      <c r="F1097" s="9">
        <f t="shared" si="167"/>
        <v>117.72</v>
      </c>
      <c r="G1097" s="9">
        <f t="shared" ref="G1097:G1160" si="173">$B$5*$B$6*$B$4*(C1097-$F$2)^2/2</f>
        <v>111.66587962962966</v>
      </c>
      <c r="H1097" s="9">
        <f t="shared" si="168"/>
        <v>0</v>
      </c>
      <c r="I1097" s="9">
        <f t="shared" ref="I1097:I1160" si="174">$B$1*D1097</f>
        <v>33.333333333334281</v>
      </c>
      <c r="J1097" s="9">
        <f t="shared" si="169"/>
        <v>262.71921296296392</v>
      </c>
      <c r="K1097" s="9">
        <f t="shared" si="170"/>
        <v>4.2837827224794403</v>
      </c>
      <c r="L1097" s="9">
        <f t="shared" si="171"/>
        <v>1979.0573729674643</v>
      </c>
    </row>
    <row r="1098" spans="1:12" x14ac:dyDescent="0.25">
      <c r="A1098" s="9">
        <v>1089</v>
      </c>
      <c r="B1098" s="9">
        <v>58.8</v>
      </c>
      <c r="C1098" s="8">
        <f t="shared" ref="C1098:C1161" si="175">B1098/3.6</f>
        <v>16.333333333333332</v>
      </c>
      <c r="D1098" s="9">
        <f t="shared" si="172"/>
        <v>2.7777777777775015E-2</v>
      </c>
      <c r="E1098" s="9">
        <f t="shared" ref="E1098:E1161" si="176">E1097+C1097*(A1098-A1097)+(C1098-C1097)*(A1098-A1097)/2</f>
        <v>8521.0000000000018</v>
      </c>
      <c r="F1098" s="9">
        <f t="shared" ref="F1098:F1161" si="177">IF(C1098&lt;=0,0,$B$3*$B$1*$B$2*COS(ATAN($F$1)))</f>
        <v>117.72</v>
      </c>
      <c r="G1098" s="9">
        <f t="shared" si="173"/>
        <v>112.04666666666664</v>
      </c>
      <c r="H1098" s="9">
        <f t="shared" ref="H1098:H1161" si="178">$B$1*$B$2*SIN(ATAN($F$1))</f>
        <v>0</v>
      </c>
      <c r="I1098" s="9">
        <f t="shared" si="174"/>
        <v>33.333333333330017</v>
      </c>
      <c r="J1098" s="9">
        <f t="shared" ref="J1098:J1161" si="179">SUM(F1098:I1098)</f>
        <v>263.09999999999667</v>
      </c>
      <c r="K1098" s="9">
        <f t="shared" ref="K1098:K1161" si="180">J1098*C1098/1000</f>
        <v>4.2972999999999457</v>
      </c>
      <c r="L1098" s="9">
        <f t="shared" si="171"/>
        <v>1983.3479143287041</v>
      </c>
    </row>
    <row r="1099" spans="1:12" x14ac:dyDescent="0.25">
      <c r="A1099" s="9">
        <v>1090</v>
      </c>
      <c r="B1099" s="9">
        <v>58.8</v>
      </c>
      <c r="C1099" s="8">
        <f t="shared" si="175"/>
        <v>16.333333333333332</v>
      </c>
      <c r="D1099" s="9">
        <f t="shared" si="172"/>
        <v>0</v>
      </c>
      <c r="E1099" s="9">
        <f t="shared" si="176"/>
        <v>8537.3333333333358</v>
      </c>
      <c r="F1099" s="9">
        <f t="shared" si="177"/>
        <v>117.72</v>
      </c>
      <c r="G1099" s="9">
        <f t="shared" si="173"/>
        <v>112.04666666666664</v>
      </c>
      <c r="H1099" s="9">
        <f t="shared" si="178"/>
        <v>0</v>
      </c>
      <c r="I1099" s="9">
        <f t="shared" si="174"/>
        <v>0</v>
      </c>
      <c r="J1099" s="9">
        <f t="shared" si="179"/>
        <v>229.76666666666665</v>
      </c>
      <c r="K1099" s="9">
        <f t="shared" si="180"/>
        <v>3.7528555555555547</v>
      </c>
      <c r="L1099" s="9">
        <f t="shared" ref="L1099:L1162" si="181">L1098+(K1099+K1098)/2*(A1099-A1098)</f>
        <v>1987.3729921064819</v>
      </c>
    </row>
    <row r="1100" spans="1:12" x14ac:dyDescent="0.25">
      <c r="A1100" s="9">
        <v>1091</v>
      </c>
      <c r="B1100" s="9">
        <v>58.8</v>
      </c>
      <c r="C1100" s="8">
        <f t="shared" si="175"/>
        <v>16.333333333333332</v>
      </c>
      <c r="D1100" s="9">
        <f t="shared" si="172"/>
        <v>0</v>
      </c>
      <c r="E1100" s="9">
        <f t="shared" si="176"/>
        <v>8553.6666666666697</v>
      </c>
      <c r="F1100" s="9">
        <f t="shared" si="177"/>
        <v>117.72</v>
      </c>
      <c r="G1100" s="9">
        <f t="shared" si="173"/>
        <v>112.04666666666664</v>
      </c>
      <c r="H1100" s="9">
        <f t="shared" si="178"/>
        <v>0</v>
      </c>
      <c r="I1100" s="9">
        <f t="shared" si="174"/>
        <v>0</v>
      </c>
      <c r="J1100" s="9">
        <f t="shared" si="179"/>
        <v>229.76666666666665</v>
      </c>
      <c r="K1100" s="9">
        <f t="shared" si="180"/>
        <v>3.7528555555555547</v>
      </c>
      <c r="L1100" s="9">
        <f t="shared" si="181"/>
        <v>1991.1258476620374</v>
      </c>
    </row>
    <row r="1101" spans="1:12" x14ac:dyDescent="0.25">
      <c r="A1101" s="9">
        <v>1092</v>
      </c>
      <c r="B1101" s="9">
        <v>59.1</v>
      </c>
      <c r="C1101" s="8">
        <f t="shared" si="175"/>
        <v>16.416666666666668</v>
      </c>
      <c r="D1101" s="9">
        <f t="shared" si="172"/>
        <v>8.3333333333335702E-2</v>
      </c>
      <c r="E1101" s="9">
        <f t="shared" si="176"/>
        <v>8570.0416666666697</v>
      </c>
      <c r="F1101" s="9">
        <f t="shared" si="177"/>
        <v>117.72</v>
      </c>
      <c r="G1101" s="9">
        <f t="shared" si="173"/>
        <v>113.19291666666666</v>
      </c>
      <c r="H1101" s="9">
        <f t="shared" si="178"/>
        <v>0</v>
      </c>
      <c r="I1101" s="9">
        <f t="shared" si="174"/>
        <v>100.00000000000284</v>
      </c>
      <c r="J1101" s="9">
        <f t="shared" si="179"/>
        <v>330.9129166666695</v>
      </c>
      <c r="K1101" s="9">
        <f t="shared" si="180"/>
        <v>5.4324870486111578</v>
      </c>
      <c r="L1101" s="9">
        <f t="shared" si="181"/>
        <v>1995.7185189641207</v>
      </c>
    </row>
    <row r="1102" spans="1:12" x14ac:dyDescent="0.25">
      <c r="A1102" s="9">
        <v>1093</v>
      </c>
      <c r="B1102" s="9">
        <v>60.1</v>
      </c>
      <c r="C1102" s="8">
        <f t="shared" si="175"/>
        <v>16.694444444444443</v>
      </c>
      <c r="D1102" s="9">
        <f t="shared" si="172"/>
        <v>0.27777777777777501</v>
      </c>
      <c r="E1102" s="9">
        <f t="shared" si="176"/>
        <v>8586.5972222222244</v>
      </c>
      <c r="F1102" s="9">
        <f t="shared" si="177"/>
        <v>117.72</v>
      </c>
      <c r="G1102" s="9">
        <f t="shared" si="173"/>
        <v>117.0558796296296</v>
      </c>
      <c r="H1102" s="9">
        <f t="shared" si="178"/>
        <v>0</v>
      </c>
      <c r="I1102" s="9">
        <f t="shared" si="174"/>
        <v>333.33333333333002</v>
      </c>
      <c r="J1102" s="9">
        <f t="shared" si="179"/>
        <v>568.10921296295965</v>
      </c>
      <c r="K1102" s="9">
        <f t="shared" si="180"/>
        <v>9.4842676941871868</v>
      </c>
      <c r="L1102" s="9">
        <f t="shared" si="181"/>
        <v>2003.1768963355198</v>
      </c>
    </row>
    <row r="1103" spans="1:12" x14ac:dyDescent="0.25">
      <c r="A1103" s="9">
        <v>1094</v>
      </c>
      <c r="B1103" s="9">
        <v>61.7</v>
      </c>
      <c r="C1103" s="8">
        <f t="shared" si="175"/>
        <v>17.138888888888889</v>
      </c>
      <c r="D1103" s="9">
        <f t="shared" si="172"/>
        <v>0.44444444444444642</v>
      </c>
      <c r="E1103" s="9">
        <f t="shared" si="176"/>
        <v>8603.5138888888923</v>
      </c>
      <c r="F1103" s="9">
        <f t="shared" si="177"/>
        <v>117.72</v>
      </c>
      <c r="G1103" s="9">
        <f t="shared" si="173"/>
        <v>123.37143518518519</v>
      </c>
      <c r="H1103" s="9">
        <f t="shared" si="178"/>
        <v>0</v>
      </c>
      <c r="I1103" s="9">
        <f t="shared" si="174"/>
        <v>533.33333333333576</v>
      </c>
      <c r="J1103" s="9">
        <f t="shared" si="179"/>
        <v>774.42476851852098</v>
      </c>
      <c r="K1103" s="9">
        <f t="shared" si="180"/>
        <v>13.272780060442431</v>
      </c>
      <c r="L1103" s="9">
        <f t="shared" si="181"/>
        <v>2014.5554202128346</v>
      </c>
    </row>
    <row r="1104" spans="1:12" x14ac:dyDescent="0.25">
      <c r="A1104" s="9">
        <v>1095</v>
      </c>
      <c r="B1104" s="9">
        <v>63</v>
      </c>
      <c r="C1104" s="8">
        <f t="shared" si="175"/>
        <v>17.5</v>
      </c>
      <c r="D1104" s="9">
        <f t="shared" si="172"/>
        <v>0.36111111111111072</v>
      </c>
      <c r="E1104" s="9">
        <f t="shared" si="176"/>
        <v>8620.8333333333358</v>
      </c>
      <c r="F1104" s="9">
        <f t="shared" si="177"/>
        <v>117.72</v>
      </c>
      <c r="G1104" s="9">
        <f t="shared" si="173"/>
        <v>128.625</v>
      </c>
      <c r="H1104" s="9">
        <f t="shared" si="178"/>
        <v>0</v>
      </c>
      <c r="I1104" s="9">
        <f t="shared" si="174"/>
        <v>433.33333333333286</v>
      </c>
      <c r="J1104" s="9">
        <f t="shared" si="179"/>
        <v>679.67833333333283</v>
      </c>
      <c r="K1104" s="9">
        <f t="shared" si="180"/>
        <v>11.894370833333324</v>
      </c>
      <c r="L1104" s="9">
        <f t="shared" si="181"/>
        <v>2027.1389956597225</v>
      </c>
    </row>
    <row r="1105" spans="1:12" x14ac:dyDescent="0.25">
      <c r="A1105" s="9">
        <v>1096</v>
      </c>
      <c r="B1105" s="9">
        <v>63.7</v>
      </c>
      <c r="C1105" s="8">
        <f t="shared" si="175"/>
        <v>17.694444444444446</v>
      </c>
      <c r="D1105" s="9">
        <f t="shared" si="172"/>
        <v>0.19444444444444642</v>
      </c>
      <c r="E1105" s="9">
        <f t="shared" si="176"/>
        <v>8638.4305555555584</v>
      </c>
      <c r="F1105" s="9">
        <f t="shared" si="177"/>
        <v>117.72</v>
      </c>
      <c r="G1105" s="9">
        <f t="shared" si="173"/>
        <v>131.49921296296299</v>
      </c>
      <c r="H1105" s="9">
        <f t="shared" si="178"/>
        <v>0</v>
      </c>
      <c r="I1105" s="9">
        <f t="shared" si="174"/>
        <v>233.3333333333357</v>
      </c>
      <c r="J1105" s="9">
        <f t="shared" si="179"/>
        <v>482.55254629629871</v>
      </c>
      <c r="K1105" s="9">
        <f t="shared" si="180"/>
        <v>8.5384992219650648</v>
      </c>
      <c r="L1105" s="9">
        <f t="shared" si="181"/>
        <v>2037.3554306873716</v>
      </c>
    </row>
    <row r="1106" spans="1:12" x14ac:dyDescent="0.25">
      <c r="A1106" s="9">
        <v>1097</v>
      </c>
      <c r="B1106" s="9">
        <v>63.9</v>
      </c>
      <c r="C1106" s="8">
        <f t="shared" si="175"/>
        <v>17.75</v>
      </c>
      <c r="D1106" s="9">
        <f t="shared" si="172"/>
        <v>5.5555555555553582E-2</v>
      </c>
      <c r="E1106" s="9">
        <f t="shared" si="176"/>
        <v>8656.152777777781</v>
      </c>
      <c r="F1106" s="9">
        <f t="shared" si="177"/>
        <v>117.72</v>
      </c>
      <c r="G1106" s="9">
        <f t="shared" si="173"/>
        <v>132.32624999999999</v>
      </c>
      <c r="H1106" s="9">
        <f t="shared" si="178"/>
        <v>0</v>
      </c>
      <c r="I1106" s="9">
        <f t="shared" si="174"/>
        <v>66.666666666664298</v>
      </c>
      <c r="J1106" s="9">
        <f t="shared" si="179"/>
        <v>316.71291666666428</v>
      </c>
      <c r="K1106" s="9">
        <f t="shared" si="180"/>
        <v>5.6216542708332913</v>
      </c>
      <c r="L1106" s="9">
        <f t="shared" si="181"/>
        <v>2044.4355074337707</v>
      </c>
    </row>
    <row r="1107" spans="1:12" x14ac:dyDescent="0.25">
      <c r="A1107" s="9">
        <v>1098</v>
      </c>
      <c r="B1107" s="9">
        <v>63.5</v>
      </c>
      <c r="C1107" s="8">
        <f t="shared" si="175"/>
        <v>17.638888888888889</v>
      </c>
      <c r="D1107" s="9">
        <f t="shared" si="172"/>
        <v>-0.11111111111111072</v>
      </c>
      <c r="E1107" s="9">
        <f t="shared" si="176"/>
        <v>8673.8472222222263</v>
      </c>
      <c r="F1107" s="9">
        <f t="shared" si="177"/>
        <v>117.72</v>
      </c>
      <c r="G1107" s="9">
        <f t="shared" si="173"/>
        <v>130.6747685185185</v>
      </c>
      <c r="H1107" s="9">
        <f t="shared" si="178"/>
        <v>0</v>
      </c>
      <c r="I1107" s="9">
        <f t="shared" si="174"/>
        <v>-133.33333333333286</v>
      </c>
      <c r="J1107" s="9">
        <f t="shared" si="179"/>
        <v>115.06143518518564</v>
      </c>
      <c r="K1107" s="9">
        <f t="shared" si="180"/>
        <v>2.02955587062758</v>
      </c>
      <c r="L1107" s="9">
        <f t="shared" si="181"/>
        <v>2048.2611125045009</v>
      </c>
    </row>
    <row r="1108" spans="1:12" x14ac:dyDescent="0.25">
      <c r="A1108" s="9">
        <v>1099</v>
      </c>
      <c r="B1108" s="9">
        <v>62.3</v>
      </c>
      <c r="C1108" s="8">
        <f t="shared" si="175"/>
        <v>17.305555555555554</v>
      </c>
      <c r="D1108" s="9">
        <f t="shared" si="172"/>
        <v>-0.3333333333333357</v>
      </c>
      <c r="E1108" s="9">
        <f t="shared" si="176"/>
        <v>8691.3194444444489</v>
      </c>
      <c r="F1108" s="9">
        <f t="shared" si="177"/>
        <v>117.72</v>
      </c>
      <c r="G1108" s="9">
        <f t="shared" si="173"/>
        <v>125.78254629629626</v>
      </c>
      <c r="H1108" s="9">
        <f t="shared" si="178"/>
        <v>0</v>
      </c>
      <c r="I1108" s="9">
        <f t="shared" si="174"/>
        <v>-400.00000000000284</v>
      </c>
      <c r="J1108" s="9">
        <f t="shared" si="179"/>
        <v>-156.49745370370658</v>
      </c>
      <c r="K1108" s="9">
        <f t="shared" si="180"/>
        <v>-2.7082753793724774</v>
      </c>
      <c r="L1108" s="9">
        <f t="shared" si="181"/>
        <v>2047.9217527501285</v>
      </c>
    </row>
    <row r="1109" spans="1:12" x14ac:dyDescent="0.25">
      <c r="A1109" s="9">
        <v>1100</v>
      </c>
      <c r="B1109" s="9">
        <v>60.3</v>
      </c>
      <c r="C1109" s="8">
        <f t="shared" si="175"/>
        <v>16.75</v>
      </c>
      <c r="D1109" s="9">
        <f t="shared" si="172"/>
        <v>-0.55555555555555358</v>
      </c>
      <c r="E1109" s="9">
        <f t="shared" si="176"/>
        <v>8708.3472222222263</v>
      </c>
      <c r="F1109" s="9">
        <f t="shared" si="177"/>
        <v>117.72</v>
      </c>
      <c r="G1109" s="9">
        <f t="shared" si="173"/>
        <v>117.83624999999999</v>
      </c>
      <c r="H1109" s="9">
        <f t="shared" si="178"/>
        <v>0</v>
      </c>
      <c r="I1109" s="9">
        <f t="shared" si="174"/>
        <v>-666.66666666666424</v>
      </c>
      <c r="J1109" s="9">
        <f t="shared" si="179"/>
        <v>-431.11041666666426</v>
      </c>
      <c r="K1109" s="9">
        <f t="shared" si="180"/>
        <v>-7.2210994791666261</v>
      </c>
      <c r="L1109" s="9">
        <f t="shared" si="181"/>
        <v>2042.9570653208589</v>
      </c>
    </row>
    <row r="1110" spans="1:12" x14ac:dyDescent="0.25">
      <c r="A1110" s="9">
        <v>1101</v>
      </c>
      <c r="B1110" s="9">
        <v>58.9</v>
      </c>
      <c r="C1110" s="8">
        <f t="shared" si="175"/>
        <v>16.361111111111111</v>
      </c>
      <c r="D1110" s="9">
        <f t="shared" si="172"/>
        <v>-0.38888888888888928</v>
      </c>
      <c r="E1110" s="9">
        <f t="shared" si="176"/>
        <v>8724.902777777781</v>
      </c>
      <c r="F1110" s="9">
        <f t="shared" si="177"/>
        <v>117.72</v>
      </c>
      <c r="G1110" s="9">
        <f t="shared" si="173"/>
        <v>112.42810185185184</v>
      </c>
      <c r="H1110" s="9">
        <f t="shared" si="178"/>
        <v>0</v>
      </c>
      <c r="I1110" s="9">
        <f t="shared" si="174"/>
        <v>-466.66666666666714</v>
      </c>
      <c r="J1110" s="9">
        <f t="shared" si="179"/>
        <v>-236.51856481481531</v>
      </c>
      <c r="K1110" s="9">
        <f t="shared" si="180"/>
        <v>-3.869706518775728</v>
      </c>
      <c r="L1110" s="9">
        <f t="shared" si="181"/>
        <v>2037.4116623218877</v>
      </c>
    </row>
    <row r="1111" spans="1:12" x14ac:dyDescent="0.25">
      <c r="A1111" s="9">
        <v>1102</v>
      </c>
      <c r="B1111" s="9">
        <v>58.4</v>
      </c>
      <c r="C1111" s="8">
        <f t="shared" si="175"/>
        <v>16.222222222222221</v>
      </c>
      <c r="D1111" s="9">
        <f t="shared" si="172"/>
        <v>-0.13888888888888928</v>
      </c>
      <c r="E1111" s="9">
        <f t="shared" si="176"/>
        <v>8741.1944444444471</v>
      </c>
      <c r="F1111" s="9">
        <f t="shared" si="177"/>
        <v>117.72</v>
      </c>
      <c r="G1111" s="9">
        <f t="shared" si="173"/>
        <v>110.52740740740738</v>
      </c>
      <c r="H1111" s="9">
        <f t="shared" si="178"/>
        <v>0</v>
      </c>
      <c r="I1111" s="9">
        <f t="shared" si="174"/>
        <v>-166.66666666666714</v>
      </c>
      <c r="J1111" s="9">
        <f t="shared" si="179"/>
        <v>61.580740740740225</v>
      </c>
      <c r="K1111" s="9">
        <f t="shared" si="180"/>
        <v>0.99897646090534131</v>
      </c>
      <c r="L1111" s="9">
        <f t="shared" si="181"/>
        <v>2035.9762972929525</v>
      </c>
    </row>
    <row r="1112" spans="1:12" x14ac:dyDescent="0.25">
      <c r="A1112" s="9">
        <v>1103</v>
      </c>
      <c r="B1112" s="9">
        <v>58.8</v>
      </c>
      <c r="C1112" s="8">
        <f t="shared" si="175"/>
        <v>16.333333333333332</v>
      </c>
      <c r="D1112" s="9">
        <f t="shared" si="172"/>
        <v>0.11111111111111072</v>
      </c>
      <c r="E1112" s="9">
        <f t="shared" si="176"/>
        <v>8757.4722222222244</v>
      </c>
      <c r="F1112" s="9">
        <f t="shared" si="177"/>
        <v>117.72</v>
      </c>
      <c r="G1112" s="9">
        <f t="shared" si="173"/>
        <v>112.04666666666664</v>
      </c>
      <c r="H1112" s="9">
        <f t="shared" si="178"/>
        <v>0</v>
      </c>
      <c r="I1112" s="9">
        <f t="shared" si="174"/>
        <v>133.33333333333286</v>
      </c>
      <c r="J1112" s="9">
        <f t="shared" si="179"/>
        <v>363.09999999999951</v>
      </c>
      <c r="K1112" s="9">
        <f t="shared" si="180"/>
        <v>5.9306333333333248</v>
      </c>
      <c r="L1112" s="9">
        <f t="shared" si="181"/>
        <v>2039.4411021900719</v>
      </c>
    </row>
    <row r="1113" spans="1:12" x14ac:dyDescent="0.25">
      <c r="A1113" s="9">
        <v>1104</v>
      </c>
      <c r="B1113" s="9">
        <v>60.2</v>
      </c>
      <c r="C1113" s="8">
        <f t="shared" si="175"/>
        <v>16.722222222222221</v>
      </c>
      <c r="D1113" s="9">
        <f t="shared" si="172"/>
        <v>0.38888888888888928</v>
      </c>
      <c r="E1113" s="9">
        <f t="shared" si="176"/>
        <v>8774.0000000000036</v>
      </c>
      <c r="F1113" s="9">
        <f t="shared" si="177"/>
        <v>117.72</v>
      </c>
      <c r="G1113" s="9">
        <f t="shared" si="173"/>
        <v>117.44574074074072</v>
      </c>
      <c r="H1113" s="9">
        <f t="shared" si="178"/>
        <v>0</v>
      </c>
      <c r="I1113" s="9">
        <f t="shared" si="174"/>
        <v>466.66666666666714</v>
      </c>
      <c r="J1113" s="9">
        <f t="shared" si="179"/>
        <v>701.8324074074078</v>
      </c>
      <c r="K1113" s="9">
        <f t="shared" si="180"/>
        <v>11.736197479423874</v>
      </c>
      <c r="L1113" s="9">
        <f t="shared" si="181"/>
        <v>2048.2745175964506</v>
      </c>
    </row>
    <row r="1114" spans="1:12" x14ac:dyDescent="0.25">
      <c r="A1114" s="9">
        <v>1105</v>
      </c>
      <c r="B1114" s="9">
        <v>62.3</v>
      </c>
      <c r="C1114" s="8">
        <f t="shared" si="175"/>
        <v>17.305555555555554</v>
      </c>
      <c r="D1114" s="9">
        <f t="shared" si="172"/>
        <v>0.58333333333333215</v>
      </c>
      <c r="E1114" s="9">
        <f t="shared" si="176"/>
        <v>8791.0138888888923</v>
      </c>
      <c r="F1114" s="9">
        <f t="shared" si="177"/>
        <v>117.72</v>
      </c>
      <c r="G1114" s="9">
        <f t="shared" si="173"/>
        <v>125.78254629629626</v>
      </c>
      <c r="H1114" s="9">
        <f t="shared" si="178"/>
        <v>0</v>
      </c>
      <c r="I1114" s="9">
        <f t="shared" si="174"/>
        <v>699.99999999999864</v>
      </c>
      <c r="J1114" s="9">
        <f t="shared" si="179"/>
        <v>943.5025462962949</v>
      </c>
      <c r="K1114" s="9">
        <f t="shared" si="180"/>
        <v>16.327835731738656</v>
      </c>
      <c r="L1114" s="9">
        <f t="shared" si="181"/>
        <v>2062.3065342020318</v>
      </c>
    </row>
    <row r="1115" spans="1:12" x14ac:dyDescent="0.25">
      <c r="A1115" s="9">
        <v>1106</v>
      </c>
      <c r="B1115" s="9">
        <v>63.9</v>
      </c>
      <c r="C1115" s="8">
        <f t="shared" si="175"/>
        <v>17.75</v>
      </c>
      <c r="D1115" s="9">
        <f t="shared" si="172"/>
        <v>0.44444444444444642</v>
      </c>
      <c r="E1115" s="9">
        <f t="shared" si="176"/>
        <v>8808.5416666666697</v>
      </c>
      <c r="F1115" s="9">
        <f t="shared" si="177"/>
        <v>117.72</v>
      </c>
      <c r="G1115" s="9">
        <f t="shared" si="173"/>
        <v>132.32624999999999</v>
      </c>
      <c r="H1115" s="9">
        <f t="shared" si="178"/>
        <v>0</v>
      </c>
      <c r="I1115" s="9">
        <f t="shared" si="174"/>
        <v>533.33333333333576</v>
      </c>
      <c r="J1115" s="9">
        <f t="shared" si="179"/>
        <v>783.37958333333575</v>
      </c>
      <c r="K1115" s="9">
        <f t="shared" si="180"/>
        <v>13.90498760416671</v>
      </c>
      <c r="L1115" s="9">
        <f t="shared" si="181"/>
        <v>2077.4229458699847</v>
      </c>
    </row>
    <row r="1116" spans="1:12" x14ac:dyDescent="0.25">
      <c r="A1116" s="9">
        <v>1107</v>
      </c>
      <c r="B1116" s="9">
        <v>64.5</v>
      </c>
      <c r="C1116" s="8">
        <f t="shared" si="175"/>
        <v>17.916666666666668</v>
      </c>
      <c r="D1116" s="9">
        <f t="shared" si="172"/>
        <v>0.16666666666666785</v>
      </c>
      <c r="E1116" s="9">
        <f t="shared" si="176"/>
        <v>8826.3750000000036</v>
      </c>
      <c r="F1116" s="9">
        <f t="shared" si="177"/>
        <v>117.72</v>
      </c>
      <c r="G1116" s="9">
        <f t="shared" si="173"/>
        <v>134.82291666666669</v>
      </c>
      <c r="H1116" s="9">
        <f t="shared" si="178"/>
        <v>0</v>
      </c>
      <c r="I1116" s="9">
        <f t="shared" si="174"/>
        <v>200.00000000000142</v>
      </c>
      <c r="J1116" s="9">
        <f t="shared" si="179"/>
        <v>452.54291666666813</v>
      </c>
      <c r="K1116" s="9">
        <f t="shared" si="180"/>
        <v>8.1080605902778036</v>
      </c>
      <c r="L1116" s="9">
        <f t="shared" si="181"/>
        <v>2088.4294699672068</v>
      </c>
    </row>
    <row r="1117" spans="1:12" x14ac:dyDescent="0.25">
      <c r="A1117" s="9">
        <v>1108</v>
      </c>
      <c r="B1117" s="9">
        <v>64.400000000000006</v>
      </c>
      <c r="C1117" s="8">
        <f t="shared" si="175"/>
        <v>17.888888888888889</v>
      </c>
      <c r="D1117" s="9">
        <f t="shared" si="172"/>
        <v>-2.7777777777778567E-2</v>
      </c>
      <c r="E1117" s="9">
        <f t="shared" si="176"/>
        <v>8844.277777777781</v>
      </c>
      <c r="F1117" s="9">
        <f t="shared" si="177"/>
        <v>117.72</v>
      </c>
      <c r="G1117" s="9">
        <f t="shared" si="173"/>
        <v>134.40518518518519</v>
      </c>
      <c r="H1117" s="9">
        <f t="shared" si="178"/>
        <v>0</v>
      </c>
      <c r="I1117" s="9">
        <f t="shared" si="174"/>
        <v>-33.333333333334281</v>
      </c>
      <c r="J1117" s="9">
        <f t="shared" si="179"/>
        <v>218.79185185185091</v>
      </c>
      <c r="K1117" s="9">
        <f t="shared" si="180"/>
        <v>3.9139431275719998</v>
      </c>
      <c r="L1117" s="9">
        <f t="shared" si="181"/>
        <v>2094.4404718261317</v>
      </c>
    </row>
    <row r="1118" spans="1:12" x14ac:dyDescent="0.25">
      <c r="A1118" s="9">
        <v>1109</v>
      </c>
      <c r="B1118" s="9">
        <v>63.5</v>
      </c>
      <c r="C1118" s="8">
        <f t="shared" si="175"/>
        <v>17.638888888888889</v>
      </c>
      <c r="D1118" s="9">
        <f t="shared" si="172"/>
        <v>-0.25</v>
      </c>
      <c r="E1118" s="9">
        <f t="shared" si="176"/>
        <v>8862.0416666666697</v>
      </c>
      <c r="F1118" s="9">
        <f t="shared" si="177"/>
        <v>117.72</v>
      </c>
      <c r="G1118" s="9">
        <f t="shared" si="173"/>
        <v>130.6747685185185</v>
      </c>
      <c r="H1118" s="9">
        <f t="shared" si="178"/>
        <v>0</v>
      </c>
      <c r="I1118" s="9">
        <f t="shared" si="174"/>
        <v>-300</v>
      </c>
      <c r="J1118" s="9">
        <f t="shared" si="179"/>
        <v>-51.605231481481496</v>
      </c>
      <c r="K1118" s="9">
        <f t="shared" si="180"/>
        <v>-0.91025894418724307</v>
      </c>
      <c r="L1118" s="9">
        <f t="shared" si="181"/>
        <v>2095.9423139178239</v>
      </c>
    </row>
    <row r="1119" spans="1:12" x14ac:dyDescent="0.25">
      <c r="A1119" s="9">
        <v>1110</v>
      </c>
      <c r="B1119" s="9">
        <v>62</v>
      </c>
      <c r="C1119" s="8">
        <f t="shared" si="175"/>
        <v>17.222222222222221</v>
      </c>
      <c r="D1119" s="9">
        <f t="shared" si="172"/>
        <v>-0.41666666666666785</v>
      </c>
      <c r="E1119" s="9">
        <f t="shared" si="176"/>
        <v>8879.4722222222244</v>
      </c>
      <c r="F1119" s="9">
        <f t="shared" si="177"/>
        <v>117.72</v>
      </c>
      <c r="G1119" s="9">
        <f t="shared" si="173"/>
        <v>124.57407407407406</v>
      </c>
      <c r="H1119" s="9">
        <f t="shared" si="178"/>
        <v>0</v>
      </c>
      <c r="I1119" s="9">
        <f t="shared" si="174"/>
        <v>-500.00000000000142</v>
      </c>
      <c r="J1119" s="9">
        <f t="shared" si="179"/>
        <v>-257.70592592592737</v>
      </c>
      <c r="K1119" s="9">
        <f t="shared" si="180"/>
        <v>-4.43826872427986</v>
      </c>
      <c r="L1119" s="9">
        <f t="shared" si="181"/>
        <v>2093.2680500835904</v>
      </c>
    </row>
    <row r="1120" spans="1:12" x14ac:dyDescent="0.25">
      <c r="A1120" s="9">
        <v>1111</v>
      </c>
      <c r="B1120" s="9">
        <v>61.2</v>
      </c>
      <c r="C1120" s="8">
        <f t="shared" si="175"/>
        <v>17</v>
      </c>
      <c r="D1120" s="9">
        <f t="shared" si="172"/>
        <v>-0.22222222222222143</v>
      </c>
      <c r="E1120" s="9">
        <f t="shared" si="176"/>
        <v>8896.5833333333358</v>
      </c>
      <c r="F1120" s="9">
        <f t="shared" si="177"/>
        <v>117.72</v>
      </c>
      <c r="G1120" s="9">
        <f t="shared" si="173"/>
        <v>121.38</v>
      </c>
      <c r="H1120" s="9">
        <f t="shared" si="178"/>
        <v>0</v>
      </c>
      <c r="I1120" s="9">
        <f t="shared" si="174"/>
        <v>-266.66666666666572</v>
      </c>
      <c r="J1120" s="9">
        <f t="shared" si="179"/>
        <v>-27.566666666665725</v>
      </c>
      <c r="K1120" s="9">
        <f t="shared" si="180"/>
        <v>-0.4686333333333173</v>
      </c>
      <c r="L1120" s="9">
        <f t="shared" si="181"/>
        <v>2090.8145990547837</v>
      </c>
    </row>
    <row r="1121" spans="1:12" x14ac:dyDescent="0.25">
      <c r="A1121" s="9">
        <v>1112</v>
      </c>
      <c r="B1121" s="9">
        <v>61.3</v>
      </c>
      <c r="C1121" s="8">
        <f t="shared" si="175"/>
        <v>17.027777777777775</v>
      </c>
      <c r="D1121" s="9">
        <f t="shared" si="172"/>
        <v>2.7777777777775015E-2</v>
      </c>
      <c r="E1121" s="9">
        <f t="shared" si="176"/>
        <v>8913.5972222222244</v>
      </c>
      <c r="F1121" s="9">
        <f t="shared" si="177"/>
        <v>117.72</v>
      </c>
      <c r="G1121" s="9">
        <f t="shared" si="173"/>
        <v>121.7769907407407</v>
      </c>
      <c r="H1121" s="9">
        <f t="shared" si="178"/>
        <v>0</v>
      </c>
      <c r="I1121" s="9">
        <f t="shared" si="174"/>
        <v>33.333333333330017</v>
      </c>
      <c r="J1121" s="9">
        <f t="shared" si="179"/>
        <v>272.83032407407075</v>
      </c>
      <c r="K1121" s="9">
        <f t="shared" si="180"/>
        <v>4.6456941293723704</v>
      </c>
      <c r="L1121" s="9">
        <f t="shared" si="181"/>
        <v>2092.9031294528031</v>
      </c>
    </row>
    <row r="1122" spans="1:12" x14ac:dyDescent="0.25">
      <c r="A1122" s="9">
        <v>1113</v>
      </c>
      <c r="B1122" s="9">
        <v>62.6</v>
      </c>
      <c r="C1122" s="8">
        <f t="shared" si="175"/>
        <v>17.388888888888889</v>
      </c>
      <c r="D1122" s="9">
        <f t="shared" si="172"/>
        <v>0.36111111111111427</v>
      </c>
      <c r="E1122" s="9">
        <f t="shared" si="176"/>
        <v>8930.8055555555566</v>
      </c>
      <c r="F1122" s="9">
        <f t="shared" si="177"/>
        <v>117.72</v>
      </c>
      <c r="G1122" s="9">
        <f t="shared" si="173"/>
        <v>126.99685185185186</v>
      </c>
      <c r="H1122" s="9">
        <f t="shared" si="178"/>
        <v>0</v>
      </c>
      <c r="I1122" s="9">
        <f t="shared" si="174"/>
        <v>433.33333333333712</v>
      </c>
      <c r="J1122" s="9">
        <f t="shared" si="179"/>
        <v>678.05018518518898</v>
      </c>
      <c r="K1122" s="9">
        <f t="shared" si="180"/>
        <v>11.790539331275786</v>
      </c>
      <c r="L1122" s="9">
        <f t="shared" si="181"/>
        <v>2101.1212461831274</v>
      </c>
    </row>
    <row r="1123" spans="1:12" x14ac:dyDescent="0.25">
      <c r="A1123" s="9">
        <v>1114</v>
      </c>
      <c r="B1123" s="9">
        <v>65.3</v>
      </c>
      <c r="C1123" s="8">
        <f t="shared" si="175"/>
        <v>18.138888888888889</v>
      </c>
      <c r="D1123" s="9">
        <f t="shared" si="172"/>
        <v>0.75</v>
      </c>
      <c r="E1123" s="9">
        <f t="shared" si="176"/>
        <v>8948.5694444444453</v>
      </c>
      <c r="F1123" s="9">
        <f t="shared" si="177"/>
        <v>117.72</v>
      </c>
      <c r="G1123" s="9">
        <f t="shared" si="173"/>
        <v>138.18810185185185</v>
      </c>
      <c r="H1123" s="9">
        <f t="shared" si="178"/>
        <v>0</v>
      </c>
      <c r="I1123" s="9">
        <f t="shared" si="174"/>
        <v>900</v>
      </c>
      <c r="J1123" s="9">
        <f t="shared" si="179"/>
        <v>1155.9081018518518</v>
      </c>
      <c r="K1123" s="9">
        <f t="shared" si="180"/>
        <v>20.966888625257202</v>
      </c>
      <c r="L1123" s="9">
        <f t="shared" si="181"/>
        <v>2117.499960161394</v>
      </c>
    </row>
    <row r="1124" spans="1:12" x14ac:dyDescent="0.25">
      <c r="A1124" s="9">
        <v>1115</v>
      </c>
      <c r="B1124" s="9">
        <v>68</v>
      </c>
      <c r="C1124" s="8">
        <f t="shared" si="175"/>
        <v>18.888888888888889</v>
      </c>
      <c r="D1124" s="9">
        <f t="shared" si="172"/>
        <v>0.75</v>
      </c>
      <c r="E1124" s="9">
        <f t="shared" si="176"/>
        <v>8967.0833333333339</v>
      </c>
      <c r="F1124" s="9">
        <f t="shared" si="177"/>
        <v>117.72</v>
      </c>
      <c r="G1124" s="9">
        <f t="shared" si="173"/>
        <v>149.85185185185185</v>
      </c>
      <c r="H1124" s="9">
        <f t="shared" si="178"/>
        <v>0</v>
      </c>
      <c r="I1124" s="9">
        <f t="shared" si="174"/>
        <v>900</v>
      </c>
      <c r="J1124" s="9">
        <f t="shared" si="179"/>
        <v>1167.571851851852</v>
      </c>
      <c r="K1124" s="9">
        <f t="shared" si="180"/>
        <v>22.054134979423871</v>
      </c>
      <c r="L1124" s="9">
        <f t="shared" si="181"/>
        <v>2139.0104719637347</v>
      </c>
    </row>
    <row r="1125" spans="1:12" x14ac:dyDescent="0.25">
      <c r="A1125" s="9">
        <v>1116</v>
      </c>
      <c r="B1125" s="9">
        <v>69.400000000000006</v>
      </c>
      <c r="C1125" s="8">
        <f t="shared" si="175"/>
        <v>19.277777777777779</v>
      </c>
      <c r="D1125" s="9">
        <f t="shared" si="172"/>
        <v>0.38888888888888928</v>
      </c>
      <c r="E1125" s="9">
        <f t="shared" si="176"/>
        <v>8986.1666666666679</v>
      </c>
      <c r="F1125" s="9">
        <f t="shared" si="177"/>
        <v>117.72</v>
      </c>
      <c r="G1125" s="9">
        <f t="shared" si="173"/>
        <v>156.08574074074073</v>
      </c>
      <c r="H1125" s="9">
        <f t="shared" si="178"/>
        <v>0</v>
      </c>
      <c r="I1125" s="9">
        <f t="shared" si="174"/>
        <v>466.66666666666714</v>
      </c>
      <c r="J1125" s="9">
        <f t="shared" si="179"/>
        <v>740.4724074074079</v>
      </c>
      <c r="K1125" s="9">
        <f t="shared" si="180"/>
        <v>14.274662520576141</v>
      </c>
      <c r="L1125" s="9">
        <f t="shared" si="181"/>
        <v>2157.1748707137349</v>
      </c>
    </row>
    <row r="1126" spans="1:12" x14ac:dyDescent="0.25">
      <c r="A1126" s="9">
        <v>1117</v>
      </c>
      <c r="B1126" s="9">
        <v>69.7</v>
      </c>
      <c r="C1126" s="8">
        <f t="shared" si="175"/>
        <v>19.361111111111111</v>
      </c>
      <c r="D1126" s="9">
        <f t="shared" si="172"/>
        <v>8.3333333333332149E-2</v>
      </c>
      <c r="E1126" s="9">
        <f t="shared" si="176"/>
        <v>9005.4861111111113</v>
      </c>
      <c r="F1126" s="9">
        <f t="shared" si="177"/>
        <v>117.72</v>
      </c>
      <c r="G1126" s="9">
        <f t="shared" si="173"/>
        <v>157.43810185185185</v>
      </c>
      <c r="H1126" s="9">
        <f t="shared" si="178"/>
        <v>0</v>
      </c>
      <c r="I1126" s="9">
        <f t="shared" si="174"/>
        <v>99.999999999998579</v>
      </c>
      <c r="J1126" s="9">
        <f t="shared" si="179"/>
        <v>375.1581018518504</v>
      </c>
      <c r="K1126" s="9">
        <f t="shared" si="180"/>
        <v>7.2634776941872143</v>
      </c>
      <c r="L1126" s="9">
        <f t="shared" si="181"/>
        <v>2167.9439408211165</v>
      </c>
    </row>
    <row r="1127" spans="1:12" x14ac:dyDescent="0.25">
      <c r="A1127" s="9">
        <v>1118</v>
      </c>
      <c r="B1127" s="9">
        <v>69.3</v>
      </c>
      <c r="C1127" s="8">
        <f t="shared" si="175"/>
        <v>19.25</v>
      </c>
      <c r="D1127" s="9">
        <f t="shared" si="172"/>
        <v>-0.11111111111111072</v>
      </c>
      <c r="E1127" s="9">
        <f t="shared" si="176"/>
        <v>9024.7916666666679</v>
      </c>
      <c r="F1127" s="9">
        <f t="shared" si="177"/>
        <v>117.72</v>
      </c>
      <c r="G1127" s="9">
        <f t="shared" si="173"/>
        <v>155.63624999999999</v>
      </c>
      <c r="H1127" s="9">
        <f t="shared" si="178"/>
        <v>0</v>
      </c>
      <c r="I1127" s="9">
        <f t="shared" si="174"/>
        <v>-133.33333333333286</v>
      </c>
      <c r="J1127" s="9">
        <f t="shared" si="179"/>
        <v>140.02291666666713</v>
      </c>
      <c r="K1127" s="9">
        <f t="shared" si="180"/>
        <v>2.695441145833342</v>
      </c>
      <c r="L1127" s="9">
        <f t="shared" si="181"/>
        <v>2172.9234002411267</v>
      </c>
    </row>
    <row r="1128" spans="1:12" x14ac:dyDescent="0.25">
      <c r="A1128" s="9">
        <v>1119</v>
      </c>
      <c r="B1128" s="9">
        <v>68.099999999999994</v>
      </c>
      <c r="C1128" s="8">
        <f t="shared" si="175"/>
        <v>18.916666666666664</v>
      </c>
      <c r="D1128" s="9">
        <f t="shared" si="172"/>
        <v>-0.3333333333333357</v>
      </c>
      <c r="E1128" s="9">
        <f t="shared" si="176"/>
        <v>9043.8750000000018</v>
      </c>
      <c r="F1128" s="9">
        <f t="shared" si="177"/>
        <v>117.72</v>
      </c>
      <c r="G1128" s="9">
        <f t="shared" si="173"/>
        <v>150.29291666666663</v>
      </c>
      <c r="H1128" s="9">
        <f t="shared" si="178"/>
        <v>0</v>
      </c>
      <c r="I1128" s="9">
        <f t="shared" si="174"/>
        <v>-400.00000000000284</v>
      </c>
      <c r="J1128" s="9">
        <f t="shared" si="179"/>
        <v>-131.98708333333622</v>
      </c>
      <c r="K1128" s="9">
        <f t="shared" si="180"/>
        <v>-2.4967556597222766</v>
      </c>
      <c r="L1128" s="9">
        <f t="shared" si="181"/>
        <v>2173.0227429841821</v>
      </c>
    </row>
    <row r="1129" spans="1:12" x14ac:dyDescent="0.25">
      <c r="A1129" s="9">
        <v>1120</v>
      </c>
      <c r="B1129" s="9">
        <v>66.900000000000006</v>
      </c>
      <c r="C1129" s="8">
        <f t="shared" si="175"/>
        <v>18.583333333333336</v>
      </c>
      <c r="D1129" s="9">
        <f t="shared" si="172"/>
        <v>-0.3333333333333286</v>
      </c>
      <c r="E1129" s="9">
        <f t="shared" si="176"/>
        <v>9062.6250000000018</v>
      </c>
      <c r="F1129" s="9">
        <f t="shared" si="177"/>
        <v>117.72</v>
      </c>
      <c r="G1129" s="9">
        <f t="shared" si="173"/>
        <v>145.04291666666671</v>
      </c>
      <c r="H1129" s="9">
        <f t="shared" si="178"/>
        <v>0</v>
      </c>
      <c r="I1129" s="9">
        <f t="shared" si="174"/>
        <v>-399.99999999999432</v>
      </c>
      <c r="J1129" s="9">
        <f t="shared" si="179"/>
        <v>-137.23708333332763</v>
      </c>
      <c r="K1129" s="9">
        <f t="shared" si="180"/>
        <v>-2.5503224652776719</v>
      </c>
      <c r="L1129" s="9">
        <f t="shared" si="181"/>
        <v>2170.4992039216822</v>
      </c>
    </row>
    <row r="1130" spans="1:12" x14ac:dyDescent="0.25">
      <c r="A1130" s="9">
        <v>1121</v>
      </c>
      <c r="B1130" s="9">
        <v>66.2</v>
      </c>
      <c r="C1130" s="8">
        <f t="shared" si="175"/>
        <v>18.388888888888889</v>
      </c>
      <c r="D1130" s="9">
        <f t="shared" si="172"/>
        <v>-0.19444444444444642</v>
      </c>
      <c r="E1130" s="9">
        <f t="shared" si="176"/>
        <v>9081.1111111111131</v>
      </c>
      <c r="F1130" s="9">
        <f t="shared" si="177"/>
        <v>117.72</v>
      </c>
      <c r="G1130" s="9">
        <f t="shared" si="173"/>
        <v>142.02351851851853</v>
      </c>
      <c r="H1130" s="9">
        <f t="shared" si="178"/>
        <v>0</v>
      </c>
      <c r="I1130" s="9">
        <f t="shared" si="174"/>
        <v>-233.3333333333357</v>
      </c>
      <c r="J1130" s="9">
        <f t="shared" si="179"/>
        <v>26.410185185182797</v>
      </c>
      <c r="K1130" s="9">
        <f t="shared" si="180"/>
        <v>0.48565396090530588</v>
      </c>
      <c r="L1130" s="9">
        <f t="shared" si="181"/>
        <v>2169.4668696694962</v>
      </c>
    </row>
    <row r="1131" spans="1:12" x14ac:dyDescent="0.25">
      <c r="A1131" s="9">
        <v>1122</v>
      </c>
      <c r="B1131" s="9">
        <v>65.7</v>
      </c>
      <c r="C1131" s="8">
        <f t="shared" si="175"/>
        <v>18.25</v>
      </c>
      <c r="D1131" s="9">
        <f t="shared" si="172"/>
        <v>-0.13888888888888928</v>
      </c>
      <c r="E1131" s="9">
        <f t="shared" si="176"/>
        <v>9099.4305555555566</v>
      </c>
      <c r="F1131" s="9">
        <f t="shared" si="177"/>
        <v>117.72</v>
      </c>
      <c r="G1131" s="9">
        <f t="shared" si="173"/>
        <v>139.88624999999999</v>
      </c>
      <c r="H1131" s="9">
        <f t="shared" si="178"/>
        <v>0</v>
      </c>
      <c r="I1131" s="9">
        <f t="shared" si="174"/>
        <v>-166.66666666666714</v>
      </c>
      <c r="J1131" s="9">
        <f t="shared" si="179"/>
        <v>90.939583333332848</v>
      </c>
      <c r="K1131" s="9">
        <f t="shared" si="180"/>
        <v>1.6596473958333244</v>
      </c>
      <c r="L1131" s="9">
        <f t="shared" si="181"/>
        <v>2170.5395203478656</v>
      </c>
    </row>
    <row r="1132" spans="1:12" x14ac:dyDescent="0.25">
      <c r="A1132" s="9">
        <v>1123</v>
      </c>
      <c r="B1132" s="9">
        <v>64.900000000000006</v>
      </c>
      <c r="C1132" s="8">
        <f t="shared" si="175"/>
        <v>18.027777777777779</v>
      </c>
      <c r="D1132" s="9">
        <f t="shared" si="172"/>
        <v>-0.22222222222222143</v>
      </c>
      <c r="E1132" s="9">
        <f t="shared" si="176"/>
        <v>9117.5694444444453</v>
      </c>
      <c r="F1132" s="9">
        <f t="shared" si="177"/>
        <v>117.72</v>
      </c>
      <c r="G1132" s="9">
        <f t="shared" si="173"/>
        <v>136.50032407407409</v>
      </c>
      <c r="H1132" s="9">
        <f t="shared" si="178"/>
        <v>0</v>
      </c>
      <c r="I1132" s="9">
        <f t="shared" si="174"/>
        <v>-266.66666666666572</v>
      </c>
      <c r="J1132" s="9">
        <f t="shared" si="179"/>
        <v>-12.446342592591634</v>
      </c>
      <c r="K1132" s="9">
        <f t="shared" si="180"/>
        <v>-0.22437989840533251</v>
      </c>
      <c r="L1132" s="9">
        <f t="shared" si="181"/>
        <v>2171.2571540965796</v>
      </c>
    </row>
    <row r="1133" spans="1:12" x14ac:dyDescent="0.25">
      <c r="A1133" s="9">
        <v>1124</v>
      </c>
      <c r="B1133" s="9">
        <v>63.2</v>
      </c>
      <c r="C1133" s="8">
        <f t="shared" si="175"/>
        <v>17.555555555555557</v>
      </c>
      <c r="D1133" s="9">
        <f t="shared" si="172"/>
        <v>-0.47222222222222143</v>
      </c>
      <c r="E1133" s="9">
        <f t="shared" si="176"/>
        <v>9135.3611111111113</v>
      </c>
      <c r="F1133" s="9">
        <f t="shared" si="177"/>
        <v>117.72</v>
      </c>
      <c r="G1133" s="9">
        <f t="shared" si="173"/>
        <v>129.44296296296298</v>
      </c>
      <c r="H1133" s="9">
        <f t="shared" si="178"/>
        <v>0</v>
      </c>
      <c r="I1133" s="9">
        <f t="shared" si="174"/>
        <v>-566.66666666666572</v>
      </c>
      <c r="J1133" s="9">
        <f t="shared" si="179"/>
        <v>-319.50370370370274</v>
      </c>
      <c r="K1133" s="9">
        <f t="shared" si="180"/>
        <v>-5.6090650205761152</v>
      </c>
      <c r="L1133" s="9">
        <f t="shared" si="181"/>
        <v>2168.3404316370888</v>
      </c>
    </row>
    <row r="1134" spans="1:12" x14ac:dyDescent="0.25">
      <c r="A1134" s="9">
        <v>1125</v>
      </c>
      <c r="B1134" s="9">
        <v>60.3</v>
      </c>
      <c r="C1134" s="8">
        <f t="shared" si="175"/>
        <v>16.75</v>
      </c>
      <c r="D1134" s="9">
        <f t="shared" si="172"/>
        <v>-0.80555555555555713</v>
      </c>
      <c r="E1134" s="9">
        <f t="shared" si="176"/>
        <v>9152.5138888888887</v>
      </c>
      <c r="F1134" s="9">
        <f t="shared" si="177"/>
        <v>117.72</v>
      </c>
      <c r="G1134" s="9">
        <f t="shared" si="173"/>
        <v>117.83624999999999</v>
      </c>
      <c r="H1134" s="9">
        <f t="shared" si="178"/>
        <v>0</v>
      </c>
      <c r="I1134" s="9">
        <f t="shared" si="174"/>
        <v>-966.66666666666856</v>
      </c>
      <c r="J1134" s="9">
        <f t="shared" si="179"/>
        <v>-731.11041666666858</v>
      </c>
      <c r="K1134" s="9">
        <f t="shared" si="180"/>
        <v>-12.246099479166698</v>
      </c>
      <c r="L1134" s="9">
        <f t="shared" si="181"/>
        <v>2159.4128493872176</v>
      </c>
    </row>
    <row r="1135" spans="1:12" x14ac:dyDescent="0.25">
      <c r="A1135" s="9">
        <v>1126</v>
      </c>
      <c r="B1135" s="9">
        <v>55.8</v>
      </c>
      <c r="C1135" s="8">
        <f t="shared" si="175"/>
        <v>15.499999999999998</v>
      </c>
      <c r="D1135" s="9">
        <f t="shared" si="172"/>
        <v>-1.2500000000000018</v>
      </c>
      <c r="E1135" s="9">
        <f t="shared" si="176"/>
        <v>9168.6388888888887</v>
      </c>
      <c r="F1135" s="9">
        <f t="shared" si="177"/>
        <v>117.72</v>
      </c>
      <c r="G1135" s="9">
        <f t="shared" si="173"/>
        <v>100.90499999999997</v>
      </c>
      <c r="H1135" s="9">
        <f t="shared" si="178"/>
        <v>0</v>
      </c>
      <c r="I1135" s="9">
        <f t="shared" si="174"/>
        <v>-1500.000000000002</v>
      </c>
      <c r="J1135" s="9">
        <f t="shared" si="179"/>
        <v>-1281.375000000002</v>
      </c>
      <c r="K1135" s="9">
        <f t="shared" si="180"/>
        <v>-19.861312500000029</v>
      </c>
      <c r="L1135" s="9">
        <f t="shared" si="181"/>
        <v>2143.3591433976344</v>
      </c>
    </row>
    <row r="1136" spans="1:12" x14ac:dyDescent="0.25">
      <c r="A1136" s="9">
        <v>1127</v>
      </c>
      <c r="B1136" s="9">
        <v>50.5</v>
      </c>
      <c r="C1136" s="8">
        <f t="shared" si="175"/>
        <v>14.027777777777777</v>
      </c>
      <c r="D1136" s="9">
        <f t="shared" si="172"/>
        <v>-1.4722222222222214</v>
      </c>
      <c r="E1136" s="9">
        <f t="shared" si="176"/>
        <v>9183.4027777777774</v>
      </c>
      <c r="F1136" s="9">
        <f t="shared" si="177"/>
        <v>117.72</v>
      </c>
      <c r="G1136" s="9">
        <f t="shared" si="173"/>
        <v>82.646990740740733</v>
      </c>
      <c r="H1136" s="9">
        <f t="shared" si="178"/>
        <v>0</v>
      </c>
      <c r="I1136" s="9">
        <f t="shared" si="174"/>
        <v>-1766.6666666666656</v>
      </c>
      <c r="J1136" s="9">
        <f t="shared" si="179"/>
        <v>-1566.2996759259249</v>
      </c>
      <c r="K1136" s="9">
        <f t="shared" si="180"/>
        <v>-21.971703787294224</v>
      </c>
      <c r="L1136" s="9">
        <f t="shared" si="181"/>
        <v>2122.4426352539872</v>
      </c>
    </row>
    <row r="1137" spans="1:12" x14ac:dyDescent="0.25">
      <c r="A1137" s="9">
        <v>1128</v>
      </c>
      <c r="B1137" s="9">
        <v>45.2</v>
      </c>
      <c r="C1137" s="8">
        <f t="shared" si="175"/>
        <v>12.555555555555555</v>
      </c>
      <c r="D1137" s="9">
        <f t="shared" si="172"/>
        <v>-1.4722222222222214</v>
      </c>
      <c r="E1137" s="9">
        <f t="shared" si="176"/>
        <v>9196.6944444444434</v>
      </c>
      <c r="F1137" s="9">
        <f t="shared" si="177"/>
        <v>117.72</v>
      </c>
      <c r="G1137" s="9">
        <f t="shared" si="173"/>
        <v>66.209629629629632</v>
      </c>
      <c r="H1137" s="9">
        <f t="shared" si="178"/>
        <v>0</v>
      </c>
      <c r="I1137" s="9">
        <f t="shared" si="174"/>
        <v>-1766.6666666666656</v>
      </c>
      <c r="J1137" s="9">
        <f t="shared" si="179"/>
        <v>-1582.7370370370359</v>
      </c>
      <c r="K1137" s="9">
        <f t="shared" si="180"/>
        <v>-19.872142798353895</v>
      </c>
      <c r="L1137" s="9">
        <f t="shared" si="181"/>
        <v>2101.5207119611632</v>
      </c>
    </row>
    <row r="1138" spans="1:12" x14ac:dyDescent="0.25">
      <c r="A1138" s="9">
        <v>1129</v>
      </c>
      <c r="B1138" s="9">
        <v>40.1</v>
      </c>
      <c r="C1138" s="8">
        <f t="shared" si="175"/>
        <v>11.138888888888889</v>
      </c>
      <c r="D1138" s="9">
        <f t="shared" si="172"/>
        <v>-1.4166666666666661</v>
      </c>
      <c r="E1138" s="9">
        <f t="shared" si="176"/>
        <v>9208.5416666666642</v>
      </c>
      <c r="F1138" s="9">
        <f t="shared" si="177"/>
        <v>117.72</v>
      </c>
      <c r="G1138" s="9">
        <f t="shared" si="173"/>
        <v>52.111435185185186</v>
      </c>
      <c r="H1138" s="9">
        <f t="shared" si="178"/>
        <v>0</v>
      </c>
      <c r="I1138" s="9">
        <f t="shared" si="174"/>
        <v>-1699.9999999999993</v>
      </c>
      <c r="J1138" s="9">
        <f t="shared" si="179"/>
        <v>-1530.1685648148141</v>
      </c>
      <c r="K1138" s="9">
        <f t="shared" si="180"/>
        <v>-17.044377624742793</v>
      </c>
      <c r="L1138" s="9">
        <f t="shared" si="181"/>
        <v>2083.0624517496149</v>
      </c>
    </row>
    <row r="1139" spans="1:12" x14ac:dyDescent="0.25">
      <c r="A1139" s="9">
        <v>1130</v>
      </c>
      <c r="B1139" s="9">
        <v>36.200000000000003</v>
      </c>
      <c r="C1139" s="8">
        <f t="shared" si="175"/>
        <v>10.055555555555555</v>
      </c>
      <c r="D1139" s="9">
        <f t="shared" si="172"/>
        <v>-1.0833333333333339</v>
      </c>
      <c r="E1139" s="9">
        <f t="shared" si="176"/>
        <v>9219.1388888888869</v>
      </c>
      <c r="F1139" s="9">
        <f t="shared" si="177"/>
        <v>117.72</v>
      </c>
      <c r="G1139" s="9">
        <f t="shared" si="173"/>
        <v>42.467962962962957</v>
      </c>
      <c r="H1139" s="9">
        <f t="shared" si="178"/>
        <v>0</v>
      </c>
      <c r="I1139" s="9">
        <f t="shared" si="174"/>
        <v>-1300.0000000000007</v>
      </c>
      <c r="J1139" s="9">
        <f t="shared" si="179"/>
        <v>-1139.8120370370377</v>
      </c>
      <c r="K1139" s="9">
        <f t="shared" si="180"/>
        <v>-11.461443261316878</v>
      </c>
      <c r="L1139" s="9">
        <f t="shared" si="181"/>
        <v>2068.8095413065848</v>
      </c>
    </row>
    <row r="1140" spans="1:12" x14ac:dyDescent="0.25">
      <c r="A1140" s="9">
        <v>1131</v>
      </c>
      <c r="B1140" s="9">
        <v>32.9</v>
      </c>
      <c r="C1140" s="8">
        <f t="shared" si="175"/>
        <v>9.1388888888888875</v>
      </c>
      <c r="D1140" s="9">
        <f t="shared" si="172"/>
        <v>-0.91666666666666785</v>
      </c>
      <c r="E1140" s="9">
        <f t="shared" si="176"/>
        <v>9228.7361111111077</v>
      </c>
      <c r="F1140" s="9">
        <f t="shared" si="177"/>
        <v>117.72</v>
      </c>
      <c r="G1140" s="9">
        <f t="shared" si="173"/>
        <v>35.078101851851841</v>
      </c>
      <c r="H1140" s="9">
        <f t="shared" si="178"/>
        <v>0</v>
      </c>
      <c r="I1140" s="9">
        <f t="shared" si="174"/>
        <v>-1100.0000000000014</v>
      </c>
      <c r="J1140" s="9">
        <f t="shared" si="179"/>
        <v>-947.20189814814955</v>
      </c>
      <c r="K1140" s="9">
        <f t="shared" si="180"/>
        <v>-8.6563729025205891</v>
      </c>
      <c r="L1140" s="9">
        <f t="shared" si="181"/>
        <v>2058.7506332246662</v>
      </c>
    </row>
    <row r="1141" spans="1:12" x14ac:dyDescent="0.25">
      <c r="A1141" s="9">
        <v>1132</v>
      </c>
      <c r="B1141" s="9">
        <v>29.8</v>
      </c>
      <c r="C1141" s="8">
        <f t="shared" si="175"/>
        <v>8.2777777777777786</v>
      </c>
      <c r="D1141" s="9">
        <f t="shared" si="172"/>
        <v>-0.86111111111110894</v>
      </c>
      <c r="E1141" s="9">
        <f t="shared" si="176"/>
        <v>9237.4444444444416</v>
      </c>
      <c r="F1141" s="9">
        <f t="shared" si="177"/>
        <v>117.72</v>
      </c>
      <c r="G1141" s="9">
        <f t="shared" si="173"/>
        <v>28.779074074074082</v>
      </c>
      <c r="H1141" s="9">
        <f t="shared" si="178"/>
        <v>0</v>
      </c>
      <c r="I1141" s="9">
        <f t="shared" si="174"/>
        <v>-1033.3333333333308</v>
      </c>
      <c r="J1141" s="9">
        <f t="shared" si="179"/>
        <v>-886.83425925925667</v>
      </c>
      <c r="K1141" s="9">
        <f t="shared" si="180"/>
        <v>-7.3410169238682919</v>
      </c>
      <c r="L1141" s="9">
        <f t="shared" si="181"/>
        <v>2050.7519383114718</v>
      </c>
    </row>
    <row r="1142" spans="1:12" x14ac:dyDescent="0.25">
      <c r="A1142" s="9">
        <v>1133</v>
      </c>
      <c r="B1142" s="9">
        <v>26.6</v>
      </c>
      <c r="C1142" s="8">
        <f t="shared" si="175"/>
        <v>7.3888888888888893</v>
      </c>
      <c r="D1142" s="9">
        <f t="shared" si="172"/>
        <v>-0.88888888888888928</v>
      </c>
      <c r="E1142" s="9">
        <f t="shared" si="176"/>
        <v>9245.2777777777737</v>
      </c>
      <c r="F1142" s="9">
        <f t="shared" si="177"/>
        <v>117.72</v>
      </c>
      <c r="G1142" s="9">
        <f t="shared" si="173"/>
        <v>22.930185185185188</v>
      </c>
      <c r="H1142" s="9">
        <f t="shared" si="178"/>
        <v>0</v>
      </c>
      <c r="I1142" s="9">
        <f t="shared" si="174"/>
        <v>-1066.6666666666672</v>
      </c>
      <c r="J1142" s="9">
        <f t="shared" si="179"/>
        <v>-926.01648148148206</v>
      </c>
      <c r="K1142" s="9">
        <f t="shared" si="180"/>
        <v>-6.8422328909465069</v>
      </c>
      <c r="L1142" s="9">
        <f t="shared" si="181"/>
        <v>2043.6603134040645</v>
      </c>
    </row>
    <row r="1143" spans="1:12" x14ac:dyDescent="0.25">
      <c r="A1143" s="9">
        <v>1134</v>
      </c>
      <c r="B1143" s="9">
        <v>23</v>
      </c>
      <c r="C1143" s="8">
        <f t="shared" si="175"/>
        <v>6.3888888888888884</v>
      </c>
      <c r="D1143" s="9">
        <f t="shared" si="172"/>
        <v>-1.0000000000000009</v>
      </c>
      <c r="E1143" s="9">
        <f t="shared" si="176"/>
        <v>9252.1666666666624</v>
      </c>
      <c r="F1143" s="9">
        <f t="shared" si="177"/>
        <v>117.72</v>
      </c>
      <c r="G1143" s="9">
        <f t="shared" si="173"/>
        <v>17.143518518518515</v>
      </c>
      <c r="H1143" s="9">
        <f t="shared" si="178"/>
        <v>0</v>
      </c>
      <c r="I1143" s="9">
        <f t="shared" si="174"/>
        <v>-1200.0000000000011</v>
      </c>
      <c r="J1143" s="9">
        <f t="shared" si="179"/>
        <v>-1065.1364814814826</v>
      </c>
      <c r="K1143" s="9">
        <f t="shared" si="180"/>
        <v>-6.8050386316872498</v>
      </c>
      <c r="L1143" s="9">
        <f t="shared" si="181"/>
        <v>2036.8366776427476</v>
      </c>
    </row>
    <row r="1144" spans="1:12" x14ac:dyDescent="0.25">
      <c r="A1144" s="9">
        <v>1135</v>
      </c>
      <c r="B1144" s="9">
        <v>19.399999999999999</v>
      </c>
      <c r="C1144" s="8">
        <f t="shared" si="175"/>
        <v>5.3888888888888884</v>
      </c>
      <c r="D1144" s="9">
        <f t="shared" si="172"/>
        <v>-1</v>
      </c>
      <c r="E1144" s="9">
        <f t="shared" si="176"/>
        <v>9258.0555555555511</v>
      </c>
      <c r="F1144" s="9">
        <f t="shared" si="177"/>
        <v>117.72</v>
      </c>
      <c r="G1144" s="9">
        <f t="shared" si="173"/>
        <v>12.19685185185185</v>
      </c>
      <c r="H1144" s="9">
        <f t="shared" si="178"/>
        <v>0</v>
      </c>
      <c r="I1144" s="9">
        <f t="shared" si="174"/>
        <v>-1200</v>
      </c>
      <c r="J1144" s="9">
        <f t="shared" si="179"/>
        <v>-1070.0831481481482</v>
      </c>
      <c r="K1144" s="9">
        <f t="shared" si="180"/>
        <v>-5.7665591872427981</v>
      </c>
      <c r="L1144" s="9">
        <f t="shared" si="181"/>
        <v>2030.5508787332826</v>
      </c>
    </row>
    <row r="1145" spans="1:12" x14ac:dyDescent="0.25">
      <c r="A1145" s="9">
        <v>1136</v>
      </c>
      <c r="B1145" s="9">
        <v>16.3</v>
      </c>
      <c r="C1145" s="8">
        <f t="shared" si="175"/>
        <v>4.5277777777777777</v>
      </c>
      <c r="D1145" s="9">
        <f t="shared" si="172"/>
        <v>-0.86111111111111072</v>
      </c>
      <c r="E1145" s="9">
        <f t="shared" si="176"/>
        <v>9263.013888888885</v>
      </c>
      <c r="F1145" s="9">
        <f t="shared" si="177"/>
        <v>117.72</v>
      </c>
      <c r="G1145" s="9">
        <f t="shared" si="173"/>
        <v>8.6103240740740734</v>
      </c>
      <c r="H1145" s="9">
        <f t="shared" si="178"/>
        <v>0</v>
      </c>
      <c r="I1145" s="9">
        <f t="shared" si="174"/>
        <v>-1033.3333333333328</v>
      </c>
      <c r="J1145" s="9">
        <f t="shared" si="179"/>
        <v>-907.00300925925876</v>
      </c>
      <c r="K1145" s="9">
        <f t="shared" si="180"/>
        <v>-4.1067080697016438</v>
      </c>
      <c r="L1145" s="9">
        <f t="shared" si="181"/>
        <v>2025.6142451048104</v>
      </c>
    </row>
    <row r="1146" spans="1:12" x14ac:dyDescent="0.25">
      <c r="A1146" s="9">
        <v>1137</v>
      </c>
      <c r="B1146" s="9">
        <v>14.6</v>
      </c>
      <c r="C1146" s="8">
        <f t="shared" si="175"/>
        <v>4.0555555555555554</v>
      </c>
      <c r="D1146" s="9">
        <f t="shared" si="172"/>
        <v>-0.47222222222222232</v>
      </c>
      <c r="E1146" s="9">
        <f t="shared" si="176"/>
        <v>9267.3055555555511</v>
      </c>
      <c r="F1146" s="9">
        <f t="shared" si="177"/>
        <v>117.72</v>
      </c>
      <c r="G1146" s="9">
        <f t="shared" si="173"/>
        <v>6.9079629629629613</v>
      </c>
      <c r="H1146" s="9">
        <f t="shared" si="178"/>
        <v>0</v>
      </c>
      <c r="I1146" s="9">
        <f t="shared" si="174"/>
        <v>-566.66666666666674</v>
      </c>
      <c r="J1146" s="9">
        <f t="shared" si="179"/>
        <v>-442.03870370370379</v>
      </c>
      <c r="K1146" s="9">
        <f t="shared" si="180"/>
        <v>-1.7927125205761321</v>
      </c>
      <c r="L1146" s="9">
        <f t="shared" si="181"/>
        <v>2022.6645348096715</v>
      </c>
    </row>
    <row r="1147" spans="1:12" x14ac:dyDescent="0.25">
      <c r="A1147" s="9">
        <v>1138</v>
      </c>
      <c r="B1147" s="9">
        <v>14.2</v>
      </c>
      <c r="C1147" s="8">
        <f t="shared" si="175"/>
        <v>3.9444444444444442</v>
      </c>
      <c r="D1147" s="9">
        <f t="shared" si="172"/>
        <v>-0.11111111111111116</v>
      </c>
      <c r="E1147" s="9">
        <f t="shared" si="176"/>
        <v>9271.3055555555511</v>
      </c>
      <c r="F1147" s="9">
        <f t="shared" si="177"/>
        <v>117.72</v>
      </c>
      <c r="G1147" s="9">
        <f t="shared" si="173"/>
        <v>6.5346296296296291</v>
      </c>
      <c r="H1147" s="9">
        <f t="shared" si="178"/>
        <v>0</v>
      </c>
      <c r="I1147" s="9">
        <f t="shared" si="174"/>
        <v>-133.3333333333334</v>
      </c>
      <c r="J1147" s="9">
        <f t="shared" si="179"/>
        <v>-9.0787037037037663</v>
      </c>
      <c r="K1147" s="9">
        <f t="shared" si="180"/>
        <v>-3.5810442386831516E-2</v>
      </c>
      <c r="L1147" s="9">
        <f t="shared" si="181"/>
        <v>2021.7502733281901</v>
      </c>
    </row>
    <row r="1148" spans="1:12" x14ac:dyDescent="0.25">
      <c r="A1148" s="9">
        <v>1139</v>
      </c>
      <c r="B1148" s="9">
        <v>14.3</v>
      </c>
      <c r="C1148" s="8">
        <f t="shared" si="175"/>
        <v>3.9722222222222223</v>
      </c>
      <c r="D1148" s="9">
        <f t="shared" si="172"/>
        <v>2.7777777777778123E-2</v>
      </c>
      <c r="E1148" s="9">
        <f t="shared" si="176"/>
        <v>9275.263888888885</v>
      </c>
      <c r="F1148" s="9">
        <f t="shared" si="177"/>
        <v>117.72</v>
      </c>
      <c r="G1148" s="9">
        <f t="shared" si="173"/>
        <v>6.6269907407407409</v>
      </c>
      <c r="H1148" s="9">
        <f t="shared" si="178"/>
        <v>0</v>
      </c>
      <c r="I1148" s="9">
        <f t="shared" si="174"/>
        <v>33.333333333333748</v>
      </c>
      <c r="J1148" s="9">
        <f t="shared" si="179"/>
        <v>157.68032407407449</v>
      </c>
      <c r="K1148" s="9">
        <f t="shared" si="180"/>
        <v>0.62634128729424032</v>
      </c>
      <c r="L1148" s="9">
        <f t="shared" si="181"/>
        <v>2022.0455387506438</v>
      </c>
    </row>
    <row r="1149" spans="1:12" x14ac:dyDescent="0.25">
      <c r="A1149" s="9">
        <v>1140</v>
      </c>
      <c r="B1149" s="9">
        <v>14.6</v>
      </c>
      <c r="C1149" s="8">
        <f t="shared" si="175"/>
        <v>4.0555555555555554</v>
      </c>
      <c r="D1149" s="9">
        <f t="shared" si="172"/>
        <v>8.3333333333333037E-2</v>
      </c>
      <c r="E1149" s="9">
        <f t="shared" si="176"/>
        <v>9279.2777777777737</v>
      </c>
      <c r="F1149" s="9">
        <f t="shared" si="177"/>
        <v>117.72</v>
      </c>
      <c r="G1149" s="9">
        <f t="shared" si="173"/>
        <v>6.9079629629629613</v>
      </c>
      <c r="H1149" s="9">
        <f t="shared" si="178"/>
        <v>0</v>
      </c>
      <c r="I1149" s="9">
        <f t="shared" si="174"/>
        <v>99.999999999999645</v>
      </c>
      <c r="J1149" s="9">
        <f t="shared" si="179"/>
        <v>224.62796296296261</v>
      </c>
      <c r="K1149" s="9">
        <f t="shared" si="180"/>
        <v>0.91099118312757055</v>
      </c>
      <c r="L1149" s="9">
        <f t="shared" si="181"/>
        <v>2022.8142049858548</v>
      </c>
    </row>
    <row r="1150" spans="1:12" x14ac:dyDescent="0.25">
      <c r="A1150" s="9">
        <v>1141</v>
      </c>
      <c r="B1150" s="9">
        <v>15.1</v>
      </c>
      <c r="C1150" s="8">
        <f t="shared" si="175"/>
        <v>4.1944444444444446</v>
      </c>
      <c r="D1150" s="9">
        <f t="shared" si="172"/>
        <v>0.13888888888888928</v>
      </c>
      <c r="E1150" s="9">
        <f t="shared" si="176"/>
        <v>9283.4027777777737</v>
      </c>
      <c r="F1150" s="9">
        <f t="shared" si="177"/>
        <v>117.72</v>
      </c>
      <c r="G1150" s="9">
        <f t="shared" si="173"/>
        <v>7.3892129629629641</v>
      </c>
      <c r="H1150" s="9">
        <f t="shared" si="178"/>
        <v>0</v>
      </c>
      <c r="I1150" s="9">
        <f t="shared" si="174"/>
        <v>166.66666666666714</v>
      </c>
      <c r="J1150" s="9">
        <f t="shared" si="179"/>
        <v>291.77587962963008</v>
      </c>
      <c r="K1150" s="9">
        <f t="shared" si="180"/>
        <v>1.2238377173353929</v>
      </c>
      <c r="L1150" s="9">
        <f t="shared" si="181"/>
        <v>2023.8816194360863</v>
      </c>
    </row>
    <row r="1151" spans="1:12" x14ac:dyDescent="0.25">
      <c r="A1151" s="9">
        <v>1142</v>
      </c>
      <c r="B1151" s="9">
        <v>16.399999999999999</v>
      </c>
      <c r="C1151" s="8">
        <f t="shared" si="175"/>
        <v>4.5555555555555554</v>
      </c>
      <c r="D1151" s="9">
        <f t="shared" si="172"/>
        <v>0.36111111111111072</v>
      </c>
      <c r="E1151" s="9">
        <f t="shared" si="176"/>
        <v>9287.7777777777737</v>
      </c>
      <c r="F1151" s="9">
        <f t="shared" si="177"/>
        <v>117.72</v>
      </c>
      <c r="G1151" s="9">
        <f t="shared" si="173"/>
        <v>8.7162962962962958</v>
      </c>
      <c r="H1151" s="9">
        <f t="shared" si="178"/>
        <v>0</v>
      </c>
      <c r="I1151" s="9">
        <f t="shared" si="174"/>
        <v>433.33333333333286</v>
      </c>
      <c r="J1151" s="9">
        <f t="shared" si="179"/>
        <v>559.76962962962921</v>
      </c>
      <c r="K1151" s="9">
        <f t="shared" si="180"/>
        <v>2.550061646090533</v>
      </c>
      <c r="L1151" s="9">
        <f t="shared" si="181"/>
        <v>2025.7685691177994</v>
      </c>
    </row>
    <row r="1152" spans="1:12" x14ac:dyDescent="0.25">
      <c r="A1152" s="9">
        <v>1143</v>
      </c>
      <c r="B1152" s="9">
        <v>19.100000000000001</v>
      </c>
      <c r="C1152" s="8">
        <f t="shared" si="175"/>
        <v>5.3055555555555562</v>
      </c>
      <c r="D1152" s="9">
        <f t="shared" si="172"/>
        <v>0.75000000000000089</v>
      </c>
      <c r="E1152" s="9">
        <f t="shared" si="176"/>
        <v>9292.7083333333285</v>
      </c>
      <c r="F1152" s="9">
        <f t="shared" si="177"/>
        <v>117.72</v>
      </c>
      <c r="G1152" s="9">
        <f t="shared" si="173"/>
        <v>11.822546296296299</v>
      </c>
      <c r="H1152" s="9">
        <f t="shared" si="178"/>
        <v>0</v>
      </c>
      <c r="I1152" s="9">
        <f t="shared" si="174"/>
        <v>900.00000000000102</v>
      </c>
      <c r="J1152" s="9">
        <f t="shared" si="179"/>
        <v>1029.5425462962974</v>
      </c>
      <c r="K1152" s="9">
        <f t="shared" si="180"/>
        <v>5.462295176183134</v>
      </c>
      <c r="L1152" s="9">
        <f t="shared" si="181"/>
        <v>2029.7747475289364</v>
      </c>
    </row>
    <row r="1153" spans="1:12" x14ac:dyDescent="0.25">
      <c r="A1153" s="9">
        <v>1144</v>
      </c>
      <c r="B1153" s="9">
        <v>22.5</v>
      </c>
      <c r="C1153" s="8">
        <f t="shared" si="175"/>
        <v>6.25</v>
      </c>
      <c r="D1153" s="9">
        <f t="shared" ref="D1153:D1216" si="182">(C1153-C1152)/(A1153-A1152)</f>
        <v>0.94444444444444375</v>
      </c>
      <c r="E1153" s="9">
        <f t="shared" si="176"/>
        <v>9298.4861111111059</v>
      </c>
      <c r="F1153" s="9">
        <f t="shared" si="177"/>
        <v>117.72</v>
      </c>
      <c r="G1153" s="9">
        <f t="shared" si="173"/>
        <v>16.40625</v>
      </c>
      <c r="H1153" s="9">
        <f t="shared" si="178"/>
        <v>0</v>
      </c>
      <c r="I1153" s="9">
        <f t="shared" si="174"/>
        <v>1133.3333333333326</v>
      </c>
      <c r="J1153" s="9">
        <f t="shared" si="179"/>
        <v>1267.4595833333326</v>
      </c>
      <c r="K1153" s="9">
        <f t="shared" si="180"/>
        <v>7.9216223958333281</v>
      </c>
      <c r="L1153" s="9">
        <f t="shared" si="181"/>
        <v>2036.4667063149445</v>
      </c>
    </row>
    <row r="1154" spans="1:12" x14ac:dyDescent="0.25">
      <c r="A1154" s="9">
        <v>1145</v>
      </c>
      <c r="B1154" s="9">
        <v>24.4</v>
      </c>
      <c r="C1154" s="8">
        <f t="shared" si="175"/>
        <v>6.7777777777777768</v>
      </c>
      <c r="D1154" s="9">
        <f t="shared" si="182"/>
        <v>0.52777777777777679</v>
      </c>
      <c r="E1154" s="9">
        <f t="shared" si="176"/>
        <v>9304.9999999999945</v>
      </c>
      <c r="F1154" s="9">
        <f t="shared" si="177"/>
        <v>117.72</v>
      </c>
      <c r="G1154" s="9">
        <f t="shared" si="173"/>
        <v>19.294074074074068</v>
      </c>
      <c r="H1154" s="9">
        <f t="shared" si="178"/>
        <v>0</v>
      </c>
      <c r="I1154" s="9">
        <f t="shared" si="174"/>
        <v>633.33333333333212</v>
      </c>
      <c r="J1154" s="9">
        <f t="shared" si="179"/>
        <v>770.34740740740619</v>
      </c>
      <c r="K1154" s="9">
        <f t="shared" si="180"/>
        <v>5.2212435390946412</v>
      </c>
      <c r="L1154" s="9">
        <f t="shared" si="181"/>
        <v>2043.0381392824086</v>
      </c>
    </row>
    <row r="1155" spans="1:12" x14ac:dyDescent="0.25">
      <c r="A1155" s="9">
        <v>1146</v>
      </c>
      <c r="B1155" s="9">
        <v>24.8</v>
      </c>
      <c r="C1155" s="8">
        <f t="shared" si="175"/>
        <v>6.8888888888888893</v>
      </c>
      <c r="D1155" s="9">
        <f t="shared" si="182"/>
        <v>0.11111111111111249</v>
      </c>
      <c r="E1155" s="9">
        <f t="shared" si="176"/>
        <v>9311.8333333333267</v>
      </c>
      <c r="F1155" s="9">
        <f t="shared" si="177"/>
        <v>117.72</v>
      </c>
      <c r="G1155" s="9">
        <f t="shared" si="173"/>
        <v>19.931851851851853</v>
      </c>
      <c r="H1155" s="9">
        <f t="shared" si="178"/>
        <v>0</v>
      </c>
      <c r="I1155" s="9">
        <f t="shared" si="174"/>
        <v>133.33333333333499</v>
      </c>
      <c r="J1155" s="9">
        <f t="shared" si="179"/>
        <v>270.98518518518688</v>
      </c>
      <c r="K1155" s="9">
        <f t="shared" si="180"/>
        <v>1.8667868312757319</v>
      </c>
      <c r="L1155" s="9">
        <f t="shared" si="181"/>
        <v>2046.5821544675937</v>
      </c>
    </row>
    <row r="1156" spans="1:12" x14ac:dyDescent="0.25">
      <c r="A1156" s="9">
        <v>1147</v>
      </c>
      <c r="B1156" s="9">
        <v>22.7</v>
      </c>
      <c r="C1156" s="8">
        <f t="shared" si="175"/>
        <v>6.3055555555555554</v>
      </c>
      <c r="D1156" s="9">
        <f t="shared" si="182"/>
        <v>-0.58333333333333393</v>
      </c>
      <c r="E1156" s="9">
        <f t="shared" si="176"/>
        <v>9318.4305555555493</v>
      </c>
      <c r="F1156" s="9">
        <f t="shared" si="177"/>
        <v>117.72</v>
      </c>
      <c r="G1156" s="9">
        <f t="shared" si="173"/>
        <v>16.699212962962964</v>
      </c>
      <c r="H1156" s="9">
        <f t="shared" si="178"/>
        <v>0</v>
      </c>
      <c r="I1156" s="9">
        <f t="shared" si="174"/>
        <v>-700.00000000000068</v>
      </c>
      <c r="J1156" s="9">
        <f t="shared" si="179"/>
        <v>-565.58078703703768</v>
      </c>
      <c r="K1156" s="9">
        <f t="shared" si="180"/>
        <v>-3.5663010738168763</v>
      </c>
      <c r="L1156" s="9">
        <f t="shared" si="181"/>
        <v>2045.7323973463231</v>
      </c>
    </row>
    <row r="1157" spans="1:12" x14ac:dyDescent="0.25">
      <c r="A1157" s="9">
        <v>1148</v>
      </c>
      <c r="B1157" s="9">
        <v>17.399999999999999</v>
      </c>
      <c r="C1157" s="8">
        <f t="shared" si="175"/>
        <v>4.833333333333333</v>
      </c>
      <c r="D1157" s="9">
        <f t="shared" si="182"/>
        <v>-1.4722222222222223</v>
      </c>
      <c r="E1157" s="9">
        <f t="shared" si="176"/>
        <v>9323.9999999999927</v>
      </c>
      <c r="F1157" s="9">
        <f t="shared" si="177"/>
        <v>117.72</v>
      </c>
      <c r="G1157" s="9">
        <f t="shared" si="173"/>
        <v>9.8116666666666639</v>
      </c>
      <c r="H1157" s="9">
        <f t="shared" si="178"/>
        <v>0</v>
      </c>
      <c r="I1157" s="9">
        <f t="shared" si="174"/>
        <v>-1766.6666666666667</v>
      </c>
      <c r="J1157" s="9">
        <f t="shared" si="179"/>
        <v>-1639.135</v>
      </c>
      <c r="K1157" s="9">
        <f t="shared" si="180"/>
        <v>-7.922485833333333</v>
      </c>
      <c r="L1157" s="9">
        <f t="shared" si="181"/>
        <v>2039.9880038927479</v>
      </c>
    </row>
    <row r="1158" spans="1:12" x14ac:dyDescent="0.25">
      <c r="A1158" s="9">
        <v>1149</v>
      </c>
      <c r="B1158" s="9">
        <v>13.8</v>
      </c>
      <c r="C1158" s="8">
        <f t="shared" si="175"/>
        <v>3.8333333333333335</v>
      </c>
      <c r="D1158" s="9">
        <f t="shared" si="182"/>
        <v>-0.99999999999999956</v>
      </c>
      <c r="E1158" s="9">
        <f t="shared" si="176"/>
        <v>9328.3333333333267</v>
      </c>
      <c r="F1158" s="9">
        <f t="shared" si="177"/>
        <v>117.72</v>
      </c>
      <c r="G1158" s="9">
        <f t="shared" si="173"/>
        <v>6.1716666666666669</v>
      </c>
      <c r="H1158" s="9">
        <f t="shared" si="178"/>
        <v>0</v>
      </c>
      <c r="I1158" s="9">
        <f t="shared" si="174"/>
        <v>-1199.9999999999995</v>
      </c>
      <c r="J1158" s="9">
        <f t="shared" si="179"/>
        <v>-1076.1083333333329</v>
      </c>
      <c r="K1158" s="9">
        <f t="shared" si="180"/>
        <v>-4.1250819444444433</v>
      </c>
      <c r="L1158" s="9">
        <f t="shared" si="181"/>
        <v>2033.9642200038591</v>
      </c>
    </row>
    <row r="1159" spans="1:12" x14ac:dyDescent="0.25">
      <c r="A1159" s="9">
        <v>1150</v>
      </c>
      <c r="B1159" s="9">
        <v>12</v>
      </c>
      <c r="C1159" s="8">
        <f t="shared" si="175"/>
        <v>3.333333333333333</v>
      </c>
      <c r="D1159" s="9">
        <f t="shared" si="182"/>
        <v>-0.50000000000000044</v>
      </c>
      <c r="E1159" s="9">
        <f t="shared" si="176"/>
        <v>9331.9166666666606</v>
      </c>
      <c r="F1159" s="9">
        <f t="shared" si="177"/>
        <v>117.72</v>
      </c>
      <c r="G1159" s="9">
        <f t="shared" si="173"/>
        <v>4.6666666666666652</v>
      </c>
      <c r="H1159" s="9">
        <f t="shared" si="178"/>
        <v>0</v>
      </c>
      <c r="I1159" s="9">
        <f t="shared" si="174"/>
        <v>-600.00000000000057</v>
      </c>
      <c r="J1159" s="9">
        <f t="shared" si="179"/>
        <v>-477.61333333333391</v>
      </c>
      <c r="K1159" s="9">
        <f t="shared" si="180"/>
        <v>-1.5920444444444464</v>
      </c>
      <c r="L1159" s="9">
        <f t="shared" si="181"/>
        <v>2031.1056568094145</v>
      </c>
    </row>
    <row r="1160" spans="1:12" x14ac:dyDescent="0.25">
      <c r="A1160" s="9">
        <v>1151</v>
      </c>
      <c r="B1160" s="9">
        <v>12</v>
      </c>
      <c r="C1160" s="8">
        <f t="shared" si="175"/>
        <v>3.333333333333333</v>
      </c>
      <c r="D1160" s="9">
        <f t="shared" si="182"/>
        <v>0</v>
      </c>
      <c r="E1160" s="9">
        <f t="shared" si="176"/>
        <v>9335.2499999999945</v>
      </c>
      <c r="F1160" s="9">
        <f t="shared" si="177"/>
        <v>117.72</v>
      </c>
      <c r="G1160" s="9">
        <f t="shared" si="173"/>
        <v>4.6666666666666652</v>
      </c>
      <c r="H1160" s="9">
        <f t="shared" si="178"/>
        <v>0</v>
      </c>
      <c r="I1160" s="9">
        <f t="shared" si="174"/>
        <v>0</v>
      </c>
      <c r="J1160" s="9">
        <f t="shared" si="179"/>
        <v>122.38666666666667</v>
      </c>
      <c r="K1160" s="9">
        <f t="shared" si="180"/>
        <v>0.40795555555555552</v>
      </c>
      <c r="L1160" s="9">
        <f t="shared" si="181"/>
        <v>2030.5136123649702</v>
      </c>
    </row>
    <row r="1161" spans="1:12" x14ac:dyDescent="0.25">
      <c r="A1161" s="9">
        <v>1152</v>
      </c>
      <c r="B1161" s="9">
        <v>12</v>
      </c>
      <c r="C1161" s="8">
        <f t="shared" si="175"/>
        <v>3.333333333333333</v>
      </c>
      <c r="D1161" s="9">
        <f t="shared" si="182"/>
        <v>0</v>
      </c>
      <c r="E1161" s="9">
        <f t="shared" si="176"/>
        <v>9338.5833333333285</v>
      </c>
      <c r="F1161" s="9">
        <f t="shared" si="177"/>
        <v>117.72</v>
      </c>
      <c r="G1161" s="9">
        <f t="shared" ref="G1161:G1224" si="183">$B$5*$B$6*$B$4*(C1161-$F$2)^2/2</f>
        <v>4.6666666666666652</v>
      </c>
      <c r="H1161" s="9">
        <f t="shared" si="178"/>
        <v>0</v>
      </c>
      <c r="I1161" s="9">
        <f t="shared" ref="I1161:I1224" si="184">$B$1*D1161</f>
        <v>0</v>
      </c>
      <c r="J1161" s="9">
        <f t="shared" si="179"/>
        <v>122.38666666666667</v>
      </c>
      <c r="K1161" s="9">
        <f t="shared" si="180"/>
        <v>0.40795555555555552</v>
      </c>
      <c r="L1161" s="9">
        <f t="shared" si="181"/>
        <v>2030.9215679205258</v>
      </c>
    </row>
    <row r="1162" spans="1:12" x14ac:dyDescent="0.25">
      <c r="A1162" s="9">
        <v>1153</v>
      </c>
      <c r="B1162" s="9">
        <v>13.9</v>
      </c>
      <c r="C1162" s="8">
        <f t="shared" ref="C1162:C1225" si="185">B1162/3.6</f>
        <v>3.8611111111111112</v>
      </c>
      <c r="D1162" s="9">
        <f t="shared" si="182"/>
        <v>0.52777777777777812</v>
      </c>
      <c r="E1162" s="9">
        <f t="shared" ref="E1162:E1225" si="186">E1161+C1161*(A1162-A1161)+(C1162-C1161)*(A1162-A1161)/2</f>
        <v>9342.1805555555511</v>
      </c>
      <c r="F1162" s="9">
        <f t="shared" ref="F1162:F1225" si="187">IF(C1162&lt;=0,0,$B$3*$B$1*$B$2*COS(ATAN($F$1)))</f>
        <v>117.72</v>
      </c>
      <c r="G1162" s="9">
        <f t="shared" si="183"/>
        <v>6.261435185185185</v>
      </c>
      <c r="H1162" s="9">
        <f t="shared" ref="H1162:H1225" si="188">$B$1*$B$2*SIN(ATAN($F$1))</f>
        <v>0</v>
      </c>
      <c r="I1162" s="9">
        <f t="shared" si="184"/>
        <v>633.33333333333371</v>
      </c>
      <c r="J1162" s="9">
        <f t="shared" ref="J1162:J1225" si="189">SUM(F1162:I1162)</f>
        <v>757.31476851851892</v>
      </c>
      <c r="K1162" s="9">
        <f t="shared" ref="K1162:K1225" si="190">J1162*C1162/1000</f>
        <v>2.9240764673353925</v>
      </c>
      <c r="L1162" s="9">
        <f t="shared" si="181"/>
        <v>2032.5875839319713</v>
      </c>
    </row>
    <row r="1163" spans="1:12" x14ac:dyDescent="0.25">
      <c r="A1163" s="9">
        <v>1154</v>
      </c>
      <c r="B1163" s="9">
        <v>18.8</v>
      </c>
      <c r="C1163" s="8">
        <f t="shared" si="185"/>
        <v>5.2222222222222223</v>
      </c>
      <c r="D1163" s="9">
        <f t="shared" si="182"/>
        <v>1.3611111111111112</v>
      </c>
      <c r="E1163" s="9">
        <f t="shared" si="186"/>
        <v>9346.7222222222172</v>
      </c>
      <c r="F1163" s="9">
        <f t="shared" si="187"/>
        <v>117.72</v>
      </c>
      <c r="G1163" s="9">
        <f t="shared" si="183"/>
        <v>11.454074074074073</v>
      </c>
      <c r="H1163" s="9">
        <f t="shared" si="188"/>
        <v>0</v>
      </c>
      <c r="I1163" s="9">
        <f t="shared" si="184"/>
        <v>1633.3333333333335</v>
      </c>
      <c r="J1163" s="9">
        <f t="shared" si="189"/>
        <v>1762.5074074074075</v>
      </c>
      <c r="K1163" s="9">
        <f t="shared" si="190"/>
        <v>9.2042053497942398</v>
      </c>
      <c r="L1163" s="9">
        <f t="shared" ref="L1163:L1226" si="191">L1162+(K1163+K1162)/2*(A1163-A1162)</f>
        <v>2038.6517248405362</v>
      </c>
    </row>
    <row r="1164" spans="1:12" x14ac:dyDescent="0.25">
      <c r="A1164" s="9">
        <v>1155</v>
      </c>
      <c r="B1164" s="9">
        <v>25.1</v>
      </c>
      <c r="C1164" s="8">
        <f t="shared" si="185"/>
        <v>6.9722222222222223</v>
      </c>
      <c r="D1164" s="9">
        <f t="shared" si="182"/>
        <v>1.75</v>
      </c>
      <c r="E1164" s="9">
        <f t="shared" si="186"/>
        <v>9352.8194444444398</v>
      </c>
      <c r="F1164" s="9">
        <f t="shared" si="187"/>
        <v>117.72</v>
      </c>
      <c r="G1164" s="9">
        <f t="shared" si="183"/>
        <v>20.41699074074074</v>
      </c>
      <c r="H1164" s="9">
        <f t="shared" si="188"/>
        <v>0</v>
      </c>
      <c r="I1164" s="9">
        <f t="shared" si="184"/>
        <v>2100</v>
      </c>
      <c r="J1164" s="9">
        <f t="shared" si="189"/>
        <v>2238.1369907407407</v>
      </c>
      <c r="K1164" s="9">
        <f t="shared" si="190"/>
        <v>15.604788463220164</v>
      </c>
      <c r="L1164" s="9">
        <f t="shared" si="191"/>
        <v>2051.0562217470433</v>
      </c>
    </row>
    <row r="1165" spans="1:12" x14ac:dyDescent="0.25">
      <c r="A1165" s="9">
        <v>1156</v>
      </c>
      <c r="B1165" s="9">
        <v>29.8</v>
      </c>
      <c r="C1165" s="8">
        <f t="shared" si="185"/>
        <v>8.2777777777777786</v>
      </c>
      <c r="D1165" s="9">
        <f t="shared" si="182"/>
        <v>1.3055555555555562</v>
      </c>
      <c r="E1165" s="9">
        <f t="shared" si="186"/>
        <v>9360.4444444444398</v>
      </c>
      <c r="F1165" s="9">
        <f t="shared" si="187"/>
        <v>117.72</v>
      </c>
      <c r="G1165" s="9">
        <f t="shared" si="183"/>
        <v>28.779074074074082</v>
      </c>
      <c r="H1165" s="9">
        <f t="shared" si="188"/>
        <v>0</v>
      </c>
      <c r="I1165" s="9">
        <f t="shared" si="184"/>
        <v>1566.6666666666674</v>
      </c>
      <c r="J1165" s="9">
        <f t="shared" si="189"/>
        <v>1713.1657407407415</v>
      </c>
      <c r="K1165" s="9">
        <f t="shared" si="190"/>
        <v>14.181205298353918</v>
      </c>
      <c r="L1165" s="9">
        <f t="shared" si="191"/>
        <v>2065.9492186278303</v>
      </c>
    </row>
    <row r="1166" spans="1:12" x14ac:dyDescent="0.25">
      <c r="A1166" s="9">
        <v>1157</v>
      </c>
      <c r="B1166" s="9">
        <v>33.799999999999997</v>
      </c>
      <c r="C1166" s="8">
        <f t="shared" si="185"/>
        <v>9.3888888888888875</v>
      </c>
      <c r="D1166" s="9">
        <f t="shared" si="182"/>
        <v>1.1111111111111089</v>
      </c>
      <c r="E1166" s="9">
        <f t="shared" si="186"/>
        <v>9369.2777777777719</v>
      </c>
      <c r="F1166" s="9">
        <f t="shared" si="187"/>
        <v>117.72</v>
      </c>
      <c r="G1166" s="9">
        <f t="shared" si="183"/>
        <v>37.023518518518507</v>
      </c>
      <c r="H1166" s="9">
        <f t="shared" si="188"/>
        <v>0</v>
      </c>
      <c r="I1166" s="9">
        <f t="shared" si="184"/>
        <v>1333.3333333333308</v>
      </c>
      <c r="J1166" s="9">
        <f t="shared" si="189"/>
        <v>1488.0768518518494</v>
      </c>
      <c r="K1166" s="9">
        <f t="shared" si="190"/>
        <v>13.971388220164583</v>
      </c>
      <c r="L1166" s="9">
        <f t="shared" si="191"/>
        <v>2080.0255153870894</v>
      </c>
    </row>
    <row r="1167" spans="1:12" x14ac:dyDescent="0.25">
      <c r="A1167" s="9">
        <v>1158</v>
      </c>
      <c r="B1167" s="9">
        <v>38.200000000000003</v>
      </c>
      <c r="C1167" s="8">
        <f t="shared" si="185"/>
        <v>10.611111111111112</v>
      </c>
      <c r="D1167" s="9">
        <f t="shared" si="182"/>
        <v>1.222222222222225</v>
      </c>
      <c r="E1167" s="9">
        <f t="shared" si="186"/>
        <v>9379.2777777777719</v>
      </c>
      <c r="F1167" s="9">
        <f t="shared" si="187"/>
        <v>117.72</v>
      </c>
      <c r="G1167" s="9">
        <f t="shared" si="183"/>
        <v>47.290185185185194</v>
      </c>
      <c r="H1167" s="9">
        <f t="shared" si="188"/>
        <v>0</v>
      </c>
      <c r="I1167" s="9">
        <f t="shared" si="184"/>
        <v>1466.6666666666699</v>
      </c>
      <c r="J1167" s="9">
        <f t="shared" si="189"/>
        <v>1631.6768518518552</v>
      </c>
      <c r="K1167" s="9">
        <f t="shared" si="190"/>
        <v>17.31390437242802</v>
      </c>
      <c r="L1167" s="9">
        <f t="shared" si="191"/>
        <v>2095.6681616833857</v>
      </c>
    </row>
    <row r="1168" spans="1:12" x14ac:dyDescent="0.25">
      <c r="A1168" s="9">
        <v>1159</v>
      </c>
      <c r="B1168" s="9">
        <v>43.4</v>
      </c>
      <c r="C1168" s="8">
        <f t="shared" si="185"/>
        <v>12.055555555555555</v>
      </c>
      <c r="D1168" s="9">
        <f t="shared" si="182"/>
        <v>1.4444444444444429</v>
      </c>
      <c r="E1168" s="9">
        <f t="shared" si="186"/>
        <v>9390.6111111111059</v>
      </c>
      <c r="F1168" s="9">
        <f t="shared" si="187"/>
        <v>117.72</v>
      </c>
      <c r="G1168" s="9">
        <f t="shared" si="183"/>
        <v>61.041296296296288</v>
      </c>
      <c r="H1168" s="9">
        <f t="shared" si="188"/>
        <v>0</v>
      </c>
      <c r="I1168" s="9">
        <f t="shared" si="184"/>
        <v>1733.3333333333314</v>
      </c>
      <c r="J1168" s="9">
        <f t="shared" si="189"/>
        <v>1912.0946296296277</v>
      </c>
      <c r="K1168" s="9">
        <f t="shared" si="190"/>
        <v>23.051363034979399</v>
      </c>
      <c r="L1168" s="9">
        <f t="shared" si="191"/>
        <v>2115.8507953870894</v>
      </c>
    </row>
    <row r="1169" spans="1:12" x14ac:dyDescent="0.25">
      <c r="A1169" s="9">
        <v>1160</v>
      </c>
      <c r="B1169" s="9">
        <v>48.9</v>
      </c>
      <c r="C1169" s="8">
        <f t="shared" si="185"/>
        <v>13.583333333333332</v>
      </c>
      <c r="D1169" s="9">
        <f t="shared" si="182"/>
        <v>1.5277777777777768</v>
      </c>
      <c r="E1169" s="9">
        <f t="shared" si="186"/>
        <v>9403.4305555555493</v>
      </c>
      <c r="F1169" s="9">
        <f t="shared" si="187"/>
        <v>117.72</v>
      </c>
      <c r="G1169" s="9">
        <f t="shared" si="183"/>
        <v>77.492916666666645</v>
      </c>
      <c r="H1169" s="9">
        <f t="shared" si="188"/>
        <v>0</v>
      </c>
      <c r="I1169" s="9">
        <f t="shared" si="184"/>
        <v>1833.3333333333321</v>
      </c>
      <c r="J1169" s="9">
        <f t="shared" si="189"/>
        <v>2028.5462499999987</v>
      </c>
      <c r="K1169" s="9">
        <f t="shared" si="190"/>
        <v>27.554419895833316</v>
      </c>
      <c r="L1169" s="9">
        <f t="shared" si="191"/>
        <v>2141.1536868524959</v>
      </c>
    </row>
    <row r="1170" spans="1:12" x14ac:dyDescent="0.25">
      <c r="A1170" s="9">
        <v>1161</v>
      </c>
      <c r="B1170" s="9">
        <v>53.8</v>
      </c>
      <c r="C1170" s="8">
        <f t="shared" si="185"/>
        <v>14.944444444444443</v>
      </c>
      <c r="D1170" s="9">
        <f t="shared" si="182"/>
        <v>1.3611111111111107</v>
      </c>
      <c r="E1170" s="9">
        <f t="shared" si="186"/>
        <v>9417.694444444438</v>
      </c>
      <c r="F1170" s="9">
        <f t="shared" si="187"/>
        <v>117.72</v>
      </c>
      <c r="G1170" s="9">
        <f t="shared" si="183"/>
        <v>93.801296296296272</v>
      </c>
      <c r="H1170" s="9">
        <f t="shared" si="188"/>
        <v>0</v>
      </c>
      <c r="I1170" s="9">
        <f t="shared" si="184"/>
        <v>1633.3333333333328</v>
      </c>
      <c r="J1170" s="9">
        <f t="shared" si="189"/>
        <v>1844.854629629629</v>
      </c>
      <c r="K1170" s="9">
        <f t="shared" si="190"/>
        <v>27.570327520576122</v>
      </c>
      <c r="L1170" s="9">
        <f t="shared" si="191"/>
        <v>2168.7160605607005</v>
      </c>
    </row>
    <row r="1171" spans="1:12" x14ac:dyDescent="0.25">
      <c r="A1171" s="9">
        <v>1162</v>
      </c>
      <c r="B1171" s="9">
        <v>57.8</v>
      </c>
      <c r="C1171" s="8">
        <f t="shared" si="185"/>
        <v>16.055555555555554</v>
      </c>
      <c r="D1171" s="9">
        <f t="shared" si="182"/>
        <v>1.1111111111111107</v>
      </c>
      <c r="E1171" s="9">
        <f t="shared" si="186"/>
        <v>9433.194444444438</v>
      </c>
      <c r="F1171" s="9">
        <f t="shared" si="187"/>
        <v>117.72</v>
      </c>
      <c r="G1171" s="9">
        <f t="shared" si="183"/>
        <v>108.26796296296293</v>
      </c>
      <c r="H1171" s="9">
        <f t="shared" si="188"/>
        <v>0</v>
      </c>
      <c r="I1171" s="9">
        <f t="shared" si="184"/>
        <v>1333.3333333333328</v>
      </c>
      <c r="J1171" s="9">
        <f t="shared" si="189"/>
        <v>1559.3212962962957</v>
      </c>
      <c r="K1171" s="9">
        <f t="shared" si="190"/>
        <v>25.035769701646078</v>
      </c>
      <c r="L1171" s="9">
        <f t="shared" si="191"/>
        <v>2195.0191091718116</v>
      </c>
    </row>
    <row r="1172" spans="1:12" x14ac:dyDescent="0.25">
      <c r="A1172" s="9">
        <v>1163</v>
      </c>
      <c r="B1172" s="9">
        <v>61.5</v>
      </c>
      <c r="C1172" s="8">
        <f t="shared" si="185"/>
        <v>17.083333333333332</v>
      </c>
      <c r="D1172" s="9">
        <f t="shared" si="182"/>
        <v>1.0277777777777786</v>
      </c>
      <c r="E1172" s="9">
        <f t="shared" si="186"/>
        <v>9449.7638888888814</v>
      </c>
      <c r="F1172" s="9">
        <f t="shared" si="187"/>
        <v>117.72</v>
      </c>
      <c r="G1172" s="9">
        <f t="shared" si="183"/>
        <v>122.57291666666663</v>
      </c>
      <c r="H1172" s="9">
        <f t="shared" si="188"/>
        <v>0</v>
      </c>
      <c r="I1172" s="9">
        <f t="shared" si="184"/>
        <v>1233.3333333333344</v>
      </c>
      <c r="J1172" s="9">
        <f t="shared" si="189"/>
        <v>1473.6262500000009</v>
      </c>
      <c r="K1172" s="9">
        <f t="shared" si="190"/>
        <v>25.174448437500015</v>
      </c>
      <c r="L1172" s="9">
        <f t="shared" si="191"/>
        <v>2220.1242182413848</v>
      </c>
    </row>
    <row r="1173" spans="1:12" x14ac:dyDescent="0.25">
      <c r="A1173" s="9">
        <v>1164</v>
      </c>
      <c r="B1173" s="9">
        <v>65</v>
      </c>
      <c r="C1173" s="8">
        <f t="shared" si="185"/>
        <v>18.055555555555554</v>
      </c>
      <c r="D1173" s="9">
        <f t="shared" si="182"/>
        <v>0.97222222222222143</v>
      </c>
      <c r="E1173" s="9">
        <f t="shared" si="186"/>
        <v>9467.3333333333267</v>
      </c>
      <c r="F1173" s="9">
        <f t="shared" si="187"/>
        <v>117.72</v>
      </c>
      <c r="G1173" s="9">
        <f t="shared" si="183"/>
        <v>136.92129629629625</v>
      </c>
      <c r="H1173" s="9">
        <f t="shared" si="188"/>
        <v>0</v>
      </c>
      <c r="I1173" s="9">
        <f t="shared" si="184"/>
        <v>1166.6666666666656</v>
      </c>
      <c r="J1173" s="9">
        <f t="shared" si="189"/>
        <v>1421.3079629629619</v>
      </c>
      <c r="K1173" s="9">
        <f t="shared" si="190"/>
        <v>25.662504886831254</v>
      </c>
      <c r="L1173" s="9">
        <f t="shared" si="191"/>
        <v>2245.5426949035505</v>
      </c>
    </row>
    <row r="1174" spans="1:12" x14ac:dyDescent="0.25">
      <c r="A1174" s="9">
        <v>1165</v>
      </c>
      <c r="B1174" s="9">
        <v>68.400000000000006</v>
      </c>
      <c r="C1174" s="8">
        <f t="shared" si="185"/>
        <v>19</v>
      </c>
      <c r="D1174" s="9">
        <f t="shared" si="182"/>
        <v>0.94444444444444642</v>
      </c>
      <c r="E1174" s="9">
        <f t="shared" si="186"/>
        <v>9485.861111111104</v>
      </c>
      <c r="F1174" s="9">
        <f t="shared" si="187"/>
        <v>117.72</v>
      </c>
      <c r="G1174" s="9">
        <f t="shared" si="183"/>
        <v>151.62</v>
      </c>
      <c r="H1174" s="9">
        <f t="shared" si="188"/>
        <v>0</v>
      </c>
      <c r="I1174" s="9">
        <f t="shared" si="184"/>
        <v>1133.3333333333358</v>
      </c>
      <c r="J1174" s="9">
        <f t="shared" si="189"/>
        <v>1402.6733333333359</v>
      </c>
      <c r="K1174" s="9">
        <f t="shared" si="190"/>
        <v>26.650793333333382</v>
      </c>
      <c r="L1174" s="9">
        <f t="shared" si="191"/>
        <v>2271.699344013633</v>
      </c>
    </row>
    <row r="1175" spans="1:12" x14ac:dyDescent="0.25">
      <c r="A1175" s="9">
        <v>1166</v>
      </c>
      <c r="B1175" s="9">
        <v>71.599999999999994</v>
      </c>
      <c r="C1175" s="8">
        <f t="shared" si="185"/>
        <v>19.888888888888886</v>
      </c>
      <c r="D1175" s="9">
        <f t="shared" si="182"/>
        <v>0.88888888888888573</v>
      </c>
      <c r="E1175" s="9">
        <f t="shared" si="186"/>
        <v>9505.3055555555493</v>
      </c>
      <c r="F1175" s="9">
        <f t="shared" si="187"/>
        <v>117.72</v>
      </c>
      <c r="G1175" s="9">
        <f t="shared" si="183"/>
        <v>166.13851851851845</v>
      </c>
      <c r="H1175" s="9">
        <f t="shared" si="188"/>
        <v>0</v>
      </c>
      <c r="I1175" s="9">
        <f t="shared" si="184"/>
        <v>1066.6666666666629</v>
      </c>
      <c r="J1175" s="9">
        <f t="shared" si="189"/>
        <v>1350.5251851851813</v>
      </c>
      <c r="K1175" s="9">
        <f t="shared" si="190"/>
        <v>26.860445349794158</v>
      </c>
      <c r="L1175" s="9">
        <f t="shared" si="191"/>
        <v>2298.4549633551969</v>
      </c>
    </row>
    <row r="1176" spans="1:12" x14ac:dyDescent="0.25">
      <c r="A1176" s="9">
        <v>1167</v>
      </c>
      <c r="B1176" s="9">
        <v>73</v>
      </c>
      <c r="C1176" s="8">
        <f t="shared" si="185"/>
        <v>20.277777777777779</v>
      </c>
      <c r="D1176" s="9">
        <f t="shared" si="182"/>
        <v>0.38888888888889284</v>
      </c>
      <c r="E1176" s="9">
        <f t="shared" si="186"/>
        <v>9525.3888888888832</v>
      </c>
      <c r="F1176" s="9">
        <f t="shared" si="187"/>
        <v>117.72</v>
      </c>
      <c r="G1176" s="9">
        <f t="shared" si="183"/>
        <v>172.69907407407408</v>
      </c>
      <c r="H1176" s="9">
        <f t="shared" si="188"/>
        <v>0</v>
      </c>
      <c r="I1176" s="9">
        <f t="shared" si="184"/>
        <v>466.6666666666714</v>
      </c>
      <c r="J1176" s="9">
        <f t="shared" si="189"/>
        <v>757.08574074074545</v>
      </c>
      <c r="K1176" s="9">
        <f t="shared" si="190"/>
        <v>15.352016409465117</v>
      </c>
      <c r="L1176" s="9">
        <f t="shared" si="191"/>
        <v>2319.5611942348264</v>
      </c>
    </row>
    <row r="1177" spans="1:12" x14ac:dyDescent="0.25">
      <c r="A1177" s="9">
        <v>1168</v>
      </c>
      <c r="B1177" s="9">
        <v>74.3</v>
      </c>
      <c r="C1177" s="8">
        <f t="shared" si="185"/>
        <v>20.638888888888889</v>
      </c>
      <c r="D1177" s="9">
        <f t="shared" si="182"/>
        <v>0.36111111111111072</v>
      </c>
      <c r="E1177" s="9">
        <f t="shared" si="186"/>
        <v>9545.8472222222154</v>
      </c>
      <c r="F1177" s="9">
        <f t="shared" si="187"/>
        <v>117.72</v>
      </c>
      <c r="G1177" s="9">
        <f t="shared" si="183"/>
        <v>178.90476851851852</v>
      </c>
      <c r="H1177" s="9">
        <f t="shared" si="188"/>
        <v>0</v>
      </c>
      <c r="I1177" s="9">
        <f t="shared" si="184"/>
        <v>433.33333333333286</v>
      </c>
      <c r="J1177" s="9">
        <f t="shared" si="189"/>
        <v>729.95810185185132</v>
      </c>
      <c r="K1177" s="9">
        <f t="shared" si="190"/>
        <v>15.065524157664598</v>
      </c>
      <c r="L1177" s="9">
        <f t="shared" si="191"/>
        <v>2334.7699645183911</v>
      </c>
    </row>
    <row r="1178" spans="1:12" x14ac:dyDescent="0.25">
      <c r="A1178" s="9">
        <v>1169</v>
      </c>
      <c r="B1178" s="9">
        <v>76.2</v>
      </c>
      <c r="C1178" s="8">
        <f t="shared" si="185"/>
        <v>21.166666666666668</v>
      </c>
      <c r="D1178" s="9">
        <f t="shared" si="182"/>
        <v>0.52777777777777857</v>
      </c>
      <c r="E1178" s="9">
        <f t="shared" si="186"/>
        <v>9566.7499999999927</v>
      </c>
      <c r="F1178" s="9">
        <f t="shared" si="187"/>
        <v>117.72</v>
      </c>
      <c r="G1178" s="9">
        <f t="shared" si="183"/>
        <v>188.17166666666668</v>
      </c>
      <c r="H1178" s="9">
        <f t="shared" si="188"/>
        <v>0</v>
      </c>
      <c r="I1178" s="9">
        <f t="shared" si="184"/>
        <v>633.33333333333428</v>
      </c>
      <c r="J1178" s="9">
        <f t="shared" si="189"/>
        <v>939.22500000000093</v>
      </c>
      <c r="K1178" s="9">
        <f t="shared" si="190"/>
        <v>19.880262500000022</v>
      </c>
      <c r="L1178" s="9">
        <f t="shared" si="191"/>
        <v>2352.2428578472236</v>
      </c>
    </row>
    <row r="1179" spans="1:12" x14ac:dyDescent="0.25">
      <c r="A1179" s="9">
        <v>1170</v>
      </c>
      <c r="B1179" s="9">
        <v>77.900000000000006</v>
      </c>
      <c r="C1179" s="8">
        <f t="shared" si="185"/>
        <v>21.638888888888889</v>
      </c>
      <c r="D1179" s="9">
        <f t="shared" si="182"/>
        <v>0.47222222222222143</v>
      </c>
      <c r="E1179" s="9">
        <f t="shared" si="186"/>
        <v>9588.1527777777701</v>
      </c>
      <c r="F1179" s="9">
        <f t="shared" si="187"/>
        <v>117.72</v>
      </c>
      <c r="G1179" s="9">
        <f t="shared" si="183"/>
        <v>196.66143518518518</v>
      </c>
      <c r="H1179" s="9">
        <f t="shared" si="188"/>
        <v>0</v>
      </c>
      <c r="I1179" s="9">
        <f t="shared" si="184"/>
        <v>566.66666666666572</v>
      </c>
      <c r="J1179" s="9">
        <f t="shared" si="189"/>
        <v>881.0481018518509</v>
      </c>
      <c r="K1179" s="9">
        <f t="shared" si="190"/>
        <v>19.064901981738661</v>
      </c>
      <c r="L1179" s="9">
        <f t="shared" si="191"/>
        <v>2371.7154400880931</v>
      </c>
    </row>
    <row r="1180" spans="1:12" x14ac:dyDescent="0.25">
      <c r="A1180" s="9">
        <v>1171</v>
      </c>
      <c r="B1180" s="9">
        <v>79.5</v>
      </c>
      <c r="C1180" s="8">
        <f t="shared" si="185"/>
        <v>22.083333333333332</v>
      </c>
      <c r="D1180" s="9">
        <f t="shared" si="182"/>
        <v>0.44444444444444287</v>
      </c>
      <c r="E1180" s="9">
        <f t="shared" si="186"/>
        <v>9610.0138888888814</v>
      </c>
      <c r="F1180" s="9">
        <f t="shared" si="187"/>
        <v>117.72</v>
      </c>
      <c r="G1180" s="9">
        <f t="shared" si="183"/>
        <v>204.82291666666666</v>
      </c>
      <c r="H1180" s="9">
        <f t="shared" si="188"/>
        <v>0</v>
      </c>
      <c r="I1180" s="9">
        <f t="shared" si="184"/>
        <v>533.33333333333144</v>
      </c>
      <c r="J1180" s="9">
        <f t="shared" si="189"/>
        <v>855.87624999999809</v>
      </c>
      <c r="K1180" s="9">
        <f t="shared" si="190"/>
        <v>18.90060052083329</v>
      </c>
      <c r="L1180" s="9">
        <f t="shared" si="191"/>
        <v>2390.6981913393793</v>
      </c>
    </row>
    <row r="1181" spans="1:12" x14ac:dyDescent="0.25">
      <c r="A1181" s="9">
        <v>1172</v>
      </c>
      <c r="B1181" s="9">
        <v>81</v>
      </c>
      <c r="C1181" s="8">
        <f t="shared" si="185"/>
        <v>22.5</v>
      </c>
      <c r="D1181" s="9">
        <f t="shared" si="182"/>
        <v>0.41666666666666785</v>
      </c>
      <c r="E1181" s="9">
        <f t="shared" si="186"/>
        <v>9632.3055555555493</v>
      </c>
      <c r="F1181" s="9">
        <f t="shared" si="187"/>
        <v>117.72</v>
      </c>
      <c r="G1181" s="9">
        <f t="shared" si="183"/>
        <v>212.625</v>
      </c>
      <c r="H1181" s="9">
        <f t="shared" si="188"/>
        <v>0</v>
      </c>
      <c r="I1181" s="9">
        <f t="shared" si="184"/>
        <v>500.00000000000142</v>
      </c>
      <c r="J1181" s="9">
        <f t="shared" si="189"/>
        <v>830.34500000000139</v>
      </c>
      <c r="K1181" s="9">
        <f t="shared" si="190"/>
        <v>18.682762500000031</v>
      </c>
      <c r="L1181" s="9">
        <f t="shared" si="191"/>
        <v>2409.489872849796</v>
      </c>
    </row>
    <row r="1182" spans="1:12" x14ac:dyDescent="0.25">
      <c r="A1182" s="9">
        <v>1173</v>
      </c>
      <c r="B1182" s="9">
        <v>82.3</v>
      </c>
      <c r="C1182" s="8">
        <f t="shared" si="185"/>
        <v>22.861111111111111</v>
      </c>
      <c r="D1182" s="9">
        <f t="shared" si="182"/>
        <v>0.36111111111111072</v>
      </c>
      <c r="E1182" s="9">
        <f t="shared" si="186"/>
        <v>9654.986111111104</v>
      </c>
      <c r="F1182" s="9">
        <f t="shared" si="187"/>
        <v>117.72</v>
      </c>
      <c r="G1182" s="9">
        <f t="shared" si="183"/>
        <v>219.50476851851852</v>
      </c>
      <c r="H1182" s="9">
        <f t="shared" si="188"/>
        <v>0</v>
      </c>
      <c r="I1182" s="9">
        <f t="shared" si="184"/>
        <v>433.33333333333286</v>
      </c>
      <c r="J1182" s="9">
        <f t="shared" si="189"/>
        <v>770.55810185185146</v>
      </c>
      <c r="K1182" s="9">
        <f t="shared" si="190"/>
        <v>17.61581438400205</v>
      </c>
      <c r="L1182" s="9">
        <f t="shared" si="191"/>
        <v>2427.6391612917969</v>
      </c>
    </row>
    <row r="1183" spans="1:12" x14ac:dyDescent="0.25">
      <c r="A1183" s="9">
        <v>1174</v>
      </c>
      <c r="B1183" s="9">
        <v>83.5</v>
      </c>
      <c r="C1183" s="8">
        <f t="shared" si="185"/>
        <v>23.194444444444443</v>
      </c>
      <c r="D1183" s="9">
        <f t="shared" si="182"/>
        <v>0.33333333333333215</v>
      </c>
      <c r="E1183" s="9">
        <f t="shared" si="186"/>
        <v>9678.0138888888814</v>
      </c>
      <c r="F1183" s="9">
        <f t="shared" si="187"/>
        <v>117.72</v>
      </c>
      <c r="G1183" s="9">
        <f t="shared" si="183"/>
        <v>225.95254629629625</v>
      </c>
      <c r="H1183" s="9">
        <f t="shared" si="188"/>
        <v>0</v>
      </c>
      <c r="I1183" s="9">
        <f t="shared" si="184"/>
        <v>399.99999999999858</v>
      </c>
      <c r="J1183" s="9">
        <f t="shared" si="189"/>
        <v>743.67254629629474</v>
      </c>
      <c r="K1183" s="9">
        <f t="shared" si="190"/>
        <v>17.249071559927948</v>
      </c>
      <c r="L1183" s="9">
        <f t="shared" si="191"/>
        <v>2445.0716042637619</v>
      </c>
    </row>
    <row r="1184" spans="1:12" x14ac:dyDescent="0.25">
      <c r="A1184" s="9">
        <v>1175</v>
      </c>
      <c r="B1184" s="9">
        <v>84.6</v>
      </c>
      <c r="C1184" s="8">
        <f t="shared" si="185"/>
        <v>23.499999999999996</v>
      </c>
      <c r="D1184" s="9">
        <f t="shared" si="182"/>
        <v>0.30555555555555358</v>
      </c>
      <c r="E1184" s="9">
        <f t="shared" si="186"/>
        <v>9701.361111111104</v>
      </c>
      <c r="F1184" s="9">
        <f t="shared" si="187"/>
        <v>117.72</v>
      </c>
      <c r="G1184" s="9">
        <f t="shared" si="183"/>
        <v>231.94499999999994</v>
      </c>
      <c r="H1184" s="9">
        <f t="shared" si="188"/>
        <v>0</v>
      </c>
      <c r="I1184" s="9">
        <f t="shared" si="184"/>
        <v>366.6666666666643</v>
      </c>
      <c r="J1184" s="9">
        <f t="shared" si="189"/>
        <v>716.3316666666642</v>
      </c>
      <c r="K1184" s="9">
        <f t="shared" si="190"/>
        <v>16.833794166666603</v>
      </c>
      <c r="L1184" s="9">
        <f t="shared" si="191"/>
        <v>2462.1130371270592</v>
      </c>
    </row>
    <row r="1185" spans="1:12" x14ac:dyDescent="0.25">
      <c r="A1185" s="9">
        <v>1176</v>
      </c>
      <c r="B1185" s="9">
        <v>85.5</v>
      </c>
      <c r="C1185" s="8">
        <f t="shared" si="185"/>
        <v>23.75</v>
      </c>
      <c r="D1185" s="9">
        <f t="shared" si="182"/>
        <v>0.25000000000000355</v>
      </c>
      <c r="E1185" s="9">
        <f t="shared" si="186"/>
        <v>9724.986111111104</v>
      </c>
      <c r="F1185" s="9">
        <f t="shared" si="187"/>
        <v>117.72</v>
      </c>
      <c r="G1185" s="9">
        <f t="shared" si="183"/>
        <v>236.90625</v>
      </c>
      <c r="H1185" s="9">
        <f t="shared" si="188"/>
        <v>0</v>
      </c>
      <c r="I1185" s="9">
        <f t="shared" si="184"/>
        <v>300.00000000000426</v>
      </c>
      <c r="J1185" s="9">
        <f t="shared" si="189"/>
        <v>654.62625000000435</v>
      </c>
      <c r="K1185" s="9">
        <f t="shared" si="190"/>
        <v>15.547373437500104</v>
      </c>
      <c r="L1185" s="9">
        <f t="shared" si="191"/>
        <v>2478.3036209291427</v>
      </c>
    </row>
    <row r="1186" spans="1:12" x14ac:dyDescent="0.25">
      <c r="A1186" s="9">
        <v>1177</v>
      </c>
      <c r="B1186" s="9">
        <v>86.3</v>
      </c>
      <c r="C1186" s="8">
        <f t="shared" si="185"/>
        <v>23.972222222222221</v>
      </c>
      <c r="D1186" s="9">
        <f t="shared" si="182"/>
        <v>0.22222222222222143</v>
      </c>
      <c r="E1186" s="9">
        <f t="shared" si="186"/>
        <v>9748.8472222222154</v>
      </c>
      <c r="F1186" s="9">
        <f t="shared" si="187"/>
        <v>117.72</v>
      </c>
      <c r="G1186" s="9">
        <f t="shared" si="183"/>
        <v>241.36032407407401</v>
      </c>
      <c r="H1186" s="9">
        <f t="shared" si="188"/>
        <v>0</v>
      </c>
      <c r="I1186" s="9">
        <f t="shared" si="184"/>
        <v>266.66666666666572</v>
      </c>
      <c r="J1186" s="9">
        <f t="shared" si="189"/>
        <v>625.74699074073976</v>
      </c>
      <c r="K1186" s="9">
        <f t="shared" si="190"/>
        <v>15.000545916923844</v>
      </c>
      <c r="L1186" s="9">
        <f t="shared" si="191"/>
        <v>2493.5775806063548</v>
      </c>
    </row>
    <row r="1187" spans="1:12" x14ac:dyDescent="0.25">
      <c r="A1187" s="9">
        <v>1178</v>
      </c>
      <c r="B1187" s="9">
        <v>87.1</v>
      </c>
      <c r="C1187" s="8">
        <f t="shared" si="185"/>
        <v>24.194444444444443</v>
      </c>
      <c r="D1187" s="9">
        <f t="shared" si="182"/>
        <v>0.22222222222222143</v>
      </c>
      <c r="E1187" s="9">
        <f t="shared" si="186"/>
        <v>9772.9305555555493</v>
      </c>
      <c r="F1187" s="9">
        <f t="shared" si="187"/>
        <v>117.72</v>
      </c>
      <c r="G1187" s="9">
        <f t="shared" si="183"/>
        <v>245.85587962962958</v>
      </c>
      <c r="H1187" s="9">
        <f t="shared" si="188"/>
        <v>0</v>
      </c>
      <c r="I1187" s="9">
        <f t="shared" si="184"/>
        <v>266.66666666666572</v>
      </c>
      <c r="J1187" s="9">
        <f t="shared" si="189"/>
        <v>630.24254629629536</v>
      </c>
      <c r="K1187" s="9">
        <f t="shared" si="190"/>
        <v>15.248368272890923</v>
      </c>
      <c r="L1187" s="9">
        <f t="shared" si="191"/>
        <v>2508.7020377012623</v>
      </c>
    </row>
    <row r="1188" spans="1:12" x14ac:dyDescent="0.25">
      <c r="A1188" s="9">
        <v>1179</v>
      </c>
      <c r="B1188" s="9">
        <v>88.1</v>
      </c>
      <c r="C1188" s="8">
        <f t="shared" si="185"/>
        <v>24.472222222222221</v>
      </c>
      <c r="D1188" s="9">
        <f t="shared" si="182"/>
        <v>0.27777777777777857</v>
      </c>
      <c r="E1188" s="9">
        <f t="shared" si="186"/>
        <v>9797.2638888888832</v>
      </c>
      <c r="F1188" s="9">
        <f t="shared" si="187"/>
        <v>117.72</v>
      </c>
      <c r="G1188" s="9">
        <f t="shared" si="183"/>
        <v>251.53365740740739</v>
      </c>
      <c r="H1188" s="9">
        <f t="shared" si="188"/>
        <v>0</v>
      </c>
      <c r="I1188" s="9">
        <f t="shared" si="184"/>
        <v>333.33333333333428</v>
      </c>
      <c r="J1188" s="9">
        <f t="shared" si="189"/>
        <v>702.58699074074161</v>
      </c>
      <c r="K1188" s="9">
        <f t="shared" si="190"/>
        <v>17.193864967849816</v>
      </c>
      <c r="L1188" s="9">
        <f t="shared" si="191"/>
        <v>2524.9231543216329</v>
      </c>
    </row>
    <row r="1189" spans="1:12" x14ac:dyDescent="0.25">
      <c r="A1189" s="9">
        <v>1180</v>
      </c>
      <c r="B1189" s="9">
        <v>89.1</v>
      </c>
      <c r="C1189" s="8">
        <f t="shared" si="185"/>
        <v>24.749999999999996</v>
      </c>
      <c r="D1189" s="9">
        <f t="shared" si="182"/>
        <v>0.27777777777777501</v>
      </c>
      <c r="E1189" s="9">
        <f t="shared" si="186"/>
        <v>9821.8749999999945</v>
      </c>
      <c r="F1189" s="9">
        <f t="shared" si="187"/>
        <v>117.72</v>
      </c>
      <c r="G1189" s="9">
        <f t="shared" si="183"/>
        <v>257.27624999999989</v>
      </c>
      <c r="H1189" s="9">
        <f t="shared" si="188"/>
        <v>0</v>
      </c>
      <c r="I1189" s="9">
        <f t="shared" si="184"/>
        <v>333.33333333333002</v>
      </c>
      <c r="J1189" s="9">
        <f t="shared" si="189"/>
        <v>708.32958333332999</v>
      </c>
      <c r="K1189" s="9">
        <f t="shared" si="190"/>
        <v>17.531157187499915</v>
      </c>
      <c r="L1189" s="9">
        <f t="shared" si="191"/>
        <v>2542.2856653993076</v>
      </c>
    </row>
    <row r="1190" spans="1:12" x14ac:dyDescent="0.25">
      <c r="A1190" s="9">
        <v>1181</v>
      </c>
      <c r="B1190" s="9">
        <v>90.1</v>
      </c>
      <c r="C1190" s="8">
        <f t="shared" si="185"/>
        <v>25.027777777777775</v>
      </c>
      <c r="D1190" s="9">
        <f t="shared" si="182"/>
        <v>0.27777777777777857</v>
      </c>
      <c r="E1190" s="9">
        <f t="shared" si="186"/>
        <v>9846.7638888888832</v>
      </c>
      <c r="F1190" s="9">
        <f t="shared" si="187"/>
        <v>117.72</v>
      </c>
      <c r="G1190" s="9">
        <f t="shared" si="183"/>
        <v>263.08365740740732</v>
      </c>
      <c r="H1190" s="9">
        <f t="shared" si="188"/>
        <v>0</v>
      </c>
      <c r="I1190" s="9">
        <f t="shared" si="184"/>
        <v>333.33333333333428</v>
      </c>
      <c r="J1190" s="9">
        <f t="shared" si="189"/>
        <v>714.13699074074157</v>
      </c>
      <c r="K1190" s="9">
        <f t="shared" si="190"/>
        <v>17.873261907150223</v>
      </c>
      <c r="L1190" s="9">
        <f t="shared" si="191"/>
        <v>2559.9878749466325</v>
      </c>
    </row>
    <row r="1191" spans="1:12" x14ac:dyDescent="0.25">
      <c r="A1191" s="9">
        <v>1182</v>
      </c>
      <c r="B1191" s="9">
        <v>91</v>
      </c>
      <c r="C1191" s="8">
        <f t="shared" si="185"/>
        <v>25.277777777777779</v>
      </c>
      <c r="D1191" s="9">
        <f t="shared" si="182"/>
        <v>0.25000000000000355</v>
      </c>
      <c r="E1191" s="9">
        <f t="shared" si="186"/>
        <v>9871.9166666666606</v>
      </c>
      <c r="F1191" s="9">
        <f t="shared" si="187"/>
        <v>117.72</v>
      </c>
      <c r="G1191" s="9">
        <f t="shared" si="183"/>
        <v>268.3657407407407</v>
      </c>
      <c r="H1191" s="9">
        <f t="shared" si="188"/>
        <v>0</v>
      </c>
      <c r="I1191" s="9">
        <f t="shared" si="184"/>
        <v>300.00000000000426</v>
      </c>
      <c r="J1191" s="9">
        <f t="shared" si="189"/>
        <v>686.085740740745</v>
      </c>
      <c r="K1191" s="9">
        <f t="shared" si="190"/>
        <v>17.342722890946611</v>
      </c>
      <c r="L1191" s="9">
        <f t="shared" si="191"/>
        <v>2577.5958673456807</v>
      </c>
    </row>
    <row r="1192" spans="1:12" x14ac:dyDescent="0.25">
      <c r="A1192" s="9">
        <v>1183</v>
      </c>
      <c r="B1192" s="9">
        <v>91.7</v>
      </c>
      <c r="C1192" s="8">
        <f t="shared" si="185"/>
        <v>25.472222222222221</v>
      </c>
      <c r="D1192" s="9">
        <f t="shared" si="182"/>
        <v>0.19444444444444287</v>
      </c>
      <c r="E1192" s="9">
        <f t="shared" si="186"/>
        <v>9897.2916666666606</v>
      </c>
      <c r="F1192" s="9">
        <f t="shared" si="187"/>
        <v>117.72</v>
      </c>
      <c r="G1192" s="9">
        <f t="shared" si="183"/>
        <v>272.51032407407405</v>
      </c>
      <c r="H1192" s="9">
        <f t="shared" si="188"/>
        <v>0</v>
      </c>
      <c r="I1192" s="9">
        <f t="shared" si="184"/>
        <v>233.33333333333144</v>
      </c>
      <c r="J1192" s="9">
        <f t="shared" si="189"/>
        <v>623.56365740740546</v>
      </c>
      <c r="K1192" s="9">
        <f t="shared" si="190"/>
        <v>15.883552051183079</v>
      </c>
      <c r="L1192" s="9">
        <f t="shared" si="191"/>
        <v>2594.2090048167456</v>
      </c>
    </row>
    <row r="1193" spans="1:12" x14ac:dyDescent="0.25">
      <c r="A1193" s="9">
        <v>1184</v>
      </c>
      <c r="B1193" s="9">
        <v>92.3</v>
      </c>
      <c r="C1193" s="8">
        <f t="shared" si="185"/>
        <v>25.638888888888886</v>
      </c>
      <c r="D1193" s="9">
        <f t="shared" si="182"/>
        <v>0.1666666666666643</v>
      </c>
      <c r="E1193" s="9">
        <f t="shared" si="186"/>
        <v>9922.8472222222172</v>
      </c>
      <c r="F1193" s="9">
        <f t="shared" si="187"/>
        <v>117.72</v>
      </c>
      <c r="G1193" s="9">
        <f t="shared" si="183"/>
        <v>276.08810185185177</v>
      </c>
      <c r="H1193" s="9">
        <f t="shared" si="188"/>
        <v>0</v>
      </c>
      <c r="I1193" s="9">
        <f t="shared" si="184"/>
        <v>199.99999999999716</v>
      </c>
      <c r="J1193" s="9">
        <f t="shared" si="189"/>
        <v>593.80810185184896</v>
      </c>
      <c r="K1193" s="9">
        <f t="shared" si="190"/>
        <v>15.224579944701571</v>
      </c>
      <c r="L1193" s="9">
        <f t="shared" si="191"/>
        <v>2609.763070814688</v>
      </c>
    </row>
    <row r="1194" spans="1:12" x14ac:dyDescent="0.25">
      <c r="A1194" s="9">
        <v>1185</v>
      </c>
      <c r="B1194" s="9">
        <v>92.8</v>
      </c>
      <c r="C1194" s="8">
        <f t="shared" si="185"/>
        <v>25.777777777777775</v>
      </c>
      <c r="D1194" s="9">
        <f t="shared" si="182"/>
        <v>0.13888888888888928</v>
      </c>
      <c r="E1194" s="9">
        <f t="shared" si="186"/>
        <v>9948.5555555555511</v>
      </c>
      <c r="F1194" s="9">
        <f t="shared" si="187"/>
        <v>117.72</v>
      </c>
      <c r="G1194" s="9">
        <f t="shared" si="183"/>
        <v>279.08740740740734</v>
      </c>
      <c r="H1194" s="9">
        <f t="shared" si="188"/>
        <v>0</v>
      </c>
      <c r="I1194" s="9">
        <f t="shared" si="184"/>
        <v>166.66666666666714</v>
      </c>
      <c r="J1194" s="9">
        <f t="shared" si="189"/>
        <v>563.47407407407445</v>
      </c>
      <c r="K1194" s="9">
        <f t="shared" si="190"/>
        <v>14.525109465020584</v>
      </c>
      <c r="L1194" s="9">
        <f t="shared" si="191"/>
        <v>2624.6379155195491</v>
      </c>
    </row>
    <row r="1195" spans="1:12" x14ac:dyDescent="0.25">
      <c r="A1195" s="9">
        <v>1186</v>
      </c>
      <c r="B1195" s="9">
        <v>93.1</v>
      </c>
      <c r="C1195" s="8">
        <f t="shared" si="185"/>
        <v>25.861111111111107</v>
      </c>
      <c r="D1195" s="9">
        <f t="shared" si="182"/>
        <v>8.3333333333332149E-2</v>
      </c>
      <c r="E1195" s="9">
        <f t="shared" si="186"/>
        <v>9974.3749999999945</v>
      </c>
      <c r="F1195" s="9">
        <f t="shared" si="187"/>
        <v>117.72</v>
      </c>
      <c r="G1195" s="9">
        <f t="shared" si="183"/>
        <v>280.89476851851845</v>
      </c>
      <c r="H1195" s="9">
        <f t="shared" si="188"/>
        <v>0</v>
      </c>
      <c r="I1195" s="9">
        <f t="shared" si="184"/>
        <v>99.999999999998579</v>
      </c>
      <c r="J1195" s="9">
        <f t="shared" si="189"/>
        <v>498.614768518517</v>
      </c>
      <c r="K1195" s="9">
        <f t="shared" si="190"/>
        <v>12.894731930298313</v>
      </c>
      <c r="L1195" s="9">
        <f t="shared" si="191"/>
        <v>2638.3478362172086</v>
      </c>
    </row>
    <row r="1196" spans="1:12" x14ac:dyDescent="0.25">
      <c r="A1196" s="9">
        <v>1187</v>
      </c>
      <c r="B1196" s="9">
        <v>93.1</v>
      </c>
      <c r="C1196" s="8">
        <f t="shared" si="185"/>
        <v>25.861111111111107</v>
      </c>
      <c r="D1196" s="9">
        <f t="shared" si="182"/>
        <v>0</v>
      </c>
      <c r="E1196" s="9">
        <f t="shared" si="186"/>
        <v>10000.236111111106</v>
      </c>
      <c r="F1196" s="9">
        <f t="shared" si="187"/>
        <v>117.72</v>
      </c>
      <c r="G1196" s="9">
        <f t="shared" si="183"/>
        <v>280.89476851851845</v>
      </c>
      <c r="H1196" s="9">
        <f t="shared" si="188"/>
        <v>0</v>
      </c>
      <c r="I1196" s="9">
        <f t="shared" si="184"/>
        <v>0</v>
      </c>
      <c r="J1196" s="9">
        <f t="shared" si="189"/>
        <v>398.61476851851842</v>
      </c>
      <c r="K1196" s="9">
        <f t="shared" si="190"/>
        <v>10.308620819187238</v>
      </c>
      <c r="L1196" s="9">
        <f t="shared" si="191"/>
        <v>2649.9495125919516</v>
      </c>
    </row>
    <row r="1197" spans="1:12" x14ac:dyDescent="0.25">
      <c r="A1197" s="9">
        <v>1188</v>
      </c>
      <c r="B1197" s="9">
        <v>93.1</v>
      </c>
      <c r="C1197" s="8">
        <f t="shared" si="185"/>
        <v>25.861111111111107</v>
      </c>
      <c r="D1197" s="9">
        <f t="shared" si="182"/>
        <v>0</v>
      </c>
      <c r="E1197" s="9">
        <f t="shared" si="186"/>
        <v>10026.097222222217</v>
      </c>
      <c r="F1197" s="9">
        <f t="shared" si="187"/>
        <v>117.72</v>
      </c>
      <c r="G1197" s="9">
        <f t="shared" si="183"/>
        <v>280.89476851851845</v>
      </c>
      <c r="H1197" s="9">
        <f t="shared" si="188"/>
        <v>0</v>
      </c>
      <c r="I1197" s="9">
        <f t="shared" si="184"/>
        <v>0</v>
      </c>
      <c r="J1197" s="9">
        <f t="shared" si="189"/>
        <v>398.61476851851842</v>
      </c>
      <c r="K1197" s="9">
        <f t="shared" si="190"/>
        <v>10.308620819187238</v>
      </c>
      <c r="L1197" s="9">
        <f t="shared" si="191"/>
        <v>2660.2581334111387</v>
      </c>
    </row>
    <row r="1198" spans="1:12" x14ac:dyDescent="0.25">
      <c r="A1198" s="9">
        <v>1189</v>
      </c>
      <c r="B1198" s="9">
        <v>93.1</v>
      </c>
      <c r="C1198" s="8">
        <f t="shared" si="185"/>
        <v>25.861111111111107</v>
      </c>
      <c r="D1198" s="9">
        <f t="shared" si="182"/>
        <v>0</v>
      </c>
      <c r="E1198" s="9">
        <f t="shared" si="186"/>
        <v>10051.958333333328</v>
      </c>
      <c r="F1198" s="9">
        <f t="shared" si="187"/>
        <v>117.72</v>
      </c>
      <c r="G1198" s="9">
        <f t="shared" si="183"/>
        <v>280.89476851851845</v>
      </c>
      <c r="H1198" s="9">
        <f t="shared" si="188"/>
        <v>0</v>
      </c>
      <c r="I1198" s="9">
        <f t="shared" si="184"/>
        <v>0</v>
      </c>
      <c r="J1198" s="9">
        <f t="shared" si="189"/>
        <v>398.61476851851842</v>
      </c>
      <c r="K1198" s="9">
        <f t="shared" si="190"/>
        <v>10.308620819187238</v>
      </c>
      <c r="L1198" s="9">
        <f t="shared" si="191"/>
        <v>2670.5667542303258</v>
      </c>
    </row>
    <row r="1199" spans="1:12" x14ac:dyDescent="0.25">
      <c r="A1199" s="9">
        <v>1190</v>
      </c>
      <c r="B1199" s="9">
        <v>93.1</v>
      </c>
      <c r="C1199" s="8">
        <f t="shared" si="185"/>
        <v>25.861111111111107</v>
      </c>
      <c r="D1199" s="9">
        <f t="shared" si="182"/>
        <v>0</v>
      </c>
      <c r="E1199" s="9">
        <f t="shared" si="186"/>
        <v>10077.81944444444</v>
      </c>
      <c r="F1199" s="9">
        <f t="shared" si="187"/>
        <v>117.72</v>
      </c>
      <c r="G1199" s="9">
        <f t="shared" si="183"/>
        <v>280.89476851851845</v>
      </c>
      <c r="H1199" s="9">
        <f t="shared" si="188"/>
        <v>0</v>
      </c>
      <c r="I1199" s="9">
        <f t="shared" si="184"/>
        <v>0</v>
      </c>
      <c r="J1199" s="9">
        <f t="shared" si="189"/>
        <v>398.61476851851842</v>
      </c>
      <c r="K1199" s="9">
        <f t="shared" si="190"/>
        <v>10.308620819187238</v>
      </c>
      <c r="L1199" s="9">
        <f t="shared" si="191"/>
        <v>2680.875375049513</v>
      </c>
    </row>
    <row r="1200" spans="1:12" x14ac:dyDescent="0.25">
      <c r="A1200" s="9">
        <v>1191</v>
      </c>
      <c r="B1200" s="9">
        <v>93.1</v>
      </c>
      <c r="C1200" s="8">
        <f t="shared" si="185"/>
        <v>25.861111111111107</v>
      </c>
      <c r="D1200" s="9">
        <f t="shared" si="182"/>
        <v>0</v>
      </c>
      <c r="E1200" s="9">
        <f t="shared" si="186"/>
        <v>10103.680555555551</v>
      </c>
      <c r="F1200" s="9">
        <f t="shared" si="187"/>
        <v>117.72</v>
      </c>
      <c r="G1200" s="9">
        <f t="shared" si="183"/>
        <v>280.89476851851845</v>
      </c>
      <c r="H1200" s="9">
        <f t="shared" si="188"/>
        <v>0</v>
      </c>
      <c r="I1200" s="9">
        <f t="shared" si="184"/>
        <v>0</v>
      </c>
      <c r="J1200" s="9">
        <f t="shared" si="189"/>
        <v>398.61476851851842</v>
      </c>
      <c r="K1200" s="9">
        <f t="shared" si="190"/>
        <v>10.308620819187238</v>
      </c>
      <c r="L1200" s="9">
        <f t="shared" si="191"/>
        <v>2691.1839958687001</v>
      </c>
    </row>
    <row r="1201" spans="1:12" x14ac:dyDescent="0.25">
      <c r="A1201" s="9">
        <v>1192</v>
      </c>
      <c r="B1201" s="9">
        <v>93.1</v>
      </c>
      <c r="C1201" s="8">
        <f t="shared" si="185"/>
        <v>25.861111111111107</v>
      </c>
      <c r="D1201" s="9">
        <f t="shared" si="182"/>
        <v>0</v>
      </c>
      <c r="E1201" s="9">
        <f t="shared" si="186"/>
        <v>10129.541666666662</v>
      </c>
      <c r="F1201" s="9">
        <f t="shared" si="187"/>
        <v>117.72</v>
      </c>
      <c r="G1201" s="9">
        <f t="shared" si="183"/>
        <v>280.89476851851845</v>
      </c>
      <c r="H1201" s="9">
        <f t="shared" si="188"/>
        <v>0</v>
      </c>
      <c r="I1201" s="9">
        <f t="shared" si="184"/>
        <v>0</v>
      </c>
      <c r="J1201" s="9">
        <f t="shared" si="189"/>
        <v>398.61476851851842</v>
      </c>
      <c r="K1201" s="9">
        <f t="shared" si="190"/>
        <v>10.308620819187238</v>
      </c>
      <c r="L1201" s="9">
        <f t="shared" si="191"/>
        <v>2701.4926166878872</v>
      </c>
    </row>
    <row r="1202" spans="1:12" x14ac:dyDescent="0.25">
      <c r="A1202" s="9">
        <v>1193</v>
      </c>
      <c r="B1202" s="9">
        <v>93.1</v>
      </c>
      <c r="C1202" s="8">
        <f t="shared" si="185"/>
        <v>25.861111111111107</v>
      </c>
      <c r="D1202" s="9">
        <f t="shared" si="182"/>
        <v>0</v>
      </c>
      <c r="E1202" s="9">
        <f t="shared" si="186"/>
        <v>10155.402777777774</v>
      </c>
      <c r="F1202" s="9">
        <f t="shared" si="187"/>
        <v>117.72</v>
      </c>
      <c r="G1202" s="9">
        <f t="shared" si="183"/>
        <v>280.89476851851845</v>
      </c>
      <c r="H1202" s="9">
        <f t="shared" si="188"/>
        <v>0</v>
      </c>
      <c r="I1202" s="9">
        <f t="shared" si="184"/>
        <v>0</v>
      </c>
      <c r="J1202" s="9">
        <f t="shared" si="189"/>
        <v>398.61476851851842</v>
      </c>
      <c r="K1202" s="9">
        <f t="shared" si="190"/>
        <v>10.308620819187238</v>
      </c>
      <c r="L1202" s="9">
        <f t="shared" si="191"/>
        <v>2711.8012375070743</v>
      </c>
    </row>
    <row r="1203" spans="1:12" x14ac:dyDescent="0.25">
      <c r="A1203" s="9">
        <v>1194</v>
      </c>
      <c r="B1203" s="9">
        <v>93.1</v>
      </c>
      <c r="C1203" s="8">
        <f t="shared" si="185"/>
        <v>25.861111111111107</v>
      </c>
      <c r="D1203" s="9">
        <f t="shared" si="182"/>
        <v>0</v>
      </c>
      <c r="E1203" s="9">
        <f t="shared" si="186"/>
        <v>10181.263888888885</v>
      </c>
      <c r="F1203" s="9">
        <f t="shared" si="187"/>
        <v>117.72</v>
      </c>
      <c r="G1203" s="9">
        <f t="shared" si="183"/>
        <v>280.89476851851845</v>
      </c>
      <c r="H1203" s="9">
        <f t="shared" si="188"/>
        <v>0</v>
      </c>
      <c r="I1203" s="9">
        <f t="shared" si="184"/>
        <v>0</v>
      </c>
      <c r="J1203" s="9">
        <f t="shared" si="189"/>
        <v>398.61476851851842</v>
      </c>
      <c r="K1203" s="9">
        <f t="shared" si="190"/>
        <v>10.308620819187238</v>
      </c>
      <c r="L1203" s="9">
        <f t="shared" si="191"/>
        <v>2722.1098583262615</v>
      </c>
    </row>
    <row r="1204" spans="1:12" x14ac:dyDescent="0.25">
      <c r="A1204" s="9">
        <v>1195</v>
      </c>
      <c r="B1204" s="9">
        <v>93.1</v>
      </c>
      <c r="C1204" s="8">
        <f t="shared" si="185"/>
        <v>25.861111111111107</v>
      </c>
      <c r="D1204" s="9">
        <f t="shared" si="182"/>
        <v>0</v>
      </c>
      <c r="E1204" s="9">
        <f t="shared" si="186"/>
        <v>10207.124999999996</v>
      </c>
      <c r="F1204" s="9">
        <f t="shared" si="187"/>
        <v>117.72</v>
      </c>
      <c r="G1204" s="9">
        <f t="shared" si="183"/>
        <v>280.89476851851845</v>
      </c>
      <c r="H1204" s="9">
        <f t="shared" si="188"/>
        <v>0</v>
      </c>
      <c r="I1204" s="9">
        <f t="shared" si="184"/>
        <v>0</v>
      </c>
      <c r="J1204" s="9">
        <f t="shared" si="189"/>
        <v>398.61476851851842</v>
      </c>
      <c r="K1204" s="9">
        <f t="shared" si="190"/>
        <v>10.308620819187238</v>
      </c>
      <c r="L1204" s="9">
        <f t="shared" si="191"/>
        <v>2732.4184791454486</v>
      </c>
    </row>
    <row r="1205" spans="1:12" x14ac:dyDescent="0.25">
      <c r="A1205" s="9">
        <v>1196</v>
      </c>
      <c r="B1205" s="9">
        <v>93.2</v>
      </c>
      <c r="C1205" s="8">
        <f t="shared" si="185"/>
        <v>25.888888888888889</v>
      </c>
      <c r="D1205" s="9">
        <f t="shared" si="182"/>
        <v>2.777777777778212E-2</v>
      </c>
      <c r="E1205" s="9">
        <f t="shared" si="186"/>
        <v>10232.999999999996</v>
      </c>
      <c r="F1205" s="9">
        <f t="shared" si="187"/>
        <v>117.72</v>
      </c>
      <c r="G1205" s="9">
        <f t="shared" si="183"/>
        <v>281.49851851851855</v>
      </c>
      <c r="H1205" s="9">
        <f t="shared" si="188"/>
        <v>0</v>
      </c>
      <c r="I1205" s="9">
        <f t="shared" si="184"/>
        <v>33.333333333338544</v>
      </c>
      <c r="J1205" s="9">
        <f t="shared" si="189"/>
        <v>432.55185185185707</v>
      </c>
      <c r="K1205" s="9">
        <f t="shared" si="190"/>
        <v>11.198286831275855</v>
      </c>
      <c r="L1205" s="9">
        <f t="shared" si="191"/>
        <v>2743.1719329706802</v>
      </c>
    </row>
    <row r="1206" spans="1:12" x14ac:dyDescent="0.25">
      <c r="A1206" s="9">
        <v>1197</v>
      </c>
      <c r="B1206" s="9">
        <v>93.2</v>
      </c>
      <c r="C1206" s="8">
        <f t="shared" si="185"/>
        <v>25.888888888888889</v>
      </c>
      <c r="D1206" s="9">
        <f t="shared" si="182"/>
        <v>0</v>
      </c>
      <c r="E1206" s="9">
        <f t="shared" si="186"/>
        <v>10258.888888888885</v>
      </c>
      <c r="F1206" s="9">
        <f t="shared" si="187"/>
        <v>117.72</v>
      </c>
      <c r="G1206" s="9">
        <f t="shared" si="183"/>
        <v>281.49851851851855</v>
      </c>
      <c r="H1206" s="9">
        <f t="shared" si="188"/>
        <v>0</v>
      </c>
      <c r="I1206" s="9">
        <f t="shared" si="184"/>
        <v>0</v>
      </c>
      <c r="J1206" s="9">
        <f t="shared" si="189"/>
        <v>399.21851851851852</v>
      </c>
      <c r="K1206" s="9">
        <f t="shared" si="190"/>
        <v>10.335323868312758</v>
      </c>
      <c r="L1206" s="9">
        <f t="shared" si="191"/>
        <v>2753.9387383204744</v>
      </c>
    </row>
    <row r="1207" spans="1:12" x14ac:dyDescent="0.25">
      <c r="A1207" s="9">
        <v>1198</v>
      </c>
      <c r="B1207" s="9">
        <v>93.3</v>
      </c>
      <c r="C1207" s="8">
        <f t="shared" si="185"/>
        <v>25.916666666666664</v>
      </c>
      <c r="D1207" s="9">
        <f t="shared" si="182"/>
        <v>2.7777777777775015E-2</v>
      </c>
      <c r="E1207" s="9">
        <f t="shared" si="186"/>
        <v>10284.791666666662</v>
      </c>
      <c r="F1207" s="9">
        <f t="shared" si="187"/>
        <v>117.72</v>
      </c>
      <c r="G1207" s="9">
        <f t="shared" si="183"/>
        <v>282.1029166666666</v>
      </c>
      <c r="H1207" s="9">
        <f t="shared" si="188"/>
        <v>0</v>
      </c>
      <c r="I1207" s="9">
        <f t="shared" si="184"/>
        <v>33.333333333330017</v>
      </c>
      <c r="J1207" s="9">
        <f t="shared" si="189"/>
        <v>433.15624999999665</v>
      </c>
      <c r="K1207" s="9">
        <f t="shared" si="190"/>
        <v>11.225966145833246</v>
      </c>
      <c r="L1207" s="9">
        <f t="shared" si="191"/>
        <v>2764.7193833275473</v>
      </c>
    </row>
    <row r="1208" spans="1:12" x14ac:dyDescent="0.25">
      <c r="A1208" s="9">
        <v>1199</v>
      </c>
      <c r="B1208" s="9">
        <v>93.7</v>
      </c>
      <c r="C1208" s="8">
        <f t="shared" si="185"/>
        <v>26.027777777777779</v>
      </c>
      <c r="D1208" s="9">
        <f t="shared" si="182"/>
        <v>0.11111111111111427</v>
      </c>
      <c r="E1208" s="9">
        <f t="shared" si="186"/>
        <v>10310.763888888883</v>
      </c>
      <c r="F1208" s="9">
        <f t="shared" si="187"/>
        <v>117.72</v>
      </c>
      <c r="G1208" s="9">
        <f t="shared" si="183"/>
        <v>284.52699074074076</v>
      </c>
      <c r="H1208" s="9">
        <f t="shared" si="188"/>
        <v>0</v>
      </c>
      <c r="I1208" s="9">
        <f t="shared" si="184"/>
        <v>133.33333333333712</v>
      </c>
      <c r="J1208" s="9">
        <f t="shared" si="189"/>
        <v>535.58032407407791</v>
      </c>
      <c r="K1208" s="9">
        <f t="shared" si="190"/>
        <v>13.939965657150305</v>
      </c>
      <c r="L1208" s="9">
        <f t="shared" si="191"/>
        <v>2777.302349229039</v>
      </c>
    </row>
    <row r="1209" spans="1:12" x14ac:dyDescent="0.25">
      <c r="A1209" s="9">
        <v>1200</v>
      </c>
      <c r="B1209" s="9">
        <v>94.2</v>
      </c>
      <c r="C1209" s="8">
        <f t="shared" si="185"/>
        <v>26.166666666666668</v>
      </c>
      <c r="D1209" s="9">
        <f t="shared" si="182"/>
        <v>0.13888888888888928</v>
      </c>
      <c r="E1209" s="9">
        <f t="shared" si="186"/>
        <v>10336.861111111106</v>
      </c>
      <c r="F1209" s="9">
        <f t="shared" si="187"/>
        <v>117.72</v>
      </c>
      <c r="G1209" s="9">
        <f t="shared" si="183"/>
        <v>287.57166666666666</v>
      </c>
      <c r="H1209" s="9">
        <f t="shared" si="188"/>
        <v>0</v>
      </c>
      <c r="I1209" s="9">
        <f t="shared" si="184"/>
        <v>166.66666666666714</v>
      </c>
      <c r="J1209" s="9">
        <f t="shared" si="189"/>
        <v>571.95833333333371</v>
      </c>
      <c r="K1209" s="9">
        <f t="shared" si="190"/>
        <v>14.966243055555566</v>
      </c>
      <c r="L1209" s="9">
        <f t="shared" si="191"/>
        <v>2791.7554535853919</v>
      </c>
    </row>
    <row r="1210" spans="1:12" x14ac:dyDescent="0.25">
      <c r="A1210" s="9">
        <v>1201</v>
      </c>
      <c r="B1210" s="9">
        <v>95</v>
      </c>
      <c r="C1210" s="8">
        <f t="shared" si="185"/>
        <v>26.388888888888889</v>
      </c>
      <c r="D1210" s="9">
        <f t="shared" si="182"/>
        <v>0.22222222222222143</v>
      </c>
      <c r="E1210" s="9">
        <f t="shared" si="186"/>
        <v>10363.138888888883</v>
      </c>
      <c r="F1210" s="9">
        <f t="shared" si="187"/>
        <v>117.72</v>
      </c>
      <c r="G1210" s="9">
        <f t="shared" si="183"/>
        <v>292.47685185185185</v>
      </c>
      <c r="H1210" s="9">
        <f t="shared" si="188"/>
        <v>0</v>
      </c>
      <c r="I1210" s="9">
        <f t="shared" si="184"/>
        <v>266.66666666666572</v>
      </c>
      <c r="J1210" s="9">
        <f t="shared" si="189"/>
        <v>676.86351851851759</v>
      </c>
      <c r="K1210" s="9">
        <f t="shared" si="190"/>
        <v>17.861676183127546</v>
      </c>
      <c r="L1210" s="9">
        <f t="shared" si="191"/>
        <v>2808.1694132047337</v>
      </c>
    </row>
    <row r="1211" spans="1:12" x14ac:dyDescent="0.25">
      <c r="A1211" s="9">
        <v>1202</v>
      </c>
      <c r="B1211" s="9">
        <v>95.8</v>
      </c>
      <c r="C1211" s="8">
        <f t="shared" si="185"/>
        <v>26.611111111111111</v>
      </c>
      <c r="D1211" s="9">
        <f t="shared" si="182"/>
        <v>0.22222222222222143</v>
      </c>
      <c r="E1211" s="9">
        <f t="shared" si="186"/>
        <v>10389.638888888883</v>
      </c>
      <c r="F1211" s="9">
        <f t="shared" si="187"/>
        <v>117.72</v>
      </c>
      <c r="G1211" s="9">
        <f t="shared" si="183"/>
        <v>297.42351851851851</v>
      </c>
      <c r="H1211" s="9">
        <f t="shared" si="188"/>
        <v>0</v>
      </c>
      <c r="I1211" s="9">
        <f t="shared" si="184"/>
        <v>266.66666666666572</v>
      </c>
      <c r="J1211" s="9">
        <f t="shared" si="189"/>
        <v>681.8101851851842</v>
      </c>
      <c r="K1211" s="9">
        <f t="shared" si="190"/>
        <v>18.143726594650179</v>
      </c>
      <c r="L1211" s="9">
        <f t="shared" si="191"/>
        <v>2826.1721145936226</v>
      </c>
    </row>
    <row r="1212" spans="1:12" x14ac:dyDescent="0.25">
      <c r="A1212" s="9">
        <v>1203</v>
      </c>
      <c r="B1212" s="9">
        <v>96.4</v>
      </c>
      <c r="C1212" s="8">
        <f t="shared" si="185"/>
        <v>26.777777777777779</v>
      </c>
      <c r="D1212" s="9">
        <f t="shared" si="182"/>
        <v>0.16666666666666785</v>
      </c>
      <c r="E1212" s="9">
        <f t="shared" si="186"/>
        <v>10416.333333333328</v>
      </c>
      <c r="F1212" s="9">
        <f t="shared" si="187"/>
        <v>117.72</v>
      </c>
      <c r="G1212" s="9">
        <f t="shared" si="183"/>
        <v>301.16074074074072</v>
      </c>
      <c r="H1212" s="9">
        <f t="shared" si="188"/>
        <v>0</v>
      </c>
      <c r="I1212" s="9">
        <f t="shared" si="184"/>
        <v>200.00000000000142</v>
      </c>
      <c r="J1212" s="9">
        <f t="shared" si="189"/>
        <v>618.88074074074211</v>
      </c>
      <c r="K1212" s="9">
        <f t="shared" si="190"/>
        <v>16.572250946502095</v>
      </c>
      <c r="L1212" s="9">
        <f t="shared" si="191"/>
        <v>2843.5301033641986</v>
      </c>
    </row>
    <row r="1213" spans="1:12" x14ac:dyDescent="0.25">
      <c r="A1213" s="9">
        <v>1204</v>
      </c>
      <c r="B1213" s="9">
        <v>96.8</v>
      </c>
      <c r="C1213" s="8">
        <f t="shared" si="185"/>
        <v>26.888888888888886</v>
      </c>
      <c r="D1213" s="9">
        <f t="shared" si="182"/>
        <v>0.11111111111110716</v>
      </c>
      <c r="E1213" s="9">
        <f t="shared" si="186"/>
        <v>10443.166666666661</v>
      </c>
      <c r="F1213" s="9">
        <f t="shared" si="187"/>
        <v>117.72</v>
      </c>
      <c r="G1213" s="9">
        <f t="shared" si="183"/>
        <v>303.66518518518507</v>
      </c>
      <c r="H1213" s="9">
        <f t="shared" si="188"/>
        <v>0</v>
      </c>
      <c r="I1213" s="9">
        <f t="shared" si="184"/>
        <v>133.3333333333286</v>
      </c>
      <c r="J1213" s="9">
        <f t="shared" si="189"/>
        <v>554.71851851851363</v>
      </c>
      <c r="K1213" s="9">
        <f t="shared" si="190"/>
        <v>14.915764609053365</v>
      </c>
      <c r="L1213" s="9">
        <f t="shared" si="191"/>
        <v>2859.2741111419764</v>
      </c>
    </row>
    <row r="1214" spans="1:12" x14ac:dyDescent="0.25">
      <c r="A1214" s="9">
        <v>1205</v>
      </c>
      <c r="B1214" s="9">
        <v>97</v>
      </c>
      <c r="C1214" s="8">
        <f t="shared" si="185"/>
        <v>26.944444444444443</v>
      </c>
      <c r="D1214" s="9">
        <f t="shared" si="182"/>
        <v>5.5555555555557135E-2</v>
      </c>
      <c r="E1214" s="9">
        <f t="shared" si="186"/>
        <v>10470.083333333327</v>
      </c>
      <c r="F1214" s="9">
        <f t="shared" si="187"/>
        <v>117.72</v>
      </c>
      <c r="G1214" s="9">
        <f t="shared" si="183"/>
        <v>304.92129629629625</v>
      </c>
      <c r="H1214" s="9">
        <f t="shared" si="188"/>
        <v>0</v>
      </c>
      <c r="I1214" s="9">
        <f t="shared" si="184"/>
        <v>66.666666666668561</v>
      </c>
      <c r="J1214" s="9">
        <f t="shared" si="189"/>
        <v>489.30796296296478</v>
      </c>
      <c r="K1214" s="9">
        <f t="shared" si="190"/>
        <v>13.184131224279882</v>
      </c>
      <c r="L1214" s="9">
        <f t="shared" si="191"/>
        <v>2873.3240590586429</v>
      </c>
    </row>
    <row r="1215" spans="1:12" x14ac:dyDescent="0.25">
      <c r="A1215" s="9">
        <v>1206</v>
      </c>
      <c r="B1215" s="9">
        <v>97.1</v>
      </c>
      <c r="C1215" s="8">
        <f t="shared" si="185"/>
        <v>26.972222222222221</v>
      </c>
      <c r="D1215" s="9">
        <f t="shared" si="182"/>
        <v>2.7777777777778567E-2</v>
      </c>
      <c r="E1215" s="9">
        <f t="shared" si="186"/>
        <v>10497.041666666661</v>
      </c>
      <c r="F1215" s="9">
        <f t="shared" si="187"/>
        <v>117.72</v>
      </c>
      <c r="G1215" s="9">
        <f t="shared" si="183"/>
        <v>305.55032407407407</v>
      </c>
      <c r="H1215" s="9">
        <f t="shared" si="188"/>
        <v>0</v>
      </c>
      <c r="I1215" s="9">
        <f t="shared" si="184"/>
        <v>33.333333333334281</v>
      </c>
      <c r="J1215" s="9">
        <f t="shared" si="189"/>
        <v>456.60365740740838</v>
      </c>
      <c r="K1215" s="9">
        <f t="shared" si="190"/>
        <v>12.315615315072042</v>
      </c>
      <c r="L1215" s="9">
        <f t="shared" si="191"/>
        <v>2886.0739323283187</v>
      </c>
    </row>
    <row r="1216" spans="1:12" x14ac:dyDescent="0.25">
      <c r="A1216" s="9">
        <v>1207</v>
      </c>
      <c r="B1216" s="9">
        <v>97.2</v>
      </c>
      <c r="C1216" s="8">
        <f t="shared" si="185"/>
        <v>27</v>
      </c>
      <c r="D1216" s="9">
        <f t="shared" si="182"/>
        <v>2.7777777777778567E-2</v>
      </c>
      <c r="E1216" s="9">
        <f t="shared" si="186"/>
        <v>10524.027777777772</v>
      </c>
      <c r="F1216" s="9">
        <f t="shared" si="187"/>
        <v>117.72</v>
      </c>
      <c r="G1216" s="9">
        <f t="shared" si="183"/>
        <v>306.18</v>
      </c>
      <c r="H1216" s="9">
        <f t="shared" si="188"/>
        <v>0</v>
      </c>
      <c r="I1216" s="9">
        <f t="shared" si="184"/>
        <v>33.333333333334281</v>
      </c>
      <c r="J1216" s="9">
        <f t="shared" si="189"/>
        <v>457.23333333333426</v>
      </c>
      <c r="K1216" s="9">
        <f t="shared" si="190"/>
        <v>12.345300000000025</v>
      </c>
      <c r="L1216" s="9">
        <f t="shared" si="191"/>
        <v>2898.4043899858548</v>
      </c>
    </row>
    <row r="1217" spans="1:12" x14ac:dyDescent="0.25">
      <c r="A1217" s="9">
        <v>1208</v>
      </c>
      <c r="B1217" s="9">
        <v>97.3</v>
      </c>
      <c r="C1217" s="8">
        <f t="shared" si="185"/>
        <v>27.027777777777775</v>
      </c>
      <c r="D1217" s="9">
        <f t="shared" ref="D1217:D1280" si="192">(C1217-C1216)/(A1217-A1216)</f>
        <v>2.7777777777775015E-2</v>
      </c>
      <c r="E1217" s="9">
        <f t="shared" si="186"/>
        <v>10551.041666666661</v>
      </c>
      <c r="F1217" s="9">
        <f t="shared" si="187"/>
        <v>117.72</v>
      </c>
      <c r="G1217" s="9">
        <f t="shared" si="183"/>
        <v>306.810324074074</v>
      </c>
      <c r="H1217" s="9">
        <f t="shared" si="188"/>
        <v>0</v>
      </c>
      <c r="I1217" s="9">
        <f t="shared" si="184"/>
        <v>33.333333333330017</v>
      </c>
      <c r="J1217" s="9">
        <f t="shared" si="189"/>
        <v>457.86365740740399</v>
      </c>
      <c r="K1217" s="9">
        <f t="shared" si="190"/>
        <v>12.375037184927891</v>
      </c>
      <c r="L1217" s="9">
        <f t="shared" si="191"/>
        <v>2910.7645585783189</v>
      </c>
    </row>
    <row r="1218" spans="1:12" x14ac:dyDescent="0.25">
      <c r="A1218" s="9">
        <v>1209</v>
      </c>
      <c r="B1218" s="9">
        <v>97.4</v>
      </c>
      <c r="C1218" s="8">
        <f t="shared" si="185"/>
        <v>27.055555555555557</v>
      </c>
      <c r="D1218" s="9">
        <f t="shared" si="192"/>
        <v>2.777777777778212E-2</v>
      </c>
      <c r="E1218" s="9">
        <f t="shared" si="186"/>
        <v>10578.083333333327</v>
      </c>
      <c r="F1218" s="9">
        <f t="shared" si="187"/>
        <v>117.72</v>
      </c>
      <c r="G1218" s="9">
        <f t="shared" si="183"/>
        <v>307.44129629629629</v>
      </c>
      <c r="H1218" s="9">
        <f t="shared" si="188"/>
        <v>0</v>
      </c>
      <c r="I1218" s="9">
        <f t="shared" si="184"/>
        <v>33.333333333338544</v>
      </c>
      <c r="J1218" s="9">
        <f t="shared" si="189"/>
        <v>458.49462962963486</v>
      </c>
      <c r="K1218" s="9">
        <f t="shared" si="190"/>
        <v>12.404826923868455</v>
      </c>
      <c r="L1218" s="9">
        <f t="shared" si="191"/>
        <v>2923.1544906327172</v>
      </c>
    </row>
    <row r="1219" spans="1:12" x14ac:dyDescent="0.25">
      <c r="A1219" s="9">
        <v>1210</v>
      </c>
      <c r="B1219" s="9">
        <v>97.4</v>
      </c>
      <c r="C1219" s="8">
        <f t="shared" si="185"/>
        <v>27.055555555555557</v>
      </c>
      <c r="D1219" s="9">
        <f t="shared" si="192"/>
        <v>0</v>
      </c>
      <c r="E1219" s="9">
        <f t="shared" si="186"/>
        <v>10605.138888888881</v>
      </c>
      <c r="F1219" s="9">
        <f t="shared" si="187"/>
        <v>117.72</v>
      </c>
      <c r="G1219" s="9">
        <f t="shared" si="183"/>
        <v>307.44129629629629</v>
      </c>
      <c r="H1219" s="9">
        <f t="shared" si="188"/>
        <v>0</v>
      </c>
      <c r="I1219" s="9">
        <f t="shared" si="184"/>
        <v>0</v>
      </c>
      <c r="J1219" s="9">
        <f t="shared" si="189"/>
        <v>425.16129629629631</v>
      </c>
      <c r="K1219" s="9">
        <f t="shared" si="190"/>
        <v>11.502975072016463</v>
      </c>
      <c r="L1219" s="9">
        <f t="shared" si="191"/>
        <v>2935.1083916306598</v>
      </c>
    </row>
    <row r="1220" spans="1:12" x14ac:dyDescent="0.25">
      <c r="A1220" s="9">
        <v>1211</v>
      </c>
      <c r="B1220" s="9">
        <v>97.4</v>
      </c>
      <c r="C1220" s="8">
        <f t="shared" si="185"/>
        <v>27.055555555555557</v>
      </c>
      <c r="D1220" s="9">
        <f t="shared" si="192"/>
        <v>0</v>
      </c>
      <c r="E1220" s="9">
        <f t="shared" si="186"/>
        <v>10632.194444444436</v>
      </c>
      <c r="F1220" s="9">
        <f t="shared" si="187"/>
        <v>117.72</v>
      </c>
      <c r="G1220" s="9">
        <f t="shared" si="183"/>
        <v>307.44129629629629</v>
      </c>
      <c r="H1220" s="9">
        <f t="shared" si="188"/>
        <v>0</v>
      </c>
      <c r="I1220" s="9">
        <f t="shared" si="184"/>
        <v>0</v>
      </c>
      <c r="J1220" s="9">
        <f t="shared" si="189"/>
        <v>425.16129629629631</v>
      </c>
      <c r="K1220" s="9">
        <f t="shared" si="190"/>
        <v>11.502975072016463</v>
      </c>
      <c r="L1220" s="9">
        <f t="shared" si="191"/>
        <v>2946.6113667026762</v>
      </c>
    </row>
    <row r="1221" spans="1:12" x14ac:dyDescent="0.25">
      <c r="A1221" s="9">
        <v>1212</v>
      </c>
      <c r="B1221" s="9">
        <v>97.4</v>
      </c>
      <c r="C1221" s="8">
        <f t="shared" si="185"/>
        <v>27.055555555555557</v>
      </c>
      <c r="D1221" s="9">
        <f t="shared" si="192"/>
        <v>0</v>
      </c>
      <c r="E1221" s="9">
        <f t="shared" si="186"/>
        <v>10659.249999999991</v>
      </c>
      <c r="F1221" s="9">
        <f t="shared" si="187"/>
        <v>117.72</v>
      </c>
      <c r="G1221" s="9">
        <f t="shared" si="183"/>
        <v>307.44129629629629</v>
      </c>
      <c r="H1221" s="9">
        <f t="shared" si="188"/>
        <v>0</v>
      </c>
      <c r="I1221" s="9">
        <f t="shared" si="184"/>
        <v>0</v>
      </c>
      <c r="J1221" s="9">
        <f t="shared" si="189"/>
        <v>425.16129629629631</v>
      </c>
      <c r="K1221" s="9">
        <f t="shared" si="190"/>
        <v>11.502975072016463</v>
      </c>
      <c r="L1221" s="9">
        <f t="shared" si="191"/>
        <v>2958.1143417746925</v>
      </c>
    </row>
    <row r="1222" spans="1:12" x14ac:dyDescent="0.25">
      <c r="A1222" s="9">
        <v>1213</v>
      </c>
      <c r="B1222" s="9">
        <v>97.3</v>
      </c>
      <c r="C1222" s="8">
        <f t="shared" si="185"/>
        <v>27.027777777777775</v>
      </c>
      <c r="D1222" s="9">
        <f t="shared" si="192"/>
        <v>-2.777777777778212E-2</v>
      </c>
      <c r="E1222" s="9">
        <f t="shared" si="186"/>
        <v>10686.291666666657</v>
      </c>
      <c r="F1222" s="9">
        <f t="shared" si="187"/>
        <v>117.72</v>
      </c>
      <c r="G1222" s="9">
        <f t="shared" si="183"/>
        <v>306.810324074074</v>
      </c>
      <c r="H1222" s="9">
        <f t="shared" si="188"/>
        <v>0</v>
      </c>
      <c r="I1222" s="9">
        <f t="shared" si="184"/>
        <v>-33.333333333338544</v>
      </c>
      <c r="J1222" s="9">
        <f t="shared" si="189"/>
        <v>391.19699074073543</v>
      </c>
      <c r="K1222" s="9">
        <f t="shared" si="190"/>
        <v>10.573185333075987</v>
      </c>
      <c r="L1222" s="9">
        <f t="shared" si="191"/>
        <v>2969.1524219772386</v>
      </c>
    </row>
    <row r="1223" spans="1:12" x14ac:dyDescent="0.25">
      <c r="A1223" s="9">
        <v>1214</v>
      </c>
      <c r="B1223" s="9">
        <v>97.3</v>
      </c>
      <c r="C1223" s="8">
        <f t="shared" si="185"/>
        <v>27.027777777777775</v>
      </c>
      <c r="D1223" s="9">
        <f t="shared" si="192"/>
        <v>0</v>
      </c>
      <c r="E1223" s="9">
        <f t="shared" si="186"/>
        <v>10713.319444444434</v>
      </c>
      <c r="F1223" s="9">
        <f t="shared" si="187"/>
        <v>117.72</v>
      </c>
      <c r="G1223" s="9">
        <f t="shared" si="183"/>
        <v>306.810324074074</v>
      </c>
      <c r="H1223" s="9">
        <f t="shared" si="188"/>
        <v>0</v>
      </c>
      <c r="I1223" s="9">
        <f t="shared" si="184"/>
        <v>0</v>
      </c>
      <c r="J1223" s="9">
        <f t="shared" si="189"/>
        <v>424.53032407407397</v>
      </c>
      <c r="K1223" s="9">
        <f t="shared" si="190"/>
        <v>11.474111259002052</v>
      </c>
      <c r="L1223" s="9">
        <f t="shared" si="191"/>
        <v>2980.1760702732777</v>
      </c>
    </row>
    <row r="1224" spans="1:12" x14ac:dyDescent="0.25">
      <c r="A1224" s="9">
        <v>1215</v>
      </c>
      <c r="B1224" s="9">
        <v>97.3</v>
      </c>
      <c r="C1224" s="8">
        <f t="shared" si="185"/>
        <v>27.027777777777775</v>
      </c>
      <c r="D1224" s="9">
        <f t="shared" si="192"/>
        <v>0</v>
      </c>
      <c r="E1224" s="9">
        <f t="shared" si="186"/>
        <v>10740.347222222212</v>
      </c>
      <c r="F1224" s="9">
        <f t="shared" si="187"/>
        <v>117.72</v>
      </c>
      <c r="G1224" s="9">
        <f t="shared" si="183"/>
        <v>306.810324074074</v>
      </c>
      <c r="H1224" s="9">
        <f t="shared" si="188"/>
        <v>0</v>
      </c>
      <c r="I1224" s="9">
        <f t="shared" si="184"/>
        <v>0</v>
      </c>
      <c r="J1224" s="9">
        <f t="shared" si="189"/>
        <v>424.53032407407397</v>
      </c>
      <c r="K1224" s="9">
        <f t="shared" si="190"/>
        <v>11.474111259002052</v>
      </c>
      <c r="L1224" s="9">
        <f t="shared" si="191"/>
        <v>2991.6501815322799</v>
      </c>
    </row>
    <row r="1225" spans="1:12" x14ac:dyDescent="0.25">
      <c r="A1225" s="9">
        <v>1216</v>
      </c>
      <c r="B1225" s="9">
        <v>97.3</v>
      </c>
      <c r="C1225" s="8">
        <f t="shared" si="185"/>
        <v>27.027777777777775</v>
      </c>
      <c r="D1225" s="9">
        <f t="shared" si="192"/>
        <v>0</v>
      </c>
      <c r="E1225" s="9">
        <f t="shared" si="186"/>
        <v>10767.374999999989</v>
      </c>
      <c r="F1225" s="9">
        <f t="shared" si="187"/>
        <v>117.72</v>
      </c>
      <c r="G1225" s="9">
        <f t="shared" ref="G1225:G1288" si="193">$B$5*$B$6*$B$4*(C1225-$F$2)^2/2</f>
        <v>306.810324074074</v>
      </c>
      <c r="H1225" s="9">
        <f t="shared" si="188"/>
        <v>0</v>
      </c>
      <c r="I1225" s="9">
        <f t="shared" ref="I1225:I1288" si="194">$B$1*D1225</f>
        <v>0</v>
      </c>
      <c r="J1225" s="9">
        <f t="shared" si="189"/>
        <v>424.53032407407397</v>
      </c>
      <c r="K1225" s="9">
        <f t="shared" si="190"/>
        <v>11.474111259002052</v>
      </c>
      <c r="L1225" s="9">
        <f t="shared" si="191"/>
        <v>3003.1242927912822</v>
      </c>
    </row>
    <row r="1226" spans="1:12" x14ac:dyDescent="0.25">
      <c r="A1226" s="9">
        <v>1217</v>
      </c>
      <c r="B1226" s="9">
        <v>97.2</v>
      </c>
      <c r="C1226" s="8">
        <f t="shared" ref="C1226:C1289" si="195">B1226/3.6</f>
        <v>27</v>
      </c>
      <c r="D1226" s="9">
        <f t="shared" si="192"/>
        <v>-2.7777777777775015E-2</v>
      </c>
      <c r="E1226" s="9">
        <f t="shared" ref="E1226:E1289" si="196">E1225+C1225*(A1226-A1225)+(C1226-C1225)*(A1226-A1225)/2</f>
        <v>10794.388888888878</v>
      </c>
      <c r="F1226" s="9">
        <f t="shared" ref="F1226:F1289" si="197">IF(C1226&lt;=0,0,$B$3*$B$1*$B$2*COS(ATAN($F$1)))</f>
        <v>117.72</v>
      </c>
      <c r="G1226" s="9">
        <f t="shared" si="193"/>
        <v>306.18</v>
      </c>
      <c r="H1226" s="9">
        <f t="shared" ref="H1226:H1289" si="198">$B$1*$B$2*SIN(ATAN($F$1))</f>
        <v>0</v>
      </c>
      <c r="I1226" s="9">
        <f t="shared" si="194"/>
        <v>-33.333333333330017</v>
      </c>
      <c r="J1226" s="9">
        <f t="shared" ref="J1226:J1289" si="199">SUM(F1226:I1226)</f>
        <v>390.56666666666996</v>
      </c>
      <c r="K1226" s="9">
        <f t="shared" ref="K1226:K1289" si="200">J1226*C1226/1000</f>
        <v>10.545300000000088</v>
      </c>
      <c r="L1226" s="9">
        <f t="shared" si="191"/>
        <v>3014.1339984207834</v>
      </c>
    </row>
    <row r="1227" spans="1:12" x14ac:dyDescent="0.25">
      <c r="A1227" s="9">
        <v>1218</v>
      </c>
      <c r="B1227" s="9">
        <v>97.1</v>
      </c>
      <c r="C1227" s="8">
        <f t="shared" si="195"/>
        <v>26.972222222222221</v>
      </c>
      <c r="D1227" s="9">
        <f t="shared" si="192"/>
        <v>-2.7777777777778567E-2</v>
      </c>
      <c r="E1227" s="9">
        <f t="shared" si="196"/>
        <v>10821.374999999989</v>
      </c>
      <c r="F1227" s="9">
        <f t="shared" si="197"/>
        <v>117.72</v>
      </c>
      <c r="G1227" s="9">
        <f t="shared" si="193"/>
        <v>305.55032407407407</v>
      </c>
      <c r="H1227" s="9">
        <f t="shared" si="198"/>
        <v>0</v>
      </c>
      <c r="I1227" s="9">
        <f t="shared" si="194"/>
        <v>-33.333333333334281</v>
      </c>
      <c r="J1227" s="9">
        <f t="shared" si="199"/>
        <v>389.93699074073982</v>
      </c>
      <c r="K1227" s="9">
        <f t="shared" si="200"/>
        <v>10.517467166923844</v>
      </c>
      <c r="L1227" s="9">
        <f t="shared" ref="L1227:L1290" si="201">L1226+(K1227+K1226)/2*(A1227-A1226)</f>
        <v>3024.6653820042452</v>
      </c>
    </row>
    <row r="1228" spans="1:12" x14ac:dyDescent="0.25">
      <c r="A1228" s="9">
        <v>1219</v>
      </c>
      <c r="B1228" s="9">
        <v>97</v>
      </c>
      <c r="C1228" s="8">
        <f t="shared" si="195"/>
        <v>26.944444444444443</v>
      </c>
      <c r="D1228" s="9">
        <f t="shared" si="192"/>
        <v>-2.7777777777778567E-2</v>
      </c>
      <c r="E1228" s="9">
        <f t="shared" si="196"/>
        <v>10848.333333333323</v>
      </c>
      <c r="F1228" s="9">
        <f t="shared" si="197"/>
        <v>117.72</v>
      </c>
      <c r="G1228" s="9">
        <f t="shared" si="193"/>
        <v>304.92129629629625</v>
      </c>
      <c r="H1228" s="9">
        <f t="shared" si="198"/>
        <v>0</v>
      </c>
      <c r="I1228" s="9">
        <f t="shared" si="194"/>
        <v>-33.333333333334281</v>
      </c>
      <c r="J1228" s="9">
        <f t="shared" si="199"/>
        <v>389.30796296296194</v>
      </c>
      <c r="K1228" s="9">
        <f t="shared" si="200"/>
        <v>10.489686779835363</v>
      </c>
      <c r="L1228" s="9">
        <f t="shared" si="201"/>
        <v>3035.1689589776247</v>
      </c>
    </row>
    <row r="1229" spans="1:12" x14ac:dyDescent="0.25">
      <c r="A1229" s="9">
        <v>1220</v>
      </c>
      <c r="B1229" s="9">
        <v>96.9</v>
      </c>
      <c r="C1229" s="8">
        <f t="shared" si="195"/>
        <v>26.916666666666668</v>
      </c>
      <c r="D1229" s="9">
        <f t="shared" si="192"/>
        <v>-2.7777777777775015E-2</v>
      </c>
      <c r="E1229" s="9">
        <f t="shared" si="196"/>
        <v>10875.26388888888</v>
      </c>
      <c r="F1229" s="9">
        <f t="shared" si="197"/>
        <v>117.72</v>
      </c>
      <c r="G1229" s="9">
        <f t="shared" si="193"/>
        <v>304.29291666666666</v>
      </c>
      <c r="H1229" s="9">
        <f t="shared" si="198"/>
        <v>0</v>
      </c>
      <c r="I1229" s="9">
        <f t="shared" si="194"/>
        <v>-33.333333333330017</v>
      </c>
      <c r="J1229" s="9">
        <f t="shared" si="199"/>
        <v>388.67958333333667</v>
      </c>
      <c r="K1229" s="9">
        <f t="shared" si="200"/>
        <v>10.461958784722311</v>
      </c>
      <c r="L1229" s="9">
        <f t="shared" si="201"/>
        <v>3045.6447817599037</v>
      </c>
    </row>
    <row r="1230" spans="1:12" x14ac:dyDescent="0.25">
      <c r="A1230" s="9">
        <v>1221</v>
      </c>
      <c r="B1230" s="9">
        <v>96.7</v>
      </c>
      <c r="C1230" s="8">
        <f t="shared" si="195"/>
        <v>26.861111111111111</v>
      </c>
      <c r="D1230" s="9">
        <f t="shared" si="192"/>
        <v>-5.5555555555557135E-2</v>
      </c>
      <c r="E1230" s="9">
        <f t="shared" si="196"/>
        <v>10902.152777777768</v>
      </c>
      <c r="F1230" s="9">
        <f t="shared" si="197"/>
        <v>117.72</v>
      </c>
      <c r="G1230" s="9">
        <f t="shared" si="193"/>
        <v>303.03810185185188</v>
      </c>
      <c r="H1230" s="9">
        <f t="shared" si="198"/>
        <v>0</v>
      </c>
      <c r="I1230" s="9">
        <f t="shared" si="194"/>
        <v>-66.666666666668561</v>
      </c>
      <c r="J1230" s="9">
        <f t="shared" si="199"/>
        <v>354.09143518518329</v>
      </c>
      <c r="K1230" s="9">
        <f t="shared" si="200"/>
        <v>9.5112893840020067</v>
      </c>
      <c r="L1230" s="9">
        <f t="shared" si="201"/>
        <v>3055.6314058442658</v>
      </c>
    </row>
    <row r="1231" spans="1:12" x14ac:dyDescent="0.25">
      <c r="A1231" s="9">
        <v>1222</v>
      </c>
      <c r="B1231" s="9">
        <v>96.4</v>
      </c>
      <c r="C1231" s="8">
        <f t="shared" si="195"/>
        <v>26.777777777777779</v>
      </c>
      <c r="D1231" s="9">
        <f t="shared" si="192"/>
        <v>-8.3333333333332149E-2</v>
      </c>
      <c r="E1231" s="9">
        <f t="shared" si="196"/>
        <v>10928.972222222214</v>
      </c>
      <c r="F1231" s="9">
        <f t="shared" si="197"/>
        <v>117.72</v>
      </c>
      <c r="G1231" s="9">
        <f t="shared" si="193"/>
        <v>301.16074074074072</v>
      </c>
      <c r="H1231" s="9">
        <f t="shared" si="198"/>
        <v>0</v>
      </c>
      <c r="I1231" s="9">
        <f t="shared" si="194"/>
        <v>-99.999999999998579</v>
      </c>
      <c r="J1231" s="9">
        <f t="shared" si="199"/>
        <v>318.88074074074217</v>
      </c>
      <c r="K1231" s="9">
        <f t="shared" si="200"/>
        <v>8.5389176131687634</v>
      </c>
      <c r="L1231" s="9">
        <f t="shared" si="201"/>
        <v>3064.6565093428512</v>
      </c>
    </row>
    <row r="1232" spans="1:12" x14ac:dyDescent="0.25">
      <c r="A1232" s="9">
        <v>1223</v>
      </c>
      <c r="B1232" s="9">
        <v>96.1</v>
      </c>
      <c r="C1232" s="8">
        <f t="shared" si="195"/>
        <v>26.694444444444443</v>
      </c>
      <c r="D1232" s="9">
        <f t="shared" si="192"/>
        <v>-8.3333333333335702E-2</v>
      </c>
      <c r="E1232" s="9">
        <f t="shared" si="196"/>
        <v>10955.708333333325</v>
      </c>
      <c r="F1232" s="9">
        <f t="shared" si="197"/>
        <v>117.72</v>
      </c>
      <c r="G1232" s="9">
        <f t="shared" si="193"/>
        <v>299.28921296296295</v>
      </c>
      <c r="H1232" s="9">
        <f t="shared" si="198"/>
        <v>0</v>
      </c>
      <c r="I1232" s="9">
        <f t="shared" si="194"/>
        <v>-100.00000000000284</v>
      </c>
      <c r="J1232" s="9">
        <f t="shared" si="199"/>
        <v>317.00921296296008</v>
      </c>
      <c r="K1232" s="9">
        <f t="shared" si="200"/>
        <v>8.4623848238167962</v>
      </c>
      <c r="L1232" s="9">
        <f t="shared" si="201"/>
        <v>3073.157160561344</v>
      </c>
    </row>
    <row r="1233" spans="1:12" x14ac:dyDescent="0.25">
      <c r="A1233" s="9">
        <v>1224</v>
      </c>
      <c r="B1233" s="9">
        <v>95.7</v>
      </c>
      <c r="C1233" s="8">
        <f t="shared" si="195"/>
        <v>26.583333333333332</v>
      </c>
      <c r="D1233" s="9">
        <f t="shared" si="192"/>
        <v>-0.11111111111111072</v>
      </c>
      <c r="E1233" s="9">
        <f t="shared" si="196"/>
        <v>10982.347222222215</v>
      </c>
      <c r="F1233" s="9">
        <f t="shared" si="197"/>
        <v>117.72</v>
      </c>
      <c r="G1233" s="9">
        <f t="shared" si="193"/>
        <v>296.80291666666665</v>
      </c>
      <c r="H1233" s="9">
        <f t="shared" si="198"/>
        <v>0</v>
      </c>
      <c r="I1233" s="9">
        <f t="shared" si="194"/>
        <v>-133.33333333333286</v>
      </c>
      <c r="J1233" s="9">
        <f t="shared" si="199"/>
        <v>281.18958333333381</v>
      </c>
      <c r="K1233" s="9">
        <f t="shared" si="200"/>
        <v>7.4749564236111237</v>
      </c>
      <c r="L1233" s="9">
        <f t="shared" si="201"/>
        <v>3081.1258311850579</v>
      </c>
    </row>
    <row r="1234" spans="1:12" x14ac:dyDescent="0.25">
      <c r="A1234" s="9">
        <v>1225</v>
      </c>
      <c r="B1234" s="9">
        <v>95.5</v>
      </c>
      <c r="C1234" s="8">
        <f t="shared" si="195"/>
        <v>26.527777777777779</v>
      </c>
      <c r="D1234" s="9">
        <f t="shared" si="192"/>
        <v>-5.5555555555553582E-2</v>
      </c>
      <c r="E1234" s="9">
        <f t="shared" si="196"/>
        <v>11008.902777777772</v>
      </c>
      <c r="F1234" s="9">
        <f t="shared" si="197"/>
        <v>117.72</v>
      </c>
      <c r="G1234" s="9">
        <f t="shared" si="193"/>
        <v>295.56365740740739</v>
      </c>
      <c r="H1234" s="9">
        <f t="shared" si="198"/>
        <v>0</v>
      </c>
      <c r="I1234" s="9">
        <f t="shared" si="194"/>
        <v>-66.666666666664298</v>
      </c>
      <c r="J1234" s="9">
        <f t="shared" si="199"/>
        <v>346.61699074074312</v>
      </c>
      <c r="K1234" s="9">
        <f t="shared" si="200"/>
        <v>9.1949785043724912</v>
      </c>
      <c r="L1234" s="9">
        <f t="shared" si="201"/>
        <v>3089.4607986490496</v>
      </c>
    </row>
    <row r="1235" spans="1:12" x14ac:dyDescent="0.25">
      <c r="A1235" s="9">
        <v>1226</v>
      </c>
      <c r="B1235" s="9">
        <v>95.3</v>
      </c>
      <c r="C1235" s="8">
        <f t="shared" si="195"/>
        <v>26.472222222222221</v>
      </c>
      <c r="D1235" s="9">
        <f t="shared" si="192"/>
        <v>-5.5555555555557135E-2</v>
      </c>
      <c r="E1235" s="9">
        <f t="shared" si="196"/>
        <v>11035.402777777772</v>
      </c>
      <c r="F1235" s="9">
        <f t="shared" si="197"/>
        <v>117.72</v>
      </c>
      <c r="G1235" s="9">
        <f t="shared" si="193"/>
        <v>294.32699074074071</v>
      </c>
      <c r="H1235" s="9">
        <f t="shared" si="198"/>
        <v>0</v>
      </c>
      <c r="I1235" s="9">
        <f t="shared" si="194"/>
        <v>-66.666666666668561</v>
      </c>
      <c r="J1235" s="9">
        <f t="shared" si="199"/>
        <v>345.38032407407218</v>
      </c>
      <c r="K1235" s="9">
        <f t="shared" si="200"/>
        <v>9.142984690071966</v>
      </c>
      <c r="L1235" s="9">
        <f t="shared" si="201"/>
        <v>3098.6297802462718</v>
      </c>
    </row>
    <row r="1236" spans="1:12" x14ac:dyDescent="0.25">
      <c r="A1236" s="9">
        <v>1227</v>
      </c>
      <c r="B1236" s="9">
        <v>95.2</v>
      </c>
      <c r="C1236" s="8">
        <f t="shared" si="195"/>
        <v>26.444444444444443</v>
      </c>
      <c r="D1236" s="9">
        <f t="shared" si="192"/>
        <v>-2.7777777777778567E-2</v>
      </c>
      <c r="E1236" s="9">
        <f t="shared" si="196"/>
        <v>11061.861111111106</v>
      </c>
      <c r="F1236" s="9">
        <f t="shared" si="197"/>
        <v>117.72</v>
      </c>
      <c r="G1236" s="9">
        <f t="shared" si="193"/>
        <v>293.7096296296296</v>
      </c>
      <c r="H1236" s="9">
        <f t="shared" si="198"/>
        <v>0</v>
      </c>
      <c r="I1236" s="9">
        <f t="shared" si="194"/>
        <v>-33.333333333334281</v>
      </c>
      <c r="J1236" s="9">
        <f t="shared" si="199"/>
        <v>378.09629629629535</v>
      </c>
      <c r="K1236" s="9">
        <f t="shared" si="200"/>
        <v>9.9985465020575877</v>
      </c>
      <c r="L1236" s="9">
        <f t="shared" si="201"/>
        <v>3108.2005458423364</v>
      </c>
    </row>
    <row r="1237" spans="1:12" x14ac:dyDescent="0.25">
      <c r="A1237" s="9">
        <v>1228</v>
      </c>
      <c r="B1237" s="9">
        <v>95</v>
      </c>
      <c r="C1237" s="8">
        <f t="shared" si="195"/>
        <v>26.388888888888889</v>
      </c>
      <c r="D1237" s="9">
        <f t="shared" si="192"/>
        <v>-5.5555555555553582E-2</v>
      </c>
      <c r="E1237" s="9">
        <f t="shared" si="196"/>
        <v>11088.277777777774</v>
      </c>
      <c r="F1237" s="9">
        <f t="shared" si="197"/>
        <v>117.72</v>
      </c>
      <c r="G1237" s="9">
        <f t="shared" si="193"/>
        <v>292.47685185185185</v>
      </c>
      <c r="H1237" s="9">
        <f t="shared" si="198"/>
        <v>0</v>
      </c>
      <c r="I1237" s="9">
        <f t="shared" si="194"/>
        <v>-66.666666666664298</v>
      </c>
      <c r="J1237" s="9">
        <f t="shared" si="199"/>
        <v>343.53018518518758</v>
      </c>
      <c r="K1237" s="9">
        <f t="shared" si="200"/>
        <v>9.0653798868313391</v>
      </c>
      <c r="L1237" s="9">
        <f t="shared" si="201"/>
        <v>3117.7325090367808</v>
      </c>
    </row>
    <row r="1238" spans="1:12" x14ac:dyDescent="0.25">
      <c r="A1238" s="9">
        <v>1229</v>
      </c>
      <c r="B1238" s="9">
        <v>94.9</v>
      </c>
      <c r="C1238" s="8">
        <f t="shared" si="195"/>
        <v>26.361111111111111</v>
      </c>
      <c r="D1238" s="9">
        <f t="shared" si="192"/>
        <v>-2.7777777777778567E-2</v>
      </c>
      <c r="E1238" s="9">
        <f t="shared" si="196"/>
        <v>11114.652777777774</v>
      </c>
      <c r="F1238" s="9">
        <f t="shared" si="197"/>
        <v>117.72</v>
      </c>
      <c r="G1238" s="9">
        <f t="shared" si="193"/>
        <v>291.86143518518514</v>
      </c>
      <c r="H1238" s="9">
        <f t="shared" si="198"/>
        <v>0</v>
      </c>
      <c r="I1238" s="9">
        <f t="shared" si="194"/>
        <v>-33.333333333334281</v>
      </c>
      <c r="J1238" s="9">
        <f t="shared" si="199"/>
        <v>376.24810185185083</v>
      </c>
      <c r="K1238" s="9">
        <f t="shared" si="200"/>
        <v>9.9183180182612904</v>
      </c>
      <c r="L1238" s="9">
        <f t="shared" si="201"/>
        <v>3127.224357989327</v>
      </c>
    </row>
    <row r="1239" spans="1:12" x14ac:dyDescent="0.25">
      <c r="A1239" s="9">
        <v>1230</v>
      </c>
      <c r="B1239" s="9">
        <v>94.7</v>
      </c>
      <c r="C1239" s="8">
        <f t="shared" si="195"/>
        <v>26.305555555555557</v>
      </c>
      <c r="D1239" s="9">
        <f t="shared" si="192"/>
        <v>-5.5555555555553582E-2</v>
      </c>
      <c r="E1239" s="9">
        <f t="shared" si="196"/>
        <v>11140.986111111108</v>
      </c>
      <c r="F1239" s="9">
        <f t="shared" si="197"/>
        <v>117.72</v>
      </c>
      <c r="G1239" s="9">
        <f t="shared" si="193"/>
        <v>290.63254629629631</v>
      </c>
      <c r="H1239" s="9">
        <f t="shared" si="198"/>
        <v>0</v>
      </c>
      <c r="I1239" s="9">
        <f t="shared" si="194"/>
        <v>-66.666666666664298</v>
      </c>
      <c r="J1239" s="9">
        <f t="shared" si="199"/>
        <v>341.68587962963198</v>
      </c>
      <c r="K1239" s="9">
        <f t="shared" si="200"/>
        <v>8.9882368891461546</v>
      </c>
      <c r="L1239" s="9">
        <f t="shared" si="201"/>
        <v>3136.6776354430308</v>
      </c>
    </row>
    <row r="1240" spans="1:12" x14ac:dyDescent="0.25">
      <c r="A1240" s="9">
        <v>1231</v>
      </c>
      <c r="B1240" s="9">
        <v>94.5</v>
      </c>
      <c r="C1240" s="8">
        <f t="shared" si="195"/>
        <v>26.25</v>
      </c>
      <c r="D1240" s="9">
        <f t="shared" si="192"/>
        <v>-5.5555555555557135E-2</v>
      </c>
      <c r="E1240" s="9">
        <f t="shared" si="196"/>
        <v>11167.263888888885</v>
      </c>
      <c r="F1240" s="9">
        <f t="shared" si="197"/>
        <v>117.72</v>
      </c>
      <c r="G1240" s="9">
        <f t="shared" si="193"/>
        <v>289.40625</v>
      </c>
      <c r="H1240" s="9">
        <f t="shared" si="198"/>
        <v>0</v>
      </c>
      <c r="I1240" s="9">
        <f t="shared" si="194"/>
        <v>-66.666666666668561</v>
      </c>
      <c r="J1240" s="9">
        <f t="shared" si="199"/>
        <v>340.45958333333147</v>
      </c>
      <c r="K1240" s="9">
        <f t="shared" si="200"/>
        <v>8.9370640624999513</v>
      </c>
      <c r="L1240" s="9">
        <f t="shared" si="201"/>
        <v>3145.6402859188538</v>
      </c>
    </row>
    <row r="1241" spans="1:12" x14ac:dyDescent="0.25">
      <c r="A1241" s="9">
        <v>1232</v>
      </c>
      <c r="B1241" s="9">
        <v>94.4</v>
      </c>
      <c r="C1241" s="8">
        <f t="shared" si="195"/>
        <v>26.222222222222221</v>
      </c>
      <c r="D1241" s="9">
        <f t="shared" si="192"/>
        <v>-2.7777777777778567E-2</v>
      </c>
      <c r="E1241" s="9">
        <f t="shared" si="196"/>
        <v>11193.499999999996</v>
      </c>
      <c r="F1241" s="9">
        <f t="shared" si="197"/>
        <v>117.72</v>
      </c>
      <c r="G1241" s="9">
        <f t="shared" si="193"/>
        <v>288.79407407407405</v>
      </c>
      <c r="H1241" s="9">
        <f t="shared" si="198"/>
        <v>0</v>
      </c>
      <c r="I1241" s="9">
        <f t="shared" si="194"/>
        <v>-33.333333333334281</v>
      </c>
      <c r="J1241" s="9">
        <f t="shared" si="199"/>
        <v>373.18074074073979</v>
      </c>
      <c r="K1241" s="9">
        <f t="shared" si="200"/>
        <v>9.7856283127571775</v>
      </c>
      <c r="L1241" s="9">
        <f t="shared" si="201"/>
        <v>3155.0016321064822</v>
      </c>
    </row>
    <row r="1242" spans="1:12" x14ac:dyDescent="0.25">
      <c r="A1242" s="9">
        <v>1233</v>
      </c>
      <c r="B1242" s="9">
        <v>94.4</v>
      </c>
      <c r="C1242" s="8">
        <f t="shared" si="195"/>
        <v>26.222222222222221</v>
      </c>
      <c r="D1242" s="9">
        <f t="shared" si="192"/>
        <v>0</v>
      </c>
      <c r="E1242" s="9">
        <f t="shared" si="196"/>
        <v>11219.722222222219</v>
      </c>
      <c r="F1242" s="9">
        <f t="shared" si="197"/>
        <v>117.72</v>
      </c>
      <c r="G1242" s="9">
        <f t="shared" si="193"/>
        <v>288.79407407407405</v>
      </c>
      <c r="H1242" s="9">
        <f t="shared" si="198"/>
        <v>0</v>
      </c>
      <c r="I1242" s="9">
        <f t="shared" si="194"/>
        <v>0</v>
      </c>
      <c r="J1242" s="9">
        <f t="shared" si="199"/>
        <v>406.51407407407407</v>
      </c>
      <c r="K1242" s="9">
        <f t="shared" si="200"/>
        <v>10.659702386831276</v>
      </c>
      <c r="L1242" s="9">
        <f t="shared" si="201"/>
        <v>3165.2242974562764</v>
      </c>
    </row>
    <row r="1243" spans="1:12" x14ac:dyDescent="0.25">
      <c r="A1243" s="9">
        <v>1234</v>
      </c>
      <c r="B1243" s="9">
        <v>94.3</v>
      </c>
      <c r="C1243" s="8">
        <f t="shared" si="195"/>
        <v>26.194444444444443</v>
      </c>
      <c r="D1243" s="9">
        <f t="shared" si="192"/>
        <v>-2.7777777777778567E-2</v>
      </c>
      <c r="E1243" s="9">
        <f t="shared" si="196"/>
        <v>11245.930555555553</v>
      </c>
      <c r="F1243" s="9">
        <f t="shared" si="197"/>
        <v>117.72</v>
      </c>
      <c r="G1243" s="9">
        <f t="shared" si="193"/>
        <v>288.18254629629627</v>
      </c>
      <c r="H1243" s="9">
        <f t="shared" si="198"/>
        <v>0</v>
      </c>
      <c r="I1243" s="9">
        <f t="shared" si="194"/>
        <v>-33.333333333334281</v>
      </c>
      <c r="J1243" s="9">
        <f t="shared" si="199"/>
        <v>372.56921296296196</v>
      </c>
      <c r="K1243" s="9">
        <f t="shared" si="200"/>
        <v>9.7592435506686979</v>
      </c>
      <c r="L1243" s="9">
        <f t="shared" si="201"/>
        <v>3175.4337704250265</v>
      </c>
    </row>
    <row r="1244" spans="1:12" x14ac:dyDescent="0.25">
      <c r="A1244" s="9">
        <v>1235</v>
      </c>
      <c r="B1244" s="9">
        <v>94.3</v>
      </c>
      <c r="C1244" s="8">
        <f t="shared" si="195"/>
        <v>26.194444444444443</v>
      </c>
      <c r="D1244" s="9">
        <f t="shared" si="192"/>
        <v>0</v>
      </c>
      <c r="E1244" s="9">
        <f t="shared" si="196"/>
        <v>11272.124999999998</v>
      </c>
      <c r="F1244" s="9">
        <f t="shared" si="197"/>
        <v>117.72</v>
      </c>
      <c r="G1244" s="9">
        <f t="shared" si="193"/>
        <v>288.18254629629627</v>
      </c>
      <c r="H1244" s="9">
        <f t="shared" si="198"/>
        <v>0</v>
      </c>
      <c r="I1244" s="9">
        <f t="shared" si="194"/>
        <v>0</v>
      </c>
      <c r="J1244" s="9">
        <f t="shared" si="199"/>
        <v>405.90254629629624</v>
      </c>
      <c r="K1244" s="9">
        <f t="shared" si="200"/>
        <v>10.632391698816869</v>
      </c>
      <c r="L1244" s="9">
        <f t="shared" si="201"/>
        <v>3185.6295880497692</v>
      </c>
    </row>
    <row r="1245" spans="1:12" x14ac:dyDescent="0.25">
      <c r="A1245" s="9">
        <v>1236</v>
      </c>
      <c r="B1245" s="9">
        <v>94.1</v>
      </c>
      <c r="C1245" s="8">
        <f t="shared" si="195"/>
        <v>26.138888888888886</v>
      </c>
      <c r="D1245" s="9">
        <f t="shared" si="192"/>
        <v>-5.5555555555557135E-2</v>
      </c>
      <c r="E1245" s="9">
        <f t="shared" si="196"/>
        <v>11298.291666666666</v>
      </c>
      <c r="F1245" s="9">
        <f t="shared" si="197"/>
        <v>117.72</v>
      </c>
      <c r="G1245" s="9">
        <f t="shared" si="193"/>
        <v>286.96143518518511</v>
      </c>
      <c r="H1245" s="9">
        <f t="shared" si="198"/>
        <v>0</v>
      </c>
      <c r="I1245" s="9">
        <f t="shared" si="194"/>
        <v>-66.666666666668561</v>
      </c>
      <c r="J1245" s="9">
        <f t="shared" si="199"/>
        <v>338.01476851851658</v>
      </c>
      <c r="K1245" s="9">
        <f t="shared" si="200"/>
        <v>8.835330477109002</v>
      </c>
      <c r="L1245" s="9">
        <f t="shared" si="201"/>
        <v>3195.363449137732</v>
      </c>
    </row>
    <row r="1246" spans="1:12" x14ac:dyDescent="0.25">
      <c r="A1246" s="9">
        <v>1237</v>
      </c>
      <c r="B1246" s="9">
        <v>93.9</v>
      </c>
      <c r="C1246" s="8">
        <f t="shared" si="195"/>
        <v>26.083333333333336</v>
      </c>
      <c r="D1246" s="9">
        <f t="shared" si="192"/>
        <v>-5.5555555555550029E-2</v>
      </c>
      <c r="E1246" s="9">
        <f t="shared" si="196"/>
        <v>11324.402777777777</v>
      </c>
      <c r="F1246" s="9">
        <f t="shared" si="197"/>
        <v>117.72</v>
      </c>
      <c r="G1246" s="9">
        <f t="shared" si="193"/>
        <v>285.7429166666667</v>
      </c>
      <c r="H1246" s="9">
        <f t="shared" si="198"/>
        <v>0</v>
      </c>
      <c r="I1246" s="9">
        <f t="shared" si="194"/>
        <v>-66.666666666660035</v>
      </c>
      <c r="J1246" s="9">
        <f t="shared" si="199"/>
        <v>336.79625000000669</v>
      </c>
      <c r="K1246" s="9">
        <f t="shared" si="200"/>
        <v>8.7847688541668418</v>
      </c>
      <c r="L1246" s="9">
        <f t="shared" si="201"/>
        <v>3204.17349880337</v>
      </c>
    </row>
    <row r="1247" spans="1:12" x14ac:dyDescent="0.25">
      <c r="A1247" s="9">
        <v>1238</v>
      </c>
      <c r="B1247" s="9">
        <v>93.4</v>
      </c>
      <c r="C1247" s="8">
        <f t="shared" si="195"/>
        <v>25.944444444444446</v>
      </c>
      <c r="D1247" s="9">
        <f t="shared" si="192"/>
        <v>-0.13888888888888928</v>
      </c>
      <c r="E1247" s="9">
        <f t="shared" si="196"/>
        <v>11350.416666666666</v>
      </c>
      <c r="F1247" s="9">
        <f t="shared" si="197"/>
        <v>117.72</v>
      </c>
      <c r="G1247" s="9">
        <f t="shared" si="193"/>
        <v>282.70796296296299</v>
      </c>
      <c r="H1247" s="9">
        <f t="shared" si="198"/>
        <v>0</v>
      </c>
      <c r="I1247" s="9">
        <f t="shared" si="194"/>
        <v>-166.66666666666714</v>
      </c>
      <c r="J1247" s="9">
        <f t="shared" si="199"/>
        <v>233.76129629629582</v>
      </c>
      <c r="K1247" s="9">
        <f t="shared" si="200"/>
        <v>6.0648069650205647</v>
      </c>
      <c r="L1247" s="9">
        <f t="shared" si="201"/>
        <v>3211.5982867129637</v>
      </c>
    </row>
    <row r="1248" spans="1:12" x14ac:dyDescent="0.25">
      <c r="A1248" s="9">
        <v>1239</v>
      </c>
      <c r="B1248" s="9">
        <v>92.8</v>
      </c>
      <c r="C1248" s="8">
        <f t="shared" si="195"/>
        <v>25.777777777777775</v>
      </c>
      <c r="D1248" s="9">
        <f t="shared" si="192"/>
        <v>-0.1666666666666714</v>
      </c>
      <c r="E1248" s="9">
        <f t="shared" si="196"/>
        <v>11376.277777777777</v>
      </c>
      <c r="F1248" s="9">
        <f t="shared" si="197"/>
        <v>117.72</v>
      </c>
      <c r="G1248" s="9">
        <f t="shared" si="193"/>
        <v>279.08740740740734</v>
      </c>
      <c r="H1248" s="9">
        <f t="shared" si="198"/>
        <v>0</v>
      </c>
      <c r="I1248" s="9">
        <f t="shared" si="194"/>
        <v>-200.00000000000568</v>
      </c>
      <c r="J1248" s="9">
        <f t="shared" si="199"/>
        <v>196.80740740740168</v>
      </c>
      <c r="K1248" s="9">
        <f t="shared" si="200"/>
        <v>5.0732576131685763</v>
      </c>
      <c r="L1248" s="9">
        <f t="shared" si="201"/>
        <v>3217.1673190020583</v>
      </c>
    </row>
    <row r="1249" spans="1:12" x14ac:dyDescent="0.25">
      <c r="A1249" s="9">
        <v>1240</v>
      </c>
      <c r="B1249" s="9">
        <v>92</v>
      </c>
      <c r="C1249" s="8">
        <f t="shared" si="195"/>
        <v>25.555555555555554</v>
      </c>
      <c r="D1249" s="9">
        <f t="shared" si="192"/>
        <v>-0.22222222222222143</v>
      </c>
      <c r="E1249" s="9">
        <f t="shared" si="196"/>
        <v>11401.944444444443</v>
      </c>
      <c r="F1249" s="9">
        <f t="shared" si="197"/>
        <v>117.72</v>
      </c>
      <c r="G1249" s="9">
        <f t="shared" si="193"/>
        <v>274.29629629629625</v>
      </c>
      <c r="H1249" s="9">
        <f t="shared" si="198"/>
        <v>0</v>
      </c>
      <c r="I1249" s="9">
        <f t="shared" si="194"/>
        <v>-266.66666666666572</v>
      </c>
      <c r="J1249" s="9">
        <f t="shared" si="199"/>
        <v>125.3496296296305</v>
      </c>
      <c r="K1249" s="9">
        <f t="shared" si="200"/>
        <v>3.2033794238683351</v>
      </c>
      <c r="L1249" s="9">
        <f t="shared" si="201"/>
        <v>3221.305637520577</v>
      </c>
    </row>
    <row r="1250" spans="1:12" x14ac:dyDescent="0.25">
      <c r="A1250" s="9">
        <v>1241</v>
      </c>
      <c r="B1250" s="9">
        <v>91.3</v>
      </c>
      <c r="C1250" s="8">
        <f t="shared" si="195"/>
        <v>25.361111111111111</v>
      </c>
      <c r="D1250" s="9">
        <f t="shared" si="192"/>
        <v>-0.19444444444444287</v>
      </c>
      <c r="E1250" s="9">
        <f t="shared" si="196"/>
        <v>11427.402777777776</v>
      </c>
      <c r="F1250" s="9">
        <f t="shared" si="197"/>
        <v>117.72</v>
      </c>
      <c r="G1250" s="9">
        <f t="shared" si="193"/>
        <v>270.13810185185184</v>
      </c>
      <c r="H1250" s="9">
        <f t="shared" si="198"/>
        <v>0</v>
      </c>
      <c r="I1250" s="9">
        <f t="shared" si="194"/>
        <v>-233.33333333333144</v>
      </c>
      <c r="J1250" s="9">
        <f t="shared" si="199"/>
        <v>154.52476851852043</v>
      </c>
      <c r="K1250" s="9">
        <f t="shared" si="200"/>
        <v>3.9189198238169212</v>
      </c>
      <c r="L1250" s="9">
        <f t="shared" si="201"/>
        <v>3224.8667871444195</v>
      </c>
    </row>
    <row r="1251" spans="1:12" x14ac:dyDescent="0.25">
      <c r="A1251" s="9">
        <v>1242</v>
      </c>
      <c r="B1251" s="9">
        <v>90.6</v>
      </c>
      <c r="C1251" s="8">
        <f t="shared" si="195"/>
        <v>25.166666666666664</v>
      </c>
      <c r="D1251" s="9">
        <f t="shared" si="192"/>
        <v>-0.19444444444444642</v>
      </c>
      <c r="E1251" s="9">
        <f t="shared" si="196"/>
        <v>11452.666666666664</v>
      </c>
      <c r="F1251" s="9">
        <f t="shared" si="197"/>
        <v>117.72</v>
      </c>
      <c r="G1251" s="9">
        <f t="shared" si="193"/>
        <v>266.0116666666666</v>
      </c>
      <c r="H1251" s="9">
        <f t="shared" si="198"/>
        <v>0</v>
      </c>
      <c r="I1251" s="9">
        <f t="shared" si="194"/>
        <v>-233.3333333333357</v>
      </c>
      <c r="J1251" s="9">
        <f t="shared" si="199"/>
        <v>150.39833333333087</v>
      </c>
      <c r="K1251" s="9">
        <f t="shared" si="200"/>
        <v>3.7850247222221598</v>
      </c>
      <c r="L1251" s="9">
        <f t="shared" si="201"/>
        <v>3228.7187594174388</v>
      </c>
    </row>
    <row r="1252" spans="1:12" x14ac:dyDescent="0.25">
      <c r="A1252" s="9">
        <v>1243</v>
      </c>
      <c r="B1252" s="9">
        <v>90</v>
      </c>
      <c r="C1252" s="8">
        <f t="shared" si="195"/>
        <v>25</v>
      </c>
      <c r="D1252" s="9">
        <f t="shared" si="192"/>
        <v>-0.1666666666666643</v>
      </c>
      <c r="E1252" s="9">
        <f t="shared" si="196"/>
        <v>11477.749999999996</v>
      </c>
      <c r="F1252" s="9">
        <f t="shared" si="197"/>
        <v>117.72</v>
      </c>
      <c r="G1252" s="9">
        <f t="shared" si="193"/>
        <v>262.5</v>
      </c>
      <c r="H1252" s="9">
        <f t="shared" si="198"/>
        <v>0</v>
      </c>
      <c r="I1252" s="9">
        <f t="shared" si="194"/>
        <v>-199.99999999999716</v>
      </c>
      <c r="J1252" s="9">
        <f t="shared" si="199"/>
        <v>180.22000000000287</v>
      </c>
      <c r="K1252" s="9">
        <f t="shared" si="200"/>
        <v>4.5055000000000716</v>
      </c>
      <c r="L1252" s="9">
        <f t="shared" si="201"/>
        <v>3232.8640217785501</v>
      </c>
    </row>
    <row r="1253" spans="1:12" x14ac:dyDescent="0.25">
      <c r="A1253" s="9">
        <v>1244</v>
      </c>
      <c r="B1253" s="9">
        <v>89.3</v>
      </c>
      <c r="C1253" s="8">
        <f t="shared" si="195"/>
        <v>24.805555555555554</v>
      </c>
      <c r="D1253" s="9">
        <f t="shared" si="192"/>
        <v>-0.19444444444444642</v>
      </c>
      <c r="E1253" s="9">
        <f t="shared" si="196"/>
        <v>11502.652777777774</v>
      </c>
      <c r="F1253" s="9">
        <f t="shared" si="197"/>
        <v>117.72</v>
      </c>
      <c r="G1253" s="9">
        <f t="shared" si="193"/>
        <v>258.43254629629627</v>
      </c>
      <c r="H1253" s="9">
        <f t="shared" si="198"/>
        <v>0</v>
      </c>
      <c r="I1253" s="9">
        <f t="shared" si="194"/>
        <v>-233.3333333333357</v>
      </c>
      <c r="J1253" s="9">
        <f t="shared" si="199"/>
        <v>142.81921296296053</v>
      </c>
      <c r="K1253" s="9">
        <f t="shared" si="200"/>
        <v>3.5427099215534374</v>
      </c>
      <c r="L1253" s="9">
        <f t="shared" si="201"/>
        <v>3236.8881267393267</v>
      </c>
    </row>
    <row r="1254" spans="1:12" x14ac:dyDescent="0.25">
      <c r="A1254" s="9">
        <v>1245</v>
      </c>
      <c r="B1254" s="9">
        <v>88.7</v>
      </c>
      <c r="C1254" s="8">
        <f t="shared" si="195"/>
        <v>24.638888888888889</v>
      </c>
      <c r="D1254" s="9">
        <f t="shared" si="192"/>
        <v>-0.1666666666666643</v>
      </c>
      <c r="E1254" s="9">
        <f t="shared" si="196"/>
        <v>11527.374999999995</v>
      </c>
      <c r="F1254" s="9">
        <f t="shared" si="197"/>
        <v>117.72</v>
      </c>
      <c r="G1254" s="9">
        <f t="shared" si="193"/>
        <v>254.97143518518519</v>
      </c>
      <c r="H1254" s="9">
        <f t="shared" si="198"/>
        <v>0</v>
      </c>
      <c r="I1254" s="9">
        <f t="shared" si="194"/>
        <v>-199.99999999999716</v>
      </c>
      <c r="J1254" s="9">
        <f t="shared" si="199"/>
        <v>172.69143518518803</v>
      </c>
      <c r="K1254" s="9">
        <f t="shared" si="200"/>
        <v>4.2549250835906047</v>
      </c>
      <c r="L1254" s="9">
        <f t="shared" si="201"/>
        <v>3240.7869442418987</v>
      </c>
    </row>
    <row r="1255" spans="1:12" x14ac:dyDescent="0.25">
      <c r="A1255" s="9">
        <v>1246</v>
      </c>
      <c r="B1255" s="9">
        <v>88.1</v>
      </c>
      <c r="C1255" s="8">
        <f t="shared" si="195"/>
        <v>24.472222222222221</v>
      </c>
      <c r="D1255" s="9">
        <f t="shared" si="192"/>
        <v>-0.16666666666666785</v>
      </c>
      <c r="E1255" s="9">
        <f t="shared" si="196"/>
        <v>11551.930555555549</v>
      </c>
      <c r="F1255" s="9">
        <f t="shared" si="197"/>
        <v>117.72</v>
      </c>
      <c r="G1255" s="9">
        <f t="shared" si="193"/>
        <v>251.53365740740739</v>
      </c>
      <c r="H1255" s="9">
        <f t="shared" si="198"/>
        <v>0</v>
      </c>
      <c r="I1255" s="9">
        <f t="shared" si="194"/>
        <v>-200.00000000000142</v>
      </c>
      <c r="J1255" s="9">
        <f t="shared" si="199"/>
        <v>169.25365740740597</v>
      </c>
      <c r="K1255" s="9">
        <f t="shared" si="200"/>
        <v>4.1420131159979077</v>
      </c>
      <c r="L1255" s="9">
        <f t="shared" si="201"/>
        <v>3244.9854133416929</v>
      </c>
    </row>
    <row r="1256" spans="1:12" x14ac:dyDescent="0.25">
      <c r="A1256" s="9">
        <v>1247</v>
      </c>
      <c r="B1256" s="9">
        <v>87.4</v>
      </c>
      <c r="C1256" s="8">
        <f t="shared" si="195"/>
        <v>24.277777777777779</v>
      </c>
      <c r="D1256" s="9">
        <f t="shared" si="192"/>
        <v>-0.19444444444444287</v>
      </c>
      <c r="E1256" s="9">
        <f t="shared" si="196"/>
        <v>11576.305555555549</v>
      </c>
      <c r="F1256" s="9">
        <f t="shared" si="197"/>
        <v>117.72</v>
      </c>
      <c r="G1256" s="9">
        <f t="shared" si="193"/>
        <v>247.5524074074074</v>
      </c>
      <c r="H1256" s="9">
        <f t="shared" si="198"/>
        <v>0</v>
      </c>
      <c r="I1256" s="9">
        <f t="shared" si="194"/>
        <v>-233.33333333333144</v>
      </c>
      <c r="J1256" s="9">
        <f t="shared" si="199"/>
        <v>131.93907407407596</v>
      </c>
      <c r="K1256" s="9">
        <f t="shared" si="200"/>
        <v>3.2031875205761775</v>
      </c>
      <c r="L1256" s="9">
        <f t="shared" si="201"/>
        <v>3248.65801365998</v>
      </c>
    </row>
    <row r="1257" spans="1:12" x14ac:dyDescent="0.25">
      <c r="A1257" s="9">
        <v>1248</v>
      </c>
      <c r="B1257" s="9">
        <v>86.7</v>
      </c>
      <c r="C1257" s="8">
        <f t="shared" si="195"/>
        <v>24.083333333333332</v>
      </c>
      <c r="D1257" s="9">
        <f t="shared" si="192"/>
        <v>-0.19444444444444642</v>
      </c>
      <c r="E1257" s="9">
        <f t="shared" si="196"/>
        <v>11600.486111111104</v>
      </c>
      <c r="F1257" s="9">
        <f t="shared" si="197"/>
        <v>117.72</v>
      </c>
      <c r="G1257" s="9">
        <f t="shared" si="193"/>
        <v>243.6029166666666</v>
      </c>
      <c r="H1257" s="9">
        <f t="shared" si="198"/>
        <v>0</v>
      </c>
      <c r="I1257" s="9">
        <f t="shared" si="194"/>
        <v>-233.3333333333357</v>
      </c>
      <c r="J1257" s="9">
        <f t="shared" si="199"/>
        <v>127.98958333333093</v>
      </c>
      <c r="K1257" s="9">
        <f t="shared" si="200"/>
        <v>3.082415798611053</v>
      </c>
      <c r="L1257" s="9">
        <f t="shared" si="201"/>
        <v>3251.8008153195738</v>
      </c>
    </row>
    <row r="1258" spans="1:12" x14ac:dyDescent="0.25">
      <c r="A1258" s="9">
        <v>1249</v>
      </c>
      <c r="B1258" s="9">
        <v>86</v>
      </c>
      <c r="C1258" s="8">
        <f t="shared" si="195"/>
        <v>23.888888888888889</v>
      </c>
      <c r="D1258" s="9">
        <f t="shared" si="192"/>
        <v>-0.19444444444444287</v>
      </c>
      <c r="E1258" s="9">
        <f t="shared" si="196"/>
        <v>11624.472222222215</v>
      </c>
      <c r="F1258" s="9">
        <f t="shared" si="197"/>
        <v>117.72</v>
      </c>
      <c r="G1258" s="9">
        <f t="shared" si="193"/>
        <v>239.68518518518516</v>
      </c>
      <c r="H1258" s="9">
        <f t="shared" si="198"/>
        <v>0</v>
      </c>
      <c r="I1258" s="9">
        <f t="shared" si="194"/>
        <v>-233.33333333333144</v>
      </c>
      <c r="J1258" s="9">
        <f t="shared" si="199"/>
        <v>124.07185185185369</v>
      </c>
      <c r="K1258" s="9">
        <f t="shared" si="200"/>
        <v>2.963938683127616</v>
      </c>
      <c r="L1258" s="9">
        <f t="shared" si="201"/>
        <v>3254.823992560443</v>
      </c>
    </row>
    <row r="1259" spans="1:12" x14ac:dyDescent="0.25">
      <c r="A1259" s="9">
        <v>1250</v>
      </c>
      <c r="B1259" s="9">
        <v>85.3</v>
      </c>
      <c r="C1259" s="8">
        <f t="shared" si="195"/>
        <v>23.694444444444443</v>
      </c>
      <c r="D1259" s="9">
        <f t="shared" si="192"/>
        <v>-0.19444444444444642</v>
      </c>
      <c r="E1259" s="9">
        <f t="shared" si="196"/>
        <v>11648.263888888881</v>
      </c>
      <c r="F1259" s="9">
        <f t="shared" si="197"/>
        <v>117.72</v>
      </c>
      <c r="G1259" s="9">
        <f t="shared" si="193"/>
        <v>235.79921296296291</v>
      </c>
      <c r="H1259" s="9">
        <f t="shared" si="198"/>
        <v>0</v>
      </c>
      <c r="I1259" s="9">
        <f t="shared" si="194"/>
        <v>-233.3333333333357</v>
      </c>
      <c r="J1259" s="9">
        <f t="shared" si="199"/>
        <v>120.18587962962721</v>
      </c>
      <c r="K1259" s="9">
        <f t="shared" si="200"/>
        <v>2.8477376478908889</v>
      </c>
      <c r="L1259" s="9">
        <f t="shared" si="201"/>
        <v>3257.7298307259521</v>
      </c>
    </row>
    <row r="1260" spans="1:12" x14ac:dyDescent="0.25">
      <c r="A1260" s="9">
        <v>1251</v>
      </c>
      <c r="B1260" s="9">
        <v>84.7</v>
      </c>
      <c r="C1260" s="8">
        <f t="shared" si="195"/>
        <v>23.527777777777779</v>
      </c>
      <c r="D1260" s="9">
        <f t="shared" si="192"/>
        <v>-0.1666666666666643</v>
      </c>
      <c r="E1260" s="9">
        <f t="shared" si="196"/>
        <v>11671.874999999993</v>
      </c>
      <c r="F1260" s="9">
        <f t="shared" si="197"/>
        <v>117.72</v>
      </c>
      <c r="G1260" s="9">
        <f t="shared" si="193"/>
        <v>232.49365740740743</v>
      </c>
      <c r="H1260" s="9">
        <f t="shared" si="198"/>
        <v>0</v>
      </c>
      <c r="I1260" s="9">
        <f t="shared" si="194"/>
        <v>-199.99999999999716</v>
      </c>
      <c r="J1260" s="9">
        <f t="shared" si="199"/>
        <v>150.21365740741027</v>
      </c>
      <c r="K1260" s="9">
        <f t="shared" si="200"/>
        <v>3.534193550668792</v>
      </c>
      <c r="L1260" s="9">
        <f t="shared" si="201"/>
        <v>3260.920796325232</v>
      </c>
    </row>
    <row r="1261" spans="1:12" x14ac:dyDescent="0.25">
      <c r="A1261" s="9">
        <v>1252</v>
      </c>
      <c r="B1261" s="9">
        <v>84.1</v>
      </c>
      <c r="C1261" s="8">
        <f t="shared" si="195"/>
        <v>23.361111111111111</v>
      </c>
      <c r="D1261" s="9">
        <f t="shared" si="192"/>
        <v>-0.16666666666666785</v>
      </c>
      <c r="E1261" s="9">
        <f t="shared" si="196"/>
        <v>11695.319444444436</v>
      </c>
      <c r="F1261" s="9">
        <f t="shared" si="197"/>
        <v>117.72</v>
      </c>
      <c r="G1261" s="9">
        <f t="shared" si="193"/>
        <v>229.21143518518517</v>
      </c>
      <c r="H1261" s="9">
        <f t="shared" si="198"/>
        <v>0</v>
      </c>
      <c r="I1261" s="9">
        <f t="shared" si="194"/>
        <v>-200.00000000000142</v>
      </c>
      <c r="J1261" s="9">
        <f t="shared" si="199"/>
        <v>146.93143518518372</v>
      </c>
      <c r="K1261" s="9">
        <f t="shared" si="200"/>
        <v>3.4324815830760973</v>
      </c>
      <c r="L1261" s="9">
        <f t="shared" si="201"/>
        <v>3264.4041338921043</v>
      </c>
    </row>
    <row r="1262" spans="1:12" x14ac:dyDescent="0.25">
      <c r="A1262" s="9">
        <v>1253</v>
      </c>
      <c r="B1262" s="9">
        <v>83.5</v>
      </c>
      <c r="C1262" s="8">
        <f t="shared" si="195"/>
        <v>23.194444444444443</v>
      </c>
      <c r="D1262" s="9">
        <f t="shared" si="192"/>
        <v>-0.16666666666666785</v>
      </c>
      <c r="E1262" s="9">
        <f t="shared" si="196"/>
        <v>11718.597222222214</v>
      </c>
      <c r="F1262" s="9">
        <f t="shared" si="197"/>
        <v>117.72</v>
      </c>
      <c r="G1262" s="9">
        <f t="shared" si="193"/>
        <v>225.95254629629625</v>
      </c>
      <c r="H1262" s="9">
        <f t="shared" si="198"/>
        <v>0</v>
      </c>
      <c r="I1262" s="9">
        <f t="shared" si="194"/>
        <v>-200.00000000000142</v>
      </c>
      <c r="J1262" s="9">
        <f t="shared" si="199"/>
        <v>143.6725462962948</v>
      </c>
      <c r="K1262" s="9">
        <f t="shared" si="200"/>
        <v>3.3324048932612818</v>
      </c>
      <c r="L1262" s="9">
        <f t="shared" si="201"/>
        <v>3267.7865771302731</v>
      </c>
    </row>
    <row r="1263" spans="1:12" x14ac:dyDescent="0.25">
      <c r="A1263" s="9">
        <v>1254</v>
      </c>
      <c r="B1263" s="9">
        <v>82.9</v>
      </c>
      <c r="C1263" s="8">
        <f t="shared" si="195"/>
        <v>23.027777777777779</v>
      </c>
      <c r="D1263" s="9">
        <f t="shared" si="192"/>
        <v>-0.1666666666666643</v>
      </c>
      <c r="E1263" s="9">
        <f t="shared" si="196"/>
        <v>11741.708333333325</v>
      </c>
      <c r="F1263" s="9">
        <f t="shared" si="197"/>
        <v>117.72</v>
      </c>
      <c r="G1263" s="9">
        <f t="shared" si="193"/>
        <v>222.71699074074073</v>
      </c>
      <c r="H1263" s="9">
        <f t="shared" si="198"/>
        <v>0</v>
      </c>
      <c r="I1263" s="9">
        <f t="shared" si="194"/>
        <v>-199.99999999999716</v>
      </c>
      <c r="J1263" s="9">
        <f t="shared" si="199"/>
        <v>140.43699074074357</v>
      </c>
      <c r="K1263" s="9">
        <f t="shared" si="200"/>
        <v>3.2339518145576784</v>
      </c>
      <c r="L1263" s="9">
        <f t="shared" si="201"/>
        <v>3271.0697554841827</v>
      </c>
    </row>
    <row r="1264" spans="1:12" x14ac:dyDescent="0.25">
      <c r="A1264" s="9">
        <v>1255</v>
      </c>
      <c r="B1264" s="9">
        <v>82.3</v>
      </c>
      <c r="C1264" s="8">
        <f t="shared" si="195"/>
        <v>22.861111111111111</v>
      </c>
      <c r="D1264" s="9">
        <f t="shared" si="192"/>
        <v>-0.16666666666666785</v>
      </c>
      <c r="E1264" s="9">
        <f t="shared" si="196"/>
        <v>11764.652777777768</v>
      </c>
      <c r="F1264" s="9">
        <f t="shared" si="197"/>
        <v>117.72</v>
      </c>
      <c r="G1264" s="9">
        <f t="shared" si="193"/>
        <v>219.50476851851852</v>
      </c>
      <c r="H1264" s="9">
        <f t="shared" si="198"/>
        <v>0</v>
      </c>
      <c r="I1264" s="9">
        <f t="shared" si="194"/>
        <v>-200.00000000000142</v>
      </c>
      <c r="J1264" s="9">
        <f t="shared" si="199"/>
        <v>137.22476851851712</v>
      </c>
      <c r="K1264" s="9">
        <f t="shared" si="200"/>
        <v>3.137110680298322</v>
      </c>
      <c r="L1264" s="9">
        <f t="shared" si="201"/>
        <v>3274.2552867316108</v>
      </c>
    </row>
    <row r="1265" spans="1:12" x14ac:dyDescent="0.25">
      <c r="A1265" s="9">
        <v>1256</v>
      </c>
      <c r="B1265" s="9">
        <v>81.7</v>
      </c>
      <c r="C1265" s="8">
        <f t="shared" si="195"/>
        <v>22.694444444444446</v>
      </c>
      <c r="D1265" s="9">
        <f t="shared" si="192"/>
        <v>-0.1666666666666643</v>
      </c>
      <c r="E1265" s="9">
        <f t="shared" si="196"/>
        <v>11787.430555555546</v>
      </c>
      <c r="F1265" s="9">
        <f t="shared" si="197"/>
        <v>117.72</v>
      </c>
      <c r="G1265" s="9">
        <f t="shared" si="193"/>
        <v>216.31587962962965</v>
      </c>
      <c r="H1265" s="9">
        <f t="shared" si="198"/>
        <v>0</v>
      </c>
      <c r="I1265" s="9">
        <f t="shared" si="194"/>
        <v>-199.99999999999716</v>
      </c>
      <c r="J1265" s="9">
        <f t="shared" si="199"/>
        <v>134.03587962963252</v>
      </c>
      <c r="K1265" s="9">
        <f t="shared" si="200"/>
        <v>3.0418698238169379</v>
      </c>
      <c r="L1265" s="9">
        <f t="shared" si="201"/>
        <v>3277.3447769836685</v>
      </c>
    </row>
    <row r="1266" spans="1:12" x14ac:dyDescent="0.25">
      <c r="A1266" s="9">
        <v>1257</v>
      </c>
      <c r="B1266" s="9">
        <v>81.099999999999994</v>
      </c>
      <c r="C1266" s="8">
        <f t="shared" si="195"/>
        <v>22.527777777777775</v>
      </c>
      <c r="D1266" s="9">
        <f t="shared" si="192"/>
        <v>-0.1666666666666714</v>
      </c>
      <c r="E1266" s="9">
        <f t="shared" si="196"/>
        <v>11810.041666666657</v>
      </c>
      <c r="F1266" s="9">
        <f t="shared" si="197"/>
        <v>117.72</v>
      </c>
      <c r="G1266" s="9">
        <f t="shared" si="193"/>
        <v>213.15032407407404</v>
      </c>
      <c r="H1266" s="9">
        <f t="shared" si="198"/>
        <v>0</v>
      </c>
      <c r="I1266" s="9">
        <f t="shared" si="194"/>
        <v>-200.00000000000568</v>
      </c>
      <c r="J1266" s="9">
        <f t="shared" si="199"/>
        <v>130.87032407406832</v>
      </c>
      <c r="K1266" s="9">
        <f t="shared" si="200"/>
        <v>2.9482175784463722</v>
      </c>
      <c r="L1266" s="9">
        <f t="shared" si="201"/>
        <v>3280.3398206848001</v>
      </c>
    </row>
    <row r="1267" spans="1:12" x14ac:dyDescent="0.25">
      <c r="A1267" s="9">
        <v>1258</v>
      </c>
      <c r="B1267" s="9">
        <v>80.5</v>
      </c>
      <c r="C1267" s="8">
        <f t="shared" si="195"/>
        <v>22.361111111111111</v>
      </c>
      <c r="D1267" s="9">
        <f t="shared" si="192"/>
        <v>-0.1666666666666643</v>
      </c>
      <c r="E1267" s="9">
        <f t="shared" si="196"/>
        <v>11832.4861111111</v>
      </c>
      <c r="F1267" s="9">
        <f t="shared" si="197"/>
        <v>117.72</v>
      </c>
      <c r="G1267" s="9">
        <f t="shared" si="193"/>
        <v>210.00810185185182</v>
      </c>
      <c r="H1267" s="9">
        <f t="shared" si="198"/>
        <v>0</v>
      </c>
      <c r="I1267" s="9">
        <f t="shared" si="194"/>
        <v>-199.99999999999716</v>
      </c>
      <c r="J1267" s="9">
        <f t="shared" si="199"/>
        <v>127.72810185185466</v>
      </c>
      <c r="K1267" s="9">
        <f t="shared" si="200"/>
        <v>2.8561422775206387</v>
      </c>
      <c r="L1267" s="9">
        <f t="shared" si="201"/>
        <v>3283.2420006127836</v>
      </c>
    </row>
    <row r="1268" spans="1:12" x14ac:dyDescent="0.25">
      <c r="A1268" s="9">
        <v>1259</v>
      </c>
      <c r="B1268" s="9">
        <v>79.900000000000006</v>
      </c>
      <c r="C1268" s="8">
        <f t="shared" si="195"/>
        <v>22.194444444444446</v>
      </c>
      <c r="D1268" s="9">
        <f t="shared" si="192"/>
        <v>-0.1666666666666643</v>
      </c>
      <c r="E1268" s="9">
        <f t="shared" si="196"/>
        <v>11854.763888888878</v>
      </c>
      <c r="F1268" s="9">
        <f t="shared" si="197"/>
        <v>117.72</v>
      </c>
      <c r="G1268" s="9">
        <f t="shared" si="193"/>
        <v>206.889212962963</v>
      </c>
      <c r="H1268" s="9">
        <f t="shared" si="198"/>
        <v>0</v>
      </c>
      <c r="I1268" s="9">
        <f t="shared" si="194"/>
        <v>-199.99999999999716</v>
      </c>
      <c r="J1268" s="9">
        <f t="shared" si="199"/>
        <v>124.60921296296584</v>
      </c>
      <c r="K1268" s="9">
        <f t="shared" si="200"/>
        <v>2.7656322543724925</v>
      </c>
      <c r="L1268" s="9">
        <f t="shared" si="201"/>
        <v>3286.05288787873</v>
      </c>
    </row>
    <row r="1269" spans="1:12" x14ac:dyDescent="0.25">
      <c r="A1269" s="9">
        <v>1260</v>
      </c>
      <c r="B1269" s="9">
        <v>79.400000000000006</v>
      </c>
      <c r="C1269" s="8">
        <f t="shared" si="195"/>
        <v>22.055555555555557</v>
      </c>
      <c r="D1269" s="9">
        <f t="shared" si="192"/>
        <v>-0.13888888888888928</v>
      </c>
      <c r="E1269" s="9">
        <f t="shared" si="196"/>
        <v>11876.888888888878</v>
      </c>
      <c r="F1269" s="9">
        <f t="shared" si="197"/>
        <v>117.72</v>
      </c>
      <c r="G1269" s="9">
        <f t="shared" si="193"/>
        <v>204.30796296296296</v>
      </c>
      <c r="H1269" s="9">
        <f t="shared" si="198"/>
        <v>0</v>
      </c>
      <c r="I1269" s="9">
        <f t="shared" si="194"/>
        <v>-166.66666666666714</v>
      </c>
      <c r="J1269" s="9">
        <f t="shared" si="199"/>
        <v>155.36129629629585</v>
      </c>
      <c r="K1269" s="9">
        <f t="shared" si="200"/>
        <v>3.4265797016460811</v>
      </c>
      <c r="L1269" s="9">
        <f t="shared" si="201"/>
        <v>3289.1489938567393</v>
      </c>
    </row>
    <row r="1270" spans="1:12" x14ac:dyDescent="0.25">
      <c r="A1270" s="9">
        <v>1261</v>
      </c>
      <c r="B1270" s="9">
        <v>79</v>
      </c>
      <c r="C1270" s="8">
        <f t="shared" si="195"/>
        <v>21.944444444444443</v>
      </c>
      <c r="D1270" s="9">
        <f t="shared" si="192"/>
        <v>-0.11111111111111427</v>
      </c>
      <c r="E1270" s="9">
        <f t="shared" si="196"/>
        <v>11898.888888888878</v>
      </c>
      <c r="F1270" s="9">
        <f t="shared" si="197"/>
        <v>117.72</v>
      </c>
      <c r="G1270" s="9">
        <f t="shared" si="193"/>
        <v>202.25462962962959</v>
      </c>
      <c r="H1270" s="9">
        <f t="shared" si="198"/>
        <v>0</v>
      </c>
      <c r="I1270" s="9">
        <f t="shared" si="194"/>
        <v>-133.33333333333712</v>
      </c>
      <c r="J1270" s="9">
        <f t="shared" si="199"/>
        <v>186.64129629629247</v>
      </c>
      <c r="K1270" s="9">
        <f t="shared" si="200"/>
        <v>4.0957395576130846</v>
      </c>
      <c r="L1270" s="9">
        <f t="shared" si="201"/>
        <v>3292.9101534863689</v>
      </c>
    </row>
    <row r="1271" spans="1:12" x14ac:dyDescent="0.25">
      <c r="A1271" s="9">
        <v>1262</v>
      </c>
      <c r="B1271" s="9">
        <v>78.7</v>
      </c>
      <c r="C1271" s="8">
        <f t="shared" si="195"/>
        <v>21.861111111111111</v>
      </c>
      <c r="D1271" s="9">
        <f t="shared" si="192"/>
        <v>-8.3333333333332149E-2</v>
      </c>
      <c r="E1271" s="9">
        <f t="shared" si="196"/>
        <v>11920.791666666657</v>
      </c>
      <c r="F1271" s="9">
        <f t="shared" si="197"/>
        <v>117.72</v>
      </c>
      <c r="G1271" s="9">
        <f t="shared" si="193"/>
        <v>200.72143518518519</v>
      </c>
      <c r="H1271" s="9">
        <f t="shared" si="198"/>
        <v>0</v>
      </c>
      <c r="I1271" s="9">
        <f t="shared" si="194"/>
        <v>-99.999999999998579</v>
      </c>
      <c r="J1271" s="9">
        <f t="shared" si="199"/>
        <v>218.44143518518661</v>
      </c>
      <c r="K1271" s="9">
        <f t="shared" si="200"/>
        <v>4.775372485853941</v>
      </c>
      <c r="L1271" s="9">
        <f t="shared" si="201"/>
        <v>3297.3457095081026</v>
      </c>
    </row>
    <row r="1272" spans="1:12" x14ac:dyDescent="0.25">
      <c r="A1272" s="9">
        <v>1263</v>
      </c>
      <c r="B1272" s="9">
        <v>78.7</v>
      </c>
      <c r="C1272" s="8">
        <f t="shared" si="195"/>
        <v>21.861111111111111</v>
      </c>
      <c r="D1272" s="9">
        <f t="shared" si="192"/>
        <v>0</v>
      </c>
      <c r="E1272" s="9">
        <f t="shared" si="196"/>
        <v>11942.652777777768</v>
      </c>
      <c r="F1272" s="9">
        <f t="shared" si="197"/>
        <v>117.72</v>
      </c>
      <c r="G1272" s="9">
        <f t="shared" si="193"/>
        <v>200.72143518518519</v>
      </c>
      <c r="H1272" s="9">
        <f t="shared" si="198"/>
        <v>0</v>
      </c>
      <c r="I1272" s="9">
        <f t="shared" si="194"/>
        <v>0</v>
      </c>
      <c r="J1272" s="9">
        <f t="shared" si="199"/>
        <v>318.44143518518518</v>
      </c>
      <c r="K1272" s="9">
        <f t="shared" si="200"/>
        <v>6.9614835969650199</v>
      </c>
      <c r="L1272" s="9">
        <f t="shared" si="201"/>
        <v>3303.2141375495121</v>
      </c>
    </row>
    <row r="1273" spans="1:12" x14ac:dyDescent="0.25">
      <c r="A1273" s="9">
        <v>1264</v>
      </c>
      <c r="B1273" s="9">
        <v>78.8</v>
      </c>
      <c r="C1273" s="8">
        <f t="shared" si="195"/>
        <v>21.888888888888889</v>
      </c>
      <c r="D1273" s="9">
        <f t="shared" si="192"/>
        <v>2.7777777777778567E-2</v>
      </c>
      <c r="E1273" s="9">
        <f t="shared" si="196"/>
        <v>11964.527777777768</v>
      </c>
      <c r="F1273" s="9">
        <f t="shared" si="197"/>
        <v>117.72</v>
      </c>
      <c r="G1273" s="9">
        <f t="shared" si="193"/>
        <v>201.23185185185187</v>
      </c>
      <c r="H1273" s="9">
        <f t="shared" si="198"/>
        <v>0</v>
      </c>
      <c r="I1273" s="9">
        <f t="shared" si="194"/>
        <v>33.333333333334281</v>
      </c>
      <c r="J1273" s="9">
        <f t="shared" si="199"/>
        <v>352.28518518518615</v>
      </c>
      <c r="K1273" s="9">
        <f t="shared" si="200"/>
        <v>7.7111312757201862</v>
      </c>
      <c r="L1273" s="9">
        <f t="shared" si="201"/>
        <v>3310.5504449858545</v>
      </c>
    </row>
    <row r="1274" spans="1:12" x14ac:dyDescent="0.25">
      <c r="A1274" s="9">
        <v>1265</v>
      </c>
      <c r="B1274" s="9">
        <v>79.099999999999994</v>
      </c>
      <c r="C1274" s="8">
        <f t="shared" si="195"/>
        <v>21.972222222222221</v>
      </c>
      <c r="D1274" s="9">
        <f t="shared" si="192"/>
        <v>8.3333333333332149E-2</v>
      </c>
      <c r="E1274" s="9">
        <f t="shared" si="196"/>
        <v>11986.458333333323</v>
      </c>
      <c r="F1274" s="9">
        <f t="shared" si="197"/>
        <v>117.72</v>
      </c>
      <c r="G1274" s="9">
        <f t="shared" si="193"/>
        <v>202.76699074074071</v>
      </c>
      <c r="H1274" s="9">
        <f t="shared" si="198"/>
        <v>0</v>
      </c>
      <c r="I1274" s="9">
        <f t="shared" si="194"/>
        <v>99.999999999998579</v>
      </c>
      <c r="J1274" s="9">
        <f t="shared" si="199"/>
        <v>420.48699074073926</v>
      </c>
      <c r="K1274" s="9">
        <f t="shared" si="200"/>
        <v>9.2390336021090214</v>
      </c>
      <c r="L1274" s="9">
        <f t="shared" si="201"/>
        <v>3319.0255274247693</v>
      </c>
    </row>
    <row r="1275" spans="1:12" x14ac:dyDescent="0.25">
      <c r="A1275" s="9">
        <v>1266</v>
      </c>
      <c r="B1275" s="9">
        <v>79.400000000000006</v>
      </c>
      <c r="C1275" s="8">
        <f t="shared" si="195"/>
        <v>22.055555555555557</v>
      </c>
      <c r="D1275" s="9">
        <f t="shared" si="192"/>
        <v>8.3333333333335702E-2</v>
      </c>
      <c r="E1275" s="9">
        <f t="shared" si="196"/>
        <v>12008.472222222212</v>
      </c>
      <c r="F1275" s="9">
        <f t="shared" si="197"/>
        <v>117.72</v>
      </c>
      <c r="G1275" s="9">
        <f t="shared" si="193"/>
        <v>204.30796296296296</v>
      </c>
      <c r="H1275" s="9">
        <f t="shared" si="198"/>
        <v>0</v>
      </c>
      <c r="I1275" s="9">
        <f t="shared" si="194"/>
        <v>100.00000000000284</v>
      </c>
      <c r="J1275" s="9">
        <f t="shared" si="199"/>
        <v>422.02796296296583</v>
      </c>
      <c r="K1275" s="9">
        <f t="shared" si="200"/>
        <v>9.3080611831276361</v>
      </c>
      <c r="L1275" s="9">
        <f t="shared" si="201"/>
        <v>3328.2990748173875</v>
      </c>
    </row>
    <row r="1276" spans="1:12" x14ac:dyDescent="0.25">
      <c r="A1276" s="9">
        <v>1267</v>
      </c>
      <c r="B1276" s="9">
        <v>79.599999999999994</v>
      </c>
      <c r="C1276" s="8">
        <f t="shared" si="195"/>
        <v>22.111111111111111</v>
      </c>
      <c r="D1276" s="9">
        <f t="shared" si="192"/>
        <v>5.5555555555553582E-2</v>
      </c>
      <c r="E1276" s="9">
        <f t="shared" si="196"/>
        <v>12030.555555555544</v>
      </c>
      <c r="F1276" s="9">
        <f t="shared" si="197"/>
        <v>117.72</v>
      </c>
      <c r="G1276" s="9">
        <f t="shared" si="193"/>
        <v>205.3385185185185</v>
      </c>
      <c r="H1276" s="9">
        <f t="shared" si="198"/>
        <v>0</v>
      </c>
      <c r="I1276" s="9">
        <f t="shared" si="194"/>
        <v>66.666666666664298</v>
      </c>
      <c r="J1276" s="9">
        <f t="shared" si="199"/>
        <v>389.7251851851828</v>
      </c>
      <c r="K1276" s="9">
        <f t="shared" si="200"/>
        <v>8.6172568724279301</v>
      </c>
      <c r="L1276" s="9">
        <f t="shared" si="201"/>
        <v>3337.2617338451651</v>
      </c>
    </row>
    <row r="1277" spans="1:12" x14ac:dyDescent="0.25">
      <c r="A1277" s="9">
        <v>1268</v>
      </c>
      <c r="B1277" s="9">
        <v>79.8</v>
      </c>
      <c r="C1277" s="8">
        <f t="shared" si="195"/>
        <v>22.166666666666664</v>
      </c>
      <c r="D1277" s="9">
        <f t="shared" si="192"/>
        <v>5.5555555555553582E-2</v>
      </c>
      <c r="E1277" s="9">
        <f t="shared" si="196"/>
        <v>12052.694444444433</v>
      </c>
      <c r="F1277" s="9">
        <f t="shared" si="197"/>
        <v>117.72</v>
      </c>
      <c r="G1277" s="9">
        <f t="shared" si="193"/>
        <v>206.37166666666661</v>
      </c>
      <c r="H1277" s="9">
        <f t="shared" si="198"/>
        <v>0</v>
      </c>
      <c r="I1277" s="9">
        <f t="shared" si="194"/>
        <v>66.666666666664298</v>
      </c>
      <c r="J1277" s="9">
        <f t="shared" si="199"/>
        <v>390.75833333333088</v>
      </c>
      <c r="K1277" s="9">
        <f t="shared" si="200"/>
        <v>8.6618097222221682</v>
      </c>
      <c r="L1277" s="9">
        <f t="shared" si="201"/>
        <v>3345.9012671424903</v>
      </c>
    </row>
    <row r="1278" spans="1:12" x14ac:dyDescent="0.25">
      <c r="A1278" s="9">
        <v>1269</v>
      </c>
      <c r="B1278" s="9">
        <v>79.8</v>
      </c>
      <c r="C1278" s="8">
        <f t="shared" si="195"/>
        <v>22.166666666666664</v>
      </c>
      <c r="D1278" s="9">
        <f t="shared" si="192"/>
        <v>0</v>
      </c>
      <c r="E1278" s="9">
        <f t="shared" si="196"/>
        <v>12074.861111111099</v>
      </c>
      <c r="F1278" s="9">
        <f t="shared" si="197"/>
        <v>117.72</v>
      </c>
      <c r="G1278" s="9">
        <f t="shared" si="193"/>
        <v>206.37166666666661</v>
      </c>
      <c r="H1278" s="9">
        <f t="shared" si="198"/>
        <v>0</v>
      </c>
      <c r="I1278" s="9">
        <f t="shared" si="194"/>
        <v>0</v>
      </c>
      <c r="J1278" s="9">
        <f t="shared" si="199"/>
        <v>324.09166666666658</v>
      </c>
      <c r="K1278" s="9">
        <f t="shared" si="200"/>
        <v>7.1840319444444418</v>
      </c>
      <c r="L1278" s="9">
        <f t="shared" si="201"/>
        <v>3353.8241879758234</v>
      </c>
    </row>
    <row r="1279" spans="1:12" x14ac:dyDescent="0.25">
      <c r="A1279" s="9">
        <v>1270</v>
      </c>
      <c r="B1279" s="9">
        <v>79.599999999999994</v>
      </c>
      <c r="C1279" s="8">
        <f t="shared" si="195"/>
        <v>22.111111111111111</v>
      </c>
      <c r="D1279" s="9">
        <f t="shared" si="192"/>
        <v>-5.5555555555553582E-2</v>
      </c>
      <c r="E1279" s="9">
        <f t="shared" si="196"/>
        <v>12096.999999999987</v>
      </c>
      <c r="F1279" s="9">
        <f t="shared" si="197"/>
        <v>117.72</v>
      </c>
      <c r="G1279" s="9">
        <f t="shared" si="193"/>
        <v>205.3385185185185</v>
      </c>
      <c r="H1279" s="9">
        <f t="shared" si="198"/>
        <v>0</v>
      </c>
      <c r="I1279" s="9">
        <f t="shared" si="194"/>
        <v>-66.666666666664298</v>
      </c>
      <c r="J1279" s="9">
        <f t="shared" si="199"/>
        <v>256.3918518518542</v>
      </c>
      <c r="K1279" s="9">
        <f t="shared" si="200"/>
        <v>5.6691087242798872</v>
      </c>
      <c r="L1279" s="9">
        <f t="shared" si="201"/>
        <v>3360.2507583101856</v>
      </c>
    </row>
    <row r="1280" spans="1:12" x14ac:dyDescent="0.25">
      <c r="A1280" s="9">
        <v>1271</v>
      </c>
      <c r="B1280" s="9">
        <v>79.3</v>
      </c>
      <c r="C1280" s="8">
        <f t="shared" si="195"/>
        <v>22.027777777777775</v>
      </c>
      <c r="D1280" s="9">
        <f t="shared" si="192"/>
        <v>-8.3333333333335702E-2</v>
      </c>
      <c r="E1280" s="9">
        <f t="shared" si="196"/>
        <v>12119.069444444433</v>
      </c>
      <c r="F1280" s="9">
        <f t="shared" si="197"/>
        <v>117.72</v>
      </c>
      <c r="G1280" s="9">
        <f t="shared" si="193"/>
        <v>203.79365740740735</v>
      </c>
      <c r="H1280" s="9">
        <f t="shared" si="198"/>
        <v>0</v>
      </c>
      <c r="I1280" s="9">
        <f t="shared" si="194"/>
        <v>-100.00000000000284</v>
      </c>
      <c r="J1280" s="9">
        <f t="shared" si="199"/>
        <v>221.51365740740448</v>
      </c>
      <c r="K1280" s="9">
        <f t="shared" si="200"/>
        <v>4.8794536201131038</v>
      </c>
      <c r="L1280" s="9">
        <f t="shared" si="201"/>
        <v>3365.525039482382</v>
      </c>
    </row>
    <row r="1281" spans="1:12" x14ac:dyDescent="0.25">
      <c r="A1281" s="9">
        <v>1272</v>
      </c>
      <c r="B1281" s="9">
        <v>78.900000000000006</v>
      </c>
      <c r="C1281" s="8">
        <f t="shared" si="195"/>
        <v>21.916666666666668</v>
      </c>
      <c r="D1281" s="9">
        <f t="shared" ref="D1281:D1344" si="202">(C1281-C1280)/(A1281-A1280)</f>
        <v>-0.11111111111110716</v>
      </c>
      <c r="E1281" s="9">
        <f t="shared" si="196"/>
        <v>12141.041666666655</v>
      </c>
      <c r="F1281" s="9">
        <f t="shared" si="197"/>
        <v>117.72</v>
      </c>
      <c r="G1281" s="9">
        <f t="shared" si="193"/>
        <v>201.74291666666667</v>
      </c>
      <c r="H1281" s="9">
        <f t="shared" si="198"/>
        <v>0</v>
      </c>
      <c r="I1281" s="9">
        <f t="shared" si="194"/>
        <v>-133.3333333333286</v>
      </c>
      <c r="J1281" s="9">
        <f t="shared" si="199"/>
        <v>186.12958333333808</v>
      </c>
      <c r="K1281" s="9">
        <f t="shared" si="200"/>
        <v>4.0793400347223265</v>
      </c>
      <c r="L1281" s="9">
        <f t="shared" si="201"/>
        <v>3370.0044363097995</v>
      </c>
    </row>
    <row r="1282" spans="1:12" x14ac:dyDescent="0.25">
      <c r="A1282" s="9">
        <v>1273</v>
      </c>
      <c r="B1282" s="9">
        <v>78.5</v>
      </c>
      <c r="C1282" s="8">
        <f t="shared" si="195"/>
        <v>21.805555555555554</v>
      </c>
      <c r="D1282" s="9">
        <f t="shared" si="202"/>
        <v>-0.11111111111111427</v>
      </c>
      <c r="E1282" s="9">
        <f t="shared" si="196"/>
        <v>12162.902777777766</v>
      </c>
      <c r="F1282" s="9">
        <f t="shared" si="197"/>
        <v>117.72</v>
      </c>
      <c r="G1282" s="9">
        <f t="shared" si="193"/>
        <v>199.70254629629625</v>
      </c>
      <c r="H1282" s="9">
        <f t="shared" si="198"/>
        <v>0</v>
      </c>
      <c r="I1282" s="9">
        <f t="shared" si="194"/>
        <v>-133.33333333333712</v>
      </c>
      <c r="J1282" s="9">
        <f t="shared" si="199"/>
        <v>184.0892129629591</v>
      </c>
      <c r="K1282" s="9">
        <f t="shared" si="200"/>
        <v>4.0141675604423019</v>
      </c>
      <c r="L1282" s="9">
        <f t="shared" si="201"/>
        <v>3374.0511901073819</v>
      </c>
    </row>
    <row r="1283" spans="1:12" x14ac:dyDescent="0.25">
      <c r="A1283" s="9">
        <v>1274</v>
      </c>
      <c r="B1283" s="9">
        <v>78.2</v>
      </c>
      <c r="C1283" s="8">
        <f t="shared" si="195"/>
        <v>21.722222222222221</v>
      </c>
      <c r="D1283" s="9">
        <f t="shared" si="202"/>
        <v>-8.3333333333332149E-2</v>
      </c>
      <c r="E1283" s="9">
        <f t="shared" si="196"/>
        <v>12184.666666666655</v>
      </c>
      <c r="F1283" s="9">
        <f t="shared" si="197"/>
        <v>117.72</v>
      </c>
      <c r="G1283" s="9">
        <f t="shared" si="193"/>
        <v>198.17907407407407</v>
      </c>
      <c r="H1283" s="9">
        <f t="shared" si="198"/>
        <v>0</v>
      </c>
      <c r="I1283" s="9">
        <f t="shared" si="194"/>
        <v>-99.999999999998579</v>
      </c>
      <c r="J1283" s="9">
        <f t="shared" si="199"/>
        <v>215.89907407407549</v>
      </c>
      <c r="K1283" s="9">
        <f t="shared" si="200"/>
        <v>4.6898076646090843</v>
      </c>
      <c r="L1283" s="9">
        <f t="shared" si="201"/>
        <v>3378.4031777199075</v>
      </c>
    </row>
    <row r="1284" spans="1:12" x14ac:dyDescent="0.25">
      <c r="A1284" s="9">
        <v>1275</v>
      </c>
      <c r="B1284" s="9">
        <v>77.900000000000006</v>
      </c>
      <c r="C1284" s="8">
        <f t="shared" si="195"/>
        <v>21.638888888888889</v>
      </c>
      <c r="D1284" s="9">
        <f t="shared" si="202"/>
        <v>-8.3333333333332149E-2</v>
      </c>
      <c r="E1284" s="9">
        <f t="shared" si="196"/>
        <v>12206.347222222212</v>
      </c>
      <c r="F1284" s="9">
        <f t="shared" si="197"/>
        <v>117.72</v>
      </c>
      <c r="G1284" s="9">
        <f t="shared" si="193"/>
        <v>196.66143518518518</v>
      </c>
      <c r="H1284" s="9">
        <f t="shared" si="198"/>
        <v>0</v>
      </c>
      <c r="I1284" s="9">
        <f t="shared" si="194"/>
        <v>-99.999999999998579</v>
      </c>
      <c r="J1284" s="9">
        <f t="shared" si="199"/>
        <v>214.3814351851866</v>
      </c>
      <c r="K1284" s="9">
        <f t="shared" si="200"/>
        <v>4.6389760558127886</v>
      </c>
      <c r="L1284" s="9">
        <f t="shared" si="201"/>
        <v>3383.0675695801183</v>
      </c>
    </row>
    <row r="1285" spans="1:12" x14ac:dyDescent="0.25">
      <c r="A1285" s="9">
        <v>1276</v>
      </c>
      <c r="B1285" s="9">
        <v>77.7</v>
      </c>
      <c r="C1285" s="8">
        <f t="shared" si="195"/>
        <v>21.583333333333332</v>
      </c>
      <c r="D1285" s="9">
        <f t="shared" si="202"/>
        <v>-5.5555555555557135E-2</v>
      </c>
      <c r="E1285" s="9">
        <f t="shared" si="196"/>
        <v>12227.958333333323</v>
      </c>
      <c r="F1285" s="9">
        <f t="shared" si="197"/>
        <v>117.72</v>
      </c>
      <c r="G1285" s="9">
        <f t="shared" si="193"/>
        <v>195.65291666666664</v>
      </c>
      <c r="H1285" s="9">
        <f t="shared" si="198"/>
        <v>0</v>
      </c>
      <c r="I1285" s="9">
        <f t="shared" si="194"/>
        <v>-66.666666666668561</v>
      </c>
      <c r="J1285" s="9">
        <f t="shared" si="199"/>
        <v>246.70624999999808</v>
      </c>
      <c r="K1285" s="9">
        <f t="shared" si="200"/>
        <v>5.324743229166625</v>
      </c>
      <c r="L1285" s="9">
        <f t="shared" si="201"/>
        <v>3388.0494292226081</v>
      </c>
    </row>
    <row r="1286" spans="1:12" x14ac:dyDescent="0.25">
      <c r="A1286" s="9">
        <v>1277</v>
      </c>
      <c r="B1286" s="9">
        <v>77.7</v>
      </c>
      <c r="C1286" s="8">
        <f t="shared" si="195"/>
        <v>21.583333333333332</v>
      </c>
      <c r="D1286" s="9">
        <f t="shared" si="202"/>
        <v>0</v>
      </c>
      <c r="E1286" s="9">
        <f t="shared" si="196"/>
        <v>12249.541666666657</v>
      </c>
      <c r="F1286" s="9">
        <f t="shared" si="197"/>
        <v>117.72</v>
      </c>
      <c r="G1286" s="9">
        <f t="shared" si="193"/>
        <v>195.65291666666664</v>
      </c>
      <c r="H1286" s="9">
        <f t="shared" si="198"/>
        <v>0</v>
      </c>
      <c r="I1286" s="9">
        <f t="shared" si="194"/>
        <v>0</v>
      </c>
      <c r="J1286" s="9">
        <f t="shared" si="199"/>
        <v>313.37291666666664</v>
      </c>
      <c r="K1286" s="9">
        <f t="shared" si="200"/>
        <v>6.7636321180555541</v>
      </c>
      <c r="L1286" s="9">
        <f t="shared" si="201"/>
        <v>3394.0936168962194</v>
      </c>
    </row>
    <row r="1287" spans="1:12" x14ac:dyDescent="0.25">
      <c r="A1287" s="9">
        <v>1278</v>
      </c>
      <c r="B1287" s="9">
        <v>77.8</v>
      </c>
      <c r="C1287" s="8">
        <f t="shared" si="195"/>
        <v>21.611111111111111</v>
      </c>
      <c r="D1287" s="9">
        <f t="shared" si="202"/>
        <v>2.7777777777778567E-2</v>
      </c>
      <c r="E1287" s="9">
        <f t="shared" si="196"/>
        <v>12271.13888888888</v>
      </c>
      <c r="F1287" s="9">
        <f t="shared" si="197"/>
        <v>117.72</v>
      </c>
      <c r="G1287" s="9">
        <f t="shared" si="193"/>
        <v>196.15685185185185</v>
      </c>
      <c r="H1287" s="9">
        <f t="shared" si="198"/>
        <v>0</v>
      </c>
      <c r="I1287" s="9">
        <f t="shared" si="194"/>
        <v>33.333333333334281</v>
      </c>
      <c r="J1287" s="9">
        <f t="shared" si="199"/>
        <v>347.21018518518611</v>
      </c>
      <c r="K1287" s="9">
        <f t="shared" si="200"/>
        <v>7.503597890946522</v>
      </c>
      <c r="L1287" s="9">
        <f t="shared" si="201"/>
        <v>3401.2272319007202</v>
      </c>
    </row>
    <row r="1288" spans="1:12" x14ac:dyDescent="0.25">
      <c r="A1288" s="9">
        <v>1279</v>
      </c>
      <c r="B1288" s="9">
        <v>77.900000000000006</v>
      </c>
      <c r="C1288" s="8">
        <f t="shared" si="195"/>
        <v>21.638888888888889</v>
      </c>
      <c r="D1288" s="9">
        <f t="shared" si="202"/>
        <v>2.7777777777778567E-2</v>
      </c>
      <c r="E1288" s="9">
        <f t="shared" si="196"/>
        <v>12292.76388888888</v>
      </c>
      <c r="F1288" s="9">
        <f t="shared" si="197"/>
        <v>117.72</v>
      </c>
      <c r="G1288" s="9">
        <f t="shared" si="193"/>
        <v>196.66143518518518</v>
      </c>
      <c r="H1288" s="9">
        <f t="shared" si="198"/>
        <v>0</v>
      </c>
      <c r="I1288" s="9">
        <f t="shared" si="194"/>
        <v>33.333333333334281</v>
      </c>
      <c r="J1288" s="9">
        <f t="shared" si="199"/>
        <v>347.71476851851946</v>
      </c>
      <c r="K1288" s="9">
        <f t="shared" si="200"/>
        <v>7.5241612409979624</v>
      </c>
      <c r="L1288" s="9">
        <f t="shared" si="201"/>
        <v>3408.7411114666925</v>
      </c>
    </row>
    <row r="1289" spans="1:12" x14ac:dyDescent="0.25">
      <c r="A1289" s="9">
        <v>1280</v>
      </c>
      <c r="B1289" s="9">
        <v>78.099999999999994</v>
      </c>
      <c r="C1289" s="8">
        <f t="shared" si="195"/>
        <v>21.694444444444443</v>
      </c>
      <c r="D1289" s="9">
        <f t="shared" si="202"/>
        <v>5.5555555555553582E-2</v>
      </c>
      <c r="E1289" s="9">
        <f t="shared" si="196"/>
        <v>12314.430555555546</v>
      </c>
      <c r="F1289" s="9">
        <f t="shared" si="197"/>
        <v>117.72</v>
      </c>
      <c r="G1289" s="9">
        <f t="shared" ref="G1289:G1352" si="203">$B$5*$B$6*$B$4*(C1289-$F$2)^2/2</f>
        <v>197.67254629629628</v>
      </c>
      <c r="H1289" s="9">
        <f t="shared" si="198"/>
        <v>0</v>
      </c>
      <c r="I1289" s="9">
        <f t="shared" ref="I1289:I1352" si="204">$B$1*D1289</f>
        <v>66.666666666664298</v>
      </c>
      <c r="J1289" s="9">
        <f t="shared" si="199"/>
        <v>382.05921296296054</v>
      </c>
      <c r="K1289" s="9">
        <f t="shared" si="200"/>
        <v>8.2885623701131159</v>
      </c>
      <c r="L1289" s="9">
        <f t="shared" si="201"/>
        <v>3416.6474732722481</v>
      </c>
    </row>
    <row r="1290" spans="1:12" x14ac:dyDescent="0.25">
      <c r="A1290" s="9">
        <v>1281</v>
      </c>
      <c r="B1290" s="9">
        <v>78.3</v>
      </c>
      <c r="C1290" s="8">
        <f t="shared" ref="C1290:C1353" si="205">B1290/3.6</f>
        <v>21.75</v>
      </c>
      <c r="D1290" s="9">
        <f t="shared" si="202"/>
        <v>5.5555555555557135E-2</v>
      </c>
      <c r="E1290" s="9">
        <f t="shared" ref="E1290:E1353" si="206">E1289+C1289*(A1290-A1289)+(C1290-C1289)*(A1290-A1289)/2</f>
        <v>12336.152777777768</v>
      </c>
      <c r="F1290" s="9">
        <f t="shared" ref="F1290:F1353" si="207">IF(C1290&lt;=0,0,$B$3*$B$1*$B$2*COS(ATAN($F$1)))</f>
        <v>117.72</v>
      </c>
      <c r="G1290" s="9">
        <f t="shared" si="203"/>
        <v>198.68625</v>
      </c>
      <c r="H1290" s="9">
        <f t="shared" ref="H1290:H1353" si="208">$B$1*$B$2*SIN(ATAN($F$1))</f>
        <v>0</v>
      </c>
      <c r="I1290" s="9">
        <f t="shared" si="204"/>
        <v>66.666666666668561</v>
      </c>
      <c r="J1290" s="9">
        <f t="shared" ref="J1290:J1353" si="209">SUM(F1290:I1290)</f>
        <v>383.07291666666856</v>
      </c>
      <c r="K1290" s="9">
        <f t="shared" ref="K1290:K1353" si="210">J1290*C1290/1000</f>
        <v>8.3318359375000419</v>
      </c>
      <c r="L1290" s="9">
        <f t="shared" si="201"/>
        <v>3424.9576724260546</v>
      </c>
    </row>
    <row r="1291" spans="1:12" x14ac:dyDescent="0.25">
      <c r="A1291" s="9">
        <v>1282</v>
      </c>
      <c r="B1291" s="9">
        <v>78.3</v>
      </c>
      <c r="C1291" s="8">
        <f t="shared" si="205"/>
        <v>21.75</v>
      </c>
      <c r="D1291" s="9">
        <f t="shared" si="202"/>
        <v>0</v>
      </c>
      <c r="E1291" s="9">
        <f t="shared" si="206"/>
        <v>12357.902777777768</v>
      </c>
      <c r="F1291" s="9">
        <f t="shared" si="207"/>
        <v>117.72</v>
      </c>
      <c r="G1291" s="9">
        <f t="shared" si="203"/>
        <v>198.68625</v>
      </c>
      <c r="H1291" s="9">
        <f t="shared" si="208"/>
        <v>0</v>
      </c>
      <c r="I1291" s="9">
        <f t="shared" si="204"/>
        <v>0</v>
      </c>
      <c r="J1291" s="9">
        <f t="shared" si="209"/>
        <v>316.40625</v>
      </c>
      <c r="K1291" s="9">
        <f t="shared" si="210"/>
        <v>6.8818359375</v>
      </c>
      <c r="L1291" s="9">
        <f t="shared" ref="L1291:L1354" si="211">L1290+(K1291+K1290)/2*(A1291-A1290)</f>
        <v>3432.5645083635545</v>
      </c>
    </row>
    <row r="1292" spans="1:12" x14ac:dyDescent="0.25">
      <c r="A1292" s="9">
        <v>1283</v>
      </c>
      <c r="B1292" s="9">
        <v>78.400000000000006</v>
      </c>
      <c r="C1292" s="8">
        <f t="shared" si="205"/>
        <v>21.777777777777779</v>
      </c>
      <c r="D1292" s="9">
        <f t="shared" si="202"/>
        <v>2.7777777777778567E-2</v>
      </c>
      <c r="E1292" s="9">
        <f t="shared" si="206"/>
        <v>12379.666666666657</v>
      </c>
      <c r="F1292" s="9">
        <f t="shared" si="207"/>
        <v>117.72</v>
      </c>
      <c r="G1292" s="9">
        <f t="shared" si="203"/>
        <v>199.19407407407408</v>
      </c>
      <c r="H1292" s="9">
        <f t="shared" si="208"/>
        <v>0</v>
      </c>
      <c r="I1292" s="9">
        <f t="shared" si="204"/>
        <v>33.333333333334281</v>
      </c>
      <c r="J1292" s="9">
        <f t="shared" si="209"/>
        <v>350.24740740740833</v>
      </c>
      <c r="K1292" s="9">
        <f t="shared" si="210"/>
        <v>7.6276102057613366</v>
      </c>
      <c r="L1292" s="9">
        <f t="shared" si="211"/>
        <v>3439.819231435185</v>
      </c>
    </row>
    <row r="1293" spans="1:12" x14ac:dyDescent="0.25">
      <c r="A1293" s="9">
        <v>1284</v>
      </c>
      <c r="B1293" s="9">
        <v>78.400000000000006</v>
      </c>
      <c r="C1293" s="8">
        <f t="shared" si="205"/>
        <v>21.777777777777779</v>
      </c>
      <c r="D1293" s="9">
        <f t="shared" si="202"/>
        <v>0</v>
      </c>
      <c r="E1293" s="9">
        <f t="shared" si="206"/>
        <v>12401.444444444434</v>
      </c>
      <c r="F1293" s="9">
        <f t="shared" si="207"/>
        <v>117.72</v>
      </c>
      <c r="G1293" s="9">
        <f t="shared" si="203"/>
        <v>199.19407407407408</v>
      </c>
      <c r="H1293" s="9">
        <f t="shared" si="208"/>
        <v>0</v>
      </c>
      <c r="I1293" s="9">
        <f t="shared" si="204"/>
        <v>0</v>
      </c>
      <c r="J1293" s="9">
        <f t="shared" si="209"/>
        <v>316.91407407407405</v>
      </c>
      <c r="K1293" s="9">
        <f t="shared" si="210"/>
        <v>6.9016842798353908</v>
      </c>
      <c r="L1293" s="9">
        <f t="shared" si="211"/>
        <v>3447.0838786779832</v>
      </c>
    </row>
    <row r="1294" spans="1:12" x14ac:dyDescent="0.25">
      <c r="A1294" s="9">
        <v>1285</v>
      </c>
      <c r="B1294" s="9">
        <v>78.400000000000006</v>
      </c>
      <c r="C1294" s="8">
        <f t="shared" si="205"/>
        <v>21.777777777777779</v>
      </c>
      <c r="D1294" s="9">
        <f t="shared" si="202"/>
        <v>0</v>
      </c>
      <c r="E1294" s="9">
        <f t="shared" si="206"/>
        <v>12423.222222222212</v>
      </c>
      <c r="F1294" s="9">
        <f t="shared" si="207"/>
        <v>117.72</v>
      </c>
      <c r="G1294" s="9">
        <f t="shared" si="203"/>
        <v>199.19407407407408</v>
      </c>
      <c r="H1294" s="9">
        <f t="shared" si="208"/>
        <v>0</v>
      </c>
      <c r="I1294" s="9">
        <f t="shared" si="204"/>
        <v>0</v>
      </c>
      <c r="J1294" s="9">
        <f t="shared" si="209"/>
        <v>316.91407407407405</v>
      </c>
      <c r="K1294" s="9">
        <f t="shared" si="210"/>
        <v>6.9016842798353908</v>
      </c>
      <c r="L1294" s="9">
        <f t="shared" si="211"/>
        <v>3453.9855629578187</v>
      </c>
    </row>
    <row r="1295" spans="1:12" x14ac:dyDescent="0.25">
      <c r="A1295" s="9">
        <v>1286</v>
      </c>
      <c r="B1295" s="9">
        <v>78.2</v>
      </c>
      <c r="C1295" s="8">
        <f t="shared" si="205"/>
        <v>21.722222222222221</v>
      </c>
      <c r="D1295" s="9">
        <f t="shared" si="202"/>
        <v>-5.5555555555557135E-2</v>
      </c>
      <c r="E1295" s="9">
        <f t="shared" si="206"/>
        <v>12444.972222222212</v>
      </c>
      <c r="F1295" s="9">
        <f t="shared" si="207"/>
        <v>117.72</v>
      </c>
      <c r="G1295" s="9">
        <f t="shared" si="203"/>
        <v>198.17907407407407</v>
      </c>
      <c r="H1295" s="9">
        <f t="shared" si="208"/>
        <v>0</v>
      </c>
      <c r="I1295" s="9">
        <f t="shared" si="204"/>
        <v>-66.666666666668561</v>
      </c>
      <c r="J1295" s="9">
        <f t="shared" si="209"/>
        <v>249.2324074074055</v>
      </c>
      <c r="K1295" s="9">
        <f t="shared" si="210"/>
        <v>5.4138817386830862</v>
      </c>
      <c r="L1295" s="9">
        <f t="shared" si="211"/>
        <v>3460.1433459670779</v>
      </c>
    </row>
    <row r="1296" spans="1:12" x14ac:dyDescent="0.25">
      <c r="A1296" s="9">
        <v>1287</v>
      </c>
      <c r="B1296" s="9">
        <v>78</v>
      </c>
      <c r="C1296" s="8">
        <f t="shared" si="205"/>
        <v>21.666666666666668</v>
      </c>
      <c r="D1296" s="9">
        <f t="shared" si="202"/>
        <v>-5.5555555555553582E-2</v>
      </c>
      <c r="E1296" s="9">
        <f t="shared" si="206"/>
        <v>12466.666666666657</v>
      </c>
      <c r="F1296" s="9">
        <f t="shared" si="207"/>
        <v>117.72</v>
      </c>
      <c r="G1296" s="9">
        <f t="shared" si="203"/>
        <v>197.16666666666669</v>
      </c>
      <c r="H1296" s="9">
        <f t="shared" si="208"/>
        <v>0</v>
      </c>
      <c r="I1296" s="9">
        <f t="shared" si="204"/>
        <v>-66.666666666664298</v>
      </c>
      <c r="J1296" s="9">
        <f t="shared" si="209"/>
        <v>248.22000000000236</v>
      </c>
      <c r="K1296" s="9">
        <f t="shared" si="210"/>
        <v>5.3781000000000514</v>
      </c>
      <c r="L1296" s="9">
        <f t="shared" si="211"/>
        <v>3465.5393368364194</v>
      </c>
    </row>
    <row r="1297" spans="1:12" x14ac:dyDescent="0.25">
      <c r="A1297" s="9">
        <v>1288</v>
      </c>
      <c r="B1297" s="9">
        <v>77.7</v>
      </c>
      <c r="C1297" s="8">
        <f t="shared" si="205"/>
        <v>21.583333333333332</v>
      </c>
      <c r="D1297" s="9">
        <f t="shared" si="202"/>
        <v>-8.3333333333335702E-2</v>
      </c>
      <c r="E1297" s="9">
        <f t="shared" si="206"/>
        <v>12488.291666666657</v>
      </c>
      <c r="F1297" s="9">
        <f t="shared" si="207"/>
        <v>117.72</v>
      </c>
      <c r="G1297" s="9">
        <f t="shared" si="203"/>
        <v>195.65291666666664</v>
      </c>
      <c r="H1297" s="9">
        <f t="shared" si="208"/>
        <v>0</v>
      </c>
      <c r="I1297" s="9">
        <f t="shared" si="204"/>
        <v>-100.00000000000284</v>
      </c>
      <c r="J1297" s="9">
        <f t="shared" si="209"/>
        <v>213.3729166666638</v>
      </c>
      <c r="K1297" s="9">
        <f t="shared" si="210"/>
        <v>4.6052987847221605</v>
      </c>
      <c r="L1297" s="9">
        <f t="shared" si="211"/>
        <v>3470.5310362287805</v>
      </c>
    </row>
    <row r="1298" spans="1:12" x14ac:dyDescent="0.25">
      <c r="A1298" s="9">
        <v>1289</v>
      </c>
      <c r="B1298" s="9">
        <v>77.3</v>
      </c>
      <c r="C1298" s="8">
        <f t="shared" si="205"/>
        <v>21.472222222222221</v>
      </c>
      <c r="D1298" s="9">
        <f t="shared" si="202"/>
        <v>-0.11111111111111072</v>
      </c>
      <c r="E1298" s="9">
        <f t="shared" si="206"/>
        <v>12509.819444444436</v>
      </c>
      <c r="F1298" s="9">
        <f t="shared" si="207"/>
        <v>117.72</v>
      </c>
      <c r="G1298" s="9">
        <f t="shared" si="203"/>
        <v>193.64365740740737</v>
      </c>
      <c r="H1298" s="9">
        <f t="shared" si="208"/>
        <v>0</v>
      </c>
      <c r="I1298" s="9">
        <f t="shared" si="204"/>
        <v>-133.33333333333286</v>
      </c>
      <c r="J1298" s="9">
        <f t="shared" si="209"/>
        <v>178.03032407407449</v>
      </c>
      <c r="K1298" s="9">
        <f t="shared" si="210"/>
        <v>3.8227066808127659</v>
      </c>
      <c r="L1298" s="9">
        <f t="shared" si="211"/>
        <v>3474.7450389615478</v>
      </c>
    </row>
    <row r="1299" spans="1:12" x14ac:dyDescent="0.25">
      <c r="A1299" s="9">
        <v>1290</v>
      </c>
      <c r="B1299" s="9">
        <v>76.900000000000006</v>
      </c>
      <c r="C1299" s="8">
        <f t="shared" si="205"/>
        <v>21.361111111111111</v>
      </c>
      <c r="D1299" s="9">
        <f t="shared" si="202"/>
        <v>-0.11111111111111072</v>
      </c>
      <c r="E1299" s="9">
        <f t="shared" si="206"/>
        <v>12531.236111111104</v>
      </c>
      <c r="F1299" s="9">
        <f t="shared" si="207"/>
        <v>117.72</v>
      </c>
      <c r="G1299" s="9">
        <f t="shared" si="203"/>
        <v>191.6447685185185</v>
      </c>
      <c r="H1299" s="9">
        <f t="shared" si="208"/>
        <v>0</v>
      </c>
      <c r="I1299" s="9">
        <f t="shared" si="204"/>
        <v>-133.33333333333286</v>
      </c>
      <c r="J1299" s="9">
        <f t="shared" si="209"/>
        <v>176.03143518518567</v>
      </c>
      <c r="K1299" s="9">
        <f t="shared" si="210"/>
        <v>3.760227046039105</v>
      </c>
      <c r="L1299" s="9">
        <f t="shared" si="211"/>
        <v>3478.5365058249736</v>
      </c>
    </row>
    <row r="1300" spans="1:12" x14ac:dyDescent="0.25">
      <c r="A1300" s="9">
        <v>1291</v>
      </c>
      <c r="B1300" s="9">
        <v>76.599999999999994</v>
      </c>
      <c r="C1300" s="8">
        <f t="shared" si="205"/>
        <v>21.277777777777775</v>
      </c>
      <c r="D1300" s="9">
        <f t="shared" si="202"/>
        <v>-8.3333333333335702E-2</v>
      </c>
      <c r="E1300" s="9">
        <f t="shared" si="206"/>
        <v>12552.555555555549</v>
      </c>
      <c r="F1300" s="9">
        <f t="shared" si="207"/>
        <v>117.72</v>
      </c>
      <c r="G1300" s="9">
        <f t="shared" si="203"/>
        <v>190.15240740740734</v>
      </c>
      <c r="H1300" s="9">
        <f t="shared" si="208"/>
        <v>0</v>
      </c>
      <c r="I1300" s="9">
        <f t="shared" si="204"/>
        <v>-100.00000000000284</v>
      </c>
      <c r="J1300" s="9">
        <f t="shared" si="209"/>
        <v>207.87240740740447</v>
      </c>
      <c r="K1300" s="9">
        <f t="shared" si="210"/>
        <v>4.4230628909464382</v>
      </c>
      <c r="L1300" s="9">
        <f t="shared" si="211"/>
        <v>3482.6281507934664</v>
      </c>
    </row>
    <row r="1301" spans="1:12" x14ac:dyDescent="0.25">
      <c r="A1301" s="9">
        <v>1292</v>
      </c>
      <c r="B1301" s="9">
        <v>76.2</v>
      </c>
      <c r="C1301" s="8">
        <f t="shared" si="205"/>
        <v>21.166666666666668</v>
      </c>
      <c r="D1301" s="9">
        <f t="shared" si="202"/>
        <v>-0.11111111111110716</v>
      </c>
      <c r="E1301" s="9">
        <f t="shared" si="206"/>
        <v>12573.777777777772</v>
      </c>
      <c r="F1301" s="9">
        <f t="shared" si="207"/>
        <v>117.72</v>
      </c>
      <c r="G1301" s="9">
        <f t="shared" si="203"/>
        <v>188.17166666666668</v>
      </c>
      <c r="H1301" s="9">
        <f t="shared" si="208"/>
        <v>0</v>
      </c>
      <c r="I1301" s="9">
        <f t="shared" si="204"/>
        <v>-133.3333333333286</v>
      </c>
      <c r="J1301" s="9">
        <f t="shared" si="209"/>
        <v>172.55833333333806</v>
      </c>
      <c r="K1301" s="9">
        <f t="shared" si="210"/>
        <v>3.6524847222223227</v>
      </c>
      <c r="L1301" s="9">
        <f t="shared" si="211"/>
        <v>3486.6659246000509</v>
      </c>
    </row>
    <row r="1302" spans="1:12" x14ac:dyDescent="0.25">
      <c r="A1302" s="9">
        <v>1293</v>
      </c>
      <c r="B1302" s="9">
        <v>75.7</v>
      </c>
      <c r="C1302" s="8">
        <f t="shared" si="205"/>
        <v>21.027777777777779</v>
      </c>
      <c r="D1302" s="9">
        <f t="shared" si="202"/>
        <v>-0.13888888888888928</v>
      </c>
      <c r="E1302" s="9">
        <f t="shared" si="206"/>
        <v>12594.874999999993</v>
      </c>
      <c r="F1302" s="9">
        <f t="shared" si="207"/>
        <v>117.72</v>
      </c>
      <c r="G1302" s="9">
        <f t="shared" si="203"/>
        <v>185.71032407407407</v>
      </c>
      <c r="H1302" s="9">
        <f t="shared" si="208"/>
        <v>0</v>
      </c>
      <c r="I1302" s="9">
        <f t="shared" si="204"/>
        <v>-166.66666666666714</v>
      </c>
      <c r="J1302" s="9">
        <f t="shared" si="209"/>
        <v>136.76365740740692</v>
      </c>
      <c r="K1302" s="9">
        <f t="shared" si="210"/>
        <v>2.8758357960390843</v>
      </c>
      <c r="L1302" s="9">
        <f t="shared" si="211"/>
        <v>3489.9300848591815</v>
      </c>
    </row>
    <row r="1303" spans="1:12" x14ac:dyDescent="0.25">
      <c r="A1303" s="9">
        <v>1294</v>
      </c>
      <c r="B1303" s="9">
        <v>75.2</v>
      </c>
      <c r="C1303" s="8">
        <f t="shared" si="205"/>
        <v>20.888888888888889</v>
      </c>
      <c r="D1303" s="9">
        <f t="shared" si="202"/>
        <v>-0.13888888888888928</v>
      </c>
      <c r="E1303" s="9">
        <f t="shared" si="206"/>
        <v>12615.833333333325</v>
      </c>
      <c r="F1303" s="9">
        <f t="shared" si="207"/>
        <v>117.72</v>
      </c>
      <c r="G1303" s="9">
        <f t="shared" si="203"/>
        <v>183.26518518518517</v>
      </c>
      <c r="H1303" s="9">
        <f t="shared" si="208"/>
        <v>0</v>
      </c>
      <c r="I1303" s="9">
        <f t="shared" si="204"/>
        <v>-166.66666666666714</v>
      </c>
      <c r="J1303" s="9">
        <f t="shared" si="209"/>
        <v>134.31851851851803</v>
      </c>
      <c r="K1303" s="9">
        <f t="shared" si="210"/>
        <v>2.8057646090534876</v>
      </c>
      <c r="L1303" s="9">
        <f t="shared" si="211"/>
        <v>3492.7708850617278</v>
      </c>
    </row>
    <row r="1304" spans="1:12" x14ac:dyDescent="0.25">
      <c r="A1304" s="9">
        <v>1295</v>
      </c>
      <c r="B1304" s="9">
        <v>74.7</v>
      </c>
      <c r="C1304" s="8">
        <f t="shared" si="205"/>
        <v>20.75</v>
      </c>
      <c r="D1304" s="9">
        <f t="shared" si="202"/>
        <v>-0.13888888888888928</v>
      </c>
      <c r="E1304" s="9">
        <f t="shared" si="206"/>
        <v>12636.652777777768</v>
      </c>
      <c r="F1304" s="9">
        <f t="shared" si="207"/>
        <v>117.72</v>
      </c>
      <c r="G1304" s="9">
        <f t="shared" si="203"/>
        <v>180.83625000000001</v>
      </c>
      <c r="H1304" s="9">
        <f t="shared" si="208"/>
        <v>0</v>
      </c>
      <c r="I1304" s="9">
        <f t="shared" si="204"/>
        <v>-166.66666666666714</v>
      </c>
      <c r="J1304" s="9">
        <f t="shared" si="209"/>
        <v>131.88958333333284</v>
      </c>
      <c r="K1304" s="9">
        <f t="shared" si="210"/>
        <v>2.7367088541666562</v>
      </c>
      <c r="L1304" s="9">
        <f t="shared" si="211"/>
        <v>3495.5421217933376</v>
      </c>
    </row>
    <row r="1305" spans="1:12" x14ac:dyDescent="0.25">
      <c r="A1305" s="9">
        <v>1296</v>
      </c>
      <c r="B1305" s="9">
        <v>74.400000000000006</v>
      </c>
      <c r="C1305" s="8">
        <f t="shared" si="205"/>
        <v>20.666666666666668</v>
      </c>
      <c r="D1305" s="9">
        <f t="shared" si="202"/>
        <v>-8.3333333333332149E-2</v>
      </c>
      <c r="E1305" s="9">
        <f t="shared" si="206"/>
        <v>12657.361111111102</v>
      </c>
      <c r="F1305" s="9">
        <f t="shared" si="207"/>
        <v>117.72</v>
      </c>
      <c r="G1305" s="9">
        <f t="shared" si="203"/>
        <v>179.38666666666668</v>
      </c>
      <c r="H1305" s="9">
        <f t="shared" si="208"/>
        <v>0</v>
      </c>
      <c r="I1305" s="9">
        <f t="shared" si="204"/>
        <v>-99.999999999998579</v>
      </c>
      <c r="J1305" s="9">
        <f t="shared" si="209"/>
        <v>197.1066666666681</v>
      </c>
      <c r="K1305" s="9">
        <f t="shared" si="210"/>
        <v>4.0735377777778075</v>
      </c>
      <c r="L1305" s="9">
        <f t="shared" si="211"/>
        <v>3498.9472451093097</v>
      </c>
    </row>
    <row r="1306" spans="1:12" x14ac:dyDescent="0.25">
      <c r="A1306" s="9">
        <v>1297</v>
      </c>
      <c r="B1306" s="9">
        <v>74.3</v>
      </c>
      <c r="C1306" s="8">
        <f t="shared" si="205"/>
        <v>20.638888888888889</v>
      </c>
      <c r="D1306" s="9">
        <f t="shared" si="202"/>
        <v>-2.7777777777778567E-2</v>
      </c>
      <c r="E1306" s="9">
        <f t="shared" si="206"/>
        <v>12678.01388888888</v>
      </c>
      <c r="F1306" s="9">
        <f t="shared" si="207"/>
        <v>117.72</v>
      </c>
      <c r="G1306" s="9">
        <f t="shared" si="203"/>
        <v>178.90476851851852</v>
      </c>
      <c r="H1306" s="9">
        <f t="shared" si="208"/>
        <v>0</v>
      </c>
      <c r="I1306" s="9">
        <f t="shared" si="204"/>
        <v>-33.333333333334281</v>
      </c>
      <c r="J1306" s="9">
        <f t="shared" si="209"/>
        <v>263.29143518518424</v>
      </c>
      <c r="K1306" s="9">
        <f t="shared" si="210"/>
        <v>5.4340426761831084</v>
      </c>
      <c r="L1306" s="9">
        <f t="shared" si="211"/>
        <v>3503.7010353362903</v>
      </c>
    </row>
    <row r="1307" spans="1:12" x14ac:dyDescent="0.25">
      <c r="A1307" s="9">
        <v>1298</v>
      </c>
      <c r="B1307" s="9">
        <v>74.400000000000006</v>
      </c>
      <c r="C1307" s="8">
        <f t="shared" si="205"/>
        <v>20.666666666666668</v>
      </c>
      <c r="D1307" s="9">
        <f t="shared" si="202"/>
        <v>2.7777777777778567E-2</v>
      </c>
      <c r="E1307" s="9">
        <f t="shared" si="206"/>
        <v>12698.666666666657</v>
      </c>
      <c r="F1307" s="9">
        <f t="shared" si="207"/>
        <v>117.72</v>
      </c>
      <c r="G1307" s="9">
        <f t="shared" si="203"/>
        <v>179.38666666666668</v>
      </c>
      <c r="H1307" s="9">
        <f t="shared" si="208"/>
        <v>0</v>
      </c>
      <c r="I1307" s="9">
        <f t="shared" si="204"/>
        <v>33.333333333334281</v>
      </c>
      <c r="J1307" s="9">
        <f t="shared" si="209"/>
        <v>330.44000000000096</v>
      </c>
      <c r="K1307" s="9">
        <f t="shared" si="210"/>
        <v>6.8290933333333532</v>
      </c>
      <c r="L1307" s="9">
        <f t="shared" si="211"/>
        <v>3509.8326033410485</v>
      </c>
    </row>
    <row r="1308" spans="1:12" x14ac:dyDescent="0.25">
      <c r="A1308" s="9">
        <v>1299</v>
      </c>
      <c r="B1308" s="9">
        <v>74.599999999999994</v>
      </c>
      <c r="C1308" s="8">
        <f t="shared" si="205"/>
        <v>20.722222222222221</v>
      </c>
      <c r="D1308" s="9">
        <f t="shared" si="202"/>
        <v>5.5555555555553582E-2</v>
      </c>
      <c r="E1308" s="9">
        <f t="shared" si="206"/>
        <v>12719.3611111111</v>
      </c>
      <c r="F1308" s="9">
        <f t="shared" si="207"/>
        <v>117.72</v>
      </c>
      <c r="G1308" s="9">
        <f t="shared" si="203"/>
        <v>180.35240740740738</v>
      </c>
      <c r="H1308" s="9">
        <f t="shared" si="208"/>
        <v>0</v>
      </c>
      <c r="I1308" s="9">
        <f t="shared" si="204"/>
        <v>66.666666666664298</v>
      </c>
      <c r="J1308" s="9">
        <f t="shared" si="209"/>
        <v>364.73907407407165</v>
      </c>
      <c r="K1308" s="9">
        <f t="shared" si="210"/>
        <v>7.5582041460904845</v>
      </c>
      <c r="L1308" s="9">
        <f t="shared" si="211"/>
        <v>3517.0262520807605</v>
      </c>
    </row>
    <row r="1309" spans="1:12" x14ac:dyDescent="0.25">
      <c r="A1309" s="9">
        <v>1300</v>
      </c>
      <c r="B1309" s="9">
        <v>74.900000000000006</v>
      </c>
      <c r="C1309" s="8">
        <f t="shared" si="205"/>
        <v>20.805555555555557</v>
      </c>
      <c r="D1309" s="9">
        <f t="shared" si="202"/>
        <v>8.3333333333335702E-2</v>
      </c>
      <c r="E1309" s="9">
        <f t="shared" si="206"/>
        <v>12740.124999999989</v>
      </c>
      <c r="F1309" s="9">
        <f t="shared" si="207"/>
        <v>117.72</v>
      </c>
      <c r="G1309" s="9">
        <f t="shared" si="203"/>
        <v>181.80587962962966</v>
      </c>
      <c r="H1309" s="9">
        <f t="shared" si="208"/>
        <v>0</v>
      </c>
      <c r="I1309" s="9">
        <f t="shared" si="204"/>
        <v>100.00000000000284</v>
      </c>
      <c r="J1309" s="9">
        <f t="shared" si="209"/>
        <v>399.52587962963253</v>
      </c>
      <c r="K1309" s="9">
        <f t="shared" si="210"/>
        <v>8.3123578845165209</v>
      </c>
      <c r="L1309" s="9">
        <f t="shared" si="211"/>
        <v>3524.9615330960642</v>
      </c>
    </row>
    <row r="1310" spans="1:12" x14ac:dyDescent="0.25">
      <c r="A1310" s="9">
        <v>1301</v>
      </c>
      <c r="B1310" s="9">
        <v>75.099999999999994</v>
      </c>
      <c r="C1310" s="8">
        <f t="shared" si="205"/>
        <v>20.861111111111111</v>
      </c>
      <c r="D1310" s="9">
        <f t="shared" si="202"/>
        <v>5.5555555555553582E-2</v>
      </c>
      <c r="E1310" s="9">
        <f t="shared" si="206"/>
        <v>12760.958333333321</v>
      </c>
      <c r="F1310" s="9">
        <f t="shared" si="207"/>
        <v>117.72</v>
      </c>
      <c r="G1310" s="9">
        <f t="shared" si="203"/>
        <v>182.77810185185183</v>
      </c>
      <c r="H1310" s="9">
        <f t="shared" si="208"/>
        <v>0</v>
      </c>
      <c r="I1310" s="9">
        <f t="shared" si="204"/>
        <v>66.666666666664298</v>
      </c>
      <c r="J1310" s="9">
        <f t="shared" si="209"/>
        <v>367.16476851851615</v>
      </c>
      <c r="K1310" s="9">
        <f t="shared" si="210"/>
        <v>7.6594650321501572</v>
      </c>
      <c r="L1310" s="9">
        <f t="shared" si="211"/>
        <v>3532.9474445543974</v>
      </c>
    </row>
    <row r="1311" spans="1:12" x14ac:dyDescent="0.25">
      <c r="A1311" s="9">
        <v>1302</v>
      </c>
      <c r="B1311" s="9">
        <v>75.3</v>
      </c>
      <c r="C1311" s="8">
        <f t="shared" si="205"/>
        <v>20.916666666666664</v>
      </c>
      <c r="D1311" s="9">
        <f t="shared" si="202"/>
        <v>5.5555555555553582E-2</v>
      </c>
      <c r="E1311" s="9">
        <f t="shared" si="206"/>
        <v>12781.84722222221</v>
      </c>
      <c r="F1311" s="9">
        <f t="shared" si="207"/>
        <v>117.72</v>
      </c>
      <c r="G1311" s="9">
        <f t="shared" si="203"/>
        <v>183.75291666666661</v>
      </c>
      <c r="H1311" s="9">
        <f t="shared" si="208"/>
        <v>0</v>
      </c>
      <c r="I1311" s="9">
        <f t="shared" si="204"/>
        <v>66.666666666664298</v>
      </c>
      <c r="J1311" s="9">
        <f t="shared" si="209"/>
        <v>368.1395833333309</v>
      </c>
      <c r="K1311" s="9">
        <f t="shared" si="210"/>
        <v>7.7002529513888378</v>
      </c>
      <c r="L1311" s="9">
        <f t="shared" si="211"/>
        <v>3540.6273035461668</v>
      </c>
    </row>
    <row r="1312" spans="1:12" x14ac:dyDescent="0.25">
      <c r="A1312" s="9">
        <v>1303</v>
      </c>
      <c r="B1312" s="9">
        <v>75.5</v>
      </c>
      <c r="C1312" s="8">
        <f t="shared" si="205"/>
        <v>20.972222222222221</v>
      </c>
      <c r="D1312" s="9">
        <f t="shared" si="202"/>
        <v>5.5555555555557135E-2</v>
      </c>
      <c r="E1312" s="9">
        <f t="shared" si="206"/>
        <v>12802.791666666653</v>
      </c>
      <c r="F1312" s="9">
        <f t="shared" si="207"/>
        <v>117.72</v>
      </c>
      <c r="G1312" s="9">
        <f t="shared" si="203"/>
        <v>184.73032407407408</v>
      </c>
      <c r="H1312" s="9">
        <f t="shared" si="208"/>
        <v>0</v>
      </c>
      <c r="I1312" s="9">
        <f t="shared" si="204"/>
        <v>66.666666666668561</v>
      </c>
      <c r="J1312" s="9">
        <f t="shared" si="209"/>
        <v>369.11699074074261</v>
      </c>
      <c r="K1312" s="9">
        <f t="shared" si="210"/>
        <v>7.7412035558127963</v>
      </c>
      <c r="L1312" s="9">
        <f t="shared" si="211"/>
        <v>3548.3480317997678</v>
      </c>
    </row>
    <row r="1313" spans="1:12" x14ac:dyDescent="0.25">
      <c r="A1313" s="9">
        <v>1304</v>
      </c>
      <c r="B1313" s="9">
        <v>75.8</v>
      </c>
      <c r="C1313" s="8">
        <f t="shared" si="205"/>
        <v>21.055555555555554</v>
      </c>
      <c r="D1313" s="9">
        <f t="shared" si="202"/>
        <v>8.3333333333332149E-2</v>
      </c>
      <c r="E1313" s="9">
        <f t="shared" si="206"/>
        <v>12823.805555555542</v>
      </c>
      <c r="F1313" s="9">
        <f t="shared" si="207"/>
        <v>117.72</v>
      </c>
      <c r="G1313" s="9">
        <f t="shared" si="203"/>
        <v>186.20129629629625</v>
      </c>
      <c r="H1313" s="9">
        <f t="shared" si="208"/>
        <v>0</v>
      </c>
      <c r="I1313" s="9">
        <f t="shared" si="204"/>
        <v>99.999999999998579</v>
      </c>
      <c r="J1313" s="9">
        <f t="shared" si="209"/>
        <v>403.92129629629483</v>
      </c>
      <c r="K1313" s="9">
        <f t="shared" si="210"/>
        <v>8.5047872942386515</v>
      </c>
      <c r="L1313" s="9">
        <f t="shared" si="211"/>
        <v>3556.4710272247935</v>
      </c>
    </row>
    <row r="1314" spans="1:12" x14ac:dyDescent="0.25">
      <c r="A1314" s="9">
        <v>1305</v>
      </c>
      <c r="B1314" s="9">
        <v>75.900000000000006</v>
      </c>
      <c r="C1314" s="8">
        <f t="shared" si="205"/>
        <v>21.083333333333336</v>
      </c>
      <c r="D1314" s="9">
        <f t="shared" si="202"/>
        <v>2.777777777778212E-2</v>
      </c>
      <c r="E1314" s="9">
        <f t="shared" si="206"/>
        <v>12844.874999999985</v>
      </c>
      <c r="F1314" s="9">
        <f t="shared" si="207"/>
        <v>117.72</v>
      </c>
      <c r="G1314" s="9">
        <f t="shared" si="203"/>
        <v>186.69291666666672</v>
      </c>
      <c r="H1314" s="9">
        <f t="shared" si="208"/>
        <v>0</v>
      </c>
      <c r="I1314" s="9">
        <f t="shared" si="204"/>
        <v>33.333333333338544</v>
      </c>
      <c r="J1314" s="9">
        <f t="shared" si="209"/>
        <v>337.74625000000526</v>
      </c>
      <c r="K1314" s="9">
        <f t="shared" si="210"/>
        <v>7.1208167708334447</v>
      </c>
      <c r="L1314" s="9">
        <f t="shared" si="211"/>
        <v>3564.2838292573297</v>
      </c>
    </row>
    <row r="1315" spans="1:12" x14ac:dyDescent="0.25">
      <c r="A1315" s="9">
        <v>1306</v>
      </c>
      <c r="B1315" s="9">
        <v>76</v>
      </c>
      <c r="C1315" s="8">
        <f t="shared" si="205"/>
        <v>21.111111111111111</v>
      </c>
      <c r="D1315" s="9">
        <f t="shared" si="202"/>
        <v>2.7777777777775015E-2</v>
      </c>
      <c r="E1315" s="9">
        <f t="shared" si="206"/>
        <v>12865.972222222208</v>
      </c>
      <c r="F1315" s="9">
        <f t="shared" si="207"/>
        <v>117.72</v>
      </c>
      <c r="G1315" s="9">
        <f t="shared" si="203"/>
        <v>187.18518518518516</v>
      </c>
      <c r="H1315" s="9">
        <f t="shared" si="208"/>
        <v>0</v>
      </c>
      <c r="I1315" s="9">
        <f t="shared" si="204"/>
        <v>33.333333333330017</v>
      </c>
      <c r="J1315" s="9">
        <f t="shared" si="209"/>
        <v>338.23851851851515</v>
      </c>
      <c r="K1315" s="9">
        <f t="shared" si="210"/>
        <v>7.1405909465019866</v>
      </c>
      <c r="L1315" s="9">
        <f t="shared" si="211"/>
        <v>3571.4145331159975</v>
      </c>
    </row>
    <row r="1316" spans="1:12" x14ac:dyDescent="0.25">
      <c r="A1316" s="9">
        <v>1307</v>
      </c>
      <c r="B1316" s="9">
        <v>76</v>
      </c>
      <c r="C1316" s="8">
        <f t="shared" si="205"/>
        <v>21.111111111111111</v>
      </c>
      <c r="D1316" s="9">
        <f t="shared" si="202"/>
        <v>0</v>
      </c>
      <c r="E1316" s="9">
        <f t="shared" si="206"/>
        <v>12887.083333333319</v>
      </c>
      <c r="F1316" s="9">
        <f t="shared" si="207"/>
        <v>117.72</v>
      </c>
      <c r="G1316" s="9">
        <f t="shared" si="203"/>
        <v>187.18518518518516</v>
      </c>
      <c r="H1316" s="9">
        <f t="shared" si="208"/>
        <v>0</v>
      </c>
      <c r="I1316" s="9">
        <f t="shared" si="204"/>
        <v>0</v>
      </c>
      <c r="J1316" s="9">
        <f t="shared" si="209"/>
        <v>304.90518518518513</v>
      </c>
      <c r="K1316" s="9">
        <f t="shared" si="210"/>
        <v>6.4368872427983526</v>
      </c>
      <c r="L1316" s="9">
        <f t="shared" si="211"/>
        <v>3578.2032722106478</v>
      </c>
    </row>
    <row r="1317" spans="1:12" x14ac:dyDescent="0.25">
      <c r="A1317" s="9">
        <v>1308</v>
      </c>
      <c r="B1317" s="9">
        <v>76</v>
      </c>
      <c r="C1317" s="8">
        <f t="shared" si="205"/>
        <v>21.111111111111111</v>
      </c>
      <c r="D1317" s="9">
        <f t="shared" si="202"/>
        <v>0</v>
      </c>
      <c r="E1317" s="9">
        <f t="shared" si="206"/>
        <v>12908.194444444431</v>
      </c>
      <c r="F1317" s="9">
        <f t="shared" si="207"/>
        <v>117.72</v>
      </c>
      <c r="G1317" s="9">
        <f t="shared" si="203"/>
        <v>187.18518518518516</v>
      </c>
      <c r="H1317" s="9">
        <f t="shared" si="208"/>
        <v>0</v>
      </c>
      <c r="I1317" s="9">
        <f t="shared" si="204"/>
        <v>0</v>
      </c>
      <c r="J1317" s="9">
        <f t="shared" si="209"/>
        <v>304.90518518518513</v>
      </c>
      <c r="K1317" s="9">
        <f t="shared" si="210"/>
        <v>6.4368872427983526</v>
      </c>
      <c r="L1317" s="9">
        <f t="shared" si="211"/>
        <v>3584.6401594534464</v>
      </c>
    </row>
    <row r="1318" spans="1:12" x14ac:dyDescent="0.25">
      <c r="A1318" s="9">
        <v>1309</v>
      </c>
      <c r="B1318" s="9">
        <v>75.900000000000006</v>
      </c>
      <c r="C1318" s="8">
        <f t="shared" si="205"/>
        <v>21.083333333333336</v>
      </c>
      <c r="D1318" s="9">
        <f t="shared" si="202"/>
        <v>-2.7777777777775015E-2</v>
      </c>
      <c r="E1318" s="9">
        <f t="shared" si="206"/>
        <v>12929.291666666653</v>
      </c>
      <c r="F1318" s="9">
        <f t="shared" si="207"/>
        <v>117.72</v>
      </c>
      <c r="G1318" s="9">
        <f t="shared" si="203"/>
        <v>186.69291666666672</v>
      </c>
      <c r="H1318" s="9">
        <f t="shared" si="208"/>
        <v>0</v>
      </c>
      <c r="I1318" s="9">
        <f t="shared" si="204"/>
        <v>-33.333333333330017</v>
      </c>
      <c r="J1318" s="9">
        <f t="shared" si="209"/>
        <v>271.0795833333367</v>
      </c>
      <c r="K1318" s="9">
        <f t="shared" si="210"/>
        <v>5.7152612152778497</v>
      </c>
      <c r="L1318" s="9">
        <f t="shared" si="211"/>
        <v>3590.7162336824845</v>
      </c>
    </row>
    <row r="1319" spans="1:12" x14ac:dyDescent="0.25">
      <c r="A1319" s="9">
        <v>1310</v>
      </c>
      <c r="B1319" s="9">
        <v>75.900000000000006</v>
      </c>
      <c r="C1319" s="8">
        <f t="shared" si="205"/>
        <v>21.083333333333336</v>
      </c>
      <c r="D1319" s="9">
        <f t="shared" si="202"/>
        <v>0</v>
      </c>
      <c r="E1319" s="9">
        <f t="shared" si="206"/>
        <v>12950.374999999987</v>
      </c>
      <c r="F1319" s="9">
        <f t="shared" si="207"/>
        <v>117.72</v>
      </c>
      <c r="G1319" s="9">
        <f t="shared" si="203"/>
        <v>186.69291666666672</v>
      </c>
      <c r="H1319" s="9">
        <f t="shared" si="208"/>
        <v>0</v>
      </c>
      <c r="I1319" s="9">
        <f t="shared" si="204"/>
        <v>0</v>
      </c>
      <c r="J1319" s="9">
        <f t="shared" si="209"/>
        <v>304.41291666666672</v>
      </c>
      <c r="K1319" s="9">
        <f t="shared" si="210"/>
        <v>6.4180389930555579</v>
      </c>
      <c r="L1319" s="9">
        <f t="shared" si="211"/>
        <v>3596.7828837866514</v>
      </c>
    </row>
    <row r="1320" spans="1:12" x14ac:dyDescent="0.25">
      <c r="A1320" s="9">
        <v>1311</v>
      </c>
      <c r="B1320" s="9">
        <v>75.8</v>
      </c>
      <c r="C1320" s="8">
        <f t="shared" si="205"/>
        <v>21.055555555555554</v>
      </c>
      <c r="D1320" s="9">
        <f t="shared" si="202"/>
        <v>-2.777777777778212E-2</v>
      </c>
      <c r="E1320" s="9">
        <f t="shared" si="206"/>
        <v>12971.444444444433</v>
      </c>
      <c r="F1320" s="9">
        <f t="shared" si="207"/>
        <v>117.72</v>
      </c>
      <c r="G1320" s="9">
        <f t="shared" si="203"/>
        <v>186.20129629629625</v>
      </c>
      <c r="H1320" s="9">
        <f t="shared" si="208"/>
        <v>0</v>
      </c>
      <c r="I1320" s="9">
        <f t="shared" si="204"/>
        <v>-33.333333333338544</v>
      </c>
      <c r="J1320" s="9">
        <f t="shared" si="209"/>
        <v>270.5879629629577</v>
      </c>
      <c r="K1320" s="9">
        <f t="shared" si="210"/>
        <v>5.6973798868311638</v>
      </c>
      <c r="L1320" s="9">
        <f t="shared" si="211"/>
        <v>3602.8405932265946</v>
      </c>
    </row>
    <row r="1321" spans="1:12" x14ac:dyDescent="0.25">
      <c r="A1321" s="9">
        <v>1312</v>
      </c>
      <c r="B1321" s="9">
        <v>75.7</v>
      </c>
      <c r="C1321" s="8">
        <f t="shared" si="205"/>
        <v>21.027777777777779</v>
      </c>
      <c r="D1321" s="9">
        <f t="shared" si="202"/>
        <v>-2.7777777777775015E-2</v>
      </c>
      <c r="E1321" s="9">
        <f t="shared" si="206"/>
        <v>12992.486111111099</v>
      </c>
      <c r="F1321" s="9">
        <f t="shared" si="207"/>
        <v>117.72</v>
      </c>
      <c r="G1321" s="9">
        <f t="shared" si="203"/>
        <v>185.71032407407407</v>
      </c>
      <c r="H1321" s="9">
        <f t="shared" si="208"/>
        <v>0</v>
      </c>
      <c r="I1321" s="9">
        <f t="shared" si="204"/>
        <v>-33.333333333330017</v>
      </c>
      <c r="J1321" s="9">
        <f t="shared" si="209"/>
        <v>270.09699074074405</v>
      </c>
      <c r="K1321" s="9">
        <f t="shared" si="210"/>
        <v>5.6795394997428685</v>
      </c>
      <c r="L1321" s="9">
        <f t="shared" si="211"/>
        <v>3608.5290529198815</v>
      </c>
    </row>
    <row r="1322" spans="1:12" x14ac:dyDescent="0.25">
      <c r="A1322" s="9">
        <v>1313</v>
      </c>
      <c r="B1322" s="9">
        <v>75.5</v>
      </c>
      <c r="C1322" s="8">
        <f t="shared" si="205"/>
        <v>20.972222222222221</v>
      </c>
      <c r="D1322" s="9">
        <f t="shared" si="202"/>
        <v>-5.5555555555557135E-2</v>
      </c>
      <c r="E1322" s="9">
        <f t="shared" si="206"/>
        <v>13013.486111111099</v>
      </c>
      <c r="F1322" s="9">
        <f t="shared" si="207"/>
        <v>117.72</v>
      </c>
      <c r="G1322" s="9">
        <f t="shared" si="203"/>
        <v>184.73032407407408</v>
      </c>
      <c r="H1322" s="9">
        <f t="shared" si="208"/>
        <v>0</v>
      </c>
      <c r="I1322" s="9">
        <f t="shared" si="204"/>
        <v>-66.666666666668561</v>
      </c>
      <c r="J1322" s="9">
        <f t="shared" si="209"/>
        <v>235.78365740740549</v>
      </c>
      <c r="K1322" s="9">
        <f t="shared" si="210"/>
        <v>4.9449072595164205</v>
      </c>
      <c r="L1322" s="9">
        <f t="shared" si="211"/>
        <v>3613.8412762995113</v>
      </c>
    </row>
    <row r="1323" spans="1:12" x14ac:dyDescent="0.25">
      <c r="A1323" s="9">
        <v>1314</v>
      </c>
      <c r="B1323" s="9">
        <v>75.2</v>
      </c>
      <c r="C1323" s="8">
        <f t="shared" si="205"/>
        <v>20.888888888888889</v>
      </c>
      <c r="D1323" s="9">
        <f t="shared" si="202"/>
        <v>-8.3333333333332149E-2</v>
      </c>
      <c r="E1323" s="9">
        <f t="shared" si="206"/>
        <v>13034.416666666655</v>
      </c>
      <c r="F1323" s="9">
        <f t="shared" si="207"/>
        <v>117.72</v>
      </c>
      <c r="G1323" s="9">
        <f t="shared" si="203"/>
        <v>183.26518518518517</v>
      </c>
      <c r="H1323" s="9">
        <f t="shared" si="208"/>
        <v>0</v>
      </c>
      <c r="I1323" s="9">
        <f t="shared" si="204"/>
        <v>-99.999999999998579</v>
      </c>
      <c r="J1323" s="9">
        <f t="shared" si="209"/>
        <v>200.98518518518659</v>
      </c>
      <c r="K1323" s="9">
        <f t="shared" si="210"/>
        <v>4.1983572016461199</v>
      </c>
      <c r="L1323" s="9">
        <f t="shared" si="211"/>
        <v>3618.4129085300924</v>
      </c>
    </row>
    <row r="1324" spans="1:12" x14ac:dyDescent="0.25">
      <c r="A1324" s="9">
        <v>1315</v>
      </c>
      <c r="B1324" s="9">
        <v>75</v>
      </c>
      <c r="C1324" s="8">
        <f t="shared" si="205"/>
        <v>20.833333333333332</v>
      </c>
      <c r="D1324" s="9">
        <f t="shared" si="202"/>
        <v>-5.5555555555557135E-2</v>
      </c>
      <c r="E1324" s="9">
        <f t="shared" si="206"/>
        <v>13055.277777777766</v>
      </c>
      <c r="F1324" s="9">
        <f t="shared" si="207"/>
        <v>117.72</v>
      </c>
      <c r="G1324" s="9">
        <f t="shared" si="203"/>
        <v>182.29166666666663</v>
      </c>
      <c r="H1324" s="9">
        <f t="shared" si="208"/>
        <v>0</v>
      </c>
      <c r="I1324" s="9">
        <f t="shared" si="204"/>
        <v>-66.666666666668561</v>
      </c>
      <c r="J1324" s="9">
        <f t="shared" si="209"/>
        <v>233.34499999999809</v>
      </c>
      <c r="K1324" s="9">
        <f t="shared" si="210"/>
        <v>4.8613541666666267</v>
      </c>
      <c r="L1324" s="9">
        <f t="shared" si="211"/>
        <v>3622.9427642142487</v>
      </c>
    </row>
    <row r="1325" spans="1:12" x14ac:dyDescent="0.25">
      <c r="A1325" s="9">
        <v>1316</v>
      </c>
      <c r="B1325" s="9">
        <v>74.7</v>
      </c>
      <c r="C1325" s="8">
        <f t="shared" si="205"/>
        <v>20.75</v>
      </c>
      <c r="D1325" s="9">
        <f t="shared" si="202"/>
        <v>-8.3333333333332149E-2</v>
      </c>
      <c r="E1325" s="9">
        <f t="shared" si="206"/>
        <v>13076.069444444434</v>
      </c>
      <c r="F1325" s="9">
        <f t="shared" si="207"/>
        <v>117.72</v>
      </c>
      <c r="G1325" s="9">
        <f t="shared" si="203"/>
        <v>180.83625000000001</v>
      </c>
      <c r="H1325" s="9">
        <f t="shared" si="208"/>
        <v>0</v>
      </c>
      <c r="I1325" s="9">
        <f t="shared" si="204"/>
        <v>-99.999999999998579</v>
      </c>
      <c r="J1325" s="9">
        <f t="shared" si="209"/>
        <v>198.5562500000014</v>
      </c>
      <c r="K1325" s="9">
        <f t="shared" si="210"/>
        <v>4.1200421875000295</v>
      </c>
      <c r="L1325" s="9">
        <f t="shared" si="211"/>
        <v>3627.4334623913319</v>
      </c>
    </row>
    <row r="1326" spans="1:12" x14ac:dyDescent="0.25">
      <c r="A1326" s="9">
        <v>1317</v>
      </c>
      <c r="B1326" s="9">
        <v>74.099999999999994</v>
      </c>
      <c r="C1326" s="8">
        <f t="shared" si="205"/>
        <v>20.583333333333332</v>
      </c>
      <c r="D1326" s="9">
        <f t="shared" si="202"/>
        <v>-0.16666666666666785</v>
      </c>
      <c r="E1326" s="9">
        <f t="shared" si="206"/>
        <v>13096.7361111111</v>
      </c>
      <c r="F1326" s="9">
        <f t="shared" si="207"/>
        <v>117.72</v>
      </c>
      <c r="G1326" s="9">
        <f t="shared" si="203"/>
        <v>177.94291666666666</v>
      </c>
      <c r="H1326" s="9">
        <f t="shared" si="208"/>
        <v>0</v>
      </c>
      <c r="I1326" s="9">
        <f t="shared" si="204"/>
        <v>-200.00000000000142</v>
      </c>
      <c r="J1326" s="9">
        <f t="shared" si="209"/>
        <v>95.66291666666524</v>
      </c>
      <c r="K1326" s="9">
        <f t="shared" si="210"/>
        <v>1.9690617013888594</v>
      </c>
      <c r="L1326" s="9">
        <f t="shared" si="211"/>
        <v>3630.4780143357762</v>
      </c>
    </row>
    <row r="1327" spans="1:12" x14ac:dyDescent="0.25">
      <c r="A1327" s="9">
        <v>1318</v>
      </c>
      <c r="B1327" s="9">
        <v>73.7</v>
      </c>
      <c r="C1327" s="8">
        <f t="shared" si="205"/>
        <v>20.472222222222221</v>
      </c>
      <c r="D1327" s="9">
        <f t="shared" si="202"/>
        <v>-0.11111111111111072</v>
      </c>
      <c r="E1327" s="9">
        <f t="shared" si="206"/>
        <v>13117.26388888888</v>
      </c>
      <c r="F1327" s="9">
        <f t="shared" si="207"/>
        <v>117.72</v>
      </c>
      <c r="G1327" s="9">
        <f t="shared" si="203"/>
        <v>176.02699074074073</v>
      </c>
      <c r="H1327" s="9">
        <f t="shared" si="208"/>
        <v>0</v>
      </c>
      <c r="I1327" s="9">
        <f t="shared" si="204"/>
        <v>-133.33333333333286</v>
      </c>
      <c r="J1327" s="9">
        <f t="shared" si="209"/>
        <v>160.41365740740787</v>
      </c>
      <c r="K1327" s="9">
        <f t="shared" si="210"/>
        <v>3.2840240419238778</v>
      </c>
      <c r="L1327" s="9">
        <f t="shared" si="211"/>
        <v>3633.1045572074327</v>
      </c>
    </row>
    <row r="1328" spans="1:12" x14ac:dyDescent="0.25">
      <c r="A1328" s="9">
        <v>1319</v>
      </c>
      <c r="B1328" s="9">
        <v>73.3</v>
      </c>
      <c r="C1328" s="8">
        <f t="shared" si="205"/>
        <v>20.361111111111111</v>
      </c>
      <c r="D1328" s="9">
        <f t="shared" si="202"/>
        <v>-0.11111111111111072</v>
      </c>
      <c r="E1328" s="9">
        <f t="shared" si="206"/>
        <v>13137.680555555547</v>
      </c>
      <c r="F1328" s="9">
        <f t="shared" si="207"/>
        <v>117.72</v>
      </c>
      <c r="G1328" s="9">
        <f t="shared" si="203"/>
        <v>174.12143518518519</v>
      </c>
      <c r="H1328" s="9">
        <f t="shared" si="208"/>
        <v>0</v>
      </c>
      <c r="I1328" s="9">
        <f t="shared" si="204"/>
        <v>-133.33333333333286</v>
      </c>
      <c r="J1328" s="9">
        <f t="shared" si="209"/>
        <v>158.50810185185236</v>
      </c>
      <c r="K1328" s="9">
        <f t="shared" si="210"/>
        <v>3.2274010738168828</v>
      </c>
      <c r="L1328" s="9">
        <f t="shared" si="211"/>
        <v>3636.3602697653032</v>
      </c>
    </row>
    <row r="1329" spans="1:12" x14ac:dyDescent="0.25">
      <c r="A1329" s="9">
        <v>1320</v>
      </c>
      <c r="B1329" s="9">
        <v>73.5</v>
      </c>
      <c r="C1329" s="8">
        <f t="shared" si="205"/>
        <v>20.416666666666668</v>
      </c>
      <c r="D1329" s="9">
        <f t="shared" si="202"/>
        <v>5.5555555555557135E-2</v>
      </c>
      <c r="E1329" s="9">
        <f t="shared" si="206"/>
        <v>13158.069444444436</v>
      </c>
      <c r="F1329" s="9">
        <f t="shared" si="207"/>
        <v>117.72</v>
      </c>
      <c r="G1329" s="9">
        <f t="shared" si="203"/>
        <v>175.07291666666669</v>
      </c>
      <c r="H1329" s="9">
        <f t="shared" si="208"/>
        <v>0</v>
      </c>
      <c r="I1329" s="9">
        <f t="shared" si="204"/>
        <v>66.666666666668561</v>
      </c>
      <c r="J1329" s="9">
        <f t="shared" si="209"/>
        <v>359.45958333333522</v>
      </c>
      <c r="K1329" s="9">
        <f t="shared" si="210"/>
        <v>7.3389664930555947</v>
      </c>
      <c r="L1329" s="9">
        <f t="shared" si="211"/>
        <v>3641.6434535487392</v>
      </c>
    </row>
    <row r="1330" spans="1:12" x14ac:dyDescent="0.25">
      <c r="A1330" s="9">
        <v>1321</v>
      </c>
      <c r="B1330" s="9">
        <v>74</v>
      </c>
      <c r="C1330" s="8">
        <f t="shared" si="205"/>
        <v>20.555555555555554</v>
      </c>
      <c r="D1330" s="9">
        <f t="shared" si="202"/>
        <v>0.13888888888888573</v>
      </c>
      <c r="E1330" s="9">
        <f t="shared" si="206"/>
        <v>13178.555555555547</v>
      </c>
      <c r="F1330" s="9">
        <f t="shared" si="207"/>
        <v>117.72</v>
      </c>
      <c r="G1330" s="9">
        <f t="shared" si="203"/>
        <v>177.46296296296291</v>
      </c>
      <c r="H1330" s="9">
        <f t="shared" si="208"/>
        <v>0</v>
      </c>
      <c r="I1330" s="9">
        <f t="shared" si="204"/>
        <v>166.66666666666288</v>
      </c>
      <c r="J1330" s="9">
        <f t="shared" si="209"/>
        <v>461.84962962962578</v>
      </c>
      <c r="K1330" s="9">
        <f t="shared" si="210"/>
        <v>9.4935757201645288</v>
      </c>
      <c r="L1330" s="9">
        <f t="shared" si="211"/>
        <v>3650.0597246553493</v>
      </c>
    </row>
    <row r="1331" spans="1:12" x14ac:dyDescent="0.25">
      <c r="A1331" s="9">
        <v>1322</v>
      </c>
      <c r="B1331" s="9">
        <v>74.900000000000006</v>
      </c>
      <c r="C1331" s="8">
        <f t="shared" si="205"/>
        <v>20.805555555555557</v>
      </c>
      <c r="D1331" s="9">
        <f t="shared" si="202"/>
        <v>0.25000000000000355</v>
      </c>
      <c r="E1331" s="9">
        <f t="shared" si="206"/>
        <v>13199.236111111102</v>
      </c>
      <c r="F1331" s="9">
        <f t="shared" si="207"/>
        <v>117.72</v>
      </c>
      <c r="G1331" s="9">
        <f t="shared" si="203"/>
        <v>181.80587962962966</v>
      </c>
      <c r="H1331" s="9">
        <f t="shared" si="208"/>
        <v>0</v>
      </c>
      <c r="I1331" s="9">
        <f t="shared" si="204"/>
        <v>300.00000000000426</v>
      </c>
      <c r="J1331" s="9">
        <f t="shared" si="209"/>
        <v>599.52587962963389</v>
      </c>
      <c r="K1331" s="9">
        <f t="shared" si="210"/>
        <v>12.473468995627661</v>
      </c>
      <c r="L1331" s="9">
        <f t="shared" si="211"/>
        <v>3661.0432470132455</v>
      </c>
    </row>
    <row r="1332" spans="1:12" x14ac:dyDescent="0.25">
      <c r="A1332" s="9">
        <v>1323</v>
      </c>
      <c r="B1332" s="9">
        <v>76.099999999999994</v>
      </c>
      <c r="C1332" s="8">
        <f t="shared" si="205"/>
        <v>21.138888888888886</v>
      </c>
      <c r="D1332" s="9">
        <f t="shared" si="202"/>
        <v>0.3333333333333286</v>
      </c>
      <c r="E1332" s="9">
        <f t="shared" si="206"/>
        <v>13220.208333333323</v>
      </c>
      <c r="F1332" s="9">
        <f t="shared" si="207"/>
        <v>117.72</v>
      </c>
      <c r="G1332" s="9">
        <f t="shared" si="203"/>
        <v>187.67810185185181</v>
      </c>
      <c r="H1332" s="9">
        <f t="shared" si="208"/>
        <v>0</v>
      </c>
      <c r="I1332" s="9">
        <f t="shared" si="204"/>
        <v>399.99999999999432</v>
      </c>
      <c r="J1332" s="9">
        <f t="shared" si="209"/>
        <v>705.39810185184615</v>
      </c>
      <c r="K1332" s="9">
        <f t="shared" si="210"/>
        <v>14.911332097479301</v>
      </c>
      <c r="L1332" s="9">
        <f t="shared" si="211"/>
        <v>3674.735647559799</v>
      </c>
    </row>
    <row r="1333" spans="1:12" x14ac:dyDescent="0.25">
      <c r="A1333" s="9">
        <v>1324</v>
      </c>
      <c r="B1333" s="9">
        <v>77.7</v>
      </c>
      <c r="C1333" s="8">
        <f t="shared" si="205"/>
        <v>21.583333333333332</v>
      </c>
      <c r="D1333" s="9">
        <f t="shared" si="202"/>
        <v>0.44444444444444642</v>
      </c>
      <c r="E1333" s="9">
        <f t="shared" si="206"/>
        <v>13241.569444444434</v>
      </c>
      <c r="F1333" s="9">
        <f t="shared" si="207"/>
        <v>117.72</v>
      </c>
      <c r="G1333" s="9">
        <f t="shared" si="203"/>
        <v>195.65291666666664</v>
      </c>
      <c r="H1333" s="9">
        <f t="shared" si="208"/>
        <v>0</v>
      </c>
      <c r="I1333" s="9">
        <f t="shared" si="204"/>
        <v>533.33333333333576</v>
      </c>
      <c r="J1333" s="9">
        <f t="shared" si="209"/>
        <v>846.70625000000246</v>
      </c>
      <c r="K1333" s="9">
        <f t="shared" si="210"/>
        <v>18.274743229166717</v>
      </c>
      <c r="L1333" s="9">
        <f t="shared" si="211"/>
        <v>3691.3286852231222</v>
      </c>
    </row>
    <row r="1334" spans="1:12" x14ac:dyDescent="0.25">
      <c r="A1334" s="9">
        <v>1325</v>
      </c>
      <c r="B1334" s="9">
        <v>79.2</v>
      </c>
      <c r="C1334" s="8">
        <f t="shared" si="205"/>
        <v>22</v>
      </c>
      <c r="D1334" s="9">
        <f t="shared" si="202"/>
        <v>0.41666666666666785</v>
      </c>
      <c r="E1334" s="9">
        <f t="shared" si="206"/>
        <v>13263.361111111102</v>
      </c>
      <c r="F1334" s="9">
        <f t="shared" si="207"/>
        <v>117.72</v>
      </c>
      <c r="G1334" s="9">
        <f t="shared" si="203"/>
        <v>203.28</v>
      </c>
      <c r="H1334" s="9">
        <f t="shared" si="208"/>
        <v>0</v>
      </c>
      <c r="I1334" s="9">
        <f t="shared" si="204"/>
        <v>500.00000000000142</v>
      </c>
      <c r="J1334" s="9">
        <f t="shared" si="209"/>
        <v>821.00000000000136</v>
      </c>
      <c r="K1334" s="9">
        <f t="shared" si="210"/>
        <v>18.06200000000003</v>
      </c>
      <c r="L1334" s="9">
        <f t="shared" si="211"/>
        <v>3709.4970568377057</v>
      </c>
    </row>
    <row r="1335" spans="1:12" x14ac:dyDescent="0.25">
      <c r="A1335" s="9">
        <v>1326</v>
      </c>
      <c r="B1335" s="9">
        <v>80.3</v>
      </c>
      <c r="C1335" s="8">
        <f t="shared" si="205"/>
        <v>22.305555555555554</v>
      </c>
      <c r="D1335" s="9">
        <f t="shared" si="202"/>
        <v>0.30555555555555358</v>
      </c>
      <c r="E1335" s="9">
        <f t="shared" si="206"/>
        <v>13285.51388888888</v>
      </c>
      <c r="F1335" s="9">
        <f t="shared" si="207"/>
        <v>117.72</v>
      </c>
      <c r="G1335" s="9">
        <f t="shared" si="203"/>
        <v>208.9658796296296</v>
      </c>
      <c r="H1335" s="9">
        <f t="shared" si="208"/>
        <v>0</v>
      </c>
      <c r="I1335" s="9">
        <f t="shared" si="204"/>
        <v>366.6666666666643</v>
      </c>
      <c r="J1335" s="9">
        <f t="shared" si="209"/>
        <v>693.35254629629389</v>
      </c>
      <c r="K1335" s="9">
        <f t="shared" si="210"/>
        <v>15.465613740997888</v>
      </c>
      <c r="L1335" s="9">
        <f t="shared" si="211"/>
        <v>3726.2608637082049</v>
      </c>
    </row>
    <row r="1336" spans="1:12" x14ac:dyDescent="0.25">
      <c r="A1336" s="9">
        <v>1327</v>
      </c>
      <c r="B1336" s="9">
        <v>80.8</v>
      </c>
      <c r="C1336" s="8">
        <f t="shared" si="205"/>
        <v>22.444444444444443</v>
      </c>
      <c r="D1336" s="9">
        <f t="shared" si="202"/>
        <v>0.13888888888888928</v>
      </c>
      <c r="E1336" s="9">
        <f t="shared" si="206"/>
        <v>13307.88888888888</v>
      </c>
      <c r="F1336" s="9">
        <f t="shared" si="207"/>
        <v>117.72</v>
      </c>
      <c r="G1336" s="9">
        <f t="shared" si="203"/>
        <v>211.57629629629625</v>
      </c>
      <c r="H1336" s="9">
        <f t="shared" si="208"/>
        <v>0</v>
      </c>
      <c r="I1336" s="9">
        <f t="shared" si="204"/>
        <v>166.66666666666714</v>
      </c>
      <c r="J1336" s="9">
        <f t="shared" si="209"/>
        <v>495.96296296296339</v>
      </c>
      <c r="K1336" s="9">
        <f t="shared" si="210"/>
        <v>11.131613168724289</v>
      </c>
      <c r="L1336" s="9">
        <f t="shared" si="211"/>
        <v>3739.5594771630658</v>
      </c>
    </row>
    <row r="1337" spans="1:12" x14ac:dyDescent="0.25">
      <c r="A1337" s="9">
        <v>1328</v>
      </c>
      <c r="B1337" s="9">
        <v>81</v>
      </c>
      <c r="C1337" s="8">
        <f t="shared" si="205"/>
        <v>22.5</v>
      </c>
      <c r="D1337" s="9">
        <f t="shared" si="202"/>
        <v>5.5555555555557135E-2</v>
      </c>
      <c r="E1337" s="9">
        <f t="shared" si="206"/>
        <v>13330.361111111102</v>
      </c>
      <c r="F1337" s="9">
        <f t="shared" si="207"/>
        <v>117.72</v>
      </c>
      <c r="G1337" s="9">
        <f t="shared" si="203"/>
        <v>212.625</v>
      </c>
      <c r="H1337" s="9">
        <f t="shared" si="208"/>
        <v>0</v>
      </c>
      <c r="I1337" s="9">
        <f t="shared" si="204"/>
        <v>66.666666666668561</v>
      </c>
      <c r="J1337" s="9">
        <f t="shared" si="209"/>
        <v>397.01166666666859</v>
      </c>
      <c r="K1337" s="9">
        <f t="shared" si="210"/>
        <v>8.9327625000000417</v>
      </c>
      <c r="L1337" s="9">
        <f t="shared" si="211"/>
        <v>3749.5916649974279</v>
      </c>
    </row>
    <row r="1338" spans="1:12" x14ac:dyDescent="0.25">
      <c r="A1338" s="9">
        <v>1329</v>
      </c>
      <c r="B1338" s="9">
        <v>81</v>
      </c>
      <c r="C1338" s="8">
        <f t="shared" si="205"/>
        <v>22.5</v>
      </c>
      <c r="D1338" s="9">
        <f t="shared" si="202"/>
        <v>0</v>
      </c>
      <c r="E1338" s="9">
        <f t="shared" si="206"/>
        <v>13352.861111111102</v>
      </c>
      <c r="F1338" s="9">
        <f t="shared" si="207"/>
        <v>117.72</v>
      </c>
      <c r="G1338" s="9">
        <f t="shared" si="203"/>
        <v>212.625</v>
      </c>
      <c r="H1338" s="9">
        <f t="shared" si="208"/>
        <v>0</v>
      </c>
      <c r="I1338" s="9">
        <f t="shared" si="204"/>
        <v>0</v>
      </c>
      <c r="J1338" s="9">
        <f t="shared" si="209"/>
        <v>330.34500000000003</v>
      </c>
      <c r="K1338" s="9">
        <f t="shared" si="210"/>
        <v>7.4327625000000008</v>
      </c>
      <c r="L1338" s="9">
        <f t="shared" si="211"/>
        <v>3757.774427497428</v>
      </c>
    </row>
    <row r="1339" spans="1:12" x14ac:dyDescent="0.25">
      <c r="A1339" s="9">
        <v>1330</v>
      </c>
      <c r="B1339" s="9">
        <v>81</v>
      </c>
      <c r="C1339" s="8">
        <f t="shared" si="205"/>
        <v>22.5</v>
      </c>
      <c r="D1339" s="9">
        <f t="shared" si="202"/>
        <v>0</v>
      </c>
      <c r="E1339" s="9">
        <f t="shared" si="206"/>
        <v>13375.361111111102</v>
      </c>
      <c r="F1339" s="9">
        <f t="shared" si="207"/>
        <v>117.72</v>
      </c>
      <c r="G1339" s="9">
        <f t="shared" si="203"/>
        <v>212.625</v>
      </c>
      <c r="H1339" s="9">
        <f t="shared" si="208"/>
        <v>0</v>
      </c>
      <c r="I1339" s="9">
        <f t="shared" si="204"/>
        <v>0</v>
      </c>
      <c r="J1339" s="9">
        <f t="shared" si="209"/>
        <v>330.34500000000003</v>
      </c>
      <c r="K1339" s="9">
        <f t="shared" si="210"/>
        <v>7.4327625000000008</v>
      </c>
      <c r="L1339" s="9">
        <f t="shared" si="211"/>
        <v>3765.207189997428</v>
      </c>
    </row>
    <row r="1340" spans="1:12" x14ac:dyDescent="0.25">
      <c r="A1340" s="9">
        <v>1331</v>
      </c>
      <c r="B1340" s="9">
        <v>81</v>
      </c>
      <c r="C1340" s="8">
        <f t="shared" si="205"/>
        <v>22.5</v>
      </c>
      <c r="D1340" s="9">
        <f t="shared" si="202"/>
        <v>0</v>
      </c>
      <c r="E1340" s="9">
        <f t="shared" si="206"/>
        <v>13397.861111111102</v>
      </c>
      <c r="F1340" s="9">
        <f t="shared" si="207"/>
        <v>117.72</v>
      </c>
      <c r="G1340" s="9">
        <f t="shared" si="203"/>
        <v>212.625</v>
      </c>
      <c r="H1340" s="9">
        <f t="shared" si="208"/>
        <v>0</v>
      </c>
      <c r="I1340" s="9">
        <f t="shared" si="204"/>
        <v>0</v>
      </c>
      <c r="J1340" s="9">
        <f t="shared" si="209"/>
        <v>330.34500000000003</v>
      </c>
      <c r="K1340" s="9">
        <f t="shared" si="210"/>
        <v>7.4327625000000008</v>
      </c>
      <c r="L1340" s="9">
        <f t="shared" si="211"/>
        <v>3772.6399524974281</v>
      </c>
    </row>
    <row r="1341" spans="1:12" x14ac:dyDescent="0.25">
      <c r="A1341" s="9">
        <v>1332</v>
      </c>
      <c r="B1341" s="9">
        <v>81</v>
      </c>
      <c r="C1341" s="8">
        <f t="shared" si="205"/>
        <v>22.5</v>
      </c>
      <c r="D1341" s="9">
        <f t="shared" si="202"/>
        <v>0</v>
      </c>
      <c r="E1341" s="9">
        <f t="shared" si="206"/>
        <v>13420.361111111102</v>
      </c>
      <c r="F1341" s="9">
        <f t="shared" si="207"/>
        <v>117.72</v>
      </c>
      <c r="G1341" s="9">
        <f t="shared" si="203"/>
        <v>212.625</v>
      </c>
      <c r="H1341" s="9">
        <f t="shared" si="208"/>
        <v>0</v>
      </c>
      <c r="I1341" s="9">
        <f t="shared" si="204"/>
        <v>0</v>
      </c>
      <c r="J1341" s="9">
        <f t="shared" si="209"/>
        <v>330.34500000000003</v>
      </c>
      <c r="K1341" s="9">
        <f t="shared" si="210"/>
        <v>7.4327625000000008</v>
      </c>
      <c r="L1341" s="9">
        <f t="shared" si="211"/>
        <v>3780.0727149974282</v>
      </c>
    </row>
    <row r="1342" spans="1:12" x14ac:dyDescent="0.25">
      <c r="A1342" s="9">
        <v>1333</v>
      </c>
      <c r="B1342" s="9">
        <v>80.900000000000006</v>
      </c>
      <c r="C1342" s="8">
        <f t="shared" si="205"/>
        <v>22.472222222222225</v>
      </c>
      <c r="D1342" s="9">
        <f t="shared" si="202"/>
        <v>-2.7777777777775015E-2</v>
      </c>
      <c r="E1342" s="9">
        <f t="shared" si="206"/>
        <v>13442.847222222214</v>
      </c>
      <c r="F1342" s="9">
        <f t="shared" si="207"/>
        <v>117.72</v>
      </c>
      <c r="G1342" s="9">
        <f t="shared" si="203"/>
        <v>212.10032407407411</v>
      </c>
      <c r="H1342" s="9">
        <f t="shared" si="208"/>
        <v>0</v>
      </c>
      <c r="I1342" s="9">
        <f t="shared" si="204"/>
        <v>-33.333333333330017</v>
      </c>
      <c r="J1342" s="9">
        <f t="shared" si="209"/>
        <v>296.48699074074409</v>
      </c>
      <c r="K1342" s="9">
        <f t="shared" si="210"/>
        <v>6.6627215419239443</v>
      </c>
      <c r="L1342" s="9">
        <f t="shared" si="211"/>
        <v>3787.12045701839</v>
      </c>
    </row>
    <row r="1343" spans="1:12" x14ac:dyDescent="0.25">
      <c r="A1343" s="9">
        <v>1334</v>
      </c>
      <c r="B1343" s="9">
        <v>80.599999999999994</v>
      </c>
      <c r="C1343" s="8">
        <f t="shared" si="205"/>
        <v>22.388888888888886</v>
      </c>
      <c r="D1343" s="9">
        <f t="shared" si="202"/>
        <v>-8.3333333333339255E-2</v>
      </c>
      <c r="E1343" s="9">
        <f t="shared" si="206"/>
        <v>13465.27777777777</v>
      </c>
      <c r="F1343" s="9">
        <f t="shared" si="207"/>
        <v>117.72</v>
      </c>
      <c r="G1343" s="9">
        <f t="shared" si="203"/>
        <v>210.5301851851851</v>
      </c>
      <c r="H1343" s="9">
        <f t="shared" si="208"/>
        <v>0</v>
      </c>
      <c r="I1343" s="9">
        <f t="shared" si="204"/>
        <v>-100.00000000000711</v>
      </c>
      <c r="J1343" s="9">
        <f t="shared" si="209"/>
        <v>228.250185185178</v>
      </c>
      <c r="K1343" s="9">
        <f t="shared" si="210"/>
        <v>5.1102680349792626</v>
      </c>
      <c r="L1343" s="9">
        <f t="shared" si="211"/>
        <v>3793.0069518068417</v>
      </c>
    </row>
    <row r="1344" spans="1:12" x14ac:dyDescent="0.25">
      <c r="A1344" s="9">
        <v>1335</v>
      </c>
      <c r="B1344" s="9">
        <v>80.3</v>
      </c>
      <c r="C1344" s="8">
        <f t="shared" si="205"/>
        <v>22.305555555555554</v>
      </c>
      <c r="D1344" s="9">
        <f t="shared" si="202"/>
        <v>-8.3333333333332149E-2</v>
      </c>
      <c r="E1344" s="9">
        <f t="shared" si="206"/>
        <v>13487.624999999993</v>
      </c>
      <c r="F1344" s="9">
        <f t="shared" si="207"/>
        <v>117.72</v>
      </c>
      <c r="G1344" s="9">
        <f t="shared" si="203"/>
        <v>208.9658796296296</v>
      </c>
      <c r="H1344" s="9">
        <f t="shared" si="208"/>
        <v>0</v>
      </c>
      <c r="I1344" s="9">
        <f t="shared" si="204"/>
        <v>-99.999999999998579</v>
      </c>
      <c r="J1344" s="9">
        <f t="shared" si="209"/>
        <v>226.68587962963102</v>
      </c>
      <c r="K1344" s="9">
        <f t="shared" si="210"/>
        <v>5.0563544817387136</v>
      </c>
      <c r="L1344" s="9">
        <f t="shared" si="211"/>
        <v>3798.0902630652008</v>
      </c>
    </row>
    <row r="1345" spans="1:12" x14ac:dyDescent="0.25">
      <c r="A1345" s="9">
        <v>1336</v>
      </c>
      <c r="B1345" s="9">
        <v>80</v>
      </c>
      <c r="C1345" s="8">
        <f t="shared" si="205"/>
        <v>22.222222222222221</v>
      </c>
      <c r="D1345" s="9">
        <f t="shared" ref="D1345:D1408" si="212">(C1345-C1344)/(A1345-A1344)</f>
        <v>-8.3333333333332149E-2</v>
      </c>
      <c r="E1345" s="9">
        <f t="shared" si="206"/>
        <v>13509.888888888881</v>
      </c>
      <c r="F1345" s="9">
        <f t="shared" si="207"/>
        <v>117.72</v>
      </c>
      <c r="G1345" s="9">
        <f t="shared" si="203"/>
        <v>207.40740740740739</v>
      </c>
      <c r="H1345" s="9">
        <f t="shared" si="208"/>
        <v>0</v>
      </c>
      <c r="I1345" s="9">
        <f t="shared" si="204"/>
        <v>-99.999999999998579</v>
      </c>
      <c r="J1345" s="9">
        <f t="shared" si="209"/>
        <v>225.12740740740884</v>
      </c>
      <c r="K1345" s="9">
        <f t="shared" si="210"/>
        <v>5.0028312757201965</v>
      </c>
      <c r="L1345" s="9">
        <f t="shared" si="211"/>
        <v>3803.1198559439304</v>
      </c>
    </row>
    <row r="1346" spans="1:12" x14ac:dyDescent="0.25">
      <c r="A1346" s="9">
        <v>1337</v>
      </c>
      <c r="B1346" s="9">
        <v>79.900000000000006</v>
      </c>
      <c r="C1346" s="8">
        <f t="shared" si="205"/>
        <v>22.194444444444446</v>
      </c>
      <c r="D1346" s="9">
        <f t="shared" si="212"/>
        <v>-2.7777777777775015E-2</v>
      </c>
      <c r="E1346" s="9">
        <f t="shared" si="206"/>
        <v>13532.097222222215</v>
      </c>
      <c r="F1346" s="9">
        <f t="shared" si="207"/>
        <v>117.72</v>
      </c>
      <c r="G1346" s="9">
        <f t="shared" si="203"/>
        <v>206.889212962963</v>
      </c>
      <c r="H1346" s="9">
        <f t="shared" si="208"/>
        <v>0</v>
      </c>
      <c r="I1346" s="9">
        <f t="shared" si="204"/>
        <v>-33.333333333330017</v>
      </c>
      <c r="J1346" s="9">
        <f t="shared" si="209"/>
        <v>291.27587962963298</v>
      </c>
      <c r="K1346" s="9">
        <f t="shared" si="210"/>
        <v>6.4647063284465762</v>
      </c>
      <c r="L1346" s="9">
        <f t="shared" si="211"/>
        <v>3808.8536247460138</v>
      </c>
    </row>
    <row r="1347" spans="1:12" x14ac:dyDescent="0.25">
      <c r="A1347" s="9">
        <v>1338</v>
      </c>
      <c r="B1347" s="9">
        <v>79.8</v>
      </c>
      <c r="C1347" s="8">
        <f t="shared" si="205"/>
        <v>22.166666666666664</v>
      </c>
      <c r="D1347" s="9">
        <f t="shared" si="212"/>
        <v>-2.777777777778212E-2</v>
      </c>
      <c r="E1347" s="9">
        <f t="shared" si="206"/>
        <v>13554.277777777772</v>
      </c>
      <c r="F1347" s="9">
        <f t="shared" si="207"/>
        <v>117.72</v>
      </c>
      <c r="G1347" s="9">
        <f t="shared" si="203"/>
        <v>206.37166666666661</v>
      </c>
      <c r="H1347" s="9">
        <f t="shared" si="208"/>
        <v>0</v>
      </c>
      <c r="I1347" s="9">
        <f t="shared" si="204"/>
        <v>-33.333333333338544</v>
      </c>
      <c r="J1347" s="9">
        <f t="shared" si="209"/>
        <v>290.75833333332804</v>
      </c>
      <c r="K1347" s="9">
        <f t="shared" si="210"/>
        <v>6.4451430555554383</v>
      </c>
      <c r="L1347" s="9">
        <f t="shared" si="211"/>
        <v>3815.3085494380148</v>
      </c>
    </row>
    <row r="1348" spans="1:12" x14ac:dyDescent="0.25">
      <c r="A1348" s="9">
        <v>1339</v>
      </c>
      <c r="B1348" s="9">
        <v>79.8</v>
      </c>
      <c r="C1348" s="8">
        <f t="shared" si="205"/>
        <v>22.166666666666664</v>
      </c>
      <c r="D1348" s="9">
        <f t="shared" si="212"/>
        <v>0</v>
      </c>
      <c r="E1348" s="9">
        <f t="shared" si="206"/>
        <v>13576.444444444438</v>
      </c>
      <c r="F1348" s="9">
        <f t="shared" si="207"/>
        <v>117.72</v>
      </c>
      <c r="G1348" s="9">
        <f t="shared" si="203"/>
        <v>206.37166666666661</v>
      </c>
      <c r="H1348" s="9">
        <f t="shared" si="208"/>
        <v>0</v>
      </c>
      <c r="I1348" s="9">
        <f t="shared" si="204"/>
        <v>0</v>
      </c>
      <c r="J1348" s="9">
        <f t="shared" si="209"/>
        <v>324.09166666666658</v>
      </c>
      <c r="K1348" s="9">
        <f t="shared" si="210"/>
        <v>7.1840319444444418</v>
      </c>
      <c r="L1348" s="9">
        <f t="shared" si="211"/>
        <v>3822.1231369380148</v>
      </c>
    </row>
    <row r="1349" spans="1:12" x14ac:dyDescent="0.25">
      <c r="A1349" s="9">
        <v>1340</v>
      </c>
      <c r="B1349" s="9">
        <v>79.8</v>
      </c>
      <c r="C1349" s="8">
        <f t="shared" si="205"/>
        <v>22.166666666666664</v>
      </c>
      <c r="D1349" s="9">
        <f t="shared" si="212"/>
        <v>0</v>
      </c>
      <c r="E1349" s="9">
        <f t="shared" si="206"/>
        <v>13598.611111111104</v>
      </c>
      <c r="F1349" s="9">
        <f t="shared" si="207"/>
        <v>117.72</v>
      </c>
      <c r="G1349" s="9">
        <f t="shared" si="203"/>
        <v>206.37166666666661</v>
      </c>
      <c r="H1349" s="9">
        <f t="shared" si="208"/>
        <v>0</v>
      </c>
      <c r="I1349" s="9">
        <f t="shared" si="204"/>
        <v>0</v>
      </c>
      <c r="J1349" s="9">
        <f t="shared" si="209"/>
        <v>324.09166666666658</v>
      </c>
      <c r="K1349" s="9">
        <f t="shared" si="210"/>
        <v>7.1840319444444418</v>
      </c>
      <c r="L1349" s="9">
        <f t="shared" si="211"/>
        <v>3829.3071688824593</v>
      </c>
    </row>
    <row r="1350" spans="1:12" x14ac:dyDescent="0.25">
      <c r="A1350" s="9">
        <v>1341</v>
      </c>
      <c r="B1350" s="9">
        <v>79.900000000000006</v>
      </c>
      <c r="C1350" s="8">
        <f t="shared" si="205"/>
        <v>22.194444444444446</v>
      </c>
      <c r="D1350" s="9">
        <f t="shared" si="212"/>
        <v>2.777777777778212E-2</v>
      </c>
      <c r="E1350" s="9">
        <f t="shared" si="206"/>
        <v>13620.791666666659</v>
      </c>
      <c r="F1350" s="9">
        <f t="shared" si="207"/>
        <v>117.72</v>
      </c>
      <c r="G1350" s="9">
        <f t="shared" si="203"/>
        <v>206.889212962963</v>
      </c>
      <c r="H1350" s="9">
        <f t="shared" si="208"/>
        <v>0</v>
      </c>
      <c r="I1350" s="9">
        <f t="shared" si="204"/>
        <v>33.333333333338544</v>
      </c>
      <c r="J1350" s="9">
        <f t="shared" si="209"/>
        <v>357.94254629630154</v>
      </c>
      <c r="K1350" s="9">
        <f t="shared" si="210"/>
        <v>7.9443359580762491</v>
      </c>
      <c r="L1350" s="9">
        <f t="shared" si="211"/>
        <v>3836.8713528337198</v>
      </c>
    </row>
    <row r="1351" spans="1:12" x14ac:dyDescent="0.25">
      <c r="A1351" s="9">
        <v>1342</v>
      </c>
      <c r="B1351" s="9">
        <v>80</v>
      </c>
      <c r="C1351" s="8">
        <f t="shared" si="205"/>
        <v>22.222222222222221</v>
      </c>
      <c r="D1351" s="9">
        <f t="shared" si="212"/>
        <v>2.7777777777775015E-2</v>
      </c>
      <c r="E1351" s="9">
        <f t="shared" si="206"/>
        <v>13642.999999999993</v>
      </c>
      <c r="F1351" s="9">
        <f t="shared" si="207"/>
        <v>117.72</v>
      </c>
      <c r="G1351" s="9">
        <f t="shared" si="203"/>
        <v>207.40740740740739</v>
      </c>
      <c r="H1351" s="9">
        <f t="shared" si="208"/>
        <v>0</v>
      </c>
      <c r="I1351" s="9">
        <f t="shared" si="204"/>
        <v>33.333333333330017</v>
      </c>
      <c r="J1351" s="9">
        <f t="shared" si="209"/>
        <v>358.46074074073744</v>
      </c>
      <c r="K1351" s="9">
        <f t="shared" si="210"/>
        <v>7.9657942386830536</v>
      </c>
      <c r="L1351" s="9">
        <f t="shared" si="211"/>
        <v>3844.8264179320995</v>
      </c>
    </row>
    <row r="1352" spans="1:12" x14ac:dyDescent="0.25">
      <c r="A1352" s="9">
        <v>1343</v>
      </c>
      <c r="B1352" s="9">
        <v>80.400000000000006</v>
      </c>
      <c r="C1352" s="8">
        <f t="shared" si="205"/>
        <v>22.333333333333336</v>
      </c>
      <c r="D1352" s="9">
        <f t="shared" si="212"/>
        <v>0.11111111111111427</v>
      </c>
      <c r="E1352" s="9">
        <f t="shared" si="206"/>
        <v>13665.27777777777</v>
      </c>
      <c r="F1352" s="9">
        <f t="shared" si="207"/>
        <v>117.72</v>
      </c>
      <c r="G1352" s="9">
        <f t="shared" si="203"/>
        <v>209.48666666666671</v>
      </c>
      <c r="H1352" s="9">
        <f t="shared" si="208"/>
        <v>0</v>
      </c>
      <c r="I1352" s="9">
        <f t="shared" si="204"/>
        <v>133.33333333333712</v>
      </c>
      <c r="J1352" s="9">
        <f t="shared" si="209"/>
        <v>460.54000000000383</v>
      </c>
      <c r="K1352" s="9">
        <f t="shared" si="210"/>
        <v>10.28539333333342</v>
      </c>
      <c r="L1352" s="9">
        <f t="shared" si="211"/>
        <v>3853.9520117181078</v>
      </c>
    </row>
    <row r="1353" spans="1:12" x14ac:dyDescent="0.25">
      <c r="A1353" s="9">
        <v>1344</v>
      </c>
      <c r="B1353" s="9">
        <v>80.8</v>
      </c>
      <c r="C1353" s="8">
        <f t="shared" si="205"/>
        <v>22.444444444444443</v>
      </c>
      <c r="D1353" s="9">
        <f t="shared" si="212"/>
        <v>0.11111111111110716</v>
      </c>
      <c r="E1353" s="9">
        <f t="shared" si="206"/>
        <v>13687.666666666659</v>
      </c>
      <c r="F1353" s="9">
        <f t="shared" si="207"/>
        <v>117.72</v>
      </c>
      <c r="G1353" s="9">
        <f t="shared" ref="G1353:G1416" si="213">$B$5*$B$6*$B$4*(C1353-$F$2)^2/2</f>
        <v>211.57629629629625</v>
      </c>
      <c r="H1353" s="9">
        <f t="shared" si="208"/>
        <v>0</v>
      </c>
      <c r="I1353" s="9">
        <f t="shared" ref="I1353:I1416" si="214">$B$1*D1353</f>
        <v>133.3333333333286</v>
      </c>
      <c r="J1353" s="9">
        <f t="shared" si="209"/>
        <v>462.62962962962484</v>
      </c>
      <c r="K1353" s="9">
        <f t="shared" si="210"/>
        <v>10.383465020576022</v>
      </c>
      <c r="L1353" s="9">
        <f t="shared" si="211"/>
        <v>3864.2864408950627</v>
      </c>
    </row>
    <row r="1354" spans="1:12" x14ac:dyDescent="0.25">
      <c r="A1354" s="9">
        <v>1345</v>
      </c>
      <c r="B1354" s="9">
        <v>81.2</v>
      </c>
      <c r="C1354" s="8">
        <f t="shared" ref="C1354:C1417" si="215">B1354/3.6</f>
        <v>22.555555555555557</v>
      </c>
      <c r="D1354" s="9">
        <f t="shared" si="212"/>
        <v>0.11111111111111427</v>
      </c>
      <c r="E1354" s="9">
        <f t="shared" ref="E1354:E1417" si="216">E1353+C1353*(A1354-A1353)+(C1354-C1353)*(A1354-A1353)/2</f>
        <v>13710.166666666659</v>
      </c>
      <c r="F1354" s="9">
        <f t="shared" ref="F1354:F1417" si="217">IF(C1354&lt;=0,0,$B$3*$B$1*$B$2*COS(ATAN($F$1)))</f>
        <v>117.72</v>
      </c>
      <c r="G1354" s="9">
        <f t="shared" si="213"/>
        <v>213.67629629629633</v>
      </c>
      <c r="H1354" s="9">
        <f t="shared" ref="H1354:H1417" si="218">$B$1*$B$2*SIN(ATAN($F$1))</f>
        <v>0</v>
      </c>
      <c r="I1354" s="9">
        <f t="shared" si="214"/>
        <v>133.33333333333712</v>
      </c>
      <c r="J1354" s="9">
        <f t="shared" ref="J1354:J1417" si="219">SUM(F1354:I1354)</f>
        <v>464.72962962963345</v>
      </c>
      <c r="K1354" s="9">
        <f t="shared" ref="K1354:K1417" si="220">J1354*C1354/1000</f>
        <v>10.482234979423954</v>
      </c>
      <c r="L1354" s="9">
        <f t="shared" si="211"/>
        <v>3874.7192908950628</v>
      </c>
    </row>
    <row r="1355" spans="1:12" x14ac:dyDescent="0.25">
      <c r="A1355" s="9">
        <v>1346</v>
      </c>
      <c r="B1355" s="9">
        <v>81.5</v>
      </c>
      <c r="C1355" s="8">
        <f t="shared" si="215"/>
        <v>22.638888888888889</v>
      </c>
      <c r="D1355" s="9">
        <f t="shared" si="212"/>
        <v>8.3333333333332149E-2</v>
      </c>
      <c r="E1355" s="9">
        <f t="shared" si="216"/>
        <v>13732.76388888888</v>
      </c>
      <c r="F1355" s="9">
        <f t="shared" si="217"/>
        <v>117.72</v>
      </c>
      <c r="G1355" s="9">
        <f t="shared" si="213"/>
        <v>215.25810185185185</v>
      </c>
      <c r="H1355" s="9">
        <f t="shared" si="218"/>
        <v>0</v>
      </c>
      <c r="I1355" s="9">
        <f t="shared" si="214"/>
        <v>99.999999999998579</v>
      </c>
      <c r="J1355" s="9">
        <f t="shared" si="219"/>
        <v>432.97810185185045</v>
      </c>
      <c r="K1355" s="9">
        <f t="shared" si="220"/>
        <v>9.8021431391460592</v>
      </c>
      <c r="L1355" s="9">
        <f t="shared" ref="L1355:L1418" si="221">L1354+(K1355+K1354)/2*(A1355-A1354)</f>
        <v>3884.8614799543479</v>
      </c>
    </row>
    <row r="1356" spans="1:12" x14ac:dyDescent="0.25">
      <c r="A1356" s="9">
        <v>1347</v>
      </c>
      <c r="B1356" s="9">
        <v>81.599999999999994</v>
      </c>
      <c r="C1356" s="8">
        <f t="shared" si="215"/>
        <v>22.666666666666664</v>
      </c>
      <c r="D1356" s="9">
        <f t="shared" si="212"/>
        <v>2.7777777777775015E-2</v>
      </c>
      <c r="E1356" s="9">
        <f t="shared" si="216"/>
        <v>13755.416666666657</v>
      </c>
      <c r="F1356" s="9">
        <f t="shared" si="217"/>
        <v>117.72</v>
      </c>
      <c r="G1356" s="9">
        <f t="shared" si="213"/>
        <v>215.78666666666663</v>
      </c>
      <c r="H1356" s="9">
        <f t="shared" si="218"/>
        <v>0</v>
      </c>
      <c r="I1356" s="9">
        <f t="shared" si="214"/>
        <v>33.333333333330017</v>
      </c>
      <c r="J1356" s="9">
        <f t="shared" si="219"/>
        <v>366.83999999999668</v>
      </c>
      <c r="K1356" s="9">
        <f t="shared" si="220"/>
        <v>8.3150399999999252</v>
      </c>
      <c r="L1356" s="9">
        <f t="shared" si="221"/>
        <v>3893.9200715239208</v>
      </c>
    </row>
    <row r="1357" spans="1:12" x14ac:dyDescent="0.25">
      <c r="A1357" s="9">
        <v>1348</v>
      </c>
      <c r="B1357" s="9">
        <v>81.599999999999994</v>
      </c>
      <c r="C1357" s="8">
        <f t="shared" si="215"/>
        <v>22.666666666666664</v>
      </c>
      <c r="D1357" s="9">
        <f t="shared" si="212"/>
        <v>0</v>
      </c>
      <c r="E1357" s="9">
        <f t="shared" si="216"/>
        <v>13778.083333333323</v>
      </c>
      <c r="F1357" s="9">
        <f t="shared" si="217"/>
        <v>117.72</v>
      </c>
      <c r="G1357" s="9">
        <f t="shared" si="213"/>
        <v>215.78666666666663</v>
      </c>
      <c r="H1357" s="9">
        <f t="shared" si="218"/>
        <v>0</v>
      </c>
      <c r="I1357" s="9">
        <f t="shared" si="214"/>
        <v>0</v>
      </c>
      <c r="J1357" s="9">
        <f t="shared" si="219"/>
        <v>333.50666666666666</v>
      </c>
      <c r="K1357" s="9">
        <f t="shared" si="220"/>
        <v>7.5594844444444433</v>
      </c>
      <c r="L1357" s="9">
        <f t="shared" si="221"/>
        <v>3901.857333746143</v>
      </c>
    </row>
    <row r="1358" spans="1:12" x14ac:dyDescent="0.25">
      <c r="A1358" s="9">
        <v>1349</v>
      </c>
      <c r="B1358" s="9">
        <v>81.400000000000006</v>
      </c>
      <c r="C1358" s="8">
        <f t="shared" si="215"/>
        <v>22.611111111111111</v>
      </c>
      <c r="D1358" s="9">
        <f t="shared" si="212"/>
        <v>-5.5555555555553582E-2</v>
      </c>
      <c r="E1358" s="9">
        <f t="shared" si="216"/>
        <v>13800.722222222212</v>
      </c>
      <c r="F1358" s="9">
        <f t="shared" si="217"/>
        <v>117.72</v>
      </c>
      <c r="G1358" s="9">
        <f t="shared" si="213"/>
        <v>214.73018518518518</v>
      </c>
      <c r="H1358" s="9">
        <f t="shared" si="218"/>
        <v>0</v>
      </c>
      <c r="I1358" s="9">
        <f t="shared" si="214"/>
        <v>-66.666666666664298</v>
      </c>
      <c r="J1358" s="9">
        <f t="shared" si="219"/>
        <v>265.78351851852091</v>
      </c>
      <c r="K1358" s="9">
        <f t="shared" si="220"/>
        <v>6.0096606687243339</v>
      </c>
      <c r="L1358" s="9">
        <f t="shared" si="221"/>
        <v>3908.6419063027274</v>
      </c>
    </row>
    <row r="1359" spans="1:12" x14ac:dyDescent="0.25">
      <c r="A1359" s="9">
        <v>1350</v>
      </c>
      <c r="B1359" s="9">
        <v>80.7</v>
      </c>
      <c r="C1359" s="8">
        <f t="shared" si="215"/>
        <v>22.416666666666668</v>
      </c>
      <c r="D1359" s="9">
        <f t="shared" si="212"/>
        <v>-0.19444444444444287</v>
      </c>
      <c r="E1359" s="9">
        <f t="shared" si="216"/>
        <v>13823.2361111111</v>
      </c>
      <c r="F1359" s="9">
        <f t="shared" si="217"/>
        <v>117.72</v>
      </c>
      <c r="G1359" s="9">
        <f t="shared" si="213"/>
        <v>211.05291666666668</v>
      </c>
      <c r="H1359" s="9">
        <f t="shared" si="218"/>
        <v>0</v>
      </c>
      <c r="I1359" s="9">
        <f t="shared" si="214"/>
        <v>-233.33333333333144</v>
      </c>
      <c r="J1359" s="9">
        <f t="shared" si="219"/>
        <v>95.439583333335236</v>
      </c>
      <c r="K1359" s="9">
        <f t="shared" si="220"/>
        <v>2.1394373263889315</v>
      </c>
      <c r="L1359" s="9">
        <f t="shared" si="221"/>
        <v>3912.716455300284</v>
      </c>
    </row>
    <row r="1360" spans="1:12" x14ac:dyDescent="0.25">
      <c r="A1360" s="9">
        <v>1351</v>
      </c>
      <c r="B1360" s="9">
        <v>79.599999999999994</v>
      </c>
      <c r="C1360" s="8">
        <f t="shared" si="215"/>
        <v>22.111111111111111</v>
      </c>
      <c r="D1360" s="9">
        <f t="shared" si="212"/>
        <v>-0.30555555555555713</v>
      </c>
      <c r="E1360" s="9">
        <f t="shared" si="216"/>
        <v>13845.499999999989</v>
      </c>
      <c r="F1360" s="9">
        <f t="shared" si="217"/>
        <v>117.72</v>
      </c>
      <c r="G1360" s="9">
        <f t="shared" si="213"/>
        <v>205.3385185185185</v>
      </c>
      <c r="H1360" s="9">
        <f t="shared" si="218"/>
        <v>0</v>
      </c>
      <c r="I1360" s="9">
        <f t="shared" si="214"/>
        <v>-366.66666666666856</v>
      </c>
      <c r="J1360" s="9">
        <f t="shared" si="219"/>
        <v>-43.608148148150065</v>
      </c>
      <c r="K1360" s="9">
        <f t="shared" si="220"/>
        <v>-0.96422460905354035</v>
      </c>
      <c r="L1360" s="9">
        <f t="shared" si="221"/>
        <v>3913.3040616589515</v>
      </c>
    </row>
    <row r="1361" spans="1:12" x14ac:dyDescent="0.25">
      <c r="A1361" s="9">
        <v>1352</v>
      </c>
      <c r="B1361" s="9">
        <v>78.2</v>
      </c>
      <c r="C1361" s="8">
        <f t="shared" si="215"/>
        <v>21.722222222222221</v>
      </c>
      <c r="D1361" s="9">
        <f t="shared" si="212"/>
        <v>-0.38888888888888928</v>
      </c>
      <c r="E1361" s="9">
        <f t="shared" si="216"/>
        <v>13867.416666666655</v>
      </c>
      <c r="F1361" s="9">
        <f t="shared" si="217"/>
        <v>117.72</v>
      </c>
      <c r="G1361" s="9">
        <f t="shared" si="213"/>
        <v>198.17907407407407</v>
      </c>
      <c r="H1361" s="9">
        <f t="shared" si="218"/>
        <v>0</v>
      </c>
      <c r="I1361" s="9">
        <f t="shared" si="214"/>
        <v>-466.66666666666714</v>
      </c>
      <c r="J1361" s="9">
        <f t="shared" si="219"/>
        <v>-150.76759259259308</v>
      </c>
      <c r="K1361" s="9">
        <f t="shared" si="220"/>
        <v>-3.2750071502057718</v>
      </c>
      <c r="L1361" s="9">
        <f t="shared" si="221"/>
        <v>3911.1844457793218</v>
      </c>
    </row>
    <row r="1362" spans="1:12" x14ac:dyDescent="0.25">
      <c r="A1362" s="9">
        <v>1353</v>
      </c>
      <c r="B1362" s="9">
        <v>76.8</v>
      </c>
      <c r="C1362" s="8">
        <f t="shared" si="215"/>
        <v>21.333333333333332</v>
      </c>
      <c r="D1362" s="9">
        <f t="shared" si="212"/>
        <v>-0.38888888888888928</v>
      </c>
      <c r="E1362" s="9">
        <f t="shared" si="216"/>
        <v>13888.944444444433</v>
      </c>
      <c r="F1362" s="9">
        <f t="shared" si="217"/>
        <v>117.72</v>
      </c>
      <c r="G1362" s="9">
        <f t="shared" si="213"/>
        <v>191.14666666666665</v>
      </c>
      <c r="H1362" s="9">
        <f t="shared" si="218"/>
        <v>0</v>
      </c>
      <c r="I1362" s="9">
        <f t="shared" si="214"/>
        <v>-466.66666666666714</v>
      </c>
      <c r="J1362" s="9">
        <f t="shared" si="219"/>
        <v>-157.80000000000047</v>
      </c>
      <c r="K1362" s="9">
        <f t="shared" si="220"/>
        <v>-3.3664000000000098</v>
      </c>
      <c r="L1362" s="9">
        <f t="shared" si="221"/>
        <v>3907.8637422042189</v>
      </c>
    </row>
    <row r="1363" spans="1:12" x14ac:dyDescent="0.25">
      <c r="A1363" s="9">
        <v>1354</v>
      </c>
      <c r="B1363" s="9">
        <v>75.3</v>
      </c>
      <c r="C1363" s="8">
        <f t="shared" si="215"/>
        <v>20.916666666666664</v>
      </c>
      <c r="D1363" s="9">
        <f t="shared" si="212"/>
        <v>-0.41666666666666785</v>
      </c>
      <c r="E1363" s="9">
        <f t="shared" si="216"/>
        <v>13910.069444444433</v>
      </c>
      <c r="F1363" s="9">
        <f t="shared" si="217"/>
        <v>117.72</v>
      </c>
      <c r="G1363" s="9">
        <f t="shared" si="213"/>
        <v>183.75291666666661</v>
      </c>
      <c r="H1363" s="9">
        <f t="shared" si="218"/>
        <v>0</v>
      </c>
      <c r="I1363" s="9">
        <f t="shared" si="214"/>
        <v>-500.00000000000142</v>
      </c>
      <c r="J1363" s="9">
        <f t="shared" si="219"/>
        <v>-198.52708333333482</v>
      </c>
      <c r="K1363" s="9">
        <f t="shared" si="220"/>
        <v>-4.1525248263889196</v>
      </c>
      <c r="L1363" s="9">
        <f t="shared" si="221"/>
        <v>3904.1042797910245</v>
      </c>
    </row>
    <row r="1364" spans="1:12" x14ac:dyDescent="0.25">
      <c r="A1364" s="9">
        <v>1355</v>
      </c>
      <c r="B1364" s="9">
        <v>73.8</v>
      </c>
      <c r="C1364" s="8">
        <f t="shared" si="215"/>
        <v>20.5</v>
      </c>
      <c r="D1364" s="9">
        <f t="shared" si="212"/>
        <v>-0.4166666666666643</v>
      </c>
      <c r="E1364" s="9">
        <f t="shared" si="216"/>
        <v>13930.777777777765</v>
      </c>
      <c r="F1364" s="9">
        <f t="shared" si="217"/>
        <v>117.72</v>
      </c>
      <c r="G1364" s="9">
        <f t="shared" si="213"/>
        <v>176.505</v>
      </c>
      <c r="H1364" s="9">
        <f t="shared" si="218"/>
        <v>0</v>
      </c>
      <c r="I1364" s="9">
        <f t="shared" si="214"/>
        <v>-499.99999999999716</v>
      </c>
      <c r="J1364" s="9">
        <f t="shared" si="219"/>
        <v>-205.77499999999714</v>
      </c>
      <c r="K1364" s="9">
        <f t="shared" si="220"/>
        <v>-4.2183874999999418</v>
      </c>
      <c r="L1364" s="9">
        <f t="shared" si="221"/>
        <v>3899.9188236278301</v>
      </c>
    </row>
    <row r="1365" spans="1:12" x14ac:dyDescent="0.25">
      <c r="A1365" s="9">
        <v>1356</v>
      </c>
      <c r="B1365" s="9">
        <v>72.099999999999994</v>
      </c>
      <c r="C1365" s="8">
        <f t="shared" si="215"/>
        <v>20.027777777777775</v>
      </c>
      <c r="D1365" s="9">
        <f t="shared" si="212"/>
        <v>-0.47222222222222499</v>
      </c>
      <c r="E1365" s="9">
        <f t="shared" si="216"/>
        <v>13951.041666666653</v>
      </c>
      <c r="F1365" s="9">
        <f t="shared" si="217"/>
        <v>117.72</v>
      </c>
      <c r="G1365" s="9">
        <f t="shared" si="213"/>
        <v>168.46699074074067</v>
      </c>
      <c r="H1365" s="9">
        <f t="shared" si="218"/>
        <v>0</v>
      </c>
      <c r="I1365" s="9">
        <f t="shared" si="214"/>
        <v>-566.66666666666993</v>
      </c>
      <c r="J1365" s="9">
        <f t="shared" si="219"/>
        <v>-280.47967592592926</v>
      </c>
      <c r="K1365" s="9">
        <f t="shared" si="220"/>
        <v>-5.6173846206276377</v>
      </c>
      <c r="L1365" s="9">
        <f t="shared" si="221"/>
        <v>3895.0009375675163</v>
      </c>
    </row>
    <row r="1366" spans="1:12" x14ac:dyDescent="0.25">
      <c r="A1366" s="9">
        <v>1357</v>
      </c>
      <c r="B1366" s="9">
        <v>70.2</v>
      </c>
      <c r="C1366" s="8">
        <f t="shared" si="215"/>
        <v>19.5</v>
      </c>
      <c r="D1366" s="9">
        <f t="shared" si="212"/>
        <v>-0.52777777777777501</v>
      </c>
      <c r="E1366" s="9">
        <f t="shared" si="216"/>
        <v>13970.805555555542</v>
      </c>
      <c r="F1366" s="9">
        <f t="shared" si="217"/>
        <v>117.72</v>
      </c>
      <c r="G1366" s="9">
        <f t="shared" si="213"/>
        <v>159.70499999999998</v>
      </c>
      <c r="H1366" s="9">
        <f t="shared" si="218"/>
        <v>0</v>
      </c>
      <c r="I1366" s="9">
        <f t="shared" si="214"/>
        <v>-633.33333333333007</v>
      </c>
      <c r="J1366" s="9">
        <f t="shared" si="219"/>
        <v>-355.90833333333012</v>
      </c>
      <c r="K1366" s="9">
        <f t="shared" si="220"/>
        <v>-6.9402124999999382</v>
      </c>
      <c r="L1366" s="9">
        <f t="shared" si="221"/>
        <v>3888.7221390072027</v>
      </c>
    </row>
    <row r="1367" spans="1:12" x14ac:dyDescent="0.25">
      <c r="A1367" s="9">
        <v>1358</v>
      </c>
      <c r="B1367" s="9">
        <v>68.2</v>
      </c>
      <c r="C1367" s="8">
        <f t="shared" si="215"/>
        <v>18.944444444444446</v>
      </c>
      <c r="D1367" s="9">
        <f t="shared" si="212"/>
        <v>-0.55555555555555358</v>
      </c>
      <c r="E1367" s="9">
        <f t="shared" si="216"/>
        <v>13990.027777777765</v>
      </c>
      <c r="F1367" s="9">
        <f t="shared" si="217"/>
        <v>117.72</v>
      </c>
      <c r="G1367" s="9">
        <f t="shared" si="213"/>
        <v>150.73462962962964</v>
      </c>
      <c r="H1367" s="9">
        <f t="shared" si="218"/>
        <v>0</v>
      </c>
      <c r="I1367" s="9">
        <f t="shared" si="214"/>
        <v>-666.66666666666424</v>
      </c>
      <c r="J1367" s="9">
        <f t="shared" si="219"/>
        <v>-398.21203703703463</v>
      </c>
      <c r="K1367" s="9">
        <f t="shared" si="220"/>
        <v>-7.5439058127571572</v>
      </c>
      <c r="L1367" s="9">
        <f t="shared" si="221"/>
        <v>3881.480079850824</v>
      </c>
    </row>
    <row r="1368" spans="1:12" x14ac:dyDescent="0.25">
      <c r="A1368" s="9">
        <v>1359</v>
      </c>
      <c r="B1368" s="9">
        <v>66.099999999999994</v>
      </c>
      <c r="C1368" s="8">
        <f t="shared" si="215"/>
        <v>18.361111111111111</v>
      </c>
      <c r="D1368" s="9">
        <f t="shared" si="212"/>
        <v>-0.5833333333333357</v>
      </c>
      <c r="E1368" s="9">
        <f t="shared" si="216"/>
        <v>14008.680555555544</v>
      </c>
      <c r="F1368" s="9">
        <f t="shared" si="217"/>
        <v>117.72</v>
      </c>
      <c r="G1368" s="9">
        <f t="shared" si="213"/>
        <v>141.59476851851852</v>
      </c>
      <c r="H1368" s="9">
        <f t="shared" si="218"/>
        <v>0</v>
      </c>
      <c r="I1368" s="9">
        <f t="shared" si="214"/>
        <v>-700.00000000000284</v>
      </c>
      <c r="J1368" s="9">
        <f t="shared" si="219"/>
        <v>-440.68523148148432</v>
      </c>
      <c r="K1368" s="9">
        <f t="shared" si="220"/>
        <v>-8.0914705002572536</v>
      </c>
      <c r="L1368" s="9">
        <f t="shared" si="221"/>
        <v>3873.6623916943167</v>
      </c>
    </row>
    <row r="1369" spans="1:12" x14ac:dyDescent="0.25">
      <c r="A1369" s="9">
        <v>1360</v>
      </c>
      <c r="B1369" s="9">
        <v>63.8</v>
      </c>
      <c r="C1369" s="8">
        <f t="shared" si="215"/>
        <v>17.722222222222221</v>
      </c>
      <c r="D1369" s="9">
        <f t="shared" si="212"/>
        <v>-0.63888888888888928</v>
      </c>
      <c r="E1369" s="9">
        <f t="shared" si="216"/>
        <v>14026.72222222221</v>
      </c>
      <c r="F1369" s="9">
        <f t="shared" si="217"/>
        <v>117.72</v>
      </c>
      <c r="G1369" s="9">
        <f t="shared" si="213"/>
        <v>131.91240740740739</v>
      </c>
      <c r="H1369" s="9">
        <f t="shared" si="218"/>
        <v>0</v>
      </c>
      <c r="I1369" s="9">
        <f t="shared" si="214"/>
        <v>-766.6666666666672</v>
      </c>
      <c r="J1369" s="9">
        <f t="shared" si="219"/>
        <v>-517.03425925925978</v>
      </c>
      <c r="K1369" s="9">
        <f t="shared" si="220"/>
        <v>-9.1629960390946597</v>
      </c>
      <c r="L1369" s="9">
        <f t="shared" si="221"/>
        <v>3865.0351584246409</v>
      </c>
    </row>
    <row r="1370" spans="1:12" x14ac:dyDescent="0.25">
      <c r="A1370" s="9">
        <v>1361</v>
      </c>
      <c r="B1370" s="9">
        <v>61.6</v>
      </c>
      <c r="C1370" s="8">
        <f t="shared" si="215"/>
        <v>17.111111111111111</v>
      </c>
      <c r="D1370" s="9">
        <f t="shared" si="212"/>
        <v>-0.61111111111111072</v>
      </c>
      <c r="E1370" s="9">
        <f t="shared" si="216"/>
        <v>14044.138888888878</v>
      </c>
      <c r="F1370" s="9">
        <f t="shared" si="217"/>
        <v>117.72</v>
      </c>
      <c r="G1370" s="9">
        <f t="shared" si="213"/>
        <v>122.97185185185185</v>
      </c>
      <c r="H1370" s="9">
        <f t="shared" si="218"/>
        <v>0</v>
      </c>
      <c r="I1370" s="9">
        <f t="shared" si="214"/>
        <v>-733.3333333333328</v>
      </c>
      <c r="J1370" s="9">
        <f t="shared" si="219"/>
        <v>-492.64148148148092</v>
      </c>
      <c r="K1370" s="9">
        <f t="shared" si="220"/>
        <v>-8.4296431275720067</v>
      </c>
      <c r="L1370" s="9">
        <f t="shared" si="221"/>
        <v>3856.2388388413078</v>
      </c>
    </row>
    <row r="1371" spans="1:12" x14ac:dyDescent="0.25">
      <c r="A1371" s="9">
        <v>1362</v>
      </c>
      <c r="B1371" s="9">
        <v>60.2</v>
      </c>
      <c r="C1371" s="8">
        <f t="shared" si="215"/>
        <v>16.722222222222221</v>
      </c>
      <c r="D1371" s="9">
        <f t="shared" si="212"/>
        <v>-0.38888888888888928</v>
      </c>
      <c r="E1371" s="9">
        <f t="shared" si="216"/>
        <v>14061.055555555544</v>
      </c>
      <c r="F1371" s="9">
        <f t="shared" si="217"/>
        <v>117.72</v>
      </c>
      <c r="G1371" s="9">
        <f t="shared" si="213"/>
        <v>117.44574074074072</v>
      </c>
      <c r="H1371" s="9">
        <f t="shared" si="218"/>
        <v>0</v>
      </c>
      <c r="I1371" s="9">
        <f t="shared" si="214"/>
        <v>-466.66666666666714</v>
      </c>
      <c r="J1371" s="9">
        <f t="shared" si="219"/>
        <v>-231.50092592592642</v>
      </c>
      <c r="K1371" s="9">
        <f t="shared" si="220"/>
        <v>-3.8712099279835472</v>
      </c>
      <c r="L1371" s="9">
        <f t="shared" si="221"/>
        <v>3850.0884123135302</v>
      </c>
    </row>
    <row r="1372" spans="1:12" x14ac:dyDescent="0.25">
      <c r="A1372" s="9">
        <v>1363</v>
      </c>
      <c r="B1372" s="9">
        <v>59.8</v>
      </c>
      <c r="C1372" s="8">
        <f t="shared" si="215"/>
        <v>16.611111111111111</v>
      </c>
      <c r="D1372" s="9">
        <f t="shared" si="212"/>
        <v>-0.11111111111111072</v>
      </c>
      <c r="E1372" s="9">
        <f t="shared" si="216"/>
        <v>14077.722222222212</v>
      </c>
      <c r="F1372" s="9">
        <f t="shared" si="217"/>
        <v>117.72</v>
      </c>
      <c r="G1372" s="9">
        <f t="shared" si="213"/>
        <v>115.89018518518517</v>
      </c>
      <c r="H1372" s="9">
        <f t="shared" si="218"/>
        <v>0</v>
      </c>
      <c r="I1372" s="9">
        <f t="shared" si="214"/>
        <v>-133.33333333333286</v>
      </c>
      <c r="J1372" s="9">
        <f t="shared" si="219"/>
        <v>100.27685185185231</v>
      </c>
      <c r="K1372" s="9">
        <f t="shared" si="220"/>
        <v>1.6657099279835468</v>
      </c>
      <c r="L1372" s="9">
        <f t="shared" si="221"/>
        <v>3848.9856623135302</v>
      </c>
    </row>
    <row r="1373" spans="1:12" x14ac:dyDescent="0.25">
      <c r="A1373" s="9">
        <v>1364</v>
      </c>
      <c r="B1373" s="9">
        <v>60.4</v>
      </c>
      <c r="C1373" s="8">
        <f t="shared" si="215"/>
        <v>16.777777777777779</v>
      </c>
      <c r="D1373" s="9">
        <f t="shared" si="212"/>
        <v>0.16666666666666785</v>
      </c>
      <c r="E1373" s="9">
        <f t="shared" si="216"/>
        <v>14094.416666666657</v>
      </c>
      <c r="F1373" s="9">
        <f t="shared" si="217"/>
        <v>117.72</v>
      </c>
      <c r="G1373" s="9">
        <f t="shared" si="213"/>
        <v>118.22740740740743</v>
      </c>
      <c r="H1373" s="9">
        <f t="shared" si="218"/>
        <v>0</v>
      </c>
      <c r="I1373" s="9">
        <f t="shared" si="214"/>
        <v>200.00000000000142</v>
      </c>
      <c r="J1373" s="9">
        <f t="shared" si="219"/>
        <v>435.94740740740883</v>
      </c>
      <c r="K1373" s="9">
        <f t="shared" si="220"/>
        <v>7.3142287242798592</v>
      </c>
      <c r="L1373" s="9">
        <f t="shared" si="221"/>
        <v>3853.475631639662</v>
      </c>
    </row>
    <row r="1374" spans="1:12" x14ac:dyDescent="0.25">
      <c r="A1374" s="9">
        <v>1365</v>
      </c>
      <c r="B1374" s="9">
        <v>61.8</v>
      </c>
      <c r="C1374" s="8">
        <f t="shared" si="215"/>
        <v>17.166666666666664</v>
      </c>
      <c r="D1374" s="9">
        <f t="shared" si="212"/>
        <v>0.38888888888888573</v>
      </c>
      <c r="E1374" s="9">
        <f t="shared" si="216"/>
        <v>14111.38888888888</v>
      </c>
      <c r="F1374" s="9">
        <f t="shared" si="217"/>
        <v>117.72</v>
      </c>
      <c r="G1374" s="9">
        <f t="shared" si="213"/>
        <v>123.77166666666662</v>
      </c>
      <c r="H1374" s="9">
        <f t="shared" si="218"/>
        <v>0</v>
      </c>
      <c r="I1374" s="9">
        <f t="shared" si="214"/>
        <v>466.66666666666288</v>
      </c>
      <c r="J1374" s="9">
        <f t="shared" si="219"/>
        <v>708.15833333332944</v>
      </c>
      <c r="K1374" s="9">
        <f t="shared" si="220"/>
        <v>12.156718055555487</v>
      </c>
      <c r="L1374" s="9">
        <f t="shared" si="221"/>
        <v>3863.2111050295798</v>
      </c>
    </row>
    <row r="1375" spans="1:12" x14ac:dyDescent="0.25">
      <c r="A1375" s="9">
        <v>1366</v>
      </c>
      <c r="B1375" s="9">
        <v>62.6</v>
      </c>
      <c r="C1375" s="8">
        <f t="shared" si="215"/>
        <v>17.388888888888889</v>
      </c>
      <c r="D1375" s="9">
        <f t="shared" si="212"/>
        <v>0.22222222222222499</v>
      </c>
      <c r="E1375" s="9">
        <f t="shared" si="216"/>
        <v>14128.666666666657</v>
      </c>
      <c r="F1375" s="9">
        <f t="shared" si="217"/>
        <v>117.72</v>
      </c>
      <c r="G1375" s="9">
        <f t="shared" si="213"/>
        <v>126.99685185185186</v>
      </c>
      <c r="H1375" s="9">
        <f t="shared" si="218"/>
        <v>0</v>
      </c>
      <c r="I1375" s="9">
        <f t="shared" si="214"/>
        <v>266.66666666666998</v>
      </c>
      <c r="J1375" s="9">
        <f t="shared" si="219"/>
        <v>511.38351851852184</v>
      </c>
      <c r="K1375" s="9">
        <f t="shared" si="220"/>
        <v>8.8923911831276286</v>
      </c>
      <c r="L1375" s="9">
        <f t="shared" si="221"/>
        <v>3873.7356596489212</v>
      </c>
    </row>
    <row r="1376" spans="1:12" x14ac:dyDescent="0.25">
      <c r="A1376" s="9">
        <v>1367</v>
      </c>
      <c r="B1376" s="9">
        <v>62.7</v>
      </c>
      <c r="C1376" s="8">
        <f t="shared" si="215"/>
        <v>17.416666666666668</v>
      </c>
      <c r="D1376" s="9">
        <f t="shared" si="212"/>
        <v>2.7777777777778567E-2</v>
      </c>
      <c r="E1376" s="9">
        <f t="shared" si="216"/>
        <v>14146.069444444434</v>
      </c>
      <c r="F1376" s="9">
        <f t="shared" si="217"/>
        <v>117.72</v>
      </c>
      <c r="G1376" s="9">
        <f t="shared" si="213"/>
        <v>127.40291666666668</v>
      </c>
      <c r="H1376" s="9">
        <f t="shared" si="218"/>
        <v>0</v>
      </c>
      <c r="I1376" s="9">
        <f t="shared" si="214"/>
        <v>33.333333333334281</v>
      </c>
      <c r="J1376" s="9">
        <f t="shared" si="219"/>
        <v>278.45625000000098</v>
      </c>
      <c r="K1376" s="9">
        <f t="shared" si="220"/>
        <v>4.8497796875000176</v>
      </c>
      <c r="L1376" s="9">
        <f t="shared" si="221"/>
        <v>3880.6067450842352</v>
      </c>
    </row>
    <row r="1377" spans="1:12" x14ac:dyDescent="0.25">
      <c r="A1377" s="9">
        <v>1368</v>
      </c>
      <c r="B1377" s="9">
        <v>61.9</v>
      </c>
      <c r="C1377" s="8">
        <f t="shared" si="215"/>
        <v>17.194444444444443</v>
      </c>
      <c r="D1377" s="9">
        <f t="shared" si="212"/>
        <v>-0.22222222222222499</v>
      </c>
      <c r="E1377" s="9">
        <f t="shared" si="216"/>
        <v>14163.374999999989</v>
      </c>
      <c r="F1377" s="9">
        <f t="shared" si="217"/>
        <v>117.72</v>
      </c>
      <c r="G1377" s="9">
        <f t="shared" si="213"/>
        <v>124.17254629629628</v>
      </c>
      <c r="H1377" s="9">
        <f t="shared" si="218"/>
        <v>0</v>
      </c>
      <c r="I1377" s="9">
        <f t="shared" si="214"/>
        <v>-266.66666666666998</v>
      </c>
      <c r="J1377" s="9">
        <f t="shared" si="219"/>
        <v>-24.774120370373709</v>
      </c>
      <c r="K1377" s="9">
        <f t="shared" si="220"/>
        <v>-0.42597723636837015</v>
      </c>
      <c r="L1377" s="9">
        <f t="shared" si="221"/>
        <v>3882.8186463098009</v>
      </c>
    </row>
    <row r="1378" spans="1:12" x14ac:dyDescent="0.25">
      <c r="A1378" s="9">
        <v>1369</v>
      </c>
      <c r="B1378" s="9">
        <v>60</v>
      </c>
      <c r="C1378" s="8">
        <f t="shared" si="215"/>
        <v>16.666666666666668</v>
      </c>
      <c r="D1378" s="9">
        <f t="shared" si="212"/>
        <v>-0.52777777777777501</v>
      </c>
      <c r="E1378" s="9">
        <f t="shared" si="216"/>
        <v>14180.305555555546</v>
      </c>
      <c r="F1378" s="9">
        <f t="shared" si="217"/>
        <v>117.72</v>
      </c>
      <c r="G1378" s="9">
        <f t="shared" si="213"/>
        <v>116.66666666666669</v>
      </c>
      <c r="H1378" s="9">
        <f t="shared" si="218"/>
        <v>0</v>
      </c>
      <c r="I1378" s="9">
        <f t="shared" si="214"/>
        <v>-633.33333333333007</v>
      </c>
      <c r="J1378" s="9">
        <f t="shared" si="219"/>
        <v>-398.94666666666342</v>
      </c>
      <c r="K1378" s="9">
        <f t="shared" si="220"/>
        <v>-6.6491111111110577</v>
      </c>
      <c r="L1378" s="9">
        <f t="shared" si="221"/>
        <v>3879.2811021360612</v>
      </c>
    </row>
    <row r="1379" spans="1:12" x14ac:dyDescent="0.25">
      <c r="A1379" s="9">
        <v>1370</v>
      </c>
      <c r="B1379" s="9">
        <v>58.4</v>
      </c>
      <c r="C1379" s="8">
        <f t="shared" si="215"/>
        <v>16.222222222222221</v>
      </c>
      <c r="D1379" s="9">
        <f t="shared" si="212"/>
        <v>-0.44444444444444642</v>
      </c>
      <c r="E1379" s="9">
        <f t="shared" si="216"/>
        <v>14196.749999999989</v>
      </c>
      <c r="F1379" s="9">
        <f t="shared" si="217"/>
        <v>117.72</v>
      </c>
      <c r="G1379" s="9">
        <f t="shared" si="213"/>
        <v>110.52740740740738</v>
      </c>
      <c r="H1379" s="9">
        <f t="shared" si="218"/>
        <v>0</v>
      </c>
      <c r="I1379" s="9">
        <f t="shared" si="214"/>
        <v>-533.33333333333576</v>
      </c>
      <c r="J1379" s="9">
        <f t="shared" si="219"/>
        <v>-305.08592592592839</v>
      </c>
      <c r="K1379" s="9">
        <f t="shared" si="220"/>
        <v>-4.9491716872428375</v>
      </c>
      <c r="L1379" s="9">
        <f t="shared" si="221"/>
        <v>3873.4819607368845</v>
      </c>
    </row>
    <row r="1380" spans="1:12" x14ac:dyDescent="0.25">
      <c r="A1380" s="9">
        <v>1371</v>
      </c>
      <c r="B1380" s="9">
        <v>57.8</v>
      </c>
      <c r="C1380" s="8">
        <f t="shared" si="215"/>
        <v>16.055555555555554</v>
      </c>
      <c r="D1380" s="9">
        <f t="shared" si="212"/>
        <v>-0.16666666666666785</v>
      </c>
      <c r="E1380" s="9">
        <f t="shared" si="216"/>
        <v>14212.888888888878</v>
      </c>
      <c r="F1380" s="9">
        <f t="shared" si="217"/>
        <v>117.72</v>
      </c>
      <c r="G1380" s="9">
        <f t="shared" si="213"/>
        <v>108.26796296296293</v>
      </c>
      <c r="H1380" s="9">
        <f t="shared" si="218"/>
        <v>0</v>
      </c>
      <c r="I1380" s="9">
        <f t="shared" si="214"/>
        <v>-200.00000000000142</v>
      </c>
      <c r="J1380" s="9">
        <f t="shared" si="219"/>
        <v>25.98796296296149</v>
      </c>
      <c r="K1380" s="9">
        <f t="shared" si="220"/>
        <v>0.41725118312754828</v>
      </c>
      <c r="L1380" s="9">
        <f t="shared" si="221"/>
        <v>3871.216000484827</v>
      </c>
    </row>
    <row r="1381" spans="1:12" x14ac:dyDescent="0.25">
      <c r="A1381" s="9">
        <v>1372</v>
      </c>
      <c r="B1381" s="9">
        <v>57.8</v>
      </c>
      <c r="C1381" s="8">
        <f t="shared" si="215"/>
        <v>16.055555555555554</v>
      </c>
      <c r="D1381" s="9">
        <f t="shared" si="212"/>
        <v>0</v>
      </c>
      <c r="E1381" s="9">
        <f t="shared" si="216"/>
        <v>14228.944444444433</v>
      </c>
      <c r="F1381" s="9">
        <f t="shared" si="217"/>
        <v>117.72</v>
      </c>
      <c r="G1381" s="9">
        <f t="shared" si="213"/>
        <v>108.26796296296293</v>
      </c>
      <c r="H1381" s="9">
        <f t="shared" si="218"/>
        <v>0</v>
      </c>
      <c r="I1381" s="9">
        <f t="shared" si="214"/>
        <v>0</v>
      </c>
      <c r="J1381" s="9">
        <f t="shared" si="219"/>
        <v>225.98796296296291</v>
      </c>
      <c r="K1381" s="9">
        <f t="shared" si="220"/>
        <v>3.628362294238682</v>
      </c>
      <c r="L1381" s="9">
        <f t="shared" si="221"/>
        <v>3873.2388072235099</v>
      </c>
    </row>
    <row r="1382" spans="1:12" x14ac:dyDescent="0.25">
      <c r="A1382" s="9">
        <v>1373</v>
      </c>
      <c r="B1382" s="9">
        <v>57.8</v>
      </c>
      <c r="C1382" s="8">
        <f t="shared" si="215"/>
        <v>16.055555555555554</v>
      </c>
      <c r="D1382" s="9">
        <f t="shared" si="212"/>
        <v>0</v>
      </c>
      <c r="E1382" s="9">
        <f t="shared" si="216"/>
        <v>14244.999999999987</v>
      </c>
      <c r="F1382" s="9">
        <f t="shared" si="217"/>
        <v>117.72</v>
      </c>
      <c r="G1382" s="9">
        <f t="shared" si="213"/>
        <v>108.26796296296293</v>
      </c>
      <c r="H1382" s="9">
        <f t="shared" si="218"/>
        <v>0</v>
      </c>
      <c r="I1382" s="9">
        <f t="shared" si="214"/>
        <v>0</v>
      </c>
      <c r="J1382" s="9">
        <f t="shared" si="219"/>
        <v>225.98796296296291</v>
      </c>
      <c r="K1382" s="9">
        <f t="shared" si="220"/>
        <v>3.628362294238682</v>
      </c>
      <c r="L1382" s="9">
        <f t="shared" si="221"/>
        <v>3876.8671695177486</v>
      </c>
    </row>
    <row r="1383" spans="1:12" x14ac:dyDescent="0.25">
      <c r="A1383" s="9">
        <v>1374</v>
      </c>
      <c r="B1383" s="9">
        <v>57.3</v>
      </c>
      <c r="C1383" s="8">
        <f t="shared" si="215"/>
        <v>15.916666666666666</v>
      </c>
      <c r="D1383" s="9">
        <f t="shared" si="212"/>
        <v>-0.13888888888888751</v>
      </c>
      <c r="E1383" s="9">
        <f t="shared" si="216"/>
        <v>14260.986111111097</v>
      </c>
      <c r="F1383" s="9">
        <f t="shared" si="217"/>
        <v>117.72</v>
      </c>
      <c r="G1383" s="9">
        <f t="shared" si="213"/>
        <v>106.40291666666666</v>
      </c>
      <c r="H1383" s="9">
        <f t="shared" si="218"/>
        <v>0</v>
      </c>
      <c r="I1383" s="9">
        <f t="shared" si="214"/>
        <v>-166.66666666666501</v>
      </c>
      <c r="J1383" s="9">
        <f t="shared" si="219"/>
        <v>57.456250000001631</v>
      </c>
      <c r="K1383" s="9">
        <f t="shared" si="220"/>
        <v>0.91451197916669269</v>
      </c>
      <c r="L1383" s="9">
        <f t="shared" si="221"/>
        <v>3879.1386066544515</v>
      </c>
    </row>
    <row r="1384" spans="1:12" x14ac:dyDescent="0.25">
      <c r="A1384" s="9">
        <v>1375</v>
      </c>
      <c r="B1384" s="9">
        <v>56.2</v>
      </c>
      <c r="C1384" s="8">
        <f t="shared" si="215"/>
        <v>15.611111111111111</v>
      </c>
      <c r="D1384" s="9">
        <f t="shared" si="212"/>
        <v>-0.30555555555555536</v>
      </c>
      <c r="E1384" s="9">
        <f t="shared" si="216"/>
        <v>14276.749999999985</v>
      </c>
      <c r="F1384" s="9">
        <f t="shared" si="217"/>
        <v>117.72</v>
      </c>
      <c r="G1384" s="9">
        <f t="shared" si="213"/>
        <v>102.35685185185184</v>
      </c>
      <c r="H1384" s="9">
        <f t="shared" si="218"/>
        <v>0</v>
      </c>
      <c r="I1384" s="9">
        <f t="shared" si="214"/>
        <v>-366.6666666666664</v>
      </c>
      <c r="J1384" s="9">
        <f t="shared" si="219"/>
        <v>-146.58981481481456</v>
      </c>
      <c r="K1384" s="9">
        <f t="shared" si="220"/>
        <v>-2.2884298868312718</v>
      </c>
      <c r="L1384" s="9">
        <f t="shared" si="221"/>
        <v>3878.4516477006191</v>
      </c>
    </row>
    <row r="1385" spans="1:12" x14ac:dyDescent="0.25">
      <c r="A1385" s="9">
        <v>1376</v>
      </c>
      <c r="B1385" s="9">
        <v>54.3</v>
      </c>
      <c r="C1385" s="8">
        <f t="shared" si="215"/>
        <v>15.083333333333332</v>
      </c>
      <c r="D1385" s="9">
        <f t="shared" si="212"/>
        <v>-0.52777777777777857</v>
      </c>
      <c r="E1385" s="9">
        <f t="shared" si="216"/>
        <v>14292.097222222208</v>
      </c>
      <c r="F1385" s="9">
        <f t="shared" si="217"/>
        <v>117.72</v>
      </c>
      <c r="G1385" s="9">
        <f t="shared" si="213"/>
        <v>95.552916666666647</v>
      </c>
      <c r="H1385" s="9">
        <f t="shared" si="218"/>
        <v>0</v>
      </c>
      <c r="I1385" s="9">
        <f t="shared" si="214"/>
        <v>-633.33333333333428</v>
      </c>
      <c r="J1385" s="9">
        <f t="shared" si="219"/>
        <v>-420.06041666666761</v>
      </c>
      <c r="K1385" s="9">
        <f t="shared" si="220"/>
        <v>-6.3359112847222363</v>
      </c>
      <c r="L1385" s="9">
        <f t="shared" si="221"/>
        <v>3874.1394771148425</v>
      </c>
    </row>
    <row r="1386" spans="1:12" x14ac:dyDescent="0.25">
      <c r="A1386" s="9">
        <v>1377</v>
      </c>
      <c r="B1386" s="9">
        <v>50.8</v>
      </c>
      <c r="C1386" s="8">
        <f t="shared" si="215"/>
        <v>14.111111111111111</v>
      </c>
      <c r="D1386" s="9">
        <f t="shared" si="212"/>
        <v>-0.97222222222222143</v>
      </c>
      <c r="E1386" s="9">
        <f t="shared" si="216"/>
        <v>14306.694444444431</v>
      </c>
      <c r="F1386" s="9">
        <f t="shared" si="217"/>
        <v>117.72</v>
      </c>
      <c r="G1386" s="9">
        <f t="shared" si="213"/>
        <v>83.631851851851849</v>
      </c>
      <c r="H1386" s="9">
        <f t="shared" si="218"/>
        <v>0</v>
      </c>
      <c r="I1386" s="9">
        <f t="shared" si="214"/>
        <v>-1166.6666666666656</v>
      </c>
      <c r="J1386" s="9">
        <f t="shared" si="219"/>
        <v>-965.31481481481376</v>
      </c>
      <c r="K1386" s="9">
        <f t="shared" si="220"/>
        <v>-13.621664609053484</v>
      </c>
      <c r="L1386" s="9">
        <f t="shared" si="221"/>
        <v>3864.1606891679548</v>
      </c>
    </row>
    <row r="1387" spans="1:12" x14ac:dyDescent="0.25">
      <c r="A1387" s="9">
        <v>1378</v>
      </c>
      <c r="B1387" s="9">
        <v>45.5</v>
      </c>
      <c r="C1387" s="8">
        <f t="shared" si="215"/>
        <v>12.638888888888889</v>
      </c>
      <c r="D1387" s="9">
        <f t="shared" si="212"/>
        <v>-1.4722222222222214</v>
      </c>
      <c r="E1387" s="9">
        <f t="shared" si="216"/>
        <v>14320.069444444431</v>
      </c>
      <c r="F1387" s="9">
        <f t="shared" si="217"/>
        <v>117.72</v>
      </c>
      <c r="G1387" s="9">
        <f t="shared" si="213"/>
        <v>67.091435185185176</v>
      </c>
      <c r="H1387" s="9">
        <f t="shared" si="218"/>
        <v>0</v>
      </c>
      <c r="I1387" s="9">
        <f t="shared" si="214"/>
        <v>-1766.6666666666656</v>
      </c>
      <c r="J1387" s="9">
        <f t="shared" si="219"/>
        <v>-1581.8552314814804</v>
      </c>
      <c r="K1387" s="9">
        <f t="shared" si="220"/>
        <v>-19.992892509002047</v>
      </c>
      <c r="L1387" s="9">
        <f t="shared" si="221"/>
        <v>3847.3534106089269</v>
      </c>
    </row>
    <row r="1388" spans="1:12" x14ac:dyDescent="0.25">
      <c r="A1388" s="9">
        <v>1379</v>
      </c>
      <c r="B1388" s="9">
        <v>40.200000000000003</v>
      </c>
      <c r="C1388" s="8">
        <f t="shared" si="215"/>
        <v>11.166666666666668</v>
      </c>
      <c r="D1388" s="9">
        <f t="shared" si="212"/>
        <v>-1.4722222222222214</v>
      </c>
      <c r="E1388" s="9">
        <f t="shared" si="216"/>
        <v>14331.972222222208</v>
      </c>
      <c r="F1388" s="9">
        <f t="shared" si="217"/>
        <v>117.72</v>
      </c>
      <c r="G1388" s="9">
        <f t="shared" si="213"/>
        <v>52.371666666666677</v>
      </c>
      <c r="H1388" s="9">
        <f t="shared" si="218"/>
        <v>0</v>
      </c>
      <c r="I1388" s="9">
        <f t="shared" si="214"/>
        <v>-1766.6666666666656</v>
      </c>
      <c r="J1388" s="9">
        <f t="shared" si="219"/>
        <v>-1596.5749999999989</v>
      </c>
      <c r="K1388" s="9">
        <f t="shared" si="220"/>
        <v>-17.828420833333322</v>
      </c>
      <c r="L1388" s="9">
        <f t="shared" si="221"/>
        <v>3828.4427539377593</v>
      </c>
    </row>
    <row r="1389" spans="1:12" x14ac:dyDescent="0.25">
      <c r="A1389" s="9">
        <v>1380</v>
      </c>
      <c r="B1389" s="9">
        <v>34.9</v>
      </c>
      <c r="C1389" s="8">
        <f t="shared" si="215"/>
        <v>9.6944444444444446</v>
      </c>
      <c r="D1389" s="9">
        <f t="shared" si="212"/>
        <v>-1.4722222222222232</v>
      </c>
      <c r="E1389" s="9">
        <f t="shared" si="216"/>
        <v>14342.402777777763</v>
      </c>
      <c r="F1389" s="9">
        <f t="shared" si="217"/>
        <v>117.72</v>
      </c>
      <c r="G1389" s="9">
        <f t="shared" si="213"/>
        <v>39.472546296296301</v>
      </c>
      <c r="H1389" s="9">
        <f t="shared" si="218"/>
        <v>0</v>
      </c>
      <c r="I1389" s="9">
        <f t="shared" si="214"/>
        <v>-1766.6666666666679</v>
      </c>
      <c r="J1389" s="9">
        <f t="shared" si="219"/>
        <v>-1609.4741203703716</v>
      </c>
      <c r="K1389" s="9">
        <f t="shared" si="220"/>
        <v>-15.602957444701659</v>
      </c>
      <c r="L1389" s="9">
        <f t="shared" si="221"/>
        <v>3811.727064798742</v>
      </c>
    </row>
    <row r="1390" spans="1:12" x14ac:dyDescent="0.25">
      <c r="A1390" s="9">
        <v>1381</v>
      </c>
      <c r="B1390" s="9">
        <v>29.6</v>
      </c>
      <c r="C1390" s="8">
        <f t="shared" si="215"/>
        <v>8.2222222222222232</v>
      </c>
      <c r="D1390" s="9">
        <f t="shared" si="212"/>
        <v>-1.4722222222222214</v>
      </c>
      <c r="E1390" s="9">
        <f t="shared" si="216"/>
        <v>14351.361111111097</v>
      </c>
      <c r="F1390" s="9">
        <f t="shared" si="217"/>
        <v>117.72</v>
      </c>
      <c r="G1390" s="9">
        <f t="shared" si="213"/>
        <v>28.39407407407408</v>
      </c>
      <c r="H1390" s="9">
        <f t="shared" si="218"/>
        <v>0</v>
      </c>
      <c r="I1390" s="9">
        <f t="shared" si="214"/>
        <v>-1766.6666666666656</v>
      </c>
      <c r="J1390" s="9">
        <f t="shared" si="219"/>
        <v>-1620.5525925925915</v>
      </c>
      <c r="K1390" s="9">
        <f t="shared" si="220"/>
        <v>-13.324543539094643</v>
      </c>
      <c r="L1390" s="9">
        <f t="shared" si="221"/>
        <v>3797.2633143068438</v>
      </c>
    </row>
    <row r="1391" spans="1:12" x14ac:dyDescent="0.25">
      <c r="A1391" s="9">
        <v>1382</v>
      </c>
      <c r="B1391" s="9">
        <v>27.3</v>
      </c>
      <c r="C1391" s="8">
        <f t="shared" si="215"/>
        <v>7.583333333333333</v>
      </c>
      <c r="D1391" s="9">
        <f t="shared" si="212"/>
        <v>-0.63888888888889017</v>
      </c>
      <c r="E1391" s="9">
        <f t="shared" si="216"/>
        <v>14359.263888888874</v>
      </c>
      <c r="F1391" s="9">
        <f t="shared" si="217"/>
        <v>117.72</v>
      </c>
      <c r="G1391" s="9">
        <f t="shared" si="213"/>
        <v>24.152916666666666</v>
      </c>
      <c r="H1391" s="9">
        <f t="shared" si="218"/>
        <v>0</v>
      </c>
      <c r="I1391" s="9">
        <f t="shared" si="214"/>
        <v>-766.66666666666822</v>
      </c>
      <c r="J1391" s="9">
        <f t="shared" si="219"/>
        <v>-624.79375000000152</v>
      </c>
      <c r="K1391" s="9">
        <f t="shared" si="220"/>
        <v>-4.7380192708333446</v>
      </c>
      <c r="L1391" s="9">
        <f t="shared" si="221"/>
        <v>3788.2320329018798</v>
      </c>
    </row>
    <row r="1392" spans="1:12" x14ac:dyDescent="0.25">
      <c r="A1392" s="9">
        <v>1383</v>
      </c>
      <c r="B1392" s="9">
        <v>29.3</v>
      </c>
      <c r="C1392" s="8">
        <f t="shared" si="215"/>
        <v>8.1388888888888893</v>
      </c>
      <c r="D1392" s="9">
        <f t="shared" si="212"/>
        <v>0.55555555555555625</v>
      </c>
      <c r="E1392" s="9">
        <f t="shared" si="216"/>
        <v>14367.124999999985</v>
      </c>
      <c r="F1392" s="9">
        <f t="shared" si="217"/>
        <v>117.72</v>
      </c>
      <c r="G1392" s="9">
        <f t="shared" si="213"/>
        <v>27.821435185185184</v>
      </c>
      <c r="H1392" s="9">
        <f t="shared" si="218"/>
        <v>0</v>
      </c>
      <c r="I1392" s="9">
        <f t="shared" si="214"/>
        <v>666.66666666666754</v>
      </c>
      <c r="J1392" s="9">
        <f t="shared" si="219"/>
        <v>812.20810185185269</v>
      </c>
      <c r="K1392" s="9">
        <f t="shared" si="220"/>
        <v>6.6104714956275794</v>
      </c>
      <c r="L1392" s="9">
        <f t="shared" si="221"/>
        <v>3789.1682590142768</v>
      </c>
    </row>
    <row r="1393" spans="1:12" x14ac:dyDescent="0.25">
      <c r="A1393" s="9">
        <v>1384</v>
      </c>
      <c r="B1393" s="9">
        <v>32.9</v>
      </c>
      <c r="C1393" s="8">
        <f t="shared" si="215"/>
        <v>9.1388888888888875</v>
      </c>
      <c r="D1393" s="9">
        <f t="shared" si="212"/>
        <v>0.99999999999999822</v>
      </c>
      <c r="E1393" s="9">
        <f t="shared" si="216"/>
        <v>14375.763888888874</v>
      </c>
      <c r="F1393" s="9">
        <f t="shared" si="217"/>
        <v>117.72</v>
      </c>
      <c r="G1393" s="9">
        <f t="shared" si="213"/>
        <v>35.078101851851841</v>
      </c>
      <c r="H1393" s="9">
        <f t="shared" si="218"/>
        <v>0</v>
      </c>
      <c r="I1393" s="9">
        <f t="shared" si="214"/>
        <v>1199.999999999998</v>
      </c>
      <c r="J1393" s="9">
        <f t="shared" si="219"/>
        <v>1352.7981018518499</v>
      </c>
      <c r="K1393" s="9">
        <f t="shared" si="220"/>
        <v>12.363071541923848</v>
      </c>
      <c r="L1393" s="9">
        <f t="shared" si="221"/>
        <v>3798.6550305330525</v>
      </c>
    </row>
    <row r="1394" spans="1:12" x14ac:dyDescent="0.25">
      <c r="A1394" s="9">
        <v>1385</v>
      </c>
      <c r="B1394" s="9">
        <v>35.6</v>
      </c>
      <c r="C1394" s="8">
        <f t="shared" si="215"/>
        <v>9.8888888888888893</v>
      </c>
      <c r="D1394" s="9">
        <f t="shared" si="212"/>
        <v>0.75000000000000178</v>
      </c>
      <c r="E1394" s="9">
        <f t="shared" si="216"/>
        <v>14385.277777777763</v>
      </c>
      <c r="F1394" s="9">
        <f t="shared" si="217"/>
        <v>117.72</v>
      </c>
      <c r="G1394" s="9">
        <f t="shared" si="213"/>
        <v>41.071851851851854</v>
      </c>
      <c r="H1394" s="9">
        <f t="shared" si="218"/>
        <v>0</v>
      </c>
      <c r="I1394" s="9">
        <f t="shared" si="214"/>
        <v>900.00000000000216</v>
      </c>
      <c r="J1394" s="9">
        <f t="shared" si="219"/>
        <v>1058.7918518518541</v>
      </c>
      <c r="K1394" s="9">
        <f t="shared" si="220"/>
        <v>10.470274979423889</v>
      </c>
      <c r="L1394" s="9">
        <f t="shared" si="221"/>
        <v>3810.0717037937266</v>
      </c>
    </row>
    <row r="1395" spans="1:12" x14ac:dyDescent="0.25">
      <c r="A1395" s="9">
        <v>1386</v>
      </c>
      <c r="B1395" s="9">
        <v>36.700000000000003</v>
      </c>
      <c r="C1395" s="8">
        <f t="shared" si="215"/>
        <v>10.194444444444445</v>
      </c>
      <c r="D1395" s="9">
        <f t="shared" si="212"/>
        <v>0.30555555555555536</v>
      </c>
      <c r="E1395" s="9">
        <f t="shared" si="216"/>
        <v>14395.319444444429</v>
      </c>
      <c r="F1395" s="9">
        <f t="shared" si="217"/>
        <v>117.72</v>
      </c>
      <c r="G1395" s="9">
        <f t="shared" si="213"/>
        <v>43.649212962962963</v>
      </c>
      <c r="H1395" s="9">
        <f t="shared" si="218"/>
        <v>0</v>
      </c>
      <c r="I1395" s="9">
        <f t="shared" si="214"/>
        <v>366.6666666666664</v>
      </c>
      <c r="J1395" s="9">
        <f t="shared" si="219"/>
        <v>528.03587962962933</v>
      </c>
      <c r="K1395" s="9">
        <f t="shared" si="220"/>
        <v>5.3830324395576099</v>
      </c>
      <c r="L1395" s="9">
        <f t="shared" si="221"/>
        <v>3817.9983575032174</v>
      </c>
    </row>
    <row r="1396" spans="1:12" x14ac:dyDescent="0.25">
      <c r="A1396" s="9">
        <v>1387</v>
      </c>
      <c r="B1396" s="9">
        <v>37.6</v>
      </c>
      <c r="C1396" s="8">
        <f t="shared" si="215"/>
        <v>10.444444444444445</v>
      </c>
      <c r="D1396" s="9">
        <f t="shared" si="212"/>
        <v>0.25</v>
      </c>
      <c r="E1396" s="9">
        <f t="shared" si="216"/>
        <v>14405.638888888874</v>
      </c>
      <c r="F1396" s="9">
        <f t="shared" si="217"/>
        <v>117.72</v>
      </c>
      <c r="G1396" s="9">
        <f t="shared" si="213"/>
        <v>45.816296296296294</v>
      </c>
      <c r="H1396" s="9">
        <f t="shared" si="218"/>
        <v>0</v>
      </c>
      <c r="I1396" s="9">
        <f t="shared" si="214"/>
        <v>300</v>
      </c>
      <c r="J1396" s="9">
        <f t="shared" si="219"/>
        <v>463.53629629629631</v>
      </c>
      <c r="K1396" s="9">
        <f t="shared" si="220"/>
        <v>4.8413790946502058</v>
      </c>
      <c r="L1396" s="9">
        <f t="shared" si="221"/>
        <v>3823.1105632703216</v>
      </c>
    </row>
    <row r="1397" spans="1:12" x14ac:dyDescent="0.25">
      <c r="A1397" s="9">
        <v>1388</v>
      </c>
      <c r="B1397" s="9">
        <v>39.4</v>
      </c>
      <c r="C1397" s="8">
        <f t="shared" si="215"/>
        <v>10.944444444444445</v>
      </c>
      <c r="D1397" s="9">
        <f t="shared" si="212"/>
        <v>0.5</v>
      </c>
      <c r="E1397" s="9">
        <f t="shared" si="216"/>
        <v>14416.333333333319</v>
      </c>
      <c r="F1397" s="9">
        <f t="shared" si="217"/>
        <v>117.72</v>
      </c>
      <c r="G1397" s="9">
        <f t="shared" si="213"/>
        <v>50.307962962962968</v>
      </c>
      <c r="H1397" s="9">
        <f t="shared" si="218"/>
        <v>0</v>
      </c>
      <c r="I1397" s="9">
        <f t="shared" si="214"/>
        <v>600</v>
      </c>
      <c r="J1397" s="9">
        <f t="shared" si="219"/>
        <v>768.02796296296299</v>
      </c>
      <c r="K1397" s="9">
        <f t="shared" si="220"/>
        <v>8.4056393724279843</v>
      </c>
      <c r="L1397" s="9">
        <f t="shared" si="221"/>
        <v>3829.7340725038607</v>
      </c>
    </row>
    <row r="1398" spans="1:12" x14ac:dyDescent="0.25">
      <c r="A1398" s="9">
        <v>1389</v>
      </c>
      <c r="B1398" s="9">
        <v>42.5</v>
      </c>
      <c r="C1398" s="8">
        <f t="shared" si="215"/>
        <v>11.805555555555555</v>
      </c>
      <c r="D1398" s="9">
        <f t="shared" si="212"/>
        <v>0.86111111111111072</v>
      </c>
      <c r="E1398" s="9">
        <f t="shared" si="216"/>
        <v>14427.708333333319</v>
      </c>
      <c r="F1398" s="9">
        <f t="shared" si="217"/>
        <v>117.72</v>
      </c>
      <c r="G1398" s="9">
        <f t="shared" si="213"/>
        <v>58.535879629629626</v>
      </c>
      <c r="H1398" s="9">
        <f t="shared" si="218"/>
        <v>0</v>
      </c>
      <c r="I1398" s="9">
        <f t="shared" si="214"/>
        <v>1033.3333333333328</v>
      </c>
      <c r="J1398" s="9">
        <f t="shared" si="219"/>
        <v>1209.5892129629624</v>
      </c>
      <c r="K1398" s="9">
        <f t="shared" si="220"/>
        <v>14.279872653034973</v>
      </c>
      <c r="L1398" s="9">
        <f t="shared" si="221"/>
        <v>3841.0768285165923</v>
      </c>
    </row>
    <row r="1399" spans="1:12" x14ac:dyDescent="0.25">
      <c r="A1399" s="9">
        <v>1390</v>
      </c>
      <c r="B1399" s="9">
        <v>46.5</v>
      </c>
      <c r="C1399" s="8">
        <f t="shared" si="215"/>
        <v>12.916666666666666</v>
      </c>
      <c r="D1399" s="9">
        <f t="shared" si="212"/>
        <v>1.1111111111111107</v>
      </c>
      <c r="E1399" s="9">
        <f t="shared" si="216"/>
        <v>14440.069444444429</v>
      </c>
      <c r="F1399" s="9">
        <f t="shared" si="217"/>
        <v>117.72</v>
      </c>
      <c r="G1399" s="9">
        <f t="shared" si="213"/>
        <v>70.072916666666657</v>
      </c>
      <c r="H1399" s="9">
        <f t="shared" si="218"/>
        <v>0</v>
      </c>
      <c r="I1399" s="9">
        <f t="shared" si="214"/>
        <v>1333.3333333333328</v>
      </c>
      <c r="J1399" s="9">
        <f t="shared" si="219"/>
        <v>1521.1262499999993</v>
      </c>
      <c r="K1399" s="9">
        <f t="shared" si="220"/>
        <v>19.647880729166655</v>
      </c>
      <c r="L1399" s="9">
        <f t="shared" si="221"/>
        <v>3858.040705207693</v>
      </c>
    </row>
    <row r="1400" spans="1:12" x14ac:dyDescent="0.25">
      <c r="A1400" s="9">
        <v>1391</v>
      </c>
      <c r="B1400" s="9">
        <v>50.2</v>
      </c>
      <c r="C1400" s="8">
        <f t="shared" si="215"/>
        <v>13.944444444444445</v>
      </c>
      <c r="D1400" s="9">
        <f t="shared" si="212"/>
        <v>1.0277777777777786</v>
      </c>
      <c r="E1400" s="9">
        <f t="shared" si="216"/>
        <v>14453.499999999984</v>
      </c>
      <c r="F1400" s="9">
        <f t="shared" si="217"/>
        <v>117.72</v>
      </c>
      <c r="G1400" s="9">
        <f t="shared" si="213"/>
        <v>81.66796296296296</v>
      </c>
      <c r="H1400" s="9">
        <f t="shared" si="218"/>
        <v>0</v>
      </c>
      <c r="I1400" s="9">
        <f t="shared" si="214"/>
        <v>1233.3333333333344</v>
      </c>
      <c r="J1400" s="9">
        <f t="shared" si="219"/>
        <v>1432.7212962962974</v>
      </c>
      <c r="K1400" s="9">
        <f t="shared" si="220"/>
        <v>19.97850252057615</v>
      </c>
      <c r="L1400" s="9">
        <f t="shared" si="221"/>
        <v>3877.8538968325643</v>
      </c>
    </row>
    <row r="1401" spans="1:12" x14ac:dyDescent="0.25">
      <c r="A1401" s="9">
        <v>1392</v>
      </c>
      <c r="B1401" s="9">
        <v>52.8</v>
      </c>
      <c r="C1401" s="8">
        <f t="shared" si="215"/>
        <v>14.666666666666666</v>
      </c>
      <c r="D1401" s="9">
        <f t="shared" si="212"/>
        <v>0.72222222222222143</v>
      </c>
      <c r="E1401" s="9">
        <f t="shared" si="216"/>
        <v>14467.80555555554</v>
      </c>
      <c r="F1401" s="9">
        <f t="shared" si="217"/>
        <v>117.72</v>
      </c>
      <c r="G1401" s="9">
        <f t="shared" si="213"/>
        <v>90.34666666666665</v>
      </c>
      <c r="H1401" s="9">
        <f t="shared" si="218"/>
        <v>0</v>
      </c>
      <c r="I1401" s="9">
        <f t="shared" si="214"/>
        <v>866.66666666666572</v>
      </c>
      <c r="J1401" s="9">
        <f t="shared" si="219"/>
        <v>1074.7333333333324</v>
      </c>
      <c r="K1401" s="9">
        <f t="shared" si="220"/>
        <v>15.762755555555541</v>
      </c>
      <c r="L1401" s="9">
        <f t="shared" si="221"/>
        <v>3895.7245258706303</v>
      </c>
    </row>
    <row r="1402" spans="1:12" x14ac:dyDescent="0.25">
      <c r="A1402" s="9">
        <v>1393</v>
      </c>
      <c r="B1402" s="9">
        <v>54.3</v>
      </c>
      <c r="C1402" s="8">
        <f t="shared" si="215"/>
        <v>15.083333333333332</v>
      </c>
      <c r="D1402" s="9">
        <f t="shared" si="212"/>
        <v>0.41666666666666607</v>
      </c>
      <c r="E1402" s="9">
        <f t="shared" si="216"/>
        <v>14482.68055555554</v>
      </c>
      <c r="F1402" s="9">
        <f t="shared" si="217"/>
        <v>117.72</v>
      </c>
      <c r="G1402" s="9">
        <f t="shared" si="213"/>
        <v>95.552916666666647</v>
      </c>
      <c r="H1402" s="9">
        <f t="shared" si="218"/>
        <v>0</v>
      </c>
      <c r="I1402" s="9">
        <f t="shared" si="214"/>
        <v>499.99999999999932</v>
      </c>
      <c r="J1402" s="9">
        <f t="shared" si="219"/>
        <v>713.27291666666599</v>
      </c>
      <c r="K1402" s="9">
        <f t="shared" si="220"/>
        <v>10.758533159722212</v>
      </c>
      <c r="L1402" s="9">
        <f t="shared" si="221"/>
        <v>3908.985170228269</v>
      </c>
    </row>
    <row r="1403" spans="1:12" x14ac:dyDescent="0.25">
      <c r="A1403" s="9">
        <v>1394</v>
      </c>
      <c r="B1403" s="9">
        <v>54.9</v>
      </c>
      <c r="C1403" s="8">
        <f t="shared" si="215"/>
        <v>15.25</v>
      </c>
      <c r="D1403" s="9">
        <f t="shared" si="212"/>
        <v>0.16666666666666785</v>
      </c>
      <c r="E1403" s="9">
        <f t="shared" si="216"/>
        <v>14497.847222222208</v>
      </c>
      <c r="F1403" s="9">
        <f t="shared" si="217"/>
        <v>117.72</v>
      </c>
      <c r="G1403" s="9">
        <f t="shared" si="213"/>
        <v>97.676249999999996</v>
      </c>
      <c r="H1403" s="9">
        <f t="shared" si="218"/>
        <v>0</v>
      </c>
      <c r="I1403" s="9">
        <f t="shared" si="214"/>
        <v>200.00000000000142</v>
      </c>
      <c r="J1403" s="9">
        <f t="shared" si="219"/>
        <v>415.39625000000143</v>
      </c>
      <c r="K1403" s="9">
        <f t="shared" si="220"/>
        <v>6.3347928125000212</v>
      </c>
      <c r="L1403" s="9">
        <f t="shared" si="221"/>
        <v>3917.5318332143802</v>
      </c>
    </row>
    <row r="1404" spans="1:12" x14ac:dyDescent="0.25">
      <c r="A1404" s="9">
        <v>1395</v>
      </c>
      <c r="B1404" s="9">
        <v>54.9</v>
      </c>
      <c r="C1404" s="8">
        <f t="shared" si="215"/>
        <v>15.25</v>
      </c>
      <c r="D1404" s="9">
        <f t="shared" si="212"/>
        <v>0</v>
      </c>
      <c r="E1404" s="9">
        <f t="shared" si="216"/>
        <v>14513.097222222208</v>
      </c>
      <c r="F1404" s="9">
        <f t="shared" si="217"/>
        <v>117.72</v>
      </c>
      <c r="G1404" s="9">
        <f t="shared" si="213"/>
        <v>97.676249999999996</v>
      </c>
      <c r="H1404" s="9">
        <f t="shared" si="218"/>
        <v>0</v>
      </c>
      <c r="I1404" s="9">
        <f t="shared" si="214"/>
        <v>0</v>
      </c>
      <c r="J1404" s="9">
        <f t="shared" si="219"/>
        <v>215.39625000000001</v>
      </c>
      <c r="K1404" s="9">
        <f t="shared" si="220"/>
        <v>3.2847928125000001</v>
      </c>
      <c r="L1404" s="9">
        <f t="shared" si="221"/>
        <v>3922.34162602688</v>
      </c>
    </row>
    <row r="1405" spans="1:12" x14ac:dyDescent="0.25">
      <c r="A1405" s="9">
        <v>1396</v>
      </c>
      <c r="B1405" s="9">
        <v>54.7</v>
      </c>
      <c r="C1405" s="8">
        <f t="shared" si="215"/>
        <v>15.194444444444445</v>
      </c>
      <c r="D1405" s="9">
        <f t="shared" si="212"/>
        <v>-5.5555555555555358E-2</v>
      </c>
      <c r="E1405" s="9">
        <f t="shared" si="216"/>
        <v>14528.319444444431</v>
      </c>
      <c r="F1405" s="9">
        <f t="shared" si="217"/>
        <v>117.72</v>
      </c>
      <c r="G1405" s="9">
        <f t="shared" si="213"/>
        <v>96.96587962962964</v>
      </c>
      <c r="H1405" s="9">
        <f t="shared" si="218"/>
        <v>0</v>
      </c>
      <c r="I1405" s="9">
        <f t="shared" si="214"/>
        <v>-66.66666666666643</v>
      </c>
      <c r="J1405" s="9">
        <f t="shared" si="219"/>
        <v>148.01921296296322</v>
      </c>
      <c r="K1405" s="9">
        <f t="shared" si="220"/>
        <v>2.2490697080761355</v>
      </c>
      <c r="L1405" s="9">
        <f t="shared" si="221"/>
        <v>3925.108557287168</v>
      </c>
    </row>
    <row r="1406" spans="1:12" x14ac:dyDescent="0.25">
      <c r="A1406" s="9">
        <v>1397</v>
      </c>
      <c r="B1406" s="9">
        <v>54.1</v>
      </c>
      <c r="C1406" s="8">
        <f t="shared" si="215"/>
        <v>15.027777777777779</v>
      </c>
      <c r="D1406" s="9">
        <f t="shared" si="212"/>
        <v>-0.16666666666666607</v>
      </c>
      <c r="E1406" s="9">
        <f t="shared" si="216"/>
        <v>14543.430555555542</v>
      </c>
      <c r="F1406" s="9">
        <f t="shared" si="217"/>
        <v>117.72</v>
      </c>
      <c r="G1406" s="9">
        <f t="shared" si="213"/>
        <v>94.850324074074081</v>
      </c>
      <c r="H1406" s="9">
        <f t="shared" si="218"/>
        <v>0</v>
      </c>
      <c r="I1406" s="9">
        <f t="shared" si="214"/>
        <v>-199.99999999999929</v>
      </c>
      <c r="J1406" s="9">
        <f t="shared" si="219"/>
        <v>12.57032407407479</v>
      </c>
      <c r="K1406" s="9">
        <f t="shared" si="220"/>
        <v>0.18890403677984616</v>
      </c>
      <c r="L1406" s="9">
        <f t="shared" si="221"/>
        <v>3926.3275441595961</v>
      </c>
    </row>
    <row r="1407" spans="1:12" x14ac:dyDescent="0.25">
      <c r="A1407" s="9">
        <v>1398</v>
      </c>
      <c r="B1407" s="9">
        <v>53.2</v>
      </c>
      <c r="C1407" s="8">
        <f t="shared" si="215"/>
        <v>14.777777777777779</v>
      </c>
      <c r="D1407" s="9">
        <f t="shared" si="212"/>
        <v>-0.25</v>
      </c>
      <c r="E1407" s="9">
        <f t="shared" si="216"/>
        <v>14558.333333333319</v>
      </c>
      <c r="F1407" s="9">
        <f t="shared" si="217"/>
        <v>117.72</v>
      </c>
      <c r="G1407" s="9">
        <f t="shared" si="213"/>
        <v>91.720740740740752</v>
      </c>
      <c r="H1407" s="9">
        <f t="shared" si="218"/>
        <v>0</v>
      </c>
      <c r="I1407" s="9">
        <f t="shared" si="214"/>
        <v>-300</v>
      </c>
      <c r="J1407" s="9">
        <f t="shared" si="219"/>
        <v>-90.55925925925925</v>
      </c>
      <c r="K1407" s="9">
        <f t="shared" si="220"/>
        <v>-1.338264609053498</v>
      </c>
      <c r="L1407" s="9">
        <f t="shared" si="221"/>
        <v>3925.7528638734593</v>
      </c>
    </row>
    <row r="1408" spans="1:12" x14ac:dyDescent="0.25">
      <c r="A1408" s="9">
        <v>1399</v>
      </c>
      <c r="B1408" s="9">
        <v>52.1</v>
      </c>
      <c r="C1408" s="8">
        <f t="shared" si="215"/>
        <v>14.472222222222221</v>
      </c>
      <c r="D1408" s="9">
        <f t="shared" si="212"/>
        <v>-0.30555555555555713</v>
      </c>
      <c r="E1408" s="9">
        <f t="shared" si="216"/>
        <v>14572.958333333319</v>
      </c>
      <c r="F1408" s="9">
        <f t="shared" si="217"/>
        <v>117.72</v>
      </c>
      <c r="G1408" s="9">
        <f t="shared" si="213"/>
        <v>87.966990740740727</v>
      </c>
      <c r="H1408" s="9">
        <f t="shared" si="218"/>
        <v>0</v>
      </c>
      <c r="I1408" s="9">
        <f t="shared" si="214"/>
        <v>-366.66666666666856</v>
      </c>
      <c r="J1408" s="9">
        <f t="shared" si="219"/>
        <v>-160.97967592592784</v>
      </c>
      <c r="K1408" s="9">
        <f t="shared" si="220"/>
        <v>-2.3297336432613442</v>
      </c>
      <c r="L1408" s="9">
        <f t="shared" si="221"/>
        <v>3923.918864747302</v>
      </c>
    </row>
    <row r="1409" spans="1:12" x14ac:dyDescent="0.25">
      <c r="A1409" s="9">
        <v>1400</v>
      </c>
      <c r="B1409" s="9">
        <v>50.7</v>
      </c>
      <c r="C1409" s="8">
        <f t="shared" si="215"/>
        <v>14.083333333333334</v>
      </c>
      <c r="D1409" s="9">
        <f t="shared" ref="D1409:D1472" si="222">(C1409-C1408)/(A1409-A1408)</f>
        <v>-0.38888888888888751</v>
      </c>
      <c r="E1409" s="9">
        <f t="shared" si="216"/>
        <v>14587.236111111097</v>
      </c>
      <c r="F1409" s="9">
        <f t="shared" si="217"/>
        <v>117.72</v>
      </c>
      <c r="G1409" s="9">
        <f t="shared" si="213"/>
        <v>83.302916666666675</v>
      </c>
      <c r="H1409" s="9">
        <f t="shared" si="218"/>
        <v>0</v>
      </c>
      <c r="I1409" s="9">
        <f t="shared" si="214"/>
        <v>-466.66666666666504</v>
      </c>
      <c r="J1409" s="9">
        <f t="shared" si="219"/>
        <v>-265.64374999999836</v>
      </c>
      <c r="K1409" s="9">
        <f t="shared" si="220"/>
        <v>-3.7411494791666438</v>
      </c>
      <c r="L1409" s="9">
        <f t="shared" si="221"/>
        <v>3920.8834231860878</v>
      </c>
    </row>
    <row r="1410" spans="1:12" x14ac:dyDescent="0.25">
      <c r="A1410" s="9">
        <v>1401</v>
      </c>
      <c r="B1410" s="9">
        <v>49.1</v>
      </c>
      <c r="C1410" s="8">
        <f t="shared" si="215"/>
        <v>13.638888888888889</v>
      </c>
      <c r="D1410" s="9">
        <f t="shared" si="222"/>
        <v>-0.44444444444444464</v>
      </c>
      <c r="E1410" s="9">
        <f t="shared" si="216"/>
        <v>14601.097222222208</v>
      </c>
      <c r="F1410" s="9">
        <f t="shared" si="217"/>
        <v>117.72</v>
      </c>
      <c r="G1410" s="9">
        <f t="shared" si="213"/>
        <v>78.128101851851852</v>
      </c>
      <c r="H1410" s="9">
        <f t="shared" si="218"/>
        <v>0</v>
      </c>
      <c r="I1410" s="9">
        <f t="shared" si="214"/>
        <v>-533.3333333333336</v>
      </c>
      <c r="J1410" s="9">
        <f t="shared" si="219"/>
        <v>-337.48523148148172</v>
      </c>
      <c r="K1410" s="9">
        <f t="shared" si="220"/>
        <v>-4.6029235738168754</v>
      </c>
      <c r="L1410" s="9">
        <f t="shared" si="221"/>
        <v>3916.711386659596</v>
      </c>
    </row>
    <row r="1411" spans="1:12" x14ac:dyDescent="0.25">
      <c r="A1411" s="9">
        <v>1402</v>
      </c>
      <c r="B1411" s="9">
        <v>47.4</v>
      </c>
      <c r="C1411" s="8">
        <f t="shared" si="215"/>
        <v>13.166666666666666</v>
      </c>
      <c r="D1411" s="9">
        <f t="shared" si="222"/>
        <v>-0.47222222222222321</v>
      </c>
      <c r="E1411" s="9">
        <f t="shared" si="216"/>
        <v>14614.499999999985</v>
      </c>
      <c r="F1411" s="9">
        <f t="shared" si="217"/>
        <v>117.72</v>
      </c>
      <c r="G1411" s="9">
        <f t="shared" si="213"/>
        <v>72.811666666666653</v>
      </c>
      <c r="H1411" s="9">
        <f t="shared" si="218"/>
        <v>0</v>
      </c>
      <c r="I1411" s="9">
        <f t="shared" si="214"/>
        <v>-566.66666666666788</v>
      </c>
      <c r="J1411" s="9">
        <f t="shared" si="219"/>
        <v>-376.13500000000124</v>
      </c>
      <c r="K1411" s="9">
        <f t="shared" si="220"/>
        <v>-4.952444166666683</v>
      </c>
      <c r="L1411" s="9">
        <f t="shared" si="221"/>
        <v>3911.9337027893544</v>
      </c>
    </row>
    <row r="1412" spans="1:12" x14ac:dyDescent="0.25">
      <c r="A1412" s="9">
        <v>1403</v>
      </c>
      <c r="B1412" s="9">
        <v>45.2</v>
      </c>
      <c r="C1412" s="8">
        <f t="shared" si="215"/>
        <v>12.555555555555555</v>
      </c>
      <c r="D1412" s="9">
        <f t="shared" si="222"/>
        <v>-0.61111111111111072</v>
      </c>
      <c r="E1412" s="9">
        <f t="shared" si="216"/>
        <v>14627.361111111097</v>
      </c>
      <c r="F1412" s="9">
        <f t="shared" si="217"/>
        <v>117.72</v>
      </c>
      <c r="G1412" s="9">
        <f t="shared" si="213"/>
        <v>66.209629629629632</v>
      </c>
      <c r="H1412" s="9">
        <f t="shared" si="218"/>
        <v>0</v>
      </c>
      <c r="I1412" s="9">
        <f t="shared" si="214"/>
        <v>-733.3333333333328</v>
      </c>
      <c r="J1412" s="9">
        <f t="shared" si="219"/>
        <v>-549.40370370370317</v>
      </c>
      <c r="K1412" s="9">
        <f t="shared" si="220"/>
        <v>-6.8980687242798284</v>
      </c>
      <c r="L1412" s="9">
        <f t="shared" si="221"/>
        <v>3906.0084463438811</v>
      </c>
    </row>
    <row r="1413" spans="1:12" x14ac:dyDescent="0.25">
      <c r="A1413" s="9">
        <v>1404</v>
      </c>
      <c r="B1413" s="9">
        <v>41.8</v>
      </c>
      <c r="C1413" s="8">
        <f t="shared" si="215"/>
        <v>11.611111111111111</v>
      </c>
      <c r="D1413" s="9">
        <f t="shared" si="222"/>
        <v>-0.94444444444444464</v>
      </c>
      <c r="E1413" s="9">
        <f t="shared" si="216"/>
        <v>14639.444444444429</v>
      </c>
      <c r="F1413" s="9">
        <f t="shared" si="217"/>
        <v>117.72</v>
      </c>
      <c r="G1413" s="9">
        <f t="shared" si="213"/>
        <v>56.623518518518516</v>
      </c>
      <c r="H1413" s="9">
        <f t="shared" si="218"/>
        <v>0</v>
      </c>
      <c r="I1413" s="9">
        <f t="shared" si="214"/>
        <v>-1133.3333333333335</v>
      </c>
      <c r="J1413" s="9">
        <f t="shared" si="219"/>
        <v>-958.98981481481496</v>
      </c>
      <c r="K1413" s="9">
        <f t="shared" si="220"/>
        <v>-11.134937294238686</v>
      </c>
      <c r="L1413" s="9">
        <f t="shared" si="221"/>
        <v>3896.9919433346217</v>
      </c>
    </row>
    <row r="1414" spans="1:12" x14ac:dyDescent="0.25">
      <c r="A1414" s="9">
        <v>1405</v>
      </c>
      <c r="B1414" s="9">
        <v>36.5</v>
      </c>
      <c r="C1414" s="8">
        <f t="shared" si="215"/>
        <v>10.138888888888889</v>
      </c>
      <c r="D1414" s="9">
        <f t="shared" si="222"/>
        <v>-1.4722222222222214</v>
      </c>
      <c r="E1414" s="9">
        <f t="shared" si="216"/>
        <v>14650.319444444429</v>
      </c>
      <c r="F1414" s="9">
        <f t="shared" si="217"/>
        <v>117.72</v>
      </c>
      <c r="G1414" s="9">
        <f t="shared" si="213"/>
        <v>43.174768518518519</v>
      </c>
      <c r="H1414" s="9">
        <f t="shared" si="218"/>
        <v>0</v>
      </c>
      <c r="I1414" s="9">
        <f t="shared" si="214"/>
        <v>-1766.6666666666656</v>
      </c>
      <c r="J1414" s="9">
        <f t="shared" si="219"/>
        <v>-1605.7718981481471</v>
      </c>
      <c r="K1414" s="9">
        <f t="shared" si="220"/>
        <v>-16.280742856224268</v>
      </c>
      <c r="L1414" s="9">
        <f t="shared" si="221"/>
        <v>3883.2841032593901</v>
      </c>
    </row>
    <row r="1415" spans="1:12" x14ac:dyDescent="0.25">
      <c r="A1415" s="9">
        <v>1406</v>
      </c>
      <c r="B1415" s="9">
        <v>31.2</v>
      </c>
      <c r="C1415" s="8">
        <f t="shared" si="215"/>
        <v>8.6666666666666661</v>
      </c>
      <c r="D1415" s="9">
        <f t="shared" si="222"/>
        <v>-1.4722222222222232</v>
      </c>
      <c r="E1415" s="9">
        <f t="shared" si="216"/>
        <v>14659.722222222206</v>
      </c>
      <c r="F1415" s="9">
        <f t="shared" si="217"/>
        <v>117.72</v>
      </c>
      <c r="G1415" s="9">
        <f t="shared" si="213"/>
        <v>31.54666666666666</v>
      </c>
      <c r="H1415" s="9">
        <f t="shared" si="218"/>
        <v>0</v>
      </c>
      <c r="I1415" s="9">
        <f t="shared" si="214"/>
        <v>-1766.6666666666679</v>
      </c>
      <c r="J1415" s="9">
        <f t="shared" si="219"/>
        <v>-1617.4000000000012</v>
      </c>
      <c r="K1415" s="9">
        <f t="shared" si="220"/>
        <v>-14.017466666666676</v>
      </c>
      <c r="L1415" s="9">
        <f t="shared" si="221"/>
        <v>3868.1349984979447</v>
      </c>
    </row>
    <row r="1416" spans="1:12" x14ac:dyDescent="0.25">
      <c r="A1416" s="9">
        <v>1407</v>
      </c>
      <c r="B1416" s="9">
        <v>27.6</v>
      </c>
      <c r="C1416" s="8">
        <f t="shared" si="215"/>
        <v>7.666666666666667</v>
      </c>
      <c r="D1416" s="9">
        <f t="shared" si="222"/>
        <v>-0.99999999999999911</v>
      </c>
      <c r="E1416" s="9">
        <f t="shared" si="216"/>
        <v>14667.888888888872</v>
      </c>
      <c r="F1416" s="9">
        <f t="shared" si="217"/>
        <v>117.72</v>
      </c>
      <c r="G1416" s="9">
        <f t="shared" si="213"/>
        <v>24.686666666666667</v>
      </c>
      <c r="H1416" s="9">
        <f t="shared" si="218"/>
        <v>0</v>
      </c>
      <c r="I1416" s="9">
        <f t="shared" si="214"/>
        <v>-1199.9999999999989</v>
      </c>
      <c r="J1416" s="9">
        <f t="shared" si="219"/>
        <v>-1057.5933333333321</v>
      </c>
      <c r="K1416" s="9">
        <f t="shared" si="220"/>
        <v>-8.108215555555546</v>
      </c>
      <c r="L1416" s="9">
        <f t="shared" si="221"/>
        <v>3857.0721573868336</v>
      </c>
    </row>
    <row r="1417" spans="1:12" x14ac:dyDescent="0.25">
      <c r="A1417" s="9">
        <v>1408</v>
      </c>
      <c r="B1417" s="9">
        <v>26.9</v>
      </c>
      <c r="C1417" s="8">
        <f t="shared" si="215"/>
        <v>7.4722222222222214</v>
      </c>
      <c r="D1417" s="9">
        <f t="shared" si="222"/>
        <v>-0.19444444444444553</v>
      </c>
      <c r="E1417" s="9">
        <f t="shared" si="216"/>
        <v>14675.458333333316</v>
      </c>
      <c r="F1417" s="9">
        <f t="shared" si="217"/>
        <v>117.72</v>
      </c>
      <c r="G1417" s="9">
        <f t="shared" ref="G1417:G1480" si="223">$B$5*$B$6*$B$4*(C1417-$F$2)^2/2</f>
        <v>23.450324074074068</v>
      </c>
      <c r="H1417" s="9">
        <f t="shared" si="218"/>
        <v>0</v>
      </c>
      <c r="I1417" s="9">
        <f t="shared" ref="I1417:I1480" si="224">$B$1*D1417</f>
        <v>-233.33333333333462</v>
      </c>
      <c r="J1417" s="9">
        <f t="shared" si="219"/>
        <v>-92.163009259260548</v>
      </c>
      <c r="K1417" s="9">
        <f t="shared" si="220"/>
        <v>-0.68866248585391909</v>
      </c>
      <c r="L1417" s="9">
        <f t="shared" si="221"/>
        <v>3852.6737183661289</v>
      </c>
    </row>
    <row r="1418" spans="1:12" x14ac:dyDescent="0.25">
      <c r="A1418" s="9">
        <v>1409</v>
      </c>
      <c r="B1418" s="9">
        <v>27.3</v>
      </c>
      <c r="C1418" s="8">
        <f t="shared" ref="C1418:C1481" si="225">B1418/3.6</f>
        <v>7.583333333333333</v>
      </c>
      <c r="D1418" s="9">
        <f t="shared" si="222"/>
        <v>0.1111111111111116</v>
      </c>
      <c r="E1418" s="9">
        <f t="shared" ref="E1418:E1481" si="226">E1417+C1417*(A1418-A1417)+(C1418-C1417)*(A1418-A1417)/2</f>
        <v>14682.986111111093</v>
      </c>
      <c r="F1418" s="9">
        <f t="shared" ref="F1418:F1481" si="227">IF(C1418&lt;=0,0,$B$3*$B$1*$B$2*COS(ATAN($F$1)))</f>
        <v>117.72</v>
      </c>
      <c r="G1418" s="9">
        <f t="shared" si="223"/>
        <v>24.152916666666666</v>
      </c>
      <c r="H1418" s="9">
        <f t="shared" ref="H1418:H1481" si="228">$B$1*$B$2*SIN(ATAN($F$1))</f>
        <v>0</v>
      </c>
      <c r="I1418" s="9">
        <f t="shared" si="224"/>
        <v>133.33333333333394</v>
      </c>
      <c r="J1418" s="9">
        <f t="shared" ref="J1418:J1481" si="229">SUM(F1418:I1418)</f>
        <v>275.20625000000064</v>
      </c>
      <c r="K1418" s="9">
        <f t="shared" ref="K1418:K1481" si="230">J1418*C1418/1000</f>
        <v>2.0869807291666715</v>
      </c>
      <c r="L1418" s="9">
        <f t="shared" si="221"/>
        <v>3853.3728774877854</v>
      </c>
    </row>
    <row r="1419" spans="1:12" x14ac:dyDescent="0.25">
      <c r="A1419" s="9">
        <v>1410</v>
      </c>
      <c r="B1419" s="9">
        <v>27.5</v>
      </c>
      <c r="C1419" s="8">
        <f t="shared" si="225"/>
        <v>7.6388888888888884</v>
      </c>
      <c r="D1419" s="9">
        <f t="shared" si="222"/>
        <v>5.5555555555555358E-2</v>
      </c>
      <c r="E1419" s="9">
        <f t="shared" si="226"/>
        <v>14690.597222222204</v>
      </c>
      <c r="F1419" s="9">
        <f t="shared" si="227"/>
        <v>117.72</v>
      </c>
      <c r="G1419" s="9">
        <f t="shared" si="223"/>
        <v>24.508101851851848</v>
      </c>
      <c r="H1419" s="9">
        <f t="shared" si="228"/>
        <v>0</v>
      </c>
      <c r="I1419" s="9">
        <f t="shared" si="224"/>
        <v>66.66666666666643</v>
      </c>
      <c r="J1419" s="9">
        <f t="shared" si="229"/>
        <v>208.89476851851828</v>
      </c>
      <c r="K1419" s="9">
        <f t="shared" si="230"/>
        <v>1.5957239261831255</v>
      </c>
      <c r="L1419" s="9">
        <f t="shared" ref="L1419:L1482" si="231">L1418+(K1419+K1418)/2*(A1419-A1418)</f>
        <v>3855.2142298154604</v>
      </c>
    </row>
    <row r="1420" spans="1:12" x14ac:dyDescent="0.25">
      <c r="A1420" s="9">
        <v>1411</v>
      </c>
      <c r="B1420" s="9">
        <v>27.4</v>
      </c>
      <c r="C1420" s="8">
        <f t="shared" si="225"/>
        <v>7.6111111111111107</v>
      </c>
      <c r="D1420" s="9">
        <f t="shared" si="222"/>
        <v>-2.7777777777777679E-2</v>
      </c>
      <c r="E1420" s="9">
        <f t="shared" si="226"/>
        <v>14698.222222222204</v>
      </c>
      <c r="F1420" s="9">
        <f t="shared" si="227"/>
        <v>117.72</v>
      </c>
      <c r="G1420" s="9">
        <f t="shared" si="223"/>
        <v>24.330185185185183</v>
      </c>
      <c r="H1420" s="9">
        <f t="shared" si="228"/>
        <v>0</v>
      </c>
      <c r="I1420" s="9">
        <f t="shared" si="224"/>
        <v>-33.333333333333215</v>
      </c>
      <c r="J1420" s="9">
        <f t="shared" si="229"/>
        <v>108.71685185185196</v>
      </c>
      <c r="K1420" s="9">
        <f t="shared" si="230"/>
        <v>0.82745603909465093</v>
      </c>
      <c r="L1420" s="9">
        <f t="shared" si="231"/>
        <v>3856.4258197980994</v>
      </c>
    </row>
    <row r="1421" spans="1:12" x14ac:dyDescent="0.25">
      <c r="A1421" s="9">
        <v>1412</v>
      </c>
      <c r="B1421" s="9">
        <v>27.1</v>
      </c>
      <c r="C1421" s="8">
        <f t="shared" si="225"/>
        <v>7.5277777777777777</v>
      </c>
      <c r="D1421" s="9">
        <f t="shared" si="222"/>
        <v>-8.3333333333333037E-2</v>
      </c>
      <c r="E1421" s="9">
        <f t="shared" si="226"/>
        <v>14705.79166666665</v>
      </c>
      <c r="F1421" s="9">
        <f t="shared" si="227"/>
        <v>117.72</v>
      </c>
      <c r="G1421" s="9">
        <f t="shared" si="223"/>
        <v>23.800324074074073</v>
      </c>
      <c r="H1421" s="9">
        <f t="shared" si="228"/>
        <v>0</v>
      </c>
      <c r="I1421" s="9">
        <f t="shared" si="224"/>
        <v>-99.999999999999645</v>
      </c>
      <c r="J1421" s="9">
        <f t="shared" si="229"/>
        <v>41.520324074074423</v>
      </c>
      <c r="K1421" s="9">
        <f t="shared" si="230"/>
        <v>0.3125557728909491</v>
      </c>
      <c r="L1421" s="9">
        <f t="shared" si="231"/>
        <v>3856.9958257040921</v>
      </c>
    </row>
    <row r="1422" spans="1:12" x14ac:dyDescent="0.25">
      <c r="A1422" s="9">
        <v>1413</v>
      </c>
      <c r="B1422" s="9">
        <v>26.7</v>
      </c>
      <c r="C1422" s="8">
        <f t="shared" si="225"/>
        <v>7.4166666666666661</v>
      </c>
      <c r="D1422" s="9">
        <f t="shared" si="222"/>
        <v>-0.1111111111111116</v>
      </c>
      <c r="E1422" s="9">
        <f t="shared" si="226"/>
        <v>14713.263888888872</v>
      </c>
      <c r="F1422" s="9">
        <f t="shared" si="227"/>
        <v>117.72</v>
      </c>
      <c r="G1422" s="9">
        <f t="shared" si="223"/>
        <v>23.102916666666662</v>
      </c>
      <c r="H1422" s="9">
        <f t="shared" si="228"/>
        <v>0</v>
      </c>
      <c r="I1422" s="9">
        <f t="shared" si="224"/>
        <v>-133.33333333333394</v>
      </c>
      <c r="J1422" s="9">
        <f t="shared" si="229"/>
        <v>7.4895833333327175</v>
      </c>
      <c r="K1422" s="9">
        <f t="shared" si="230"/>
        <v>5.5547743055550984E-2</v>
      </c>
      <c r="L1422" s="9">
        <f t="shared" si="231"/>
        <v>3857.1798774620652</v>
      </c>
    </row>
    <row r="1423" spans="1:12" x14ac:dyDescent="0.25">
      <c r="A1423" s="9">
        <v>1414</v>
      </c>
      <c r="B1423" s="9">
        <v>26.8</v>
      </c>
      <c r="C1423" s="8">
        <f t="shared" si="225"/>
        <v>7.4444444444444446</v>
      </c>
      <c r="D1423" s="9">
        <f t="shared" si="222"/>
        <v>2.7777777777778567E-2</v>
      </c>
      <c r="E1423" s="9">
        <f t="shared" si="226"/>
        <v>14720.694444444427</v>
      </c>
      <c r="F1423" s="9">
        <f t="shared" si="227"/>
        <v>117.72</v>
      </c>
      <c r="G1423" s="9">
        <f t="shared" si="223"/>
        <v>23.276296296296294</v>
      </c>
      <c r="H1423" s="9">
        <f t="shared" si="228"/>
        <v>0</v>
      </c>
      <c r="I1423" s="9">
        <f t="shared" si="224"/>
        <v>33.333333333334281</v>
      </c>
      <c r="J1423" s="9">
        <f t="shared" si="229"/>
        <v>174.32962962963057</v>
      </c>
      <c r="K1423" s="9">
        <f t="shared" si="230"/>
        <v>1.297787242798361</v>
      </c>
      <c r="L1423" s="9">
        <f t="shared" si="231"/>
        <v>3857.8565449549919</v>
      </c>
    </row>
    <row r="1424" spans="1:12" x14ac:dyDescent="0.25">
      <c r="A1424" s="9">
        <v>1415</v>
      </c>
      <c r="B1424" s="9">
        <v>28.2</v>
      </c>
      <c r="C1424" s="8">
        <f t="shared" si="225"/>
        <v>7.833333333333333</v>
      </c>
      <c r="D1424" s="9">
        <f t="shared" si="222"/>
        <v>0.3888888888888884</v>
      </c>
      <c r="E1424" s="9">
        <f t="shared" si="226"/>
        <v>14728.333333333318</v>
      </c>
      <c r="F1424" s="9">
        <f t="shared" si="227"/>
        <v>117.72</v>
      </c>
      <c r="G1424" s="9">
        <f t="shared" si="223"/>
        <v>25.771666666666665</v>
      </c>
      <c r="H1424" s="9">
        <f t="shared" si="228"/>
        <v>0</v>
      </c>
      <c r="I1424" s="9">
        <f t="shared" si="224"/>
        <v>466.66666666666606</v>
      </c>
      <c r="J1424" s="9">
        <f t="shared" si="229"/>
        <v>610.15833333333273</v>
      </c>
      <c r="K1424" s="9">
        <f t="shared" si="230"/>
        <v>4.7795736111111067</v>
      </c>
      <c r="L1424" s="9">
        <f t="shared" si="231"/>
        <v>3860.8952253819466</v>
      </c>
    </row>
    <row r="1425" spans="1:12" x14ac:dyDescent="0.25">
      <c r="A1425" s="9">
        <v>1416</v>
      </c>
      <c r="B1425" s="9">
        <v>31.1</v>
      </c>
      <c r="C1425" s="8">
        <f t="shared" si="225"/>
        <v>8.6388888888888893</v>
      </c>
      <c r="D1425" s="9">
        <f t="shared" si="222"/>
        <v>0.80555555555555625</v>
      </c>
      <c r="E1425" s="9">
        <f t="shared" si="226"/>
        <v>14736.569444444429</v>
      </c>
      <c r="F1425" s="9">
        <f t="shared" si="227"/>
        <v>117.72</v>
      </c>
      <c r="G1425" s="9">
        <f t="shared" si="223"/>
        <v>31.344768518518521</v>
      </c>
      <c r="H1425" s="9">
        <f t="shared" si="228"/>
        <v>0</v>
      </c>
      <c r="I1425" s="9">
        <f t="shared" si="224"/>
        <v>966.66666666666754</v>
      </c>
      <c r="J1425" s="9">
        <f t="shared" si="229"/>
        <v>1115.731435185186</v>
      </c>
      <c r="K1425" s="9">
        <f t="shared" si="230"/>
        <v>9.638679898405357</v>
      </c>
      <c r="L1425" s="9">
        <f t="shared" si="231"/>
        <v>3868.1043521367046</v>
      </c>
    </row>
    <row r="1426" spans="1:12" x14ac:dyDescent="0.25">
      <c r="A1426" s="9">
        <v>1417</v>
      </c>
      <c r="B1426" s="9">
        <v>34.799999999999997</v>
      </c>
      <c r="C1426" s="8">
        <f t="shared" si="225"/>
        <v>9.6666666666666661</v>
      </c>
      <c r="D1426" s="9">
        <f t="shared" si="222"/>
        <v>1.0277777777777768</v>
      </c>
      <c r="E1426" s="9">
        <f t="shared" si="226"/>
        <v>14745.722222222206</v>
      </c>
      <c r="F1426" s="9">
        <f t="shared" si="227"/>
        <v>117.72</v>
      </c>
      <c r="G1426" s="9">
        <f t="shared" si="223"/>
        <v>39.246666666666655</v>
      </c>
      <c r="H1426" s="9">
        <f t="shared" si="228"/>
        <v>0</v>
      </c>
      <c r="I1426" s="9">
        <f t="shared" si="224"/>
        <v>1233.3333333333321</v>
      </c>
      <c r="J1426" s="9">
        <f t="shared" si="229"/>
        <v>1390.2999999999988</v>
      </c>
      <c r="K1426" s="9">
        <f t="shared" si="230"/>
        <v>13.439566666666655</v>
      </c>
      <c r="L1426" s="9">
        <f t="shared" si="231"/>
        <v>3879.6434754192405</v>
      </c>
    </row>
    <row r="1427" spans="1:12" x14ac:dyDescent="0.25">
      <c r="A1427" s="9">
        <v>1418</v>
      </c>
      <c r="B1427" s="9">
        <v>38.4</v>
      </c>
      <c r="C1427" s="8">
        <f t="shared" si="225"/>
        <v>10.666666666666666</v>
      </c>
      <c r="D1427" s="9">
        <f t="shared" si="222"/>
        <v>1</v>
      </c>
      <c r="E1427" s="9">
        <f t="shared" si="226"/>
        <v>14755.888888888872</v>
      </c>
      <c r="F1427" s="9">
        <f t="shared" si="227"/>
        <v>117.72</v>
      </c>
      <c r="G1427" s="9">
        <f t="shared" si="223"/>
        <v>47.786666666666662</v>
      </c>
      <c r="H1427" s="9">
        <f t="shared" si="228"/>
        <v>0</v>
      </c>
      <c r="I1427" s="9">
        <f t="shared" si="224"/>
        <v>1200</v>
      </c>
      <c r="J1427" s="9">
        <f t="shared" si="229"/>
        <v>1365.5066666666667</v>
      </c>
      <c r="K1427" s="9">
        <f t="shared" si="230"/>
        <v>14.565404444444445</v>
      </c>
      <c r="L1427" s="9">
        <f t="shared" si="231"/>
        <v>3893.6459609747963</v>
      </c>
    </row>
    <row r="1428" spans="1:12" x14ac:dyDescent="0.25">
      <c r="A1428" s="9">
        <v>1419</v>
      </c>
      <c r="B1428" s="9">
        <v>40.9</v>
      </c>
      <c r="C1428" s="8">
        <f t="shared" si="225"/>
        <v>11.361111111111111</v>
      </c>
      <c r="D1428" s="9">
        <f t="shared" si="222"/>
        <v>0.69444444444444464</v>
      </c>
      <c r="E1428" s="9">
        <f t="shared" si="226"/>
        <v>14766.902777777761</v>
      </c>
      <c r="F1428" s="9">
        <f t="shared" si="227"/>
        <v>117.72</v>
      </c>
      <c r="G1428" s="9">
        <f t="shared" si="223"/>
        <v>54.211435185185174</v>
      </c>
      <c r="H1428" s="9">
        <f t="shared" si="228"/>
        <v>0</v>
      </c>
      <c r="I1428" s="9">
        <f t="shared" si="224"/>
        <v>833.3333333333336</v>
      </c>
      <c r="J1428" s="9">
        <f t="shared" si="229"/>
        <v>1005.2647685185187</v>
      </c>
      <c r="K1428" s="9">
        <f t="shared" si="230"/>
        <v>11.420924731224282</v>
      </c>
      <c r="L1428" s="9">
        <f t="shared" si="231"/>
        <v>3906.6391255626304</v>
      </c>
    </row>
    <row r="1429" spans="1:12" x14ac:dyDescent="0.25">
      <c r="A1429" s="9">
        <v>1420</v>
      </c>
      <c r="B1429" s="9">
        <v>41.7</v>
      </c>
      <c r="C1429" s="8">
        <f t="shared" si="225"/>
        <v>11.583333333333334</v>
      </c>
      <c r="D1429" s="9">
        <f t="shared" si="222"/>
        <v>0.22222222222222321</v>
      </c>
      <c r="E1429" s="9">
        <f t="shared" si="226"/>
        <v>14778.374999999984</v>
      </c>
      <c r="F1429" s="9">
        <f t="shared" si="227"/>
        <v>117.72</v>
      </c>
      <c r="G1429" s="9">
        <f t="shared" si="223"/>
        <v>56.352916666666665</v>
      </c>
      <c r="H1429" s="9">
        <f t="shared" si="228"/>
        <v>0</v>
      </c>
      <c r="I1429" s="9">
        <f t="shared" si="224"/>
        <v>266.66666666666788</v>
      </c>
      <c r="J1429" s="9">
        <f t="shared" si="229"/>
        <v>440.73958333333451</v>
      </c>
      <c r="K1429" s="9">
        <f t="shared" si="230"/>
        <v>5.1052335069444581</v>
      </c>
      <c r="L1429" s="9">
        <f t="shared" si="231"/>
        <v>3914.9022046817149</v>
      </c>
    </row>
    <row r="1430" spans="1:12" x14ac:dyDescent="0.25">
      <c r="A1430" s="9">
        <v>1421</v>
      </c>
      <c r="B1430" s="9">
        <v>40.9</v>
      </c>
      <c r="C1430" s="8">
        <f t="shared" si="225"/>
        <v>11.361111111111111</v>
      </c>
      <c r="D1430" s="9">
        <f t="shared" si="222"/>
        <v>-0.22222222222222321</v>
      </c>
      <c r="E1430" s="9">
        <f t="shared" si="226"/>
        <v>14789.847222222206</v>
      </c>
      <c r="F1430" s="9">
        <f t="shared" si="227"/>
        <v>117.72</v>
      </c>
      <c r="G1430" s="9">
        <f t="shared" si="223"/>
        <v>54.211435185185174</v>
      </c>
      <c r="H1430" s="9">
        <f t="shared" si="228"/>
        <v>0</v>
      </c>
      <c r="I1430" s="9">
        <f t="shared" si="224"/>
        <v>-266.66666666666788</v>
      </c>
      <c r="J1430" s="9">
        <f t="shared" si="229"/>
        <v>-94.735231481482714</v>
      </c>
      <c r="K1430" s="9">
        <f t="shared" si="230"/>
        <v>-1.0762974909979564</v>
      </c>
      <c r="L1430" s="9">
        <f t="shared" si="231"/>
        <v>3916.9166726896883</v>
      </c>
    </row>
    <row r="1431" spans="1:12" x14ac:dyDescent="0.25">
      <c r="A1431" s="9">
        <v>1422</v>
      </c>
      <c r="B1431" s="9">
        <v>38.299999999999997</v>
      </c>
      <c r="C1431" s="8">
        <f t="shared" si="225"/>
        <v>10.638888888888888</v>
      </c>
      <c r="D1431" s="9">
        <f t="shared" si="222"/>
        <v>-0.72222222222222321</v>
      </c>
      <c r="E1431" s="9">
        <f t="shared" si="226"/>
        <v>14800.847222222206</v>
      </c>
      <c r="F1431" s="9">
        <f t="shared" si="227"/>
        <v>117.72</v>
      </c>
      <c r="G1431" s="9">
        <f t="shared" si="223"/>
        <v>47.538101851851835</v>
      </c>
      <c r="H1431" s="9">
        <f t="shared" si="228"/>
        <v>0</v>
      </c>
      <c r="I1431" s="9">
        <f t="shared" si="224"/>
        <v>-866.66666666666788</v>
      </c>
      <c r="J1431" s="9">
        <f t="shared" si="229"/>
        <v>-701.40856481481603</v>
      </c>
      <c r="K1431" s="9">
        <f t="shared" si="230"/>
        <v>-7.4622077867798469</v>
      </c>
      <c r="L1431" s="9">
        <f t="shared" si="231"/>
        <v>3912.6474200507996</v>
      </c>
    </row>
    <row r="1432" spans="1:12" x14ac:dyDescent="0.25">
      <c r="A1432" s="9">
        <v>1423</v>
      </c>
      <c r="B1432" s="9">
        <v>35.299999999999997</v>
      </c>
      <c r="C1432" s="8">
        <f t="shared" si="225"/>
        <v>9.8055555555555554</v>
      </c>
      <c r="D1432" s="9">
        <f t="shared" si="222"/>
        <v>-0.83333333333333215</v>
      </c>
      <c r="E1432" s="9">
        <f t="shared" si="226"/>
        <v>14811.069444444429</v>
      </c>
      <c r="F1432" s="9">
        <f t="shared" si="227"/>
        <v>117.72</v>
      </c>
      <c r="G1432" s="9">
        <f t="shared" si="223"/>
        <v>40.382546296296297</v>
      </c>
      <c r="H1432" s="9">
        <f t="shared" si="228"/>
        <v>0</v>
      </c>
      <c r="I1432" s="9">
        <f t="shared" si="224"/>
        <v>-999.99999999999864</v>
      </c>
      <c r="J1432" s="9">
        <f t="shared" si="229"/>
        <v>-841.89745370370235</v>
      </c>
      <c r="K1432" s="9">
        <f t="shared" si="230"/>
        <v>-8.2552722543724144</v>
      </c>
      <c r="L1432" s="9">
        <f t="shared" si="231"/>
        <v>3904.7886800302235</v>
      </c>
    </row>
    <row r="1433" spans="1:12" x14ac:dyDescent="0.25">
      <c r="A1433" s="9">
        <v>1424</v>
      </c>
      <c r="B1433" s="9">
        <v>34.299999999999997</v>
      </c>
      <c r="C1433" s="8">
        <f t="shared" si="225"/>
        <v>9.5277777777777768</v>
      </c>
      <c r="D1433" s="9">
        <f t="shared" si="222"/>
        <v>-0.27777777777777857</v>
      </c>
      <c r="E1433" s="9">
        <f t="shared" si="226"/>
        <v>14820.736111111095</v>
      </c>
      <c r="F1433" s="9">
        <f t="shared" si="227"/>
        <v>117.72</v>
      </c>
      <c r="G1433" s="9">
        <f t="shared" si="223"/>
        <v>38.126990740740737</v>
      </c>
      <c r="H1433" s="9">
        <f t="shared" si="228"/>
        <v>0</v>
      </c>
      <c r="I1433" s="9">
        <f t="shared" si="224"/>
        <v>-333.33333333333428</v>
      </c>
      <c r="J1433" s="9">
        <f t="shared" si="229"/>
        <v>-177.48634259259353</v>
      </c>
      <c r="K1433" s="9">
        <f t="shared" si="230"/>
        <v>-1.6910504308127658</v>
      </c>
      <c r="L1433" s="9">
        <f t="shared" si="231"/>
        <v>3899.8155186876311</v>
      </c>
    </row>
    <row r="1434" spans="1:12" x14ac:dyDescent="0.25">
      <c r="A1434" s="9">
        <v>1425</v>
      </c>
      <c r="B1434" s="9">
        <v>34.6</v>
      </c>
      <c r="C1434" s="8">
        <f t="shared" si="225"/>
        <v>9.6111111111111107</v>
      </c>
      <c r="D1434" s="9">
        <f t="shared" si="222"/>
        <v>8.3333333333333925E-2</v>
      </c>
      <c r="E1434" s="9">
        <f t="shared" si="226"/>
        <v>14830.305555555538</v>
      </c>
      <c r="F1434" s="9">
        <f t="shared" si="227"/>
        <v>117.72</v>
      </c>
      <c r="G1434" s="9">
        <f t="shared" si="223"/>
        <v>38.796851851851848</v>
      </c>
      <c r="H1434" s="9">
        <f t="shared" si="228"/>
        <v>0</v>
      </c>
      <c r="I1434" s="9">
        <f t="shared" si="224"/>
        <v>100.00000000000071</v>
      </c>
      <c r="J1434" s="9">
        <f t="shared" si="229"/>
        <v>256.51685185185255</v>
      </c>
      <c r="K1434" s="9">
        <f t="shared" si="230"/>
        <v>2.4654119650205826</v>
      </c>
      <c r="L1434" s="9">
        <f t="shared" si="231"/>
        <v>3900.202699454735</v>
      </c>
    </row>
    <row r="1435" spans="1:12" x14ac:dyDescent="0.25">
      <c r="A1435" s="9">
        <v>1426</v>
      </c>
      <c r="B1435" s="9">
        <v>36.299999999999997</v>
      </c>
      <c r="C1435" s="8">
        <f t="shared" si="225"/>
        <v>10.083333333333332</v>
      </c>
      <c r="D1435" s="9">
        <f t="shared" si="222"/>
        <v>0.47222222222222143</v>
      </c>
      <c r="E1435" s="9">
        <f t="shared" si="226"/>
        <v>14840.152777777761</v>
      </c>
      <c r="F1435" s="9">
        <f t="shared" si="227"/>
        <v>117.72</v>
      </c>
      <c r="G1435" s="9">
        <f t="shared" si="223"/>
        <v>42.702916666666653</v>
      </c>
      <c r="H1435" s="9">
        <f t="shared" si="228"/>
        <v>0</v>
      </c>
      <c r="I1435" s="9">
        <f t="shared" si="224"/>
        <v>566.66666666666572</v>
      </c>
      <c r="J1435" s="9">
        <f t="shared" si="229"/>
        <v>727.08958333333237</v>
      </c>
      <c r="K1435" s="9">
        <f t="shared" si="230"/>
        <v>7.3314866319444336</v>
      </c>
      <c r="L1435" s="9">
        <f t="shared" si="231"/>
        <v>3905.1011487532173</v>
      </c>
    </row>
    <row r="1436" spans="1:12" x14ac:dyDescent="0.25">
      <c r="A1436" s="9">
        <v>1427</v>
      </c>
      <c r="B1436" s="9">
        <v>39.5</v>
      </c>
      <c r="C1436" s="8">
        <f t="shared" si="225"/>
        <v>10.972222222222221</v>
      </c>
      <c r="D1436" s="9">
        <f t="shared" si="222"/>
        <v>0.88888888888888928</v>
      </c>
      <c r="E1436" s="9">
        <f t="shared" si="226"/>
        <v>14850.68055555554</v>
      </c>
      <c r="F1436" s="9">
        <f t="shared" si="227"/>
        <v>117.72</v>
      </c>
      <c r="G1436" s="9">
        <f t="shared" si="223"/>
        <v>50.563657407407398</v>
      </c>
      <c r="H1436" s="9">
        <f t="shared" si="228"/>
        <v>0</v>
      </c>
      <c r="I1436" s="9">
        <f t="shared" si="224"/>
        <v>1066.6666666666672</v>
      </c>
      <c r="J1436" s="9">
        <f t="shared" si="229"/>
        <v>1234.9503240740746</v>
      </c>
      <c r="K1436" s="9">
        <f t="shared" si="230"/>
        <v>13.550149389146096</v>
      </c>
      <c r="L1436" s="9">
        <f t="shared" si="231"/>
        <v>3915.5419667637625</v>
      </c>
    </row>
    <row r="1437" spans="1:12" x14ac:dyDescent="0.25">
      <c r="A1437" s="9">
        <v>1428</v>
      </c>
      <c r="B1437" s="9">
        <v>41.8</v>
      </c>
      <c r="C1437" s="8">
        <f t="shared" si="225"/>
        <v>11.611111111111111</v>
      </c>
      <c r="D1437" s="9">
        <f t="shared" si="222"/>
        <v>0.63888888888888928</v>
      </c>
      <c r="E1437" s="9">
        <f t="shared" si="226"/>
        <v>14861.972222222208</v>
      </c>
      <c r="F1437" s="9">
        <f t="shared" si="227"/>
        <v>117.72</v>
      </c>
      <c r="G1437" s="9">
        <f t="shared" si="223"/>
        <v>56.623518518518516</v>
      </c>
      <c r="H1437" s="9">
        <f t="shared" si="228"/>
        <v>0</v>
      </c>
      <c r="I1437" s="9">
        <f t="shared" si="224"/>
        <v>766.6666666666672</v>
      </c>
      <c r="J1437" s="9">
        <f t="shared" si="229"/>
        <v>941.01018518518572</v>
      </c>
      <c r="K1437" s="9">
        <f t="shared" si="230"/>
        <v>10.926173816872433</v>
      </c>
      <c r="L1437" s="9">
        <f t="shared" si="231"/>
        <v>3927.7801283667718</v>
      </c>
    </row>
    <row r="1438" spans="1:12" x14ac:dyDescent="0.25">
      <c r="A1438" s="9">
        <v>1429</v>
      </c>
      <c r="B1438" s="9">
        <v>42.5</v>
      </c>
      <c r="C1438" s="8">
        <f t="shared" si="225"/>
        <v>11.805555555555555</v>
      </c>
      <c r="D1438" s="9">
        <f t="shared" si="222"/>
        <v>0.19444444444444464</v>
      </c>
      <c r="E1438" s="9">
        <f t="shared" si="226"/>
        <v>14873.680555555542</v>
      </c>
      <c r="F1438" s="9">
        <f t="shared" si="227"/>
        <v>117.72</v>
      </c>
      <c r="G1438" s="9">
        <f t="shared" si="223"/>
        <v>58.535879629629626</v>
      </c>
      <c r="H1438" s="9">
        <f t="shared" si="228"/>
        <v>0</v>
      </c>
      <c r="I1438" s="9">
        <f t="shared" si="224"/>
        <v>233.33333333333357</v>
      </c>
      <c r="J1438" s="9">
        <f t="shared" si="229"/>
        <v>409.58921296296319</v>
      </c>
      <c r="K1438" s="9">
        <f t="shared" si="230"/>
        <v>4.835428208590538</v>
      </c>
      <c r="L1438" s="9">
        <f t="shared" si="231"/>
        <v>3935.6609293795032</v>
      </c>
    </row>
    <row r="1439" spans="1:12" x14ac:dyDescent="0.25">
      <c r="A1439" s="9">
        <v>1430</v>
      </c>
      <c r="B1439" s="9">
        <v>41.9</v>
      </c>
      <c r="C1439" s="8">
        <f t="shared" si="225"/>
        <v>11.638888888888888</v>
      </c>
      <c r="D1439" s="9">
        <f t="shared" si="222"/>
        <v>-0.16666666666666785</v>
      </c>
      <c r="E1439" s="9">
        <f t="shared" si="226"/>
        <v>14885.402777777763</v>
      </c>
      <c r="F1439" s="9">
        <f t="shared" si="227"/>
        <v>117.72</v>
      </c>
      <c r="G1439" s="9">
        <f t="shared" si="223"/>
        <v>56.894768518518511</v>
      </c>
      <c r="H1439" s="9">
        <f t="shared" si="228"/>
        <v>0</v>
      </c>
      <c r="I1439" s="9">
        <f t="shared" si="224"/>
        <v>-200.00000000000142</v>
      </c>
      <c r="J1439" s="9">
        <f t="shared" si="229"/>
        <v>-25.385231481482919</v>
      </c>
      <c r="K1439" s="9">
        <f t="shared" si="230"/>
        <v>-0.29545588863170397</v>
      </c>
      <c r="L1439" s="9">
        <f t="shared" si="231"/>
        <v>3937.9309155394826</v>
      </c>
    </row>
    <row r="1440" spans="1:12" x14ac:dyDescent="0.25">
      <c r="A1440" s="9">
        <v>1431</v>
      </c>
      <c r="B1440" s="9">
        <v>40.1</v>
      </c>
      <c r="C1440" s="8">
        <f t="shared" si="225"/>
        <v>11.138888888888889</v>
      </c>
      <c r="D1440" s="9">
        <f t="shared" si="222"/>
        <v>-0.49999999999999822</v>
      </c>
      <c r="E1440" s="9">
        <f t="shared" si="226"/>
        <v>14896.791666666652</v>
      </c>
      <c r="F1440" s="9">
        <f t="shared" si="227"/>
        <v>117.72</v>
      </c>
      <c r="G1440" s="9">
        <f t="shared" si="223"/>
        <v>52.111435185185186</v>
      </c>
      <c r="H1440" s="9">
        <f t="shared" si="228"/>
        <v>0</v>
      </c>
      <c r="I1440" s="9">
        <f t="shared" si="224"/>
        <v>-599.99999999999784</v>
      </c>
      <c r="J1440" s="9">
        <f t="shared" si="229"/>
        <v>-430.16856481481267</v>
      </c>
      <c r="K1440" s="9">
        <f t="shared" si="230"/>
        <v>-4.7915998469649965</v>
      </c>
      <c r="L1440" s="9">
        <f t="shared" si="231"/>
        <v>3935.3873876716843</v>
      </c>
    </row>
    <row r="1441" spans="1:12" x14ac:dyDescent="0.25">
      <c r="A1441" s="9">
        <v>1432</v>
      </c>
      <c r="B1441" s="9">
        <v>36.6</v>
      </c>
      <c r="C1441" s="8">
        <f t="shared" si="225"/>
        <v>10.166666666666666</v>
      </c>
      <c r="D1441" s="9">
        <f t="shared" si="222"/>
        <v>-0.97222222222222321</v>
      </c>
      <c r="E1441" s="9">
        <f t="shared" si="226"/>
        <v>14907.444444444429</v>
      </c>
      <c r="F1441" s="9">
        <f t="shared" si="227"/>
        <v>117.72</v>
      </c>
      <c r="G1441" s="9">
        <f t="shared" si="223"/>
        <v>43.411666666666662</v>
      </c>
      <c r="H1441" s="9">
        <f t="shared" si="228"/>
        <v>0</v>
      </c>
      <c r="I1441" s="9">
        <f t="shared" si="224"/>
        <v>-1166.6666666666679</v>
      </c>
      <c r="J1441" s="9">
        <f t="shared" si="229"/>
        <v>-1005.5350000000012</v>
      </c>
      <c r="K1441" s="9">
        <f t="shared" si="230"/>
        <v>-10.222939166666677</v>
      </c>
      <c r="L1441" s="9">
        <f t="shared" si="231"/>
        <v>3927.8801181648687</v>
      </c>
    </row>
    <row r="1442" spans="1:12" x14ac:dyDescent="0.25">
      <c r="A1442" s="9">
        <v>1433</v>
      </c>
      <c r="B1442" s="9">
        <v>31.3</v>
      </c>
      <c r="C1442" s="8">
        <f t="shared" si="225"/>
        <v>8.6944444444444446</v>
      </c>
      <c r="D1442" s="9">
        <f t="shared" si="222"/>
        <v>-1.4722222222222214</v>
      </c>
      <c r="E1442" s="9">
        <f t="shared" si="226"/>
        <v>14916.874999999984</v>
      </c>
      <c r="F1442" s="9">
        <f t="shared" si="227"/>
        <v>117.72</v>
      </c>
      <c r="G1442" s="9">
        <f t="shared" si="223"/>
        <v>31.749212962962964</v>
      </c>
      <c r="H1442" s="9">
        <f t="shared" si="228"/>
        <v>0</v>
      </c>
      <c r="I1442" s="9">
        <f t="shared" si="224"/>
        <v>-1766.6666666666656</v>
      </c>
      <c r="J1442" s="9">
        <f t="shared" si="229"/>
        <v>-1617.1974537037026</v>
      </c>
      <c r="K1442" s="9">
        <f t="shared" si="230"/>
        <v>-14.06063341692386</v>
      </c>
      <c r="L1442" s="9">
        <f t="shared" si="231"/>
        <v>3915.7383318730735</v>
      </c>
    </row>
    <row r="1443" spans="1:12" x14ac:dyDescent="0.25">
      <c r="A1443" s="9">
        <v>1434</v>
      </c>
      <c r="B1443" s="9">
        <v>26</v>
      </c>
      <c r="C1443" s="8">
        <f t="shared" si="225"/>
        <v>7.2222222222222223</v>
      </c>
      <c r="D1443" s="9">
        <f t="shared" si="222"/>
        <v>-1.4722222222222223</v>
      </c>
      <c r="E1443" s="9">
        <f t="shared" si="226"/>
        <v>14924.833333333318</v>
      </c>
      <c r="F1443" s="9">
        <f t="shared" si="227"/>
        <v>117.72</v>
      </c>
      <c r="G1443" s="9">
        <f t="shared" si="223"/>
        <v>21.907407407407405</v>
      </c>
      <c r="H1443" s="9">
        <f t="shared" si="228"/>
        <v>0</v>
      </c>
      <c r="I1443" s="9">
        <f t="shared" si="224"/>
        <v>-1766.6666666666667</v>
      </c>
      <c r="J1443" s="9">
        <f t="shared" si="229"/>
        <v>-1627.0392592592593</v>
      </c>
      <c r="K1443" s="9">
        <f t="shared" si="230"/>
        <v>-11.750839094650205</v>
      </c>
      <c r="L1443" s="9">
        <f t="shared" si="231"/>
        <v>3902.8325956172866</v>
      </c>
    </row>
    <row r="1444" spans="1:12" x14ac:dyDescent="0.25">
      <c r="A1444" s="9">
        <v>1435</v>
      </c>
      <c r="B1444" s="9">
        <v>20.6</v>
      </c>
      <c r="C1444" s="8">
        <f t="shared" si="225"/>
        <v>5.7222222222222223</v>
      </c>
      <c r="D1444" s="9">
        <f t="shared" si="222"/>
        <v>-1.5</v>
      </c>
      <c r="E1444" s="9">
        <f t="shared" si="226"/>
        <v>14931.30555555554</v>
      </c>
      <c r="F1444" s="9">
        <f t="shared" si="227"/>
        <v>117.72</v>
      </c>
      <c r="G1444" s="9">
        <f t="shared" si="223"/>
        <v>13.752407407407407</v>
      </c>
      <c r="H1444" s="9">
        <f t="shared" si="228"/>
        <v>0</v>
      </c>
      <c r="I1444" s="9">
        <f t="shared" si="224"/>
        <v>-1800</v>
      </c>
      <c r="J1444" s="9">
        <f t="shared" si="229"/>
        <v>-1668.5275925925926</v>
      </c>
      <c r="K1444" s="9">
        <f t="shared" si="230"/>
        <v>-9.547685668724279</v>
      </c>
      <c r="L1444" s="9">
        <f t="shared" si="231"/>
        <v>3892.1833332355995</v>
      </c>
    </row>
    <row r="1445" spans="1:12" x14ac:dyDescent="0.25">
      <c r="A1445" s="9">
        <v>1436</v>
      </c>
      <c r="B1445" s="9">
        <v>19.100000000000001</v>
      </c>
      <c r="C1445" s="8">
        <f t="shared" si="225"/>
        <v>5.3055555555555562</v>
      </c>
      <c r="D1445" s="9">
        <f t="shared" si="222"/>
        <v>-0.41666666666666607</v>
      </c>
      <c r="E1445" s="9">
        <f t="shared" si="226"/>
        <v>14936.819444444429</v>
      </c>
      <c r="F1445" s="9">
        <f t="shared" si="227"/>
        <v>117.72</v>
      </c>
      <c r="G1445" s="9">
        <f t="shared" si="223"/>
        <v>11.822546296296299</v>
      </c>
      <c r="H1445" s="9">
        <f t="shared" si="228"/>
        <v>0</v>
      </c>
      <c r="I1445" s="9">
        <f t="shared" si="224"/>
        <v>-499.99999999999932</v>
      </c>
      <c r="J1445" s="9">
        <f t="shared" si="229"/>
        <v>-370.45745370370298</v>
      </c>
      <c r="K1445" s="9">
        <f t="shared" si="230"/>
        <v>-1.9654826015946467</v>
      </c>
      <c r="L1445" s="9">
        <f t="shared" si="231"/>
        <v>3886.4267491004402</v>
      </c>
    </row>
    <row r="1446" spans="1:12" x14ac:dyDescent="0.25">
      <c r="A1446" s="9">
        <v>1437</v>
      </c>
      <c r="B1446" s="9">
        <v>19.7</v>
      </c>
      <c r="C1446" s="8">
        <f t="shared" si="225"/>
        <v>5.4722222222222223</v>
      </c>
      <c r="D1446" s="9">
        <f t="shared" si="222"/>
        <v>0.16666666666666607</v>
      </c>
      <c r="E1446" s="9">
        <f t="shared" si="226"/>
        <v>14942.208333333318</v>
      </c>
      <c r="F1446" s="9">
        <f t="shared" si="227"/>
        <v>117.72</v>
      </c>
      <c r="G1446" s="9">
        <f t="shared" si="223"/>
        <v>12.576990740740742</v>
      </c>
      <c r="H1446" s="9">
        <f t="shared" si="228"/>
        <v>0</v>
      </c>
      <c r="I1446" s="9">
        <f t="shared" si="224"/>
        <v>199.99999999999929</v>
      </c>
      <c r="J1446" s="9">
        <f t="shared" si="229"/>
        <v>330.29699074074006</v>
      </c>
      <c r="K1446" s="9">
        <f t="shared" si="230"/>
        <v>1.8074585326646053</v>
      </c>
      <c r="L1446" s="9">
        <f t="shared" si="231"/>
        <v>3886.3477370659753</v>
      </c>
    </row>
    <row r="1447" spans="1:12" x14ac:dyDescent="0.25">
      <c r="A1447" s="9">
        <v>1438</v>
      </c>
      <c r="B1447" s="9">
        <v>21.1</v>
      </c>
      <c r="C1447" s="8">
        <f t="shared" si="225"/>
        <v>5.8611111111111116</v>
      </c>
      <c r="D1447" s="9">
        <f t="shared" si="222"/>
        <v>0.38888888888888928</v>
      </c>
      <c r="E1447" s="9">
        <f t="shared" si="226"/>
        <v>14947.874999999985</v>
      </c>
      <c r="F1447" s="9">
        <f t="shared" si="227"/>
        <v>117.72</v>
      </c>
      <c r="G1447" s="9">
        <f t="shared" si="223"/>
        <v>14.428101851851853</v>
      </c>
      <c r="H1447" s="9">
        <f t="shared" si="228"/>
        <v>0</v>
      </c>
      <c r="I1447" s="9">
        <f t="shared" si="224"/>
        <v>466.66666666666714</v>
      </c>
      <c r="J1447" s="9">
        <f t="shared" si="229"/>
        <v>598.81476851851903</v>
      </c>
      <c r="K1447" s="9">
        <f t="shared" si="230"/>
        <v>3.5097198932613201</v>
      </c>
      <c r="L1447" s="9">
        <f t="shared" si="231"/>
        <v>3889.0063262789381</v>
      </c>
    </row>
    <row r="1448" spans="1:12" x14ac:dyDescent="0.25">
      <c r="A1448" s="9">
        <v>1439</v>
      </c>
      <c r="B1448" s="9">
        <v>22</v>
      </c>
      <c r="C1448" s="8">
        <f t="shared" si="225"/>
        <v>6.1111111111111107</v>
      </c>
      <c r="D1448" s="9">
        <f t="shared" si="222"/>
        <v>0.24999999999999911</v>
      </c>
      <c r="E1448" s="9">
        <f t="shared" si="226"/>
        <v>14953.861111111097</v>
      </c>
      <c r="F1448" s="9">
        <f t="shared" si="227"/>
        <v>117.72</v>
      </c>
      <c r="G1448" s="9">
        <f t="shared" si="223"/>
        <v>15.685185185185183</v>
      </c>
      <c r="H1448" s="9">
        <f t="shared" si="228"/>
        <v>0</v>
      </c>
      <c r="I1448" s="9">
        <f t="shared" si="224"/>
        <v>299.99999999999892</v>
      </c>
      <c r="J1448" s="9">
        <f t="shared" si="229"/>
        <v>433.40518518518411</v>
      </c>
      <c r="K1448" s="9">
        <f t="shared" si="230"/>
        <v>2.6485872427983472</v>
      </c>
      <c r="L1448" s="9">
        <f t="shared" si="231"/>
        <v>3892.0854798469682</v>
      </c>
    </row>
    <row r="1449" spans="1:12" x14ac:dyDescent="0.25">
      <c r="A1449" s="9">
        <v>1440</v>
      </c>
      <c r="B1449" s="9">
        <v>22.1</v>
      </c>
      <c r="C1449" s="8">
        <f t="shared" si="225"/>
        <v>6.1388888888888893</v>
      </c>
      <c r="D1449" s="9">
        <f t="shared" si="222"/>
        <v>2.7777777777778567E-2</v>
      </c>
      <c r="E1449" s="9">
        <f t="shared" si="226"/>
        <v>14959.986111111097</v>
      </c>
      <c r="F1449" s="9">
        <f t="shared" si="227"/>
        <v>117.72</v>
      </c>
      <c r="G1449" s="9">
        <f t="shared" si="223"/>
        <v>15.828101851851853</v>
      </c>
      <c r="H1449" s="9">
        <f t="shared" si="228"/>
        <v>0</v>
      </c>
      <c r="I1449" s="9">
        <f t="shared" si="224"/>
        <v>33.333333333334281</v>
      </c>
      <c r="J1449" s="9">
        <f t="shared" si="229"/>
        <v>166.88143518518612</v>
      </c>
      <c r="K1449" s="9">
        <f t="shared" si="230"/>
        <v>1.0244665882201704</v>
      </c>
      <c r="L1449" s="9">
        <f t="shared" si="231"/>
        <v>3893.9220067624774</v>
      </c>
    </row>
    <row r="1450" spans="1:12" x14ac:dyDescent="0.25">
      <c r="A1450" s="9">
        <v>1441</v>
      </c>
      <c r="B1450" s="9">
        <v>21.4</v>
      </c>
      <c r="C1450" s="8">
        <f t="shared" si="225"/>
        <v>5.9444444444444438</v>
      </c>
      <c r="D1450" s="9">
        <f t="shared" si="222"/>
        <v>-0.19444444444444553</v>
      </c>
      <c r="E1450" s="9">
        <f t="shared" si="226"/>
        <v>14966.027777777763</v>
      </c>
      <c r="F1450" s="9">
        <f t="shared" si="227"/>
        <v>117.72</v>
      </c>
      <c r="G1450" s="9">
        <f t="shared" si="223"/>
        <v>14.841296296296292</v>
      </c>
      <c r="H1450" s="9">
        <f t="shared" si="228"/>
        <v>0</v>
      </c>
      <c r="I1450" s="9">
        <f t="shared" si="224"/>
        <v>-233.33333333333462</v>
      </c>
      <c r="J1450" s="9">
        <f t="shared" si="229"/>
        <v>-100.77203703703833</v>
      </c>
      <c r="K1450" s="9">
        <f t="shared" si="230"/>
        <v>-0.59903377572017225</v>
      </c>
      <c r="L1450" s="9">
        <f t="shared" si="231"/>
        <v>3894.1347231687273</v>
      </c>
    </row>
    <row r="1451" spans="1:12" x14ac:dyDescent="0.25">
      <c r="A1451" s="9">
        <v>1442</v>
      </c>
      <c r="B1451" s="9">
        <v>19.600000000000001</v>
      </c>
      <c r="C1451" s="8">
        <f t="shared" si="225"/>
        <v>5.4444444444444446</v>
      </c>
      <c r="D1451" s="9">
        <f t="shared" si="222"/>
        <v>-0.49999999999999911</v>
      </c>
      <c r="E1451" s="9">
        <f t="shared" si="226"/>
        <v>14971.722222222208</v>
      </c>
      <c r="F1451" s="9">
        <f t="shared" si="227"/>
        <v>117.72</v>
      </c>
      <c r="G1451" s="9">
        <f t="shared" si="223"/>
        <v>12.44962962962963</v>
      </c>
      <c r="H1451" s="9">
        <f t="shared" si="228"/>
        <v>0</v>
      </c>
      <c r="I1451" s="9">
        <f t="shared" si="224"/>
        <v>-599.99999999999898</v>
      </c>
      <c r="J1451" s="9">
        <f t="shared" si="229"/>
        <v>-469.83037037036934</v>
      </c>
      <c r="K1451" s="9">
        <f t="shared" si="230"/>
        <v>-2.557965349794233</v>
      </c>
      <c r="L1451" s="9">
        <f t="shared" si="231"/>
        <v>3892.55622360597</v>
      </c>
    </row>
    <row r="1452" spans="1:12" x14ac:dyDescent="0.25">
      <c r="A1452" s="9">
        <v>1443</v>
      </c>
      <c r="B1452" s="9">
        <v>18.3</v>
      </c>
      <c r="C1452" s="8">
        <f t="shared" si="225"/>
        <v>5.083333333333333</v>
      </c>
      <c r="D1452" s="9">
        <f t="shared" si="222"/>
        <v>-0.3611111111111116</v>
      </c>
      <c r="E1452" s="9">
        <f t="shared" si="226"/>
        <v>14976.986111111099</v>
      </c>
      <c r="F1452" s="9">
        <f t="shared" si="227"/>
        <v>117.72</v>
      </c>
      <c r="G1452" s="9">
        <f t="shared" si="223"/>
        <v>10.852916666666665</v>
      </c>
      <c r="H1452" s="9">
        <f t="shared" si="228"/>
        <v>0</v>
      </c>
      <c r="I1452" s="9">
        <f t="shared" si="224"/>
        <v>-433.33333333333394</v>
      </c>
      <c r="J1452" s="9">
        <f t="shared" si="229"/>
        <v>-304.76041666666731</v>
      </c>
      <c r="K1452" s="9">
        <f t="shared" si="230"/>
        <v>-1.5491987847222253</v>
      </c>
      <c r="L1452" s="9">
        <f t="shared" si="231"/>
        <v>3890.5026415387119</v>
      </c>
    </row>
    <row r="1453" spans="1:12" x14ac:dyDescent="0.25">
      <c r="A1453" s="9">
        <v>1444</v>
      </c>
      <c r="B1453" s="9">
        <v>18</v>
      </c>
      <c r="C1453" s="8">
        <f t="shared" si="225"/>
        <v>5</v>
      </c>
      <c r="D1453" s="9">
        <f t="shared" si="222"/>
        <v>-8.3333333333333037E-2</v>
      </c>
      <c r="E1453" s="9">
        <f t="shared" si="226"/>
        <v>14982.027777777766</v>
      </c>
      <c r="F1453" s="9">
        <f t="shared" si="227"/>
        <v>117.72</v>
      </c>
      <c r="G1453" s="9">
        <f t="shared" si="223"/>
        <v>10.5</v>
      </c>
      <c r="H1453" s="9">
        <f t="shared" si="228"/>
        <v>0</v>
      </c>
      <c r="I1453" s="9">
        <f t="shared" si="224"/>
        <v>-99.999999999999645</v>
      </c>
      <c r="J1453" s="9">
        <f t="shared" si="229"/>
        <v>28.220000000000354</v>
      </c>
      <c r="K1453" s="9">
        <f t="shared" si="230"/>
        <v>0.14110000000000178</v>
      </c>
      <c r="L1453" s="9">
        <f t="shared" si="231"/>
        <v>3889.798592146351</v>
      </c>
    </row>
    <row r="1454" spans="1:12" x14ac:dyDescent="0.25">
      <c r="A1454" s="9">
        <v>1445</v>
      </c>
      <c r="B1454" s="9">
        <v>18.3</v>
      </c>
      <c r="C1454" s="8">
        <f t="shared" si="225"/>
        <v>5.083333333333333</v>
      </c>
      <c r="D1454" s="9">
        <f t="shared" si="222"/>
        <v>8.3333333333333037E-2</v>
      </c>
      <c r="E1454" s="9">
        <f t="shared" si="226"/>
        <v>14987.069444444433</v>
      </c>
      <c r="F1454" s="9">
        <f t="shared" si="227"/>
        <v>117.72</v>
      </c>
      <c r="G1454" s="9">
        <f t="shared" si="223"/>
        <v>10.852916666666665</v>
      </c>
      <c r="H1454" s="9">
        <f t="shared" si="228"/>
        <v>0</v>
      </c>
      <c r="I1454" s="9">
        <f t="shared" si="224"/>
        <v>99.999999999999645</v>
      </c>
      <c r="J1454" s="9">
        <f t="shared" si="229"/>
        <v>228.57291666666629</v>
      </c>
      <c r="K1454" s="9">
        <f t="shared" si="230"/>
        <v>1.1619123263888869</v>
      </c>
      <c r="L1454" s="9">
        <f t="shared" si="231"/>
        <v>3890.4500983095454</v>
      </c>
    </row>
    <row r="1455" spans="1:12" x14ac:dyDescent="0.25">
      <c r="A1455" s="9">
        <v>1446</v>
      </c>
      <c r="B1455" s="9">
        <v>18.5</v>
      </c>
      <c r="C1455" s="8">
        <f t="shared" si="225"/>
        <v>5.1388888888888884</v>
      </c>
      <c r="D1455" s="9">
        <f t="shared" si="222"/>
        <v>5.5555555555555358E-2</v>
      </c>
      <c r="E1455" s="9">
        <f t="shared" si="226"/>
        <v>14992.180555555544</v>
      </c>
      <c r="F1455" s="9">
        <f t="shared" si="227"/>
        <v>117.72</v>
      </c>
      <c r="G1455" s="9">
        <f t="shared" si="223"/>
        <v>11.091435185185182</v>
      </c>
      <c r="H1455" s="9">
        <f t="shared" si="228"/>
        <v>0</v>
      </c>
      <c r="I1455" s="9">
        <f t="shared" si="224"/>
        <v>66.66666666666643</v>
      </c>
      <c r="J1455" s="9">
        <f t="shared" si="229"/>
        <v>195.47810185185162</v>
      </c>
      <c r="K1455" s="9">
        <f t="shared" si="230"/>
        <v>1.0045402456275707</v>
      </c>
      <c r="L1455" s="9">
        <f t="shared" si="231"/>
        <v>3891.5333245955535</v>
      </c>
    </row>
    <row r="1456" spans="1:12" x14ac:dyDescent="0.25">
      <c r="A1456" s="9">
        <v>1447</v>
      </c>
      <c r="B1456" s="9">
        <v>17.899999999999999</v>
      </c>
      <c r="C1456" s="8">
        <f t="shared" si="225"/>
        <v>4.9722222222222214</v>
      </c>
      <c r="D1456" s="9">
        <f t="shared" si="222"/>
        <v>-0.16666666666666696</v>
      </c>
      <c r="E1456" s="9">
        <f t="shared" si="226"/>
        <v>14997.236111111099</v>
      </c>
      <c r="F1456" s="9">
        <f t="shared" si="227"/>
        <v>117.72</v>
      </c>
      <c r="G1456" s="9">
        <f t="shared" si="223"/>
        <v>10.383657407407403</v>
      </c>
      <c r="H1456" s="9">
        <f t="shared" si="228"/>
        <v>0</v>
      </c>
      <c r="I1456" s="9">
        <f t="shared" si="224"/>
        <v>-200.00000000000034</v>
      </c>
      <c r="J1456" s="9">
        <f t="shared" si="229"/>
        <v>-71.89634259259293</v>
      </c>
      <c r="K1456" s="9">
        <f t="shared" si="230"/>
        <v>-0.35748459233539254</v>
      </c>
      <c r="L1456" s="9">
        <f t="shared" si="231"/>
        <v>3891.8568524221996</v>
      </c>
    </row>
    <row r="1457" spans="1:12" x14ac:dyDescent="0.25">
      <c r="A1457" s="9">
        <v>1448</v>
      </c>
      <c r="B1457" s="9">
        <v>15</v>
      </c>
      <c r="C1457" s="8">
        <f t="shared" si="225"/>
        <v>4.166666666666667</v>
      </c>
      <c r="D1457" s="9">
        <f t="shared" si="222"/>
        <v>-0.80555555555555447</v>
      </c>
      <c r="E1457" s="9">
        <f t="shared" si="226"/>
        <v>15001.805555555544</v>
      </c>
      <c r="F1457" s="9">
        <f t="shared" si="227"/>
        <v>117.72</v>
      </c>
      <c r="G1457" s="9">
        <f t="shared" si="223"/>
        <v>7.2916666666666679</v>
      </c>
      <c r="H1457" s="9">
        <f t="shared" si="228"/>
        <v>0</v>
      </c>
      <c r="I1457" s="9">
        <f t="shared" si="224"/>
        <v>-966.66666666666538</v>
      </c>
      <c r="J1457" s="9">
        <f t="shared" si="229"/>
        <v>-841.65499999999872</v>
      </c>
      <c r="K1457" s="9">
        <f t="shared" si="230"/>
        <v>-3.5068958333333287</v>
      </c>
      <c r="L1457" s="9">
        <f t="shared" si="231"/>
        <v>3889.9246622093651</v>
      </c>
    </row>
    <row r="1458" spans="1:12" x14ac:dyDescent="0.25">
      <c r="A1458" s="9">
        <v>1449</v>
      </c>
      <c r="B1458" s="9">
        <v>9.9</v>
      </c>
      <c r="C1458" s="8">
        <f t="shared" si="225"/>
        <v>2.75</v>
      </c>
      <c r="D1458" s="9">
        <f t="shared" si="222"/>
        <v>-1.416666666666667</v>
      </c>
      <c r="E1458" s="9">
        <f t="shared" si="226"/>
        <v>15005.263888888876</v>
      </c>
      <c r="F1458" s="9">
        <f t="shared" si="227"/>
        <v>117.72</v>
      </c>
      <c r="G1458" s="9">
        <f t="shared" si="223"/>
        <v>3.17625</v>
      </c>
      <c r="H1458" s="9">
        <f t="shared" si="228"/>
        <v>0</v>
      </c>
      <c r="I1458" s="9">
        <f t="shared" si="224"/>
        <v>-1700.0000000000005</v>
      </c>
      <c r="J1458" s="9">
        <f t="shared" si="229"/>
        <v>-1579.1037500000004</v>
      </c>
      <c r="K1458" s="9">
        <f t="shared" si="230"/>
        <v>-4.3425353125000008</v>
      </c>
      <c r="L1458" s="9">
        <f t="shared" si="231"/>
        <v>3885.9999466364484</v>
      </c>
    </row>
    <row r="1459" spans="1:12" x14ac:dyDescent="0.25">
      <c r="A1459" s="9">
        <v>1450</v>
      </c>
      <c r="B1459" s="9">
        <v>4.5999999999999996</v>
      </c>
      <c r="C1459" s="8">
        <f t="shared" si="225"/>
        <v>1.2777777777777777</v>
      </c>
      <c r="D1459" s="9">
        <f t="shared" si="222"/>
        <v>-1.4722222222222223</v>
      </c>
      <c r="E1459" s="9">
        <f t="shared" si="226"/>
        <v>15007.277777777765</v>
      </c>
      <c r="F1459" s="9">
        <f t="shared" si="227"/>
        <v>117.72</v>
      </c>
      <c r="G1459" s="9">
        <f t="shared" si="223"/>
        <v>0.68574074074074054</v>
      </c>
      <c r="H1459" s="9">
        <f t="shared" si="228"/>
        <v>0</v>
      </c>
      <c r="I1459" s="9">
        <f t="shared" si="224"/>
        <v>-1766.6666666666667</v>
      </c>
      <c r="J1459" s="9">
        <f t="shared" si="229"/>
        <v>-1648.2609259259259</v>
      </c>
      <c r="K1459" s="9">
        <f t="shared" si="230"/>
        <v>-2.1061111831275716</v>
      </c>
      <c r="L1459" s="9">
        <f t="shared" si="231"/>
        <v>3882.7756233886348</v>
      </c>
    </row>
    <row r="1460" spans="1:12" x14ac:dyDescent="0.25">
      <c r="A1460" s="9">
        <v>1451</v>
      </c>
      <c r="B1460" s="9">
        <v>1.2</v>
      </c>
      <c r="C1460" s="8">
        <f t="shared" si="225"/>
        <v>0.33333333333333331</v>
      </c>
      <c r="D1460" s="9">
        <f t="shared" si="222"/>
        <v>-0.94444444444444442</v>
      </c>
      <c r="E1460" s="9">
        <f t="shared" si="226"/>
        <v>15008.083333333319</v>
      </c>
      <c r="F1460" s="9">
        <f t="shared" si="227"/>
        <v>117.72</v>
      </c>
      <c r="G1460" s="9">
        <f t="shared" si="223"/>
        <v>4.6666666666666662E-2</v>
      </c>
      <c r="H1460" s="9">
        <f t="shared" si="228"/>
        <v>0</v>
      </c>
      <c r="I1460" s="9">
        <f t="shared" si="224"/>
        <v>-1133.3333333333333</v>
      </c>
      <c r="J1460" s="9">
        <f t="shared" si="229"/>
        <v>-1015.5666666666666</v>
      </c>
      <c r="K1460" s="9">
        <f t="shared" si="230"/>
        <v>-0.33852222222222217</v>
      </c>
      <c r="L1460" s="9">
        <f t="shared" si="231"/>
        <v>3881.5533066859598</v>
      </c>
    </row>
    <row r="1461" spans="1:12" x14ac:dyDescent="0.25">
      <c r="A1461" s="9">
        <v>1452</v>
      </c>
      <c r="B1461" s="9">
        <v>0</v>
      </c>
      <c r="C1461" s="8">
        <f t="shared" si="225"/>
        <v>0</v>
      </c>
      <c r="D1461" s="9">
        <f t="shared" si="222"/>
        <v>-0.33333333333333331</v>
      </c>
      <c r="E1461" s="9">
        <f t="shared" si="226"/>
        <v>15008.249999999987</v>
      </c>
      <c r="F1461" s="9">
        <f t="shared" si="227"/>
        <v>0</v>
      </c>
      <c r="G1461" s="9">
        <f t="shared" si="223"/>
        <v>0</v>
      </c>
      <c r="H1461" s="9">
        <f t="shared" si="228"/>
        <v>0</v>
      </c>
      <c r="I1461" s="9">
        <f t="shared" si="224"/>
        <v>-400</v>
      </c>
      <c r="J1461" s="9">
        <f t="shared" si="229"/>
        <v>-400</v>
      </c>
      <c r="K1461" s="9">
        <f t="shared" si="230"/>
        <v>0</v>
      </c>
      <c r="L1461" s="9">
        <f t="shared" si="231"/>
        <v>3881.3840455748486</v>
      </c>
    </row>
    <row r="1462" spans="1:12" x14ac:dyDescent="0.25">
      <c r="A1462" s="9">
        <v>1453</v>
      </c>
      <c r="B1462" s="9">
        <v>0</v>
      </c>
      <c r="C1462" s="8">
        <f t="shared" si="225"/>
        <v>0</v>
      </c>
      <c r="D1462" s="9">
        <f t="shared" si="222"/>
        <v>0</v>
      </c>
      <c r="E1462" s="9">
        <f t="shared" si="226"/>
        <v>15008.249999999987</v>
      </c>
      <c r="F1462" s="9">
        <f t="shared" si="227"/>
        <v>0</v>
      </c>
      <c r="G1462" s="9">
        <f t="shared" si="223"/>
        <v>0</v>
      </c>
      <c r="H1462" s="9">
        <f t="shared" si="228"/>
        <v>0</v>
      </c>
      <c r="I1462" s="9">
        <f t="shared" si="224"/>
        <v>0</v>
      </c>
      <c r="J1462" s="9">
        <f t="shared" si="229"/>
        <v>0</v>
      </c>
      <c r="K1462" s="9">
        <f t="shared" si="230"/>
        <v>0</v>
      </c>
      <c r="L1462" s="9">
        <f t="shared" si="231"/>
        <v>3881.3840455748486</v>
      </c>
    </row>
    <row r="1463" spans="1:12" x14ac:dyDescent="0.25">
      <c r="A1463" s="9">
        <v>1454</v>
      </c>
      <c r="B1463" s="9">
        <v>0</v>
      </c>
      <c r="C1463" s="8">
        <f t="shared" si="225"/>
        <v>0</v>
      </c>
      <c r="D1463" s="9">
        <f t="shared" si="222"/>
        <v>0</v>
      </c>
      <c r="E1463" s="9">
        <f t="shared" si="226"/>
        <v>15008.249999999987</v>
      </c>
      <c r="F1463" s="9">
        <f t="shared" si="227"/>
        <v>0</v>
      </c>
      <c r="G1463" s="9">
        <f t="shared" si="223"/>
        <v>0</v>
      </c>
      <c r="H1463" s="9">
        <f t="shared" si="228"/>
        <v>0</v>
      </c>
      <c r="I1463" s="9">
        <f t="shared" si="224"/>
        <v>0</v>
      </c>
      <c r="J1463" s="9">
        <f t="shared" si="229"/>
        <v>0</v>
      </c>
      <c r="K1463" s="9">
        <f t="shared" si="230"/>
        <v>0</v>
      </c>
      <c r="L1463" s="9">
        <f t="shared" si="231"/>
        <v>3881.3840455748486</v>
      </c>
    </row>
    <row r="1464" spans="1:12" x14ac:dyDescent="0.25">
      <c r="A1464" s="9">
        <v>1455</v>
      </c>
      <c r="B1464" s="9">
        <v>0</v>
      </c>
      <c r="C1464" s="8">
        <f t="shared" si="225"/>
        <v>0</v>
      </c>
      <c r="D1464" s="9">
        <f t="shared" si="222"/>
        <v>0</v>
      </c>
      <c r="E1464" s="9">
        <f t="shared" si="226"/>
        <v>15008.249999999987</v>
      </c>
      <c r="F1464" s="9">
        <f t="shared" si="227"/>
        <v>0</v>
      </c>
      <c r="G1464" s="9">
        <f t="shared" si="223"/>
        <v>0</v>
      </c>
      <c r="H1464" s="9">
        <f t="shared" si="228"/>
        <v>0</v>
      </c>
      <c r="I1464" s="9">
        <f t="shared" si="224"/>
        <v>0</v>
      </c>
      <c r="J1464" s="9">
        <f t="shared" si="229"/>
        <v>0</v>
      </c>
      <c r="K1464" s="9">
        <f t="shared" si="230"/>
        <v>0</v>
      </c>
      <c r="L1464" s="9">
        <f t="shared" si="231"/>
        <v>3881.3840455748486</v>
      </c>
    </row>
    <row r="1465" spans="1:12" x14ac:dyDescent="0.25">
      <c r="A1465" s="9">
        <v>1456</v>
      </c>
      <c r="B1465" s="9">
        <v>0</v>
      </c>
      <c r="C1465" s="8">
        <f t="shared" si="225"/>
        <v>0</v>
      </c>
      <c r="D1465" s="9">
        <f t="shared" si="222"/>
        <v>0</v>
      </c>
      <c r="E1465" s="9">
        <f t="shared" si="226"/>
        <v>15008.249999999987</v>
      </c>
      <c r="F1465" s="9">
        <f t="shared" si="227"/>
        <v>0</v>
      </c>
      <c r="G1465" s="9">
        <f t="shared" si="223"/>
        <v>0</v>
      </c>
      <c r="H1465" s="9">
        <f t="shared" si="228"/>
        <v>0</v>
      </c>
      <c r="I1465" s="9">
        <f t="shared" si="224"/>
        <v>0</v>
      </c>
      <c r="J1465" s="9">
        <f t="shared" si="229"/>
        <v>0</v>
      </c>
      <c r="K1465" s="9">
        <f t="shared" si="230"/>
        <v>0</v>
      </c>
      <c r="L1465" s="9">
        <f t="shared" si="231"/>
        <v>3881.3840455748486</v>
      </c>
    </row>
    <row r="1466" spans="1:12" x14ac:dyDescent="0.25">
      <c r="A1466" s="9">
        <v>1457</v>
      </c>
      <c r="B1466" s="9">
        <v>0</v>
      </c>
      <c r="C1466" s="8">
        <f t="shared" si="225"/>
        <v>0</v>
      </c>
      <c r="D1466" s="9">
        <f t="shared" si="222"/>
        <v>0</v>
      </c>
      <c r="E1466" s="9">
        <f t="shared" si="226"/>
        <v>15008.249999999987</v>
      </c>
      <c r="F1466" s="9">
        <f t="shared" si="227"/>
        <v>0</v>
      </c>
      <c r="G1466" s="9">
        <f t="shared" si="223"/>
        <v>0</v>
      </c>
      <c r="H1466" s="9">
        <f t="shared" si="228"/>
        <v>0</v>
      </c>
      <c r="I1466" s="9">
        <f t="shared" si="224"/>
        <v>0</v>
      </c>
      <c r="J1466" s="9">
        <f t="shared" si="229"/>
        <v>0</v>
      </c>
      <c r="K1466" s="9">
        <f t="shared" si="230"/>
        <v>0</v>
      </c>
      <c r="L1466" s="9">
        <f t="shared" si="231"/>
        <v>3881.3840455748486</v>
      </c>
    </row>
    <row r="1467" spans="1:12" x14ac:dyDescent="0.25">
      <c r="A1467" s="9">
        <v>1458</v>
      </c>
      <c r="B1467" s="9">
        <v>0</v>
      </c>
      <c r="C1467" s="8">
        <f t="shared" si="225"/>
        <v>0</v>
      </c>
      <c r="D1467" s="9">
        <f t="shared" si="222"/>
        <v>0</v>
      </c>
      <c r="E1467" s="9">
        <f t="shared" si="226"/>
        <v>15008.249999999987</v>
      </c>
      <c r="F1467" s="9">
        <f t="shared" si="227"/>
        <v>0</v>
      </c>
      <c r="G1467" s="9">
        <f t="shared" si="223"/>
        <v>0</v>
      </c>
      <c r="H1467" s="9">
        <f t="shared" si="228"/>
        <v>0</v>
      </c>
      <c r="I1467" s="9">
        <f t="shared" si="224"/>
        <v>0</v>
      </c>
      <c r="J1467" s="9">
        <f t="shared" si="229"/>
        <v>0</v>
      </c>
      <c r="K1467" s="9">
        <f t="shared" si="230"/>
        <v>0</v>
      </c>
      <c r="L1467" s="9">
        <f t="shared" si="231"/>
        <v>3881.3840455748486</v>
      </c>
    </row>
    <row r="1468" spans="1:12" x14ac:dyDescent="0.25">
      <c r="A1468" s="9">
        <v>1459</v>
      </c>
      <c r="B1468" s="9">
        <v>0</v>
      </c>
      <c r="C1468" s="8">
        <f t="shared" si="225"/>
        <v>0</v>
      </c>
      <c r="D1468" s="9">
        <f t="shared" si="222"/>
        <v>0</v>
      </c>
      <c r="E1468" s="9">
        <f t="shared" si="226"/>
        <v>15008.249999999987</v>
      </c>
      <c r="F1468" s="9">
        <f t="shared" si="227"/>
        <v>0</v>
      </c>
      <c r="G1468" s="9">
        <f t="shared" si="223"/>
        <v>0</v>
      </c>
      <c r="H1468" s="9">
        <f t="shared" si="228"/>
        <v>0</v>
      </c>
      <c r="I1468" s="9">
        <f t="shared" si="224"/>
        <v>0</v>
      </c>
      <c r="J1468" s="9">
        <f t="shared" si="229"/>
        <v>0</v>
      </c>
      <c r="K1468" s="9">
        <f t="shared" si="230"/>
        <v>0</v>
      </c>
      <c r="L1468" s="9">
        <f t="shared" si="231"/>
        <v>3881.3840455748486</v>
      </c>
    </row>
    <row r="1469" spans="1:12" x14ac:dyDescent="0.25">
      <c r="A1469" s="9">
        <v>1460</v>
      </c>
      <c r="B1469" s="9">
        <v>0</v>
      </c>
      <c r="C1469" s="8">
        <f t="shared" si="225"/>
        <v>0</v>
      </c>
      <c r="D1469" s="9">
        <f t="shared" si="222"/>
        <v>0</v>
      </c>
      <c r="E1469" s="9">
        <f t="shared" si="226"/>
        <v>15008.249999999987</v>
      </c>
      <c r="F1469" s="9">
        <f t="shared" si="227"/>
        <v>0</v>
      </c>
      <c r="G1469" s="9">
        <f t="shared" si="223"/>
        <v>0</v>
      </c>
      <c r="H1469" s="9">
        <f t="shared" si="228"/>
        <v>0</v>
      </c>
      <c r="I1469" s="9">
        <f t="shared" si="224"/>
        <v>0</v>
      </c>
      <c r="J1469" s="9">
        <f t="shared" si="229"/>
        <v>0</v>
      </c>
      <c r="K1469" s="9">
        <f t="shared" si="230"/>
        <v>0</v>
      </c>
      <c r="L1469" s="9">
        <f t="shared" si="231"/>
        <v>3881.3840455748486</v>
      </c>
    </row>
    <row r="1470" spans="1:12" x14ac:dyDescent="0.25">
      <c r="A1470" s="9">
        <v>1461</v>
      </c>
      <c r="B1470" s="9">
        <v>0</v>
      </c>
      <c r="C1470" s="8">
        <f t="shared" si="225"/>
        <v>0</v>
      </c>
      <c r="D1470" s="9">
        <f t="shared" si="222"/>
        <v>0</v>
      </c>
      <c r="E1470" s="9">
        <f t="shared" si="226"/>
        <v>15008.249999999987</v>
      </c>
      <c r="F1470" s="9">
        <f t="shared" si="227"/>
        <v>0</v>
      </c>
      <c r="G1470" s="9">
        <f t="shared" si="223"/>
        <v>0</v>
      </c>
      <c r="H1470" s="9">
        <f t="shared" si="228"/>
        <v>0</v>
      </c>
      <c r="I1470" s="9">
        <f t="shared" si="224"/>
        <v>0</v>
      </c>
      <c r="J1470" s="9">
        <f t="shared" si="229"/>
        <v>0</v>
      </c>
      <c r="K1470" s="9">
        <f t="shared" si="230"/>
        <v>0</v>
      </c>
      <c r="L1470" s="9">
        <f t="shared" si="231"/>
        <v>3881.3840455748486</v>
      </c>
    </row>
    <row r="1471" spans="1:12" x14ac:dyDescent="0.25">
      <c r="A1471" s="9">
        <v>1462</v>
      </c>
      <c r="B1471" s="9">
        <v>0</v>
      </c>
      <c r="C1471" s="8">
        <f t="shared" si="225"/>
        <v>0</v>
      </c>
      <c r="D1471" s="9">
        <f t="shared" si="222"/>
        <v>0</v>
      </c>
      <c r="E1471" s="9">
        <f t="shared" si="226"/>
        <v>15008.249999999987</v>
      </c>
      <c r="F1471" s="9">
        <f t="shared" si="227"/>
        <v>0</v>
      </c>
      <c r="G1471" s="9">
        <f t="shared" si="223"/>
        <v>0</v>
      </c>
      <c r="H1471" s="9">
        <f t="shared" si="228"/>
        <v>0</v>
      </c>
      <c r="I1471" s="9">
        <f t="shared" si="224"/>
        <v>0</v>
      </c>
      <c r="J1471" s="9">
        <f t="shared" si="229"/>
        <v>0</v>
      </c>
      <c r="K1471" s="9">
        <f t="shared" si="230"/>
        <v>0</v>
      </c>
      <c r="L1471" s="9">
        <f t="shared" si="231"/>
        <v>3881.3840455748486</v>
      </c>
    </row>
    <row r="1472" spans="1:12" x14ac:dyDescent="0.25">
      <c r="A1472" s="9">
        <v>1463</v>
      </c>
      <c r="B1472" s="9">
        <v>0</v>
      </c>
      <c r="C1472" s="8">
        <f t="shared" si="225"/>
        <v>0</v>
      </c>
      <c r="D1472" s="9">
        <f t="shared" si="222"/>
        <v>0</v>
      </c>
      <c r="E1472" s="9">
        <f t="shared" si="226"/>
        <v>15008.249999999987</v>
      </c>
      <c r="F1472" s="9">
        <f t="shared" si="227"/>
        <v>0</v>
      </c>
      <c r="G1472" s="9">
        <f t="shared" si="223"/>
        <v>0</v>
      </c>
      <c r="H1472" s="9">
        <f t="shared" si="228"/>
        <v>0</v>
      </c>
      <c r="I1472" s="9">
        <f t="shared" si="224"/>
        <v>0</v>
      </c>
      <c r="J1472" s="9">
        <f t="shared" si="229"/>
        <v>0</v>
      </c>
      <c r="K1472" s="9">
        <f t="shared" si="230"/>
        <v>0</v>
      </c>
      <c r="L1472" s="9">
        <f t="shared" si="231"/>
        <v>3881.3840455748486</v>
      </c>
    </row>
    <row r="1473" spans="1:12" x14ac:dyDescent="0.25">
      <c r="A1473" s="9">
        <v>1464</v>
      </c>
      <c r="B1473" s="9">
        <v>0</v>
      </c>
      <c r="C1473" s="8">
        <f t="shared" si="225"/>
        <v>0</v>
      </c>
      <c r="D1473" s="9">
        <f t="shared" ref="D1473:D1536" si="232">(C1473-C1472)/(A1473-A1472)</f>
        <v>0</v>
      </c>
      <c r="E1473" s="9">
        <f t="shared" si="226"/>
        <v>15008.249999999987</v>
      </c>
      <c r="F1473" s="9">
        <f t="shared" si="227"/>
        <v>0</v>
      </c>
      <c r="G1473" s="9">
        <f t="shared" si="223"/>
        <v>0</v>
      </c>
      <c r="H1473" s="9">
        <f t="shared" si="228"/>
        <v>0</v>
      </c>
      <c r="I1473" s="9">
        <f t="shared" si="224"/>
        <v>0</v>
      </c>
      <c r="J1473" s="9">
        <f t="shared" si="229"/>
        <v>0</v>
      </c>
      <c r="K1473" s="9">
        <f t="shared" si="230"/>
        <v>0</v>
      </c>
      <c r="L1473" s="9">
        <f t="shared" si="231"/>
        <v>3881.3840455748486</v>
      </c>
    </row>
    <row r="1474" spans="1:12" x14ac:dyDescent="0.25">
      <c r="A1474" s="9">
        <v>1465</v>
      </c>
      <c r="B1474" s="9">
        <v>0</v>
      </c>
      <c r="C1474" s="8">
        <f t="shared" si="225"/>
        <v>0</v>
      </c>
      <c r="D1474" s="9">
        <f t="shared" si="232"/>
        <v>0</v>
      </c>
      <c r="E1474" s="9">
        <f t="shared" si="226"/>
        <v>15008.249999999987</v>
      </c>
      <c r="F1474" s="9">
        <f t="shared" si="227"/>
        <v>0</v>
      </c>
      <c r="G1474" s="9">
        <f t="shared" si="223"/>
        <v>0</v>
      </c>
      <c r="H1474" s="9">
        <f t="shared" si="228"/>
        <v>0</v>
      </c>
      <c r="I1474" s="9">
        <f t="shared" si="224"/>
        <v>0</v>
      </c>
      <c r="J1474" s="9">
        <f t="shared" si="229"/>
        <v>0</v>
      </c>
      <c r="K1474" s="9">
        <f t="shared" si="230"/>
        <v>0</v>
      </c>
      <c r="L1474" s="9">
        <f t="shared" si="231"/>
        <v>3881.3840455748486</v>
      </c>
    </row>
    <row r="1475" spans="1:12" x14ac:dyDescent="0.25">
      <c r="A1475" s="9">
        <v>1466</v>
      </c>
      <c r="B1475" s="9">
        <v>0</v>
      </c>
      <c r="C1475" s="8">
        <f t="shared" si="225"/>
        <v>0</v>
      </c>
      <c r="D1475" s="9">
        <f t="shared" si="232"/>
        <v>0</v>
      </c>
      <c r="E1475" s="9">
        <f t="shared" si="226"/>
        <v>15008.249999999987</v>
      </c>
      <c r="F1475" s="9">
        <f t="shared" si="227"/>
        <v>0</v>
      </c>
      <c r="G1475" s="9">
        <f t="shared" si="223"/>
        <v>0</v>
      </c>
      <c r="H1475" s="9">
        <f t="shared" si="228"/>
        <v>0</v>
      </c>
      <c r="I1475" s="9">
        <f t="shared" si="224"/>
        <v>0</v>
      </c>
      <c r="J1475" s="9">
        <f t="shared" si="229"/>
        <v>0</v>
      </c>
      <c r="K1475" s="9">
        <f t="shared" si="230"/>
        <v>0</v>
      </c>
      <c r="L1475" s="9">
        <f t="shared" si="231"/>
        <v>3881.3840455748486</v>
      </c>
    </row>
    <row r="1476" spans="1:12" x14ac:dyDescent="0.25">
      <c r="A1476" s="9">
        <v>1467</v>
      </c>
      <c r="B1476" s="9">
        <v>0</v>
      </c>
      <c r="C1476" s="8">
        <f t="shared" si="225"/>
        <v>0</v>
      </c>
      <c r="D1476" s="9">
        <f t="shared" si="232"/>
        <v>0</v>
      </c>
      <c r="E1476" s="9">
        <f t="shared" si="226"/>
        <v>15008.249999999987</v>
      </c>
      <c r="F1476" s="9">
        <f t="shared" si="227"/>
        <v>0</v>
      </c>
      <c r="G1476" s="9">
        <f t="shared" si="223"/>
        <v>0</v>
      </c>
      <c r="H1476" s="9">
        <f t="shared" si="228"/>
        <v>0</v>
      </c>
      <c r="I1476" s="9">
        <f t="shared" si="224"/>
        <v>0</v>
      </c>
      <c r="J1476" s="9">
        <f t="shared" si="229"/>
        <v>0</v>
      </c>
      <c r="K1476" s="9">
        <f t="shared" si="230"/>
        <v>0</v>
      </c>
      <c r="L1476" s="9">
        <f t="shared" si="231"/>
        <v>3881.3840455748486</v>
      </c>
    </row>
    <row r="1477" spans="1:12" x14ac:dyDescent="0.25">
      <c r="A1477" s="9">
        <v>1468</v>
      </c>
      <c r="B1477" s="9">
        <v>0</v>
      </c>
      <c r="C1477" s="8">
        <f t="shared" si="225"/>
        <v>0</v>
      </c>
      <c r="D1477" s="9">
        <f t="shared" si="232"/>
        <v>0</v>
      </c>
      <c r="E1477" s="9">
        <f t="shared" si="226"/>
        <v>15008.249999999987</v>
      </c>
      <c r="F1477" s="9">
        <f t="shared" si="227"/>
        <v>0</v>
      </c>
      <c r="G1477" s="9">
        <f t="shared" si="223"/>
        <v>0</v>
      </c>
      <c r="H1477" s="9">
        <f t="shared" si="228"/>
        <v>0</v>
      </c>
      <c r="I1477" s="9">
        <f t="shared" si="224"/>
        <v>0</v>
      </c>
      <c r="J1477" s="9">
        <f t="shared" si="229"/>
        <v>0</v>
      </c>
      <c r="K1477" s="9">
        <f t="shared" si="230"/>
        <v>0</v>
      </c>
      <c r="L1477" s="9">
        <f t="shared" si="231"/>
        <v>3881.3840455748486</v>
      </c>
    </row>
    <row r="1478" spans="1:12" x14ac:dyDescent="0.25">
      <c r="A1478" s="9">
        <v>1469</v>
      </c>
      <c r="B1478" s="9">
        <v>0</v>
      </c>
      <c r="C1478" s="8">
        <f t="shared" si="225"/>
        <v>0</v>
      </c>
      <c r="D1478" s="9">
        <f t="shared" si="232"/>
        <v>0</v>
      </c>
      <c r="E1478" s="9">
        <f t="shared" si="226"/>
        <v>15008.249999999987</v>
      </c>
      <c r="F1478" s="9">
        <f t="shared" si="227"/>
        <v>0</v>
      </c>
      <c r="G1478" s="9">
        <f t="shared" si="223"/>
        <v>0</v>
      </c>
      <c r="H1478" s="9">
        <f t="shared" si="228"/>
        <v>0</v>
      </c>
      <c r="I1478" s="9">
        <f t="shared" si="224"/>
        <v>0</v>
      </c>
      <c r="J1478" s="9">
        <f t="shared" si="229"/>
        <v>0</v>
      </c>
      <c r="K1478" s="9">
        <f t="shared" si="230"/>
        <v>0</v>
      </c>
      <c r="L1478" s="9">
        <f t="shared" si="231"/>
        <v>3881.3840455748486</v>
      </c>
    </row>
    <row r="1479" spans="1:12" x14ac:dyDescent="0.25">
      <c r="A1479" s="9">
        <v>1470</v>
      </c>
      <c r="B1479" s="9">
        <v>0</v>
      </c>
      <c r="C1479" s="8">
        <f t="shared" si="225"/>
        <v>0</v>
      </c>
      <c r="D1479" s="9">
        <f t="shared" si="232"/>
        <v>0</v>
      </c>
      <c r="E1479" s="9">
        <f t="shared" si="226"/>
        <v>15008.249999999987</v>
      </c>
      <c r="F1479" s="9">
        <f t="shared" si="227"/>
        <v>0</v>
      </c>
      <c r="G1479" s="9">
        <f t="shared" si="223"/>
        <v>0</v>
      </c>
      <c r="H1479" s="9">
        <f t="shared" si="228"/>
        <v>0</v>
      </c>
      <c r="I1479" s="9">
        <f t="shared" si="224"/>
        <v>0</v>
      </c>
      <c r="J1479" s="9">
        <f t="shared" si="229"/>
        <v>0</v>
      </c>
      <c r="K1479" s="9">
        <f t="shared" si="230"/>
        <v>0</v>
      </c>
      <c r="L1479" s="9">
        <f t="shared" si="231"/>
        <v>3881.3840455748486</v>
      </c>
    </row>
    <row r="1480" spans="1:12" x14ac:dyDescent="0.25">
      <c r="A1480" s="9">
        <v>1471</v>
      </c>
      <c r="B1480" s="9">
        <v>0</v>
      </c>
      <c r="C1480" s="8">
        <f t="shared" si="225"/>
        <v>0</v>
      </c>
      <c r="D1480" s="9">
        <f t="shared" si="232"/>
        <v>0</v>
      </c>
      <c r="E1480" s="9">
        <f t="shared" si="226"/>
        <v>15008.249999999987</v>
      </c>
      <c r="F1480" s="9">
        <f t="shared" si="227"/>
        <v>0</v>
      </c>
      <c r="G1480" s="9">
        <f t="shared" si="223"/>
        <v>0</v>
      </c>
      <c r="H1480" s="9">
        <f t="shared" si="228"/>
        <v>0</v>
      </c>
      <c r="I1480" s="9">
        <f t="shared" si="224"/>
        <v>0</v>
      </c>
      <c r="J1480" s="9">
        <f t="shared" si="229"/>
        <v>0</v>
      </c>
      <c r="K1480" s="9">
        <f t="shared" si="230"/>
        <v>0</v>
      </c>
      <c r="L1480" s="9">
        <f t="shared" si="231"/>
        <v>3881.3840455748486</v>
      </c>
    </row>
    <row r="1481" spans="1:12" x14ac:dyDescent="0.25">
      <c r="A1481" s="9">
        <v>1472</v>
      </c>
      <c r="B1481" s="9">
        <v>0</v>
      </c>
      <c r="C1481" s="8">
        <f t="shared" si="225"/>
        <v>0</v>
      </c>
      <c r="D1481" s="9">
        <f t="shared" si="232"/>
        <v>0</v>
      </c>
      <c r="E1481" s="9">
        <f t="shared" si="226"/>
        <v>15008.249999999987</v>
      </c>
      <c r="F1481" s="9">
        <f t="shared" si="227"/>
        <v>0</v>
      </c>
      <c r="G1481" s="9">
        <f t="shared" ref="G1481:G1544" si="233">$B$5*$B$6*$B$4*(C1481-$F$2)^2/2</f>
        <v>0</v>
      </c>
      <c r="H1481" s="9">
        <f t="shared" si="228"/>
        <v>0</v>
      </c>
      <c r="I1481" s="9">
        <f t="shared" ref="I1481:I1544" si="234">$B$1*D1481</f>
        <v>0</v>
      </c>
      <c r="J1481" s="9">
        <f t="shared" si="229"/>
        <v>0</v>
      </c>
      <c r="K1481" s="9">
        <f t="shared" si="230"/>
        <v>0</v>
      </c>
      <c r="L1481" s="9">
        <f t="shared" si="231"/>
        <v>3881.3840455748486</v>
      </c>
    </row>
    <row r="1482" spans="1:12" x14ac:dyDescent="0.25">
      <c r="A1482" s="9">
        <v>1473</v>
      </c>
      <c r="B1482" s="9">
        <v>0</v>
      </c>
      <c r="C1482" s="8">
        <f t="shared" ref="C1482:C1545" si="235">B1482/3.6</f>
        <v>0</v>
      </c>
      <c r="D1482" s="9">
        <f t="shared" si="232"/>
        <v>0</v>
      </c>
      <c r="E1482" s="9">
        <f t="shared" ref="E1482:E1545" si="236">E1481+C1481*(A1482-A1481)+(C1482-C1481)*(A1482-A1481)/2</f>
        <v>15008.249999999987</v>
      </c>
      <c r="F1482" s="9">
        <f t="shared" ref="F1482:F1545" si="237">IF(C1482&lt;=0,0,$B$3*$B$1*$B$2*COS(ATAN($F$1)))</f>
        <v>0</v>
      </c>
      <c r="G1482" s="9">
        <f t="shared" si="233"/>
        <v>0</v>
      </c>
      <c r="H1482" s="9">
        <f t="shared" ref="H1482:H1545" si="238">$B$1*$B$2*SIN(ATAN($F$1))</f>
        <v>0</v>
      </c>
      <c r="I1482" s="9">
        <f t="shared" si="234"/>
        <v>0</v>
      </c>
      <c r="J1482" s="9">
        <f t="shared" ref="J1482:J1545" si="239">SUM(F1482:I1482)</f>
        <v>0</v>
      </c>
      <c r="K1482" s="9">
        <f t="shared" ref="K1482:K1545" si="240">J1482*C1482/1000</f>
        <v>0</v>
      </c>
      <c r="L1482" s="9">
        <f t="shared" si="231"/>
        <v>3881.3840455748486</v>
      </c>
    </row>
    <row r="1483" spans="1:12" x14ac:dyDescent="0.25">
      <c r="A1483" s="9">
        <v>1474</v>
      </c>
      <c r="B1483" s="9">
        <v>0</v>
      </c>
      <c r="C1483" s="8">
        <f t="shared" si="235"/>
        <v>0</v>
      </c>
      <c r="D1483" s="9">
        <f t="shared" si="232"/>
        <v>0</v>
      </c>
      <c r="E1483" s="9">
        <f t="shared" si="236"/>
        <v>15008.249999999987</v>
      </c>
      <c r="F1483" s="9">
        <f t="shared" si="237"/>
        <v>0</v>
      </c>
      <c r="G1483" s="9">
        <f t="shared" si="233"/>
        <v>0</v>
      </c>
      <c r="H1483" s="9">
        <f t="shared" si="238"/>
        <v>0</v>
      </c>
      <c r="I1483" s="9">
        <f t="shared" si="234"/>
        <v>0</v>
      </c>
      <c r="J1483" s="9">
        <f t="shared" si="239"/>
        <v>0</v>
      </c>
      <c r="K1483" s="9">
        <f t="shared" si="240"/>
        <v>0</v>
      </c>
      <c r="L1483" s="9">
        <f t="shared" ref="L1483:L1546" si="241">L1482+(K1483+K1482)/2*(A1483-A1482)</f>
        <v>3881.3840455748486</v>
      </c>
    </row>
    <row r="1484" spans="1:12" x14ac:dyDescent="0.25">
      <c r="A1484" s="9">
        <v>1475</v>
      </c>
      <c r="B1484" s="9">
        <v>0</v>
      </c>
      <c r="C1484" s="8">
        <f t="shared" si="235"/>
        <v>0</v>
      </c>
      <c r="D1484" s="9">
        <f t="shared" si="232"/>
        <v>0</v>
      </c>
      <c r="E1484" s="9">
        <f t="shared" si="236"/>
        <v>15008.249999999987</v>
      </c>
      <c r="F1484" s="9">
        <f t="shared" si="237"/>
        <v>0</v>
      </c>
      <c r="G1484" s="9">
        <f t="shared" si="233"/>
        <v>0</v>
      </c>
      <c r="H1484" s="9">
        <f t="shared" si="238"/>
        <v>0</v>
      </c>
      <c r="I1484" s="9">
        <f t="shared" si="234"/>
        <v>0</v>
      </c>
      <c r="J1484" s="9">
        <f t="shared" si="239"/>
        <v>0</v>
      </c>
      <c r="K1484" s="9">
        <f t="shared" si="240"/>
        <v>0</v>
      </c>
      <c r="L1484" s="9">
        <f t="shared" si="241"/>
        <v>3881.3840455748486</v>
      </c>
    </row>
    <row r="1485" spans="1:12" x14ac:dyDescent="0.25">
      <c r="A1485" s="9">
        <v>1476</v>
      </c>
      <c r="B1485" s="9">
        <v>0</v>
      </c>
      <c r="C1485" s="8">
        <f t="shared" si="235"/>
        <v>0</v>
      </c>
      <c r="D1485" s="9">
        <f t="shared" si="232"/>
        <v>0</v>
      </c>
      <c r="E1485" s="9">
        <f t="shared" si="236"/>
        <v>15008.249999999987</v>
      </c>
      <c r="F1485" s="9">
        <f t="shared" si="237"/>
        <v>0</v>
      </c>
      <c r="G1485" s="9">
        <f t="shared" si="233"/>
        <v>0</v>
      </c>
      <c r="H1485" s="9">
        <f t="shared" si="238"/>
        <v>0</v>
      </c>
      <c r="I1485" s="9">
        <f t="shared" si="234"/>
        <v>0</v>
      </c>
      <c r="J1485" s="9">
        <f t="shared" si="239"/>
        <v>0</v>
      </c>
      <c r="K1485" s="9">
        <f t="shared" si="240"/>
        <v>0</v>
      </c>
      <c r="L1485" s="9">
        <f t="shared" si="241"/>
        <v>3881.3840455748486</v>
      </c>
    </row>
    <row r="1486" spans="1:12" x14ac:dyDescent="0.25">
      <c r="A1486" s="9">
        <v>1477</v>
      </c>
      <c r="B1486" s="9">
        <v>0</v>
      </c>
      <c r="C1486" s="8">
        <f t="shared" si="235"/>
        <v>0</v>
      </c>
      <c r="D1486" s="9">
        <f t="shared" si="232"/>
        <v>0</v>
      </c>
      <c r="E1486" s="9">
        <f t="shared" si="236"/>
        <v>15008.249999999987</v>
      </c>
      <c r="F1486" s="9">
        <f t="shared" si="237"/>
        <v>0</v>
      </c>
      <c r="G1486" s="9">
        <f t="shared" si="233"/>
        <v>0</v>
      </c>
      <c r="H1486" s="9">
        <f t="shared" si="238"/>
        <v>0</v>
      </c>
      <c r="I1486" s="9">
        <f t="shared" si="234"/>
        <v>0</v>
      </c>
      <c r="J1486" s="9">
        <f t="shared" si="239"/>
        <v>0</v>
      </c>
      <c r="K1486" s="9">
        <f t="shared" si="240"/>
        <v>0</v>
      </c>
      <c r="L1486" s="9">
        <f t="shared" si="241"/>
        <v>3881.3840455748486</v>
      </c>
    </row>
    <row r="1487" spans="1:12" x14ac:dyDescent="0.25">
      <c r="A1487" s="9">
        <v>1478</v>
      </c>
      <c r="B1487" s="9">
        <v>0</v>
      </c>
      <c r="C1487" s="8">
        <f t="shared" si="235"/>
        <v>0</v>
      </c>
      <c r="D1487" s="9">
        <f t="shared" si="232"/>
        <v>0</v>
      </c>
      <c r="E1487" s="9">
        <f t="shared" si="236"/>
        <v>15008.249999999987</v>
      </c>
      <c r="F1487" s="9">
        <f t="shared" si="237"/>
        <v>0</v>
      </c>
      <c r="G1487" s="9">
        <f t="shared" si="233"/>
        <v>0</v>
      </c>
      <c r="H1487" s="9">
        <f t="shared" si="238"/>
        <v>0</v>
      </c>
      <c r="I1487" s="9">
        <f t="shared" si="234"/>
        <v>0</v>
      </c>
      <c r="J1487" s="9">
        <f t="shared" si="239"/>
        <v>0</v>
      </c>
      <c r="K1487" s="9">
        <f t="shared" si="240"/>
        <v>0</v>
      </c>
      <c r="L1487" s="9">
        <f t="shared" si="241"/>
        <v>3881.3840455748486</v>
      </c>
    </row>
    <row r="1488" spans="1:12" x14ac:dyDescent="0.25">
      <c r="A1488" s="9">
        <v>1479</v>
      </c>
      <c r="B1488" s="9">
        <v>2.2000000000000002</v>
      </c>
      <c r="C1488" s="8">
        <f t="shared" si="235"/>
        <v>0.61111111111111116</v>
      </c>
      <c r="D1488" s="9">
        <f t="shared" si="232"/>
        <v>0.61111111111111116</v>
      </c>
      <c r="E1488" s="9">
        <f t="shared" si="236"/>
        <v>15008.555555555542</v>
      </c>
      <c r="F1488" s="9">
        <f t="shared" si="237"/>
        <v>117.72</v>
      </c>
      <c r="G1488" s="9">
        <f t="shared" si="233"/>
        <v>0.15685185185185185</v>
      </c>
      <c r="H1488" s="9">
        <f t="shared" si="238"/>
        <v>0</v>
      </c>
      <c r="I1488" s="9">
        <f t="shared" si="234"/>
        <v>733.33333333333337</v>
      </c>
      <c r="J1488" s="9">
        <f t="shared" si="239"/>
        <v>851.2101851851852</v>
      </c>
      <c r="K1488" s="9">
        <f t="shared" si="240"/>
        <v>0.52018400205761328</v>
      </c>
      <c r="L1488" s="9">
        <f t="shared" si="241"/>
        <v>3881.6441375758773</v>
      </c>
    </row>
    <row r="1489" spans="1:12" x14ac:dyDescent="0.25">
      <c r="A1489" s="9">
        <v>1480</v>
      </c>
      <c r="B1489" s="9">
        <v>4.4000000000000004</v>
      </c>
      <c r="C1489" s="8">
        <f t="shared" si="235"/>
        <v>1.2222222222222223</v>
      </c>
      <c r="D1489" s="9">
        <f t="shared" si="232"/>
        <v>0.61111111111111116</v>
      </c>
      <c r="E1489" s="9">
        <f t="shared" si="236"/>
        <v>15009.472222222208</v>
      </c>
      <c r="F1489" s="9">
        <f t="shared" si="237"/>
        <v>117.72</v>
      </c>
      <c r="G1489" s="9">
        <f t="shared" si="233"/>
        <v>0.62740740740740741</v>
      </c>
      <c r="H1489" s="9">
        <f t="shared" si="238"/>
        <v>0</v>
      </c>
      <c r="I1489" s="9">
        <f t="shared" si="234"/>
        <v>733.33333333333337</v>
      </c>
      <c r="J1489" s="9">
        <f t="shared" si="239"/>
        <v>851.68074074074082</v>
      </c>
      <c r="K1489" s="9">
        <f t="shared" si="240"/>
        <v>1.0409431275720167</v>
      </c>
      <c r="L1489" s="9">
        <f t="shared" si="241"/>
        <v>3882.4247011406919</v>
      </c>
    </row>
    <row r="1490" spans="1:12" x14ac:dyDescent="0.25">
      <c r="A1490" s="9">
        <v>1481</v>
      </c>
      <c r="B1490" s="9">
        <v>6.3</v>
      </c>
      <c r="C1490" s="8">
        <f t="shared" si="235"/>
        <v>1.75</v>
      </c>
      <c r="D1490" s="9">
        <f t="shared" si="232"/>
        <v>0.52777777777777768</v>
      </c>
      <c r="E1490" s="9">
        <f t="shared" si="236"/>
        <v>15010.958333333319</v>
      </c>
      <c r="F1490" s="9">
        <f t="shared" si="237"/>
        <v>117.72</v>
      </c>
      <c r="G1490" s="9">
        <f t="shared" si="233"/>
        <v>1.2862499999999999</v>
      </c>
      <c r="H1490" s="9">
        <f t="shared" si="238"/>
        <v>0</v>
      </c>
      <c r="I1490" s="9">
        <f t="shared" si="234"/>
        <v>633.33333333333326</v>
      </c>
      <c r="J1490" s="9">
        <f t="shared" si="239"/>
        <v>752.33958333333328</v>
      </c>
      <c r="K1490" s="9">
        <f t="shared" si="240"/>
        <v>1.3165942708333331</v>
      </c>
      <c r="L1490" s="9">
        <f t="shared" si="241"/>
        <v>3883.6034698398944</v>
      </c>
    </row>
    <row r="1491" spans="1:12" x14ac:dyDescent="0.25">
      <c r="A1491" s="9">
        <v>1482</v>
      </c>
      <c r="B1491" s="9">
        <v>7.9</v>
      </c>
      <c r="C1491" s="8">
        <f t="shared" si="235"/>
        <v>2.1944444444444446</v>
      </c>
      <c r="D1491" s="9">
        <f t="shared" si="232"/>
        <v>0.44444444444444464</v>
      </c>
      <c r="E1491" s="9">
        <f t="shared" si="236"/>
        <v>15012.930555555542</v>
      </c>
      <c r="F1491" s="9">
        <f t="shared" si="237"/>
        <v>117.72</v>
      </c>
      <c r="G1491" s="9">
        <f t="shared" si="233"/>
        <v>2.0225462962962966</v>
      </c>
      <c r="H1491" s="9">
        <f t="shared" si="238"/>
        <v>0</v>
      </c>
      <c r="I1491" s="9">
        <f t="shared" si="234"/>
        <v>533.3333333333336</v>
      </c>
      <c r="J1491" s="9">
        <f t="shared" si="239"/>
        <v>653.07587962962987</v>
      </c>
      <c r="K1491" s="9">
        <f t="shared" si="240"/>
        <v>1.4331387358539101</v>
      </c>
      <c r="L1491" s="9">
        <f t="shared" si="241"/>
        <v>3884.978336343238</v>
      </c>
    </row>
    <row r="1492" spans="1:12" x14ac:dyDescent="0.25">
      <c r="A1492" s="9">
        <v>1483</v>
      </c>
      <c r="B1492" s="9">
        <v>9.1999999999999993</v>
      </c>
      <c r="C1492" s="8">
        <f t="shared" si="235"/>
        <v>2.5555555555555554</v>
      </c>
      <c r="D1492" s="9">
        <f t="shared" si="232"/>
        <v>0.36111111111111072</v>
      </c>
      <c r="E1492" s="9">
        <f t="shared" si="236"/>
        <v>15015.305555555542</v>
      </c>
      <c r="F1492" s="9">
        <f t="shared" si="237"/>
        <v>117.72</v>
      </c>
      <c r="G1492" s="9">
        <f t="shared" si="233"/>
        <v>2.7429629629629622</v>
      </c>
      <c r="H1492" s="9">
        <f t="shared" si="238"/>
        <v>0</v>
      </c>
      <c r="I1492" s="9">
        <f t="shared" si="234"/>
        <v>433.33333333333286</v>
      </c>
      <c r="J1492" s="9">
        <f t="shared" si="239"/>
        <v>553.79629629629585</v>
      </c>
      <c r="K1492" s="9">
        <f t="shared" si="240"/>
        <v>1.4152572016460891</v>
      </c>
      <c r="L1492" s="9">
        <f t="shared" si="241"/>
        <v>3886.4025343119879</v>
      </c>
    </row>
    <row r="1493" spans="1:12" x14ac:dyDescent="0.25">
      <c r="A1493" s="9">
        <v>1484</v>
      </c>
      <c r="B1493" s="9">
        <v>10.4</v>
      </c>
      <c r="C1493" s="8">
        <f t="shared" si="235"/>
        <v>2.8888888888888888</v>
      </c>
      <c r="D1493" s="9">
        <f t="shared" si="232"/>
        <v>0.33333333333333348</v>
      </c>
      <c r="E1493" s="9">
        <f t="shared" si="236"/>
        <v>15018.027777777763</v>
      </c>
      <c r="F1493" s="9">
        <f t="shared" si="237"/>
        <v>117.72</v>
      </c>
      <c r="G1493" s="9">
        <f t="shared" si="233"/>
        <v>3.505185185185185</v>
      </c>
      <c r="H1493" s="9">
        <f t="shared" si="238"/>
        <v>0</v>
      </c>
      <c r="I1493" s="9">
        <f t="shared" si="234"/>
        <v>400.00000000000017</v>
      </c>
      <c r="J1493" s="9">
        <f t="shared" si="239"/>
        <v>521.22518518518541</v>
      </c>
      <c r="K1493" s="9">
        <f t="shared" si="240"/>
        <v>1.5057616460905356</v>
      </c>
      <c r="L1493" s="9">
        <f t="shared" si="241"/>
        <v>3887.8630437358561</v>
      </c>
    </row>
    <row r="1494" spans="1:12" x14ac:dyDescent="0.25">
      <c r="A1494" s="9">
        <v>1485</v>
      </c>
      <c r="B1494" s="9">
        <v>11.5</v>
      </c>
      <c r="C1494" s="8">
        <f t="shared" si="235"/>
        <v>3.1944444444444442</v>
      </c>
      <c r="D1494" s="9">
        <f t="shared" si="232"/>
        <v>0.30555555555555536</v>
      </c>
      <c r="E1494" s="9">
        <f t="shared" si="236"/>
        <v>15021.069444444429</v>
      </c>
      <c r="F1494" s="9">
        <f t="shared" si="237"/>
        <v>117.72</v>
      </c>
      <c r="G1494" s="9">
        <f t="shared" si="233"/>
        <v>4.2858796296296289</v>
      </c>
      <c r="H1494" s="9">
        <f t="shared" si="238"/>
        <v>0</v>
      </c>
      <c r="I1494" s="9">
        <f t="shared" si="234"/>
        <v>366.6666666666664</v>
      </c>
      <c r="J1494" s="9">
        <f t="shared" si="239"/>
        <v>488.67254629629605</v>
      </c>
      <c r="K1494" s="9">
        <f t="shared" si="240"/>
        <v>1.5610373006687235</v>
      </c>
      <c r="L1494" s="9">
        <f t="shared" si="241"/>
        <v>3889.3964432092357</v>
      </c>
    </row>
    <row r="1495" spans="1:12" x14ac:dyDescent="0.25">
      <c r="A1495" s="9">
        <v>1486</v>
      </c>
      <c r="B1495" s="9">
        <v>12.9</v>
      </c>
      <c r="C1495" s="8">
        <f t="shared" si="235"/>
        <v>3.5833333333333335</v>
      </c>
      <c r="D1495" s="9">
        <f t="shared" si="232"/>
        <v>0.38888888888888928</v>
      </c>
      <c r="E1495" s="9">
        <f t="shared" si="236"/>
        <v>15024.458333333319</v>
      </c>
      <c r="F1495" s="9">
        <f t="shared" si="237"/>
        <v>117.72</v>
      </c>
      <c r="G1495" s="9">
        <f t="shared" si="233"/>
        <v>5.3929166666666664</v>
      </c>
      <c r="H1495" s="9">
        <f t="shared" si="238"/>
        <v>0</v>
      </c>
      <c r="I1495" s="9">
        <f t="shared" si="234"/>
        <v>466.66666666666714</v>
      </c>
      <c r="J1495" s="9">
        <f t="shared" si="239"/>
        <v>589.77958333333379</v>
      </c>
      <c r="K1495" s="9">
        <f t="shared" si="240"/>
        <v>2.1133768402777795</v>
      </c>
      <c r="L1495" s="9">
        <f t="shared" si="241"/>
        <v>3891.2336502797089</v>
      </c>
    </row>
    <row r="1496" spans="1:12" x14ac:dyDescent="0.25">
      <c r="A1496" s="9">
        <v>1487</v>
      </c>
      <c r="B1496" s="9">
        <v>14.7</v>
      </c>
      <c r="C1496" s="8">
        <f t="shared" si="235"/>
        <v>4.083333333333333</v>
      </c>
      <c r="D1496" s="9">
        <f t="shared" si="232"/>
        <v>0.49999999999999956</v>
      </c>
      <c r="E1496" s="9">
        <f t="shared" si="236"/>
        <v>15028.291666666653</v>
      </c>
      <c r="F1496" s="9">
        <f t="shared" si="237"/>
        <v>117.72</v>
      </c>
      <c r="G1496" s="9">
        <f t="shared" si="233"/>
        <v>7.0029166666666649</v>
      </c>
      <c r="H1496" s="9">
        <f t="shared" si="238"/>
        <v>0</v>
      </c>
      <c r="I1496" s="9">
        <f t="shared" si="234"/>
        <v>599.99999999999943</v>
      </c>
      <c r="J1496" s="9">
        <f t="shared" si="239"/>
        <v>724.72291666666615</v>
      </c>
      <c r="K1496" s="9">
        <f t="shared" si="240"/>
        <v>2.959285243055553</v>
      </c>
      <c r="L1496" s="9">
        <f t="shared" si="241"/>
        <v>3893.7699813213753</v>
      </c>
    </row>
    <row r="1497" spans="1:12" x14ac:dyDescent="0.25">
      <c r="A1497" s="9">
        <v>1488</v>
      </c>
      <c r="B1497" s="9">
        <v>17</v>
      </c>
      <c r="C1497" s="8">
        <f t="shared" si="235"/>
        <v>4.7222222222222223</v>
      </c>
      <c r="D1497" s="9">
        <f t="shared" si="232"/>
        <v>0.63888888888888928</v>
      </c>
      <c r="E1497" s="9">
        <f t="shared" si="236"/>
        <v>15032.694444444433</v>
      </c>
      <c r="F1497" s="9">
        <f t="shared" si="237"/>
        <v>117.72</v>
      </c>
      <c r="G1497" s="9">
        <f t="shared" si="233"/>
        <v>9.3657407407407405</v>
      </c>
      <c r="H1497" s="9">
        <f t="shared" si="238"/>
        <v>0</v>
      </c>
      <c r="I1497" s="9">
        <f t="shared" si="234"/>
        <v>766.6666666666672</v>
      </c>
      <c r="J1497" s="9">
        <f t="shared" si="239"/>
        <v>893.75240740740787</v>
      </c>
      <c r="K1497" s="9">
        <f t="shared" si="240"/>
        <v>4.2204974794238703</v>
      </c>
      <c r="L1497" s="9">
        <f t="shared" si="241"/>
        <v>3897.3598726826149</v>
      </c>
    </row>
    <row r="1498" spans="1:12" x14ac:dyDescent="0.25">
      <c r="A1498" s="9">
        <v>1489</v>
      </c>
      <c r="B1498" s="9">
        <v>19.8</v>
      </c>
      <c r="C1498" s="8">
        <f t="shared" si="235"/>
        <v>5.5</v>
      </c>
      <c r="D1498" s="9">
        <f t="shared" si="232"/>
        <v>0.77777777777777768</v>
      </c>
      <c r="E1498" s="9">
        <f t="shared" si="236"/>
        <v>15037.805555555544</v>
      </c>
      <c r="F1498" s="9">
        <f t="shared" si="237"/>
        <v>117.72</v>
      </c>
      <c r="G1498" s="9">
        <f t="shared" si="233"/>
        <v>12.705</v>
      </c>
      <c r="H1498" s="9">
        <f t="shared" si="238"/>
        <v>0</v>
      </c>
      <c r="I1498" s="9">
        <f t="shared" si="234"/>
        <v>933.33333333333326</v>
      </c>
      <c r="J1498" s="9">
        <f t="shared" si="239"/>
        <v>1063.7583333333332</v>
      </c>
      <c r="K1498" s="9">
        <f t="shared" si="240"/>
        <v>5.850670833333333</v>
      </c>
      <c r="L1498" s="9">
        <f t="shared" si="241"/>
        <v>3902.3954568389936</v>
      </c>
    </row>
    <row r="1499" spans="1:12" x14ac:dyDescent="0.25">
      <c r="A1499" s="9">
        <v>1490</v>
      </c>
      <c r="B1499" s="9">
        <v>23.1</v>
      </c>
      <c r="C1499" s="8">
        <f t="shared" si="235"/>
        <v>6.416666666666667</v>
      </c>
      <c r="D1499" s="9">
        <f t="shared" si="232"/>
        <v>0.91666666666666696</v>
      </c>
      <c r="E1499" s="9">
        <f t="shared" si="236"/>
        <v>15043.763888888878</v>
      </c>
      <c r="F1499" s="9">
        <f t="shared" si="237"/>
        <v>117.72</v>
      </c>
      <c r="G1499" s="9">
        <f t="shared" si="233"/>
        <v>17.292916666666667</v>
      </c>
      <c r="H1499" s="9">
        <f t="shared" si="238"/>
        <v>0</v>
      </c>
      <c r="I1499" s="9">
        <f t="shared" si="234"/>
        <v>1100.0000000000005</v>
      </c>
      <c r="J1499" s="9">
        <f t="shared" si="239"/>
        <v>1235.012916666667</v>
      </c>
      <c r="K1499" s="9">
        <f t="shared" si="240"/>
        <v>7.9246662152777807</v>
      </c>
      <c r="L1499" s="9">
        <f t="shared" si="241"/>
        <v>3909.283125363299</v>
      </c>
    </row>
    <row r="1500" spans="1:12" x14ac:dyDescent="0.25">
      <c r="A1500" s="9">
        <v>1491</v>
      </c>
      <c r="B1500" s="9">
        <v>26.7</v>
      </c>
      <c r="C1500" s="8">
        <f t="shared" si="235"/>
        <v>7.4166666666666661</v>
      </c>
      <c r="D1500" s="9">
        <f t="shared" si="232"/>
        <v>0.99999999999999911</v>
      </c>
      <c r="E1500" s="9">
        <f t="shared" si="236"/>
        <v>15050.680555555544</v>
      </c>
      <c r="F1500" s="9">
        <f t="shared" si="237"/>
        <v>117.72</v>
      </c>
      <c r="G1500" s="9">
        <f t="shared" si="233"/>
        <v>23.102916666666662</v>
      </c>
      <c r="H1500" s="9">
        <f t="shared" si="238"/>
        <v>0</v>
      </c>
      <c r="I1500" s="9">
        <f t="shared" si="234"/>
        <v>1199.9999999999989</v>
      </c>
      <c r="J1500" s="9">
        <f t="shared" si="239"/>
        <v>1340.8229166666656</v>
      </c>
      <c r="K1500" s="9">
        <f t="shared" si="240"/>
        <v>9.9444366319444359</v>
      </c>
      <c r="L1500" s="9">
        <f t="shared" si="241"/>
        <v>3918.21767678691</v>
      </c>
    </row>
    <row r="1501" spans="1:12" x14ac:dyDescent="0.25">
      <c r="A1501" s="9">
        <v>1492</v>
      </c>
      <c r="B1501" s="9">
        <v>30.5</v>
      </c>
      <c r="C1501" s="8">
        <f t="shared" si="235"/>
        <v>8.4722222222222214</v>
      </c>
      <c r="D1501" s="9">
        <f t="shared" si="232"/>
        <v>1.0555555555555554</v>
      </c>
      <c r="E1501" s="9">
        <f t="shared" si="236"/>
        <v>15058.624999999987</v>
      </c>
      <c r="F1501" s="9">
        <f t="shared" si="237"/>
        <v>117.72</v>
      </c>
      <c r="G1501" s="9">
        <f t="shared" si="233"/>
        <v>30.146990740740733</v>
      </c>
      <c r="H1501" s="9">
        <f t="shared" si="238"/>
        <v>0</v>
      </c>
      <c r="I1501" s="9">
        <f t="shared" si="234"/>
        <v>1266.6666666666665</v>
      </c>
      <c r="J1501" s="9">
        <f t="shared" si="239"/>
        <v>1414.5336574074072</v>
      </c>
      <c r="K1501" s="9">
        <f t="shared" si="240"/>
        <v>11.98424348636831</v>
      </c>
      <c r="L1501" s="9">
        <f t="shared" si="241"/>
        <v>3929.1820168460663</v>
      </c>
    </row>
    <row r="1502" spans="1:12" x14ac:dyDescent="0.25">
      <c r="A1502" s="9">
        <v>1493</v>
      </c>
      <c r="B1502" s="9">
        <v>34.1</v>
      </c>
      <c r="C1502" s="8">
        <f t="shared" si="235"/>
        <v>9.4722222222222232</v>
      </c>
      <c r="D1502" s="9">
        <f t="shared" si="232"/>
        <v>1.0000000000000018</v>
      </c>
      <c r="E1502" s="9">
        <f t="shared" si="236"/>
        <v>15067.59722222221</v>
      </c>
      <c r="F1502" s="9">
        <f t="shared" si="237"/>
        <v>117.72</v>
      </c>
      <c r="G1502" s="9">
        <f t="shared" si="233"/>
        <v>37.683657407407409</v>
      </c>
      <c r="H1502" s="9">
        <f t="shared" si="238"/>
        <v>0</v>
      </c>
      <c r="I1502" s="9">
        <f t="shared" si="234"/>
        <v>1200.000000000002</v>
      </c>
      <c r="J1502" s="9">
        <f t="shared" si="239"/>
        <v>1355.4036574074094</v>
      </c>
      <c r="K1502" s="9">
        <f t="shared" si="240"/>
        <v>12.838684643775739</v>
      </c>
      <c r="L1502" s="9">
        <f t="shared" si="241"/>
        <v>3941.5934809111382</v>
      </c>
    </row>
    <row r="1503" spans="1:12" x14ac:dyDescent="0.25">
      <c r="A1503" s="9">
        <v>1494</v>
      </c>
      <c r="B1503" s="9">
        <v>37.5</v>
      </c>
      <c r="C1503" s="8">
        <f t="shared" si="235"/>
        <v>10.416666666666666</v>
      </c>
      <c r="D1503" s="9">
        <f t="shared" si="232"/>
        <v>0.94444444444444287</v>
      </c>
      <c r="E1503" s="9">
        <f t="shared" si="236"/>
        <v>15077.541666666655</v>
      </c>
      <c r="F1503" s="9">
        <f t="shared" si="237"/>
        <v>117.72</v>
      </c>
      <c r="G1503" s="9">
        <f t="shared" si="233"/>
        <v>45.572916666666657</v>
      </c>
      <c r="H1503" s="9">
        <f t="shared" si="238"/>
        <v>0</v>
      </c>
      <c r="I1503" s="9">
        <f t="shared" si="234"/>
        <v>1133.3333333333314</v>
      </c>
      <c r="J1503" s="9">
        <f t="shared" si="239"/>
        <v>1296.626249999998</v>
      </c>
      <c r="K1503" s="9">
        <f t="shared" si="240"/>
        <v>13.506523437499979</v>
      </c>
      <c r="L1503" s="9">
        <f t="shared" si="241"/>
        <v>3954.7660849517761</v>
      </c>
    </row>
    <row r="1504" spans="1:12" x14ac:dyDescent="0.25">
      <c r="A1504" s="9">
        <v>1495</v>
      </c>
      <c r="B1504" s="9">
        <v>40.6</v>
      </c>
      <c r="C1504" s="8">
        <f t="shared" si="235"/>
        <v>11.277777777777779</v>
      </c>
      <c r="D1504" s="9">
        <f t="shared" si="232"/>
        <v>0.86111111111111249</v>
      </c>
      <c r="E1504" s="9">
        <f t="shared" si="236"/>
        <v>15088.388888888876</v>
      </c>
      <c r="F1504" s="9">
        <f t="shared" si="237"/>
        <v>117.72</v>
      </c>
      <c r="G1504" s="9">
        <f t="shared" si="233"/>
        <v>53.419074074074082</v>
      </c>
      <c r="H1504" s="9">
        <f t="shared" si="238"/>
        <v>0</v>
      </c>
      <c r="I1504" s="9">
        <f t="shared" si="234"/>
        <v>1033.3333333333351</v>
      </c>
      <c r="J1504" s="9">
        <f t="shared" si="239"/>
        <v>1204.4724074074093</v>
      </c>
      <c r="K1504" s="9">
        <f t="shared" si="240"/>
        <v>13.583772150205784</v>
      </c>
      <c r="L1504" s="9">
        <f t="shared" si="241"/>
        <v>3968.3112327456288</v>
      </c>
    </row>
    <row r="1505" spans="1:12" x14ac:dyDescent="0.25">
      <c r="A1505" s="9">
        <v>1496</v>
      </c>
      <c r="B1505" s="9">
        <v>43.3</v>
      </c>
      <c r="C1505" s="8">
        <f t="shared" si="235"/>
        <v>12.027777777777777</v>
      </c>
      <c r="D1505" s="9">
        <f t="shared" si="232"/>
        <v>0.74999999999999822</v>
      </c>
      <c r="E1505" s="9">
        <f t="shared" si="236"/>
        <v>15100.041666666653</v>
      </c>
      <c r="F1505" s="9">
        <f t="shared" si="237"/>
        <v>117.72</v>
      </c>
      <c r="G1505" s="9">
        <f t="shared" si="233"/>
        <v>60.760324074074056</v>
      </c>
      <c r="H1505" s="9">
        <f t="shared" si="238"/>
        <v>0</v>
      </c>
      <c r="I1505" s="9">
        <f t="shared" si="234"/>
        <v>899.99999999999784</v>
      </c>
      <c r="J1505" s="9">
        <f t="shared" si="239"/>
        <v>1078.4803240740719</v>
      </c>
      <c r="K1505" s="9">
        <f t="shared" si="240"/>
        <v>12.971721675668697</v>
      </c>
      <c r="L1505" s="9">
        <f t="shared" si="241"/>
        <v>3981.5889796585661</v>
      </c>
    </row>
    <row r="1506" spans="1:12" x14ac:dyDescent="0.25">
      <c r="A1506" s="9">
        <v>1497</v>
      </c>
      <c r="B1506" s="9">
        <v>45.7</v>
      </c>
      <c r="C1506" s="8">
        <f t="shared" si="235"/>
        <v>12.694444444444445</v>
      </c>
      <c r="D1506" s="9">
        <f t="shared" si="232"/>
        <v>0.66666666666666785</v>
      </c>
      <c r="E1506" s="9">
        <f t="shared" si="236"/>
        <v>15112.402777777765</v>
      </c>
      <c r="F1506" s="9">
        <f t="shared" si="237"/>
        <v>117.72</v>
      </c>
      <c r="G1506" s="9">
        <f t="shared" si="233"/>
        <v>67.682546296296294</v>
      </c>
      <c r="H1506" s="9">
        <f t="shared" si="238"/>
        <v>0</v>
      </c>
      <c r="I1506" s="9">
        <f t="shared" si="234"/>
        <v>800.00000000000136</v>
      </c>
      <c r="J1506" s="9">
        <f t="shared" si="239"/>
        <v>985.40254629629771</v>
      </c>
      <c r="K1506" s="9">
        <f t="shared" si="240"/>
        <v>12.509137879372448</v>
      </c>
      <c r="L1506" s="9">
        <f t="shared" si="241"/>
        <v>3994.3294094360867</v>
      </c>
    </row>
    <row r="1507" spans="1:12" x14ac:dyDescent="0.25">
      <c r="A1507" s="9">
        <v>1498</v>
      </c>
      <c r="B1507" s="9">
        <v>47.7</v>
      </c>
      <c r="C1507" s="8">
        <f t="shared" si="235"/>
        <v>13.25</v>
      </c>
      <c r="D1507" s="9">
        <f t="shared" si="232"/>
        <v>0.55555555555555536</v>
      </c>
      <c r="E1507" s="9">
        <f t="shared" si="236"/>
        <v>15125.374999999987</v>
      </c>
      <c r="F1507" s="9">
        <f t="shared" si="237"/>
        <v>117.72</v>
      </c>
      <c r="G1507" s="9">
        <f t="shared" si="233"/>
        <v>73.736249999999998</v>
      </c>
      <c r="H1507" s="9">
        <f t="shared" si="238"/>
        <v>0</v>
      </c>
      <c r="I1507" s="9">
        <f t="shared" si="234"/>
        <v>666.6666666666664</v>
      </c>
      <c r="J1507" s="9">
        <f t="shared" si="239"/>
        <v>858.12291666666647</v>
      </c>
      <c r="K1507" s="9">
        <f t="shared" si="240"/>
        <v>11.370128645833331</v>
      </c>
      <c r="L1507" s="9">
        <f t="shared" si="241"/>
        <v>4006.2690426986896</v>
      </c>
    </row>
    <row r="1508" spans="1:12" x14ac:dyDescent="0.25">
      <c r="A1508" s="9">
        <v>1499</v>
      </c>
      <c r="B1508" s="9">
        <v>49.3</v>
      </c>
      <c r="C1508" s="8">
        <f t="shared" si="235"/>
        <v>13.694444444444443</v>
      </c>
      <c r="D1508" s="9">
        <f t="shared" si="232"/>
        <v>0.44444444444444287</v>
      </c>
      <c r="E1508" s="9">
        <f t="shared" si="236"/>
        <v>15138.84722222221</v>
      </c>
      <c r="F1508" s="9">
        <f t="shared" si="237"/>
        <v>117.72</v>
      </c>
      <c r="G1508" s="9">
        <f t="shared" si="233"/>
        <v>78.765879629629609</v>
      </c>
      <c r="H1508" s="9">
        <f t="shared" si="238"/>
        <v>0</v>
      </c>
      <c r="I1508" s="9">
        <f t="shared" si="234"/>
        <v>533.33333333333144</v>
      </c>
      <c r="J1508" s="9">
        <f t="shared" si="239"/>
        <v>729.81921296296105</v>
      </c>
      <c r="K1508" s="9">
        <f t="shared" si="240"/>
        <v>9.9944686664094373</v>
      </c>
      <c r="L1508" s="9">
        <f t="shared" si="241"/>
        <v>4016.9513413548111</v>
      </c>
    </row>
    <row r="1509" spans="1:12" x14ac:dyDescent="0.25">
      <c r="A1509" s="9">
        <v>1500</v>
      </c>
      <c r="B1509" s="9">
        <v>50.5</v>
      </c>
      <c r="C1509" s="8">
        <f t="shared" si="235"/>
        <v>14.027777777777777</v>
      </c>
      <c r="D1509" s="9">
        <f t="shared" si="232"/>
        <v>0.33333333333333393</v>
      </c>
      <c r="E1509" s="9">
        <f t="shared" si="236"/>
        <v>15152.708333333321</v>
      </c>
      <c r="F1509" s="9">
        <f t="shared" si="237"/>
        <v>117.72</v>
      </c>
      <c r="G1509" s="9">
        <f t="shared" si="233"/>
        <v>82.646990740740733</v>
      </c>
      <c r="H1509" s="9">
        <f t="shared" si="238"/>
        <v>0</v>
      </c>
      <c r="I1509" s="9">
        <f t="shared" si="234"/>
        <v>400.00000000000068</v>
      </c>
      <c r="J1509" s="9">
        <f t="shared" si="239"/>
        <v>600.36699074074136</v>
      </c>
      <c r="K1509" s="9">
        <f t="shared" si="240"/>
        <v>8.4218147312242877</v>
      </c>
      <c r="L1509" s="9">
        <f t="shared" si="241"/>
        <v>4026.1594830536278</v>
      </c>
    </row>
    <row r="1510" spans="1:12" x14ac:dyDescent="0.25">
      <c r="A1510" s="9">
        <v>1501</v>
      </c>
      <c r="B1510" s="9">
        <v>51.3</v>
      </c>
      <c r="C1510" s="8">
        <f t="shared" si="235"/>
        <v>14.249999999999998</v>
      </c>
      <c r="D1510" s="9">
        <f t="shared" si="232"/>
        <v>0.22222222222222143</v>
      </c>
      <c r="E1510" s="9">
        <f t="shared" si="236"/>
        <v>15166.84722222221</v>
      </c>
      <c r="F1510" s="9">
        <f t="shared" si="237"/>
        <v>117.72</v>
      </c>
      <c r="G1510" s="9">
        <f t="shared" si="233"/>
        <v>85.286249999999967</v>
      </c>
      <c r="H1510" s="9">
        <f t="shared" si="238"/>
        <v>0</v>
      </c>
      <c r="I1510" s="9">
        <f t="shared" si="234"/>
        <v>266.66666666666572</v>
      </c>
      <c r="J1510" s="9">
        <f t="shared" si="239"/>
        <v>469.67291666666569</v>
      </c>
      <c r="K1510" s="9">
        <f t="shared" si="240"/>
        <v>6.6928390624999858</v>
      </c>
      <c r="L1510" s="9">
        <f t="shared" si="241"/>
        <v>4033.7168099504897</v>
      </c>
    </row>
    <row r="1511" spans="1:12" x14ac:dyDescent="0.25">
      <c r="A1511" s="9">
        <v>1502</v>
      </c>
      <c r="B1511" s="9">
        <v>52.1</v>
      </c>
      <c r="C1511" s="8">
        <f t="shared" si="235"/>
        <v>14.472222222222221</v>
      </c>
      <c r="D1511" s="9">
        <f t="shared" si="232"/>
        <v>0.22222222222222321</v>
      </c>
      <c r="E1511" s="9">
        <f t="shared" si="236"/>
        <v>15181.208333333321</v>
      </c>
      <c r="F1511" s="9">
        <f t="shared" si="237"/>
        <v>117.72</v>
      </c>
      <c r="G1511" s="9">
        <f t="shared" si="233"/>
        <v>87.966990740740727</v>
      </c>
      <c r="H1511" s="9">
        <f t="shared" si="238"/>
        <v>0</v>
      </c>
      <c r="I1511" s="9">
        <f t="shared" si="234"/>
        <v>266.66666666666788</v>
      </c>
      <c r="J1511" s="9">
        <f t="shared" si="239"/>
        <v>472.3536574074086</v>
      </c>
      <c r="K1511" s="9">
        <f t="shared" si="240"/>
        <v>6.8360070974794409</v>
      </c>
      <c r="L1511" s="9">
        <f t="shared" si="241"/>
        <v>4040.4812330304794</v>
      </c>
    </row>
    <row r="1512" spans="1:12" x14ac:dyDescent="0.25">
      <c r="A1512" s="9">
        <v>1503</v>
      </c>
      <c r="B1512" s="9">
        <v>52.7</v>
      </c>
      <c r="C1512" s="8">
        <f t="shared" si="235"/>
        <v>14.638888888888889</v>
      </c>
      <c r="D1512" s="9">
        <f t="shared" si="232"/>
        <v>0.16666666666666785</v>
      </c>
      <c r="E1512" s="9">
        <f t="shared" si="236"/>
        <v>15195.763888888878</v>
      </c>
      <c r="F1512" s="9">
        <f t="shared" si="237"/>
        <v>117.72</v>
      </c>
      <c r="G1512" s="9">
        <f t="shared" si="233"/>
        <v>90.004768518518517</v>
      </c>
      <c r="H1512" s="9">
        <f t="shared" si="238"/>
        <v>0</v>
      </c>
      <c r="I1512" s="9">
        <f t="shared" si="234"/>
        <v>200.00000000000142</v>
      </c>
      <c r="J1512" s="9">
        <f t="shared" si="239"/>
        <v>407.72476851851991</v>
      </c>
      <c r="K1512" s="9">
        <f t="shared" si="240"/>
        <v>5.9686375835905556</v>
      </c>
      <c r="L1512" s="9">
        <f t="shared" si="241"/>
        <v>4046.8835553710146</v>
      </c>
    </row>
    <row r="1513" spans="1:12" x14ac:dyDescent="0.25">
      <c r="A1513" s="9">
        <v>1504</v>
      </c>
      <c r="B1513" s="9">
        <v>53.4</v>
      </c>
      <c r="C1513" s="8">
        <f t="shared" si="235"/>
        <v>14.833333333333332</v>
      </c>
      <c r="D1513" s="9">
        <f t="shared" si="232"/>
        <v>0.19444444444444287</v>
      </c>
      <c r="E1513" s="9">
        <f t="shared" si="236"/>
        <v>15210.499999999989</v>
      </c>
      <c r="F1513" s="9">
        <f t="shared" si="237"/>
        <v>117.72</v>
      </c>
      <c r="G1513" s="9">
        <f t="shared" si="233"/>
        <v>92.411666666666648</v>
      </c>
      <c r="H1513" s="9">
        <f t="shared" si="238"/>
        <v>0</v>
      </c>
      <c r="I1513" s="9">
        <f t="shared" si="234"/>
        <v>233.33333333333144</v>
      </c>
      <c r="J1513" s="9">
        <f t="shared" si="239"/>
        <v>443.4649999999981</v>
      </c>
      <c r="K1513" s="9">
        <f t="shared" si="240"/>
        <v>6.5780641666666382</v>
      </c>
      <c r="L1513" s="9">
        <f t="shared" si="241"/>
        <v>4053.1569062461431</v>
      </c>
    </row>
    <row r="1514" spans="1:12" x14ac:dyDescent="0.25">
      <c r="A1514" s="9">
        <v>1505</v>
      </c>
      <c r="B1514" s="9">
        <v>54</v>
      </c>
      <c r="C1514" s="8">
        <f t="shared" si="235"/>
        <v>15</v>
      </c>
      <c r="D1514" s="9">
        <f t="shared" si="232"/>
        <v>0.16666666666666785</v>
      </c>
      <c r="E1514" s="9">
        <f t="shared" si="236"/>
        <v>15225.416666666657</v>
      </c>
      <c r="F1514" s="9">
        <f t="shared" si="237"/>
        <v>117.72</v>
      </c>
      <c r="G1514" s="9">
        <f t="shared" si="233"/>
        <v>94.5</v>
      </c>
      <c r="H1514" s="9">
        <f t="shared" si="238"/>
        <v>0</v>
      </c>
      <c r="I1514" s="9">
        <f t="shared" si="234"/>
        <v>200.00000000000142</v>
      </c>
      <c r="J1514" s="9">
        <f t="shared" si="239"/>
        <v>412.22000000000139</v>
      </c>
      <c r="K1514" s="9">
        <f t="shared" si="240"/>
        <v>6.1833000000000213</v>
      </c>
      <c r="L1514" s="9">
        <f t="shared" si="241"/>
        <v>4059.5375883294764</v>
      </c>
    </row>
    <row r="1515" spans="1:12" x14ac:dyDescent="0.25">
      <c r="A1515" s="9">
        <v>1506</v>
      </c>
      <c r="B1515" s="9">
        <v>54.5</v>
      </c>
      <c r="C1515" s="8">
        <f t="shared" si="235"/>
        <v>15.138888888888889</v>
      </c>
      <c r="D1515" s="9">
        <f t="shared" si="232"/>
        <v>0.13888888888888928</v>
      </c>
      <c r="E1515" s="9">
        <f t="shared" si="236"/>
        <v>15240.486111111102</v>
      </c>
      <c r="F1515" s="9">
        <f t="shared" si="237"/>
        <v>117.72</v>
      </c>
      <c r="G1515" s="9">
        <f t="shared" si="233"/>
        <v>96.258101851851848</v>
      </c>
      <c r="H1515" s="9">
        <f t="shared" si="238"/>
        <v>0</v>
      </c>
      <c r="I1515" s="9">
        <f t="shared" si="234"/>
        <v>166.66666666666714</v>
      </c>
      <c r="J1515" s="9">
        <f t="shared" si="239"/>
        <v>380.64476851851896</v>
      </c>
      <c r="K1515" s="9">
        <f t="shared" si="240"/>
        <v>5.7625388567386899</v>
      </c>
      <c r="L1515" s="9">
        <f t="shared" si="241"/>
        <v>4065.510507757846</v>
      </c>
    </row>
    <row r="1516" spans="1:12" x14ac:dyDescent="0.25">
      <c r="A1516" s="9">
        <v>1507</v>
      </c>
      <c r="B1516" s="9">
        <v>55</v>
      </c>
      <c r="C1516" s="8">
        <f t="shared" si="235"/>
        <v>15.277777777777777</v>
      </c>
      <c r="D1516" s="9">
        <f t="shared" si="232"/>
        <v>0.13888888888888751</v>
      </c>
      <c r="E1516" s="9">
        <f t="shared" si="236"/>
        <v>15255.694444444436</v>
      </c>
      <c r="F1516" s="9">
        <f t="shared" si="237"/>
        <v>117.72</v>
      </c>
      <c r="G1516" s="9">
        <f t="shared" si="233"/>
        <v>98.032407407407391</v>
      </c>
      <c r="H1516" s="9">
        <f t="shared" si="238"/>
        <v>0</v>
      </c>
      <c r="I1516" s="9">
        <f t="shared" si="234"/>
        <v>166.66666666666501</v>
      </c>
      <c r="J1516" s="9">
        <f t="shared" si="239"/>
        <v>382.4190740740724</v>
      </c>
      <c r="K1516" s="9">
        <f t="shared" si="240"/>
        <v>5.8425136316872166</v>
      </c>
      <c r="L1516" s="9">
        <f t="shared" si="241"/>
        <v>4071.3130340020589</v>
      </c>
    </row>
    <row r="1517" spans="1:12" x14ac:dyDescent="0.25">
      <c r="A1517" s="9">
        <v>1508</v>
      </c>
      <c r="B1517" s="9">
        <v>55.6</v>
      </c>
      <c r="C1517" s="8">
        <f t="shared" si="235"/>
        <v>15.444444444444445</v>
      </c>
      <c r="D1517" s="9">
        <f t="shared" si="232"/>
        <v>0.16666666666666785</v>
      </c>
      <c r="E1517" s="9">
        <f t="shared" si="236"/>
        <v>15271.055555555547</v>
      </c>
      <c r="F1517" s="9">
        <f t="shared" si="237"/>
        <v>117.72</v>
      </c>
      <c r="G1517" s="9">
        <f t="shared" si="233"/>
        <v>100.18296296296296</v>
      </c>
      <c r="H1517" s="9">
        <f t="shared" si="238"/>
        <v>0</v>
      </c>
      <c r="I1517" s="9">
        <f t="shared" si="234"/>
        <v>200.00000000000142</v>
      </c>
      <c r="J1517" s="9">
        <f t="shared" si="239"/>
        <v>417.90296296296435</v>
      </c>
      <c r="K1517" s="9">
        <f t="shared" si="240"/>
        <v>6.4542790946502269</v>
      </c>
      <c r="L1517" s="9">
        <f t="shared" si="241"/>
        <v>4077.4614303652274</v>
      </c>
    </row>
    <row r="1518" spans="1:12" x14ac:dyDescent="0.25">
      <c r="A1518" s="9">
        <v>1509</v>
      </c>
      <c r="B1518" s="9">
        <v>56.3</v>
      </c>
      <c r="C1518" s="8">
        <f t="shared" si="235"/>
        <v>15.638888888888888</v>
      </c>
      <c r="D1518" s="9">
        <f t="shared" si="232"/>
        <v>0.19444444444444287</v>
      </c>
      <c r="E1518" s="9">
        <f t="shared" si="236"/>
        <v>15286.597222222215</v>
      </c>
      <c r="F1518" s="9">
        <f t="shared" si="237"/>
        <v>117.72</v>
      </c>
      <c r="G1518" s="9">
        <f t="shared" si="233"/>
        <v>102.72143518518516</v>
      </c>
      <c r="H1518" s="9">
        <f t="shared" si="238"/>
        <v>0</v>
      </c>
      <c r="I1518" s="9">
        <f t="shared" si="234"/>
        <v>233.33333333333144</v>
      </c>
      <c r="J1518" s="9">
        <f t="shared" si="239"/>
        <v>453.77476851851657</v>
      </c>
      <c r="K1518" s="9">
        <f t="shared" si="240"/>
        <v>7.0965331854423557</v>
      </c>
      <c r="L1518" s="9">
        <f t="shared" si="241"/>
        <v>4084.2368365052739</v>
      </c>
    </row>
    <row r="1519" spans="1:12" x14ac:dyDescent="0.25">
      <c r="A1519" s="9">
        <v>1510</v>
      </c>
      <c r="B1519" s="9">
        <v>57.2</v>
      </c>
      <c r="C1519" s="8">
        <f t="shared" si="235"/>
        <v>15.888888888888889</v>
      </c>
      <c r="D1519" s="9">
        <f t="shared" si="232"/>
        <v>0.25000000000000178</v>
      </c>
      <c r="E1519" s="9">
        <f t="shared" si="236"/>
        <v>15302.361111111104</v>
      </c>
      <c r="F1519" s="9">
        <f t="shared" si="237"/>
        <v>117.72</v>
      </c>
      <c r="G1519" s="9">
        <f t="shared" si="233"/>
        <v>106.03185185185185</v>
      </c>
      <c r="H1519" s="9">
        <f t="shared" si="238"/>
        <v>0</v>
      </c>
      <c r="I1519" s="9">
        <f t="shared" si="234"/>
        <v>300.00000000000216</v>
      </c>
      <c r="J1519" s="9">
        <f t="shared" si="239"/>
        <v>523.75185185185398</v>
      </c>
      <c r="K1519" s="9">
        <f t="shared" si="240"/>
        <v>8.3218349794239028</v>
      </c>
      <c r="L1519" s="9">
        <f t="shared" si="241"/>
        <v>4091.9460205877072</v>
      </c>
    </row>
    <row r="1520" spans="1:12" x14ac:dyDescent="0.25">
      <c r="A1520" s="9">
        <v>1511</v>
      </c>
      <c r="B1520" s="9">
        <v>58.5</v>
      </c>
      <c r="C1520" s="8">
        <f t="shared" si="235"/>
        <v>16.25</v>
      </c>
      <c r="D1520" s="9">
        <f t="shared" si="232"/>
        <v>0.36111111111111072</v>
      </c>
      <c r="E1520" s="9">
        <f t="shared" si="236"/>
        <v>15318.430555555547</v>
      </c>
      <c r="F1520" s="9">
        <f t="shared" si="237"/>
        <v>117.72</v>
      </c>
      <c r="G1520" s="9">
        <f t="shared" si="233"/>
        <v>110.90625</v>
      </c>
      <c r="H1520" s="9">
        <f t="shared" si="238"/>
        <v>0</v>
      </c>
      <c r="I1520" s="9">
        <f t="shared" si="234"/>
        <v>433.33333333333286</v>
      </c>
      <c r="J1520" s="9">
        <f t="shared" si="239"/>
        <v>661.95958333333283</v>
      </c>
      <c r="K1520" s="9">
        <f t="shared" si="240"/>
        <v>10.756843229166657</v>
      </c>
      <c r="L1520" s="9">
        <f t="shared" si="241"/>
        <v>4101.485359692002</v>
      </c>
    </row>
    <row r="1521" spans="1:12" x14ac:dyDescent="0.25">
      <c r="A1521" s="9">
        <v>1512</v>
      </c>
      <c r="B1521" s="9">
        <v>60.2</v>
      </c>
      <c r="C1521" s="8">
        <f t="shared" si="235"/>
        <v>16.722222222222221</v>
      </c>
      <c r="D1521" s="9">
        <f t="shared" si="232"/>
        <v>0.47222222222222143</v>
      </c>
      <c r="E1521" s="9">
        <f t="shared" si="236"/>
        <v>15334.916666666659</v>
      </c>
      <c r="F1521" s="9">
        <f t="shared" si="237"/>
        <v>117.72</v>
      </c>
      <c r="G1521" s="9">
        <f t="shared" si="233"/>
        <v>117.44574074074072</v>
      </c>
      <c r="H1521" s="9">
        <f t="shared" si="238"/>
        <v>0</v>
      </c>
      <c r="I1521" s="9">
        <f t="shared" si="234"/>
        <v>566.66666666666572</v>
      </c>
      <c r="J1521" s="9">
        <f t="shared" si="239"/>
        <v>801.83240740740644</v>
      </c>
      <c r="K1521" s="9">
        <f t="shared" si="240"/>
        <v>13.408419701646073</v>
      </c>
      <c r="L1521" s="9">
        <f t="shared" si="241"/>
        <v>4113.567991157408</v>
      </c>
    </row>
    <row r="1522" spans="1:12" x14ac:dyDescent="0.25">
      <c r="A1522" s="9">
        <v>1513</v>
      </c>
      <c r="B1522" s="9">
        <v>62.3</v>
      </c>
      <c r="C1522" s="8">
        <f t="shared" si="235"/>
        <v>17.305555555555554</v>
      </c>
      <c r="D1522" s="9">
        <f t="shared" si="232"/>
        <v>0.58333333333333215</v>
      </c>
      <c r="E1522" s="9">
        <f t="shared" si="236"/>
        <v>15351.930555555547</v>
      </c>
      <c r="F1522" s="9">
        <f t="shared" si="237"/>
        <v>117.72</v>
      </c>
      <c r="G1522" s="9">
        <f t="shared" si="233"/>
        <v>125.78254629629626</v>
      </c>
      <c r="H1522" s="9">
        <f t="shared" si="238"/>
        <v>0</v>
      </c>
      <c r="I1522" s="9">
        <f t="shared" si="234"/>
        <v>699.99999999999864</v>
      </c>
      <c r="J1522" s="9">
        <f t="shared" si="239"/>
        <v>943.5025462962949</v>
      </c>
      <c r="K1522" s="9">
        <f t="shared" si="240"/>
        <v>16.327835731738656</v>
      </c>
      <c r="L1522" s="9">
        <f t="shared" si="241"/>
        <v>4128.4361188741004</v>
      </c>
    </row>
    <row r="1523" spans="1:12" x14ac:dyDescent="0.25">
      <c r="A1523" s="9">
        <v>1514</v>
      </c>
      <c r="B1523" s="9">
        <v>64.7</v>
      </c>
      <c r="C1523" s="8">
        <f t="shared" si="235"/>
        <v>17.972222222222221</v>
      </c>
      <c r="D1523" s="9">
        <f t="shared" si="232"/>
        <v>0.66666666666666785</v>
      </c>
      <c r="E1523" s="9">
        <f t="shared" si="236"/>
        <v>15369.569444444436</v>
      </c>
      <c r="F1523" s="9">
        <f t="shared" si="237"/>
        <v>117.72</v>
      </c>
      <c r="G1523" s="9">
        <f t="shared" si="233"/>
        <v>135.66032407407405</v>
      </c>
      <c r="H1523" s="9">
        <f t="shared" si="238"/>
        <v>0</v>
      </c>
      <c r="I1523" s="9">
        <f t="shared" si="234"/>
        <v>800.00000000000136</v>
      </c>
      <c r="J1523" s="9">
        <f t="shared" si="239"/>
        <v>1053.3803240740754</v>
      </c>
      <c r="K1523" s="9">
        <f t="shared" si="240"/>
        <v>18.931585268775745</v>
      </c>
      <c r="L1523" s="9">
        <f t="shared" si="241"/>
        <v>4146.0658293743572</v>
      </c>
    </row>
    <row r="1524" spans="1:12" x14ac:dyDescent="0.25">
      <c r="A1524" s="9">
        <v>1515</v>
      </c>
      <c r="B1524" s="9">
        <v>67.099999999999994</v>
      </c>
      <c r="C1524" s="8">
        <f t="shared" si="235"/>
        <v>18.638888888888886</v>
      </c>
      <c r="D1524" s="9">
        <f t="shared" si="232"/>
        <v>0.6666666666666643</v>
      </c>
      <c r="E1524" s="9">
        <f t="shared" si="236"/>
        <v>15387.874999999993</v>
      </c>
      <c r="F1524" s="9">
        <f t="shared" si="237"/>
        <v>117.72</v>
      </c>
      <c r="G1524" s="9">
        <f t="shared" si="233"/>
        <v>145.91143518518513</v>
      </c>
      <c r="H1524" s="9">
        <f t="shared" si="238"/>
        <v>0</v>
      </c>
      <c r="I1524" s="9">
        <f t="shared" si="234"/>
        <v>799.99999999999716</v>
      </c>
      <c r="J1524" s="9">
        <f t="shared" si="239"/>
        <v>1063.6314351851822</v>
      </c>
      <c r="K1524" s="9">
        <f t="shared" si="240"/>
        <v>19.824908139146032</v>
      </c>
      <c r="L1524" s="9">
        <f t="shared" si="241"/>
        <v>4165.4440760783182</v>
      </c>
    </row>
    <row r="1525" spans="1:12" x14ac:dyDescent="0.25">
      <c r="A1525" s="9">
        <v>1516</v>
      </c>
      <c r="B1525" s="9">
        <v>69.2</v>
      </c>
      <c r="C1525" s="8">
        <f t="shared" si="235"/>
        <v>19.222222222222221</v>
      </c>
      <c r="D1525" s="9">
        <f t="shared" si="232"/>
        <v>0.5833333333333357</v>
      </c>
      <c r="E1525" s="9">
        <f t="shared" si="236"/>
        <v>15406.805555555547</v>
      </c>
      <c r="F1525" s="9">
        <f t="shared" si="237"/>
        <v>117.72</v>
      </c>
      <c r="G1525" s="9">
        <f t="shared" si="233"/>
        <v>155.18740740740739</v>
      </c>
      <c r="H1525" s="9">
        <f t="shared" si="238"/>
        <v>0</v>
      </c>
      <c r="I1525" s="9">
        <f t="shared" si="234"/>
        <v>700.00000000000284</v>
      </c>
      <c r="J1525" s="9">
        <f t="shared" si="239"/>
        <v>972.90740740741023</v>
      </c>
      <c r="K1525" s="9">
        <f t="shared" si="240"/>
        <v>18.701442386831328</v>
      </c>
      <c r="L1525" s="9">
        <f t="shared" si="241"/>
        <v>4184.7072513413068</v>
      </c>
    </row>
    <row r="1526" spans="1:12" x14ac:dyDescent="0.25">
      <c r="A1526" s="9">
        <v>1517</v>
      </c>
      <c r="B1526" s="9">
        <v>70.7</v>
      </c>
      <c r="C1526" s="8">
        <f t="shared" si="235"/>
        <v>19.638888888888889</v>
      </c>
      <c r="D1526" s="9">
        <f t="shared" si="232"/>
        <v>0.41666666666666785</v>
      </c>
      <c r="E1526" s="9">
        <f t="shared" si="236"/>
        <v>15426.236111111104</v>
      </c>
      <c r="F1526" s="9">
        <f t="shared" si="237"/>
        <v>117.72</v>
      </c>
      <c r="G1526" s="9">
        <f t="shared" si="233"/>
        <v>161.98810185185187</v>
      </c>
      <c r="H1526" s="9">
        <f t="shared" si="238"/>
        <v>0</v>
      </c>
      <c r="I1526" s="9">
        <f t="shared" si="234"/>
        <v>500.00000000000142</v>
      </c>
      <c r="J1526" s="9">
        <f t="shared" si="239"/>
        <v>779.70810185185337</v>
      </c>
      <c r="K1526" s="9">
        <f t="shared" si="240"/>
        <v>15.31260077803501</v>
      </c>
      <c r="L1526" s="9">
        <f t="shared" si="241"/>
        <v>4201.7142729237403</v>
      </c>
    </row>
    <row r="1527" spans="1:12" x14ac:dyDescent="0.25">
      <c r="A1527" s="9">
        <v>1518</v>
      </c>
      <c r="B1527" s="9">
        <v>71.900000000000006</v>
      </c>
      <c r="C1527" s="8">
        <f t="shared" si="235"/>
        <v>19.972222222222225</v>
      </c>
      <c r="D1527" s="9">
        <f t="shared" si="232"/>
        <v>0.3333333333333357</v>
      </c>
      <c r="E1527" s="9">
        <f t="shared" si="236"/>
        <v>15446.041666666659</v>
      </c>
      <c r="F1527" s="9">
        <f t="shared" si="237"/>
        <v>117.72</v>
      </c>
      <c r="G1527" s="9">
        <f t="shared" si="233"/>
        <v>167.53365740740745</v>
      </c>
      <c r="H1527" s="9">
        <f t="shared" si="238"/>
        <v>0</v>
      </c>
      <c r="I1527" s="9">
        <f t="shared" si="234"/>
        <v>400.00000000000284</v>
      </c>
      <c r="J1527" s="9">
        <f t="shared" si="239"/>
        <v>685.25365740741029</v>
      </c>
      <c r="K1527" s="9">
        <f t="shared" si="240"/>
        <v>13.686038324331335</v>
      </c>
      <c r="L1527" s="9">
        <f t="shared" si="241"/>
        <v>4216.2135924749236</v>
      </c>
    </row>
    <row r="1528" spans="1:12" x14ac:dyDescent="0.25">
      <c r="A1528" s="9">
        <v>1519</v>
      </c>
      <c r="B1528" s="9">
        <v>72.7</v>
      </c>
      <c r="C1528" s="8">
        <f t="shared" si="235"/>
        <v>20.194444444444446</v>
      </c>
      <c r="D1528" s="9">
        <f t="shared" si="232"/>
        <v>0.22222222222222143</v>
      </c>
      <c r="E1528" s="9">
        <f t="shared" si="236"/>
        <v>15466.124999999993</v>
      </c>
      <c r="F1528" s="9">
        <f t="shared" si="237"/>
        <v>117.72</v>
      </c>
      <c r="G1528" s="9">
        <f t="shared" si="233"/>
        <v>171.28254629629632</v>
      </c>
      <c r="H1528" s="9">
        <f t="shared" si="238"/>
        <v>0</v>
      </c>
      <c r="I1528" s="9">
        <f t="shared" si="234"/>
        <v>266.66666666666572</v>
      </c>
      <c r="J1528" s="9">
        <f t="shared" si="239"/>
        <v>555.66921296296209</v>
      </c>
      <c r="K1528" s="9">
        <f t="shared" si="240"/>
        <v>11.221431050668707</v>
      </c>
      <c r="L1528" s="9">
        <f t="shared" si="241"/>
        <v>4228.667327162424</v>
      </c>
    </row>
    <row r="1529" spans="1:12" x14ac:dyDescent="0.25">
      <c r="A1529" s="9">
        <v>1520</v>
      </c>
      <c r="B1529" s="9">
        <v>73.400000000000006</v>
      </c>
      <c r="C1529" s="8">
        <f t="shared" si="235"/>
        <v>20.388888888888889</v>
      </c>
      <c r="D1529" s="9">
        <f t="shared" si="232"/>
        <v>0.19444444444444287</v>
      </c>
      <c r="E1529" s="9">
        <f t="shared" si="236"/>
        <v>15486.416666666661</v>
      </c>
      <c r="F1529" s="9">
        <f t="shared" si="237"/>
        <v>117.72</v>
      </c>
      <c r="G1529" s="9">
        <f t="shared" si="233"/>
        <v>174.59685185185185</v>
      </c>
      <c r="H1529" s="9">
        <f t="shared" si="238"/>
        <v>0</v>
      </c>
      <c r="I1529" s="9">
        <f t="shared" si="234"/>
        <v>233.33333333333144</v>
      </c>
      <c r="J1529" s="9">
        <f t="shared" si="239"/>
        <v>525.65018518518332</v>
      </c>
      <c r="K1529" s="9">
        <f t="shared" si="240"/>
        <v>10.717423220164571</v>
      </c>
      <c r="L1529" s="9">
        <f t="shared" si="241"/>
        <v>4239.6367542978405</v>
      </c>
    </row>
    <row r="1530" spans="1:12" x14ac:dyDescent="0.25">
      <c r="A1530" s="9">
        <v>1521</v>
      </c>
      <c r="B1530" s="9">
        <v>73.8</v>
      </c>
      <c r="C1530" s="8">
        <f t="shared" si="235"/>
        <v>20.5</v>
      </c>
      <c r="D1530" s="9">
        <f t="shared" si="232"/>
        <v>0.11111111111111072</v>
      </c>
      <c r="E1530" s="9">
        <f t="shared" si="236"/>
        <v>15506.861111111104</v>
      </c>
      <c r="F1530" s="9">
        <f t="shared" si="237"/>
        <v>117.72</v>
      </c>
      <c r="G1530" s="9">
        <f t="shared" si="233"/>
        <v>176.505</v>
      </c>
      <c r="H1530" s="9">
        <f t="shared" si="238"/>
        <v>0</v>
      </c>
      <c r="I1530" s="9">
        <f t="shared" si="234"/>
        <v>133.33333333333286</v>
      </c>
      <c r="J1530" s="9">
        <f t="shared" si="239"/>
        <v>427.55833333333288</v>
      </c>
      <c r="K1530" s="9">
        <f t="shared" si="240"/>
        <v>8.764945833333325</v>
      </c>
      <c r="L1530" s="9">
        <f t="shared" si="241"/>
        <v>4249.3779388245894</v>
      </c>
    </row>
    <row r="1531" spans="1:12" x14ac:dyDescent="0.25">
      <c r="A1531" s="9">
        <v>1522</v>
      </c>
      <c r="B1531" s="9">
        <v>74.099999999999994</v>
      </c>
      <c r="C1531" s="8">
        <f t="shared" si="235"/>
        <v>20.583333333333332</v>
      </c>
      <c r="D1531" s="9">
        <f t="shared" si="232"/>
        <v>8.3333333333332149E-2</v>
      </c>
      <c r="E1531" s="9">
        <f t="shared" si="236"/>
        <v>15527.40277777777</v>
      </c>
      <c r="F1531" s="9">
        <f t="shared" si="237"/>
        <v>117.72</v>
      </c>
      <c r="G1531" s="9">
        <f t="shared" si="233"/>
        <v>177.94291666666666</v>
      </c>
      <c r="H1531" s="9">
        <f t="shared" si="238"/>
        <v>0</v>
      </c>
      <c r="I1531" s="9">
        <f t="shared" si="234"/>
        <v>99.999999999998579</v>
      </c>
      <c r="J1531" s="9">
        <f t="shared" si="239"/>
        <v>395.66291666666524</v>
      </c>
      <c r="K1531" s="9">
        <f t="shared" si="240"/>
        <v>8.1440617013888588</v>
      </c>
      <c r="L1531" s="9">
        <f t="shared" si="241"/>
        <v>4257.8324425919509</v>
      </c>
    </row>
    <row r="1532" spans="1:12" x14ac:dyDescent="0.25">
      <c r="A1532" s="9">
        <v>1523</v>
      </c>
      <c r="B1532" s="9">
        <v>74</v>
      </c>
      <c r="C1532" s="8">
        <f t="shared" si="235"/>
        <v>20.555555555555554</v>
      </c>
      <c r="D1532" s="9">
        <f t="shared" si="232"/>
        <v>-2.7777777777778567E-2</v>
      </c>
      <c r="E1532" s="9">
        <f t="shared" si="236"/>
        <v>15547.972222222215</v>
      </c>
      <c r="F1532" s="9">
        <f t="shared" si="237"/>
        <v>117.72</v>
      </c>
      <c r="G1532" s="9">
        <f t="shared" si="233"/>
        <v>177.46296296296291</v>
      </c>
      <c r="H1532" s="9">
        <f t="shared" si="238"/>
        <v>0</v>
      </c>
      <c r="I1532" s="9">
        <f t="shared" si="234"/>
        <v>-33.333333333334281</v>
      </c>
      <c r="J1532" s="9">
        <f t="shared" si="239"/>
        <v>261.84962962962862</v>
      </c>
      <c r="K1532" s="9">
        <f t="shared" si="240"/>
        <v>5.3824646090534767</v>
      </c>
      <c r="L1532" s="9">
        <f t="shared" si="241"/>
        <v>4264.5957057471724</v>
      </c>
    </row>
    <row r="1533" spans="1:12" x14ac:dyDescent="0.25">
      <c r="A1533" s="9">
        <v>1524</v>
      </c>
      <c r="B1533" s="9">
        <v>73.599999999999994</v>
      </c>
      <c r="C1533" s="8">
        <f t="shared" si="235"/>
        <v>20.444444444444443</v>
      </c>
      <c r="D1533" s="9">
        <f t="shared" si="232"/>
        <v>-0.11111111111111072</v>
      </c>
      <c r="E1533" s="9">
        <f t="shared" si="236"/>
        <v>15568.472222222215</v>
      </c>
      <c r="F1533" s="9">
        <f t="shared" si="237"/>
        <v>117.72</v>
      </c>
      <c r="G1533" s="9">
        <f t="shared" si="233"/>
        <v>175.54962962962958</v>
      </c>
      <c r="H1533" s="9">
        <f t="shared" si="238"/>
        <v>0</v>
      </c>
      <c r="I1533" s="9">
        <f t="shared" si="234"/>
        <v>-133.33333333333286</v>
      </c>
      <c r="J1533" s="9">
        <f t="shared" si="239"/>
        <v>159.93629629629669</v>
      </c>
      <c r="K1533" s="9">
        <f t="shared" si="240"/>
        <v>3.2698087242798435</v>
      </c>
      <c r="L1533" s="9">
        <f t="shared" si="241"/>
        <v>4268.9218424138389</v>
      </c>
    </row>
    <row r="1534" spans="1:12" x14ac:dyDescent="0.25">
      <c r="A1534" s="9">
        <v>1525</v>
      </c>
      <c r="B1534" s="9">
        <v>72.5</v>
      </c>
      <c r="C1534" s="8">
        <f t="shared" si="235"/>
        <v>20.138888888888889</v>
      </c>
      <c r="D1534" s="9">
        <f t="shared" si="232"/>
        <v>-0.30555555555555358</v>
      </c>
      <c r="E1534" s="9">
        <f t="shared" si="236"/>
        <v>15588.763888888883</v>
      </c>
      <c r="F1534" s="9">
        <f t="shared" si="237"/>
        <v>117.72</v>
      </c>
      <c r="G1534" s="9">
        <f t="shared" si="233"/>
        <v>170.34143518518519</v>
      </c>
      <c r="H1534" s="9">
        <f t="shared" si="238"/>
        <v>0</v>
      </c>
      <c r="I1534" s="9">
        <f t="shared" si="234"/>
        <v>-366.6666666666643</v>
      </c>
      <c r="J1534" s="9">
        <f t="shared" si="239"/>
        <v>-78.605231481479109</v>
      </c>
      <c r="K1534" s="9">
        <f t="shared" si="240"/>
        <v>-1.5830220228908989</v>
      </c>
      <c r="L1534" s="9">
        <f t="shared" si="241"/>
        <v>4269.7652357645338</v>
      </c>
    </row>
    <row r="1535" spans="1:12" x14ac:dyDescent="0.25">
      <c r="A1535" s="9">
        <v>1526</v>
      </c>
      <c r="B1535" s="9">
        <v>70.8</v>
      </c>
      <c r="C1535" s="8">
        <f t="shared" si="235"/>
        <v>19.666666666666664</v>
      </c>
      <c r="D1535" s="9">
        <f t="shared" si="232"/>
        <v>-0.47222222222222499</v>
      </c>
      <c r="E1535" s="9">
        <f t="shared" si="236"/>
        <v>15608.666666666661</v>
      </c>
      <c r="F1535" s="9">
        <f t="shared" si="237"/>
        <v>117.72</v>
      </c>
      <c r="G1535" s="9">
        <f t="shared" si="233"/>
        <v>162.4466666666666</v>
      </c>
      <c r="H1535" s="9">
        <f t="shared" si="238"/>
        <v>0</v>
      </c>
      <c r="I1535" s="9">
        <f t="shared" si="234"/>
        <v>-566.66666666666993</v>
      </c>
      <c r="J1535" s="9">
        <f t="shared" si="239"/>
        <v>-286.5000000000033</v>
      </c>
      <c r="K1535" s="9">
        <f t="shared" si="240"/>
        <v>-5.6345000000000649</v>
      </c>
      <c r="L1535" s="9">
        <f t="shared" si="241"/>
        <v>4266.1564747530883</v>
      </c>
    </row>
    <row r="1536" spans="1:12" x14ac:dyDescent="0.25">
      <c r="A1536" s="9">
        <v>1527</v>
      </c>
      <c r="B1536" s="9">
        <v>68.599999999999994</v>
      </c>
      <c r="C1536" s="8">
        <f t="shared" si="235"/>
        <v>19.055555555555554</v>
      </c>
      <c r="D1536" s="9">
        <f t="shared" si="232"/>
        <v>-0.61111111111111072</v>
      </c>
      <c r="E1536" s="9">
        <f t="shared" si="236"/>
        <v>15628.027777777772</v>
      </c>
      <c r="F1536" s="9">
        <f t="shared" si="237"/>
        <v>117.72</v>
      </c>
      <c r="G1536" s="9">
        <f t="shared" si="233"/>
        <v>152.50796296296295</v>
      </c>
      <c r="H1536" s="9">
        <f t="shared" si="238"/>
        <v>0</v>
      </c>
      <c r="I1536" s="9">
        <f t="shared" si="234"/>
        <v>-733.3333333333328</v>
      </c>
      <c r="J1536" s="9">
        <f t="shared" si="239"/>
        <v>-463.10537037036988</v>
      </c>
      <c r="K1536" s="9">
        <f t="shared" si="240"/>
        <v>-8.8247301131687141</v>
      </c>
      <c r="L1536" s="9">
        <f t="shared" si="241"/>
        <v>4258.9268596965039</v>
      </c>
    </row>
    <row r="1537" spans="1:12" x14ac:dyDescent="0.25">
      <c r="A1537" s="9">
        <v>1528</v>
      </c>
      <c r="B1537" s="9">
        <v>66.2</v>
      </c>
      <c r="C1537" s="8">
        <f t="shared" si="235"/>
        <v>18.388888888888889</v>
      </c>
      <c r="D1537" s="9">
        <f t="shared" ref="D1537:D1600" si="242">(C1537-C1536)/(A1537-A1536)</f>
        <v>-0.6666666666666643</v>
      </c>
      <c r="E1537" s="9">
        <f t="shared" si="236"/>
        <v>15646.749999999993</v>
      </c>
      <c r="F1537" s="9">
        <f t="shared" si="237"/>
        <v>117.72</v>
      </c>
      <c r="G1537" s="9">
        <f t="shared" si="233"/>
        <v>142.02351851851853</v>
      </c>
      <c r="H1537" s="9">
        <f t="shared" si="238"/>
        <v>0</v>
      </c>
      <c r="I1537" s="9">
        <f t="shared" si="234"/>
        <v>-799.99999999999716</v>
      </c>
      <c r="J1537" s="9">
        <f t="shared" si="239"/>
        <v>-540.25648148147866</v>
      </c>
      <c r="K1537" s="9">
        <f t="shared" si="240"/>
        <v>-9.9347164094649685</v>
      </c>
      <c r="L1537" s="9">
        <f t="shared" si="241"/>
        <v>4249.547136435187</v>
      </c>
    </row>
    <row r="1538" spans="1:12" x14ac:dyDescent="0.25">
      <c r="A1538" s="9">
        <v>1529</v>
      </c>
      <c r="B1538" s="9">
        <v>64</v>
      </c>
      <c r="C1538" s="8">
        <f t="shared" si="235"/>
        <v>17.777777777777779</v>
      </c>
      <c r="D1538" s="9">
        <f t="shared" si="242"/>
        <v>-0.61111111111111072</v>
      </c>
      <c r="E1538" s="9">
        <f t="shared" si="236"/>
        <v>15664.833333333327</v>
      </c>
      <c r="F1538" s="9">
        <f t="shared" si="237"/>
        <v>117.72</v>
      </c>
      <c r="G1538" s="9">
        <f t="shared" si="233"/>
        <v>132.74074074074076</v>
      </c>
      <c r="H1538" s="9">
        <f t="shared" si="238"/>
        <v>0</v>
      </c>
      <c r="I1538" s="9">
        <f t="shared" si="234"/>
        <v>-733.3333333333328</v>
      </c>
      <c r="J1538" s="9">
        <f t="shared" si="239"/>
        <v>-482.87259259259201</v>
      </c>
      <c r="K1538" s="9">
        <f t="shared" si="240"/>
        <v>-8.5844016460905266</v>
      </c>
      <c r="L1538" s="9">
        <f t="shared" si="241"/>
        <v>4240.2875774074091</v>
      </c>
    </row>
    <row r="1539" spans="1:12" x14ac:dyDescent="0.25">
      <c r="A1539" s="9">
        <v>1530</v>
      </c>
      <c r="B1539" s="9">
        <v>62.2</v>
      </c>
      <c r="C1539" s="8">
        <f t="shared" si="235"/>
        <v>17.277777777777779</v>
      </c>
      <c r="D1539" s="9">
        <f t="shared" si="242"/>
        <v>-0.5</v>
      </c>
      <c r="E1539" s="9">
        <f t="shared" si="236"/>
        <v>15682.361111111104</v>
      </c>
      <c r="F1539" s="9">
        <f t="shared" si="237"/>
        <v>117.72</v>
      </c>
      <c r="G1539" s="9">
        <f t="shared" si="233"/>
        <v>125.37907407407408</v>
      </c>
      <c r="H1539" s="9">
        <f t="shared" si="238"/>
        <v>0</v>
      </c>
      <c r="I1539" s="9">
        <f t="shared" si="234"/>
        <v>-600</v>
      </c>
      <c r="J1539" s="9">
        <f t="shared" si="239"/>
        <v>-356.90092592592589</v>
      </c>
      <c r="K1539" s="9">
        <f t="shared" si="240"/>
        <v>-6.166454886831275</v>
      </c>
      <c r="L1539" s="9">
        <f t="shared" si="241"/>
        <v>4232.9121491409478</v>
      </c>
    </row>
    <row r="1540" spans="1:12" x14ac:dyDescent="0.25">
      <c r="A1540" s="9">
        <v>1531</v>
      </c>
      <c r="B1540" s="9">
        <v>60.9</v>
      </c>
      <c r="C1540" s="8">
        <f t="shared" si="235"/>
        <v>16.916666666666664</v>
      </c>
      <c r="D1540" s="9">
        <f t="shared" si="242"/>
        <v>-0.36111111111111427</v>
      </c>
      <c r="E1540" s="9">
        <f t="shared" si="236"/>
        <v>15699.458333333327</v>
      </c>
      <c r="F1540" s="9">
        <f t="shared" si="237"/>
        <v>117.72</v>
      </c>
      <c r="G1540" s="9">
        <f t="shared" si="233"/>
        <v>120.19291666666663</v>
      </c>
      <c r="H1540" s="9">
        <f t="shared" si="238"/>
        <v>0</v>
      </c>
      <c r="I1540" s="9">
        <f t="shared" si="234"/>
        <v>-433.33333333333712</v>
      </c>
      <c r="J1540" s="9">
        <f t="shared" si="239"/>
        <v>-195.42041666667049</v>
      </c>
      <c r="K1540" s="9">
        <f t="shared" si="240"/>
        <v>-3.3058620486111754</v>
      </c>
      <c r="L1540" s="9">
        <f t="shared" si="241"/>
        <v>4228.1759906732268</v>
      </c>
    </row>
    <row r="1541" spans="1:12" x14ac:dyDescent="0.25">
      <c r="A1541" s="9">
        <v>1532</v>
      </c>
      <c r="B1541" s="9">
        <v>60.2</v>
      </c>
      <c r="C1541" s="8">
        <f t="shared" si="235"/>
        <v>16.722222222222221</v>
      </c>
      <c r="D1541" s="9">
        <f t="shared" si="242"/>
        <v>-0.19444444444444287</v>
      </c>
      <c r="E1541" s="9">
        <f t="shared" si="236"/>
        <v>15716.27777777777</v>
      </c>
      <c r="F1541" s="9">
        <f t="shared" si="237"/>
        <v>117.72</v>
      </c>
      <c r="G1541" s="9">
        <f t="shared" si="233"/>
        <v>117.44574074074072</v>
      </c>
      <c r="H1541" s="9">
        <f t="shared" si="238"/>
        <v>0</v>
      </c>
      <c r="I1541" s="9">
        <f t="shared" si="234"/>
        <v>-233.33333333333144</v>
      </c>
      <c r="J1541" s="9">
        <f t="shared" si="239"/>
        <v>1.8324074074092778</v>
      </c>
      <c r="K1541" s="9">
        <f t="shared" si="240"/>
        <v>3.0641923868344034E-2</v>
      </c>
      <c r="L1541" s="9">
        <f t="shared" si="241"/>
        <v>4226.5383806108557</v>
      </c>
    </row>
    <row r="1542" spans="1:12" x14ac:dyDescent="0.25">
      <c r="A1542" s="9">
        <v>1533</v>
      </c>
      <c r="B1542" s="9">
        <v>60</v>
      </c>
      <c r="C1542" s="8">
        <f t="shared" si="235"/>
        <v>16.666666666666668</v>
      </c>
      <c r="D1542" s="9">
        <f t="shared" si="242"/>
        <v>-5.5555555555553582E-2</v>
      </c>
      <c r="E1542" s="9">
        <f t="shared" si="236"/>
        <v>15732.972222222215</v>
      </c>
      <c r="F1542" s="9">
        <f t="shared" si="237"/>
        <v>117.72</v>
      </c>
      <c r="G1542" s="9">
        <f t="shared" si="233"/>
        <v>116.66666666666669</v>
      </c>
      <c r="H1542" s="9">
        <f t="shared" si="238"/>
        <v>0</v>
      </c>
      <c r="I1542" s="9">
        <f t="shared" si="234"/>
        <v>-66.666666666664298</v>
      </c>
      <c r="J1542" s="9">
        <f t="shared" si="239"/>
        <v>167.72000000000239</v>
      </c>
      <c r="K1542" s="9">
        <f t="shared" si="240"/>
        <v>2.7953333333333736</v>
      </c>
      <c r="L1542" s="9">
        <f t="shared" si="241"/>
        <v>4227.9513682394563</v>
      </c>
    </row>
    <row r="1543" spans="1:12" x14ac:dyDescent="0.25">
      <c r="A1543" s="9">
        <v>1534</v>
      </c>
      <c r="B1543" s="9">
        <v>60.4</v>
      </c>
      <c r="C1543" s="8">
        <f t="shared" si="235"/>
        <v>16.777777777777779</v>
      </c>
      <c r="D1543" s="9">
        <f t="shared" si="242"/>
        <v>0.11111111111111072</v>
      </c>
      <c r="E1543" s="9">
        <f t="shared" si="236"/>
        <v>15749.694444444436</v>
      </c>
      <c r="F1543" s="9">
        <f t="shared" si="237"/>
        <v>117.72</v>
      </c>
      <c r="G1543" s="9">
        <f t="shared" si="233"/>
        <v>118.22740740740743</v>
      </c>
      <c r="H1543" s="9">
        <f t="shared" si="238"/>
        <v>0</v>
      </c>
      <c r="I1543" s="9">
        <f t="shared" si="234"/>
        <v>133.33333333333286</v>
      </c>
      <c r="J1543" s="9">
        <f t="shared" si="239"/>
        <v>369.28074074074027</v>
      </c>
      <c r="K1543" s="9">
        <f t="shared" si="240"/>
        <v>6.1957102057613094</v>
      </c>
      <c r="L1543" s="9">
        <f t="shared" si="241"/>
        <v>4232.4468900090033</v>
      </c>
    </row>
    <row r="1544" spans="1:12" x14ac:dyDescent="0.25">
      <c r="A1544" s="9">
        <v>1535</v>
      </c>
      <c r="B1544" s="9">
        <v>61.4</v>
      </c>
      <c r="C1544" s="8">
        <f t="shared" si="235"/>
        <v>17.055555555555554</v>
      </c>
      <c r="D1544" s="9">
        <f t="shared" si="242"/>
        <v>0.27777777777777501</v>
      </c>
      <c r="E1544" s="9">
        <f t="shared" si="236"/>
        <v>15766.611111111102</v>
      </c>
      <c r="F1544" s="9">
        <f t="shared" si="237"/>
        <v>117.72</v>
      </c>
      <c r="G1544" s="9">
        <f t="shared" si="233"/>
        <v>122.17462962962961</v>
      </c>
      <c r="H1544" s="9">
        <f t="shared" si="238"/>
        <v>0</v>
      </c>
      <c r="I1544" s="9">
        <f t="shared" si="234"/>
        <v>333.33333333333002</v>
      </c>
      <c r="J1544" s="9">
        <f t="shared" si="239"/>
        <v>573.22796296295962</v>
      </c>
      <c r="K1544" s="9">
        <f t="shared" si="240"/>
        <v>9.7767213683126997</v>
      </c>
      <c r="L1544" s="9">
        <f t="shared" si="241"/>
        <v>4240.4331057960399</v>
      </c>
    </row>
    <row r="1545" spans="1:12" x14ac:dyDescent="0.25">
      <c r="A1545" s="9">
        <v>1536</v>
      </c>
      <c r="B1545" s="9">
        <v>63.2</v>
      </c>
      <c r="C1545" s="8">
        <f t="shared" si="235"/>
        <v>17.555555555555557</v>
      </c>
      <c r="D1545" s="9">
        <f t="shared" si="242"/>
        <v>0.50000000000000355</v>
      </c>
      <c r="E1545" s="9">
        <f t="shared" si="236"/>
        <v>15783.916666666657</v>
      </c>
      <c r="F1545" s="9">
        <f t="shared" si="237"/>
        <v>117.72</v>
      </c>
      <c r="G1545" s="9">
        <f t="shared" ref="G1545:G1608" si="243">$B$5*$B$6*$B$4*(C1545-$F$2)^2/2</f>
        <v>129.44296296296298</v>
      </c>
      <c r="H1545" s="9">
        <f t="shared" si="238"/>
        <v>0</v>
      </c>
      <c r="I1545" s="9">
        <f t="shared" ref="I1545:I1608" si="244">$B$1*D1545</f>
        <v>600.00000000000432</v>
      </c>
      <c r="J1545" s="9">
        <f t="shared" si="239"/>
        <v>847.1629629629673</v>
      </c>
      <c r="K1545" s="9">
        <f t="shared" si="240"/>
        <v>14.872416460905427</v>
      </c>
      <c r="L1545" s="9">
        <f t="shared" si="241"/>
        <v>4252.7576747106486</v>
      </c>
    </row>
    <row r="1546" spans="1:12" x14ac:dyDescent="0.25">
      <c r="A1546" s="9">
        <v>1537</v>
      </c>
      <c r="B1546" s="9">
        <v>65.599999999999994</v>
      </c>
      <c r="C1546" s="8">
        <f t="shared" ref="C1546:C1609" si="245">B1546/3.6</f>
        <v>18.222222222222221</v>
      </c>
      <c r="D1546" s="9">
        <f t="shared" si="242"/>
        <v>0.6666666666666643</v>
      </c>
      <c r="E1546" s="9">
        <f t="shared" ref="E1546:E1609" si="246">E1545+C1545*(A1546-A1545)+(C1546-C1545)*(A1546-A1545)/2</f>
        <v>15801.805555555546</v>
      </c>
      <c r="F1546" s="9">
        <f t="shared" ref="F1546:F1609" si="247">IF(C1546&lt;=0,0,$B$3*$B$1*$B$2*COS(ATAN($F$1)))</f>
        <v>117.72</v>
      </c>
      <c r="G1546" s="9">
        <f t="shared" si="243"/>
        <v>139.46074074074073</v>
      </c>
      <c r="H1546" s="9">
        <f t="shared" ref="H1546:H1609" si="248">$B$1*$B$2*SIN(ATAN($F$1))</f>
        <v>0</v>
      </c>
      <c r="I1546" s="9">
        <f t="shared" si="244"/>
        <v>799.99999999999716</v>
      </c>
      <c r="J1546" s="9">
        <f t="shared" ref="J1546:J1609" si="249">SUM(F1546:I1546)</f>
        <v>1057.1807407407377</v>
      </c>
      <c r="K1546" s="9">
        <f t="shared" ref="K1546:K1609" si="250">J1546*C1546/1000</f>
        <v>19.264182386831219</v>
      </c>
      <c r="L1546" s="9">
        <f t="shared" si="241"/>
        <v>4269.8259741345173</v>
      </c>
    </row>
    <row r="1547" spans="1:12" x14ac:dyDescent="0.25">
      <c r="A1547" s="9">
        <v>1538</v>
      </c>
      <c r="B1547" s="9">
        <v>68.400000000000006</v>
      </c>
      <c r="C1547" s="8">
        <f t="shared" si="245"/>
        <v>19</v>
      </c>
      <c r="D1547" s="9">
        <f t="shared" si="242"/>
        <v>0.77777777777777857</v>
      </c>
      <c r="E1547" s="9">
        <f t="shared" si="246"/>
        <v>15820.416666666657</v>
      </c>
      <c r="F1547" s="9">
        <f t="shared" si="247"/>
        <v>117.72</v>
      </c>
      <c r="G1547" s="9">
        <f t="shared" si="243"/>
        <v>151.62</v>
      </c>
      <c r="H1547" s="9">
        <f t="shared" si="248"/>
        <v>0</v>
      </c>
      <c r="I1547" s="9">
        <f t="shared" si="244"/>
        <v>933.33333333333428</v>
      </c>
      <c r="J1547" s="9">
        <f t="shared" si="249"/>
        <v>1202.6733333333343</v>
      </c>
      <c r="K1547" s="9">
        <f t="shared" si="250"/>
        <v>22.850793333333353</v>
      </c>
      <c r="L1547" s="9">
        <f t="shared" ref="L1547:L1610" si="251">L1546+(K1547+K1546)/2*(A1547-A1546)</f>
        <v>4290.8834619945992</v>
      </c>
    </row>
    <row r="1548" spans="1:12" x14ac:dyDescent="0.25">
      <c r="A1548" s="9">
        <v>1539</v>
      </c>
      <c r="B1548" s="9">
        <v>71.599999999999994</v>
      </c>
      <c r="C1548" s="8">
        <f t="shared" si="245"/>
        <v>19.888888888888886</v>
      </c>
      <c r="D1548" s="9">
        <f t="shared" si="242"/>
        <v>0.88888888888888573</v>
      </c>
      <c r="E1548" s="9">
        <f t="shared" si="246"/>
        <v>15839.861111111102</v>
      </c>
      <c r="F1548" s="9">
        <f t="shared" si="247"/>
        <v>117.72</v>
      </c>
      <c r="G1548" s="9">
        <f t="shared" si="243"/>
        <v>166.13851851851845</v>
      </c>
      <c r="H1548" s="9">
        <f t="shared" si="248"/>
        <v>0</v>
      </c>
      <c r="I1548" s="9">
        <f t="shared" si="244"/>
        <v>1066.6666666666629</v>
      </c>
      <c r="J1548" s="9">
        <f t="shared" si="249"/>
        <v>1350.5251851851813</v>
      </c>
      <c r="K1548" s="9">
        <f t="shared" si="250"/>
        <v>26.860445349794158</v>
      </c>
      <c r="L1548" s="9">
        <f t="shared" si="251"/>
        <v>4315.7390813361626</v>
      </c>
    </row>
    <row r="1549" spans="1:12" x14ac:dyDescent="0.25">
      <c r="A1549" s="9">
        <v>1540</v>
      </c>
      <c r="B1549" s="9">
        <v>74.900000000000006</v>
      </c>
      <c r="C1549" s="8">
        <f t="shared" si="245"/>
        <v>20.805555555555557</v>
      </c>
      <c r="D1549" s="9">
        <f t="shared" si="242"/>
        <v>0.9166666666666714</v>
      </c>
      <c r="E1549" s="9">
        <f t="shared" si="246"/>
        <v>15860.208333333325</v>
      </c>
      <c r="F1549" s="9">
        <f t="shared" si="247"/>
        <v>117.72</v>
      </c>
      <c r="G1549" s="9">
        <f t="shared" si="243"/>
        <v>181.80587962962966</v>
      </c>
      <c r="H1549" s="9">
        <f t="shared" si="248"/>
        <v>0</v>
      </c>
      <c r="I1549" s="9">
        <f t="shared" si="244"/>
        <v>1100.0000000000057</v>
      </c>
      <c r="J1549" s="9">
        <f t="shared" si="249"/>
        <v>1399.5258796296353</v>
      </c>
      <c r="K1549" s="9">
        <f t="shared" si="250"/>
        <v>29.117913440072133</v>
      </c>
      <c r="L1549" s="9">
        <f t="shared" si="251"/>
        <v>4343.7282607310954</v>
      </c>
    </row>
    <row r="1550" spans="1:12" x14ac:dyDescent="0.25">
      <c r="A1550" s="9">
        <v>1541</v>
      </c>
      <c r="B1550" s="9">
        <v>78.400000000000006</v>
      </c>
      <c r="C1550" s="8">
        <f t="shared" si="245"/>
        <v>21.777777777777779</v>
      </c>
      <c r="D1550" s="9">
        <f t="shared" si="242"/>
        <v>0.97222222222222143</v>
      </c>
      <c r="E1550" s="9">
        <f t="shared" si="246"/>
        <v>15881.499999999991</v>
      </c>
      <c r="F1550" s="9">
        <f t="shared" si="247"/>
        <v>117.72</v>
      </c>
      <c r="G1550" s="9">
        <f t="shared" si="243"/>
        <v>199.19407407407408</v>
      </c>
      <c r="H1550" s="9">
        <f t="shared" si="248"/>
        <v>0</v>
      </c>
      <c r="I1550" s="9">
        <f t="shared" si="244"/>
        <v>1166.6666666666656</v>
      </c>
      <c r="J1550" s="9">
        <f t="shared" si="249"/>
        <v>1483.5807407407397</v>
      </c>
      <c r="K1550" s="9">
        <f t="shared" si="250"/>
        <v>32.309091687242777</v>
      </c>
      <c r="L1550" s="9">
        <f t="shared" si="251"/>
        <v>4374.4417632947525</v>
      </c>
    </row>
    <row r="1551" spans="1:12" x14ac:dyDescent="0.25">
      <c r="A1551" s="9">
        <v>1542</v>
      </c>
      <c r="B1551" s="9">
        <v>81.8</v>
      </c>
      <c r="C1551" s="8">
        <f t="shared" si="245"/>
        <v>22.722222222222221</v>
      </c>
      <c r="D1551" s="9">
        <f t="shared" si="242"/>
        <v>0.94444444444444287</v>
      </c>
      <c r="E1551" s="9">
        <f t="shared" si="246"/>
        <v>15903.749999999991</v>
      </c>
      <c r="F1551" s="9">
        <f t="shared" si="247"/>
        <v>117.72</v>
      </c>
      <c r="G1551" s="9">
        <f t="shared" si="243"/>
        <v>216.84574074074069</v>
      </c>
      <c r="H1551" s="9">
        <f t="shared" si="248"/>
        <v>0</v>
      </c>
      <c r="I1551" s="9">
        <f t="shared" si="244"/>
        <v>1133.3333333333314</v>
      </c>
      <c r="J1551" s="9">
        <f t="shared" si="249"/>
        <v>1467.8990740740721</v>
      </c>
      <c r="K1551" s="9">
        <f t="shared" si="250"/>
        <v>33.3539289609053</v>
      </c>
      <c r="L1551" s="9">
        <f t="shared" si="251"/>
        <v>4407.2732736188264</v>
      </c>
    </row>
    <row r="1552" spans="1:12" x14ac:dyDescent="0.25">
      <c r="A1552" s="9">
        <v>1543</v>
      </c>
      <c r="B1552" s="9">
        <v>84.9</v>
      </c>
      <c r="C1552" s="8">
        <f t="shared" si="245"/>
        <v>23.583333333333336</v>
      </c>
      <c r="D1552" s="9">
        <f t="shared" si="242"/>
        <v>0.86111111111111427</v>
      </c>
      <c r="E1552" s="9">
        <f t="shared" si="246"/>
        <v>15926.902777777768</v>
      </c>
      <c r="F1552" s="9">
        <f t="shared" si="247"/>
        <v>117.72</v>
      </c>
      <c r="G1552" s="9">
        <f t="shared" si="243"/>
        <v>233.5929166666667</v>
      </c>
      <c r="H1552" s="9">
        <f t="shared" si="248"/>
        <v>0</v>
      </c>
      <c r="I1552" s="9">
        <f t="shared" si="244"/>
        <v>1033.3333333333371</v>
      </c>
      <c r="J1552" s="9">
        <f t="shared" si="249"/>
        <v>1384.6462500000039</v>
      </c>
      <c r="K1552" s="9">
        <f t="shared" si="250"/>
        <v>32.654574062500096</v>
      </c>
      <c r="L1552" s="9">
        <f t="shared" si="251"/>
        <v>4440.2775251305293</v>
      </c>
    </row>
    <row r="1553" spans="1:12" x14ac:dyDescent="0.25">
      <c r="A1553" s="9">
        <v>1544</v>
      </c>
      <c r="B1553" s="9">
        <v>87.4</v>
      </c>
      <c r="C1553" s="8">
        <f t="shared" si="245"/>
        <v>24.277777777777779</v>
      </c>
      <c r="D1553" s="9">
        <f t="shared" si="242"/>
        <v>0.69444444444444287</v>
      </c>
      <c r="E1553" s="9">
        <f t="shared" si="246"/>
        <v>15950.833333333325</v>
      </c>
      <c r="F1553" s="9">
        <f t="shared" si="247"/>
        <v>117.72</v>
      </c>
      <c r="G1553" s="9">
        <f t="shared" si="243"/>
        <v>247.5524074074074</v>
      </c>
      <c r="H1553" s="9">
        <f t="shared" si="248"/>
        <v>0</v>
      </c>
      <c r="I1553" s="9">
        <f t="shared" si="244"/>
        <v>833.33333333333144</v>
      </c>
      <c r="J1553" s="9">
        <f t="shared" si="249"/>
        <v>1198.6057407407388</v>
      </c>
      <c r="K1553" s="9">
        <f t="shared" si="250"/>
        <v>29.099483816872382</v>
      </c>
      <c r="L1553" s="9">
        <f t="shared" si="251"/>
        <v>4471.1545540702155</v>
      </c>
    </row>
    <row r="1554" spans="1:12" x14ac:dyDescent="0.25">
      <c r="A1554" s="9">
        <v>1545</v>
      </c>
      <c r="B1554" s="9">
        <v>89</v>
      </c>
      <c r="C1554" s="8">
        <f t="shared" si="245"/>
        <v>24.722222222222221</v>
      </c>
      <c r="D1554" s="9">
        <f t="shared" si="242"/>
        <v>0.44444444444444287</v>
      </c>
      <c r="E1554" s="9">
        <f t="shared" si="246"/>
        <v>15975.333333333325</v>
      </c>
      <c r="F1554" s="9">
        <f t="shared" si="247"/>
        <v>117.72</v>
      </c>
      <c r="G1554" s="9">
        <f t="shared" si="243"/>
        <v>256.69907407407402</v>
      </c>
      <c r="H1554" s="9">
        <f t="shared" si="248"/>
        <v>0</v>
      </c>
      <c r="I1554" s="9">
        <f t="shared" si="244"/>
        <v>533.33333333333144</v>
      </c>
      <c r="J1554" s="9">
        <f t="shared" si="249"/>
        <v>907.75240740740549</v>
      </c>
      <c r="K1554" s="9">
        <f t="shared" si="250"/>
        <v>22.441656738683079</v>
      </c>
      <c r="L1554" s="9">
        <f t="shared" si="251"/>
        <v>4496.925124347993</v>
      </c>
    </row>
    <row r="1555" spans="1:12" x14ac:dyDescent="0.25">
      <c r="A1555" s="9">
        <v>1546</v>
      </c>
      <c r="B1555" s="9">
        <v>90</v>
      </c>
      <c r="C1555" s="8">
        <f t="shared" si="245"/>
        <v>25</v>
      </c>
      <c r="D1555" s="9">
        <f t="shared" si="242"/>
        <v>0.27777777777777857</v>
      </c>
      <c r="E1555" s="9">
        <f t="shared" si="246"/>
        <v>16000.194444444436</v>
      </c>
      <c r="F1555" s="9">
        <f t="shared" si="247"/>
        <v>117.72</v>
      </c>
      <c r="G1555" s="9">
        <f t="shared" si="243"/>
        <v>262.5</v>
      </c>
      <c r="H1555" s="9">
        <f t="shared" si="248"/>
        <v>0</v>
      </c>
      <c r="I1555" s="9">
        <f t="shared" si="244"/>
        <v>333.33333333333428</v>
      </c>
      <c r="J1555" s="9">
        <f t="shared" si="249"/>
        <v>713.55333333333431</v>
      </c>
      <c r="K1555" s="9">
        <f t="shared" si="250"/>
        <v>17.838833333333358</v>
      </c>
      <c r="L1555" s="9">
        <f t="shared" si="251"/>
        <v>4517.0653693840013</v>
      </c>
    </row>
    <row r="1556" spans="1:12" x14ac:dyDescent="0.25">
      <c r="A1556" s="9">
        <v>1547</v>
      </c>
      <c r="B1556" s="9">
        <v>90.6</v>
      </c>
      <c r="C1556" s="8">
        <f t="shared" si="245"/>
        <v>25.166666666666664</v>
      </c>
      <c r="D1556" s="9">
        <f t="shared" si="242"/>
        <v>0.1666666666666643</v>
      </c>
      <c r="E1556" s="9">
        <f t="shared" si="246"/>
        <v>16025.27777777777</v>
      </c>
      <c r="F1556" s="9">
        <f t="shared" si="247"/>
        <v>117.72</v>
      </c>
      <c r="G1556" s="9">
        <f t="shared" si="243"/>
        <v>266.0116666666666</v>
      </c>
      <c r="H1556" s="9">
        <f t="shared" si="248"/>
        <v>0</v>
      </c>
      <c r="I1556" s="9">
        <f t="shared" si="244"/>
        <v>199.99999999999716</v>
      </c>
      <c r="J1556" s="9">
        <f t="shared" si="249"/>
        <v>583.73166666666373</v>
      </c>
      <c r="K1556" s="9">
        <f t="shared" si="250"/>
        <v>14.690580277777702</v>
      </c>
      <c r="L1556" s="9">
        <f t="shared" si="251"/>
        <v>4533.3300761895571</v>
      </c>
    </row>
    <row r="1557" spans="1:12" x14ac:dyDescent="0.25">
      <c r="A1557" s="9">
        <v>1548</v>
      </c>
      <c r="B1557" s="9">
        <v>91</v>
      </c>
      <c r="C1557" s="8">
        <f t="shared" si="245"/>
        <v>25.277777777777779</v>
      </c>
      <c r="D1557" s="9">
        <f t="shared" si="242"/>
        <v>0.11111111111111427</v>
      </c>
      <c r="E1557" s="9">
        <f t="shared" si="246"/>
        <v>16050.499999999991</v>
      </c>
      <c r="F1557" s="9">
        <f t="shared" si="247"/>
        <v>117.72</v>
      </c>
      <c r="G1557" s="9">
        <f t="shared" si="243"/>
        <v>268.3657407407407</v>
      </c>
      <c r="H1557" s="9">
        <f t="shared" si="248"/>
        <v>0</v>
      </c>
      <c r="I1557" s="9">
        <f t="shared" si="244"/>
        <v>133.33333333333712</v>
      </c>
      <c r="J1557" s="9">
        <f t="shared" si="249"/>
        <v>519.4190740740778</v>
      </c>
      <c r="K1557" s="9">
        <f t="shared" si="250"/>
        <v>13.129759927983635</v>
      </c>
      <c r="L1557" s="9">
        <f t="shared" si="251"/>
        <v>4547.2402462924374</v>
      </c>
    </row>
    <row r="1558" spans="1:12" x14ac:dyDescent="0.25">
      <c r="A1558" s="9">
        <v>1549</v>
      </c>
      <c r="B1558" s="9">
        <v>91.5</v>
      </c>
      <c r="C1558" s="8">
        <f t="shared" si="245"/>
        <v>25.416666666666664</v>
      </c>
      <c r="D1558" s="9">
        <f t="shared" si="242"/>
        <v>0.13888888888888573</v>
      </c>
      <c r="E1558" s="9">
        <f t="shared" si="246"/>
        <v>16075.847222222214</v>
      </c>
      <c r="F1558" s="9">
        <f t="shared" si="247"/>
        <v>117.72</v>
      </c>
      <c r="G1558" s="9">
        <f t="shared" si="243"/>
        <v>271.32291666666663</v>
      </c>
      <c r="H1558" s="9">
        <f t="shared" si="248"/>
        <v>0</v>
      </c>
      <c r="I1558" s="9">
        <f t="shared" si="244"/>
        <v>166.66666666666288</v>
      </c>
      <c r="J1558" s="9">
        <f t="shared" si="249"/>
        <v>555.70958333332953</v>
      </c>
      <c r="K1558" s="9">
        <f t="shared" si="250"/>
        <v>14.124285243055457</v>
      </c>
      <c r="L1558" s="9">
        <f t="shared" si="251"/>
        <v>4560.867268877957</v>
      </c>
    </row>
    <row r="1559" spans="1:12" x14ac:dyDescent="0.25">
      <c r="A1559" s="9">
        <v>1550</v>
      </c>
      <c r="B1559" s="9">
        <v>92</v>
      </c>
      <c r="C1559" s="8">
        <f t="shared" si="245"/>
        <v>25.555555555555554</v>
      </c>
      <c r="D1559" s="9">
        <f t="shared" si="242"/>
        <v>0.13888888888888928</v>
      </c>
      <c r="E1559" s="9">
        <f t="shared" si="246"/>
        <v>16101.333333333325</v>
      </c>
      <c r="F1559" s="9">
        <f t="shared" si="247"/>
        <v>117.72</v>
      </c>
      <c r="G1559" s="9">
        <f t="shared" si="243"/>
        <v>274.29629629629625</v>
      </c>
      <c r="H1559" s="9">
        <f t="shared" si="248"/>
        <v>0</v>
      </c>
      <c r="I1559" s="9">
        <f t="shared" si="244"/>
        <v>166.66666666666714</v>
      </c>
      <c r="J1559" s="9">
        <f t="shared" si="249"/>
        <v>558.6829629629633</v>
      </c>
      <c r="K1559" s="9">
        <f t="shared" si="250"/>
        <v>14.277453497942394</v>
      </c>
      <c r="L1559" s="9">
        <f t="shared" si="251"/>
        <v>4575.0681382484563</v>
      </c>
    </row>
    <row r="1560" spans="1:12" x14ac:dyDescent="0.25">
      <c r="A1560" s="9">
        <v>1551</v>
      </c>
      <c r="B1560" s="9">
        <v>92.7</v>
      </c>
      <c r="C1560" s="8">
        <f t="shared" si="245"/>
        <v>25.75</v>
      </c>
      <c r="D1560" s="9">
        <f t="shared" si="242"/>
        <v>0.19444444444444642</v>
      </c>
      <c r="E1560" s="9">
        <f t="shared" si="246"/>
        <v>16126.986111111102</v>
      </c>
      <c r="F1560" s="9">
        <f t="shared" si="247"/>
        <v>117.72</v>
      </c>
      <c r="G1560" s="9">
        <f t="shared" si="243"/>
        <v>278.48624999999998</v>
      </c>
      <c r="H1560" s="9">
        <f t="shared" si="248"/>
        <v>0</v>
      </c>
      <c r="I1560" s="9">
        <f t="shared" si="244"/>
        <v>233.3333333333357</v>
      </c>
      <c r="J1560" s="9">
        <f t="shared" si="249"/>
        <v>629.53958333333571</v>
      </c>
      <c r="K1560" s="9">
        <f t="shared" si="250"/>
        <v>16.210644270833395</v>
      </c>
      <c r="L1560" s="9">
        <f t="shared" si="251"/>
        <v>4590.312187132844</v>
      </c>
    </row>
    <row r="1561" spans="1:12" x14ac:dyDescent="0.25">
      <c r="A1561" s="9">
        <v>1552</v>
      </c>
      <c r="B1561" s="9">
        <v>93.4</v>
      </c>
      <c r="C1561" s="8">
        <f t="shared" si="245"/>
        <v>25.944444444444446</v>
      </c>
      <c r="D1561" s="9">
        <f t="shared" si="242"/>
        <v>0.19444444444444642</v>
      </c>
      <c r="E1561" s="9">
        <f t="shared" si="246"/>
        <v>16152.833333333325</v>
      </c>
      <c r="F1561" s="9">
        <f t="shared" si="247"/>
        <v>117.72</v>
      </c>
      <c r="G1561" s="9">
        <f t="shared" si="243"/>
        <v>282.70796296296299</v>
      </c>
      <c r="H1561" s="9">
        <f t="shared" si="248"/>
        <v>0</v>
      </c>
      <c r="I1561" s="9">
        <f t="shared" si="244"/>
        <v>233.3333333333357</v>
      </c>
      <c r="J1561" s="9">
        <f t="shared" si="249"/>
        <v>633.76129629629872</v>
      </c>
      <c r="K1561" s="9">
        <f t="shared" si="250"/>
        <v>16.44258474279842</v>
      </c>
      <c r="L1561" s="9">
        <f t="shared" si="251"/>
        <v>4606.6388016396595</v>
      </c>
    </row>
    <row r="1562" spans="1:12" x14ac:dyDescent="0.25">
      <c r="A1562" s="9">
        <v>1553</v>
      </c>
      <c r="B1562" s="9">
        <v>94.2</v>
      </c>
      <c r="C1562" s="8">
        <f t="shared" si="245"/>
        <v>26.166666666666668</v>
      </c>
      <c r="D1562" s="9">
        <f t="shared" si="242"/>
        <v>0.22222222222222143</v>
      </c>
      <c r="E1562" s="9">
        <f t="shared" si="246"/>
        <v>16178.888888888881</v>
      </c>
      <c r="F1562" s="9">
        <f t="shared" si="247"/>
        <v>117.72</v>
      </c>
      <c r="G1562" s="9">
        <f t="shared" si="243"/>
        <v>287.57166666666666</v>
      </c>
      <c r="H1562" s="9">
        <f t="shared" si="248"/>
        <v>0</v>
      </c>
      <c r="I1562" s="9">
        <f t="shared" si="244"/>
        <v>266.66666666666572</v>
      </c>
      <c r="J1562" s="9">
        <f t="shared" si="249"/>
        <v>671.95833333333235</v>
      </c>
      <c r="K1562" s="9">
        <f t="shared" si="250"/>
        <v>17.582909722222198</v>
      </c>
      <c r="L1562" s="9">
        <f t="shared" si="251"/>
        <v>4623.6515488721698</v>
      </c>
    </row>
    <row r="1563" spans="1:12" x14ac:dyDescent="0.25">
      <c r="A1563" s="9">
        <v>1554</v>
      </c>
      <c r="B1563" s="9">
        <v>94.9</v>
      </c>
      <c r="C1563" s="8">
        <f t="shared" si="245"/>
        <v>26.361111111111111</v>
      </c>
      <c r="D1563" s="9">
        <f t="shared" si="242"/>
        <v>0.19444444444444287</v>
      </c>
      <c r="E1563" s="9">
        <f t="shared" si="246"/>
        <v>16205.15277777777</v>
      </c>
      <c r="F1563" s="9">
        <f t="shared" si="247"/>
        <v>117.72</v>
      </c>
      <c r="G1563" s="9">
        <f t="shared" si="243"/>
        <v>291.86143518518514</v>
      </c>
      <c r="H1563" s="9">
        <f t="shared" si="248"/>
        <v>0</v>
      </c>
      <c r="I1563" s="9">
        <f t="shared" si="244"/>
        <v>233.33333333333144</v>
      </c>
      <c r="J1563" s="9">
        <f t="shared" si="249"/>
        <v>642.91476851851655</v>
      </c>
      <c r="K1563" s="9">
        <f t="shared" si="250"/>
        <v>16.947947647890896</v>
      </c>
      <c r="L1563" s="9">
        <f t="shared" si="251"/>
        <v>4640.9169775572263</v>
      </c>
    </row>
    <row r="1564" spans="1:12" x14ac:dyDescent="0.25">
      <c r="A1564" s="9">
        <v>1555</v>
      </c>
      <c r="B1564" s="9">
        <v>95.7</v>
      </c>
      <c r="C1564" s="8">
        <f t="shared" si="245"/>
        <v>26.583333333333332</v>
      </c>
      <c r="D1564" s="9">
        <f t="shared" si="242"/>
        <v>0.22222222222222143</v>
      </c>
      <c r="E1564" s="9">
        <f t="shared" si="246"/>
        <v>16231.624999999993</v>
      </c>
      <c r="F1564" s="9">
        <f t="shared" si="247"/>
        <v>117.72</v>
      </c>
      <c r="G1564" s="9">
        <f t="shared" si="243"/>
        <v>296.80291666666665</v>
      </c>
      <c r="H1564" s="9">
        <f t="shared" si="248"/>
        <v>0</v>
      </c>
      <c r="I1564" s="9">
        <f t="shared" si="244"/>
        <v>266.66666666666572</v>
      </c>
      <c r="J1564" s="9">
        <f t="shared" si="249"/>
        <v>681.18958333333239</v>
      </c>
      <c r="K1564" s="9">
        <f t="shared" si="250"/>
        <v>18.108289756944419</v>
      </c>
      <c r="L1564" s="9">
        <f t="shared" si="251"/>
        <v>4658.4450962596438</v>
      </c>
    </row>
    <row r="1565" spans="1:12" x14ac:dyDescent="0.25">
      <c r="A1565" s="9">
        <v>1556</v>
      </c>
      <c r="B1565" s="9">
        <v>96.6</v>
      </c>
      <c r="C1565" s="8">
        <f t="shared" si="245"/>
        <v>26.833333333333332</v>
      </c>
      <c r="D1565" s="9">
        <f t="shared" si="242"/>
        <v>0.25</v>
      </c>
      <c r="E1565" s="9">
        <f t="shared" si="246"/>
        <v>16258.333333333327</v>
      </c>
      <c r="F1565" s="9">
        <f t="shared" si="247"/>
        <v>117.72</v>
      </c>
      <c r="G1565" s="9">
        <f t="shared" si="243"/>
        <v>302.41166666666663</v>
      </c>
      <c r="H1565" s="9">
        <f t="shared" si="248"/>
        <v>0</v>
      </c>
      <c r="I1565" s="9">
        <f t="shared" si="244"/>
        <v>300</v>
      </c>
      <c r="J1565" s="9">
        <f t="shared" si="249"/>
        <v>720.13166666666666</v>
      </c>
      <c r="K1565" s="9">
        <f t="shared" si="250"/>
        <v>19.323533055555554</v>
      </c>
      <c r="L1565" s="9">
        <f t="shared" si="251"/>
        <v>4677.1610076658935</v>
      </c>
    </row>
    <row r="1566" spans="1:12" x14ac:dyDescent="0.25">
      <c r="A1566" s="9">
        <v>1557</v>
      </c>
      <c r="B1566" s="9">
        <v>97.7</v>
      </c>
      <c r="C1566" s="8">
        <f t="shared" si="245"/>
        <v>27.138888888888889</v>
      </c>
      <c r="D1566" s="9">
        <f t="shared" si="242"/>
        <v>0.30555555555555713</v>
      </c>
      <c r="E1566" s="9">
        <f t="shared" si="246"/>
        <v>16285.319444444438</v>
      </c>
      <c r="F1566" s="9">
        <f t="shared" si="247"/>
        <v>117.72</v>
      </c>
      <c r="G1566" s="9">
        <f t="shared" si="243"/>
        <v>309.33810185185183</v>
      </c>
      <c r="H1566" s="9">
        <f t="shared" si="248"/>
        <v>0</v>
      </c>
      <c r="I1566" s="9">
        <f t="shared" si="244"/>
        <v>366.66666666666856</v>
      </c>
      <c r="J1566" s="9">
        <f t="shared" si="249"/>
        <v>793.72476851852036</v>
      </c>
      <c r="K1566" s="9">
        <f t="shared" si="250"/>
        <v>21.540808301183176</v>
      </c>
      <c r="L1566" s="9">
        <f t="shared" si="251"/>
        <v>4697.5931783442629</v>
      </c>
    </row>
    <row r="1567" spans="1:12" x14ac:dyDescent="0.25">
      <c r="A1567" s="9">
        <v>1558</v>
      </c>
      <c r="B1567" s="9">
        <v>98.9</v>
      </c>
      <c r="C1567" s="8">
        <f t="shared" si="245"/>
        <v>27.472222222222221</v>
      </c>
      <c r="D1567" s="9">
        <f t="shared" si="242"/>
        <v>0.33333333333333215</v>
      </c>
      <c r="E1567" s="9">
        <f t="shared" si="246"/>
        <v>16312.624999999993</v>
      </c>
      <c r="F1567" s="9">
        <f t="shared" si="247"/>
        <v>117.72</v>
      </c>
      <c r="G1567" s="9">
        <f t="shared" si="243"/>
        <v>316.98365740740735</v>
      </c>
      <c r="H1567" s="9">
        <f t="shared" si="248"/>
        <v>0</v>
      </c>
      <c r="I1567" s="9">
        <f t="shared" si="244"/>
        <v>399.99999999999858</v>
      </c>
      <c r="J1567" s="9">
        <f t="shared" si="249"/>
        <v>834.7036574074059</v>
      </c>
      <c r="K1567" s="9">
        <f t="shared" si="250"/>
        <v>22.931164365997901</v>
      </c>
      <c r="L1567" s="9">
        <f t="shared" si="251"/>
        <v>4719.8291646778534</v>
      </c>
    </row>
    <row r="1568" spans="1:12" x14ac:dyDescent="0.25">
      <c r="A1568" s="9">
        <v>1559</v>
      </c>
      <c r="B1568" s="9">
        <v>100.4</v>
      </c>
      <c r="C1568" s="8">
        <f t="shared" si="245"/>
        <v>27.888888888888889</v>
      </c>
      <c r="D1568" s="9">
        <f t="shared" si="242"/>
        <v>0.41666666666666785</v>
      </c>
      <c r="E1568" s="9">
        <f t="shared" si="246"/>
        <v>16340.305555555549</v>
      </c>
      <c r="F1568" s="9">
        <f t="shared" si="247"/>
        <v>117.72</v>
      </c>
      <c r="G1568" s="9">
        <f t="shared" si="243"/>
        <v>326.67185185185184</v>
      </c>
      <c r="H1568" s="9">
        <f t="shared" si="248"/>
        <v>0</v>
      </c>
      <c r="I1568" s="9">
        <f t="shared" si="244"/>
        <v>500.00000000000142</v>
      </c>
      <c r="J1568" s="9">
        <f t="shared" si="249"/>
        <v>944.39185185185329</v>
      </c>
      <c r="K1568" s="9">
        <f t="shared" si="250"/>
        <v>26.338039423868356</v>
      </c>
      <c r="L1568" s="9">
        <f t="shared" si="251"/>
        <v>4744.4637665727869</v>
      </c>
    </row>
    <row r="1569" spans="1:12" x14ac:dyDescent="0.25">
      <c r="A1569" s="9">
        <v>1560</v>
      </c>
      <c r="B1569" s="9">
        <v>102</v>
      </c>
      <c r="C1569" s="8">
        <f t="shared" si="245"/>
        <v>28.333333333333332</v>
      </c>
      <c r="D1569" s="9">
        <f t="shared" si="242"/>
        <v>0.44444444444444287</v>
      </c>
      <c r="E1569" s="9">
        <f t="shared" si="246"/>
        <v>16368.416666666661</v>
      </c>
      <c r="F1569" s="9">
        <f t="shared" si="247"/>
        <v>117.72</v>
      </c>
      <c r="G1569" s="9">
        <f t="shared" si="243"/>
        <v>337.16666666666663</v>
      </c>
      <c r="H1569" s="9">
        <f t="shared" si="248"/>
        <v>0</v>
      </c>
      <c r="I1569" s="9">
        <f t="shared" si="244"/>
        <v>533.33333333333144</v>
      </c>
      <c r="J1569" s="9">
        <f t="shared" si="249"/>
        <v>988.21999999999809</v>
      </c>
      <c r="K1569" s="9">
        <f t="shared" si="250"/>
        <v>27.99956666666661</v>
      </c>
      <c r="L1569" s="9">
        <f t="shared" si="251"/>
        <v>4771.6325696180547</v>
      </c>
    </row>
    <row r="1570" spans="1:12" x14ac:dyDescent="0.25">
      <c r="A1570" s="9">
        <v>1561</v>
      </c>
      <c r="B1570" s="9">
        <v>103.6</v>
      </c>
      <c r="C1570" s="8">
        <f t="shared" si="245"/>
        <v>28.777777777777775</v>
      </c>
      <c r="D1570" s="9">
        <f t="shared" si="242"/>
        <v>0.44444444444444287</v>
      </c>
      <c r="E1570" s="9">
        <f t="shared" si="246"/>
        <v>16396.972222222215</v>
      </c>
      <c r="F1570" s="9">
        <f t="shared" si="247"/>
        <v>117.72</v>
      </c>
      <c r="G1570" s="9">
        <f t="shared" si="243"/>
        <v>347.82740740740729</v>
      </c>
      <c r="H1570" s="9">
        <f t="shared" si="248"/>
        <v>0</v>
      </c>
      <c r="I1570" s="9">
        <f t="shared" si="244"/>
        <v>533.33333333333144</v>
      </c>
      <c r="J1570" s="9">
        <f t="shared" si="249"/>
        <v>998.8807407407387</v>
      </c>
      <c r="K1570" s="9">
        <f t="shared" si="250"/>
        <v>28.745567983539033</v>
      </c>
      <c r="L1570" s="9">
        <f t="shared" si="251"/>
        <v>4800.0051369431576</v>
      </c>
    </row>
    <row r="1571" spans="1:12" x14ac:dyDescent="0.25">
      <c r="A1571" s="9">
        <v>1562</v>
      </c>
      <c r="B1571" s="9">
        <v>105.2</v>
      </c>
      <c r="C1571" s="8">
        <f t="shared" si="245"/>
        <v>29.222222222222221</v>
      </c>
      <c r="D1571" s="9">
        <f t="shared" si="242"/>
        <v>0.44444444444444642</v>
      </c>
      <c r="E1571" s="9">
        <f t="shared" si="246"/>
        <v>16425.972222222215</v>
      </c>
      <c r="F1571" s="9">
        <f t="shared" si="247"/>
        <v>117.72</v>
      </c>
      <c r="G1571" s="9">
        <f t="shared" si="243"/>
        <v>358.65407407407406</v>
      </c>
      <c r="H1571" s="9">
        <f t="shared" si="248"/>
        <v>0</v>
      </c>
      <c r="I1571" s="9">
        <f t="shared" si="244"/>
        <v>533.33333333333576</v>
      </c>
      <c r="J1571" s="9">
        <f t="shared" si="249"/>
        <v>1009.7074074074098</v>
      </c>
      <c r="K1571" s="9">
        <f t="shared" si="250"/>
        <v>29.505894238683197</v>
      </c>
      <c r="L1571" s="9">
        <f t="shared" si="251"/>
        <v>4829.1308680542688</v>
      </c>
    </row>
    <row r="1572" spans="1:12" x14ac:dyDescent="0.25">
      <c r="A1572" s="9">
        <v>1563</v>
      </c>
      <c r="B1572" s="9">
        <v>106.8</v>
      </c>
      <c r="C1572" s="8">
        <f t="shared" si="245"/>
        <v>29.666666666666664</v>
      </c>
      <c r="D1572" s="9">
        <f t="shared" si="242"/>
        <v>0.44444444444444287</v>
      </c>
      <c r="E1572" s="9">
        <f t="shared" si="246"/>
        <v>16455.416666666661</v>
      </c>
      <c r="F1572" s="9">
        <f t="shared" si="247"/>
        <v>117.72</v>
      </c>
      <c r="G1572" s="9">
        <f t="shared" si="243"/>
        <v>369.64666666666659</v>
      </c>
      <c r="H1572" s="9">
        <f t="shared" si="248"/>
        <v>0</v>
      </c>
      <c r="I1572" s="9">
        <f t="shared" si="244"/>
        <v>533.33333333333144</v>
      </c>
      <c r="J1572" s="9">
        <f t="shared" si="249"/>
        <v>1020.699999999998</v>
      </c>
      <c r="K1572" s="9">
        <f t="shared" si="250"/>
        <v>30.280766666666604</v>
      </c>
      <c r="L1572" s="9">
        <f t="shared" si="251"/>
        <v>4859.0241985069433</v>
      </c>
    </row>
    <row r="1573" spans="1:12" x14ac:dyDescent="0.25">
      <c r="A1573" s="9">
        <v>1564</v>
      </c>
      <c r="B1573" s="9">
        <v>108.5</v>
      </c>
      <c r="C1573" s="8">
        <f t="shared" si="245"/>
        <v>30.138888888888889</v>
      </c>
      <c r="D1573" s="9">
        <f t="shared" si="242"/>
        <v>0.47222222222222499</v>
      </c>
      <c r="E1573" s="9">
        <f t="shared" si="246"/>
        <v>16485.319444444438</v>
      </c>
      <c r="F1573" s="9">
        <f t="shared" si="247"/>
        <v>117.72</v>
      </c>
      <c r="G1573" s="9">
        <f t="shared" si="243"/>
        <v>381.50810185185185</v>
      </c>
      <c r="H1573" s="9">
        <f t="shared" si="248"/>
        <v>0</v>
      </c>
      <c r="I1573" s="9">
        <f t="shared" si="244"/>
        <v>566.66666666666993</v>
      </c>
      <c r="J1573" s="9">
        <f t="shared" si="249"/>
        <v>1065.8947685185217</v>
      </c>
      <c r="K1573" s="9">
        <f t="shared" si="250"/>
        <v>32.12488399562767</v>
      </c>
      <c r="L1573" s="9">
        <f t="shared" si="251"/>
        <v>4890.2270238380906</v>
      </c>
    </row>
    <row r="1574" spans="1:12" x14ac:dyDescent="0.25">
      <c r="A1574" s="9">
        <v>1565</v>
      </c>
      <c r="B1574" s="9">
        <v>110.2</v>
      </c>
      <c r="C1574" s="8">
        <f t="shared" si="245"/>
        <v>30.611111111111111</v>
      </c>
      <c r="D1574" s="9">
        <f t="shared" si="242"/>
        <v>0.47222222222222143</v>
      </c>
      <c r="E1574" s="9">
        <f t="shared" si="246"/>
        <v>16515.694444444438</v>
      </c>
      <c r="F1574" s="9">
        <f t="shared" si="247"/>
        <v>117.72</v>
      </c>
      <c r="G1574" s="9">
        <f t="shared" si="243"/>
        <v>393.55685185185183</v>
      </c>
      <c r="H1574" s="9">
        <f t="shared" si="248"/>
        <v>0</v>
      </c>
      <c r="I1574" s="9">
        <f t="shared" si="244"/>
        <v>566.66666666666572</v>
      </c>
      <c r="J1574" s="9">
        <f t="shared" si="249"/>
        <v>1077.9435185185175</v>
      </c>
      <c r="K1574" s="9">
        <f t="shared" si="250"/>
        <v>32.9970488168724</v>
      </c>
      <c r="L1574" s="9">
        <f t="shared" si="251"/>
        <v>4922.787990244341</v>
      </c>
    </row>
    <row r="1575" spans="1:12" x14ac:dyDescent="0.25">
      <c r="A1575" s="9">
        <v>1566</v>
      </c>
      <c r="B1575" s="9">
        <v>111.9</v>
      </c>
      <c r="C1575" s="8">
        <f t="shared" si="245"/>
        <v>31.083333333333336</v>
      </c>
      <c r="D1575" s="9">
        <f t="shared" si="242"/>
        <v>0.47222222222222499</v>
      </c>
      <c r="E1575" s="9">
        <f t="shared" si="246"/>
        <v>16546.541666666657</v>
      </c>
      <c r="F1575" s="9">
        <f t="shared" si="247"/>
        <v>117.72</v>
      </c>
      <c r="G1575" s="9">
        <f t="shared" si="243"/>
        <v>405.79291666666671</v>
      </c>
      <c r="H1575" s="9">
        <f t="shared" si="248"/>
        <v>0</v>
      </c>
      <c r="I1575" s="9">
        <f t="shared" si="244"/>
        <v>566.66666666666993</v>
      </c>
      <c r="J1575" s="9">
        <f t="shared" si="249"/>
        <v>1090.1795833333367</v>
      </c>
      <c r="K1575" s="9">
        <f t="shared" si="250"/>
        <v>33.886415381944552</v>
      </c>
      <c r="L1575" s="9">
        <f t="shared" si="251"/>
        <v>4956.2297223437499</v>
      </c>
    </row>
    <row r="1576" spans="1:12" x14ac:dyDescent="0.25">
      <c r="A1576" s="9">
        <v>1567</v>
      </c>
      <c r="B1576" s="9">
        <v>113.7</v>
      </c>
      <c r="C1576" s="8">
        <f t="shared" si="245"/>
        <v>31.583333333333332</v>
      </c>
      <c r="D1576" s="9">
        <f t="shared" si="242"/>
        <v>0.49999999999999645</v>
      </c>
      <c r="E1576" s="9">
        <f t="shared" si="246"/>
        <v>16577.874999999989</v>
      </c>
      <c r="F1576" s="9">
        <f t="shared" si="247"/>
        <v>117.72</v>
      </c>
      <c r="G1576" s="9">
        <f t="shared" si="243"/>
        <v>418.95291666666662</v>
      </c>
      <c r="H1576" s="9">
        <f t="shared" si="248"/>
        <v>0</v>
      </c>
      <c r="I1576" s="9">
        <f t="shared" si="244"/>
        <v>599.99999999999568</v>
      </c>
      <c r="J1576" s="9">
        <f t="shared" si="249"/>
        <v>1136.6729166666623</v>
      </c>
      <c r="K1576" s="9">
        <f t="shared" si="250"/>
        <v>35.899919618055421</v>
      </c>
      <c r="L1576" s="9">
        <f t="shared" si="251"/>
        <v>4991.1228898437503</v>
      </c>
    </row>
    <row r="1577" spans="1:12" x14ac:dyDescent="0.25">
      <c r="A1577" s="9">
        <v>1568</v>
      </c>
      <c r="B1577" s="9">
        <v>115.3</v>
      </c>
      <c r="C1577" s="8">
        <f t="shared" si="245"/>
        <v>32.027777777777779</v>
      </c>
      <c r="D1577" s="9">
        <f t="shared" si="242"/>
        <v>0.44444444444444642</v>
      </c>
      <c r="E1577" s="9">
        <f t="shared" si="246"/>
        <v>16609.680555555544</v>
      </c>
      <c r="F1577" s="9">
        <f t="shared" si="247"/>
        <v>117.72</v>
      </c>
      <c r="G1577" s="9">
        <f t="shared" si="243"/>
        <v>430.82699074074077</v>
      </c>
      <c r="H1577" s="9">
        <f t="shared" si="248"/>
        <v>0</v>
      </c>
      <c r="I1577" s="9">
        <f t="shared" si="244"/>
        <v>533.33333333333576</v>
      </c>
      <c r="J1577" s="9">
        <f t="shared" si="249"/>
        <v>1081.8803240740765</v>
      </c>
      <c r="K1577" s="9">
        <f t="shared" si="250"/>
        <v>34.650222601594734</v>
      </c>
      <c r="L1577" s="9">
        <f t="shared" si="251"/>
        <v>5026.3979609535754</v>
      </c>
    </row>
    <row r="1578" spans="1:12" x14ac:dyDescent="0.25">
      <c r="A1578" s="9">
        <v>1569</v>
      </c>
      <c r="B1578" s="9">
        <v>116.8</v>
      </c>
      <c r="C1578" s="8">
        <f t="shared" si="245"/>
        <v>32.444444444444443</v>
      </c>
      <c r="D1578" s="9">
        <f t="shared" si="242"/>
        <v>0.4166666666666643</v>
      </c>
      <c r="E1578" s="9">
        <f t="shared" si="246"/>
        <v>16641.916666666653</v>
      </c>
      <c r="F1578" s="9">
        <f t="shared" si="247"/>
        <v>117.72</v>
      </c>
      <c r="G1578" s="9">
        <f t="shared" si="243"/>
        <v>442.10962962962952</v>
      </c>
      <c r="H1578" s="9">
        <f t="shared" si="248"/>
        <v>0</v>
      </c>
      <c r="I1578" s="9">
        <f t="shared" si="244"/>
        <v>499.99999999999716</v>
      </c>
      <c r="J1578" s="9">
        <f t="shared" si="249"/>
        <v>1059.8296296296267</v>
      </c>
      <c r="K1578" s="9">
        <f t="shared" si="250"/>
        <v>34.385583539094547</v>
      </c>
      <c r="L1578" s="9">
        <f t="shared" si="251"/>
        <v>5060.9158640239202</v>
      </c>
    </row>
    <row r="1579" spans="1:12" x14ac:dyDescent="0.25">
      <c r="A1579" s="9">
        <v>1570</v>
      </c>
      <c r="B1579" s="9">
        <v>118.2</v>
      </c>
      <c r="C1579" s="8">
        <f t="shared" si="245"/>
        <v>32.833333333333336</v>
      </c>
      <c r="D1579" s="9">
        <f t="shared" si="242"/>
        <v>0.38888888888889284</v>
      </c>
      <c r="E1579" s="9">
        <f t="shared" si="246"/>
        <v>16674.555555555544</v>
      </c>
      <c r="F1579" s="9">
        <f t="shared" si="247"/>
        <v>117.72</v>
      </c>
      <c r="G1579" s="9">
        <f t="shared" si="243"/>
        <v>452.77166666666665</v>
      </c>
      <c r="H1579" s="9">
        <f t="shared" si="248"/>
        <v>0</v>
      </c>
      <c r="I1579" s="9">
        <f t="shared" si="244"/>
        <v>466.6666666666714</v>
      </c>
      <c r="J1579" s="9">
        <f t="shared" si="249"/>
        <v>1037.1583333333381</v>
      </c>
      <c r="K1579" s="9">
        <f t="shared" si="250"/>
        <v>34.053365277777935</v>
      </c>
      <c r="L1579" s="9">
        <f t="shared" si="251"/>
        <v>5095.1353384323565</v>
      </c>
    </row>
    <row r="1580" spans="1:12" x14ac:dyDescent="0.25">
      <c r="A1580" s="9">
        <v>1571</v>
      </c>
      <c r="B1580" s="9">
        <v>119.5</v>
      </c>
      <c r="C1580" s="8">
        <f t="shared" si="245"/>
        <v>33.194444444444443</v>
      </c>
      <c r="D1580" s="9">
        <f t="shared" si="242"/>
        <v>0.36111111111110716</v>
      </c>
      <c r="E1580" s="9">
        <f t="shared" si="246"/>
        <v>16707.569444444431</v>
      </c>
      <c r="F1580" s="9">
        <f t="shared" si="247"/>
        <v>117.72</v>
      </c>
      <c r="G1580" s="9">
        <f t="shared" si="243"/>
        <v>462.78587962962956</v>
      </c>
      <c r="H1580" s="9">
        <f t="shared" si="248"/>
        <v>0</v>
      </c>
      <c r="I1580" s="9">
        <f t="shared" si="244"/>
        <v>433.3333333333286</v>
      </c>
      <c r="J1580" s="9">
        <f t="shared" si="249"/>
        <v>1013.8392129629582</v>
      </c>
      <c r="K1580" s="9">
        <f t="shared" si="250"/>
        <v>33.653829430298195</v>
      </c>
      <c r="L1580" s="9">
        <f t="shared" si="251"/>
        <v>5128.9889357863949</v>
      </c>
    </row>
    <row r="1581" spans="1:12" x14ac:dyDescent="0.25">
      <c r="A1581" s="9">
        <v>1572</v>
      </c>
      <c r="B1581" s="9">
        <v>120.7</v>
      </c>
      <c r="C1581" s="8">
        <f t="shared" si="245"/>
        <v>33.527777777777779</v>
      </c>
      <c r="D1581" s="9">
        <f t="shared" si="242"/>
        <v>0.3333333333333357</v>
      </c>
      <c r="E1581" s="9">
        <f t="shared" si="246"/>
        <v>16740.930555555544</v>
      </c>
      <c r="F1581" s="9">
        <f t="shared" si="247"/>
        <v>117.72</v>
      </c>
      <c r="G1581" s="9">
        <f t="shared" si="243"/>
        <v>472.12699074074072</v>
      </c>
      <c r="H1581" s="9">
        <f t="shared" si="248"/>
        <v>0</v>
      </c>
      <c r="I1581" s="9">
        <f t="shared" si="244"/>
        <v>400.00000000000284</v>
      </c>
      <c r="J1581" s="9">
        <f t="shared" si="249"/>
        <v>989.84699074074354</v>
      </c>
      <c r="K1581" s="9">
        <f t="shared" si="250"/>
        <v>33.187369939557705</v>
      </c>
      <c r="L1581" s="9">
        <f t="shared" si="251"/>
        <v>5162.4095354713227</v>
      </c>
    </row>
    <row r="1582" spans="1:12" x14ac:dyDescent="0.25">
      <c r="A1582" s="9">
        <v>1573</v>
      </c>
      <c r="B1582" s="9">
        <v>121.8</v>
      </c>
      <c r="C1582" s="8">
        <f t="shared" si="245"/>
        <v>33.833333333333329</v>
      </c>
      <c r="D1582" s="9">
        <f t="shared" si="242"/>
        <v>0.30555555555555003</v>
      </c>
      <c r="E1582" s="9">
        <f t="shared" si="246"/>
        <v>16774.611111111099</v>
      </c>
      <c r="F1582" s="9">
        <f t="shared" si="247"/>
        <v>117.72</v>
      </c>
      <c r="G1582" s="9">
        <f t="shared" si="243"/>
        <v>480.77166666666653</v>
      </c>
      <c r="H1582" s="9">
        <f t="shared" si="248"/>
        <v>0</v>
      </c>
      <c r="I1582" s="9">
        <f t="shared" si="244"/>
        <v>366.66666666666003</v>
      </c>
      <c r="J1582" s="9">
        <f t="shared" si="249"/>
        <v>965.1583333333266</v>
      </c>
      <c r="K1582" s="9">
        <f t="shared" si="250"/>
        <v>32.654523611110882</v>
      </c>
      <c r="L1582" s="9">
        <f t="shared" si="251"/>
        <v>5195.3304822466571</v>
      </c>
    </row>
    <row r="1583" spans="1:12" x14ac:dyDescent="0.25">
      <c r="A1583" s="9">
        <v>1574</v>
      </c>
      <c r="B1583" s="9">
        <v>122.6</v>
      </c>
      <c r="C1583" s="8">
        <f t="shared" si="245"/>
        <v>34.05555555555555</v>
      </c>
      <c r="D1583" s="9">
        <f t="shared" si="242"/>
        <v>0.22222222222222143</v>
      </c>
      <c r="E1583" s="9">
        <f t="shared" si="246"/>
        <v>16808.55555555554</v>
      </c>
      <c r="F1583" s="9">
        <f t="shared" si="247"/>
        <v>117.72</v>
      </c>
      <c r="G1583" s="9">
        <f t="shared" si="243"/>
        <v>487.1079629629628</v>
      </c>
      <c r="H1583" s="9">
        <f t="shared" si="248"/>
        <v>0</v>
      </c>
      <c r="I1583" s="9">
        <f t="shared" si="244"/>
        <v>266.66666666666572</v>
      </c>
      <c r="J1583" s="9">
        <f t="shared" si="249"/>
        <v>871.49462962962855</v>
      </c>
      <c r="K1583" s="9">
        <f t="shared" si="250"/>
        <v>29.679233775720125</v>
      </c>
      <c r="L1583" s="9">
        <f t="shared" si="251"/>
        <v>5226.4973609400722</v>
      </c>
    </row>
    <row r="1584" spans="1:12" x14ac:dyDescent="0.25">
      <c r="A1584" s="9">
        <v>1575</v>
      </c>
      <c r="B1584" s="9">
        <v>123.2</v>
      </c>
      <c r="C1584" s="8">
        <f t="shared" si="245"/>
        <v>34.222222222222221</v>
      </c>
      <c r="D1584" s="9">
        <f t="shared" si="242"/>
        <v>0.1666666666666714</v>
      </c>
      <c r="E1584" s="9">
        <f t="shared" si="246"/>
        <v>16842.694444444427</v>
      </c>
      <c r="F1584" s="9">
        <f t="shared" si="247"/>
        <v>117.72</v>
      </c>
      <c r="G1584" s="9">
        <f t="shared" si="243"/>
        <v>491.88740740740741</v>
      </c>
      <c r="H1584" s="9">
        <f t="shared" si="248"/>
        <v>0</v>
      </c>
      <c r="I1584" s="9">
        <f t="shared" si="244"/>
        <v>200.00000000000568</v>
      </c>
      <c r="J1584" s="9">
        <f t="shared" si="249"/>
        <v>809.60740740741312</v>
      </c>
      <c r="K1584" s="9">
        <f t="shared" si="250"/>
        <v>27.706564609053693</v>
      </c>
      <c r="L1584" s="9">
        <f t="shared" si="251"/>
        <v>5255.1902601324591</v>
      </c>
    </row>
    <row r="1585" spans="1:12" x14ac:dyDescent="0.25">
      <c r="A1585" s="9">
        <v>1576</v>
      </c>
      <c r="B1585" s="9">
        <v>123.6</v>
      </c>
      <c r="C1585" s="8">
        <f t="shared" si="245"/>
        <v>34.333333333333329</v>
      </c>
      <c r="D1585" s="9">
        <f t="shared" si="242"/>
        <v>0.11111111111110716</v>
      </c>
      <c r="E1585" s="9">
        <f t="shared" si="246"/>
        <v>16876.972222222204</v>
      </c>
      <c r="F1585" s="9">
        <f t="shared" si="247"/>
        <v>117.72</v>
      </c>
      <c r="G1585" s="9">
        <f t="shared" si="243"/>
        <v>495.08666666666647</v>
      </c>
      <c r="H1585" s="9">
        <f t="shared" si="248"/>
        <v>0</v>
      </c>
      <c r="I1585" s="9">
        <f t="shared" si="244"/>
        <v>133.3333333333286</v>
      </c>
      <c r="J1585" s="9">
        <f t="shared" si="249"/>
        <v>746.1399999999951</v>
      </c>
      <c r="K1585" s="9">
        <f t="shared" si="250"/>
        <v>25.617473333333159</v>
      </c>
      <c r="L1585" s="9">
        <f t="shared" si="251"/>
        <v>5281.8522791036521</v>
      </c>
    </row>
    <row r="1586" spans="1:12" x14ac:dyDescent="0.25">
      <c r="A1586" s="9">
        <v>1577</v>
      </c>
      <c r="B1586" s="9">
        <v>123.7</v>
      </c>
      <c r="C1586" s="8">
        <f t="shared" si="245"/>
        <v>34.361111111111114</v>
      </c>
      <c r="D1586" s="9">
        <f t="shared" si="242"/>
        <v>2.7777777777785673E-2</v>
      </c>
      <c r="E1586" s="9">
        <f t="shared" si="246"/>
        <v>16911.319444444427</v>
      </c>
      <c r="F1586" s="9">
        <f t="shared" si="247"/>
        <v>117.72</v>
      </c>
      <c r="G1586" s="9">
        <f t="shared" si="243"/>
        <v>495.88810185185196</v>
      </c>
      <c r="H1586" s="9">
        <f t="shared" si="248"/>
        <v>0</v>
      </c>
      <c r="I1586" s="9">
        <f t="shared" si="244"/>
        <v>33.333333333342807</v>
      </c>
      <c r="J1586" s="9">
        <f t="shared" si="249"/>
        <v>646.94143518519479</v>
      </c>
      <c r="K1586" s="9">
        <f t="shared" si="250"/>
        <v>22.229626536780167</v>
      </c>
      <c r="L1586" s="9">
        <f t="shared" si="251"/>
        <v>5305.7758290387092</v>
      </c>
    </row>
    <row r="1587" spans="1:12" x14ac:dyDescent="0.25">
      <c r="A1587" s="9">
        <v>1578</v>
      </c>
      <c r="B1587" s="9">
        <v>123.6</v>
      </c>
      <c r="C1587" s="8">
        <f t="shared" si="245"/>
        <v>34.333333333333329</v>
      </c>
      <c r="D1587" s="9">
        <f t="shared" si="242"/>
        <v>-2.7777777777785673E-2</v>
      </c>
      <c r="E1587" s="9">
        <f t="shared" si="246"/>
        <v>16945.666666666646</v>
      </c>
      <c r="F1587" s="9">
        <f t="shared" si="247"/>
        <v>117.72</v>
      </c>
      <c r="G1587" s="9">
        <f t="shared" si="243"/>
        <v>495.08666666666647</v>
      </c>
      <c r="H1587" s="9">
        <f t="shared" si="248"/>
        <v>0</v>
      </c>
      <c r="I1587" s="9">
        <f t="shared" si="244"/>
        <v>-33.333333333342807</v>
      </c>
      <c r="J1587" s="9">
        <f t="shared" si="249"/>
        <v>579.47333333332369</v>
      </c>
      <c r="K1587" s="9">
        <f t="shared" si="250"/>
        <v>19.895251111110777</v>
      </c>
      <c r="L1587" s="9">
        <f t="shared" si="251"/>
        <v>5326.8382678626549</v>
      </c>
    </row>
    <row r="1588" spans="1:12" x14ac:dyDescent="0.25">
      <c r="A1588" s="9">
        <v>1579</v>
      </c>
      <c r="B1588" s="9">
        <v>123.3</v>
      </c>
      <c r="C1588" s="8">
        <f t="shared" si="245"/>
        <v>34.25</v>
      </c>
      <c r="D1588" s="9">
        <f t="shared" si="242"/>
        <v>-8.3333333333328596E-2</v>
      </c>
      <c r="E1588" s="9">
        <f t="shared" si="246"/>
        <v>16979.95833333331</v>
      </c>
      <c r="F1588" s="9">
        <f t="shared" si="247"/>
        <v>117.72</v>
      </c>
      <c r="G1588" s="9">
        <f t="shared" si="243"/>
        <v>492.68624999999997</v>
      </c>
      <c r="H1588" s="9">
        <f t="shared" si="248"/>
        <v>0</v>
      </c>
      <c r="I1588" s="9">
        <f t="shared" si="244"/>
        <v>-99.999999999994316</v>
      </c>
      <c r="J1588" s="9">
        <f t="shared" si="249"/>
        <v>510.40625000000568</v>
      </c>
      <c r="K1588" s="9">
        <f t="shared" si="250"/>
        <v>17.481414062500196</v>
      </c>
      <c r="L1588" s="9">
        <f t="shared" si="251"/>
        <v>5345.5266004494606</v>
      </c>
    </row>
    <row r="1589" spans="1:12" x14ac:dyDescent="0.25">
      <c r="A1589" s="9">
        <v>1580</v>
      </c>
      <c r="B1589" s="9">
        <v>123</v>
      </c>
      <c r="C1589" s="8">
        <f t="shared" si="245"/>
        <v>34.166666666666664</v>
      </c>
      <c r="D1589" s="9">
        <f t="shared" si="242"/>
        <v>-8.3333333333335702E-2</v>
      </c>
      <c r="E1589" s="9">
        <f t="shared" si="246"/>
        <v>17014.166666666642</v>
      </c>
      <c r="F1589" s="9">
        <f t="shared" si="247"/>
        <v>117.72</v>
      </c>
      <c r="G1589" s="9">
        <f t="shared" si="243"/>
        <v>490.29166666666652</v>
      </c>
      <c r="H1589" s="9">
        <f t="shared" si="248"/>
        <v>0</v>
      </c>
      <c r="I1589" s="9">
        <f t="shared" si="244"/>
        <v>-100.00000000000284</v>
      </c>
      <c r="J1589" s="9">
        <f t="shared" si="249"/>
        <v>508.0116666666637</v>
      </c>
      <c r="K1589" s="9">
        <f t="shared" si="250"/>
        <v>17.357065277777675</v>
      </c>
      <c r="L1589" s="9">
        <f t="shared" si="251"/>
        <v>5362.9458401195998</v>
      </c>
    </row>
    <row r="1590" spans="1:12" x14ac:dyDescent="0.25">
      <c r="A1590" s="9">
        <v>1581</v>
      </c>
      <c r="B1590" s="9">
        <v>122.5</v>
      </c>
      <c r="C1590" s="8">
        <f t="shared" si="245"/>
        <v>34.027777777777779</v>
      </c>
      <c r="D1590" s="9">
        <f t="shared" si="242"/>
        <v>-0.13888888888888573</v>
      </c>
      <c r="E1590" s="9">
        <f t="shared" si="246"/>
        <v>17048.263888888865</v>
      </c>
      <c r="F1590" s="9">
        <f t="shared" si="247"/>
        <v>117.72</v>
      </c>
      <c r="G1590" s="9">
        <f t="shared" si="243"/>
        <v>486.31365740740745</v>
      </c>
      <c r="H1590" s="9">
        <f t="shared" si="248"/>
        <v>0</v>
      </c>
      <c r="I1590" s="9">
        <f t="shared" si="244"/>
        <v>-166.66666666666288</v>
      </c>
      <c r="J1590" s="9">
        <f t="shared" si="249"/>
        <v>437.36699074074454</v>
      </c>
      <c r="K1590" s="9">
        <f t="shared" si="250"/>
        <v>14.882626768261447</v>
      </c>
      <c r="L1590" s="9">
        <f t="shared" si="251"/>
        <v>5379.0656861426196</v>
      </c>
    </row>
    <row r="1591" spans="1:12" x14ac:dyDescent="0.25">
      <c r="A1591" s="9">
        <v>1582</v>
      </c>
      <c r="B1591" s="9">
        <v>122.1</v>
      </c>
      <c r="C1591" s="8">
        <f t="shared" si="245"/>
        <v>33.916666666666664</v>
      </c>
      <c r="D1591" s="9">
        <f t="shared" si="242"/>
        <v>-0.11111111111111427</v>
      </c>
      <c r="E1591" s="9">
        <f t="shared" si="246"/>
        <v>17082.236111111088</v>
      </c>
      <c r="F1591" s="9">
        <f t="shared" si="247"/>
        <v>117.72</v>
      </c>
      <c r="G1591" s="9">
        <f t="shared" si="243"/>
        <v>483.14291666666657</v>
      </c>
      <c r="H1591" s="9">
        <f t="shared" si="248"/>
        <v>0</v>
      </c>
      <c r="I1591" s="9">
        <f t="shared" si="244"/>
        <v>-133.33333333333712</v>
      </c>
      <c r="J1591" s="9">
        <f t="shared" si="249"/>
        <v>467.52958333332947</v>
      </c>
      <c r="K1591" s="9">
        <f t="shared" si="250"/>
        <v>15.857045034722089</v>
      </c>
      <c r="L1591" s="9">
        <f t="shared" si="251"/>
        <v>5394.4355220441112</v>
      </c>
    </row>
    <row r="1592" spans="1:12" x14ac:dyDescent="0.25">
      <c r="A1592" s="9">
        <v>1583</v>
      </c>
      <c r="B1592" s="9">
        <v>121.5</v>
      </c>
      <c r="C1592" s="8">
        <f t="shared" si="245"/>
        <v>33.75</v>
      </c>
      <c r="D1592" s="9">
        <f t="shared" si="242"/>
        <v>-0.1666666666666643</v>
      </c>
      <c r="E1592" s="9">
        <f t="shared" si="246"/>
        <v>17116.069444444423</v>
      </c>
      <c r="F1592" s="9">
        <f t="shared" si="247"/>
        <v>117.72</v>
      </c>
      <c r="G1592" s="9">
        <f t="shared" si="243"/>
        <v>478.40625</v>
      </c>
      <c r="H1592" s="9">
        <f t="shared" si="248"/>
        <v>0</v>
      </c>
      <c r="I1592" s="9">
        <f t="shared" si="244"/>
        <v>-199.99999999999716</v>
      </c>
      <c r="J1592" s="9">
        <f t="shared" si="249"/>
        <v>396.12625000000287</v>
      </c>
      <c r="K1592" s="9">
        <f t="shared" si="250"/>
        <v>13.369260937500098</v>
      </c>
      <c r="L1592" s="9">
        <f t="shared" si="251"/>
        <v>5409.0486750302225</v>
      </c>
    </row>
    <row r="1593" spans="1:12" x14ac:dyDescent="0.25">
      <c r="A1593" s="9">
        <v>1584</v>
      </c>
      <c r="B1593" s="9">
        <v>120.8</v>
      </c>
      <c r="C1593" s="8">
        <f t="shared" si="245"/>
        <v>33.555555555555557</v>
      </c>
      <c r="D1593" s="9">
        <f t="shared" si="242"/>
        <v>-0.19444444444444287</v>
      </c>
      <c r="E1593" s="9">
        <f t="shared" si="246"/>
        <v>17149.722222222201</v>
      </c>
      <c r="F1593" s="9">
        <f t="shared" si="247"/>
        <v>117.72</v>
      </c>
      <c r="G1593" s="9">
        <f t="shared" si="243"/>
        <v>472.90962962962971</v>
      </c>
      <c r="H1593" s="9">
        <f t="shared" si="248"/>
        <v>0</v>
      </c>
      <c r="I1593" s="9">
        <f t="shared" si="244"/>
        <v>-233.33333333333144</v>
      </c>
      <c r="J1593" s="9">
        <f t="shared" si="249"/>
        <v>357.29629629629824</v>
      </c>
      <c r="K1593" s="9">
        <f t="shared" si="250"/>
        <v>11.989275720164674</v>
      </c>
      <c r="L1593" s="9">
        <f t="shared" si="251"/>
        <v>5421.7279433590547</v>
      </c>
    </row>
    <row r="1594" spans="1:12" x14ac:dyDescent="0.25">
      <c r="A1594" s="9">
        <v>1585</v>
      </c>
      <c r="B1594" s="9">
        <v>120</v>
      </c>
      <c r="C1594" s="8">
        <f t="shared" si="245"/>
        <v>33.333333333333336</v>
      </c>
      <c r="D1594" s="9">
        <f t="shared" si="242"/>
        <v>-0.22222222222222143</v>
      </c>
      <c r="E1594" s="9">
        <f t="shared" si="246"/>
        <v>17183.166666666646</v>
      </c>
      <c r="F1594" s="9">
        <f t="shared" si="247"/>
        <v>117.72</v>
      </c>
      <c r="G1594" s="9">
        <f t="shared" si="243"/>
        <v>466.66666666666674</v>
      </c>
      <c r="H1594" s="9">
        <f t="shared" si="248"/>
        <v>0</v>
      </c>
      <c r="I1594" s="9">
        <f t="shared" si="244"/>
        <v>-266.66666666666572</v>
      </c>
      <c r="J1594" s="9">
        <f t="shared" si="249"/>
        <v>317.72000000000105</v>
      </c>
      <c r="K1594" s="9">
        <f t="shared" si="250"/>
        <v>10.590666666666703</v>
      </c>
      <c r="L1594" s="9">
        <f t="shared" si="251"/>
        <v>5433.0179145524708</v>
      </c>
    </row>
    <row r="1595" spans="1:12" x14ac:dyDescent="0.25">
      <c r="A1595" s="9">
        <v>1586</v>
      </c>
      <c r="B1595" s="9">
        <v>119.1</v>
      </c>
      <c r="C1595" s="8">
        <f t="shared" si="245"/>
        <v>33.083333333333329</v>
      </c>
      <c r="D1595" s="9">
        <f t="shared" si="242"/>
        <v>-0.25000000000000711</v>
      </c>
      <c r="E1595" s="9">
        <f t="shared" si="246"/>
        <v>17216.374999999978</v>
      </c>
      <c r="F1595" s="9">
        <f t="shared" si="247"/>
        <v>117.72</v>
      </c>
      <c r="G1595" s="9">
        <f t="shared" si="243"/>
        <v>459.69291666666652</v>
      </c>
      <c r="H1595" s="9">
        <f t="shared" si="248"/>
        <v>0</v>
      </c>
      <c r="I1595" s="9">
        <f t="shared" si="244"/>
        <v>-300.00000000000853</v>
      </c>
      <c r="J1595" s="9">
        <f t="shared" si="249"/>
        <v>277.41291666665802</v>
      </c>
      <c r="K1595" s="9">
        <f t="shared" si="250"/>
        <v>9.1777439930552678</v>
      </c>
      <c r="L1595" s="9">
        <f t="shared" si="251"/>
        <v>5442.902119882332</v>
      </c>
    </row>
    <row r="1596" spans="1:12" x14ac:dyDescent="0.25">
      <c r="A1596" s="9">
        <v>1587</v>
      </c>
      <c r="B1596" s="9">
        <v>118.1</v>
      </c>
      <c r="C1596" s="8">
        <f t="shared" si="245"/>
        <v>32.80555555555555</v>
      </c>
      <c r="D1596" s="9">
        <f t="shared" si="242"/>
        <v>-0.27777777777777857</v>
      </c>
      <c r="E1596" s="9">
        <f t="shared" si="246"/>
        <v>17249.31944444442</v>
      </c>
      <c r="F1596" s="9">
        <f t="shared" si="247"/>
        <v>117.72</v>
      </c>
      <c r="G1596" s="9">
        <f t="shared" si="243"/>
        <v>452.00587962962942</v>
      </c>
      <c r="H1596" s="9">
        <f t="shared" si="248"/>
        <v>0</v>
      </c>
      <c r="I1596" s="9">
        <f t="shared" si="244"/>
        <v>-333.33333333333428</v>
      </c>
      <c r="J1596" s="9">
        <f t="shared" si="249"/>
        <v>236.39254629629511</v>
      </c>
      <c r="K1596" s="9">
        <f t="shared" si="250"/>
        <v>7.7549888104423461</v>
      </c>
      <c r="L1596" s="9">
        <f t="shared" si="251"/>
        <v>5451.368486284081</v>
      </c>
    </row>
    <row r="1597" spans="1:12" x14ac:dyDescent="0.25">
      <c r="A1597" s="9">
        <v>1588</v>
      </c>
      <c r="B1597" s="9">
        <v>117.1</v>
      </c>
      <c r="C1597" s="8">
        <f t="shared" si="245"/>
        <v>32.527777777777779</v>
      </c>
      <c r="D1597" s="9">
        <f t="shared" si="242"/>
        <v>-0.27777777777777146</v>
      </c>
      <c r="E1597" s="9">
        <f t="shared" si="246"/>
        <v>17281.986111111084</v>
      </c>
      <c r="F1597" s="9">
        <f t="shared" si="247"/>
        <v>117.72</v>
      </c>
      <c r="G1597" s="9">
        <f t="shared" si="243"/>
        <v>444.38365740740738</v>
      </c>
      <c r="H1597" s="9">
        <f t="shared" si="248"/>
        <v>0</v>
      </c>
      <c r="I1597" s="9">
        <f t="shared" si="244"/>
        <v>-333.33333333332575</v>
      </c>
      <c r="J1597" s="9">
        <f t="shared" si="249"/>
        <v>228.7703240740816</v>
      </c>
      <c r="K1597" s="9">
        <f t="shared" si="250"/>
        <v>7.4413902636319325</v>
      </c>
      <c r="L1597" s="9">
        <f t="shared" si="251"/>
        <v>5458.9666758211179</v>
      </c>
    </row>
    <row r="1598" spans="1:12" x14ac:dyDescent="0.25">
      <c r="A1598" s="9">
        <v>1589</v>
      </c>
      <c r="B1598" s="9">
        <v>116.2</v>
      </c>
      <c r="C1598" s="8">
        <f t="shared" si="245"/>
        <v>32.277777777777779</v>
      </c>
      <c r="D1598" s="9">
        <f t="shared" si="242"/>
        <v>-0.25</v>
      </c>
      <c r="E1598" s="9">
        <f t="shared" si="246"/>
        <v>17314.388888888861</v>
      </c>
      <c r="F1598" s="9">
        <f t="shared" si="247"/>
        <v>117.72</v>
      </c>
      <c r="G1598" s="9">
        <f t="shared" si="243"/>
        <v>437.57907407407413</v>
      </c>
      <c r="H1598" s="9">
        <f t="shared" si="248"/>
        <v>0</v>
      </c>
      <c r="I1598" s="9">
        <f t="shared" si="244"/>
        <v>-300</v>
      </c>
      <c r="J1598" s="9">
        <f t="shared" si="249"/>
        <v>255.29907407407416</v>
      </c>
      <c r="K1598" s="9">
        <f t="shared" si="250"/>
        <v>8.2404867798353933</v>
      </c>
      <c r="L1598" s="9">
        <f t="shared" si="251"/>
        <v>5466.8076143428516</v>
      </c>
    </row>
    <row r="1599" spans="1:12" x14ac:dyDescent="0.25">
      <c r="A1599" s="9">
        <v>1590</v>
      </c>
      <c r="B1599" s="9">
        <v>115.5</v>
      </c>
      <c r="C1599" s="8">
        <f t="shared" si="245"/>
        <v>32.083333333333336</v>
      </c>
      <c r="D1599" s="9">
        <f t="shared" si="242"/>
        <v>-0.19444444444444287</v>
      </c>
      <c r="E1599" s="9">
        <f t="shared" si="246"/>
        <v>17346.569444444416</v>
      </c>
      <c r="F1599" s="9">
        <f t="shared" si="247"/>
        <v>117.72</v>
      </c>
      <c r="G1599" s="9">
        <f t="shared" si="243"/>
        <v>432.32291666666669</v>
      </c>
      <c r="H1599" s="9">
        <f t="shared" si="248"/>
        <v>0</v>
      </c>
      <c r="I1599" s="9">
        <f t="shared" si="244"/>
        <v>-233.33333333333144</v>
      </c>
      <c r="J1599" s="9">
        <f t="shared" si="249"/>
        <v>316.70958333333522</v>
      </c>
      <c r="K1599" s="9">
        <f t="shared" si="250"/>
        <v>10.161099131944505</v>
      </c>
      <c r="L1599" s="9">
        <f t="shared" si="251"/>
        <v>5476.008407298742</v>
      </c>
    </row>
    <row r="1600" spans="1:12" x14ac:dyDescent="0.25">
      <c r="A1600" s="9">
        <v>1591</v>
      </c>
      <c r="B1600" s="9">
        <v>114.9</v>
      </c>
      <c r="C1600" s="8">
        <f t="shared" si="245"/>
        <v>31.916666666666668</v>
      </c>
      <c r="D1600" s="9">
        <f t="shared" si="242"/>
        <v>-0.16666666666666785</v>
      </c>
      <c r="E1600" s="9">
        <f t="shared" si="246"/>
        <v>17378.569444444416</v>
      </c>
      <c r="F1600" s="9">
        <f t="shared" si="247"/>
        <v>117.72</v>
      </c>
      <c r="G1600" s="9">
        <f t="shared" si="243"/>
        <v>427.84291666666667</v>
      </c>
      <c r="H1600" s="9">
        <f t="shared" si="248"/>
        <v>0</v>
      </c>
      <c r="I1600" s="9">
        <f t="shared" si="244"/>
        <v>-200.00000000000142</v>
      </c>
      <c r="J1600" s="9">
        <f t="shared" si="249"/>
        <v>345.56291666666522</v>
      </c>
      <c r="K1600" s="9">
        <f t="shared" si="250"/>
        <v>11.029216423611066</v>
      </c>
      <c r="L1600" s="9">
        <f t="shared" si="251"/>
        <v>5486.6035650765198</v>
      </c>
    </row>
    <row r="1601" spans="1:12" x14ac:dyDescent="0.25">
      <c r="A1601" s="9">
        <v>1592</v>
      </c>
      <c r="B1601" s="9">
        <v>114.5</v>
      </c>
      <c r="C1601" s="8">
        <f t="shared" si="245"/>
        <v>31.805555555555554</v>
      </c>
      <c r="D1601" s="9">
        <f t="shared" ref="D1601:D1664" si="252">(C1601-C1600)/(A1601-A1600)</f>
        <v>-0.11111111111111427</v>
      </c>
      <c r="E1601" s="9">
        <f t="shared" si="246"/>
        <v>17410.430555555529</v>
      </c>
      <c r="F1601" s="9">
        <f t="shared" si="247"/>
        <v>117.72</v>
      </c>
      <c r="G1601" s="9">
        <f t="shared" si="243"/>
        <v>424.86921296296288</v>
      </c>
      <c r="H1601" s="9">
        <f t="shared" si="248"/>
        <v>0</v>
      </c>
      <c r="I1601" s="9">
        <f t="shared" si="244"/>
        <v>-133.33333333333712</v>
      </c>
      <c r="J1601" s="9">
        <f t="shared" si="249"/>
        <v>409.25587962962572</v>
      </c>
      <c r="K1601" s="9">
        <f t="shared" si="250"/>
        <v>13.016610615997816</v>
      </c>
      <c r="L1601" s="9">
        <f t="shared" si="251"/>
        <v>5498.626478596324</v>
      </c>
    </row>
    <row r="1602" spans="1:12" x14ac:dyDescent="0.25">
      <c r="A1602" s="9">
        <v>1593</v>
      </c>
      <c r="B1602" s="9">
        <v>114.1</v>
      </c>
      <c r="C1602" s="8">
        <f t="shared" si="245"/>
        <v>31.694444444444443</v>
      </c>
      <c r="D1602" s="9">
        <f t="shared" si="252"/>
        <v>-0.11111111111111072</v>
      </c>
      <c r="E1602" s="9">
        <f t="shared" si="246"/>
        <v>17442.180555555529</v>
      </c>
      <c r="F1602" s="9">
        <f t="shared" si="247"/>
        <v>117.72</v>
      </c>
      <c r="G1602" s="9">
        <f t="shared" si="243"/>
        <v>421.90587962962957</v>
      </c>
      <c r="H1602" s="9">
        <f t="shared" si="248"/>
        <v>0</v>
      </c>
      <c r="I1602" s="9">
        <f t="shared" si="244"/>
        <v>-133.33333333333286</v>
      </c>
      <c r="J1602" s="9">
        <f t="shared" si="249"/>
        <v>406.29254629629673</v>
      </c>
      <c r="K1602" s="9">
        <f t="shared" si="250"/>
        <v>12.877216536779848</v>
      </c>
      <c r="L1602" s="9">
        <f t="shared" si="251"/>
        <v>5511.5733921727124</v>
      </c>
    </row>
    <row r="1603" spans="1:12" x14ac:dyDescent="0.25">
      <c r="A1603" s="9">
        <v>1594</v>
      </c>
      <c r="B1603" s="9">
        <v>113.9</v>
      </c>
      <c r="C1603" s="8">
        <f t="shared" si="245"/>
        <v>31.638888888888889</v>
      </c>
      <c r="D1603" s="9">
        <f t="shared" si="252"/>
        <v>-5.5555555555553582E-2</v>
      </c>
      <c r="E1603" s="9">
        <f t="shared" si="246"/>
        <v>17473.847222222197</v>
      </c>
      <c r="F1603" s="9">
        <f t="shared" si="247"/>
        <v>117.72</v>
      </c>
      <c r="G1603" s="9">
        <f t="shared" si="243"/>
        <v>420.42810185185186</v>
      </c>
      <c r="H1603" s="9">
        <f t="shared" si="248"/>
        <v>0</v>
      </c>
      <c r="I1603" s="9">
        <f t="shared" si="244"/>
        <v>-66.666666666664298</v>
      </c>
      <c r="J1603" s="9">
        <f t="shared" si="249"/>
        <v>471.48143518518754</v>
      </c>
      <c r="K1603" s="9">
        <f t="shared" si="250"/>
        <v>14.917148740998016</v>
      </c>
      <c r="L1603" s="9">
        <f t="shared" si="251"/>
        <v>5525.4705748116012</v>
      </c>
    </row>
    <row r="1604" spans="1:12" x14ac:dyDescent="0.25">
      <c r="A1604" s="9">
        <v>1595</v>
      </c>
      <c r="B1604" s="9">
        <v>113.7</v>
      </c>
      <c r="C1604" s="8">
        <f t="shared" si="245"/>
        <v>31.583333333333332</v>
      </c>
      <c r="D1604" s="9">
        <f t="shared" si="252"/>
        <v>-5.5555555555557135E-2</v>
      </c>
      <c r="E1604" s="9">
        <f t="shared" si="246"/>
        <v>17505.45833333331</v>
      </c>
      <c r="F1604" s="9">
        <f t="shared" si="247"/>
        <v>117.72</v>
      </c>
      <c r="G1604" s="9">
        <f t="shared" si="243"/>
        <v>418.95291666666662</v>
      </c>
      <c r="H1604" s="9">
        <f t="shared" si="248"/>
        <v>0</v>
      </c>
      <c r="I1604" s="9">
        <f t="shared" si="244"/>
        <v>-66.666666666668561</v>
      </c>
      <c r="J1604" s="9">
        <f t="shared" si="249"/>
        <v>470.00624999999809</v>
      </c>
      <c r="K1604" s="9">
        <f t="shared" si="250"/>
        <v>14.844364062499938</v>
      </c>
      <c r="L1604" s="9">
        <f t="shared" si="251"/>
        <v>5540.35133121335</v>
      </c>
    </row>
    <row r="1605" spans="1:12" x14ac:dyDescent="0.25">
      <c r="A1605" s="9">
        <v>1596</v>
      </c>
      <c r="B1605" s="9">
        <v>113.3</v>
      </c>
      <c r="C1605" s="8">
        <f t="shared" si="245"/>
        <v>31.472222222222221</v>
      </c>
      <c r="D1605" s="9">
        <f t="shared" si="252"/>
        <v>-0.11111111111111072</v>
      </c>
      <c r="E1605" s="9">
        <f t="shared" si="246"/>
        <v>17536.986111111088</v>
      </c>
      <c r="F1605" s="9">
        <f t="shared" si="247"/>
        <v>117.72</v>
      </c>
      <c r="G1605" s="9">
        <f t="shared" si="243"/>
        <v>416.01032407407405</v>
      </c>
      <c r="H1605" s="9">
        <f t="shared" si="248"/>
        <v>0</v>
      </c>
      <c r="I1605" s="9">
        <f t="shared" si="244"/>
        <v>-133.33333333333286</v>
      </c>
      <c r="J1605" s="9">
        <f t="shared" si="249"/>
        <v>400.39699074074116</v>
      </c>
      <c r="K1605" s="9">
        <f t="shared" si="250"/>
        <v>12.601383069701658</v>
      </c>
      <c r="L1605" s="9">
        <f t="shared" si="251"/>
        <v>5554.0742047794511</v>
      </c>
    </row>
    <row r="1606" spans="1:12" x14ac:dyDescent="0.25">
      <c r="A1606" s="9">
        <v>1597</v>
      </c>
      <c r="B1606" s="9">
        <v>112.9</v>
      </c>
      <c r="C1606" s="8">
        <f t="shared" si="245"/>
        <v>31.361111111111111</v>
      </c>
      <c r="D1606" s="9">
        <f t="shared" si="252"/>
        <v>-0.11111111111111072</v>
      </c>
      <c r="E1606" s="9">
        <f t="shared" si="246"/>
        <v>17568.402777777756</v>
      </c>
      <c r="F1606" s="9">
        <f t="shared" si="247"/>
        <v>117.72</v>
      </c>
      <c r="G1606" s="9">
        <f t="shared" si="243"/>
        <v>413.07810185185184</v>
      </c>
      <c r="H1606" s="9">
        <f t="shared" si="248"/>
        <v>0</v>
      </c>
      <c r="I1606" s="9">
        <f t="shared" si="244"/>
        <v>-133.33333333333286</v>
      </c>
      <c r="J1606" s="9">
        <f t="shared" si="249"/>
        <v>397.46476851851895</v>
      </c>
      <c r="K1606" s="9">
        <f t="shared" si="250"/>
        <v>12.46493676826133</v>
      </c>
      <c r="L1606" s="9">
        <f t="shared" si="251"/>
        <v>5566.6073646984323</v>
      </c>
    </row>
    <row r="1607" spans="1:12" x14ac:dyDescent="0.25">
      <c r="A1607" s="9">
        <v>1598</v>
      </c>
      <c r="B1607" s="9">
        <v>112.2</v>
      </c>
      <c r="C1607" s="8">
        <f t="shared" si="245"/>
        <v>31.166666666666668</v>
      </c>
      <c r="D1607" s="9">
        <f t="shared" si="252"/>
        <v>-0.19444444444444287</v>
      </c>
      <c r="E1607" s="9">
        <f t="shared" si="246"/>
        <v>17599.666666666642</v>
      </c>
      <c r="F1607" s="9">
        <f t="shared" si="247"/>
        <v>117.72</v>
      </c>
      <c r="G1607" s="9">
        <f t="shared" si="243"/>
        <v>407.97166666666669</v>
      </c>
      <c r="H1607" s="9">
        <f t="shared" si="248"/>
        <v>0</v>
      </c>
      <c r="I1607" s="9">
        <f t="shared" si="244"/>
        <v>-233.33333333333144</v>
      </c>
      <c r="J1607" s="9">
        <f t="shared" si="249"/>
        <v>292.35833333333528</v>
      </c>
      <c r="K1607" s="9">
        <f t="shared" si="250"/>
        <v>9.1118347222222837</v>
      </c>
      <c r="L1607" s="9">
        <f t="shared" si="251"/>
        <v>5577.3957504436739</v>
      </c>
    </row>
    <row r="1608" spans="1:12" x14ac:dyDescent="0.25">
      <c r="A1608" s="9">
        <v>1599</v>
      </c>
      <c r="B1608" s="9">
        <v>111.4</v>
      </c>
      <c r="C1608" s="8">
        <f t="shared" si="245"/>
        <v>30.944444444444446</v>
      </c>
      <c r="D1608" s="9">
        <f t="shared" si="252"/>
        <v>-0.22222222222222143</v>
      </c>
      <c r="E1608" s="9">
        <f t="shared" si="246"/>
        <v>17630.722222222201</v>
      </c>
      <c r="F1608" s="9">
        <f t="shared" si="247"/>
        <v>117.72</v>
      </c>
      <c r="G1608" s="9">
        <f t="shared" si="243"/>
        <v>402.17462962962969</v>
      </c>
      <c r="H1608" s="9">
        <f t="shared" si="248"/>
        <v>0</v>
      </c>
      <c r="I1608" s="9">
        <f t="shared" si="244"/>
        <v>-266.66666666666572</v>
      </c>
      <c r="J1608" s="9">
        <f t="shared" si="249"/>
        <v>253.22796296296394</v>
      </c>
      <c r="K1608" s="9">
        <f t="shared" si="250"/>
        <v>7.8359986316872741</v>
      </c>
      <c r="L1608" s="9">
        <f t="shared" si="251"/>
        <v>5585.8696671206289</v>
      </c>
    </row>
    <row r="1609" spans="1:12" x14ac:dyDescent="0.25">
      <c r="A1609" s="9">
        <v>1600</v>
      </c>
      <c r="B1609" s="9">
        <v>110.5</v>
      </c>
      <c r="C1609" s="8">
        <f t="shared" si="245"/>
        <v>30.694444444444443</v>
      </c>
      <c r="D1609" s="9">
        <f t="shared" si="252"/>
        <v>-0.25000000000000355</v>
      </c>
      <c r="E1609" s="9">
        <f t="shared" si="246"/>
        <v>17661.541666666646</v>
      </c>
      <c r="F1609" s="9">
        <f t="shared" si="247"/>
        <v>117.72</v>
      </c>
      <c r="G1609" s="9">
        <f t="shared" ref="G1609:G1672" si="253">$B$5*$B$6*$B$4*(C1609-$F$2)^2/2</f>
        <v>395.70254629629625</v>
      </c>
      <c r="H1609" s="9">
        <f t="shared" si="248"/>
        <v>0</v>
      </c>
      <c r="I1609" s="9">
        <f t="shared" ref="I1609:I1672" si="254">$B$1*D1609</f>
        <v>-300.00000000000426</v>
      </c>
      <c r="J1609" s="9">
        <f t="shared" si="249"/>
        <v>213.42254629629196</v>
      </c>
      <c r="K1609" s="9">
        <f t="shared" si="250"/>
        <v>6.5508864904834052</v>
      </c>
      <c r="L1609" s="9">
        <f t="shared" si="251"/>
        <v>5593.0631096817142</v>
      </c>
    </row>
    <row r="1610" spans="1:12" x14ac:dyDescent="0.25">
      <c r="A1610" s="9">
        <v>1601</v>
      </c>
      <c r="B1610" s="9">
        <v>109.5</v>
      </c>
      <c r="C1610" s="8">
        <f t="shared" ref="C1610:C1673" si="255">B1610/3.6</f>
        <v>30.416666666666664</v>
      </c>
      <c r="D1610" s="9">
        <f t="shared" si="252"/>
        <v>-0.27777777777777857</v>
      </c>
      <c r="E1610" s="9">
        <f t="shared" ref="E1610:E1673" si="256">E1609+C1609*(A1610-A1609)+(C1610-C1609)*(A1610-A1609)/2</f>
        <v>17692.097222222201</v>
      </c>
      <c r="F1610" s="9">
        <f t="shared" ref="F1610:F1673" si="257">IF(C1610&lt;=0,0,$B$3*$B$1*$B$2*COS(ATAN($F$1)))</f>
        <v>117.72</v>
      </c>
      <c r="G1610" s="9">
        <f t="shared" si="253"/>
        <v>388.57291666666657</v>
      </c>
      <c r="H1610" s="9">
        <f t="shared" ref="H1610:H1673" si="258">$B$1*$B$2*SIN(ATAN($F$1))</f>
        <v>0</v>
      </c>
      <c r="I1610" s="9">
        <f t="shared" si="254"/>
        <v>-333.33333333333428</v>
      </c>
      <c r="J1610" s="9">
        <f t="shared" ref="J1610:J1673" si="259">SUM(F1610:I1610)</f>
        <v>172.95958333333226</v>
      </c>
      <c r="K1610" s="9">
        <f t="shared" ref="K1610:K1673" si="260">J1610*C1610/1000</f>
        <v>5.2608539930555223</v>
      </c>
      <c r="L1610" s="9">
        <f t="shared" si="251"/>
        <v>5598.9689799234839</v>
      </c>
    </row>
    <row r="1611" spans="1:12" x14ac:dyDescent="0.25">
      <c r="A1611" s="9">
        <v>1602</v>
      </c>
      <c r="B1611" s="9">
        <v>108.5</v>
      </c>
      <c r="C1611" s="8">
        <f t="shared" si="255"/>
        <v>30.138888888888889</v>
      </c>
      <c r="D1611" s="9">
        <f t="shared" si="252"/>
        <v>-0.27777777777777501</v>
      </c>
      <c r="E1611" s="9">
        <f t="shared" si="256"/>
        <v>17722.374999999978</v>
      </c>
      <c r="F1611" s="9">
        <f t="shared" si="257"/>
        <v>117.72</v>
      </c>
      <c r="G1611" s="9">
        <f t="shared" si="253"/>
        <v>381.50810185185185</v>
      </c>
      <c r="H1611" s="9">
        <f t="shared" si="258"/>
        <v>0</v>
      </c>
      <c r="I1611" s="9">
        <f t="shared" si="254"/>
        <v>-333.33333333333002</v>
      </c>
      <c r="J1611" s="9">
        <f t="shared" si="259"/>
        <v>165.89476851852186</v>
      </c>
      <c r="K1611" s="9">
        <f t="shared" si="260"/>
        <v>4.9998839956276724</v>
      </c>
      <c r="L1611" s="9">
        <f t="shared" ref="L1611:L1674" si="261">L1610+(K1611+K1610)/2*(A1611-A1610)</f>
        <v>5604.0993489178254</v>
      </c>
    </row>
    <row r="1612" spans="1:12" x14ac:dyDescent="0.25">
      <c r="A1612" s="9">
        <v>1603</v>
      </c>
      <c r="B1612" s="9">
        <v>107.7</v>
      </c>
      <c r="C1612" s="8">
        <f t="shared" si="255"/>
        <v>29.916666666666668</v>
      </c>
      <c r="D1612" s="9">
        <f t="shared" si="252"/>
        <v>-0.22222222222222143</v>
      </c>
      <c r="E1612" s="9">
        <f t="shared" si="256"/>
        <v>17752.402777777759</v>
      </c>
      <c r="F1612" s="9">
        <f t="shared" si="257"/>
        <v>117.72</v>
      </c>
      <c r="G1612" s="9">
        <f t="shared" si="253"/>
        <v>375.90291666666673</v>
      </c>
      <c r="H1612" s="9">
        <f t="shared" si="258"/>
        <v>0</v>
      </c>
      <c r="I1612" s="9">
        <f t="shared" si="254"/>
        <v>-266.66666666666572</v>
      </c>
      <c r="J1612" s="9">
        <f t="shared" si="259"/>
        <v>226.95625000000098</v>
      </c>
      <c r="K1612" s="9">
        <f t="shared" si="260"/>
        <v>6.7897744791666961</v>
      </c>
      <c r="L1612" s="9">
        <f t="shared" si="261"/>
        <v>5609.9941781552225</v>
      </c>
    </row>
    <row r="1613" spans="1:12" x14ac:dyDescent="0.25">
      <c r="A1613" s="9">
        <v>1604</v>
      </c>
      <c r="B1613" s="9">
        <v>107.1</v>
      </c>
      <c r="C1613" s="8">
        <f t="shared" si="255"/>
        <v>29.749999999999996</v>
      </c>
      <c r="D1613" s="9">
        <f t="shared" si="252"/>
        <v>-0.1666666666666714</v>
      </c>
      <c r="E1613" s="9">
        <f t="shared" si="256"/>
        <v>17782.236111111095</v>
      </c>
      <c r="F1613" s="9">
        <f t="shared" si="257"/>
        <v>117.72</v>
      </c>
      <c r="G1613" s="9">
        <f t="shared" si="253"/>
        <v>371.72624999999988</v>
      </c>
      <c r="H1613" s="9">
        <f t="shared" si="258"/>
        <v>0</v>
      </c>
      <c r="I1613" s="9">
        <f t="shared" si="254"/>
        <v>-200.00000000000568</v>
      </c>
      <c r="J1613" s="9">
        <f t="shared" si="259"/>
        <v>289.44624999999417</v>
      </c>
      <c r="K1613" s="9">
        <f t="shared" si="260"/>
        <v>8.611025937499825</v>
      </c>
      <c r="L1613" s="9">
        <f t="shared" si="261"/>
        <v>5617.6945783635556</v>
      </c>
    </row>
    <row r="1614" spans="1:12" x14ac:dyDescent="0.25">
      <c r="A1614" s="9">
        <v>1605</v>
      </c>
      <c r="B1614" s="9">
        <v>106.6</v>
      </c>
      <c r="C1614" s="8">
        <f t="shared" si="255"/>
        <v>29.611111111111107</v>
      </c>
      <c r="D1614" s="9">
        <f t="shared" si="252"/>
        <v>-0.13888888888888928</v>
      </c>
      <c r="E1614" s="9">
        <f t="shared" si="256"/>
        <v>17811.91666666665</v>
      </c>
      <c r="F1614" s="9">
        <f t="shared" si="257"/>
        <v>117.72</v>
      </c>
      <c r="G1614" s="9">
        <f t="shared" si="253"/>
        <v>368.26351851851842</v>
      </c>
      <c r="H1614" s="9">
        <f t="shared" si="258"/>
        <v>0</v>
      </c>
      <c r="I1614" s="9">
        <f t="shared" si="254"/>
        <v>-166.66666666666714</v>
      </c>
      <c r="J1614" s="9">
        <f t="shared" si="259"/>
        <v>319.31685185185125</v>
      </c>
      <c r="K1614" s="9">
        <f t="shared" si="260"/>
        <v>9.4553267798353726</v>
      </c>
      <c r="L1614" s="9">
        <f t="shared" si="261"/>
        <v>5626.7277547222229</v>
      </c>
    </row>
    <row r="1615" spans="1:12" x14ac:dyDescent="0.25">
      <c r="A1615" s="9">
        <v>1606</v>
      </c>
      <c r="B1615" s="9">
        <v>106.4</v>
      </c>
      <c r="C1615" s="8">
        <f t="shared" si="255"/>
        <v>29.555555555555557</v>
      </c>
      <c r="D1615" s="9">
        <f t="shared" si="252"/>
        <v>-5.5555555555550029E-2</v>
      </c>
      <c r="E1615" s="9">
        <f t="shared" si="256"/>
        <v>17841.499999999982</v>
      </c>
      <c r="F1615" s="9">
        <f t="shared" si="257"/>
        <v>117.72</v>
      </c>
      <c r="G1615" s="9">
        <f t="shared" si="253"/>
        <v>366.88296296296301</v>
      </c>
      <c r="H1615" s="9">
        <f t="shared" si="258"/>
        <v>0</v>
      </c>
      <c r="I1615" s="9">
        <f t="shared" si="254"/>
        <v>-66.666666666660035</v>
      </c>
      <c r="J1615" s="9">
        <f t="shared" si="259"/>
        <v>417.936296296303</v>
      </c>
      <c r="K1615" s="9">
        <f t="shared" si="260"/>
        <v>12.352339423868512</v>
      </c>
      <c r="L1615" s="9">
        <f t="shared" si="261"/>
        <v>5637.6315878240748</v>
      </c>
    </row>
    <row r="1616" spans="1:12" x14ac:dyDescent="0.25">
      <c r="A1616" s="9">
        <v>1607</v>
      </c>
      <c r="B1616" s="9">
        <v>106.2</v>
      </c>
      <c r="C1616" s="8">
        <f t="shared" si="255"/>
        <v>29.5</v>
      </c>
      <c r="D1616" s="9">
        <f t="shared" si="252"/>
        <v>-5.5555555555557135E-2</v>
      </c>
      <c r="E1616" s="9">
        <f t="shared" si="256"/>
        <v>17871.027777777759</v>
      </c>
      <c r="F1616" s="9">
        <f t="shared" si="257"/>
        <v>117.72</v>
      </c>
      <c r="G1616" s="9">
        <f t="shared" si="253"/>
        <v>365.505</v>
      </c>
      <c r="H1616" s="9">
        <f t="shared" si="258"/>
        <v>0</v>
      </c>
      <c r="I1616" s="9">
        <f t="shared" si="254"/>
        <v>-66.666666666668561</v>
      </c>
      <c r="J1616" s="9">
        <f t="shared" si="259"/>
        <v>416.55833333333146</v>
      </c>
      <c r="K1616" s="9">
        <f t="shared" si="260"/>
        <v>12.288470833333278</v>
      </c>
      <c r="L1616" s="9">
        <f t="shared" si="261"/>
        <v>5649.9519929526759</v>
      </c>
    </row>
    <row r="1617" spans="1:12" x14ac:dyDescent="0.25">
      <c r="A1617" s="9">
        <v>1608</v>
      </c>
      <c r="B1617" s="9">
        <v>106.2</v>
      </c>
      <c r="C1617" s="8">
        <f t="shared" si="255"/>
        <v>29.5</v>
      </c>
      <c r="D1617" s="9">
        <f t="shared" si="252"/>
        <v>0</v>
      </c>
      <c r="E1617" s="9">
        <f t="shared" si="256"/>
        <v>17900.527777777759</v>
      </c>
      <c r="F1617" s="9">
        <f t="shared" si="257"/>
        <v>117.72</v>
      </c>
      <c r="G1617" s="9">
        <f t="shared" si="253"/>
        <v>365.505</v>
      </c>
      <c r="H1617" s="9">
        <f t="shared" si="258"/>
        <v>0</v>
      </c>
      <c r="I1617" s="9">
        <f t="shared" si="254"/>
        <v>0</v>
      </c>
      <c r="J1617" s="9">
        <f t="shared" si="259"/>
        <v>483.22500000000002</v>
      </c>
      <c r="K1617" s="9">
        <f t="shared" si="260"/>
        <v>14.2551375</v>
      </c>
      <c r="L1617" s="9">
        <f t="shared" si="261"/>
        <v>5663.2237971193426</v>
      </c>
    </row>
    <row r="1618" spans="1:12" x14ac:dyDescent="0.25">
      <c r="A1618" s="9">
        <v>1609</v>
      </c>
      <c r="B1618" s="9">
        <v>106.2</v>
      </c>
      <c r="C1618" s="8">
        <f t="shared" si="255"/>
        <v>29.5</v>
      </c>
      <c r="D1618" s="9">
        <f t="shared" si="252"/>
        <v>0</v>
      </c>
      <c r="E1618" s="9">
        <f t="shared" si="256"/>
        <v>17930.027777777759</v>
      </c>
      <c r="F1618" s="9">
        <f t="shared" si="257"/>
        <v>117.72</v>
      </c>
      <c r="G1618" s="9">
        <f t="shared" si="253"/>
        <v>365.505</v>
      </c>
      <c r="H1618" s="9">
        <f t="shared" si="258"/>
        <v>0</v>
      </c>
      <c r="I1618" s="9">
        <f t="shared" si="254"/>
        <v>0</v>
      </c>
      <c r="J1618" s="9">
        <f t="shared" si="259"/>
        <v>483.22500000000002</v>
      </c>
      <c r="K1618" s="9">
        <f t="shared" si="260"/>
        <v>14.2551375</v>
      </c>
      <c r="L1618" s="9">
        <f t="shared" si="261"/>
        <v>5677.4789346193429</v>
      </c>
    </row>
    <row r="1619" spans="1:12" x14ac:dyDescent="0.25">
      <c r="A1619" s="9">
        <v>1610</v>
      </c>
      <c r="B1619" s="9">
        <v>106.4</v>
      </c>
      <c r="C1619" s="8">
        <f t="shared" si="255"/>
        <v>29.555555555555557</v>
      </c>
      <c r="D1619" s="9">
        <f t="shared" si="252"/>
        <v>5.5555555555557135E-2</v>
      </c>
      <c r="E1619" s="9">
        <f t="shared" si="256"/>
        <v>17959.555555555537</v>
      </c>
      <c r="F1619" s="9">
        <f t="shared" si="257"/>
        <v>117.72</v>
      </c>
      <c r="G1619" s="9">
        <f t="shared" si="253"/>
        <v>366.88296296296301</v>
      </c>
      <c r="H1619" s="9">
        <f t="shared" si="258"/>
        <v>0</v>
      </c>
      <c r="I1619" s="9">
        <f t="shared" si="254"/>
        <v>66.666666666668561</v>
      </c>
      <c r="J1619" s="9">
        <f t="shared" si="259"/>
        <v>551.26962962963159</v>
      </c>
      <c r="K1619" s="9">
        <f t="shared" si="260"/>
        <v>16.293080164609112</v>
      </c>
      <c r="L1619" s="9">
        <f t="shared" si="261"/>
        <v>5692.7530434516475</v>
      </c>
    </row>
    <row r="1620" spans="1:12" x14ac:dyDescent="0.25">
      <c r="A1620" s="9">
        <v>1611</v>
      </c>
      <c r="B1620" s="9">
        <v>106.5</v>
      </c>
      <c r="C1620" s="8">
        <f t="shared" si="255"/>
        <v>29.583333333333332</v>
      </c>
      <c r="D1620" s="9">
        <f t="shared" si="252"/>
        <v>2.7777777777775015E-2</v>
      </c>
      <c r="E1620" s="9">
        <f t="shared" si="256"/>
        <v>17989.124999999982</v>
      </c>
      <c r="F1620" s="9">
        <f t="shared" si="257"/>
        <v>117.72</v>
      </c>
      <c r="G1620" s="9">
        <f t="shared" si="253"/>
        <v>367.57291666666663</v>
      </c>
      <c r="H1620" s="9">
        <f t="shared" si="258"/>
        <v>0</v>
      </c>
      <c r="I1620" s="9">
        <f t="shared" si="254"/>
        <v>33.333333333330017</v>
      </c>
      <c r="J1620" s="9">
        <f t="shared" si="259"/>
        <v>518.62624999999662</v>
      </c>
      <c r="K1620" s="9">
        <f t="shared" si="260"/>
        <v>15.342693229166565</v>
      </c>
      <c r="L1620" s="9">
        <f t="shared" si="261"/>
        <v>5708.5709301485349</v>
      </c>
    </row>
    <row r="1621" spans="1:12" x14ac:dyDescent="0.25">
      <c r="A1621" s="9">
        <v>1612</v>
      </c>
      <c r="B1621" s="9">
        <v>106.8</v>
      </c>
      <c r="C1621" s="8">
        <f t="shared" si="255"/>
        <v>29.666666666666664</v>
      </c>
      <c r="D1621" s="9">
        <f t="shared" si="252"/>
        <v>8.3333333333332149E-2</v>
      </c>
      <c r="E1621" s="9">
        <f t="shared" si="256"/>
        <v>18018.749999999982</v>
      </c>
      <c r="F1621" s="9">
        <f t="shared" si="257"/>
        <v>117.72</v>
      </c>
      <c r="G1621" s="9">
        <f t="shared" si="253"/>
        <v>369.64666666666659</v>
      </c>
      <c r="H1621" s="9">
        <f t="shared" si="258"/>
        <v>0</v>
      </c>
      <c r="I1621" s="9">
        <f t="shared" si="254"/>
        <v>99.999999999998579</v>
      </c>
      <c r="J1621" s="9">
        <f t="shared" si="259"/>
        <v>587.3666666666652</v>
      </c>
      <c r="K1621" s="9">
        <f t="shared" si="260"/>
        <v>17.425211111111064</v>
      </c>
      <c r="L1621" s="9">
        <f t="shared" si="261"/>
        <v>5724.9548823186733</v>
      </c>
    </row>
    <row r="1622" spans="1:12" x14ac:dyDescent="0.25">
      <c r="A1622" s="9">
        <v>1613</v>
      </c>
      <c r="B1622" s="9">
        <v>107.2</v>
      </c>
      <c r="C1622" s="8">
        <f t="shared" si="255"/>
        <v>29.777777777777779</v>
      </c>
      <c r="D1622" s="9">
        <f t="shared" si="252"/>
        <v>0.11111111111111427</v>
      </c>
      <c r="E1622" s="9">
        <f t="shared" si="256"/>
        <v>18048.472222222204</v>
      </c>
      <c r="F1622" s="9">
        <f t="shared" si="257"/>
        <v>117.72</v>
      </c>
      <c r="G1622" s="9">
        <f t="shared" si="253"/>
        <v>372.42074074074071</v>
      </c>
      <c r="H1622" s="9">
        <f t="shared" si="258"/>
        <v>0</v>
      </c>
      <c r="I1622" s="9">
        <f t="shared" si="254"/>
        <v>133.33333333333712</v>
      </c>
      <c r="J1622" s="9">
        <f t="shared" si="259"/>
        <v>623.47407407407786</v>
      </c>
      <c r="K1622" s="9">
        <f t="shared" si="260"/>
        <v>18.565672427983653</v>
      </c>
      <c r="L1622" s="9">
        <f t="shared" si="261"/>
        <v>5742.9503240882204</v>
      </c>
    </row>
    <row r="1623" spans="1:12" x14ac:dyDescent="0.25">
      <c r="A1623" s="9">
        <v>1614</v>
      </c>
      <c r="B1623" s="9">
        <v>107.8</v>
      </c>
      <c r="C1623" s="8">
        <f t="shared" si="255"/>
        <v>29.944444444444443</v>
      </c>
      <c r="D1623" s="9">
        <f t="shared" si="252"/>
        <v>0.1666666666666643</v>
      </c>
      <c r="E1623" s="9">
        <f t="shared" si="256"/>
        <v>18078.333333333314</v>
      </c>
      <c r="F1623" s="9">
        <f t="shared" si="257"/>
        <v>117.72</v>
      </c>
      <c r="G1623" s="9">
        <f t="shared" si="253"/>
        <v>376.60129629629625</v>
      </c>
      <c r="H1623" s="9">
        <f t="shared" si="258"/>
        <v>0</v>
      </c>
      <c r="I1623" s="9">
        <f t="shared" si="254"/>
        <v>199.99999999999716</v>
      </c>
      <c r="J1623" s="9">
        <f t="shared" si="259"/>
        <v>694.32129629629344</v>
      </c>
      <c r="K1623" s="9">
        <f t="shared" si="260"/>
        <v>20.791065483539008</v>
      </c>
      <c r="L1623" s="9">
        <f t="shared" si="261"/>
        <v>5762.6286930439819</v>
      </c>
    </row>
    <row r="1624" spans="1:12" x14ac:dyDescent="0.25">
      <c r="A1624" s="9">
        <v>1615</v>
      </c>
      <c r="B1624" s="9">
        <v>108.5</v>
      </c>
      <c r="C1624" s="8">
        <f t="shared" si="255"/>
        <v>30.138888888888889</v>
      </c>
      <c r="D1624" s="9">
        <f t="shared" si="252"/>
        <v>0.19444444444444642</v>
      </c>
      <c r="E1624" s="9">
        <f t="shared" si="256"/>
        <v>18108.374999999982</v>
      </c>
      <c r="F1624" s="9">
        <f t="shared" si="257"/>
        <v>117.72</v>
      </c>
      <c r="G1624" s="9">
        <f t="shared" si="253"/>
        <v>381.50810185185185</v>
      </c>
      <c r="H1624" s="9">
        <f t="shared" si="258"/>
        <v>0</v>
      </c>
      <c r="I1624" s="9">
        <f t="shared" si="254"/>
        <v>233.3333333333357</v>
      </c>
      <c r="J1624" s="9">
        <f t="shared" si="259"/>
        <v>732.56143518518752</v>
      </c>
      <c r="K1624" s="9">
        <f t="shared" si="260"/>
        <v>22.078587699331347</v>
      </c>
      <c r="L1624" s="9">
        <f t="shared" si="261"/>
        <v>5784.0635196354169</v>
      </c>
    </row>
    <row r="1625" spans="1:12" x14ac:dyDescent="0.25">
      <c r="A1625" s="9">
        <v>1616</v>
      </c>
      <c r="B1625" s="9">
        <v>109.4</v>
      </c>
      <c r="C1625" s="8">
        <f t="shared" si="255"/>
        <v>30.388888888888889</v>
      </c>
      <c r="D1625" s="9">
        <f t="shared" si="252"/>
        <v>0.25</v>
      </c>
      <c r="E1625" s="9">
        <f t="shared" si="256"/>
        <v>18138.638888888872</v>
      </c>
      <c r="F1625" s="9">
        <f t="shared" si="257"/>
        <v>117.72</v>
      </c>
      <c r="G1625" s="9">
        <f t="shared" si="253"/>
        <v>387.86351851851856</v>
      </c>
      <c r="H1625" s="9">
        <f t="shared" si="258"/>
        <v>0</v>
      </c>
      <c r="I1625" s="9">
        <f t="shared" si="254"/>
        <v>300</v>
      </c>
      <c r="J1625" s="9">
        <f t="shared" si="259"/>
        <v>805.58351851851853</v>
      </c>
      <c r="K1625" s="9">
        <f t="shared" si="260"/>
        <v>24.480788034979426</v>
      </c>
      <c r="L1625" s="9">
        <f t="shared" si="261"/>
        <v>5807.3432075025721</v>
      </c>
    </row>
    <row r="1626" spans="1:12" x14ac:dyDescent="0.25">
      <c r="A1626" s="9">
        <v>1617</v>
      </c>
      <c r="B1626" s="9">
        <v>110.5</v>
      </c>
      <c r="C1626" s="8">
        <f t="shared" si="255"/>
        <v>30.694444444444443</v>
      </c>
      <c r="D1626" s="9">
        <f t="shared" si="252"/>
        <v>0.30555555555555358</v>
      </c>
      <c r="E1626" s="9">
        <f t="shared" si="256"/>
        <v>18169.18055555554</v>
      </c>
      <c r="F1626" s="9">
        <f t="shared" si="257"/>
        <v>117.72</v>
      </c>
      <c r="G1626" s="9">
        <f t="shared" si="253"/>
        <v>395.70254629629625</v>
      </c>
      <c r="H1626" s="9">
        <f t="shared" si="258"/>
        <v>0</v>
      </c>
      <c r="I1626" s="9">
        <f t="shared" si="254"/>
        <v>366.6666666666643</v>
      </c>
      <c r="J1626" s="9">
        <f t="shared" si="259"/>
        <v>880.08921296296057</v>
      </c>
      <c r="K1626" s="9">
        <f t="shared" si="260"/>
        <v>27.013849453446426</v>
      </c>
      <c r="L1626" s="9">
        <f t="shared" si="261"/>
        <v>5833.090526246785</v>
      </c>
    </row>
    <row r="1627" spans="1:12" x14ac:dyDescent="0.25">
      <c r="A1627" s="9">
        <v>1618</v>
      </c>
      <c r="B1627" s="9">
        <v>111.7</v>
      </c>
      <c r="C1627" s="8">
        <f t="shared" si="255"/>
        <v>31.027777777777779</v>
      </c>
      <c r="D1627" s="9">
        <f t="shared" si="252"/>
        <v>0.3333333333333357</v>
      </c>
      <c r="E1627" s="9">
        <f t="shared" si="256"/>
        <v>18200.041666666653</v>
      </c>
      <c r="F1627" s="9">
        <f t="shared" si="257"/>
        <v>117.72</v>
      </c>
      <c r="G1627" s="9">
        <f t="shared" si="253"/>
        <v>404.34365740740742</v>
      </c>
      <c r="H1627" s="9">
        <f t="shared" si="258"/>
        <v>0</v>
      </c>
      <c r="I1627" s="9">
        <f t="shared" si="254"/>
        <v>400.00000000000284</v>
      </c>
      <c r="J1627" s="9">
        <f t="shared" si="259"/>
        <v>922.06365740741023</v>
      </c>
      <c r="K1627" s="9">
        <f t="shared" si="260"/>
        <v>28.609586259002146</v>
      </c>
      <c r="L1627" s="9">
        <f t="shared" si="261"/>
        <v>5860.9022441030093</v>
      </c>
    </row>
    <row r="1628" spans="1:12" x14ac:dyDescent="0.25">
      <c r="A1628" s="9">
        <v>1619</v>
      </c>
      <c r="B1628" s="9">
        <v>113</v>
      </c>
      <c r="C1628" s="8">
        <f t="shared" si="255"/>
        <v>31.388888888888889</v>
      </c>
      <c r="D1628" s="9">
        <f t="shared" si="252"/>
        <v>0.36111111111111072</v>
      </c>
      <c r="E1628" s="9">
        <f t="shared" si="256"/>
        <v>18231.249999999985</v>
      </c>
      <c r="F1628" s="9">
        <f t="shared" si="257"/>
        <v>117.72</v>
      </c>
      <c r="G1628" s="9">
        <f t="shared" si="253"/>
        <v>413.81018518518516</v>
      </c>
      <c r="H1628" s="9">
        <f t="shared" si="258"/>
        <v>0</v>
      </c>
      <c r="I1628" s="9">
        <f t="shared" si="254"/>
        <v>433.33333333333286</v>
      </c>
      <c r="J1628" s="9">
        <f t="shared" si="259"/>
        <v>964.86351851851805</v>
      </c>
      <c r="K1628" s="9">
        <f t="shared" si="260"/>
        <v>30.285993775720151</v>
      </c>
      <c r="L1628" s="9">
        <f t="shared" si="261"/>
        <v>5890.3500341203708</v>
      </c>
    </row>
    <row r="1629" spans="1:12" x14ac:dyDescent="0.25">
      <c r="A1629" s="9">
        <v>1620</v>
      </c>
      <c r="B1629" s="9">
        <v>114.1</v>
      </c>
      <c r="C1629" s="8">
        <f t="shared" si="255"/>
        <v>31.694444444444443</v>
      </c>
      <c r="D1629" s="9">
        <f t="shared" si="252"/>
        <v>0.30555555555555358</v>
      </c>
      <c r="E1629" s="9">
        <f t="shared" si="256"/>
        <v>18262.791666666653</v>
      </c>
      <c r="F1629" s="9">
        <f t="shared" si="257"/>
        <v>117.72</v>
      </c>
      <c r="G1629" s="9">
        <f t="shared" si="253"/>
        <v>421.90587962962957</v>
      </c>
      <c r="H1629" s="9">
        <f t="shared" si="258"/>
        <v>0</v>
      </c>
      <c r="I1629" s="9">
        <f t="shared" si="254"/>
        <v>366.6666666666643</v>
      </c>
      <c r="J1629" s="9">
        <f t="shared" si="259"/>
        <v>906.29254629629395</v>
      </c>
      <c r="K1629" s="9">
        <f t="shared" si="260"/>
        <v>28.724438759001984</v>
      </c>
      <c r="L1629" s="9">
        <f t="shared" si="261"/>
        <v>5919.8552503877318</v>
      </c>
    </row>
    <row r="1630" spans="1:12" x14ac:dyDescent="0.25">
      <c r="A1630" s="9">
        <v>1621</v>
      </c>
      <c r="B1630" s="9">
        <v>115.1</v>
      </c>
      <c r="C1630" s="8">
        <f t="shared" si="255"/>
        <v>31.972222222222221</v>
      </c>
      <c r="D1630" s="9">
        <f t="shared" si="252"/>
        <v>0.27777777777777857</v>
      </c>
      <c r="E1630" s="9">
        <f t="shared" si="256"/>
        <v>18294.624999999989</v>
      </c>
      <c r="F1630" s="9">
        <f t="shared" si="257"/>
        <v>117.72</v>
      </c>
      <c r="G1630" s="9">
        <f t="shared" si="253"/>
        <v>429.33365740740737</v>
      </c>
      <c r="H1630" s="9">
        <f t="shared" si="258"/>
        <v>0</v>
      </c>
      <c r="I1630" s="9">
        <f t="shared" si="254"/>
        <v>333.33333333333428</v>
      </c>
      <c r="J1630" s="9">
        <f t="shared" si="259"/>
        <v>880.38699074074168</v>
      </c>
      <c r="K1630" s="9">
        <f t="shared" si="260"/>
        <v>28.14792850951649</v>
      </c>
      <c r="L1630" s="9">
        <f t="shared" si="261"/>
        <v>5948.2914340219913</v>
      </c>
    </row>
    <row r="1631" spans="1:12" x14ac:dyDescent="0.25">
      <c r="A1631" s="9">
        <v>1622</v>
      </c>
      <c r="B1631" s="9">
        <v>115.9</v>
      </c>
      <c r="C1631" s="8">
        <f t="shared" si="255"/>
        <v>32.194444444444443</v>
      </c>
      <c r="D1631" s="9">
        <f t="shared" si="252"/>
        <v>0.22222222222222143</v>
      </c>
      <c r="E1631" s="9">
        <f t="shared" si="256"/>
        <v>18326.708333333321</v>
      </c>
      <c r="F1631" s="9">
        <f t="shared" si="257"/>
        <v>117.72</v>
      </c>
      <c r="G1631" s="9">
        <f t="shared" si="253"/>
        <v>435.32254629629625</v>
      </c>
      <c r="H1631" s="9">
        <f t="shared" si="258"/>
        <v>0</v>
      </c>
      <c r="I1631" s="9">
        <f t="shared" si="254"/>
        <v>266.66666666666572</v>
      </c>
      <c r="J1631" s="9">
        <f t="shared" si="259"/>
        <v>819.70921296296194</v>
      </c>
      <c r="K1631" s="9">
        <f t="shared" si="260"/>
        <v>26.390082717335357</v>
      </c>
      <c r="L1631" s="9">
        <f t="shared" si="261"/>
        <v>5975.5604396354174</v>
      </c>
    </row>
    <row r="1632" spans="1:12" x14ac:dyDescent="0.25">
      <c r="A1632" s="9">
        <v>1623</v>
      </c>
      <c r="B1632" s="9">
        <v>116.5</v>
      </c>
      <c r="C1632" s="8">
        <f t="shared" si="255"/>
        <v>32.361111111111107</v>
      </c>
      <c r="D1632" s="9">
        <f t="shared" si="252"/>
        <v>0.1666666666666643</v>
      </c>
      <c r="E1632" s="9">
        <f t="shared" si="256"/>
        <v>18358.986111111099</v>
      </c>
      <c r="F1632" s="9">
        <f t="shared" si="257"/>
        <v>117.72</v>
      </c>
      <c r="G1632" s="9">
        <f t="shared" si="253"/>
        <v>439.84143518518505</v>
      </c>
      <c r="H1632" s="9">
        <f t="shared" si="258"/>
        <v>0</v>
      </c>
      <c r="I1632" s="9">
        <f t="shared" si="254"/>
        <v>199.99999999999716</v>
      </c>
      <c r="J1632" s="9">
        <f t="shared" si="259"/>
        <v>757.56143518518218</v>
      </c>
      <c r="K1632" s="9">
        <f t="shared" si="260"/>
        <v>24.515529777520474</v>
      </c>
      <c r="L1632" s="9">
        <f t="shared" si="261"/>
        <v>6001.0132458828457</v>
      </c>
    </row>
    <row r="1633" spans="1:12" x14ac:dyDescent="0.25">
      <c r="A1633" s="9">
        <v>1624</v>
      </c>
      <c r="B1633" s="9">
        <v>116.7</v>
      </c>
      <c r="C1633" s="8">
        <f t="shared" si="255"/>
        <v>32.416666666666664</v>
      </c>
      <c r="D1633" s="9">
        <f t="shared" si="252"/>
        <v>5.5555555555557135E-2</v>
      </c>
      <c r="E1633" s="9">
        <f t="shared" si="256"/>
        <v>18391.374999999985</v>
      </c>
      <c r="F1633" s="9">
        <f t="shared" si="257"/>
        <v>117.72</v>
      </c>
      <c r="G1633" s="9">
        <f t="shared" si="253"/>
        <v>441.3529166666666</v>
      </c>
      <c r="H1633" s="9">
        <f t="shared" si="258"/>
        <v>0</v>
      </c>
      <c r="I1633" s="9">
        <f t="shared" si="254"/>
        <v>66.666666666668561</v>
      </c>
      <c r="J1633" s="9">
        <f t="shared" si="259"/>
        <v>625.73958333333519</v>
      </c>
      <c r="K1633" s="9">
        <f t="shared" si="260"/>
        <v>20.284391493055612</v>
      </c>
      <c r="L1633" s="9">
        <f t="shared" si="261"/>
        <v>6023.4132065181338</v>
      </c>
    </row>
    <row r="1634" spans="1:12" x14ac:dyDescent="0.25">
      <c r="A1634" s="9">
        <v>1625</v>
      </c>
      <c r="B1634" s="9">
        <v>116.6</v>
      </c>
      <c r="C1634" s="8">
        <f t="shared" si="255"/>
        <v>32.388888888888886</v>
      </c>
      <c r="D1634" s="9">
        <f t="shared" si="252"/>
        <v>-2.7777777777778567E-2</v>
      </c>
      <c r="E1634" s="9">
        <f t="shared" si="256"/>
        <v>18423.777777777763</v>
      </c>
      <c r="F1634" s="9">
        <f t="shared" si="257"/>
        <v>117.72</v>
      </c>
      <c r="G1634" s="9">
        <f t="shared" si="253"/>
        <v>440.59685185185174</v>
      </c>
      <c r="H1634" s="9">
        <f t="shared" si="258"/>
        <v>0</v>
      </c>
      <c r="I1634" s="9">
        <f t="shared" si="254"/>
        <v>-33.333333333334281</v>
      </c>
      <c r="J1634" s="9">
        <f t="shared" si="259"/>
        <v>524.98351851851749</v>
      </c>
      <c r="K1634" s="9">
        <f t="shared" si="260"/>
        <v>17.003632849794204</v>
      </c>
      <c r="L1634" s="9">
        <f t="shared" si="261"/>
        <v>6042.0572186895588</v>
      </c>
    </row>
    <row r="1635" spans="1:12" x14ac:dyDescent="0.25">
      <c r="A1635" s="9">
        <v>1626</v>
      </c>
      <c r="B1635" s="9">
        <v>116.2</v>
      </c>
      <c r="C1635" s="8">
        <f t="shared" si="255"/>
        <v>32.277777777777779</v>
      </c>
      <c r="D1635" s="9">
        <f t="shared" si="252"/>
        <v>-0.11111111111110716</v>
      </c>
      <c r="E1635" s="9">
        <f t="shared" si="256"/>
        <v>18456.111111111099</v>
      </c>
      <c r="F1635" s="9">
        <f t="shared" si="257"/>
        <v>117.72</v>
      </c>
      <c r="G1635" s="9">
        <f t="shared" si="253"/>
        <v>437.57907407407413</v>
      </c>
      <c r="H1635" s="9">
        <f t="shared" si="258"/>
        <v>0</v>
      </c>
      <c r="I1635" s="9">
        <f t="shared" si="254"/>
        <v>-133.3333333333286</v>
      </c>
      <c r="J1635" s="9">
        <f t="shared" si="259"/>
        <v>421.96574074074556</v>
      </c>
      <c r="K1635" s="9">
        <f t="shared" si="260"/>
        <v>13.620116409465176</v>
      </c>
      <c r="L1635" s="9">
        <f t="shared" si="261"/>
        <v>6057.3690933191883</v>
      </c>
    </row>
    <row r="1636" spans="1:12" x14ac:dyDescent="0.25">
      <c r="A1636" s="9">
        <v>1627</v>
      </c>
      <c r="B1636" s="9">
        <v>115.2</v>
      </c>
      <c r="C1636" s="8">
        <f t="shared" si="255"/>
        <v>32</v>
      </c>
      <c r="D1636" s="9">
        <f t="shared" si="252"/>
        <v>-0.27777777777777857</v>
      </c>
      <c r="E1636" s="9">
        <f t="shared" si="256"/>
        <v>18488.249999999985</v>
      </c>
      <c r="F1636" s="9">
        <f t="shared" si="257"/>
        <v>117.72</v>
      </c>
      <c r="G1636" s="9">
        <f t="shared" si="253"/>
        <v>430.08</v>
      </c>
      <c r="H1636" s="9">
        <f t="shared" si="258"/>
        <v>0</v>
      </c>
      <c r="I1636" s="9">
        <f t="shared" si="254"/>
        <v>-333.33333333333428</v>
      </c>
      <c r="J1636" s="9">
        <f t="shared" si="259"/>
        <v>214.46666666666567</v>
      </c>
      <c r="K1636" s="9">
        <f t="shared" si="260"/>
        <v>6.8629333333333014</v>
      </c>
      <c r="L1636" s="9">
        <f t="shared" si="261"/>
        <v>6067.610618190588</v>
      </c>
    </row>
    <row r="1637" spans="1:12" x14ac:dyDescent="0.25">
      <c r="A1637" s="9">
        <v>1628</v>
      </c>
      <c r="B1637" s="9">
        <v>113.8</v>
      </c>
      <c r="C1637" s="8">
        <f t="shared" si="255"/>
        <v>31.611111111111111</v>
      </c>
      <c r="D1637" s="9">
        <f t="shared" si="252"/>
        <v>-0.38888888888888928</v>
      </c>
      <c r="E1637" s="9">
        <f t="shared" si="256"/>
        <v>18520.05555555554</v>
      </c>
      <c r="F1637" s="9">
        <f t="shared" si="257"/>
        <v>117.72</v>
      </c>
      <c r="G1637" s="9">
        <f t="shared" si="253"/>
        <v>419.69018518518516</v>
      </c>
      <c r="H1637" s="9">
        <f t="shared" si="258"/>
        <v>0</v>
      </c>
      <c r="I1637" s="9">
        <f t="shared" si="254"/>
        <v>-466.66666666666714</v>
      </c>
      <c r="J1637" s="9">
        <f t="shared" si="259"/>
        <v>70.743518518517988</v>
      </c>
      <c r="K1637" s="9">
        <f t="shared" si="260"/>
        <v>2.2362812242798187</v>
      </c>
      <c r="L1637" s="9">
        <f t="shared" si="261"/>
        <v>6072.1602254693944</v>
      </c>
    </row>
    <row r="1638" spans="1:12" x14ac:dyDescent="0.25">
      <c r="A1638" s="9">
        <v>1629</v>
      </c>
      <c r="B1638" s="9">
        <v>112</v>
      </c>
      <c r="C1638" s="8">
        <f t="shared" si="255"/>
        <v>31.111111111111111</v>
      </c>
      <c r="D1638" s="9">
        <f t="shared" si="252"/>
        <v>-0.5</v>
      </c>
      <c r="E1638" s="9">
        <f t="shared" si="256"/>
        <v>18551.41666666665</v>
      </c>
      <c r="F1638" s="9">
        <f t="shared" si="257"/>
        <v>117.72</v>
      </c>
      <c r="G1638" s="9">
        <f t="shared" si="253"/>
        <v>406.51851851851848</v>
      </c>
      <c r="H1638" s="9">
        <f t="shared" si="258"/>
        <v>0</v>
      </c>
      <c r="I1638" s="9">
        <f t="shared" si="254"/>
        <v>-600</v>
      </c>
      <c r="J1638" s="9">
        <f t="shared" si="259"/>
        <v>-75.761481481481496</v>
      </c>
      <c r="K1638" s="9">
        <f t="shared" si="260"/>
        <v>-2.3570238683127576</v>
      </c>
      <c r="L1638" s="9">
        <f t="shared" si="261"/>
        <v>6072.0998541473782</v>
      </c>
    </row>
    <row r="1639" spans="1:12" x14ac:dyDescent="0.25">
      <c r="A1639" s="9">
        <v>1630</v>
      </c>
      <c r="B1639" s="9">
        <v>110.1</v>
      </c>
      <c r="C1639" s="8">
        <f t="shared" si="255"/>
        <v>30.583333333333332</v>
      </c>
      <c r="D1639" s="9">
        <f t="shared" si="252"/>
        <v>-0.52777777777777857</v>
      </c>
      <c r="E1639" s="9">
        <f t="shared" si="256"/>
        <v>18582.263888888869</v>
      </c>
      <c r="F1639" s="9">
        <f t="shared" si="257"/>
        <v>117.72</v>
      </c>
      <c r="G1639" s="9">
        <f t="shared" si="253"/>
        <v>392.84291666666661</v>
      </c>
      <c r="H1639" s="9">
        <f t="shared" si="258"/>
        <v>0</v>
      </c>
      <c r="I1639" s="9">
        <f t="shared" si="254"/>
        <v>-633.33333333333428</v>
      </c>
      <c r="J1639" s="9">
        <f t="shared" si="259"/>
        <v>-122.77041666666764</v>
      </c>
      <c r="K1639" s="9">
        <f t="shared" si="260"/>
        <v>-3.7547285763889184</v>
      </c>
      <c r="L1639" s="9">
        <f t="shared" si="261"/>
        <v>6069.0439779250273</v>
      </c>
    </row>
    <row r="1640" spans="1:12" x14ac:dyDescent="0.25">
      <c r="A1640" s="9">
        <v>1631</v>
      </c>
      <c r="B1640" s="9">
        <v>108.3</v>
      </c>
      <c r="C1640" s="8">
        <f t="shared" si="255"/>
        <v>30.083333333333332</v>
      </c>
      <c r="D1640" s="9">
        <f t="shared" si="252"/>
        <v>-0.5</v>
      </c>
      <c r="E1640" s="9">
        <f t="shared" si="256"/>
        <v>18612.597222222201</v>
      </c>
      <c r="F1640" s="9">
        <f t="shared" si="257"/>
        <v>117.72</v>
      </c>
      <c r="G1640" s="9">
        <f t="shared" si="253"/>
        <v>380.1029166666666</v>
      </c>
      <c r="H1640" s="9">
        <f t="shared" si="258"/>
        <v>0</v>
      </c>
      <c r="I1640" s="9">
        <f t="shared" si="254"/>
        <v>-600</v>
      </c>
      <c r="J1640" s="9">
        <f t="shared" si="259"/>
        <v>-102.17708333333337</v>
      </c>
      <c r="K1640" s="9">
        <f t="shared" si="260"/>
        <v>-3.0738272569444454</v>
      </c>
      <c r="L1640" s="9">
        <f t="shared" si="261"/>
        <v>6065.6297000083605</v>
      </c>
    </row>
    <row r="1641" spans="1:12" x14ac:dyDescent="0.25">
      <c r="A1641" s="9">
        <v>1632</v>
      </c>
      <c r="B1641" s="9">
        <v>107</v>
      </c>
      <c r="C1641" s="8">
        <f t="shared" si="255"/>
        <v>29.722222222222221</v>
      </c>
      <c r="D1641" s="9">
        <f t="shared" si="252"/>
        <v>-0.36111111111111072</v>
      </c>
      <c r="E1641" s="9">
        <f t="shared" si="256"/>
        <v>18642.499999999978</v>
      </c>
      <c r="F1641" s="9">
        <f t="shared" si="257"/>
        <v>117.72</v>
      </c>
      <c r="G1641" s="9">
        <f t="shared" si="253"/>
        <v>371.03240740740733</v>
      </c>
      <c r="H1641" s="9">
        <f t="shared" si="258"/>
        <v>0</v>
      </c>
      <c r="I1641" s="9">
        <f t="shared" si="254"/>
        <v>-433.33333333333286</v>
      </c>
      <c r="J1641" s="9">
        <f t="shared" si="259"/>
        <v>55.419074074074445</v>
      </c>
      <c r="K1641" s="9">
        <f t="shared" si="260"/>
        <v>1.6471780349794349</v>
      </c>
      <c r="L1641" s="9">
        <f t="shared" si="261"/>
        <v>6064.916375397378</v>
      </c>
    </row>
    <row r="1642" spans="1:12" x14ac:dyDescent="0.25">
      <c r="A1642" s="9">
        <v>1633</v>
      </c>
      <c r="B1642" s="9">
        <v>106.1</v>
      </c>
      <c r="C1642" s="8">
        <f t="shared" si="255"/>
        <v>29.472222222222221</v>
      </c>
      <c r="D1642" s="9">
        <f t="shared" si="252"/>
        <v>-0.25</v>
      </c>
      <c r="E1642" s="9">
        <f t="shared" si="256"/>
        <v>18672.097222222201</v>
      </c>
      <c r="F1642" s="9">
        <f t="shared" si="257"/>
        <v>117.72</v>
      </c>
      <c r="G1642" s="9">
        <f t="shared" si="253"/>
        <v>364.81699074074072</v>
      </c>
      <c r="H1642" s="9">
        <f t="shared" si="258"/>
        <v>0</v>
      </c>
      <c r="I1642" s="9">
        <f t="shared" si="254"/>
        <v>-300</v>
      </c>
      <c r="J1642" s="9">
        <f t="shared" si="259"/>
        <v>182.53699074074075</v>
      </c>
      <c r="K1642" s="9">
        <f t="shared" si="260"/>
        <v>5.379770754886831</v>
      </c>
      <c r="L1642" s="9">
        <f t="shared" si="261"/>
        <v>6068.429849792311</v>
      </c>
    </row>
    <row r="1643" spans="1:12" x14ac:dyDescent="0.25">
      <c r="A1643" s="9">
        <v>1634</v>
      </c>
      <c r="B1643" s="9">
        <v>105.8</v>
      </c>
      <c r="C1643" s="8">
        <f t="shared" si="255"/>
        <v>29.388888888888886</v>
      </c>
      <c r="D1643" s="9">
        <f t="shared" si="252"/>
        <v>-8.3333333333335702E-2</v>
      </c>
      <c r="E1643" s="9">
        <f t="shared" si="256"/>
        <v>18701.527777777756</v>
      </c>
      <c r="F1643" s="9">
        <f t="shared" si="257"/>
        <v>117.72</v>
      </c>
      <c r="G1643" s="9">
        <f t="shared" si="253"/>
        <v>362.75685185185176</v>
      </c>
      <c r="H1643" s="9">
        <f t="shared" si="258"/>
        <v>0</v>
      </c>
      <c r="I1643" s="9">
        <f t="shared" si="254"/>
        <v>-100.00000000000284</v>
      </c>
      <c r="J1643" s="9">
        <f t="shared" si="259"/>
        <v>380.47685185184889</v>
      </c>
      <c r="K1643" s="9">
        <f t="shared" si="260"/>
        <v>11.181791923868225</v>
      </c>
      <c r="L1643" s="9">
        <f t="shared" si="261"/>
        <v>6076.7106311316884</v>
      </c>
    </row>
    <row r="1644" spans="1:12" x14ac:dyDescent="0.25">
      <c r="A1644" s="9">
        <v>1635</v>
      </c>
      <c r="B1644" s="9">
        <v>105.7</v>
      </c>
      <c r="C1644" s="8">
        <f t="shared" si="255"/>
        <v>29.361111111111111</v>
      </c>
      <c r="D1644" s="9">
        <f t="shared" si="252"/>
        <v>-2.7777777777775015E-2</v>
      </c>
      <c r="E1644" s="9">
        <f t="shared" si="256"/>
        <v>18730.902777777756</v>
      </c>
      <c r="F1644" s="9">
        <f t="shared" si="257"/>
        <v>117.72</v>
      </c>
      <c r="G1644" s="9">
        <f t="shared" si="253"/>
        <v>362.07143518518518</v>
      </c>
      <c r="H1644" s="9">
        <f t="shared" si="258"/>
        <v>0</v>
      </c>
      <c r="I1644" s="9">
        <f t="shared" si="254"/>
        <v>-33.333333333330017</v>
      </c>
      <c r="J1644" s="9">
        <f t="shared" si="259"/>
        <v>446.45810185185513</v>
      </c>
      <c r="K1644" s="9">
        <f t="shared" si="260"/>
        <v>13.108505934928081</v>
      </c>
      <c r="L1644" s="9">
        <f t="shared" si="261"/>
        <v>6088.855780061087</v>
      </c>
    </row>
    <row r="1645" spans="1:12" x14ac:dyDescent="0.25">
      <c r="A1645" s="9">
        <v>1636</v>
      </c>
      <c r="B1645" s="9">
        <v>105.7</v>
      </c>
      <c r="C1645" s="8">
        <f t="shared" si="255"/>
        <v>29.361111111111111</v>
      </c>
      <c r="D1645" s="9">
        <f t="shared" si="252"/>
        <v>0</v>
      </c>
      <c r="E1645" s="9">
        <f t="shared" si="256"/>
        <v>18760.263888888865</v>
      </c>
      <c r="F1645" s="9">
        <f t="shared" si="257"/>
        <v>117.72</v>
      </c>
      <c r="G1645" s="9">
        <f t="shared" si="253"/>
        <v>362.07143518518518</v>
      </c>
      <c r="H1645" s="9">
        <f t="shared" si="258"/>
        <v>0</v>
      </c>
      <c r="I1645" s="9">
        <f t="shared" si="254"/>
        <v>0</v>
      </c>
      <c r="J1645" s="9">
        <f t="shared" si="259"/>
        <v>479.79143518518515</v>
      </c>
      <c r="K1645" s="9">
        <f t="shared" si="260"/>
        <v>14.087209638631686</v>
      </c>
      <c r="L1645" s="9">
        <f t="shared" si="261"/>
        <v>6102.453637847867</v>
      </c>
    </row>
    <row r="1646" spans="1:12" x14ac:dyDescent="0.25">
      <c r="A1646" s="9">
        <v>1637</v>
      </c>
      <c r="B1646" s="9">
        <v>105.6</v>
      </c>
      <c r="C1646" s="8">
        <f t="shared" si="255"/>
        <v>29.333333333333332</v>
      </c>
      <c r="D1646" s="9">
        <f t="shared" si="252"/>
        <v>-2.7777777777778567E-2</v>
      </c>
      <c r="E1646" s="9">
        <f t="shared" si="256"/>
        <v>18789.611111111084</v>
      </c>
      <c r="F1646" s="9">
        <f t="shared" si="257"/>
        <v>117.72</v>
      </c>
      <c r="G1646" s="9">
        <f t="shared" si="253"/>
        <v>361.3866666666666</v>
      </c>
      <c r="H1646" s="9">
        <f t="shared" si="258"/>
        <v>0</v>
      </c>
      <c r="I1646" s="9">
        <f t="shared" si="254"/>
        <v>-33.333333333334281</v>
      </c>
      <c r="J1646" s="9">
        <f t="shared" si="259"/>
        <v>445.77333333333229</v>
      </c>
      <c r="K1646" s="9">
        <f t="shared" si="260"/>
        <v>13.076017777777746</v>
      </c>
      <c r="L1646" s="9">
        <f t="shared" si="261"/>
        <v>6116.0352515560717</v>
      </c>
    </row>
    <row r="1647" spans="1:12" x14ac:dyDescent="0.25">
      <c r="A1647" s="9">
        <v>1638</v>
      </c>
      <c r="B1647" s="9">
        <v>105.3</v>
      </c>
      <c r="C1647" s="8">
        <f t="shared" si="255"/>
        <v>29.25</v>
      </c>
      <c r="D1647" s="9">
        <f t="shared" si="252"/>
        <v>-8.3333333333332149E-2</v>
      </c>
      <c r="E1647" s="9">
        <f t="shared" si="256"/>
        <v>18818.902777777748</v>
      </c>
      <c r="F1647" s="9">
        <f t="shared" si="257"/>
        <v>117.72</v>
      </c>
      <c r="G1647" s="9">
        <f t="shared" si="253"/>
        <v>359.33625000000001</v>
      </c>
      <c r="H1647" s="9">
        <f t="shared" si="258"/>
        <v>0</v>
      </c>
      <c r="I1647" s="9">
        <f t="shared" si="254"/>
        <v>-99.999999999998579</v>
      </c>
      <c r="J1647" s="9">
        <f t="shared" si="259"/>
        <v>377.0562500000014</v>
      </c>
      <c r="K1647" s="9">
        <f t="shared" si="260"/>
        <v>11.02889531250004</v>
      </c>
      <c r="L1647" s="9">
        <f t="shared" si="261"/>
        <v>6128.0877081012104</v>
      </c>
    </row>
    <row r="1648" spans="1:12" x14ac:dyDescent="0.25">
      <c r="A1648" s="9">
        <v>1639</v>
      </c>
      <c r="B1648" s="9">
        <v>104.9</v>
      </c>
      <c r="C1648" s="8">
        <f t="shared" si="255"/>
        <v>29.138888888888889</v>
      </c>
      <c r="D1648" s="9">
        <f t="shared" si="252"/>
        <v>-0.11111111111111072</v>
      </c>
      <c r="E1648" s="9">
        <f t="shared" si="256"/>
        <v>18848.097222222194</v>
      </c>
      <c r="F1648" s="9">
        <f t="shared" si="257"/>
        <v>117.72</v>
      </c>
      <c r="G1648" s="9">
        <f t="shared" si="253"/>
        <v>356.6114351851852</v>
      </c>
      <c r="H1648" s="9">
        <f t="shared" si="258"/>
        <v>0</v>
      </c>
      <c r="I1648" s="9">
        <f t="shared" si="254"/>
        <v>-133.33333333333286</v>
      </c>
      <c r="J1648" s="9">
        <f t="shared" si="259"/>
        <v>340.99810185185237</v>
      </c>
      <c r="K1648" s="9">
        <f t="shared" si="260"/>
        <v>9.9363058011831438</v>
      </c>
      <c r="L1648" s="9">
        <f t="shared" si="261"/>
        <v>6138.5703086580525</v>
      </c>
    </row>
    <row r="1649" spans="1:12" x14ac:dyDescent="0.25">
      <c r="A1649" s="9">
        <v>1640</v>
      </c>
      <c r="B1649" s="9">
        <v>104.4</v>
      </c>
      <c r="C1649" s="8">
        <f t="shared" si="255"/>
        <v>29</v>
      </c>
      <c r="D1649" s="9">
        <f t="shared" si="252"/>
        <v>-0.13888888888888928</v>
      </c>
      <c r="E1649" s="9">
        <f t="shared" si="256"/>
        <v>18877.166666666639</v>
      </c>
      <c r="F1649" s="9">
        <f t="shared" si="257"/>
        <v>117.72</v>
      </c>
      <c r="G1649" s="9">
        <f t="shared" si="253"/>
        <v>353.21999999999997</v>
      </c>
      <c r="H1649" s="9">
        <f t="shared" si="258"/>
        <v>0</v>
      </c>
      <c r="I1649" s="9">
        <f t="shared" si="254"/>
        <v>-166.66666666666714</v>
      </c>
      <c r="J1649" s="9">
        <f t="shared" si="259"/>
        <v>304.2733333333328</v>
      </c>
      <c r="K1649" s="9">
        <f t="shared" si="260"/>
        <v>8.8239266666666509</v>
      </c>
      <c r="L1649" s="9">
        <f t="shared" si="261"/>
        <v>6147.9504248919775</v>
      </c>
    </row>
    <row r="1650" spans="1:12" x14ac:dyDescent="0.25">
      <c r="A1650" s="9">
        <v>1641</v>
      </c>
      <c r="B1650" s="9">
        <v>104</v>
      </c>
      <c r="C1650" s="8">
        <f t="shared" si="255"/>
        <v>28.888888888888889</v>
      </c>
      <c r="D1650" s="9">
        <f t="shared" si="252"/>
        <v>-0.11111111111111072</v>
      </c>
      <c r="E1650" s="9">
        <f t="shared" si="256"/>
        <v>18906.111111111084</v>
      </c>
      <c r="F1650" s="9">
        <f t="shared" si="257"/>
        <v>117.72</v>
      </c>
      <c r="G1650" s="9">
        <f t="shared" si="253"/>
        <v>350.51851851851848</v>
      </c>
      <c r="H1650" s="9">
        <f t="shared" si="258"/>
        <v>0</v>
      </c>
      <c r="I1650" s="9">
        <f t="shared" si="254"/>
        <v>-133.33333333333286</v>
      </c>
      <c r="J1650" s="9">
        <f t="shared" si="259"/>
        <v>334.90518518518564</v>
      </c>
      <c r="K1650" s="9">
        <f t="shared" si="260"/>
        <v>9.6750386831275854</v>
      </c>
      <c r="L1650" s="9">
        <f t="shared" si="261"/>
        <v>6157.1999075668746</v>
      </c>
    </row>
    <row r="1651" spans="1:12" x14ac:dyDescent="0.25">
      <c r="A1651" s="9">
        <v>1642</v>
      </c>
      <c r="B1651" s="9">
        <v>103.8</v>
      </c>
      <c r="C1651" s="8">
        <f t="shared" si="255"/>
        <v>28.833333333333332</v>
      </c>
      <c r="D1651" s="9">
        <f t="shared" si="252"/>
        <v>-5.5555555555557135E-2</v>
      </c>
      <c r="E1651" s="9">
        <f t="shared" si="256"/>
        <v>18934.972222222197</v>
      </c>
      <c r="F1651" s="9">
        <f t="shared" si="257"/>
        <v>117.72</v>
      </c>
      <c r="G1651" s="9">
        <f t="shared" si="253"/>
        <v>349.17166666666662</v>
      </c>
      <c r="H1651" s="9">
        <f t="shared" si="258"/>
        <v>0</v>
      </c>
      <c r="I1651" s="9">
        <f t="shared" si="254"/>
        <v>-66.666666666668561</v>
      </c>
      <c r="J1651" s="9">
        <f t="shared" si="259"/>
        <v>400.22499999999809</v>
      </c>
      <c r="K1651" s="9">
        <f t="shared" si="260"/>
        <v>11.539820833333279</v>
      </c>
      <c r="L1651" s="9">
        <f t="shared" si="261"/>
        <v>6167.8073373251054</v>
      </c>
    </row>
    <row r="1652" spans="1:12" x14ac:dyDescent="0.25">
      <c r="A1652" s="9">
        <v>1643</v>
      </c>
      <c r="B1652" s="9">
        <v>103.9</v>
      </c>
      <c r="C1652" s="8">
        <f t="shared" si="255"/>
        <v>28.861111111111111</v>
      </c>
      <c r="D1652" s="9">
        <f t="shared" si="252"/>
        <v>2.7777777777778567E-2</v>
      </c>
      <c r="E1652" s="9">
        <f t="shared" si="256"/>
        <v>18963.81944444442</v>
      </c>
      <c r="F1652" s="9">
        <f t="shared" si="257"/>
        <v>117.72</v>
      </c>
      <c r="G1652" s="9">
        <f t="shared" si="253"/>
        <v>349.84476851851849</v>
      </c>
      <c r="H1652" s="9">
        <f t="shared" si="258"/>
        <v>0</v>
      </c>
      <c r="I1652" s="9">
        <f t="shared" si="254"/>
        <v>33.333333333334281</v>
      </c>
      <c r="J1652" s="9">
        <f t="shared" si="259"/>
        <v>500.89810185185274</v>
      </c>
      <c r="K1652" s="9">
        <f t="shared" si="260"/>
        <v>14.456475772890972</v>
      </c>
      <c r="L1652" s="9">
        <f t="shared" si="261"/>
        <v>6180.8054856282179</v>
      </c>
    </row>
    <row r="1653" spans="1:12" x14ac:dyDescent="0.25">
      <c r="A1653" s="9">
        <v>1644</v>
      </c>
      <c r="B1653" s="9">
        <v>104.4</v>
      </c>
      <c r="C1653" s="8">
        <f t="shared" si="255"/>
        <v>29</v>
      </c>
      <c r="D1653" s="9">
        <f t="shared" si="252"/>
        <v>0.13888888888888928</v>
      </c>
      <c r="E1653" s="9">
        <f t="shared" si="256"/>
        <v>18992.749999999975</v>
      </c>
      <c r="F1653" s="9">
        <f t="shared" si="257"/>
        <v>117.72</v>
      </c>
      <c r="G1653" s="9">
        <f t="shared" si="253"/>
        <v>353.21999999999997</v>
      </c>
      <c r="H1653" s="9">
        <f t="shared" si="258"/>
        <v>0</v>
      </c>
      <c r="I1653" s="9">
        <f t="shared" si="254"/>
        <v>166.66666666666714</v>
      </c>
      <c r="J1653" s="9">
        <f t="shared" si="259"/>
        <v>637.60666666666702</v>
      </c>
      <c r="K1653" s="9">
        <f t="shared" si="260"/>
        <v>18.490593333333344</v>
      </c>
      <c r="L1653" s="9">
        <f t="shared" si="261"/>
        <v>6197.2790201813305</v>
      </c>
    </row>
    <row r="1654" spans="1:12" x14ac:dyDescent="0.25">
      <c r="A1654" s="9">
        <v>1645</v>
      </c>
      <c r="B1654" s="9">
        <v>105.1</v>
      </c>
      <c r="C1654" s="8">
        <f t="shared" si="255"/>
        <v>29.194444444444443</v>
      </c>
      <c r="D1654" s="9">
        <f t="shared" si="252"/>
        <v>0.19444444444444287</v>
      </c>
      <c r="E1654" s="9">
        <f t="shared" si="256"/>
        <v>19021.847222222197</v>
      </c>
      <c r="F1654" s="9">
        <f t="shared" si="257"/>
        <v>117.72</v>
      </c>
      <c r="G1654" s="9">
        <f t="shared" si="253"/>
        <v>357.97254629629623</v>
      </c>
      <c r="H1654" s="9">
        <f t="shared" si="258"/>
        <v>0</v>
      </c>
      <c r="I1654" s="9">
        <f t="shared" si="254"/>
        <v>233.33333333333144</v>
      </c>
      <c r="J1654" s="9">
        <f t="shared" si="259"/>
        <v>709.02587962962764</v>
      </c>
      <c r="K1654" s="9">
        <f t="shared" si="260"/>
        <v>20.699616652520515</v>
      </c>
      <c r="L1654" s="9">
        <f t="shared" si="261"/>
        <v>6216.8741251742576</v>
      </c>
    </row>
    <row r="1655" spans="1:12" x14ac:dyDescent="0.25">
      <c r="A1655" s="9">
        <v>1646</v>
      </c>
      <c r="B1655" s="9">
        <v>106.1</v>
      </c>
      <c r="C1655" s="8">
        <f t="shared" si="255"/>
        <v>29.472222222222221</v>
      </c>
      <c r="D1655" s="9">
        <f t="shared" si="252"/>
        <v>0.27777777777777857</v>
      </c>
      <c r="E1655" s="9">
        <f t="shared" si="256"/>
        <v>19051.180555555533</v>
      </c>
      <c r="F1655" s="9">
        <f t="shared" si="257"/>
        <v>117.72</v>
      </c>
      <c r="G1655" s="9">
        <f t="shared" si="253"/>
        <v>364.81699074074072</v>
      </c>
      <c r="H1655" s="9">
        <f t="shared" si="258"/>
        <v>0</v>
      </c>
      <c r="I1655" s="9">
        <f t="shared" si="254"/>
        <v>333.33333333333428</v>
      </c>
      <c r="J1655" s="9">
        <f t="shared" si="259"/>
        <v>815.87032407407503</v>
      </c>
      <c r="K1655" s="9">
        <f t="shared" si="260"/>
        <v>24.045511495627601</v>
      </c>
      <c r="L1655" s="9">
        <f t="shared" si="261"/>
        <v>6239.2466892483317</v>
      </c>
    </row>
    <row r="1656" spans="1:12" x14ac:dyDescent="0.25">
      <c r="A1656" s="9">
        <v>1647</v>
      </c>
      <c r="B1656" s="9">
        <v>107.2</v>
      </c>
      <c r="C1656" s="8">
        <f t="shared" si="255"/>
        <v>29.777777777777779</v>
      </c>
      <c r="D1656" s="9">
        <f t="shared" si="252"/>
        <v>0.30555555555555713</v>
      </c>
      <c r="E1656" s="9">
        <f t="shared" si="256"/>
        <v>19080.805555555533</v>
      </c>
      <c r="F1656" s="9">
        <f t="shared" si="257"/>
        <v>117.72</v>
      </c>
      <c r="G1656" s="9">
        <f t="shared" si="253"/>
        <v>372.42074074074071</v>
      </c>
      <c r="H1656" s="9">
        <f t="shared" si="258"/>
        <v>0</v>
      </c>
      <c r="I1656" s="9">
        <f t="shared" si="254"/>
        <v>366.66666666666856</v>
      </c>
      <c r="J1656" s="9">
        <f t="shared" si="259"/>
        <v>856.8074074074093</v>
      </c>
      <c r="K1656" s="9">
        <f t="shared" si="260"/>
        <v>25.513820576131742</v>
      </c>
      <c r="L1656" s="9">
        <f t="shared" si="261"/>
        <v>6264.0263552842116</v>
      </c>
    </row>
    <row r="1657" spans="1:12" x14ac:dyDescent="0.25">
      <c r="A1657" s="9">
        <v>1648</v>
      </c>
      <c r="B1657" s="9">
        <v>108.5</v>
      </c>
      <c r="C1657" s="8">
        <f t="shared" si="255"/>
        <v>30.138888888888889</v>
      </c>
      <c r="D1657" s="9">
        <f t="shared" si="252"/>
        <v>0.36111111111111072</v>
      </c>
      <c r="E1657" s="9">
        <f t="shared" si="256"/>
        <v>19110.763888888865</v>
      </c>
      <c r="F1657" s="9">
        <f t="shared" si="257"/>
        <v>117.72</v>
      </c>
      <c r="G1657" s="9">
        <f t="shared" si="253"/>
        <v>381.50810185185185</v>
      </c>
      <c r="H1657" s="9">
        <f t="shared" si="258"/>
        <v>0</v>
      </c>
      <c r="I1657" s="9">
        <f t="shared" si="254"/>
        <v>433.33333333333286</v>
      </c>
      <c r="J1657" s="9">
        <f t="shared" si="259"/>
        <v>932.56143518518479</v>
      </c>
      <c r="K1657" s="9">
        <f t="shared" si="260"/>
        <v>28.106365477109041</v>
      </c>
      <c r="L1657" s="9">
        <f t="shared" si="261"/>
        <v>6290.8364483108317</v>
      </c>
    </row>
    <row r="1658" spans="1:12" x14ac:dyDescent="0.25">
      <c r="A1658" s="9">
        <v>1649</v>
      </c>
      <c r="B1658" s="9">
        <v>109.9</v>
      </c>
      <c r="C1658" s="8">
        <f t="shared" si="255"/>
        <v>30.527777777777779</v>
      </c>
      <c r="D1658" s="9">
        <f t="shared" si="252"/>
        <v>0.38888888888888928</v>
      </c>
      <c r="E1658" s="9">
        <f t="shared" si="256"/>
        <v>19141.097222222201</v>
      </c>
      <c r="F1658" s="9">
        <f t="shared" si="257"/>
        <v>117.72</v>
      </c>
      <c r="G1658" s="9">
        <f t="shared" si="253"/>
        <v>391.41699074074074</v>
      </c>
      <c r="H1658" s="9">
        <f t="shared" si="258"/>
        <v>0</v>
      </c>
      <c r="I1658" s="9">
        <f t="shared" si="254"/>
        <v>466.66666666666714</v>
      </c>
      <c r="J1658" s="9">
        <f t="shared" si="259"/>
        <v>975.80365740740785</v>
      </c>
      <c r="K1658" s="9">
        <f t="shared" si="260"/>
        <v>29.789117208076146</v>
      </c>
      <c r="L1658" s="9">
        <f t="shared" si="261"/>
        <v>6319.7841896534246</v>
      </c>
    </row>
    <row r="1659" spans="1:12" x14ac:dyDescent="0.25">
      <c r="A1659" s="9">
        <v>1650</v>
      </c>
      <c r="B1659" s="9">
        <v>111.3</v>
      </c>
      <c r="C1659" s="8">
        <f t="shared" si="255"/>
        <v>30.916666666666664</v>
      </c>
      <c r="D1659" s="9">
        <f t="shared" si="252"/>
        <v>0.38888888888888573</v>
      </c>
      <c r="E1659" s="9">
        <f t="shared" si="256"/>
        <v>19171.819444444423</v>
      </c>
      <c r="F1659" s="9">
        <f t="shared" si="257"/>
        <v>117.72</v>
      </c>
      <c r="G1659" s="9">
        <f t="shared" si="253"/>
        <v>401.45291666666657</v>
      </c>
      <c r="H1659" s="9">
        <f t="shared" si="258"/>
        <v>0</v>
      </c>
      <c r="I1659" s="9">
        <f t="shared" si="254"/>
        <v>466.66666666666288</v>
      </c>
      <c r="J1659" s="9">
        <f t="shared" si="259"/>
        <v>985.83958333332941</v>
      </c>
      <c r="K1659" s="9">
        <f t="shared" si="260"/>
        <v>30.478873784722097</v>
      </c>
      <c r="L1659" s="9">
        <f t="shared" si="261"/>
        <v>6349.9181851498233</v>
      </c>
    </row>
    <row r="1660" spans="1:12" x14ac:dyDescent="0.25">
      <c r="A1660" s="9">
        <v>1651</v>
      </c>
      <c r="B1660" s="9">
        <v>112.7</v>
      </c>
      <c r="C1660" s="8">
        <f t="shared" si="255"/>
        <v>31.305555555555557</v>
      </c>
      <c r="D1660" s="9">
        <f t="shared" si="252"/>
        <v>0.38888888888889284</v>
      </c>
      <c r="E1660" s="9">
        <f t="shared" si="256"/>
        <v>19202.930555555537</v>
      </c>
      <c r="F1660" s="9">
        <f t="shared" si="257"/>
        <v>117.72</v>
      </c>
      <c r="G1660" s="9">
        <f t="shared" si="253"/>
        <v>411.61587962962966</v>
      </c>
      <c r="H1660" s="9">
        <f t="shared" si="258"/>
        <v>0</v>
      </c>
      <c r="I1660" s="9">
        <f t="shared" si="254"/>
        <v>466.6666666666714</v>
      </c>
      <c r="J1660" s="9">
        <f t="shared" si="259"/>
        <v>996.00254629630103</v>
      </c>
      <c r="K1660" s="9">
        <f t="shared" si="260"/>
        <v>31.180413046553646</v>
      </c>
      <c r="L1660" s="9">
        <f t="shared" si="261"/>
        <v>6380.7478285654615</v>
      </c>
    </row>
    <row r="1661" spans="1:12" x14ac:dyDescent="0.25">
      <c r="A1661" s="9">
        <v>1652</v>
      </c>
      <c r="B1661" s="9">
        <v>113.9</v>
      </c>
      <c r="C1661" s="8">
        <f t="shared" si="255"/>
        <v>31.638888888888889</v>
      </c>
      <c r="D1661" s="9">
        <f t="shared" si="252"/>
        <v>0.33333333333333215</v>
      </c>
      <c r="E1661" s="9">
        <f t="shared" si="256"/>
        <v>19234.402777777759</v>
      </c>
      <c r="F1661" s="9">
        <f t="shared" si="257"/>
        <v>117.72</v>
      </c>
      <c r="G1661" s="9">
        <f t="shared" si="253"/>
        <v>420.42810185185186</v>
      </c>
      <c r="H1661" s="9">
        <f t="shared" si="258"/>
        <v>0</v>
      </c>
      <c r="I1661" s="9">
        <f t="shared" si="254"/>
        <v>399.99999999999858</v>
      </c>
      <c r="J1661" s="9">
        <f t="shared" si="259"/>
        <v>938.14810185185047</v>
      </c>
      <c r="K1661" s="9">
        <f t="shared" si="260"/>
        <v>29.681963555812715</v>
      </c>
      <c r="L1661" s="9">
        <f t="shared" si="261"/>
        <v>6411.1790168666448</v>
      </c>
    </row>
    <row r="1662" spans="1:12" x14ac:dyDescent="0.25">
      <c r="A1662" s="9">
        <v>1653</v>
      </c>
      <c r="B1662" s="9">
        <v>115</v>
      </c>
      <c r="C1662" s="8">
        <f t="shared" si="255"/>
        <v>31.944444444444443</v>
      </c>
      <c r="D1662" s="9">
        <f t="shared" si="252"/>
        <v>0.30555555555555358</v>
      </c>
      <c r="E1662" s="9">
        <f t="shared" si="256"/>
        <v>19266.194444444427</v>
      </c>
      <c r="F1662" s="9">
        <f t="shared" si="257"/>
        <v>117.72</v>
      </c>
      <c r="G1662" s="9">
        <f t="shared" si="253"/>
        <v>428.58796296296293</v>
      </c>
      <c r="H1662" s="9">
        <f t="shared" si="258"/>
        <v>0</v>
      </c>
      <c r="I1662" s="9">
        <f t="shared" si="254"/>
        <v>366.6666666666643</v>
      </c>
      <c r="J1662" s="9">
        <f t="shared" si="259"/>
        <v>912.97462962962732</v>
      </c>
      <c r="K1662" s="9">
        <f t="shared" si="260"/>
        <v>29.164467335390874</v>
      </c>
      <c r="L1662" s="9">
        <f t="shared" si="261"/>
        <v>6440.602232312247</v>
      </c>
    </row>
    <row r="1663" spans="1:12" x14ac:dyDescent="0.25">
      <c r="A1663" s="9">
        <v>1654</v>
      </c>
      <c r="B1663" s="9">
        <v>116</v>
      </c>
      <c r="C1663" s="8">
        <f t="shared" si="255"/>
        <v>32.222222222222221</v>
      </c>
      <c r="D1663" s="9">
        <f t="shared" si="252"/>
        <v>0.27777777777777857</v>
      </c>
      <c r="E1663" s="9">
        <f t="shared" si="256"/>
        <v>19298.277777777763</v>
      </c>
      <c r="F1663" s="9">
        <f t="shared" si="257"/>
        <v>117.72</v>
      </c>
      <c r="G1663" s="9">
        <f t="shared" si="253"/>
        <v>436.07407407407408</v>
      </c>
      <c r="H1663" s="9">
        <f t="shared" si="258"/>
        <v>0</v>
      </c>
      <c r="I1663" s="9">
        <f t="shared" si="254"/>
        <v>333.33333333333428</v>
      </c>
      <c r="J1663" s="9">
        <f t="shared" si="259"/>
        <v>887.12740740740833</v>
      </c>
      <c r="K1663" s="9">
        <f t="shared" si="260"/>
        <v>28.585216460905379</v>
      </c>
      <c r="L1663" s="9">
        <f t="shared" si="261"/>
        <v>6469.4770742103947</v>
      </c>
    </row>
    <row r="1664" spans="1:12" x14ac:dyDescent="0.25">
      <c r="A1664" s="9">
        <v>1655</v>
      </c>
      <c r="B1664" s="9">
        <v>116.8</v>
      </c>
      <c r="C1664" s="8">
        <f t="shared" si="255"/>
        <v>32.444444444444443</v>
      </c>
      <c r="D1664" s="9">
        <f t="shared" si="252"/>
        <v>0.22222222222222143</v>
      </c>
      <c r="E1664" s="9">
        <f t="shared" si="256"/>
        <v>19330.611111111095</v>
      </c>
      <c r="F1664" s="9">
        <f t="shared" si="257"/>
        <v>117.72</v>
      </c>
      <c r="G1664" s="9">
        <f t="shared" si="253"/>
        <v>442.10962962962952</v>
      </c>
      <c r="H1664" s="9">
        <f t="shared" si="258"/>
        <v>0</v>
      </c>
      <c r="I1664" s="9">
        <f t="shared" si="254"/>
        <v>266.66666666666572</v>
      </c>
      <c r="J1664" s="9">
        <f t="shared" si="259"/>
        <v>826.49629629629521</v>
      </c>
      <c r="K1664" s="9">
        <f t="shared" si="260"/>
        <v>26.815213168724245</v>
      </c>
      <c r="L1664" s="9">
        <f t="shared" si="261"/>
        <v>6497.1772890252096</v>
      </c>
    </row>
    <row r="1665" spans="1:12" x14ac:dyDescent="0.25">
      <c r="A1665" s="9">
        <v>1656</v>
      </c>
      <c r="B1665" s="9">
        <v>117.6</v>
      </c>
      <c r="C1665" s="8">
        <f t="shared" si="255"/>
        <v>32.666666666666664</v>
      </c>
      <c r="D1665" s="9">
        <f t="shared" ref="D1665:D1728" si="262">(C1665-C1664)/(A1665-A1664)</f>
        <v>0.22222222222222143</v>
      </c>
      <c r="E1665" s="9">
        <f t="shared" si="256"/>
        <v>19363.16666666665</v>
      </c>
      <c r="F1665" s="9">
        <f t="shared" si="257"/>
        <v>117.72</v>
      </c>
      <c r="G1665" s="9">
        <f t="shared" si="253"/>
        <v>448.18666666666655</v>
      </c>
      <c r="H1665" s="9">
        <f t="shared" si="258"/>
        <v>0</v>
      </c>
      <c r="I1665" s="9">
        <f t="shared" si="254"/>
        <v>266.66666666666572</v>
      </c>
      <c r="J1665" s="9">
        <f t="shared" si="259"/>
        <v>832.57333333333224</v>
      </c>
      <c r="K1665" s="9">
        <f t="shared" si="260"/>
        <v>27.19739555555552</v>
      </c>
      <c r="L1665" s="9">
        <f t="shared" si="261"/>
        <v>6524.1835933873499</v>
      </c>
    </row>
    <row r="1666" spans="1:12" x14ac:dyDescent="0.25">
      <c r="A1666" s="9">
        <v>1657</v>
      </c>
      <c r="B1666" s="9">
        <v>118.4</v>
      </c>
      <c r="C1666" s="8">
        <f t="shared" si="255"/>
        <v>32.888888888888893</v>
      </c>
      <c r="D1666" s="9">
        <f t="shared" si="262"/>
        <v>0.22222222222222854</v>
      </c>
      <c r="E1666" s="9">
        <f t="shared" si="256"/>
        <v>19395.944444444427</v>
      </c>
      <c r="F1666" s="9">
        <f t="shared" si="257"/>
        <v>117.72</v>
      </c>
      <c r="G1666" s="9">
        <f t="shared" si="253"/>
        <v>454.30518518518528</v>
      </c>
      <c r="H1666" s="9">
        <f t="shared" si="258"/>
        <v>0</v>
      </c>
      <c r="I1666" s="9">
        <f t="shared" si="254"/>
        <v>266.66666666667425</v>
      </c>
      <c r="J1666" s="9">
        <f t="shared" si="259"/>
        <v>838.6918518518595</v>
      </c>
      <c r="K1666" s="9">
        <f t="shared" si="260"/>
        <v>27.583643127572273</v>
      </c>
      <c r="L1666" s="9">
        <f t="shared" si="261"/>
        <v>6551.5741127289139</v>
      </c>
    </row>
    <row r="1667" spans="1:12" x14ac:dyDescent="0.25">
      <c r="A1667" s="9">
        <v>1658</v>
      </c>
      <c r="B1667" s="9">
        <v>119.2</v>
      </c>
      <c r="C1667" s="8">
        <f t="shared" si="255"/>
        <v>33.111111111111114</v>
      </c>
      <c r="D1667" s="9">
        <f t="shared" si="262"/>
        <v>0.22222222222222143</v>
      </c>
      <c r="E1667" s="9">
        <f t="shared" si="256"/>
        <v>19428.944444444427</v>
      </c>
      <c r="F1667" s="9">
        <f t="shared" si="257"/>
        <v>117.72</v>
      </c>
      <c r="G1667" s="9">
        <f t="shared" si="253"/>
        <v>460.46518518518531</v>
      </c>
      <c r="H1667" s="9">
        <f t="shared" si="258"/>
        <v>0</v>
      </c>
      <c r="I1667" s="9">
        <f t="shared" si="254"/>
        <v>266.66666666666572</v>
      </c>
      <c r="J1667" s="9">
        <f t="shared" si="259"/>
        <v>844.85185185185105</v>
      </c>
      <c r="K1667" s="9">
        <f t="shared" si="260"/>
        <v>27.973983539094625</v>
      </c>
      <c r="L1667" s="9">
        <f t="shared" si="261"/>
        <v>6579.3529260622472</v>
      </c>
    </row>
    <row r="1668" spans="1:12" x14ac:dyDescent="0.25">
      <c r="A1668" s="9">
        <v>1659</v>
      </c>
      <c r="B1668" s="9">
        <v>120</v>
      </c>
      <c r="C1668" s="8">
        <f t="shared" si="255"/>
        <v>33.333333333333336</v>
      </c>
      <c r="D1668" s="9">
        <f t="shared" si="262"/>
        <v>0.22222222222222143</v>
      </c>
      <c r="E1668" s="9">
        <f t="shared" si="256"/>
        <v>19462.166666666646</v>
      </c>
      <c r="F1668" s="9">
        <f t="shared" si="257"/>
        <v>117.72</v>
      </c>
      <c r="G1668" s="9">
        <f t="shared" si="253"/>
        <v>466.66666666666674</v>
      </c>
      <c r="H1668" s="9">
        <f t="shared" si="258"/>
        <v>0</v>
      </c>
      <c r="I1668" s="9">
        <f t="shared" si="254"/>
        <v>266.66666666666572</v>
      </c>
      <c r="J1668" s="9">
        <f t="shared" si="259"/>
        <v>851.05333333333249</v>
      </c>
      <c r="K1668" s="9">
        <f t="shared" si="260"/>
        <v>28.368444444444421</v>
      </c>
      <c r="L1668" s="9">
        <f t="shared" si="261"/>
        <v>6607.5241400540172</v>
      </c>
    </row>
    <row r="1669" spans="1:12" x14ac:dyDescent="0.25">
      <c r="A1669" s="9">
        <v>1660</v>
      </c>
      <c r="B1669" s="9">
        <v>120.8</v>
      </c>
      <c r="C1669" s="8">
        <f t="shared" si="255"/>
        <v>33.555555555555557</v>
      </c>
      <c r="D1669" s="9">
        <f t="shared" si="262"/>
        <v>0.22222222222222143</v>
      </c>
      <c r="E1669" s="9">
        <f t="shared" si="256"/>
        <v>19495.611111111088</v>
      </c>
      <c r="F1669" s="9">
        <f t="shared" si="257"/>
        <v>117.72</v>
      </c>
      <c r="G1669" s="9">
        <f t="shared" si="253"/>
        <v>472.90962962962971</v>
      </c>
      <c r="H1669" s="9">
        <f t="shared" si="258"/>
        <v>0</v>
      </c>
      <c r="I1669" s="9">
        <f t="shared" si="254"/>
        <v>266.66666666666572</v>
      </c>
      <c r="J1669" s="9">
        <f t="shared" si="259"/>
        <v>857.2962962962954</v>
      </c>
      <c r="K1669" s="9">
        <f t="shared" si="260"/>
        <v>28.767053497942356</v>
      </c>
      <c r="L1669" s="9">
        <f t="shared" si="261"/>
        <v>6636.0918890252105</v>
      </c>
    </row>
    <row r="1670" spans="1:12" x14ac:dyDescent="0.25">
      <c r="A1670" s="9">
        <v>1661</v>
      </c>
      <c r="B1670" s="9">
        <v>121.6</v>
      </c>
      <c r="C1670" s="8">
        <f t="shared" si="255"/>
        <v>33.777777777777779</v>
      </c>
      <c r="D1670" s="9">
        <f t="shared" si="262"/>
        <v>0.22222222222222143</v>
      </c>
      <c r="E1670" s="9">
        <f t="shared" si="256"/>
        <v>19529.277777777752</v>
      </c>
      <c r="F1670" s="9">
        <f t="shared" si="257"/>
        <v>117.72</v>
      </c>
      <c r="G1670" s="9">
        <f t="shared" si="253"/>
        <v>479.19407407407408</v>
      </c>
      <c r="H1670" s="9">
        <f t="shared" si="258"/>
        <v>0</v>
      </c>
      <c r="I1670" s="9">
        <f t="shared" si="254"/>
        <v>266.66666666666572</v>
      </c>
      <c r="J1670" s="9">
        <f t="shared" si="259"/>
        <v>863.58074074073977</v>
      </c>
      <c r="K1670" s="9">
        <f t="shared" si="260"/>
        <v>29.169838353909434</v>
      </c>
      <c r="L1670" s="9">
        <f t="shared" si="261"/>
        <v>6665.0603349511366</v>
      </c>
    </row>
    <row r="1671" spans="1:12" x14ac:dyDescent="0.25">
      <c r="A1671" s="9">
        <v>1662</v>
      </c>
      <c r="B1671" s="9">
        <v>122.3</v>
      </c>
      <c r="C1671" s="8">
        <f t="shared" si="255"/>
        <v>33.972222222222221</v>
      </c>
      <c r="D1671" s="9">
        <f t="shared" si="262"/>
        <v>0.19444444444444287</v>
      </c>
      <c r="E1671" s="9">
        <f t="shared" si="256"/>
        <v>19563.152777777752</v>
      </c>
      <c r="F1671" s="9">
        <f t="shared" si="257"/>
        <v>117.72</v>
      </c>
      <c r="G1671" s="9">
        <f t="shared" si="253"/>
        <v>484.72699074074075</v>
      </c>
      <c r="H1671" s="9">
        <f t="shared" si="258"/>
        <v>0</v>
      </c>
      <c r="I1671" s="9">
        <f t="shared" si="254"/>
        <v>233.33333333333144</v>
      </c>
      <c r="J1671" s="9">
        <f t="shared" si="259"/>
        <v>835.78032407407215</v>
      </c>
      <c r="K1671" s="9">
        <f t="shared" si="260"/>
        <v>28.393314898405283</v>
      </c>
      <c r="L1671" s="9">
        <f t="shared" si="261"/>
        <v>6693.841911577294</v>
      </c>
    </row>
    <row r="1672" spans="1:12" x14ac:dyDescent="0.25">
      <c r="A1672" s="9">
        <v>1663</v>
      </c>
      <c r="B1672" s="9">
        <v>123.1</v>
      </c>
      <c r="C1672" s="8">
        <f t="shared" si="255"/>
        <v>34.194444444444443</v>
      </c>
      <c r="D1672" s="9">
        <f t="shared" si="262"/>
        <v>0.22222222222222143</v>
      </c>
      <c r="E1672" s="9">
        <f t="shared" si="256"/>
        <v>19597.236111111084</v>
      </c>
      <c r="F1672" s="9">
        <f t="shared" si="257"/>
        <v>117.72</v>
      </c>
      <c r="G1672" s="9">
        <f t="shared" si="253"/>
        <v>491.0892129629629</v>
      </c>
      <c r="H1672" s="9">
        <f t="shared" si="258"/>
        <v>0</v>
      </c>
      <c r="I1672" s="9">
        <f t="shared" si="254"/>
        <v>266.66666666666572</v>
      </c>
      <c r="J1672" s="9">
        <f t="shared" si="259"/>
        <v>875.47587962962859</v>
      </c>
      <c r="K1672" s="9">
        <f t="shared" si="260"/>
        <v>29.936411328446464</v>
      </c>
      <c r="L1672" s="9">
        <f t="shared" si="261"/>
        <v>6723.0067746907198</v>
      </c>
    </row>
    <row r="1673" spans="1:12" x14ac:dyDescent="0.25">
      <c r="A1673" s="9">
        <v>1664</v>
      </c>
      <c r="B1673" s="9">
        <v>123.8</v>
      </c>
      <c r="C1673" s="8">
        <f t="shared" si="255"/>
        <v>34.388888888888886</v>
      </c>
      <c r="D1673" s="9">
        <f t="shared" si="262"/>
        <v>0.19444444444444287</v>
      </c>
      <c r="E1673" s="9">
        <f t="shared" si="256"/>
        <v>19631.527777777752</v>
      </c>
      <c r="F1673" s="9">
        <f t="shared" si="257"/>
        <v>117.72</v>
      </c>
      <c r="G1673" s="9">
        <f t="shared" ref="G1673:G1736" si="263">$B$5*$B$6*$B$4*(C1673-$F$2)^2/2</f>
        <v>496.6901851851851</v>
      </c>
      <c r="H1673" s="9">
        <f t="shared" si="258"/>
        <v>0</v>
      </c>
      <c r="I1673" s="9">
        <f t="shared" ref="I1673:I1736" si="264">$B$1*D1673</f>
        <v>233.33333333333144</v>
      </c>
      <c r="J1673" s="9">
        <f t="shared" si="259"/>
        <v>847.74351851851657</v>
      </c>
      <c r="K1673" s="9">
        <f t="shared" si="260"/>
        <v>29.152957664608984</v>
      </c>
      <c r="L1673" s="9">
        <f t="shared" si="261"/>
        <v>6752.5514591872479</v>
      </c>
    </row>
    <row r="1674" spans="1:12" x14ac:dyDescent="0.25">
      <c r="A1674" s="9">
        <v>1665</v>
      </c>
      <c r="B1674" s="9">
        <v>124.4</v>
      </c>
      <c r="C1674" s="8">
        <f t="shared" ref="C1674:C1737" si="265">B1674/3.6</f>
        <v>34.555555555555557</v>
      </c>
      <c r="D1674" s="9">
        <f t="shared" si="262"/>
        <v>0.1666666666666714</v>
      </c>
      <c r="E1674" s="9">
        <f t="shared" ref="E1674:E1737" si="266">E1673+C1673*(A1674-A1673)+(C1674-C1673)*(A1674-A1673)/2</f>
        <v>19665.999999999975</v>
      </c>
      <c r="F1674" s="9">
        <f t="shared" ref="F1674:F1737" si="267">IF(C1674&lt;=0,0,$B$3*$B$1*$B$2*COS(ATAN($F$1)))</f>
        <v>117.72</v>
      </c>
      <c r="G1674" s="9">
        <f t="shared" si="263"/>
        <v>501.51629629629633</v>
      </c>
      <c r="H1674" s="9">
        <f t="shared" ref="H1674:H1737" si="268">$B$1*$B$2*SIN(ATAN($F$1))</f>
        <v>0</v>
      </c>
      <c r="I1674" s="9">
        <f t="shared" si="264"/>
        <v>200.00000000000568</v>
      </c>
      <c r="J1674" s="9">
        <f t="shared" ref="J1674:J1737" si="269">SUM(F1674:I1674)</f>
        <v>819.23629629630204</v>
      </c>
      <c r="K1674" s="9">
        <f t="shared" ref="K1674:K1737" si="270">J1674*C1674/1000</f>
        <v>28.309165349794441</v>
      </c>
      <c r="L1674" s="9">
        <f t="shared" si="261"/>
        <v>6781.2825206944499</v>
      </c>
    </row>
    <row r="1675" spans="1:12" x14ac:dyDescent="0.25">
      <c r="A1675" s="9">
        <v>1666</v>
      </c>
      <c r="B1675" s="9">
        <v>125</v>
      </c>
      <c r="C1675" s="8">
        <f t="shared" si="265"/>
        <v>34.722222222222221</v>
      </c>
      <c r="D1675" s="9">
        <f t="shared" si="262"/>
        <v>0.1666666666666643</v>
      </c>
      <c r="E1675" s="9">
        <f t="shared" si="266"/>
        <v>19700.638888888861</v>
      </c>
      <c r="F1675" s="9">
        <f t="shared" si="267"/>
        <v>117.72</v>
      </c>
      <c r="G1675" s="9">
        <f t="shared" si="263"/>
        <v>506.3657407407407</v>
      </c>
      <c r="H1675" s="9">
        <f t="shared" si="268"/>
        <v>0</v>
      </c>
      <c r="I1675" s="9">
        <f t="shared" si="264"/>
        <v>199.99999999999716</v>
      </c>
      <c r="J1675" s="9">
        <f t="shared" si="269"/>
        <v>824.08574074073783</v>
      </c>
      <c r="K1675" s="9">
        <f t="shared" si="270"/>
        <v>28.614088220164508</v>
      </c>
      <c r="L1675" s="9">
        <f t="shared" ref="L1675:L1738" si="271">L1674+(K1675+K1674)/2*(A1675-A1674)</f>
        <v>6809.7441474794296</v>
      </c>
    </row>
    <row r="1676" spans="1:12" x14ac:dyDescent="0.25">
      <c r="A1676" s="9">
        <v>1667</v>
      </c>
      <c r="B1676" s="9">
        <v>125.4</v>
      </c>
      <c r="C1676" s="8">
        <f t="shared" si="265"/>
        <v>34.833333333333336</v>
      </c>
      <c r="D1676" s="9">
        <f t="shared" si="262"/>
        <v>0.11111111111111427</v>
      </c>
      <c r="E1676" s="9">
        <f t="shared" si="266"/>
        <v>19735.416666666639</v>
      </c>
      <c r="F1676" s="9">
        <f t="shared" si="267"/>
        <v>117.72</v>
      </c>
      <c r="G1676" s="9">
        <f t="shared" si="263"/>
        <v>509.61166666666674</v>
      </c>
      <c r="H1676" s="9">
        <f t="shared" si="268"/>
        <v>0</v>
      </c>
      <c r="I1676" s="9">
        <f t="shared" si="264"/>
        <v>133.33333333333712</v>
      </c>
      <c r="J1676" s="9">
        <f t="shared" si="269"/>
        <v>760.66500000000383</v>
      </c>
      <c r="K1676" s="9">
        <f t="shared" si="270"/>
        <v>26.496497500000135</v>
      </c>
      <c r="L1676" s="9">
        <f t="shared" si="271"/>
        <v>6837.2994403395123</v>
      </c>
    </row>
    <row r="1677" spans="1:12" x14ac:dyDescent="0.25">
      <c r="A1677" s="9">
        <v>1668</v>
      </c>
      <c r="B1677" s="9">
        <v>125.8</v>
      </c>
      <c r="C1677" s="8">
        <f t="shared" si="265"/>
        <v>34.944444444444443</v>
      </c>
      <c r="D1677" s="9">
        <f t="shared" si="262"/>
        <v>0.11111111111110716</v>
      </c>
      <c r="E1677" s="9">
        <f t="shared" si="266"/>
        <v>19770.305555555526</v>
      </c>
      <c r="F1677" s="9">
        <f t="shared" si="267"/>
        <v>117.72</v>
      </c>
      <c r="G1677" s="9">
        <f t="shared" si="263"/>
        <v>512.86796296296291</v>
      </c>
      <c r="H1677" s="9">
        <f t="shared" si="268"/>
        <v>0</v>
      </c>
      <c r="I1677" s="9">
        <f t="shared" si="264"/>
        <v>133.3333333333286</v>
      </c>
      <c r="J1677" s="9">
        <f t="shared" si="269"/>
        <v>763.92129629629153</v>
      </c>
      <c r="K1677" s="9">
        <f t="shared" si="270"/>
        <v>26.694805298353742</v>
      </c>
      <c r="L1677" s="9">
        <f t="shared" si="271"/>
        <v>6863.8950917386892</v>
      </c>
    </row>
    <row r="1678" spans="1:12" x14ac:dyDescent="0.25">
      <c r="A1678" s="9">
        <v>1669</v>
      </c>
      <c r="B1678" s="9">
        <v>126.1</v>
      </c>
      <c r="C1678" s="8">
        <f t="shared" si="265"/>
        <v>35.027777777777779</v>
      </c>
      <c r="D1678" s="9">
        <f t="shared" si="262"/>
        <v>8.3333333333335702E-2</v>
      </c>
      <c r="E1678" s="9">
        <f t="shared" si="266"/>
        <v>19805.291666666639</v>
      </c>
      <c r="F1678" s="9">
        <f t="shared" si="267"/>
        <v>117.72</v>
      </c>
      <c r="G1678" s="9">
        <f t="shared" si="263"/>
        <v>515.31699074074072</v>
      </c>
      <c r="H1678" s="9">
        <f t="shared" si="268"/>
        <v>0</v>
      </c>
      <c r="I1678" s="9">
        <f t="shared" si="264"/>
        <v>100.00000000000284</v>
      </c>
      <c r="J1678" s="9">
        <f t="shared" si="269"/>
        <v>733.03699074074359</v>
      </c>
      <c r="K1678" s="9">
        <f t="shared" si="270"/>
        <v>25.676656814557713</v>
      </c>
      <c r="L1678" s="9">
        <f t="shared" si="271"/>
        <v>6890.0808227951447</v>
      </c>
    </row>
    <row r="1679" spans="1:12" x14ac:dyDescent="0.25">
      <c r="A1679" s="9">
        <v>1670</v>
      </c>
      <c r="B1679" s="9">
        <v>126.4</v>
      </c>
      <c r="C1679" s="8">
        <f t="shared" si="265"/>
        <v>35.111111111111114</v>
      </c>
      <c r="D1679" s="9">
        <f t="shared" si="262"/>
        <v>8.3333333333335702E-2</v>
      </c>
      <c r="E1679" s="9">
        <f t="shared" si="266"/>
        <v>19840.361111111084</v>
      </c>
      <c r="F1679" s="9">
        <f t="shared" si="267"/>
        <v>117.72</v>
      </c>
      <c r="G1679" s="9">
        <f t="shared" si="263"/>
        <v>517.77185185185192</v>
      </c>
      <c r="H1679" s="9">
        <f t="shared" si="268"/>
        <v>0</v>
      </c>
      <c r="I1679" s="9">
        <f t="shared" si="264"/>
        <v>100.00000000000284</v>
      </c>
      <c r="J1679" s="9">
        <f t="shared" si="269"/>
        <v>735.49185185185479</v>
      </c>
      <c r="K1679" s="9">
        <f t="shared" si="270"/>
        <v>25.823936131687347</v>
      </c>
      <c r="L1679" s="9">
        <f t="shared" si="271"/>
        <v>6915.8311192682677</v>
      </c>
    </row>
    <row r="1680" spans="1:12" x14ac:dyDescent="0.25">
      <c r="A1680" s="9">
        <v>1671</v>
      </c>
      <c r="B1680" s="9">
        <v>126.6</v>
      </c>
      <c r="C1680" s="8">
        <f t="shared" si="265"/>
        <v>35.166666666666664</v>
      </c>
      <c r="D1680" s="9">
        <f t="shared" si="262"/>
        <v>5.5555555555550029E-2</v>
      </c>
      <c r="E1680" s="9">
        <f t="shared" si="266"/>
        <v>19875.499999999971</v>
      </c>
      <c r="F1680" s="9">
        <f t="shared" si="267"/>
        <v>117.72</v>
      </c>
      <c r="G1680" s="9">
        <f t="shared" si="263"/>
        <v>519.41166666666663</v>
      </c>
      <c r="H1680" s="9">
        <f t="shared" si="268"/>
        <v>0</v>
      </c>
      <c r="I1680" s="9">
        <f t="shared" si="264"/>
        <v>66.666666666660035</v>
      </c>
      <c r="J1680" s="9">
        <f t="shared" si="269"/>
        <v>703.7983333333267</v>
      </c>
      <c r="K1680" s="9">
        <f t="shared" si="270"/>
        <v>24.750241388888654</v>
      </c>
      <c r="L1680" s="9">
        <f t="shared" si="271"/>
        <v>6941.1182080285553</v>
      </c>
    </row>
    <row r="1681" spans="1:12" x14ac:dyDescent="0.25">
      <c r="A1681" s="9">
        <v>1672</v>
      </c>
      <c r="B1681" s="9">
        <v>126.7</v>
      </c>
      <c r="C1681" s="8">
        <f t="shared" si="265"/>
        <v>35.194444444444443</v>
      </c>
      <c r="D1681" s="9">
        <f t="shared" si="262"/>
        <v>2.7777777777778567E-2</v>
      </c>
      <c r="E1681" s="9">
        <f t="shared" si="266"/>
        <v>19910.680555555529</v>
      </c>
      <c r="F1681" s="9">
        <f t="shared" si="267"/>
        <v>117.72</v>
      </c>
      <c r="G1681" s="9">
        <f t="shared" si="263"/>
        <v>520.23254629629628</v>
      </c>
      <c r="H1681" s="9">
        <f t="shared" si="268"/>
        <v>0</v>
      </c>
      <c r="I1681" s="9">
        <f t="shared" si="264"/>
        <v>33.333333333334281</v>
      </c>
      <c r="J1681" s="9">
        <f t="shared" si="269"/>
        <v>671.28587962963059</v>
      </c>
      <c r="K1681" s="9">
        <f t="shared" si="270"/>
        <v>23.625533596965052</v>
      </c>
      <c r="L1681" s="9">
        <f t="shared" si="271"/>
        <v>6965.3060955214823</v>
      </c>
    </row>
    <row r="1682" spans="1:12" x14ac:dyDescent="0.25">
      <c r="A1682" s="9">
        <v>1673</v>
      </c>
      <c r="B1682" s="9">
        <v>126.8</v>
      </c>
      <c r="C1682" s="8">
        <f t="shared" si="265"/>
        <v>35.222222222222221</v>
      </c>
      <c r="D1682" s="9">
        <f t="shared" si="262"/>
        <v>2.7777777777778567E-2</v>
      </c>
      <c r="E1682" s="9">
        <f t="shared" si="266"/>
        <v>19945.888888888865</v>
      </c>
      <c r="F1682" s="9">
        <f t="shared" si="267"/>
        <v>117.72</v>
      </c>
      <c r="G1682" s="9">
        <f t="shared" si="263"/>
        <v>521.05407407407404</v>
      </c>
      <c r="H1682" s="9">
        <f t="shared" si="268"/>
        <v>0</v>
      </c>
      <c r="I1682" s="9">
        <f t="shared" si="264"/>
        <v>33.333333333334281</v>
      </c>
      <c r="J1682" s="9">
        <f t="shared" si="269"/>
        <v>672.10740740740835</v>
      </c>
      <c r="K1682" s="9">
        <f t="shared" si="270"/>
        <v>23.67311646090538</v>
      </c>
      <c r="L1682" s="9">
        <f t="shared" si="271"/>
        <v>6988.9554205504173</v>
      </c>
    </row>
    <row r="1683" spans="1:12" x14ac:dyDescent="0.25">
      <c r="A1683" s="9">
        <v>1674</v>
      </c>
      <c r="B1683" s="9">
        <v>126.9</v>
      </c>
      <c r="C1683" s="8">
        <f t="shared" si="265"/>
        <v>35.25</v>
      </c>
      <c r="D1683" s="9">
        <f t="shared" si="262"/>
        <v>2.7777777777778567E-2</v>
      </c>
      <c r="E1683" s="9">
        <f t="shared" si="266"/>
        <v>19981.124999999978</v>
      </c>
      <c r="F1683" s="9">
        <f t="shared" si="267"/>
        <v>117.72</v>
      </c>
      <c r="G1683" s="9">
        <f t="shared" si="263"/>
        <v>521.87625000000003</v>
      </c>
      <c r="H1683" s="9">
        <f t="shared" si="268"/>
        <v>0</v>
      </c>
      <c r="I1683" s="9">
        <f t="shared" si="264"/>
        <v>33.333333333334281</v>
      </c>
      <c r="J1683" s="9">
        <f t="shared" si="269"/>
        <v>672.92958333333434</v>
      </c>
      <c r="K1683" s="9">
        <f t="shared" si="270"/>
        <v>23.720767812500036</v>
      </c>
      <c r="L1683" s="9">
        <f t="shared" si="271"/>
        <v>7012.6523626871203</v>
      </c>
    </row>
    <row r="1684" spans="1:12" x14ac:dyDescent="0.25">
      <c r="A1684" s="9">
        <v>1675</v>
      </c>
      <c r="B1684" s="9">
        <v>126.9</v>
      </c>
      <c r="C1684" s="8">
        <f t="shared" si="265"/>
        <v>35.25</v>
      </c>
      <c r="D1684" s="9">
        <f t="shared" si="262"/>
        <v>0</v>
      </c>
      <c r="E1684" s="9">
        <f t="shared" si="266"/>
        <v>20016.374999999978</v>
      </c>
      <c r="F1684" s="9">
        <f t="shared" si="267"/>
        <v>117.72</v>
      </c>
      <c r="G1684" s="9">
        <f t="shared" si="263"/>
        <v>521.87625000000003</v>
      </c>
      <c r="H1684" s="9">
        <f t="shared" si="268"/>
        <v>0</v>
      </c>
      <c r="I1684" s="9">
        <f t="shared" si="264"/>
        <v>0</v>
      </c>
      <c r="J1684" s="9">
        <f t="shared" si="269"/>
        <v>639.59625000000005</v>
      </c>
      <c r="K1684" s="9">
        <f t="shared" si="270"/>
        <v>22.545767812500003</v>
      </c>
      <c r="L1684" s="9">
        <f t="shared" si="271"/>
        <v>7035.7856304996203</v>
      </c>
    </row>
    <row r="1685" spans="1:12" x14ac:dyDescent="0.25">
      <c r="A1685" s="9">
        <v>1676</v>
      </c>
      <c r="B1685" s="9">
        <v>126.9</v>
      </c>
      <c r="C1685" s="8">
        <f t="shared" si="265"/>
        <v>35.25</v>
      </c>
      <c r="D1685" s="9">
        <f t="shared" si="262"/>
        <v>0</v>
      </c>
      <c r="E1685" s="9">
        <f t="shared" si="266"/>
        <v>20051.624999999978</v>
      </c>
      <c r="F1685" s="9">
        <f t="shared" si="267"/>
        <v>117.72</v>
      </c>
      <c r="G1685" s="9">
        <f t="shared" si="263"/>
        <v>521.87625000000003</v>
      </c>
      <c r="H1685" s="9">
        <f t="shared" si="268"/>
        <v>0</v>
      </c>
      <c r="I1685" s="9">
        <f t="shared" si="264"/>
        <v>0</v>
      </c>
      <c r="J1685" s="9">
        <f t="shared" si="269"/>
        <v>639.59625000000005</v>
      </c>
      <c r="K1685" s="9">
        <f t="shared" si="270"/>
        <v>22.545767812500003</v>
      </c>
      <c r="L1685" s="9">
        <f t="shared" si="271"/>
        <v>7058.3313983121207</v>
      </c>
    </row>
    <row r="1686" spans="1:12" x14ac:dyDescent="0.25">
      <c r="A1686" s="9">
        <v>1677</v>
      </c>
      <c r="B1686" s="9">
        <v>126.8</v>
      </c>
      <c r="C1686" s="8">
        <f t="shared" si="265"/>
        <v>35.222222222222221</v>
      </c>
      <c r="D1686" s="9">
        <f t="shared" si="262"/>
        <v>-2.7777777777778567E-2</v>
      </c>
      <c r="E1686" s="9">
        <f t="shared" si="266"/>
        <v>20086.861111111088</v>
      </c>
      <c r="F1686" s="9">
        <f t="shared" si="267"/>
        <v>117.72</v>
      </c>
      <c r="G1686" s="9">
        <f t="shared" si="263"/>
        <v>521.05407407407404</v>
      </c>
      <c r="H1686" s="9">
        <f t="shared" si="268"/>
        <v>0</v>
      </c>
      <c r="I1686" s="9">
        <f t="shared" si="264"/>
        <v>-33.333333333334281</v>
      </c>
      <c r="J1686" s="9">
        <f t="shared" si="269"/>
        <v>605.44074074073978</v>
      </c>
      <c r="K1686" s="9">
        <f t="shared" si="270"/>
        <v>21.324968312757168</v>
      </c>
      <c r="L1686" s="9">
        <f t="shared" si="271"/>
        <v>7080.2667663747488</v>
      </c>
    </row>
    <row r="1687" spans="1:12" x14ac:dyDescent="0.25">
      <c r="A1687" s="9">
        <v>1678</v>
      </c>
      <c r="B1687" s="9">
        <v>126.6</v>
      </c>
      <c r="C1687" s="8">
        <f t="shared" si="265"/>
        <v>35.166666666666664</v>
      </c>
      <c r="D1687" s="9">
        <f t="shared" si="262"/>
        <v>-5.5555555555557135E-2</v>
      </c>
      <c r="E1687" s="9">
        <f t="shared" si="266"/>
        <v>20122.055555555533</v>
      </c>
      <c r="F1687" s="9">
        <f t="shared" si="267"/>
        <v>117.72</v>
      </c>
      <c r="G1687" s="9">
        <f t="shared" si="263"/>
        <v>519.41166666666663</v>
      </c>
      <c r="H1687" s="9">
        <f t="shared" si="268"/>
        <v>0</v>
      </c>
      <c r="I1687" s="9">
        <f t="shared" si="264"/>
        <v>-66.666666666668561</v>
      </c>
      <c r="J1687" s="9">
        <f t="shared" si="269"/>
        <v>570.4649999999981</v>
      </c>
      <c r="K1687" s="9">
        <f t="shared" si="270"/>
        <v>20.061352499999931</v>
      </c>
      <c r="L1687" s="9">
        <f t="shared" si="271"/>
        <v>7100.9599267811273</v>
      </c>
    </row>
    <row r="1688" spans="1:12" x14ac:dyDescent="0.25">
      <c r="A1688" s="9">
        <v>1679</v>
      </c>
      <c r="B1688" s="9">
        <v>126.3</v>
      </c>
      <c r="C1688" s="8">
        <f t="shared" si="265"/>
        <v>35.083333333333329</v>
      </c>
      <c r="D1688" s="9">
        <f t="shared" si="262"/>
        <v>-8.3333333333335702E-2</v>
      </c>
      <c r="E1688" s="9">
        <f t="shared" si="266"/>
        <v>20157.180555555533</v>
      </c>
      <c r="F1688" s="9">
        <f t="shared" si="267"/>
        <v>117.72</v>
      </c>
      <c r="G1688" s="9">
        <f t="shared" si="263"/>
        <v>516.95291666666651</v>
      </c>
      <c r="H1688" s="9">
        <f t="shared" si="268"/>
        <v>0</v>
      </c>
      <c r="I1688" s="9">
        <f t="shared" si="264"/>
        <v>-100.00000000000284</v>
      </c>
      <c r="J1688" s="9">
        <f t="shared" si="269"/>
        <v>534.6729166666637</v>
      </c>
      <c r="K1688" s="9">
        <f t="shared" si="270"/>
        <v>18.758108159722116</v>
      </c>
      <c r="L1688" s="9">
        <f t="shared" si="271"/>
        <v>7120.3696571109886</v>
      </c>
    </row>
    <row r="1689" spans="1:12" x14ac:dyDescent="0.25">
      <c r="A1689" s="9">
        <v>1680</v>
      </c>
      <c r="B1689" s="9">
        <v>126</v>
      </c>
      <c r="C1689" s="8">
        <f t="shared" si="265"/>
        <v>35</v>
      </c>
      <c r="D1689" s="9">
        <f t="shared" si="262"/>
        <v>-8.3333333333328596E-2</v>
      </c>
      <c r="E1689" s="9">
        <f t="shared" si="266"/>
        <v>20192.222222222197</v>
      </c>
      <c r="F1689" s="9">
        <f t="shared" si="267"/>
        <v>117.72</v>
      </c>
      <c r="G1689" s="9">
        <f t="shared" si="263"/>
        <v>514.5</v>
      </c>
      <c r="H1689" s="9">
        <f t="shared" si="268"/>
        <v>0</v>
      </c>
      <c r="I1689" s="9">
        <f t="shared" si="264"/>
        <v>-99.999999999994316</v>
      </c>
      <c r="J1689" s="9">
        <f t="shared" si="269"/>
        <v>532.22000000000571</v>
      </c>
      <c r="K1689" s="9">
        <f t="shared" si="270"/>
        <v>18.6277000000002</v>
      </c>
      <c r="L1689" s="9">
        <f t="shared" si="271"/>
        <v>7139.0625611908499</v>
      </c>
    </row>
    <row r="1690" spans="1:12" x14ac:dyDescent="0.25">
      <c r="A1690" s="9">
        <v>1681</v>
      </c>
      <c r="B1690" s="9">
        <v>125.7</v>
      </c>
      <c r="C1690" s="8">
        <f t="shared" si="265"/>
        <v>34.916666666666664</v>
      </c>
      <c r="D1690" s="9">
        <f t="shared" si="262"/>
        <v>-8.3333333333335702E-2</v>
      </c>
      <c r="E1690" s="9">
        <f t="shared" si="266"/>
        <v>20227.180555555529</v>
      </c>
      <c r="F1690" s="9">
        <f t="shared" si="267"/>
        <v>117.72</v>
      </c>
      <c r="G1690" s="9">
        <f t="shared" si="263"/>
        <v>512.05291666666653</v>
      </c>
      <c r="H1690" s="9">
        <f t="shared" si="268"/>
        <v>0</v>
      </c>
      <c r="I1690" s="9">
        <f t="shared" si="264"/>
        <v>-100.00000000000284</v>
      </c>
      <c r="J1690" s="9">
        <f t="shared" si="269"/>
        <v>529.77291666666372</v>
      </c>
      <c r="K1690" s="9">
        <f t="shared" si="270"/>
        <v>18.497904340277675</v>
      </c>
      <c r="L1690" s="9">
        <f t="shared" si="271"/>
        <v>7157.6253633609886</v>
      </c>
    </row>
    <row r="1691" spans="1:12" x14ac:dyDescent="0.25">
      <c r="A1691" s="9">
        <v>1682</v>
      </c>
      <c r="B1691" s="9">
        <v>125.6</v>
      </c>
      <c r="C1691" s="8">
        <f t="shared" si="265"/>
        <v>34.888888888888886</v>
      </c>
      <c r="D1691" s="9">
        <f t="shared" si="262"/>
        <v>-2.7777777777778567E-2</v>
      </c>
      <c r="E1691" s="9">
        <f t="shared" si="266"/>
        <v>20262.083333333307</v>
      </c>
      <c r="F1691" s="9">
        <f t="shared" si="267"/>
        <v>117.72</v>
      </c>
      <c r="G1691" s="9">
        <f t="shared" si="263"/>
        <v>511.23851851851845</v>
      </c>
      <c r="H1691" s="9">
        <f t="shared" si="268"/>
        <v>0</v>
      </c>
      <c r="I1691" s="9">
        <f t="shared" si="264"/>
        <v>-33.333333333334281</v>
      </c>
      <c r="J1691" s="9">
        <f t="shared" si="269"/>
        <v>595.62518518518414</v>
      </c>
      <c r="K1691" s="9">
        <f t="shared" si="270"/>
        <v>20.780700905349757</v>
      </c>
      <c r="L1691" s="9">
        <f t="shared" si="271"/>
        <v>7177.2646659838019</v>
      </c>
    </row>
    <row r="1692" spans="1:12" x14ac:dyDescent="0.25">
      <c r="A1692" s="9">
        <v>1683</v>
      </c>
      <c r="B1692" s="9">
        <v>125.6</v>
      </c>
      <c r="C1692" s="8">
        <f t="shared" si="265"/>
        <v>34.888888888888886</v>
      </c>
      <c r="D1692" s="9">
        <f t="shared" si="262"/>
        <v>0</v>
      </c>
      <c r="E1692" s="9">
        <f t="shared" si="266"/>
        <v>20296.972222222197</v>
      </c>
      <c r="F1692" s="9">
        <f t="shared" si="267"/>
        <v>117.72</v>
      </c>
      <c r="G1692" s="9">
        <f t="shared" si="263"/>
        <v>511.23851851851845</v>
      </c>
      <c r="H1692" s="9">
        <f t="shared" si="268"/>
        <v>0</v>
      </c>
      <c r="I1692" s="9">
        <f t="shared" si="264"/>
        <v>0</v>
      </c>
      <c r="J1692" s="9">
        <f t="shared" si="269"/>
        <v>628.95851851851842</v>
      </c>
      <c r="K1692" s="9">
        <f t="shared" si="270"/>
        <v>21.943663868312754</v>
      </c>
      <c r="L1692" s="9">
        <f t="shared" si="271"/>
        <v>7198.6268483706335</v>
      </c>
    </row>
    <row r="1693" spans="1:12" x14ac:dyDescent="0.25">
      <c r="A1693" s="9">
        <v>1684</v>
      </c>
      <c r="B1693" s="9">
        <v>125.8</v>
      </c>
      <c r="C1693" s="8">
        <f t="shared" si="265"/>
        <v>34.944444444444443</v>
      </c>
      <c r="D1693" s="9">
        <f t="shared" si="262"/>
        <v>5.5555555555557135E-2</v>
      </c>
      <c r="E1693" s="9">
        <f t="shared" si="266"/>
        <v>20331.888888888865</v>
      </c>
      <c r="F1693" s="9">
        <f t="shared" si="267"/>
        <v>117.72</v>
      </c>
      <c r="G1693" s="9">
        <f t="shared" si="263"/>
        <v>512.86796296296291</v>
      </c>
      <c r="H1693" s="9">
        <f t="shared" si="268"/>
        <v>0</v>
      </c>
      <c r="I1693" s="9">
        <f t="shared" si="264"/>
        <v>66.666666666668561</v>
      </c>
      <c r="J1693" s="9">
        <f t="shared" si="269"/>
        <v>697.25462962963149</v>
      </c>
      <c r="K1693" s="9">
        <f t="shared" si="270"/>
        <v>24.365175668724344</v>
      </c>
      <c r="L1693" s="9">
        <f t="shared" si="271"/>
        <v>7221.7812681391524</v>
      </c>
    </row>
    <row r="1694" spans="1:12" x14ac:dyDescent="0.25">
      <c r="A1694" s="9">
        <v>1685</v>
      </c>
      <c r="B1694" s="9">
        <v>126.2</v>
      </c>
      <c r="C1694" s="8">
        <f t="shared" si="265"/>
        <v>35.055555555555557</v>
      </c>
      <c r="D1694" s="9">
        <f t="shared" si="262"/>
        <v>0.11111111111111427</v>
      </c>
      <c r="E1694" s="9">
        <f t="shared" si="266"/>
        <v>20366.888888888865</v>
      </c>
      <c r="F1694" s="9">
        <f t="shared" si="267"/>
        <v>117.72</v>
      </c>
      <c r="G1694" s="9">
        <f t="shared" si="263"/>
        <v>516.13462962962967</v>
      </c>
      <c r="H1694" s="9">
        <f t="shared" si="268"/>
        <v>0</v>
      </c>
      <c r="I1694" s="9">
        <f t="shared" si="264"/>
        <v>133.33333333333712</v>
      </c>
      <c r="J1694" s="9">
        <f t="shared" si="269"/>
        <v>767.18796296296682</v>
      </c>
      <c r="K1694" s="9">
        <f t="shared" si="270"/>
        <v>26.894200257201781</v>
      </c>
      <c r="L1694" s="9">
        <f t="shared" si="271"/>
        <v>7247.4109561021151</v>
      </c>
    </row>
    <row r="1695" spans="1:12" x14ac:dyDescent="0.25">
      <c r="A1695" s="9">
        <v>1686</v>
      </c>
      <c r="B1695" s="9">
        <v>126.6</v>
      </c>
      <c r="C1695" s="8">
        <f t="shared" si="265"/>
        <v>35.166666666666664</v>
      </c>
      <c r="D1695" s="9">
        <f t="shared" si="262"/>
        <v>0.11111111111110716</v>
      </c>
      <c r="E1695" s="9">
        <f t="shared" si="266"/>
        <v>20401.999999999975</v>
      </c>
      <c r="F1695" s="9">
        <f t="shared" si="267"/>
        <v>117.72</v>
      </c>
      <c r="G1695" s="9">
        <f t="shared" si="263"/>
        <v>519.41166666666663</v>
      </c>
      <c r="H1695" s="9">
        <f t="shared" si="268"/>
        <v>0</v>
      </c>
      <c r="I1695" s="9">
        <f t="shared" si="264"/>
        <v>133.3333333333286</v>
      </c>
      <c r="J1695" s="9">
        <f t="shared" si="269"/>
        <v>770.46499999999526</v>
      </c>
      <c r="K1695" s="9">
        <f t="shared" si="270"/>
        <v>27.094685833333166</v>
      </c>
      <c r="L1695" s="9">
        <f t="shared" si="271"/>
        <v>7274.4053991473829</v>
      </c>
    </row>
    <row r="1696" spans="1:12" x14ac:dyDescent="0.25">
      <c r="A1696" s="9">
        <v>1687</v>
      </c>
      <c r="B1696" s="9">
        <v>127</v>
      </c>
      <c r="C1696" s="8">
        <f t="shared" si="265"/>
        <v>35.277777777777779</v>
      </c>
      <c r="D1696" s="9">
        <f t="shared" si="262"/>
        <v>0.11111111111111427</v>
      </c>
      <c r="E1696" s="9">
        <f t="shared" si="266"/>
        <v>20437.222222222197</v>
      </c>
      <c r="F1696" s="9">
        <f t="shared" si="267"/>
        <v>117.72</v>
      </c>
      <c r="G1696" s="9">
        <f t="shared" si="263"/>
        <v>522.69907407407402</v>
      </c>
      <c r="H1696" s="9">
        <f t="shared" si="268"/>
        <v>0</v>
      </c>
      <c r="I1696" s="9">
        <f t="shared" si="264"/>
        <v>133.33333333333712</v>
      </c>
      <c r="J1696" s="9">
        <f t="shared" si="269"/>
        <v>773.75240740741117</v>
      </c>
      <c r="K1696" s="9">
        <f t="shared" si="270"/>
        <v>27.296265483539226</v>
      </c>
      <c r="L1696" s="9">
        <f t="shared" si="271"/>
        <v>7301.6008748058193</v>
      </c>
    </row>
    <row r="1697" spans="1:12" x14ac:dyDescent="0.25">
      <c r="A1697" s="9">
        <v>1688</v>
      </c>
      <c r="B1697" s="9">
        <v>127.4</v>
      </c>
      <c r="C1697" s="8">
        <f t="shared" si="265"/>
        <v>35.388888888888893</v>
      </c>
      <c r="D1697" s="9">
        <f t="shared" si="262"/>
        <v>0.11111111111111427</v>
      </c>
      <c r="E1697" s="9">
        <f t="shared" si="266"/>
        <v>20472.555555555529</v>
      </c>
      <c r="F1697" s="9">
        <f t="shared" si="267"/>
        <v>117.72</v>
      </c>
      <c r="G1697" s="9">
        <f t="shared" si="263"/>
        <v>525.99685185185194</v>
      </c>
      <c r="H1697" s="9">
        <f t="shared" si="268"/>
        <v>0</v>
      </c>
      <c r="I1697" s="9">
        <f t="shared" si="264"/>
        <v>133.33333333333712</v>
      </c>
      <c r="J1697" s="9">
        <f t="shared" si="269"/>
        <v>777.05018518518909</v>
      </c>
      <c r="K1697" s="9">
        <f t="shared" si="270"/>
        <v>27.498942664609196</v>
      </c>
      <c r="L1697" s="9">
        <f t="shared" si="271"/>
        <v>7328.9984788798938</v>
      </c>
    </row>
    <row r="1698" spans="1:12" x14ac:dyDescent="0.25">
      <c r="A1698" s="9">
        <v>1689</v>
      </c>
      <c r="B1698" s="9">
        <v>127.6</v>
      </c>
      <c r="C1698" s="8">
        <f t="shared" si="265"/>
        <v>35.444444444444443</v>
      </c>
      <c r="D1698" s="9">
        <f t="shared" si="262"/>
        <v>5.5555555555550029E-2</v>
      </c>
      <c r="E1698" s="9">
        <f t="shared" si="266"/>
        <v>20507.972222222197</v>
      </c>
      <c r="F1698" s="9">
        <f t="shared" si="267"/>
        <v>117.72</v>
      </c>
      <c r="G1698" s="9">
        <f t="shared" si="263"/>
        <v>527.64962962962954</v>
      </c>
      <c r="H1698" s="9">
        <f t="shared" si="268"/>
        <v>0</v>
      </c>
      <c r="I1698" s="9">
        <f t="shared" si="264"/>
        <v>66.666666666660035</v>
      </c>
      <c r="J1698" s="9">
        <f t="shared" si="269"/>
        <v>712.03629629628961</v>
      </c>
      <c r="K1698" s="9">
        <f t="shared" si="270"/>
        <v>25.23773094650182</v>
      </c>
      <c r="L1698" s="9">
        <f t="shared" si="271"/>
        <v>7355.3668156854492</v>
      </c>
    </row>
    <row r="1699" spans="1:12" x14ac:dyDescent="0.25">
      <c r="A1699" s="9">
        <v>1690</v>
      </c>
      <c r="B1699" s="9">
        <v>127.8</v>
      </c>
      <c r="C1699" s="8">
        <f t="shared" si="265"/>
        <v>35.5</v>
      </c>
      <c r="D1699" s="9">
        <f t="shared" si="262"/>
        <v>5.5555555555557135E-2</v>
      </c>
      <c r="E1699" s="9">
        <f t="shared" si="266"/>
        <v>20543.44444444442</v>
      </c>
      <c r="F1699" s="9">
        <f t="shared" si="267"/>
        <v>117.72</v>
      </c>
      <c r="G1699" s="9">
        <f t="shared" si="263"/>
        <v>529.30499999999995</v>
      </c>
      <c r="H1699" s="9">
        <f t="shared" si="268"/>
        <v>0</v>
      </c>
      <c r="I1699" s="9">
        <f t="shared" si="264"/>
        <v>66.666666666668561</v>
      </c>
      <c r="J1699" s="9">
        <f t="shared" si="269"/>
        <v>713.69166666666854</v>
      </c>
      <c r="K1699" s="9">
        <f t="shared" si="270"/>
        <v>25.336054166666734</v>
      </c>
      <c r="L1699" s="9">
        <f t="shared" si="271"/>
        <v>7380.6537082420336</v>
      </c>
    </row>
    <row r="1700" spans="1:12" x14ac:dyDescent="0.25">
      <c r="A1700" s="9">
        <v>1691</v>
      </c>
      <c r="B1700" s="9">
        <v>127.9</v>
      </c>
      <c r="C1700" s="8">
        <f t="shared" si="265"/>
        <v>35.527777777777779</v>
      </c>
      <c r="D1700" s="9">
        <f t="shared" si="262"/>
        <v>2.7777777777778567E-2</v>
      </c>
      <c r="E1700" s="9">
        <f t="shared" si="266"/>
        <v>20578.95833333331</v>
      </c>
      <c r="F1700" s="9">
        <f t="shared" si="267"/>
        <v>117.72</v>
      </c>
      <c r="G1700" s="9">
        <f t="shared" si="263"/>
        <v>530.13365740740744</v>
      </c>
      <c r="H1700" s="9">
        <f t="shared" si="268"/>
        <v>0</v>
      </c>
      <c r="I1700" s="9">
        <f t="shared" si="264"/>
        <v>33.333333333334281</v>
      </c>
      <c r="J1700" s="9">
        <f t="shared" si="269"/>
        <v>681.18699074074175</v>
      </c>
      <c r="K1700" s="9">
        <f t="shared" si="270"/>
        <v>24.201060032150242</v>
      </c>
      <c r="L1700" s="9">
        <f t="shared" si="271"/>
        <v>7405.4222653414417</v>
      </c>
    </row>
    <row r="1701" spans="1:12" x14ac:dyDescent="0.25">
      <c r="A1701" s="9">
        <v>1692</v>
      </c>
      <c r="B1701" s="9">
        <v>128</v>
      </c>
      <c r="C1701" s="8">
        <f t="shared" si="265"/>
        <v>35.555555555555557</v>
      </c>
      <c r="D1701" s="9">
        <f t="shared" si="262"/>
        <v>2.7777777777778567E-2</v>
      </c>
      <c r="E1701" s="9">
        <f t="shared" si="266"/>
        <v>20614.499999999978</v>
      </c>
      <c r="F1701" s="9">
        <f t="shared" si="267"/>
        <v>117.72</v>
      </c>
      <c r="G1701" s="9">
        <f t="shared" si="263"/>
        <v>530.96296296296305</v>
      </c>
      <c r="H1701" s="9">
        <f t="shared" si="268"/>
        <v>0</v>
      </c>
      <c r="I1701" s="9">
        <f t="shared" si="264"/>
        <v>33.333333333334281</v>
      </c>
      <c r="J1701" s="9">
        <f t="shared" si="269"/>
        <v>682.01629629629736</v>
      </c>
      <c r="K1701" s="9">
        <f t="shared" si="270"/>
        <v>24.249468312757237</v>
      </c>
      <c r="L1701" s="9">
        <f t="shared" si="271"/>
        <v>7429.6475295138953</v>
      </c>
    </row>
    <row r="1702" spans="1:12" x14ac:dyDescent="0.25">
      <c r="A1702" s="9">
        <v>1693</v>
      </c>
      <c r="B1702" s="9">
        <v>128.1</v>
      </c>
      <c r="C1702" s="8">
        <f t="shared" si="265"/>
        <v>35.583333333333329</v>
      </c>
      <c r="D1702" s="9">
        <f t="shared" si="262"/>
        <v>2.7777777777771462E-2</v>
      </c>
      <c r="E1702" s="9">
        <f t="shared" si="266"/>
        <v>20650.069444444423</v>
      </c>
      <c r="F1702" s="9">
        <f t="shared" si="267"/>
        <v>117.72</v>
      </c>
      <c r="G1702" s="9">
        <f t="shared" si="263"/>
        <v>531.79291666666654</v>
      </c>
      <c r="H1702" s="9">
        <f t="shared" si="268"/>
        <v>0</v>
      </c>
      <c r="I1702" s="9">
        <f t="shared" si="264"/>
        <v>33.333333333325754</v>
      </c>
      <c r="J1702" s="9">
        <f t="shared" si="269"/>
        <v>682.84624999999232</v>
      </c>
      <c r="K1702" s="9">
        <f t="shared" si="270"/>
        <v>24.29794572916639</v>
      </c>
      <c r="L1702" s="9">
        <f t="shared" si="271"/>
        <v>7453.9212365348567</v>
      </c>
    </row>
    <row r="1703" spans="1:12" x14ac:dyDescent="0.25">
      <c r="A1703" s="9">
        <v>1694</v>
      </c>
      <c r="B1703" s="9">
        <v>128.19999999999999</v>
      </c>
      <c r="C1703" s="8">
        <f t="shared" si="265"/>
        <v>35.611111111111107</v>
      </c>
      <c r="D1703" s="9">
        <f t="shared" si="262"/>
        <v>2.7777777777778567E-2</v>
      </c>
      <c r="E1703" s="9">
        <f t="shared" si="266"/>
        <v>20685.666666666646</v>
      </c>
      <c r="F1703" s="9">
        <f t="shared" si="267"/>
        <v>117.72</v>
      </c>
      <c r="G1703" s="9">
        <f t="shared" si="263"/>
        <v>532.62351851851838</v>
      </c>
      <c r="H1703" s="9">
        <f t="shared" si="268"/>
        <v>0</v>
      </c>
      <c r="I1703" s="9">
        <f t="shared" si="264"/>
        <v>33.333333333334281</v>
      </c>
      <c r="J1703" s="9">
        <f t="shared" si="269"/>
        <v>683.67685185185269</v>
      </c>
      <c r="K1703" s="9">
        <f t="shared" si="270"/>
        <v>24.346492335390973</v>
      </c>
      <c r="L1703" s="9">
        <f t="shared" si="271"/>
        <v>7478.2434555671352</v>
      </c>
    </row>
    <row r="1704" spans="1:12" x14ac:dyDescent="0.25">
      <c r="A1704" s="9">
        <v>1695</v>
      </c>
      <c r="B1704" s="9">
        <v>128.30000000000001</v>
      </c>
      <c r="C1704" s="8">
        <f t="shared" si="265"/>
        <v>35.638888888888893</v>
      </c>
      <c r="D1704" s="9">
        <f t="shared" si="262"/>
        <v>2.7777777777785673E-2</v>
      </c>
      <c r="E1704" s="9">
        <f t="shared" si="266"/>
        <v>20721.291666666646</v>
      </c>
      <c r="F1704" s="9">
        <f t="shared" si="267"/>
        <v>117.72</v>
      </c>
      <c r="G1704" s="9">
        <f t="shared" si="263"/>
        <v>533.45476851851856</v>
      </c>
      <c r="H1704" s="9">
        <f t="shared" si="268"/>
        <v>0</v>
      </c>
      <c r="I1704" s="9">
        <f t="shared" si="264"/>
        <v>33.333333333342807</v>
      </c>
      <c r="J1704" s="9">
        <f t="shared" si="269"/>
        <v>684.5081018518614</v>
      </c>
      <c r="K1704" s="9">
        <f t="shared" si="270"/>
        <v>24.39510818544273</v>
      </c>
      <c r="L1704" s="9">
        <f t="shared" si="271"/>
        <v>7502.6142558275524</v>
      </c>
    </row>
    <row r="1705" spans="1:12" x14ac:dyDescent="0.25">
      <c r="A1705" s="9">
        <v>1696</v>
      </c>
      <c r="B1705" s="9">
        <v>128.4</v>
      </c>
      <c r="C1705" s="8">
        <f t="shared" si="265"/>
        <v>35.666666666666664</v>
      </c>
      <c r="D1705" s="9">
        <f t="shared" si="262"/>
        <v>2.7777777777771462E-2</v>
      </c>
      <c r="E1705" s="9">
        <f t="shared" si="266"/>
        <v>20756.944444444427</v>
      </c>
      <c r="F1705" s="9">
        <f t="shared" si="267"/>
        <v>117.72</v>
      </c>
      <c r="G1705" s="9">
        <f t="shared" si="263"/>
        <v>534.28666666666652</v>
      </c>
      <c r="H1705" s="9">
        <f t="shared" si="268"/>
        <v>0</v>
      </c>
      <c r="I1705" s="9">
        <f t="shared" si="264"/>
        <v>33.333333333325754</v>
      </c>
      <c r="J1705" s="9">
        <f t="shared" si="269"/>
        <v>685.3399999999923</v>
      </c>
      <c r="K1705" s="9">
        <f t="shared" si="270"/>
        <v>24.443793333333058</v>
      </c>
      <c r="L1705" s="9">
        <f t="shared" si="271"/>
        <v>7527.0337065869398</v>
      </c>
    </row>
    <row r="1706" spans="1:12" x14ac:dyDescent="0.25">
      <c r="A1706" s="9">
        <v>1697</v>
      </c>
      <c r="B1706" s="9">
        <v>128.5</v>
      </c>
      <c r="C1706" s="8">
        <f t="shared" si="265"/>
        <v>35.694444444444443</v>
      </c>
      <c r="D1706" s="9">
        <f t="shared" si="262"/>
        <v>2.7777777777778567E-2</v>
      </c>
      <c r="E1706" s="9">
        <f t="shared" si="266"/>
        <v>20792.624999999985</v>
      </c>
      <c r="F1706" s="9">
        <f t="shared" si="267"/>
        <v>117.72</v>
      </c>
      <c r="G1706" s="9">
        <f t="shared" si="263"/>
        <v>535.11921296296293</v>
      </c>
      <c r="H1706" s="9">
        <f t="shared" si="268"/>
        <v>0</v>
      </c>
      <c r="I1706" s="9">
        <f t="shared" si="264"/>
        <v>33.333333333334281</v>
      </c>
      <c r="J1706" s="9">
        <f t="shared" si="269"/>
        <v>686.17254629629724</v>
      </c>
      <c r="K1706" s="9">
        <f t="shared" si="270"/>
        <v>24.492547833076166</v>
      </c>
      <c r="L1706" s="9">
        <f t="shared" si="271"/>
        <v>7551.5018771701443</v>
      </c>
    </row>
    <row r="1707" spans="1:12" x14ac:dyDescent="0.25">
      <c r="A1707" s="9">
        <v>1698</v>
      </c>
      <c r="B1707" s="9">
        <v>128.6</v>
      </c>
      <c r="C1707" s="8">
        <f t="shared" si="265"/>
        <v>35.722222222222221</v>
      </c>
      <c r="D1707" s="9">
        <f t="shared" si="262"/>
        <v>2.7777777777778567E-2</v>
      </c>
      <c r="E1707" s="9">
        <f t="shared" si="266"/>
        <v>20828.333333333321</v>
      </c>
      <c r="F1707" s="9">
        <f t="shared" si="267"/>
        <v>117.72</v>
      </c>
      <c r="G1707" s="9">
        <f t="shared" si="263"/>
        <v>535.95240740740735</v>
      </c>
      <c r="H1707" s="9">
        <f t="shared" si="268"/>
        <v>0</v>
      </c>
      <c r="I1707" s="9">
        <f t="shared" si="264"/>
        <v>33.333333333334281</v>
      </c>
      <c r="J1707" s="9">
        <f t="shared" si="269"/>
        <v>687.00574074074166</v>
      </c>
      <c r="K1707" s="9">
        <f t="shared" si="270"/>
        <v>24.541371738683161</v>
      </c>
      <c r="L1707" s="9">
        <f t="shared" si="271"/>
        <v>7576.0188369560237</v>
      </c>
    </row>
    <row r="1708" spans="1:12" x14ac:dyDescent="0.25">
      <c r="A1708" s="9">
        <v>1699</v>
      </c>
      <c r="B1708" s="9">
        <v>128.6</v>
      </c>
      <c r="C1708" s="8">
        <f t="shared" si="265"/>
        <v>35.722222222222221</v>
      </c>
      <c r="D1708" s="9">
        <f t="shared" si="262"/>
        <v>0</v>
      </c>
      <c r="E1708" s="9">
        <f t="shared" si="266"/>
        <v>20864.055555555544</v>
      </c>
      <c r="F1708" s="9">
        <f t="shared" si="267"/>
        <v>117.72</v>
      </c>
      <c r="G1708" s="9">
        <f t="shared" si="263"/>
        <v>535.95240740740735</v>
      </c>
      <c r="H1708" s="9">
        <f t="shared" si="268"/>
        <v>0</v>
      </c>
      <c r="I1708" s="9">
        <f t="shared" si="264"/>
        <v>0</v>
      </c>
      <c r="J1708" s="9">
        <f t="shared" si="269"/>
        <v>653.67240740740738</v>
      </c>
      <c r="K1708" s="9">
        <f t="shared" si="270"/>
        <v>23.350630997942385</v>
      </c>
      <c r="L1708" s="9">
        <f t="shared" si="271"/>
        <v>7599.9648383243366</v>
      </c>
    </row>
    <row r="1709" spans="1:12" x14ac:dyDescent="0.25">
      <c r="A1709" s="9">
        <v>1700</v>
      </c>
      <c r="B1709" s="9">
        <v>128.5</v>
      </c>
      <c r="C1709" s="8">
        <f t="shared" si="265"/>
        <v>35.694444444444443</v>
      </c>
      <c r="D1709" s="9">
        <f t="shared" si="262"/>
        <v>-2.7777777777778567E-2</v>
      </c>
      <c r="E1709" s="9">
        <f t="shared" si="266"/>
        <v>20899.763888888876</v>
      </c>
      <c r="F1709" s="9">
        <f t="shared" si="267"/>
        <v>117.72</v>
      </c>
      <c r="G1709" s="9">
        <f t="shared" si="263"/>
        <v>535.11921296296293</v>
      </c>
      <c r="H1709" s="9">
        <f t="shared" si="268"/>
        <v>0</v>
      </c>
      <c r="I1709" s="9">
        <f t="shared" si="264"/>
        <v>-33.333333333334281</v>
      </c>
      <c r="J1709" s="9">
        <f t="shared" si="269"/>
        <v>619.50587962962868</v>
      </c>
      <c r="K1709" s="9">
        <f t="shared" si="270"/>
        <v>22.112918203446469</v>
      </c>
      <c r="L1709" s="9">
        <f t="shared" si="271"/>
        <v>7622.6966129250313</v>
      </c>
    </row>
    <row r="1710" spans="1:12" x14ac:dyDescent="0.25">
      <c r="A1710" s="9">
        <v>1701</v>
      </c>
      <c r="B1710" s="9">
        <v>128.30000000000001</v>
      </c>
      <c r="C1710" s="8">
        <f t="shared" si="265"/>
        <v>35.638888888888893</v>
      </c>
      <c r="D1710" s="9">
        <f t="shared" si="262"/>
        <v>-5.5555555555550029E-2</v>
      </c>
      <c r="E1710" s="9">
        <f t="shared" si="266"/>
        <v>20935.430555555544</v>
      </c>
      <c r="F1710" s="9">
        <f t="shared" si="267"/>
        <v>117.72</v>
      </c>
      <c r="G1710" s="9">
        <f t="shared" si="263"/>
        <v>533.45476851851856</v>
      </c>
      <c r="H1710" s="9">
        <f t="shared" si="268"/>
        <v>0</v>
      </c>
      <c r="I1710" s="9">
        <f t="shared" si="264"/>
        <v>-66.666666666660035</v>
      </c>
      <c r="J1710" s="9">
        <f t="shared" si="269"/>
        <v>584.50810185185856</v>
      </c>
      <c r="K1710" s="9">
        <f t="shared" si="270"/>
        <v>20.831219296553741</v>
      </c>
      <c r="L1710" s="9">
        <f t="shared" si="271"/>
        <v>7644.1686816750316</v>
      </c>
    </row>
    <row r="1711" spans="1:12" x14ac:dyDescent="0.25">
      <c r="A1711" s="9">
        <v>1702</v>
      </c>
      <c r="B1711" s="9">
        <v>128.1</v>
      </c>
      <c r="C1711" s="8">
        <f t="shared" si="265"/>
        <v>35.583333333333329</v>
      </c>
      <c r="D1711" s="9">
        <f t="shared" si="262"/>
        <v>-5.555555555556424E-2</v>
      </c>
      <c r="E1711" s="9">
        <f t="shared" si="266"/>
        <v>20971.041666666657</v>
      </c>
      <c r="F1711" s="9">
        <f t="shared" si="267"/>
        <v>117.72</v>
      </c>
      <c r="G1711" s="9">
        <f t="shared" si="263"/>
        <v>531.79291666666654</v>
      </c>
      <c r="H1711" s="9">
        <f t="shared" si="268"/>
        <v>0</v>
      </c>
      <c r="I1711" s="9">
        <f t="shared" si="264"/>
        <v>-66.666666666677088</v>
      </c>
      <c r="J1711" s="9">
        <f t="shared" si="269"/>
        <v>582.84624999998948</v>
      </c>
      <c r="K1711" s="9">
        <f t="shared" si="270"/>
        <v>20.739612395832957</v>
      </c>
      <c r="L1711" s="9">
        <f t="shared" si="271"/>
        <v>7664.9540975212249</v>
      </c>
    </row>
    <row r="1712" spans="1:12" x14ac:dyDescent="0.25">
      <c r="A1712" s="9">
        <v>1703</v>
      </c>
      <c r="B1712" s="9">
        <v>127.9</v>
      </c>
      <c r="C1712" s="8">
        <f t="shared" si="265"/>
        <v>35.527777777777779</v>
      </c>
      <c r="D1712" s="9">
        <f t="shared" si="262"/>
        <v>-5.5555555555550029E-2</v>
      </c>
      <c r="E1712" s="9">
        <f t="shared" si="266"/>
        <v>21006.597222222212</v>
      </c>
      <c r="F1712" s="9">
        <f t="shared" si="267"/>
        <v>117.72</v>
      </c>
      <c r="G1712" s="9">
        <f t="shared" si="263"/>
        <v>530.13365740740744</v>
      </c>
      <c r="H1712" s="9">
        <f t="shared" si="268"/>
        <v>0</v>
      </c>
      <c r="I1712" s="9">
        <f t="shared" si="264"/>
        <v>-66.666666666660035</v>
      </c>
      <c r="J1712" s="9">
        <f t="shared" si="269"/>
        <v>581.18699074074743</v>
      </c>
      <c r="K1712" s="9">
        <f t="shared" si="270"/>
        <v>20.648282254372667</v>
      </c>
      <c r="L1712" s="9">
        <f t="shared" si="271"/>
        <v>7685.648044846328</v>
      </c>
    </row>
    <row r="1713" spans="1:12" x14ac:dyDescent="0.25">
      <c r="A1713" s="9">
        <v>1704</v>
      </c>
      <c r="B1713" s="9">
        <v>127.6</v>
      </c>
      <c r="C1713" s="8">
        <f t="shared" si="265"/>
        <v>35.444444444444443</v>
      </c>
      <c r="D1713" s="9">
        <f t="shared" si="262"/>
        <v>-8.3333333333335702E-2</v>
      </c>
      <c r="E1713" s="9">
        <f t="shared" si="266"/>
        <v>21042.083333333321</v>
      </c>
      <c r="F1713" s="9">
        <f t="shared" si="267"/>
        <v>117.72</v>
      </c>
      <c r="G1713" s="9">
        <f t="shared" si="263"/>
        <v>527.64962962962954</v>
      </c>
      <c r="H1713" s="9">
        <f t="shared" si="268"/>
        <v>0</v>
      </c>
      <c r="I1713" s="9">
        <f t="shared" si="264"/>
        <v>-100.00000000000284</v>
      </c>
      <c r="J1713" s="9">
        <f t="shared" si="269"/>
        <v>545.36962962962673</v>
      </c>
      <c r="K1713" s="9">
        <f t="shared" si="270"/>
        <v>19.330323539094547</v>
      </c>
      <c r="L1713" s="9">
        <f t="shared" si="271"/>
        <v>7705.6373477430616</v>
      </c>
    </row>
    <row r="1714" spans="1:12" x14ac:dyDescent="0.25">
      <c r="A1714" s="9">
        <v>1705</v>
      </c>
      <c r="B1714" s="9">
        <v>127.4</v>
      </c>
      <c r="C1714" s="8">
        <f t="shared" si="265"/>
        <v>35.388888888888893</v>
      </c>
      <c r="D1714" s="9">
        <f t="shared" si="262"/>
        <v>-5.5555555555550029E-2</v>
      </c>
      <c r="E1714" s="9">
        <f t="shared" si="266"/>
        <v>21077.499999999989</v>
      </c>
      <c r="F1714" s="9">
        <f t="shared" si="267"/>
        <v>117.72</v>
      </c>
      <c r="G1714" s="9">
        <f t="shared" si="263"/>
        <v>525.99685185185194</v>
      </c>
      <c r="H1714" s="9">
        <f t="shared" si="268"/>
        <v>0</v>
      </c>
      <c r="I1714" s="9">
        <f t="shared" si="264"/>
        <v>-66.666666666660035</v>
      </c>
      <c r="J1714" s="9">
        <f t="shared" si="269"/>
        <v>577.05018518519194</v>
      </c>
      <c r="K1714" s="9">
        <f t="shared" si="270"/>
        <v>20.421164886831516</v>
      </c>
      <c r="L1714" s="9">
        <f t="shared" si="271"/>
        <v>7725.5130919560243</v>
      </c>
    </row>
    <row r="1715" spans="1:12" x14ac:dyDescent="0.25">
      <c r="A1715" s="9">
        <v>1706</v>
      </c>
      <c r="B1715" s="9">
        <v>127.2</v>
      </c>
      <c r="C1715" s="8">
        <f t="shared" si="265"/>
        <v>35.333333333333336</v>
      </c>
      <c r="D1715" s="9">
        <f t="shared" si="262"/>
        <v>-5.5555555555557135E-2</v>
      </c>
      <c r="E1715" s="9">
        <f t="shared" si="266"/>
        <v>21112.861111111102</v>
      </c>
      <c r="F1715" s="9">
        <f t="shared" si="267"/>
        <v>117.72</v>
      </c>
      <c r="G1715" s="9">
        <f t="shared" si="263"/>
        <v>524.34666666666669</v>
      </c>
      <c r="H1715" s="9">
        <f t="shared" si="268"/>
        <v>0</v>
      </c>
      <c r="I1715" s="9">
        <f t="shared" si="264"/>
        <v>-66.666666666668561</v>
      </c>
      <c r="J1715" s="9">
        <f t="shared" si="269"/>
        <v>575.39999999999816</v>
      </c>
      <c r="K1715" s="9">
        <f t="shared" si="270"/>
        <v>20.330799999999936</v>
      </c>
      <c r="L1715" s="9">
        <f t="shared" si="271"/>
        <v>7745.8890743994398</v>
      </c>
    </row>
    <row r="1716" spans="1:12" x14ac:dyDescent="0.25">
      <c r="A1716" s="9">
        <v>1707</v>
      </c>
      <c r="B1716" s="9">
        <v>127</v>
      </c>
      <c r="C1716" s="8">
        <f t="shared" si="265"/>
        <v>35.277777777777779</v>
      </c>
      <c r="D1716" s="9">
        <f t="shared" si="262"/>
        <v>-5.5555555555557135E-2</v>
      </c>
      <c r="E1716" s="9">
        <f t="shared" si="266"/>
        <v>21148.166666666657</v>
      </c>
      <c r="F1716" s="9">
        <f t="shared" si="267"/>
        <v>117.72</v>
      </c>
      <c r="G1716" s="9">
        <f t="shared" si="263"/>
        <v>522.69907407407402</v>
      </c>
      <c r="H1716" s="9">
        <f t="shared" si="268"/>
        <v>0</v>
      </c>
      <c r="I1716" s="9">
        <f t="shared" si="264"/>
        <v>-66.666666666668561</v>
      </c>
      <c r="J1716" s="9">
        <f t="shared" si="269"/>
        <v>573.75240740740549</v>
      </c>
      <c r="K1716" s="9">
        <f t="shared" si="270"/>
        <v>20.240709927983474</v>
      </c>
      <c r="L1716" s="9">
        <f t="shared" si="271"/>
        <v>7766.1748293634319</v>
      </c>
    </row>
    <row r="1717" spans="1:12" x14ac:dyDescent="0.25">
      <c r="A1717" s="9">
        <v>1708</v>
      </c>
      <c r="B1717" s="9">
        <v>126.9</v>
      </c>
      <c r="C1717" s="8">
        <f t="shared" si="265"/>
        <v>35.25</v>
      </c>
      <c r="D1717" s="9">
        <f t="shared" si="262"/>
        <v>-2.7777777777778567E-2</v>
      </c>
      <c r="E1717" s="9">
        <f t="shared" si="266"/>
        <v>21183.430555555544</v>
      </c>
      <c r="F1717" s="9">
        <f t="shared" si="267"/>
        <v>117.72</v>
      </c>
      <c r="G1717" s="9">
        <f t="shared" si="263"/>
        <v>521.87625000000003</v>
      </c>
      <c r="H1717" s="9">
        <f t="shared" si="268"/>
        <v>0</v>
      </c>
      <c r="I1717" s="9">
        <f t="shared" si="264"/>
        <v>-33.333333333334281</v>
      </c>
      <c r="J1717" s="9">
        <f t="shared" si="269"/>
        <v>606.26291666666577</v>
      </c>
      <c r="K1717" s="9">
        <f t="shared" si="270"/>
        <v>21.37076781249997</v>
      </c>
      <c r="L1717" s="9">
        <f t="shared" si="271"/>
        <v>7786.9805682336737</v>
      </c>
    </row>
    <row r="1718" spans="1:12" x14ac:dyDescent="0.25">
      <c r="A1718" s="9">
        <v>1709</v>
      </c>
      <c r="B1718" s="9">
        <v>126.8</v>
      </c>
      <c r="C1718" s="8">
        <f t="shared" si="265"/>
        <v>35.222222222222221</v>
      </c>
      <c r="D1718" s="9">
        <f t="shared" si="262"/>
        <v>-2.7777777777778567E-2</v>
      </c>
      <c r="E1718" s="9">
        <f t="shared" si="266"/>
        <v>21218.666666666653</v>
      </c>
      <c r="F1718" s="9">
        <f t="shared" si="267"/>
        <v>117.72</v>
      </c>
      <c r="G1718" s="9">
        <f t="shared" si="263"/>
        <v>521.05407407407404</v>
      </c>
      <c r="H1718" s="9">
        <f t="shared" si="268"/>
        <v>0</v>
      </c>
      <c r="I1718" s="9">
        <f t="shared" si="264"/>
        <v>-33.333333333334281</v>
      </c>
      <c r="J1718" s="9">
        <f t="shared" si="269"/>
        <v>605.44074074073978</v>
      </c>
      <c r="K1718" s="9">
        <f t="shared" si="270"/>
        <v>21.324968312757168</v>
      </c>
      <c r="L1718" s="9">
        <f t="shared" si="271"/>
        <v>7808.3284362963022</v>
      </c>
    </row>
    <row r="1719" spans="1:12" x14ac:dyDescent="0.25">
      <c r="A1719" s="9">
        <v>1710</v>
      </c>
      <c r="B1719" s="9">
        <v>126.7</v>
      </c>
      <c r="C1719" s="8">
        <f t="shared" si="265"/>
        <v>35.194444444444443</v>
      </c>
      <c r="D1719" s="9">
        <f t="shared" si="262"/>
        <v>-2.7777777777778567E-2</v>
      </c>
      <c r="E1719" s="9">
        <f t="shared" si="266"/>
        <v>21253.874999999985</v>
      </c>
      <c r="F1719" s="9">
        <f t="shared" si="267"/>
        <v>117.72</v>
      </c>
      <c r="G1719" s="9">
        <f t="shared" si="263"/>
        <v>520.23254629629628</v>
      </c>
      <c r="H1719" s="9">
        <f t="shared" si="268"/>
        <v>0</v>
      </c>
      <c r="I1719" s="9">
        <f t="shared" si="264"/>
        <v>-33.333333333334281</v>
      </c>
      <c r="J1719" s="9">
        <f t="shared" si="269"/>
        <v>604.61921296296202</v>
      </c>
      <c r="K1719" s="9">
        <f t="shared" si="270"/>
        <v>21.27923730066869</v>
      </c>
      <c r="L1719" s="9">
        <f t="shared" si="271"/>
        <v>7829.6305391030155</v>
      </c>
    </row>
    <row r="1720" spans="1:12" x14ac:dyDescent="0.25">
      <c r="A1720" s="9">
        <v>1711</v>
      </c>
      <c r="B1720" s="9">
        <v>126.8</v>
      </c>
      <c r="C1720" s="8">
        <f t="shared" si="265"/>
        <v>35.222222222222221</v>
      </c>
      <c r="D1720" s="9">
        <f t="shared" si="262"/>
        <v>2.7777777777778567E-2</v>
      </c>
      <c r="E1720" s="9">
        <f t="shared" si="266"/>
        <v>21289.083333333321</v>
      </c>
      <c r="F1720" s="9">
        <f t="shared" si="267"/>
        <v>117.72</v>
      </c>
      <c r="G1720" s="9">
        <f t="shared" si="263"/>
        <v>521.05407407407404</v>
      </c>
      <c r="H1720" s="9">
        <f t="shared" si="268"/>
        <v>0</v>
      </c>
      <c r="I1720" s="9">
        <f t="shared" si="264"/>
        <v>33.333333333334281</v>
      </c>
      <c r="J1720" s="9">
        <f t="shared" si="269"/>
        <v>672.10740740740835</v>
      </c>
      <c r="K1720" s="9">
        <f t="shared" si="270"/>
        <v>23.67311646090538</v>
      </c>
      <c r="L1720" s="9">
        <f t="shared" si="271"/>
        <v>7852.1067159838021</v>
      </c>
    </row>
    <row r="1721" spans="1:12" x14ac:dyDescent="0.25">
      <c r="A1721" s="9">
        <v>1712</v>
      </c>
      <c r="B1721" s="9">
        <v>126.9</v>
      </c>
      <c r="C1721" s="8">
        <f t="shared" si="265"/>
        <v>35.25</v>
      </c>
      <c r="D1721" s="9">
        <f t="shared" si="262"/>
        <v>2.7777777777778567E-2</v>
      </c>
      <c r="E1721" s="9">
        <f t="shared" si="266"/>
        <v>21324.319444444434</v>
      </c>
      <c r="F1721" s="9">
        <f t="shared" si="267"/>
        <v>117.72</v>
      </c>
      <c r="G1721" s="9">
        <f t="shared" si="263"/>
        <v>521.87625000000003</v>
      </c>
      <c r="H1721" s="9">
        <f t="shared" si="268"/>
        <v>0</v>
      </c>
      <c r="I1721" s="9">
        <f t="shared" si="264"/>
        <v>33.333333333334281</v>
      </c>
      <c r="J1721" s="9">
        <f t="shared" si="269"/>
        <v>672.92958333333434</v>
      </c>
      <c r="K1721" s="9">
        <f t="shared" si="270"/>
        <v>23.720767812500036</v>
      </c>
      <c r="L1721" s="9">
        <f t="shared" si="271"/>
        <v>7875.8036581205051</v>
      </c>
    </row>
    <row r="1722" spans="1:12" x14ac:dyDescent="0.25">
      <c r="A1722" s="9">
        <v>1713</v>
      </c>
      <c r="B1722" s="9">
        <v>127.1</v>
      </c>
      <c r="C1722" s="8">
        <f t="shared" si="265"/>
        <v>35.30555555555555</v>
      </c>
      <c r="D1722" s="9">
        <f t="shared" si="262"/>
        <v>5.5555555555550029E-2</v>
      </c>
      <c r="E1722" s="9">
        <f t="shared" si="266"/>
        <v>21359.597222222212</v>
      </c>
      <c r="F1722" s="9">
        <f t="shared" si="267"/>
        <v>117.72</v>
      </c>
      <c r="G1722" s="9">
        <f t="shared" si="263"/>
        <v>523.52254629629613</v>
      </c>
      <c r="H1722" s="9">
        <f t="shared" si="268"/>
        <v>0</v>
      </c>
      <c r="I1722" s="9">
        <f t="shared" si="264"/>
        <v>66.666666666660035</v>
      </c>
      <c r="J1722" s="9">
        <f t="shared" si="269"/>
        <v>707.90921296295619</v>
      </c>
      <c r="K1722" s="9">
        <f t="shared" si="270"/>
        <v>24.993128046553256</v>
      </c>
      <c r="L1722" s="9">
        <f t="shared" si="271"/>
        <v>7900.1606060500317</v>
      </c>
    </row>
    <row r="1723" spans="1:12" x14ac:dyDescent="0.25">
      <c r="A1723" s="9">
        <v>1714</v>
      </c>
      <c r="B1723" s="9">
        <v>127.4</v>
      </c>
      <c r="C1723" s="8">
        <f t="shared" si="265"/>
        <v>35.388888888888893</v>
      </c>
      <c r="D1723" s="9">
        <f t="shared" si="262"/>
        <v>8.3333333333342807E-2</v>
      </c>
      <c r="E1723" s="9">
        <f t="shared" si="266"/>
        <v>21394.944444444434</v>
      </c>
      <c r="F1723" s="9">
        <f t="shared" si="267"/>
        <v>117.72</v>
      </c>
      <c r="G1723" s="9">
        <f t="shared" si="263"/>
        <v>525.99685185185194</v>
      </c>
      <c r="H1723" s="9">
        <f t="shared" si="268"/>
        <v>0</v>
      </c>
      <c r="I1723" s="9">
        <f t="shared" si="264"/>
        <v>100.00000000001137</v>
      </c>
      <c r="J1723" s="9">
        <f t="shared" si="269"/>
        <v>743.71685185186334</v>
      </c>
      <c r="K1723" s="9">
        <f t="shared" si="270"/>
        <v>26.319313034979835</v>
      </c>
      <c r="L1723" s="9">
        <f t="shared" si="271"/>
        <v>7925.816826590798</v>
      </c>
    </row>
    <row r="1724" spans="1:12" x14ac:dyDescent="0.25">
      <c r="A1724" s="9">
        <v>1715</v>
      </c>
      <c r="B1724" s="9">
        <v>127.7</v>
      </c>
      <c r="C1724" s="8">
        <f t="shared" si="265"/>
        <v>35.472222222222221</v>
      </c>
      <c r="D1724" s="9">
        <f t="shared" si="262"/>
        <v>8.3333333333328596E-2</v>
      </c>
      <c r="E1724" s="9">
        <f t="shared" si="266"/>
        <v>21430.374999999993</v>
      </c>
      <c r="F1724" s="9">
        <f t="shared" si="267"/>
        <v>117.72</v>
      </c>
      <c r="G1724" s="9">
        <f t="shared" si="263"/>
        <v>528.47699074074069</v>
      </c>
      <c r="H1724" s="9">
        <f t="shared" si="268"/>
        <v>0</v>
      </c>
      <c r="I1724" s="9">
        <f t="shared" si="264"/>
        <v>99.999999999994316</v>
      </c>
      <c r="J1724" s="9">
        <f t="shared" si="269"/>
        <v>746.19699074073503</v>
      </c>
      <c r="K1724" s="9">
        <f t="shared" si="270"/>
        <v>26.469265477108848</v>
      </c>
      <c r="L1724" s="9">
        <f t="shared" si="271"/>
        <v>7952.2111158468424</v>
      </c>
    </row>
    <row r="1725" spans="1:12" x14ac:dyDescent="0.25">
      <c r="A1725" s="9">
        <v>1716</v>
      </c>
      <c r="B1725" s="9">
        <v>128.1</v>
      </c>
      <c r="C1725" s="8">
        <f t="shared" si="265"/>
        <v>35.583333333333329</v>
      </c>
      <c r="D1725" s="9">
        <f t="shared" si="262"/>
        <v>0.11111111111110716</v>
      </c>
      <c r="E1725" s="9">
        <f t="shared" si="266"/>
        <v>21465.90277777777</v>
      </c>
      <c r="F1725" s="9">
        <f t="shared" si="267"/>
        <v>117.72</v>
      </c>
      <c r="G1725" s="9">
        <f t="shared" si="263"/>
        <v>531.79291666666654</v>
      </c>
      <c r="H1725" s="9">
        <f t="shared" si="268"/>
        <v>0</v>
      </c>
      <c r="I1725" s="9">
        <f t="shared" si="264"/>
        <v>133.3333333333286</v>
      </c>
      <c r="J1725" s="9">
        <f t="shared" si="269"/>
        <v>782.84624999999517</v>
      </c>
      <c r="K1725" s="9">
        <f t="shared" si="270"/>
        <v>27.856279062499823</v>
      </c>
      <c r="L1725" s="9">
        <f t="shared" si="271"/>
        <v>7979.3738881166464</v>
      </c>
    </row>
    <row r="1726" spans="1:12" x14ac:dyDescent="0.25">
      <c r="A1726" s="9">
        <v>1717</v>
      </c>
      <c r="B1726" s="9">
        <v>128.5</v>
      </c>
      <c r="C1726" s="8">
        <f t="shared" si="265"/>
        <v>35.694444444444443</v>
      </c>
      <c r="D1726" s="9">
        <f t="shared" si="262"/>
        <v>0.11111111111111427</v>
      </c>
      <c r="E1726" s="9">
        <f t="shared" si="266"/>
        <v>21501.541666666657</v>
      </c>
      <c r="F1726" s="9">
        <f t="shared" si="267"/>
        <v>117.72</v>
      </c>
      <c r="G1726" s="9">
        <f t="shared" si="263"/>
        <v>535.11921296296293</v>
      </c>
      <c r="H1726" s="9">
        <f t="shared" si="268"/>
        <v>0</v>
      </c>
      <c r="I1726" s="9">
        <f t="shared" si="264"/>
        <v>133.33333333333712</v>
      </c>
      <c r="J1726" s="9">
        <f t="shared" si="269"/>
        <v>786.17254629630008</v>
      </c>
      <c r="K1726" s="9">
        <f t="shared" si="270"/>
        <v>28.061992277520709</v>
      </c>
      <c r="L1726" s="9">
        <f t="shared" si="271"/>
        <v>8007.3330237866567</v>
      </c>
    </row>
    <row r="1727" spans="1:12" x14ac:dyDescent="0.25">
      <c r="A1727" s="9">
        <v>1718</v>
      </c>
      <c r="B1727" s="9">
        <v>129</v>
      </c>
      <c r="C1727" s="8">
        <f t="shared" si="265"/>
        <v>35.833333333333336</v>
      </c>
      <c r="D1727" s="9">
        <f t="shared" si="262"/>
        <v>0.13888888888889284</v>
      </c>
      <c r="E1727" s="9">
        <f t="shared" si="266"/>
        <v>21537.305555555547</v>
      </c>
      <c r="F1727" s="9">
        <f t="shared" si="267"/>
        <v>117.72</v>
      </c>
      <c r="G1727" s="9">
        <f t="shared" si="263"/>
        <v>539.29166666666674</v>
      </c>
      <c r="H1727" s="9">
        <f t="shared" si="268"/>
        <v>0</v>
      </c>
      <c r="I1727" s="9">
        <f t="shared" si="264"/>
        <v>166.6666666666714</v>
      </c>
      <c r="J1727" s="9">
        <f t="shared" si="269"/>
        <v>823.67833333333817</v>
      </c>
      <c r="K1727" s="9">
        <f t="shared" si="270"/>
        <v>29.515140277777956</v>
      </c>
      <c r="L1727" s="9">
        <f t="shared" si="271"/>
        <v>8036.1215900643056</v>
      </c>
    </row>
    <row r="1728" spans="1:12" x14ac:dyDescent="0.25">
      <c r="A1728" s="9">
        <v>1719</v>
      </c>
      <c r="B1728" s="9">
        <v>129.5</v>
      </c>
      <c r="C1728" s="8">
        <f t="shared" si="265"/>
        <v>35.972222222222221</v>
      </c>
      <c r="D1728" s="9">
        <f t="shared" si="262"/>
        <v>0.13888888888888573</v>
      </c>
      <c r="E1728" s="9">
        <f t="shared" si="266"/>
        <v>21573.208333333325</v>
      </c>
      <c r="F1728" s="9">
        <f t="shared" si="267"/>
        <v>117.72</v>
      </c>
      <c r="G1728" s="9">
        <f t="shared" si="263"/>
        <v>543.48032407407402</v>
      </c>
      <c r="H1728" s="9">
        <f t="shared" si="268"/>
        <v>0</v>
      </c>
      <c r="I1728" s="9">
        <f t="shared" si="264"/>
        <v>166.66666666666288</v>
      </c>
      <c r="J1728" s="9">
        <f t="shared" si="269"/>
        <v>827.86699074073692</v>
      </c>
      <c r="K1728" s="9">
        <f t="shared" si="270"/>
        <v>29.780215361368175</v>
      </c>
      <c r="L1728" s="9">
        <f t="shared" si="271"/>
        <v>8065.7692678838785</v>
      </c>
    </row>
    <row r="1729" spans="1:12" x14ac:dyDescent="0.25">
      <c r="A1729" s="9">
        <v>1720</v>
      </c>
      <c r="B1729" s="9">
        <v>130.1</v>
      </c>
      <c r="C1729" s="8">
        <f t="shared" si="265"/>
        <v>36.138888888888886</v>
      </c>
      <c r="D1729" s="9">
        <f t="shared" ref="D1729:D1792" si="272">(C1729-C1728)/(A1729-A1728)</f>
        <v>0.1666666666666643</v>
      </c>
      <c r="E1729" s="9">
        <f t="shared" si="266"/>
        <v>21609.26388888888</v>
      </c>
      <c r="F1729" s="9">
        <f t="shared" si="267"/>
        <v>117.72</v>
      </c>
      <c r="G1729" s="9">
        <f t="shared" si="263"/>
        <v>548.52810185185172</v>
      </c>
      <c r="H1729" s="9">
        <f t="shared" si="268"/>
        <v>0</v>
      </c>
      <c r="I1729" s="9">
        <f t="shared" si="264"/>
        <v>199.99999999999716</v>
      </c>
      <c r="J1729" s="9">
        <f t="shared" si="269"/>
        <v>866.2481018518489</v>
      </c>
      <c r="K1729" s="9">
        <f t="shared" si="270"/>
        <v>31.305243903034867</v>
      </c>
      <c r="L1729" s="9">
        <f t="shared" si="271"/>
        <v>8096.3119975160798</v>
      </c>
    </row>
    <row r="1730" spans="1:12" x14ac:dyDescent="0.25">
      <c r="A1730" s="9">
        <v>1721</v>
      </c>
      <c r="B1730" s="9">
        <v>130.6</v>
      </c>
      <c r="C1730" s="8">
        <f t="shared" si="265"/>
        <v>36.277777777777779</v>
      </c>
      <c r="D1730" s="9">
        <f t="shared" si="272"/>
        <v>0.13888888888889284</v>
      </c>
      <c r="E1730" s="9">
        <f t="shared" si="266"/>
        <v>21645.472222222215</v>
      </c>
      <c r="F1730" s="9">
        <f t="shared" si="267"/>
        <v>117.72</v>
      </c>
      <c r="G1730" s="9">
        <f t="shared" si="263"/>
        <v>552.75240740740742</v>
      </c>
      <c r="H1730" s="9">
        <f t="shared" si="268"/>
        <v>0</v>
      </c>
      <c r="I1730" s="9">
        <f t="shared" si="264"/>
        <v>166.6666666666714</v>
      </c>
      <c r="J1730" s="9">
        <f t="shared" si="269"/>
        <v>837.13907407407885</v>
      </c>
      <c r="K1730" s="9">
        <f t="shared" si="270"/>
        <v>30.369545298354083</v>
      </c>
      <c r="L1730" s="9">
        <f t="shared" si="271"/>
        <v>8127.1493921167739</v>
      </c>
    </row>
    <row r="1731" spans="1:12" x14ac:dyDescent="0.25">
      <c r="A1731" s="9">
        <v>1722</v>
      </c>
      <c r="B1731" s="9">
        <v>131</v>
      </c>
      <c r="C1731" s="8">
        <f t="shared" si="265"/>
        <v>36.388888888888886</v>
      </c>
      <c r="D1731" s="9">
        <f t="shared" si="272"/>
        <v>0.11111111111110716</v>
      </c>
      <c r="E1731" s="9">
        <f t="shared" si="266"/>
        <v>21681.805555555547</v>
      </c>
      <c r="F1731" s="9">
        <f t="shared" si="267"/>
        <v>117.72</v>
      </c>
      <c r="G1731" s="9">
        <f t="shared" si="263"/>
        <v>556.14351851851836</v>
      </c>
      <c r="H1731" s="9">
        <f t="shared" si="268"/>
        <v>0</v>
      </c>
      <c r="I1731" s="9">
        <f t="shared" si="264"/>
        <v>133.3333333333286</v>
      </c>
      <c r="J1731" s="9">
        <f t="shared" si="269"/>
        <v>807.19685185184699</v>
      </c>
      <c r="K1731" s="9">
        <f t="shared" si="270"/>
        <v>29.372996553497764</v>
      </c>
      <c r="L1731" s="9">
        <f t="shared" si="271"/>
        <v>8157.0206630427001</v>
      </c>
    </row>
    <row r="1732" spans="1:12" x14ac:dyDescent="0.25">
      <c r="A1732" s="9">
        <v>1723</v>
      </c>
      <c r="B1732" s="9">
        <v>131.19999999999999</v>
      </c>
      <c r="C1732" s="8">
        <f t="shared" si="265"/>
        <v>36.444444444444443</v>
      </c>
      <c r="D1732" s="9">
        <f t="shared" si="272"/>
        <v>5.5555555555557135E-2</v>
      </c>
      <c r="E1732" s="9">
        <f t="shared" si="266"/>
        <v>21718.222222222215</v>
      </c>
      <c r="F1732" s="9">
        <f t="shared" si="267"/>
        <v>117.72</v>
      </c>
      <c r="G1732" s="9">
        <f t="shared" si="263"/>
        <v>557.84296296296293</v>
      </c>
      <c r="H1732" s="9">
        <f t="shared" si="268"/>
        <v>0</v>
      </c>
      <c r="I1732" s="9">
        <f t="shared" si="264"/>
        <v>66.666666666668561</v>
      </c>
      <c r="J1732" s="9">
        <f t="shared" si="269"/>
        <v>742.22962962963152</v>
      </c>
      <c r="K1732" s="9">
        <f t="shared" si="270"/>
        <v>27.050146502057679</v>
      </c>
      <c r="L1732" s="9">
        <f t="shared" si="271"/>
        <v>8185.2322345704779</v>
      </c>
    </row>
    <row r="1733" spans="1:12" x14ac:dyDescent="0.25">
      <c r="A1733" s="9">
        <v>1724</v>
      </c>
      <c r="B1733" s="9">
        <v>131.30000000000001</v>
      </c>
      <c r="C1733" s="8">
        <f t="shared" si="265"/>
        <v>36.472222222222221</v>
      </c>
      <c r="D1733" s="9">
        <f t="shared" si="272"/>
        <v>2.7777777777778567E-2</v>
      </c>
      <c r="E1733" s="9">
        <f t="shared" si="266"/>
        <v>21754.680555555551</v>
      </c>
      <c r="F1733" s="9">
        <f t="shared" si="267"/>
        <v>117.72</v>
      </c>
      <c r="G1733" s="9">
        <f t="shared" si="263"/>
        <v>558.69365740740739</v>
      </c>
      <c r="H1733" s="9">
        <f t="shared" si="268"/>
        <v>0</v>
      </c>
      <c r="I1733" s="9">
        <f t="shared" si="264"/>
        <v>33.333333333334281</v>
      </c>
      <c r="J1733" s="9">
        <f t="shared" si="269"/>
        <v>709.74699074074169</v>
      </c>
      <c r="K1733" s="9">
        <f t="shared" si="270"/>
        <v>25.886049967849829</v>
      </c>
      <c r="L1733" s="9">
        <f t="shared" si="271"/>
        <v>8211.7003328054325</v>
      </c>
    </row>
    <row r="1734" spans="1:12" x14ac:dyDescent="0.25">
      <c r="A1734" s="9">
        <v>1725</v>
      </c>
      <c r="B1734" s="9">
        <v>131.19999999999999</v>
      </c>
      <c r="C1734" s="8">
        <f t="shared" si="265"/>
        <v>36.444444444444443</v>
      </c>
      <c r="D1734" s="9">
        <f t="shared" si="272"/>
        <v>-2.7777777777778567E-2</v>
      </c>
      <c r="E1734" s="9">
        <f t="shared" si="266"/>
        <v>21791.138888888883</v>
      </c>
      <c r="F1734" s="9">
        <f t="shared" si="267"/>
        <v>117.72</v>
      </c>
      <c r="G1734" s="9">
        <f t="shared" si="263"/>
        <v>557.84296296296293</v>
      </c>
      <c r="H1734" s="9">
        <f t="shared" si="268"/>
        <v>0</v>
      </c>
      <c r="I1734" s="9">
        <f t="shared" si="264"/>
        <v>-33.333333333334281</v>
      </c>
      <c r="J1734" s="9">
        <f t="shared" si="269"/>
        <v>642.22962962962868</v>
      </c>
      <c r="K1734" s="9">
        <f t="shared" si="270"/>
        <v>23.405702057613134</v>
      </c>
      <c r="L1734" s="9">
        <f t="shared" si="271"/>
        <v>8236.3462088181641</v>
      </c>
    </row>
    <row r="1735" spans="1:12" x14ac:dyDescent="0.25">
      <c r="A1735" s="9">
        <v>1726</v>
      </c>
      <c r="B1735" s="9">
        <v>130.69999999999999</v>
      </c>
      <c r="C1735" s="8">
        <f t="shared" si="265"/>
        <v>36.30555555555555</v>
      </c>
      <c r="D1735" s="9">
        <f t="shared" si="272"/>
        <v>-0.13888888888889284</v>
      </c>
      <c r="E1735" s="9">
        <f t="shared" si="266"/>
        <v>21827.513888888883</v>
      </c>
      <c r="F1735" s="9">
        <f t="shared" si="267"/>
        <v>117.72</v>
      </c>
      <c r="G1735" s="9">
        <f t="shared" si="263"/>
        <v>553.59921296296284</v>
      </c>
      <c r="H1735" s="9">
        <f t="shared" si="268"/>
        <v>0</v>
      </c>
      <c r="I1735" s="9">
        <f t="shared" si="264"/>
        <v>-166.6666666666714</v>
      </c>
      <c r="J1735" s="9">
        <f t="shared" si="269"/>
        <v>504.65254629629146</v>
      </c>
      <c r="K1735" s="9">
        <f t="shared" si="270"/>
        <v>18.321691055812579</v>
      </c>
      <c r="L1735" s="9">
        <f t="shared" si="271"/>
        <v>8257.2099053748771</v>
      </c>
    </row>
    <row r="1736" spans="1:12" x14ac:dyDescent="0.25">
      <c r="A1736" s="9">
        <v>1727</v>
      </c>
      <c r="B1736" s="9">
        <v>129.80000000000001</v>
      </c>
      <c r="C1736" s="8">
        <f t="shared" si="265"/>
        <v>36.055555555555557</v>
      </c>
      <c r="D1736" s="9">
        <f t="shared" si="272"/>
        <v>-0.24999999999999289</v>
      </c>
      <c r="E1736" s="9">
        <f t="shared" si="266"/>
        <v>21863.694444444438</v>
      </c>
      <c r="F1736" s="9">
        <f t="shared" si="267"/>
        <v>117.72</v>
      </c>
      <c r="G1736" s="9">
        <f t="shared" si="263"/>
        <v>546.00129629629635</v>
      </c>
      <c r="H1736" s="9">
        <f t="shared" si="268"/>
        <v>0</v>
      </c>
      <c r="I1736" s="9">
        <f t="shared" si="264"/>
        <v>-299.99999999999147</v>
      </c>
      <c r="J1736" s="9">
        <f t="shared" si="269"/>
        <v>363.7212962963049</v>
      </c>
      <c r="K1736" s="9">
        <f t="shared" si="270"/>
        <v>13.114173405350106</v>
      </c>
      <c r="L1736" s="9">
        <f t="shared" si="271"/>
        <v>8272.927837605459</v>
      </c>
    </row>
    <row r="1737" spans="1:12" x14ac:dyDescent="0.25">
      <c r="A1737" s="9">
        <v>1728</v>
      </c>
      <c r="B1737" s="9">
        <v>128.4</v>
      </c>
      <c r="C1737" s="8">
        <f t="shared" si="265"/>
        <v>35.666666666666664</v>
      </c>
      <c r="D1737" s="9">
        <f t="shared" si="272"/>
        <v>-0.38888888888889284</v>
      </c>
      <c r="E1737" s="9">
        <f t="shared" si="266"/>
        <v>21899.555555555547</v>
      </c>
      <c r="F1737" s="9">
        <f t="shared" si="267"/>
        <v>117.72</v>
      </c>
      <c r="G1737" s="9">
        <f t="shared" ref="G1737:G1800" si="273">$B$5*$B$6*$B$4*(C1737-$F$2)^2/2</f>
        <v>534.28666666666652</v>
      </c>
      <c r="H1737" s="9">
        <f t="shared" si="268"/>
        <v>0</v>
      </c>
      <c r="I1737" s="9">
        <f t="shared" ref="I1737:I1800" si="274">$B$1*D1737</f>
        <v>-466.6666666666714</v>
      </c>
      <c r="J1737" s="9">
        <f t="shared" si="269"/>
        <v>185.33999999999514</v>
      </c>
      <c r="K1737" s="9">
        <f t="shared" si="270"/>
        <v>6.6104599999998266</v>
      </c>
      <c r="L1737" s="9">
        <f t="shared" si="271"/>
        <v>8282.7901543081334</v>
      </c>
    </row>
    <row r="1738" spans="1:12" x14ac:dyDescent="0.25">
      <c r="A1738" s="9">
        <v>1729</v>
      </c>
      <c r="B1738" s="9">
        <v>126.5</v>
      </c>
      <c r="C1738" s="8">
        <f t="shared" ref="C1738:C1801" si="275">B1738/3.6</f>
        <v>35.138888888888886</v>
      </c>
      <c r="D1738" s="9">
        <f t="shared" si="272"/>
        <v>-0.52777777777777857</v>
      </c>
      <c r="E1738" s="9">
        <f t="shared" ref="E1738:E1801" si="276">E1737+C1737*(A1738-A1737)+(C1738-C1737)*(A1738-A1737)/2</f>
        <v>21934.958333333325</v>
      </c>
      <c r="F1738" s="9">
        <f t="shared" ref="F1738:F1801" si="277">IF(C1738&lt;=0,0,$B$3*$B$1*$B$2*COS(ATAN($F$1)))</f>
        <v>117.72</v>
      </c>
      <c r="G1738" s="9">
        <f t="shared" si="273"/>
        <v>518.59143518518511</v>
      </c>
      <c r="H1738" s="9">
        <f t="shared" ref="H1738:H1801" si="278">$B$1*$B$2*SIN(ATAN($F$1))</f>
        <v>0</v>
      </c>
      <c r="I1738" s="9">
        <f t="shared" si="274"/>
        <v>-633.33333333333428</v>
      </c>
      <c r="J1738" s="9">
        <f t="shared" ref="J1738:J1801" si="279">SUM(F1738:I1738)</f>
        <v>2.9781018518508517</v>
      </c>
      <c r="K1738" s="9">
        <f t="shared" ref="K1738:K1801" si="280">J1738*C1738/1000</f>
        <v>0.10464719007198131</v>
      </c>
      <c r="L1738" s="9">
        <f t="shared" si="271"/>
        <v>8286.1477079031702</v>
      </c>
    </row>
    <row r="1739" spans="1:12" x14ac:dyDescent="0.25">
      <c r="A1739" s="9">
        <v>1730</v>
      </c>
      <c r="B1739" s="9">
        <v>124.1</v>
      </c>
      <c r="C1739" s="8">
        <f t="shared" si="275"/>
        <v>34.472222222222221</v>
      </c>
      <c r="D1739" s="9">
        <f t="shared" si="272"/>
        <v>-0.6666666666666643</v>
      </c>
      <c r="E1739" s="9">
        <f t="shared" si="276"/>
        <v>21969.763888888883</v>
      </c>
      <c r="F1739" s="9">
        <f t="shared" si="277"/>
        <v>117.72</v>
      </c>
      <c r="G1739" s="9">
        <f t="shared" si="273"/>
        <v>499.10032407407402</v>
      </c>
      <c r="H1739" s="9">
        <f t="shared" si="278"/>
        <v>0</v>
      </c>
      <c r="I1739" s="9">
        <f t="shared" si="274"/>
        <v>-799.99999999999716</v>
      </c>
      <c r="J1739" s="9">
        <f t="shared" si="279"/>
        <v>-183.17967592592311</v>
      </c>
      <c r="K1739" s="9">
        <f t="shared" si="280"/>
        <v>-6.3146104951130706</v>
      </c>
      <c r="L1739" s="9">
        <f t="shared" ref="L1739:L1802" si="281">L1738+(K1739+K1738)/2*(A1739-A1738)</f>
        <v>8283.0427262506491</v>
      </c>
    </row>
    <row r="1740" spans="1:12" x14ac:dyDescent="0.25">
      <c r="A1740" s="9">
        <v>1731</v>
      </c>
      <c r="B1740" s="9">
        <v>121.6</v>
      </c>
      <c r="C1740" s="8">
        <f t="shared" si="275"/>
        <v>33.777777777777779</v>
      </c>
      <c r="D1740" s="9">
        <f t="shared" si="272"/>
        <v>-0.69444444444444287</v>
      </c>
      <c r="E1740" s="9">
        <f t="shared" si="276"/>
        <v>22003.888888888883</v>
      </c>
      <c r="F1740" s="9">
        <f t="shared" si="277"/>
        <v>117.72</v>
      </c>
      <c r="G1740" s="9">
        <f t="shared" si="273"/>
        <v>479.19407407407408</v>
      </c>
      <c r="H1740" s="9">
        <f t="shared" si="278"/>
        <v>0</v>
      </c>
      <c r="I1740" s="9">
        <f t="shared" si="274"/>
        <v>-833.33333333333144</v>
      </c>
      <c r="J1740" s="9">
        <f t="shared" si="279"/>
        <v>-236.41925925925739</v>
      </c>
      <c r="K1740" s="9">
        <f t="shared" si="280"/>
        <v>-7.9857172016460272</v>
      </c>
      <c r="L1740" s="9">
        <f t="shared" si="281"/>
        <v>8275.8925624022704</v>
      </c>
    </row>
    <row r="1741" spans="1:12" x14ac:dyDescent="0.25">
      <c r="A1741" s="9">
        <v>1732</v>
      </c>
      <c r="B1741" s="9">
        <v>119</v>
      </c>
      <c r="C1741" s="8">
        <f t="shared" si="275"/>
        <v>33.055555555555557</v>
      </c>
      <c r="D1741" s="9">
        <f t="shared" si="272"/>
        <v>-0.72222222222222143</v>
      </c>
      <c r="E1741" s="9">
        <f t="shared" si="276"/>
        <v>22037.305555555551</v>
      </c>
      <c r="F1741" s="9">
        <f t="shared" si="277"/>
        <v>117.72</v>
      </c>
      <c r="G1741" s="9">
        <f t="shared" si="273"/>
        <v>458.9212962962963</v>
      </c>
      <c r="H1741" s="9">
        <f t="shared" si="278"/>
        <v>0</v>
      </c>
      <c r="I1741" s="9">
        <f t="shared" si="274"/>
        <v>-866.66666666666572</v>
      </c>
      <c r="J1741" s="9">
        <f t="shared" si="279"/>
        <v>-290.02537037036939</v>
      </c>
      <c r="K1741" s="9">
        <f t="shared" si="280"/>
        <v>-9.586949742798323</v>
      </c>
      <c r="L1741" s="9">
        <f t="shared" si="281"/>
        <v>8267.106228930048</v>
      </c>
    </row>
    <row r="1742" spans="1:12" x14ac:dyDescent="0.25">
      <c r="A1742" s="9">
        <v>1733</v>
      </c>
      <c r="B1742" s="9">
        <v>116.5</v>
      </c>
      <c r="C1742" s="8">
        <f t="shared" si="275"/>
        <v>32.361111111111107</v>
      </c>
      <c r="D1742" s="9">
        <f t="shared" si="272"/>
        <v>-0.69444444444444997</v>
      </c>
      <c r="E1742" s="9">
        <f t="shared" si="276"/>
        <v>22070.013888888883</v>
      </c>
      <c r="F1742" s="9">
        <f t="shared" si="277"/>
        <v>117.72</v>
      </c>
      <c r="G1742" s="9">
        <f t="shared" si="273"/>
        <v>439.84143518518505</v>
      </c>
      <c r="H1742" s="9">
        <f t="shared" si="278"/>
        <v>0</v>
      </c>
      <c r="I1742" s="9">
        <f t="shared" si="274"/>
        <v>-833.33333333333997</v>
      </c>
      <c r="J1742" s="9">
        <f t="shared" si="279"/>
        <v>-275.77189814815495</v>
      </c>
      <c r="K1742" s="9">
        <f t="shared" si="280"/>
        <v>-8.9242850372944584</v>
      </c>
      <c r="L1742" s="9">
        <f t="shared" si="281"/>
        <v>8257.8506115400014</v>
      </c>
    </row>
    <row r="1743" spans="1:12" x14ac:dyDescent="0.25">
      <c r="A1743" s="9">
        <v>1734</v>
      </c>
      <c r="B1743" s="9">
        <v>114.1</v>
      </c>
      <c r="C1743" s="8">
        <f t="shared" si="275"/>
        <v>31.694444444444443</v>
      </c>
      <c r="D1743" s="9">
        <f t="shared" si="272"/>
        <v>-0.6666666666666643</v>
      </c>
      <c r="E1743" s="9">
        <f t="shared" si="276"/>
        <v>22102.041666666661</v>
      </c>
      <c r="F1743" s="9">
        <f t="shared" si="277"/>
        <v>117.72</v>
      </c>
      <c r="G1743" s="9">
        <f t="shared" si="273"/>
        <v>421.90587962962957</v>
      </c>
      <c r="H1743" s="9">
        <f t="shared" si="278"/>
        <v>0</v>
      </c>
      <c r="I1743" s="9">
        <f t="shared" si="274"/>
        <v>-799.99999999999716</v>
      </c>
      <c r="J1743" s="9">
        <f t="shared" si="279"/>
        <v>-260.37412037036756</v>
      </c>
      <c r="K1743" s="9">
        <f t="shared" si="280"/>
        <v>-8.2524130928497055</v>
      </c>
      <c r="L1743" s="9">
        <f t="shared" si="281"/>
        <v>8249.2622624749292</v>
      </c>
    </row>
    <row r="1744" spans="1:12" x14ac:dyDescent="0.25">
      <c r="A1744" s="9">
        <v>1735</v>
      </c>
      <c r="B1744" s="9">
        <v>111.8</v>
      </c>
      <c r="C1744" s="8">
        <f t="shared" si="275"/>
        <v>31.055555555555554</v>
      </c>
      <c r="D1744" s="9">
        <f t="shared" si="272"/>
        <v>-0.63888888888888928</v>
      </c>
      <c r="E1744" s="9">
        <f t="shared" si="276"/>
        <v>22133.416666666661</v>
      </c>
      <c r="F1744" s="9">
        <f t="shared" si="277"/>
        <v>117.72</v>
      </c>
      <c r="G1744" s="9">
        <f t="shared" si="273"/>
        <v>405.06796296296289</v>
      </c>
      <c r="H1744" s="9">
        <f t="shared" si="278"/>
        <v>0</v>
      </c>
      <c r="I1744" s="9">
        <f t="shared" si="274"/>
        <v>-766.6666666666672</v>
      </c>
      <c r="J1744" s="9">
        <f t="shared" si="279"/>
        <v>-243.87870370370433</v>
      </c>
      <c r="K1744" s="9">
        <f t="shared" si="280"/>
        <v>-7.573788631687262</v>
      </c>
      <c r="L1744" s="9">
        <f t="shared" si="281"/>
        <v>8241.3491616126612</v>
      </c>
    </row>
    <row r="1745" spans="1:12" x14ac:dyDescent="0.25">
      <c r="A1745" s="9">
        <v>1736</v>
      </c>
      <c r="B1745" s="9">
        <v>109.5</v>
      </c>
      <c r="C1745" s="8">
        <f t="shared" si="275"/>
        <v>30.416666666666664</v>
      </c>
      <c r="D1745" s="9">
        <f t="shared" si="272"/>
        <v>-0.63888888888888928</v>
      </c>
      <c r="E1745" s="9">
        <f t="shared" si="276"/>
        <v>22164.15277777777</v>
      </c>
      <c r="F1745" s="9">
        <f t="shared" si="277"/>
        <v>117.72</v>
      </c>
      <c r="G1745" s="9">
        <f t="shared" si="273"/>
        <v>388.57291666666657</v>
      </c>
      <c r="H1745" s="9">
        <f t="shared" si="278"/>
        <v>0</v>
      </c>
      <c r="I1745" s="9">
        <f t="shared" si="274"/>
        <v>-766.6666666666672</v>
      </c>
      <c r="J1745" s="9">
        <f t="shared" si="279"/>
        <v>-260.37375000000065</v>
      </c>
      <c r="K1745" s="9">
        <f t="shared" si="280"/>
        <v>-7.9197015625000198</v>
      </c>
      <c r="L1745" s="9">
        <f t="shared" si="281"/>
        <v>8233.6024165155668</v>
      </c>
    </row>
    <row r="1746" spans="1:12" x14ac:dyDescent="0.25">
      <c r="A1746" s="9">
        <v>1737</v>
      </c>
      <c r="B1746" s="9">
        <v>107.1</v>
      </c>
      <c r="C1746" s="8">
        <f t="shared" si="275"/>
        <v>29.749999999999996</v>
      </c>
      <c r="D1746" s="9">
        <f t="shared" si="272"/>
        <v>-0.66666666666666785</v>
      </c>
      <c r="E1746" s="9">
        <f t="shared" si="276"/>
        <v>22194.236111111106</v>
      </c>
      <c r="F1746" s="9">
        <f t="shared" si="277"/>
        <v>117.72</v>
      </c>
      <c r="G1746" s="9">
        <f t="shared" si="273"/>
        <v>371.72624999999988</v>
      </c>
      <c r="H1746" s="9">
        <f t="shared" si="278"/>
        <v>0</v>
      </c>
      <c r="I1746" s="9">
        <f t="shared" si="274"/>
        <v>-800.00000000000136</v>
      </c>
      <c r="J1746" s="9">
        <f t="shared" si="279"/>
        <v>-310.55375000000151</v>
      </c>
      <c r="K1746" s="9">
        <f t="shared" si="280"/>
        <v>-9.2389740625000432</v>
      </c>
      <c r="L1746" s="9">
        <f t="shared" si="281"/>
        <v>8225.0230787030669</v>
      </c>
    </row>
    <row r="1747" spans="1:12" x14ac:dyDescent="0.25">
      <c r="A1747" s="9">
        <v>1738</v>
      </c>
      <c r="B1747" s="9">
        <v>104.8</v>
      </c>
      <c r="C1747" s="8">
        <f t="shared" si="275"/>
        <v>29.111111111111111</v>
      </c>
      <c r="D1747" s="9">
        <f t="shared" si="272"/>
        <v>-0.63888888888888573</v>
      </c>
      <c r="E1747" s="9">
        <f t="shared" si="276"/>
        <v>22223.666666666661</v>
      </c>
      <c r="F1747" s="9">
        <f t="shared" si="277"/>
        <v>117.72</v>
      </c>
      <c r="G1747" s="9">
        <f t="shared" si="273"/>
        <v>355.93185185185183</v>
      </c>
      <c r="H1747" s="9">
        <f t="shared" si="278"/>
        <v>0</v>
      </c>
      <c r="I1747" s="9">
        <f t="shared" si="274"/>
        <v>-766.66666666666288</v>
      </c>
      <c r="J1747" s="9">
        <f t="shared" si="279"/>
        <v>-293.01481481481107</v>
      </c>
      <c r="K1747" s="9">
        <f t="shared" si="280"/>
        <v>-8.5299868312756111</v>
      </c>
      <c r="L1747" s="9">
        <f t="shared" si="281"/>
        <v>8216.1385982561787</v>
      </c>
    </row>
    <row r="1748" spans="1:12" x14ac:dyDescent="0.25">
      <c r="A1748" s="9">
        <v>1739</v>
      </c>
      <c r="B1748" s="9">
        <v>102.5</v>
      </c>
      <c r="C1748" s="8">
        <f t="shared" si="275"/>
        <v>28.472222222222221</v>
      </c>
      <c r="D1748" s="9">
        <f t="shared" si="272"/>
        <v>-0.63888888888888928</v>
      </c>
      <c r="E1748" s="9">
        <f t="shared" si="276"/>
        <v>22252.458333333325</v>
      </c>
      <c r="F1748" s="9">
        <f t="shared" si="277"/>
        <v>117.72</v>
      </c>
      <c r="G1748" s="9">
        <f t="shared" si="273"/>
        <v>340.48032407407402</v>
      </c>
      <c r="H1748" s="9">
        <f t="shared" si="278"/>
        <v>0</v>
      </c>
      <c r="I1748" s="9">
        <f t="shared" si="274"/>
        <v>-766.6666666666672</v>
      </c>
      <c r="J1748" s="9">
        <f t="shared" si="279"/>
        <v>-308.46634259259315</v>
      </c>
      <c r="K1748" s="9">
        <f t="shared" si="280"/>
        <v>-8.7827222543724446</v>
      </c>
      <c r="L1748" s="9">
        <f t="shared" si="281"/>
        <v>8207.4822437133553</v>
      </c>
    </row>
    <row r="1749" spans="1:12" x14ac:dyDescent="0.25">
      <c r="A1749" s="9">
        <v>1740</v>
      </c>
      <c r="B1749" s="9">
        <v>100.4</v>
      </c>
      <c r="C1749" s="8">
        <f t="shared" si="275"/>
        <v>27.888888888888889</v>
      </c>
      <c r="D1749" s="9">
        <f t="shared" si="272"/>
        <v>-0.58333333333333215</v>
      </c>
      <c r="E1749" s="9">
        <f t="shared" si="276"/>
        <v>22280.63888888888</v>
      </c>
      <c r="F1749" s="9">
        <f t="shared" si="277"/>
        <v>117.72</v>
      </c>
      <c r="G1749" s="9">
        <f t="shared" si="273"/>
        <v>326.67185185185184</v>
      </c>
      <c r="H1749" s="9">
        <f t="shared" si="278"/>
        <v>0</v>
      </c>
      <c r="I1749" s="9">
        <f t="shared" si="274"/>
        <v>-699.99999999999864</v>
      </c>
      <c r="J1749" s="9">
        <f t="shared" si="279"/>
        <v>-255.60814814814682</v>
      </c>
      <c r="K1749" s="9">
        <f t="shared" si="280"/>
        <v>-7.1286272427983164</v>
      </c>
      <c r="L1749" s="9">
        <f t="shared" si="281"/>
        <v>8199.5265689647695</v>
      </c>
    </row>
    <row r="1750" spans="1:12" x14ac:dyDescent="0.25">
      <c r="A1750" s="9">
        <v>1741</v>
      </c>
      <c r="B1750" s="9">
        <v>98.6</v>
      </c>
      <c r="C1750" s="8">
        <f t="shared" si="275"/>
        <v>27.388888888888886</v>
      </c>
      <c r="D1750" s="9">
        <f t="shared" si="272"/>
        <v>-0.50000000000000355</v>
      </c>
      <c r="E1750" s="9">
        <f t="shared" si="276"/>
        <v>22308.27777777777</v>
      </c>
      <c r="F1750" s="9">
        <f t="shared" si="277"/>
        <v>117.72</v>
      </c>
      <c r="G1750" s="9">
        <f t="shared" si="273"/>
        <v>315.06351851851844</v>
      </c>
      <c r="H1750" s="9">
        <f t="shared" si="278"/>
        <v>0</v>
      </c>
      <c r="I1750" s="9">
        <f t="shared" si="274"/>
        <v>-600.00000000000432</v>
      </c>
      <c r="J1750" s="9">
        <f t="shared" si="279"/>
        <v>-167.21648148148586</v>
      </c>
      <c r="K1750" s="9">
        <f t="shared" si="280"/>
        <v>-4.5798736316873621</v>
      </c>
      <c r="L1750" s="9">
        <f t="shared" si="281"/>
        <v>8193.6723185275259</v>
      </c>
    </row>
    <row r="1751" spans="1:12" x14ac:dyDescent="0.25">
      <c r="A1751" s="9">
        <v>1742</v>
      </c>
      <c r="B1751" s="9">
        <v>97.2</v>
      </c>
      <c r="C1751" s="8">
        <f t="shared" si="275"/>
        <v>27</v>
      </c>
      <c r="D1751" s="9">
        <f t="shared" si="272"/>
        <v>-0.38888888888888573</v>
      </c>
      <c r="E1751" s="9">
        <f t="shared" si="276"/>
        <v>22335.472222222215</v>
      </c>
      <c r="F1751" s="9">
        <f t="shared" si="277"/>
        <v>117.72</v>
      </c>
      <c r="G1751" s="9">
        <f t="shared" si="273"/>
        <v>306.18</v>
      </c>
      <c r="H1751" s="9">
        <f t="shared" si="278"/>
        <v>0</v>
      </c>
      <c r="I1751" s="9">
        <f t="shared" si="274"/>
        <v>-466.66666666666288</v>
      </c>
      <c r="J1751" s="9">
        <f t="shared" si="279"/>
        <v>-42.7666666666629</v>
      </c>
      <c r="K1751" s="9">
        <f t="shared" si="280"/>
        <v>-1.1546999999998984</v>
      </c>
      <c r="L1751" s="9">
        <f t="shared" si="281"/>
        <v>8190.8050317116822</v>
      </c>
    </row>
    <row r="1752" spans="1:12" x14ac:dyDescent="0.25">
      <c r="A1752" s="9">
        <v>1743</v>
      </c>
      <c r="B1752" s="9">
        <v>95.9</v>
      </c>
      <c r="C1752" s="8">
        <f t="shared" si="275"/>
        <v>26.638888888888889</v>
      </c>
      <c r="D1752" s="9">
        <f t="shared" si="272"/>
        <v>-0.36111111111111072</v>
      </c>
      <c r="E1752" s="9">
        <f t="shared" si="276"/>
        <v>22362.291666666661</v>
      </c>
      <c r="F1752" s="9">
        <f t="shared" si="277"/>
        <v>117.72</v>
      </c>
      <c r="G1752" s="9">
        <f t="shared" si="273"/>
        <v>298.04476851851848</v>
      </c>
      <c r="H1752" s="9">
        <f t="shared" si="278"/>
        <v>0</v>
      </c>
      <c r="I1752" s="9">
        <f t="shared" si="274"/>
        <v>-433.33333333333286</v>
      </c>
      <c r="J1752" s="9">
        <f t="shared" si="279"/>
        <v>-17.568564814814351</v>
      </c>
      <c r="K1752" s="9">
        <f t="shared" si="280"/>
        <v>-0.46800704603908228</v>
      </c>
      <c r="L1752" s="9">
        <f t="shared" si="281"/>
        <v>8189.9936781886627</v>
      </c>
    </row>
    <row r="1753" spans="1:12" x14ac:dyDescent="0.25">
      <c r="A1753" s="9">
        <v>1744</v>
      </c>
      <c r="B1753" s="9">
        <v>94.8</v>
      </c>
      <c r="C1753" s="8">
        <f t="shared" si="275"/>
        <v>26.333333333333332</v>
      </c>
      <c r="D1753" s="9">
        <f t="shared" si="272"/>
        <v>-0.30555555555555713</v>
      </c>
      <c r="E1753" s="9">
        <f t="shared" si="276"/>
        <v>22388.777777777774</v>
      </c>
      <c r="F1753" s="9">
        <f t="shared" si="277"/>
        <v>117.72</v>
      </c>
      <c r="G1753" s="9">
        <f t="shared" si="273"/>
        <v>291.24666666666661</v>
      </c>
      <c r="H1753" s="9">
        <f t="shared" si="278"/>
        <v>0</v>
      </c>
      <c r="I1753" s="9">
        <f t="shared" si="274"/>
        <v>-366.66666666666856</v>
      </c>
      <c r="J1753" s="9">
        <f t="shared" si="279"/>
        <v>42.299999999998022</v>
      </c>
      <c r="K1753" s="9">
        <f t="shared" si="280"/>
        <v>1.1138999999999477</v>
      </c>
      <c r="L1753" s="9">
        <f t="shared" si="281"/>
        <v>8190.3166246656428</v>
      </c>
    </row>
    <row r="1754" spans="1:12" x14ac:dyDescent="0.25">
      <c r="A1754" s="9">
        <v>1745</v>
      </c>
      <c r="B1754" s="9">
        <v>93.8</v>
      </c>
      <c r="C1754" s="8">
        <f t="shared" si="275"/>
        <v>26.055555555555554</v>
      </c>
      <c r="D1754" s="9">
        <f t="shared" si="272"/>
        <v>-0.27777777777777857</v>
      </c>
      <c r="E1754" s="9">
        <f t="shared" si="276"/>
        <v>22414.972222222215</v>
      </c>
      <c r="F1754" s="9">
        <f t="shared" si="277"/>
        <v>117.72</v>
      </c>
      <c r="G1754" s="9">
        <f t="shared" si="273"/>
        <v>285.13462962962961</v>
      </c>
      <c r="H1754" s="9">
        <f t="shared" si="278"/>
        <v>0</v>
      </c>
      <c r="I1754" s="9">
        <f t="shared" si="274"/>
        <v>-333.33333333333428</v>
      </c>
      <c r="J1754" s="9">
        <f t="shared" si="279"/>
        <v>69.521296296295304</v>
      </c>
      <c r="K1754" s="9">
        <f t="shared" si="280"/>
        <v>1.811415997942361</v>
      </c>
      <c r="L1754" s="9">
        <f t="shared" si="281"/>
        <v>8191.7792826646137</v>
      </c>
    </row>
    <row r="1755" spans="1:12" x14ac:dyDescent="0.25">
      <c r="A1755" s="9">
        <v>1746</v>
      </c>
      <c r="B1755" s="9">
        <v>92.8</v>
      </c>
      <c r="C1755" s="8">
        <f t="shared" si="275"/>
        <v>25.777777777777775</v>
      </c>
      <c r="D1755" s="9">
        <f t="shared" si="272"/>
        <v>-0.27777777777777857</v>
      </c>
      <c r="E1755" s="9">
        <f t="shared" si="276"/>
        <v>22440.88888888888</v>
      </c>
      <c r="F1755" s="9">
        <f t="shared" si="277"/>
        <v>117.72</v>
      </c>
      <c r="G1755" s="9">
        <f t="shared" si="273"/>
        <v>279.08740740740734</v>
      </c>
      <c r="H1755" s="9">
        <f t="shared" si="278"/>
        <v>0</v>
      </c>
      <c r="I1755" s="9">
        <f t="shared" si="274"/>
        <v>-333.33333333333428</v>
      </c>
      <c r="J1755" s="9">
        <f t="shared" si="279"/>
        <v>63.474074074073087</v>
      </c>
      <c r="K1755" s="9">
        <f t="shared" si="280"/>
        <v>1.6362205761316615</v>
      </c>
      <c r="L1755" s="9">
        <f t="shared" si="281"/>
        <v>8193.5031009516515</v>
      </c>
    </row>
    <row r="1756" spans="1:12" x14ac:dyDescent="0.25">
      <c r="A1756" s="9">
        <v>1747</v>
      </c>
      <c r="B1756" s="9">
        <v>91.8</v>
      </c>
      <c r="C1756" s="8">
        <f t="shared" si="275"/>
        <v>25.5</v>
      </c>
      <c r="D1756" s="9">
        <f t="shared" si="272"/>
        <v>-0.27777777777777501</v>
      </c>
      <c r="E1756" s="9">
        <f t="shared" si="276"/>
        <v>22466.527777777766</v>
      </c>
      <c r="F1756" s="9">
        <f t="shared" si="277"/>
        <v>117.72</v>
      </c>
      <c r="G1756" s="9">
        <f t="shared" si="273"/>
        <v>273.10500000000002</v>
      </c>
      <c r="H1756" s="9">
        <f t="shared" si="278"/>
        <v>0</v>
      </c>
      <c r="I1756" s="9">
        <f t="shared" si="274"/>
        <v>-333.33333333333002</v>
      </c>
      <c r="J1756" s="9">
        <f t="shared" si="279"/>
        <v>57.491666666670028</v>
      </c>
      <c r="K1756" s="9">
        <f t="shared" si="280"/>
        <v>1.4660375000000856</v>
      </c>
      <c r="L1756" s="9">
        <f t="shared" si="281"/>
        <v>8195.054229989717</v>
      </c>
    </row>
    <row r="1757" spans="1:12" x14ac:dyDescent="0.25">
      <c r="A1757" s="9">
        <v>1748</v>
      </c>
      <c r="B1757" s="9">
        <v>91</v>
      </c>
      <c r="C1757" s="8">
        <f t="shared" si="275"/>
        <v>25.277777777777779</v>
      </c>
      <c r="D1757" s="9">
        <f t="shared" si="272"/>
        <v>-0.22222222222222143</v>
      </c>
      <c r="E1757" s="9">
        <f t="shared" si="276"/>
        <v>22491.916666666657</v>
      </c>
      <c r="F1757" s="9">
        <f t="shared" si="277"/>
        <v>117.72</v>
      </c>
      <c r="G1757" s="9">
        <f t="shared" si="273"/>
        <v>268.3657407407407</v>
      </c>
      <c r="H1757" s="9">
        <f t="shared" si="278"/>
        <v>0</v>
      </c>
      <c r="I1757" s="9">
        <f t="shared" si="274"/>
        <v>-266.66666666666572</v>
      </c>
      <c r="J1757" s="9">
        <f t="shared" si="279"/>
        <v>119.41907407407496</v>
      </c>
      <c r="K1757" s="9">
        <f t="shared" si="280"/>
        <v>3.0186488168724503</v>
      </c>
      <c r="L1757" s="9">
        <f t="shared" si="281"/>
        <v>8197.2965731481527</v>
      </c>
    </row>
    <row r="1758" spans="1:12" x14ac:dyDescent="0.25">
      <c r="A1758" s="9">
        <v>1749</v>
      </c>
      <c r="B1758" s="9">
        <v>90.2</v>
      </c>
      <c r="C1758" s="8">
        <f t="shared" si="275"/>
        <v>25.055555555555557</v>
      </c>
      <c r="D1758" s="9">
        <f t="shared" si="272"/>
        <v>-0.22222222222222143</v>
      </c>
      <c r="E1758" s="9">
        <f t="shared" si="276"/>
        <v>22517.083333333325</v>
      </c>
      <c r="F1758" s="9">
        <f t="shared" si="277"/>
        <v>117.72</v>
      </c>
      <c r="G1758" s="9">
        <f t="shared" si="273"/>
        <v>263.66796296296297</v>
      </c>
      <c r="H1758" s="9">
        <f t="shared" si="278"/>
        <v>0</v>
      </c>
      <c r="I1758" s="9">
        <f t="shared" si="274"/>
        <v>-266.66666666666572</v>
      </c>
      <c r="J1758" s="9">
        <f t="shared" si="279"/>
        <v>114.72129629629728</v>
      </c>
      <c r="K1758" s="9">
        <f t="shared" si="280"/>
        <v>2.8744058127572267</v>
      </c>
      <c r="L1758" s="9">
        <f t="shared" si="281"/>
        <v>8200.243100462967</v>
      </c>
    </row>
    <row r="1759" spans="1:12" x14ac:dyDescent="0.25">
      <c r="A1759" s="9">
        <v>1750</v>
      </c>
      <c r="B1759" s="9">
        <v>89.6</v>
      </c>
      <c r="C1759" s="8">
        <f t="shared" si="275"/>
        <v>24.888888888888886</v>
      </c>
      <c r="D1759" s="9">
        <f t="shared" si="272"/>
        <v>-0.1666666666666714</v>
      </c>
      <c r="E1759" s="9">
        <f t="shared" si="276"/>
        <v>22542.055555555547</v>
      </c>
      <c r="F1759" s="9">
        <f t="shared" si="277"/>
        <v>117.72</v>
      </c>
      <c r="G1759" s="9">
        <f t="shared" si="273"/>
        <v>260.17185185185178</v>
      </c>
      <c r="H1759" s="9">
        <f t="shared" si="278"/>
        <v>0</v>
      </c>
      <c r="I1759" s="9">
        <f t="shared" si="274"/>
        <v>-200.00000000000568</v>
      </c>
      <c r="J1759" s="9">
        <f t="shared" si="279"/>
        <v>177.89185185184613</v>
      </c>
      <c r="K1759" s="9">
        <f t="shared" si="280"/>
        <v>4.4275305349792804</v>
      </c>
      <c r="L1759" s="9">
        <f t="shared" si="281"/>
        <v>8203.8940686368351</v>
      </c>
    </row>
    <row r="1760" spans="1:12" x14ac:dyDescent="0.25">
      <c r="A1760" s="9">
        <v>1751</v>
      </c>
      <c r="B1760" s="9">
        <v>89.1</v>
      </c>
      <c r="C1760" s="8">
        <f t="shared" si="275"/>
        <v>24.749999999999996</v>
      </c>
      <c r="D1760" s="9">
        <f t="shared" si="272"/>
        <v>-0.13888888888888928</v>
      </c>
      <c r="E1760" s="9">
        <f t="shared" si="276"/>
        <v>22566.874999999993</v>
      </c>
      <c r="F1760" s="9">
        <f t="shared" si="277"/>
        <v>117.72</v>
      </c>
      <c r="G1760" s="9">
        <f t="shared" si="273"/>
        <v>257.27624999999989</v>
      </c>
      <c r="H1760" s="9">
        <f t="shared" si="278"/>
        <v>0</v>
      </c>
      <c r="I1760" s="9">
        <f t="shared" si="274"/>
        <v>-166.66666666666714</v>
      </c>
      <c r="J1760" s="9">
        <f t="shared" si="279"/>
        <v>208.32958333333278</v>
      </c>
      <c r="K1760" s="9">
        <f t="shared" si="280"/>
        <v>5.1561571874999856</v>
      </c>
      <c r="L1760" s="9">
        <f t="shared" si="281"/>
        <v>8208.6859124980747</v>
      </c>
    </row>
    <row r="1761" spans="1:12" x14ac:dyDescent="0.25">
      <c r="A1761" s="9">
        <v>1752</v>
      </c>
      <c r="B1761" s="9">
        <v>88.6</v>
      </c>
      <c r="C1761" s="8">
        <f t="shared" si="275"/>
        <v>24.611111111111107</v>
      </c>
      <c r="D1761" s="9">
        <f t="shared" si="272"/>
        <v>-0.13888888888888928</v>
      </c>
      <c r="E1761" s="9">
        <f t="shared" si="276"/>
        <v>22591.555555555547</v>
      </c>
      <c r="F1761" s="9">
        <f t="shared" si="277"/>
        <v>117.72</v>
      </c>
      <c r="G1761" s="9">
        <f t="shared" si="273"/>
        <v>254.39685185185175</v>
      </c>
      <c r="H1761" s="9">
        <f t="shared" si="278"/>
        <v>0</v>
      </c>
      <c r="I1761" s="9">
        <f t="shared" si="274"/>
        <v>-166.66666666666714</v>
      </c>
      <c r="J1761" s="9">
        <f t="shared" si="279"/>
        <v>205.45018518518458</v>
      </c>
      <c r="K1761" s="9">
        <f t="shared" si="280"/>
        <v>5.0563573353909304</v>
      </c>
      <c r="L1761" s="9">
        <f t="shared" si="281"/>
        <v>8213.7921697595193</v>
      </c>
    </row>
    <row r="1762" spans="1:12" x14ac:dyDescent="0.25">
      <c r="A1762" s="9">
        <v>1753</v>
      </c>
      <c r="B1762" s="9">
        <v>88.1</v>
      </c>
      <c r="C1762" s="8">
        <f t="shared" si="275"/>
        <v>24.472222222222221</v>
      </c>
      <c r="D1762" s="9">
        <f t="shared" si="272"/>
        <v>-0.13888888888888573</v>
      </c>
      <c r="E1762" s="9">
        <f t="shared" si="276"/>
        <v>22616.097222222212</v>
      </c>
      <c r="F1762" s="9">
        <f t="shared" si="277"/>
        <v>117.72</v>
      </c>
      <c r="G1762" s="9">
        <f t="shared" si="273"/>
        <v>251.53365740740739</v>
      </c>
      <c r="H1762" s="9">
        <f t="shared" si="278"/>
        <v>0</v>
      </c>
      <c r="I1762" s="9">
        <f t="shared" si="274"/>
        <v>-166.66666666666288</v>
      </c>
      <c r="J1762" s="9">
        <f t="shared" si="279"/>
        <v>202.58699074074451</v>
      </c>
      <c r="K1762" s="9">
        <f t="shared" si="280"/>
        <v>4.9577538567387753</v>
      </c>
      <c r="L1762" s="9">
        <f t="shared" si="281"/>
        <v>8218.799225355584</v>
      </c>
    </row>
    <row r="1763" spans="1:12" x14ac:dyDescent="0.25">
      <c r="A1763" s="9">
        <v>1754</v>
      </c>
      <c r="B1763" s="9">
        <v>87.6</v>
      </c>
      <c r="C1763" s="8">
        <f t="shared" si="275"/>
        <v>24.333333333333332</v>
      </c>
      <c r="D1763" s="9">
        <f t="shared" si="272"/>
        <v>-0.13888888888888928</v>
      </c>
      <c r="E1763" s="9">
        <f t="shared" si="276"/>
        <v>22640.499999999989</v>
      </c>
      <c r="F1763" s="9">
        <f t="shared" si="277"/>
        <v>117.72</v>
      </c>
      <c r="G1763" s="9">
        <f t="shared" si="273"/>
        <v>248.68666666666664</v>
      </c>
      <c r="H1763" s="9">
        <f t="shared" si="278"/>
        <v>0</v>
      </c>
      <c r="I1763" s="9">
        <f t="shared" si="274"/>
        <v>-166.66666666666714</v>
      </c>
      <c r="J1763" s="9">
        <f t="shared" si="279"/>
        <v>199.7399999999995</v>
      </c>
      <c r="K1763" s="9">
        <f t="shared" si="280"/>
        <v>4.8603399999999874</v>
      </c>
      <c r="L1763" s="9">
        <f t="shared" si="281"/>
        <v>8223.7082722839532</v>
      </c>
    </row>
    <row r="1764" spans="1:12" x14ac:dyDescent="0.25">
      <c r="A1764" s="9">
        <v>1755</v>
      </c>
      <c r="B1764" s="9">
        <v>87.1</v>
      </c>
      <c r="C1764" s="8">
        <f t="shared" si="275"/>
        <v>24.194444444444443</v>
      </c>
      <c r="D1764" s="9">
        <f t="shared" si="272"/>
        <v>-0.13888888888888928</v>
      </c>
      <c r="E1764" s="9">
        <f t="shared" si="276"/>
        <v>22664.763888888876</v>
      </c>
      <c r="F1764" s="9">
        <f t="shared" si="277"/>
        <v>117.72</v>
      </c>
      <c r="G1764" s="9">
        <f t="shared" si="273"/>
        <v>245.85587962962958</v>
      </c>
      <c r="H1764" s="9">
        <f t="shared" si="278"/>
        <v>0</v>
      </c>
      <c r="I1764" s="9">
        <f t="shared" si="274"/>
        <v>-166.66666666666714</v>
      </c>
      <c r="J1764" s="9">
        <f t="shared" si="279"/>
        <v>196.90921296296244</v>
      </c>
      <c r="K1764" s="9">
        <f t="shared" si="280"/>
        <v>4.7641090136316739</v>
      </c>
      <c r="L1764" s="9">
        <f t="shared" si="281"/>
        <v>8228.5204967907684</v>
      </c>
    </row>
    <row r="1765" spans="1:12" x14ac:dyDescent="0.25">
      <c r="A1765" s="9">
        <v>1756</v>
      </c>
      <c r="B1765" s="9">
        <v>86.6</v>
      </c>
      <c r="C1765" s="8">
        <f t="shared" si="275"/>
        <v>24.055555555555554</v>
      </c>
      <c r="D1765" s="9">
        <f t="shared" si="272"/>
        <v>-0.13888888888888928</v>
      </c>
      <c r="E1765" s="9">
        <f t="shared" si="276"/>
        <v>22688.888888888876</v>
      </c>
      <c r="F1765" s="9">
        <f t="shared" si="277"/>
        <v>117.72</v>
      </c>
      <c r="G1765" s="9">
        <f t="shared" si="273"/>
        <v>243.04129629629622</v>
      </c>
      <c r="H1765" s="9">
        <f t="shared" si="278"/>
        <v>0</v>
      </c>
      <c r="I1765" s="9">
        <f t="shared" si="274"/>
        <v>-166.66666666666714</v>
      </c>
      <c r="J1765" s="9">
        <f t="shared" si="279"/>
        <v>194.09462962962908</v>
      </c>
      <c r="K1765" s="9">
        <f t="shared" si="280"/>
        <v>4.6690541460905219</v>
      </c>
      <c r="L1765" s="9">
        <f t="shared" si="281"/>
        <v>8233.2370783706301</v>
      </c>
    </row>
    <row r="1766" spans="1:12" x14ac:dyDescent="0.25">
      <c r="A1766" s="9">
        <v>1757</v>
      </c>
      <c r="B1766" s="9">
        <v>86.1</v>
      </c>
      <c r="C1766" s="8">
        <f t="shared" si="275"/>
        <v>23.916666666666664</v>
      </c>
      <c r="D1766" s="9">
        <f t="shared" si="272"/>
        <v>-0.13888888888888928</v>
      </c>
      <c r="E1766" s="9">
        <f t="shared" si="276"/>
        <v>22712.874999999985</v>
      </c>
      <c r="F1766" s="9">
        <f t="shared" si="277"/>
        <v>117.72</v>
      </c>
      <c r="G1766" s="9">
        <f t="shared" si="273"/>
        <v>240.24291666666662</v>
      </c>
      <c r="H1766" s="9">
        <f t="shared" si="278"/>
        <v>0</v>
      </c>
      <c r="I1766" s="9">
        <f t="shared" si="274"/>
        <v>-166.66666666666714</v>
      </c>
      <c r="J1766" s="9">
        <f t="shared" si="279"/>
        <v>191.29624999999947</v>
      </c>
      <c r="K1766" s="9">
        <f t="shared" si="280"/>
        <v>4.5751686458333207</v>
      </c>
      <c r="L1766" s="9">
        <f t="shared" si="281"/>
        <v>8237.859189766592</v>
      </c>
    </row>
    <row r="1767" spans="1:12" x14ac:dyDescent="0.25">
      <c r="A1767" s="9">
        <v>1758</v>
      </c>
      <c r="B1767" s="9">
        <v>85.5</v>
      </c>
      <c r="C1767" s="8">
        <f t="shared" si="275"/>
        <v>23.75</v>
      </c>
      <c r="D1767" s="9">
        <f t="shared" si="272"/>
        <v>-0.1666666666666643</v>
      </c>
      <c r="E1767" s="9">
        <f t="shared" si="276"/>
        <v>22736.708333333321</v>
      </c>
      <c r="F1767" s="9">
        <f t="shared" si="277"/>
        <v>117.72</v>
      </c>
      <c r="G1767" s="9">
        <f t="shared" si="273"/>
        <v>236.90625</v>
      </c>
      <c r="H1767" s="9">
        <f t="shared" si="278"/>
        <v>0</v>
      </c>
      <c r="I1767" s="9">
        <f t="shared" si="274"/>
        <v>-199.99999999999716</v>
      </c>
      <c r="J1767" s="9">
        <f t="shared" si="279"/>
        <v>154.62625000000287</v>
      </c>
      <c r="K1767" s="9">
        <f t="shared" si="280"/>
        <v>3.6723734375000681</v>
      </c>
      <c r="L1767" s="9">
        <f t="shared" si="281"/>
        <v>8241.9829608082582</v>
      </c>
    </row>
    <row r="1768" spans="1:12" x14ac:dyDescent="0.25">
      <c r="A1768" s="9">
        <v>1759</v>
      </c>
      <c r="B1768" s="9">
        <v>85</v>
      </c>
      <c r="C1768" s="8">
        <f t="shared" si="275"/>
        <v>23.611111111111111</v>
      </c>
      <c r="D1768" s="9">
        <f t="shared" si="272"/>
        <v>-0.13888888888888928</v>
      </c>
      <c r="E1768" s="9">
        <f t="shared" si="276"/>
        <v>22760.388888888876</v>
      </c>
      <c r="F1768" s="9">
        <f t="shared" si="277"/>
        <v>117.72</v>
      </c>
      <c r="G1768" s="9">
        <f t="shared" si="273"/>
        <v>234.1435185185185</v>
      </c>
      <c r="H1768" s="9">
        <f t="shared" si="278"/>
        <v>0</v>
      </c>
      <c r="I1768" s="9">
        <f t="shared" si="274"/>
        <v>-166.66666666666714</v>
      </c>
      <c r="J1768" s="9">
        <f t="shared" si="279"/>
        <v>185.19685185185136</v>
      </c>
      <c r="K1768" s="9">
        <f t="shared" si="280"/>
        <v>4.3727034465020465</v>
      </c>
      <c r="L1768" s="9">
        <f t="shared" si="281"/>
        <v>8246.0054992502592</v>
      </c>
    </row>
    <row r="1769" spans="1:12" x14ac:dyDescent="0.25">
      <c r="A1769" s="9">
        <v>1760</v>
      </c>
      <c r="B1769" s="9">
        <v>84.4</v>
      </c>
      <c r="C1769" s="8">
        <f t="shared" si="275"/>
        <v>23.444444444444446</v>
      </c>
      <c r="D1769" s="9">
        <f t="shared" si="272"/>
        <v>-0.1666666666666643</v>
      </c>
      <c r="E1769" s="9">
        <f t="shared" si="276"/>
        <v>22783.916666666653</v>
      </c>
      <c r="F1769" s="9">
        <f t="shared" si="277"/>
        <v>117.72</v>
      </c>
      <c r="G1769" s="9">
        <f t="shared" si="273"/>
        <v>230.84962962962965</v>
      </c>
      <c r="H1769" s="9">
        <f t="shared" si="278"/>
        <v>0</v>
      </c>
      <c r="I1769" s="9">
        <f t="shared" si="274"/>
        <v>-199.99999999999716</v>
      </c>
      <c r="J1769" s="9">
        <f t="shared" si="279"/>
        <v>148.56962962963246</v>
      </c>
      <c r="K1769" s="9">
        <f t="shared" si="280"/>
        <v>3.4831324279836058</v>
      </c>
      <c r="L1769" s="9">
        <f t="shared" si="281"/>
        <v>8249.9334171875016</v>
      </c>
    </row>
    <row r="1770" spans="1:12" x14ac:dyDescent="0.25">
      <c r="A1770" s="9">
        <v>1761</v>
      </c>
      <c r="B1770" s="9">
        <v>83.8</v>
      </c>
      <c r="C1770" s="8">
        <f t="shared" si="275"/>
        <v>23.277777777777775</v>
      </c>
      <c r="D1770" s="9">
        <f t="shared" si="272"/>
        <v>-0.1666666666666714</v>
      </c>
      <c r="E1770" s="9">
        <f t="shared" si="276"/>
        <v>22807.277777777766</v>
      </c>
      <c r="F1770" s="9">
        <f t="shared" si="277"/>
        <v>117.72</v>
      </c>
      <c r="G1770" s="9">
        <f t="shared" si="273"/>
        <v>227.57907407407404</v>
      </c>
      <c r="H1770" s="9">
        <f t="shared" si="278"/>
        <v>0</v>
      </c>
      <c r="I1770" s="9">
        <f t="shared" si="274"/>
        <v>-200.00000000000568</v>
      </c>
      <c r="J1770" s="9">
        <f t="shared" si="279"/>
        <v>145.29907407406836</v>
      </c>
      <c r="K1770" s="9">
        <f t="shared" si="280"/>
        <v>3.3822395576130351</v>
      </c>
      <c r="L1770" s="9">
        <f t="shared" si="281"/>
        <v>8253.3661031803003</v>
      </c>
    </row>
    <row r="1771" spans="1:12" x14ac:dyDescent="0.25">
      <c r="A1771" s="9">
        <v>1762</v>
      </c>
      <c r="B1771" s="9">
        <v>83.2</v>
      </c>
      <c r="C1771" s="8">
        <f t="shared" si="275"/>
        <v>23.111111111111111</v>
      </c>
      <c r="D1771" s="9">
        <f t="shared" si="272"/>
        <v>-0.1666666666666643</v>
      </c>
      <c r="E1771" s="9">
        <f t="shared" si="276"/>
        <v>22830.472222222212</v>
      </c>
      <c r="F1771" s="9">
        <f t="shared" si="277"/>
        <v>117.72</v>
      </c>
      <c r="G1771" s="9">
        <f t="shared" si="273"/>
        <v>224.33185185185184</v>
      </c>
      <c r="H1771" s="9">
        <f t="shared" si="278"/>
        <v>0</v>
      </c>
      <c r="I1771" s="9">
        <f t="shared" si="274"/>
        <v>-199.99999999999716</v>
      </c>
      <c r="J1771" s="9">
        <f t="shared" si="279"/>
        <v>142.05185185185468</v>
      </c>
      <c r="K1771" s="9">
        <f t="shared" si="280"/>
        <v>3.2829761316873083</v>
      </c>
      <c r="L1771" s="9">
        <f t="shared" si="281"/>
        <v>8256.6987110249502</v>
      </c>
    </row>
    <row r="1772" spans="1:12" x14ac:dyDescent="0.25">
      <c r="A1772" s="9">
        <v>1763</v>
      </c>
      <c r="B1772" s="9">
        <v>82.6</v>
      </c>
      <c r="C1772" s="8">
        <f t="shared" si="275"/>
        <v>22.944444444444443</v>
      </c>
      <c r="D1772" s="9">
        <f t="shared" si="272"/>
        <v>-0.16666666666666785</v>
      </c>
      <c r="E1772" s="9">
        <f t="shared" si="276"/>
        <v>22853.499999999989</v>
      </c>
      <c r="F1772" s="9">
        <f t="shared" si="277"/>
        <v>117.72</v>
      </c>
      <c r="G1772" s="9">
        <f t="shared" si="273"/>
        <v>221.10796296296292</v>
      </c>
      <c r="H1772" s="9">
        <f t="shared" si="278"/>
        <v>0</v>
      </c>
      <c r="I1772" s="9">
        <f t="shared" si="274"/>
        <v>-200.00000000000142</v>
      </c>
      <c r="J1772" s="9">
        <f t="shared" si="279"/>
        <v>138.82796296296152</v>
      </c>
      <c r="K1772" s="9">
        <f t="shared" si="280"/>
        <v>3.1853304835390612</v>
      </c>
      <c r="L1772" s="9">
        <f t="shared" si="281"/>
        <v>8259.9328643325625</v>
      </c>
    </row>
    <row r="1773" spans="1:12" x14ac:dyDescent="0.25">
      <c r="A1773" s="9">
        <v>1764</v>
      </c>
      <c r="B1773" s="9">
        <v>82</v>
      </c>
      <c r="C1773" s="8">
        <f t="shared" si="275"/>
        <v>22.777777777777779</v>
      </c>
      <c r="D1773" s="9">
        <f t="shared" si="272"/>
        <v>-0.1666666666666643</v>
      </c>
      <c r="E1773" s="9">
        <f t="shared" si="276"/>
        <v>22876.361111111102</v>
      </c>
      <c r="F1773" s="9">
        <f t="shared" si="277"/>
        <v>117.72</v>
      </c>
      <c r="G1773" s="9">
        <f t="shared" si="273"/>
        <v>217.90740740740745</v>
      </c>
      <c r="H1773" s="9">
        <f t="shared" si="278"/>
        <v>0</v>
      </c>
      <c r="I1773" s="9">
        <f t="shared" si="274"/>
        <v>-199.99999999999716</v>
      </c>
      <c r="J1773" s="9">
        <f t="shared" si="279"/>
        <v>135.62740740741026</v>
      </c>
      <c r="K1773" s="9">
        <f t="shared" si="280"/>
        <v>3.0892909465021225</v>
      </c>
      <c r="L1773" s="9">
        <f t="shared" si="281"/>
        <v>8263.0701750475837</v>
      </c>
    </row>
    <row r="1774" spans="1:12" x14ac:dyDescent="0.25">
      <c r="A1774" s="9">
        <v>1765</v>
      </c>
      <c r="B1774" s="9">
        <v>81.3</v>
      </c>
      <c r="C1774" s="8">
        <f t="shared" si="275"/>
        <v>22.583333333333332</v>
      </c>
      <c r="D1774" s="9">
        <f t="shared" si="272"/>
        <v>-0.19444444444444642</v>
      </c>
      <c r="E1774" s="9">
        <f t="shared" si="276"/>
        <v>22899.041666666657</v>
      </c>
      <c r="F1774" s="9">
        <f t="shared" si="277"/>
        <v>117.72</v>
      </c>
      <c r="G1774" s="9">
        <f t="shared" si="273"/>
        <v>214.20291666666665</v>
      </c>
      <c r="H1774" s="9">
        <f t="shared" si="278"/>
        <v>0</v>
      </c>
      <c r="I1774" s="9">
        <f t="shared" si="274"/>
        <v>-233.3333333333357</v>
      </c>
      <c r="J1774" s="9">
        <f t="shared" si="279"/>
        <v>98.58958333333095</v>
      </c>
      <c r="K1774" s="9">
        <f t="shared" si="280"/>
        <v>2.2264814236110575</v>
      </c>
      <c r="L1774" s="9">
        <f t="shared" si="281"/>
        <v>8265.7280612326394</v>
      </c>
    </row>
    <row r="1775" spans="1:12" x14ac:dyDescent="0.25">
      <c r="A1775" s="9">
        <v>1766</v>
      </c>
      <c r="B1775" s="9">
        <v>80.400000000000006</v>
      </c>
      <c r="C1775" s="8">
        <f t="shared" si="275"/>
        <v>22.333333333333336</v>
      </c>
      <c r="D1775" s="9">
        <f t="shared" si="272"/>
        <v>-0.24999999999999645</v>
      </c>
      <c r="E1775" s="9">
        <f t="shared" si="276"/>
        <v>22921.499999999989</v>
      </c>
      <c r="F1775" s="9">
        <f t="shared" si="277"/>
        <v>117.72</v>
      </c>
      <c r="G1775" s="9">
        <f t="shared" si="273"/>
        <v>209.48666666666671</v>
      </c>
      <c r="H1775" s="9">
        <f t="shared" si="278"/>
        <v>0</v>
      </c>
      <c r="I1775" s="9">
        <f t="shared" si="274"/>
        <v>-299.99999999999574</v>
      </c>
      <c r="J1775" s="9">
        <f t="shared" si="279"/>
        <v>27.206666666670969</v>
      </c>
      <c r="K1775" s="9">
        <f t="shared" si="280"/>
        <v>0.60761555555565172</v>
      </c>
      <c r="L1775" s="9">
        <f t="shared" si="281"/>
        <v>8267.1451097222234</v>
      </c>
    </row>
    <row r="1776" spans="1:12" x14ac:dyDescent="0.25">
      <c r="A1776" s="9">
        <v>1767</v>
      </c>
      <c r="B1776" s="9">
        <v>79.099999999999994</v>
      </c>
      <c r="C1776" s="8">
        <f t="shared" si="275"/>
        <v>21.972222222222221</v>
      </c>
      <c r="D1776" s="9">
        <f t="shared" si="272"/>
        <v>-0.36111111111111427</v>
      </c>
      <c r="E1776" s="9">
        <f t="shared" si="276"/>
        <v>22943.652777777766</v>
      </c>
      <c r="F1776" s="9">
        <f t="shared" si="277"/>
        <v>117.72</v>
      </c>
      <c r="G1776" s="9">
        <f t="shared" si="273"/>
        <v>202.76699074074071</v>
      </c>
      <c r="H1776" s="9">
        <f t="shared" si="278"/>
        <v>0</v>
      </c>
      <c r="I1776" s="9">
        <f t="shared" si="274"/>
        <v>-433.33333333333712</v>
      </c>
      <c r="J1776" s="9">
        <f t="shared" si="279"/>
        <v>-112.84634259259644</v>
      </c>
      <c r="K1776" s="9">
        <f t="shared" si="280"/>
        <v>-2.4794849164095494</v>
      </c>
      <c r="L1776" s="9">
        <f t="shared" si="281"/>
        <v>8266.2091750417967</v>
      </c>
    </row>
    <row r="1777" spans="1:12" x14ac:dyDescent="0.25">
      <c r="A1777" s="9">
        <v>1768</v>
      </c>
      <c r="B1777" s="9">
        <v>77.400000000000006</v>
      </c>
      <c r="C1777" s="8">
        <f t="shared" si="275"/>
        <v>21.5</v>
      </c>
      <c r="D1777" s="9">
        <f t="shared" si="272"/>
        <v>-0.47222222222222143</v>
      </c>
      <c r="E1777" s="9">
        <f t="shared" si="276"/>
        <v>22965.38888888888</v>
      </c>
      <c r="F1777" s="9">
        <f t="shared" si="277"/>
        <v>117.72</v>
      </c>
      <c r="G1777" s="9">
        <f t="shared" si="273"/>
        <v>194.14499999999998</v>
      </c>
      <c r="H1777" s="9">
        <f t="shared" si="278"/>
        <v>0</v>
      </c>
      <c r="I1777" s="9">
        <f t="shared" si="274"/>
        <v>-566.66666666666572</v>
      </c>
      <c r="J1777" s="9">
        <f t="shared" si="279"/>
        <v>-254.80166666666571</v>
      </c>
      <c r="K1777" s="9">
        <f t="shared" si="280"/>
        <v>-5.4782358333333132</v>
      </c>
      <c r="L1777" s="9">
        <f t="shared" si="281"/>
        <v>8262.2303146669256</v>
      </c>
    </row>
    <row r="1778" spans="1:12" x14ac:dyDescent="0.25">
      <c r="A1778" s="9">
        <v>1769</v>
      </c>
      <c r="B1778" s="9">
        <v>75.099999999999994</v>
      </c>
      <c r="C1778" s="8">
        <f t="shared" si="275"/>
        <v>20.861111111111111</v>
      </c>
      <c r="D1778" s="9">
        <f t="shared" si="272"/>
        <v>-0.63888888888888928</v>
      </c>
      <c r="E1778" s="9">
        <f t="shared" si="276"/>
        <v>22986.569444444434</v>
      </c>
      <c r="F1778" s="9">
        <f t="shared" si="277"/>
        <v>117.72</v>
      </c>
      <c r="G1778" s="9">
        <f t="shared" si="273"/>
        <v>182.77810185185183</v>
      </c>
      <c r="H1778" s="9">
        <f t="shared" si="278"/>
        <v>0</v>
      </c>
      <c r="I1778" s="9">
        <f t="shared" si="274"/>
        <v>-766.6666666666672</v>
      </c>
      <c r="J1778" s="9">
        <f t="shared" si="279"/>
        <v>-466.16856481481534</v>
      </c>
      <c r="K1778" s="9">
        <f t="shared" si="280"/>
        <v>-9.724794227109065</v>
      </c>
      <c r="L1778" s="9">
        <f t="shared" si="281"/>
        <v>8254.6287996367046</v>
      </c>
    </row>
    <row r="1779" spans="1:12" x14ac:dyDescent="0.25">
      <c r="A1779" s="9">
        <v>1770</v>
      </c>
      <c r="B1779" s="9">
        <v>72.3</v>
      </c>
      <c r="C1779" s="8">
        <f t="shared" si="275"/>
        <v>20.083333333333332</v>
      </c>
      <c r="D1779" s="9">
        <f t="shared" si="272"/>
        <v>-0.77777777777777857</v>
      </c>
      <c r="E1779" s="9">
        <f t="shared" si="276"/>
        <v>23007.041666666653</v>
      </c>
      <c r="F1779" s="9">
        <f t="shared" si="277"/>
        <v>117.72</v>
      </c>
      <c r="G1779" s="9">
        <f t="shared" si="273"/>
        <v>169.40291666666664</v>
      </c>
      <c r="H1779" s="9">
        <f t="shared" si="278"/>
        <v>0</v>
      </c>
      <c r="I1779" s="9">
        <f t="shared" si="274"/>
        <v>-933.33333333333428</v>
      </c>
      <c r="J1779" s="9">
        <f t="shared" si="279"/>
        <v>-646.2104166666677</v>
      </c>
      <c r="K1779" s="9">
        <f t="shared" si="280"/>
        <v>-12.978059201388909</v>
      </c>
      <c r="L1779" s="9">
        <f t="shared" si="281"/>
        <v>8243.2773729224555</v>
      </c>
    </row>
    <row r="1780" spans="1:12" x14ac:dyDescent="0.25">
      <c r="A1780" s="9">
        <v>1771</v>
      </c>
      <c r="B1780" s="9">
        <v>69.099999999999994</v>
      </c>
      <c r="C1780" s="8">
        <f t="shared" si="275"/>
        <v>19.194444444444443</v>
      </c>
      <c r="D1780" s="9">
        <f t="shared" si="272"/>
        <v>-0.88888888888888928</v>
      </c>
      <c r="E1780" s="9">
        <f t="shared" si="276"/>
        <v>23026.68055555554</v>
      </c>
      <c r="F1780" s="9">
        <f t="shared" si="277"/>
        <v>117.72</v>
      </c>
      <c r="G1780" s="9">
        <f t="shared" si="273"/>
        <v>154.73921296296294</v>
      </c>
      <c r="H1780" s="9">
        <f t="shared" si="278"/>
        <v>0</v>
      </c>
      <c r="I1780" s="9">
        <f t="shared" si="274"/>
        <v>-1066.6666666666672</v>
      </c>
      <c r="J1780" s="9">
        <f t="shared" si="279"/>
        <v>-794.20745370370423</v>
      </c>
      <c r="K1780" s="9">
        <f t="shared" si="280"/>
        <v>-15.244370847479432</v>
      </c>
      <c r="L1780" s="9">
        <f t="shared" si="281"/>
        <v>8229.166157898022</v>
      </c>
    </row>
    <row r="1781" spans="1:12" x14ac:dyDescent="0.25">
      <c r="A1781" s="9">
        <v>1772</v>
      </c>
      <c r="B1781" s="9">
        <v>65.900000000000006</v>
      </c>
      <c r="C1781" s="8">
        <f t="shared" si="275"/>
        <v>18.305555555555557</v>
      </c>
      <c r="D1781" s="9">
        <f t="shared" si="272"/>
        <v>-0.88888888888888573</v>
      </c>
      <c r="E1781" s="9">
        <f t="shared" si="276"/>
        <v>23045.43055555554</v>
      </c>
      <c r="F1781" s="9">
        <f t="shared" si="277"/>
        <v>117.72</v>
      </c>
      <c r="G1781" s="9">
        <f t="shared" si="273"/>
        <v>140.73921296296299</v>
      </c>
      <c r="H1781" s="9">
        <f t="shared" si="278"/>
        <v>0</v>
      </c>
      <c r="I1781" s="9">
        <f t="shared" si="274"/>
        <v>-1066.6666666666629</v>
      </c>
      <c r="J1781" s="9">
        <f t="shared" si="279"/>
        <v>-808.20745370369991</v>
      </c>
      <c r="K1781" s="9">
        <f t="shared" si="280"/>
        <v>-14.794686444187175</v>
      </c>
      <c r="L1781" s="9">
        <f t="shared" si="281"/>
        <v>8214.1466292521891</v>
      </c>
    </row>
    <row r="1782" spans="1:12" x14ac:dyDescent="0.25">
      <c r="A1782" s="9">
        <v>1773</v>
      </c>
      <c r="B1782" s="9">
        <v>62.7</v>
      </c>
      <c r="C1782" s="8">
        <f t="shared" si="275"/>
        <v>17.416666666666668</v>
      </c>
      <c r="D1782" s="9">
        <f t="shared" si="272"/>
        <v>-0.88888888888888928</v>
      </c>
      <c r="E1782" s="9">
        <f t="shared" si="276"/>
        <v>23063.29166666665</v>
      </c>
      <c r="F1782" s="9">
        <f t="shared" si="277"/>
        <v>117.72</v>
      </c>
      <c r="G1782" s="9">
        <f t="shared" si="273"/>
        <v>127.40291666666668</v>
      </c>
      <c r="H1782" s="9">
        <f t="shared" si="278"/>
        <v>0</v>
      </c>
      <c r="I1782" s="9">
        <f t="shared" si="274"/>
        <v>-1066.6666666666672</v>
      </c>
      <c r="J1782" s="9">
        <f t="shared" si="279"/>
        <v>-821.5437500000005</v>
      </c>
      <c r="K1782" s="9">
        <f t="shared" si="280"/>
        <v>-14.308553645833342</v>
      </c>
      <c r="L1782" s="9">
        <f t="shared" si="281"/>
        <v>8199.595009207178</v>
      </c>
    </row>
    <row r="1783" spans="1:12" x14ac:dyDescent="0.25">
      <c r="A1783" s="9">
        <v>1774</v>
      </c>
      <c r="B1783" s="9">
        <v>59.7</v>
      </c>
      <c r="C1783" s="8">
        <f t="shared" si="275"/>
        <v>16.583333333333332</v>
      </c>
      <c r="D1783" s="9">
        <f t="shared" si="272"/>
        <v>-0.8333333333333357</v>
      </c>
      <c r="E1783" s="9">
        <f t="shared" si="276"/>
        <v>23080.29166666665</v>
      </c>
      <c r="F1783" s="9">
        <f t="shared" si="277"/>
        <v>117.72</v>
      </c>
      <c r="G1783" s="9">
        <f t="shared" si="273"/>
        <v>115.50291666666665</v>
      </c>
      <c r="H1783" s="9">
        <f t="shared" si="278"/>
        <v>0</v>
      </c>
      <c r="I1783" s="9">
        <f t="shared" si="274"/>
        <v>-1000.0000000000028</v>
      </c>
      <c r="J1783" s="9">
        <f t="shared" si="279"/>
        <v>-766.77708333333612</v>
      </c>
      <c r="K1783" s="9">
        <f t="shared" si="280"/>
        <v>-12.715719965277824</v>
      </c>
      <c r="L1783" s="9">
        <f t="shared" si="281"/>
        <v>8186.0828724016228</v>
      </c>
    </row>
    <row r="1784" spans="1:12" x14ac:dyDescent="0.25">
      <c r="A1784" s="9">
        <v>1775</v>
      </c>
      <c r="B1784" s="9">
        <v>57</v>
      </c>
      <c r="C1784" s="8">
        <f t="shared" si="275"/>
        <v>15.833333333333332</v>
      </c>
      <c r="D1784" s="9">
        <f t="shared" si="272"/>
        <v>-0.75</v>
      </c>
      <c r="E1784" s="9">
        <f t="shared" si="276"/>
        <v>23096.499999999982</v>
      </c>
      <c r="F1784" s="9">
        <f t="shared" si="277"/>
        <v>117.72</v>
      </c>
      <c r="G1784" s="9">
        <f t="shared" si="273"/>
        <v>105.29166666666664</v>
      </c>
      <c r="H1784" s="9">
        <f t="shared" si="278"/>
        <v>0</v>
      </c>
      <c r="I1784" s="9">
        <f t="shared" si="274"/>
        <v>-900</v>
      </c>
      <c r="J1784" s="9">
        <f t="shared" si="279"/>
        <v>-676.98833333333334</v>
      </c>
      <c r="K1784" s="9">
        <f t="shared" si="280"/>
        <v>-10.718981944444444</v>
      </c>
      <c r="L1784" s="9">
        <f t="shared" si="281"/>
        <v>8174.3655214467617</v>
      </c>
    </row>
    <row r="1785" spans="1:12" x14ac:dyDescent="0.25">
      <c r="A1785" s="9">
        <v>1776</v>
      </c>
      <c r="B1785" s="9">
        <v>54.6</v>
      </c>
      <c r="C1785" s="8">
        <f t="shared" si="275"/>
        <v>15.166666666666666</v>
      </c>
      <c r="D1785" s="9">
        <f t="shared" si="272"/>
        <v>-0.66666666666666607</v>
      </c>
      <c r="E1785" s="9">
        <f t="shared" si="276"/>
        <v>23111.999999999982</v>
      </c>
      <c r="F1785" s="9">
        <f t="shared" si="277"/>
        <v>117.72</v>
      </c>
      <c r="G1785" s="9">
        <f t="shared" si="273"/>
        <v>96.611666666666665</v>
      </c>
      <c r="H1785" s="9">
        <f t="shared" si="278"/>
        <v>0</v>
      </c>
      <c r="I1785" s="9">
        <f t="shared" si="274"/>
        <v>-799.99999999999932</v>
      </c>
      <c r="J1785" s="9">
        <f t="shared" si="279"/>
        <v>-585.66833333333261</v>
      </c>
      <c r="K1785" s="9">
        <f t="shared" si="280"/>
        <v>-8.8826363888888764</v>
      </c>
      <c r="L1785" s="9">
        <f t="shared" si="281"/>
        <v>8164.5647122800947</v>
      </c>
    </row>
    <row r="1786" spans="1:12" x14ac:dyDescent="0.25">
      <c r="A1786" s="9">
        <v>1777</v>
      </c>
      <c r="B1786" s="9">
        <v>52.2</v>
      </c>
      <c r="C1786" s="8">
        <f t="shared" si="275"/>
        <v>14.5</v>
      </c>
      <c r="D1786" s="9">
        <f t="shared" si="272"/>
        <v>-0.66666666666666607</v>
      </c>
      <c r="E1786" s="9">
        <f t="shared" si="276"/>
        <v>23126.833333333318</v>
      </c>
      <c r="F1786" s="9">
        <f t="shared" si="277"/>
        <v>117.72</v>
      </c>
      <c r="G1786" s="9">
        <f t="shared" si="273"/>
        <v>88.304999999999993</v>
      </c>
      <c r="H1786" s="9">
        <f t="shared" si="278"/>
        <v>0</v>
      </c>
      <c r="I1786" s="9">
        <f t="shared" si="274"/>
        <v>-799.99999999999932</v>
      </c>
      <c r="J1786" s="9">
        <f t="shared" si="279"/>
        <v>-593.97499999999934</v>
      </c>
      <c r="K1786" s="9">
        <f t="shared" si="280"/>
        <v>-8.6126374999999893</v>
      </c>
      <c r="L1786" s="9">
        <f t="shared" si="281"/>
        <v>8155.8170753356499</v>
      </c>
    </row>
    <row r="1787" spans="1:12" x14ac:dyDescent="0.25">
      <c r="A1787" s="9">
        <v>1778</v>
      </c>
      <c r="B1787" s="9">
        <v>49.7</v>
      </c>
      <c r="C1787" s="8">
        <f t="shared" si="275"/>
        <v>13.805555555555555</v>
      </c>
      <c r="D1787" s="9">
        <f t="shared" si="272"/>
        <v>-0.69444444444444464</v>
      </c>
      <c r="E1787" s="9">
        <f t="shared" si="276"/>
        <v>23140.986111111095</v>
      </c>
      <c r="F1787" s="9">
        <f t="shared" si="277"/>
        <v>117.72</v>
      </c>
      <c r="G1787" s="9">
        <f t="shared" si="273"/>
        <v>80.049212962962955</v>
      </c>
      <c r="H1787" s="9">
        <f t="shared" si="278"/>
        <v>0</v>
      </c>
      <c r="I1787" s="9">
        <f t="shared" si="274"/>
        <v>-833.3333333333336</v>
      </c>
      <c r="J1787" s="9">
        <f t="shared" si="279"/>
        <v>-635.56412037037057</v>
      </c>
      <c r="K1787" s="9">
        <f t="shared" si="280"/>
        <v>-8.7743157728909509</v>
      </c>
      <c r="L1787" s="9">
        <f t="shared" si="281"/>
        <v>8147.1235986992042</v>
      </c>
    </row>
    <row r="1788" spans="1:12" x14ac:dyDescent="0.25">
      <c r="A1788" s="9">
        <v>1779</v>
      </c>
      <c r="B1788" s="9">
        <v>46.8</v>
      </c>
      <c r="C1788" s="8">
        <f t="shared" si="275"/>
        <v>12.999999999999998</v>
      </c>
      <c r="D1788" s="9">
        <f t="shared" si="272"/>
        <v>-0.80555555555555713</v>
      </c>
      <c r="E1788" s="9">
        <f t="shared" si="276"/>
        <v>23154.388888888872</v>
      </c>
      <c r="F1788" s="9">
        <f t="shared" si="277"/>
        <v>117.72</v>
      </c>
      <c r="G1788" s="9">
        <f t="shared" si="273"/>
        <v>70.979999999999976</v>
      </c>
      <c r="H1788" s="9">
        <f t="shared" si="278"/>
        <v>0</v>
      </c>
      <c r="I1788" s="9">
        <f t="shared" si="274"/>
        <v>-966.66666666666856</v>
      </c>
      <c r="J1788" s="9">
        <f t="shared" si="279"/>
        <v>-777.96666666666852</v>
      </c>
      <c r="K1788" s="9">
        <f t="shared" si="280"/>
        <v>-10.113566666666689</v>
      </c>
      <c r="L1788" s="9">
        <f t="shared" si="281"/>
        <v>8137.6796574794253</v>
      </c>
    </row>
    <row r="1789" spans="1:12" x14ac:dyDescent="0.25">
      <c r="A1789" s="9">
        <v>1780</v>
      </c>
      <c r="B1789" s="9">
        <v>43.5</v>
      </c>
      <c r="C1789" s="8">
        <f t="shared" si="275"/>
        <v>12.083333333333332</v>
      </c>
      <c r="D1789" s="9">
        <f t="shared" si="272"/>
        <v>-0.91666666666666607</v>
      </c>
      <c r="E1789" s="9">
        <f t="shared" si="276"/>
        <v>23166.93055555554</v>
      </c>
      <c r="F1789" s="9">
        <f t="shared" si="277"/>
        <v>117.72</v>
      </c>
      <c r="G1789" s="9">
        <f t="shared" si="273"/>
        <v>61.322916666666657</v>
      </c>
      <c r="H1789" s="9">
        <f t="shared" si="278"/>
        <v>0</v>
      </c>
      <c r="I1789" s="9">
        <f t="shared" si="274"/>
        <v>-1099.9999999999993</v>
      </c>
      <c r="J1789" s="9">
        <f t="shared" si="279"/>
        <v>-920.95708333333266</v>
      </c>
      <c r="K1789" s="9">
        <f t="shared" si="280"/>
        <v>-11.128231423611101</v>
      </c>
      <c r="L1789" s="9">
        <f t="shared" si="281"/>
        <v>8127.0587584342866</v>
      </c>
    </row>
    <row r="1790" spans="1:12" x14ac:dyDescent="0.25">
      <c r="A1790" s="9">
        <v>1781</v>
      </c>
      <c r="B1790" s="9">
        <v>39.9</v>
      </c>
      <c r="C1790" s="8">
        <f t="shared" si="275"/>
        <v>11.083333333333332</v>
      </c>
      <c r="D1790" s="9">
        <f t="shared" si="272"/>
        <v>-1</v>
      </c>
      <c r="E1790" s="9">
        <f t="shared" si="276"/>
        <v>23178.513888888872</v>
      </c>
      <c r="F1790" s="9">
        <f t="shared" si="277"/>
        <v>117.72</v>
      </c>
      <c r="G1790" s="9">
        <f t="shared" si="273"/>
        <v>51.592916666666653</v>
      </c>
      <c r="H1790" s="9">
        <f t="shared" si="278"/>
        <v>0</v>
      </c>
      <c r="I1790" s="9">
        <f t="shared" si="274"/>
        <v>-1200</v>
      </c>
      <c r="J1790" s="9">
        <f t="shared" si="279"/>
        <v>-1030.6870833333332</v>
      </c>
      <c r="K1790" s="9">
        <f t="shared" si="280"/>
        <v>-11.423448506944442</v>
      </c>
      <c r="L1790" s="9">
        <f t="shared" si="281"/>
        <v>8115.782918469009</v>
      </c>
    </row>
    <row r="1791" spans="1:12" x14ac:dyDescent="0.25">
      <c r="A1791" s="9">
        <v>1782</v>
      </c>
      <c r="B1791" s="9">
        <v>36.4</v>
      </c>
      <c r="C1791" s="8">
        <f t="shared" si="275"/>
        <v>10.111111111111111</v>
      </c>
      <c r="D1791" s="9">
        <f t="shared" si="272"/>
        <v>-0.97222222222222143</v>
      </c>
      <c r="E1791" s="9">
        <f t="shared" si="276"/>
        <v>23189.111111111095</v>
      </c>
      <c r="F1791" s="9">
        <f t="shared" si="277"/>
        <v>117.72</v>
      </c>
      <c r="G1791" s="9">
        <f t="shared" si="273"/>
        <v>42.938518518518514</v>
      </c>
      <c r="H1791" s="9">
        <f t="shared" si="278"/>
        <v>0</v>
      </c>
      <c r="I1791" s="9">
        <f t="shared" si="274"/>
        <v>-1166.6666666666656</v>
      </c>
      <c r="J1791" s="9">
        <f t="shared" si="279"/>
        <v>-1006.008148148147</v>
      </c>
      <c r="K1791" s="9">
        <f t="shared" si="280"/>
        <v>-10.171860164609042</v>
      </c>
      <c r="L1791" s="9">
        <f t="shared" si="281"/>
        <v>8104.9852641332327</v>
      </c>
    </row>
    <row r="1792" spans="1:12" x14ac:dyDescent="0.25">
      <c r="A1792" s="9">
        <v>1783</v>
      </c>
      <c r="B1792" s="9">
        <v>33.200000000000003</v>
      </c>
      <c r="C1792" s="8">
        <f t="shared" si="275"/>
        <v>9.2222222222222232</v>
      </c>
      <c r="D1792" s="9">
        <f t="shared" si="272"/>
        <v>-0.88888888888888751</v>
      </c>
      <c r="E1792" s="9">
        <f t="shared" si="276"/>
        <v>23198.777777777759</v>
      </c>
      <c r="F1792" s="9">
        <f t="shared" si="277"/>
        <v>117.72</v>
      </c>
      <c r="G1792" s="9">
        <f t="shared" si="273"/>
        <v>35.720740740740752</v>
      </c>
      <c r="H1792" s="9">
        <f t="shared" si="278"/>
        <v>0</v>
      </c>
      <c r="I1792" s="9">
        <f t="shared" si="274"/>
        <v>-1066.6666666666649</v>
      </c>
      <c r="J1792" s="9">
        <f t="shared" si="279"/>
        <v>-913.22592592592423</v>
      </c>
      <c r="K1792" s="9">
        <f t="shared" si="280"/>
        <v>-8.4219724279835244</v>
      </c>
      <c r="L1792" s="9">
        <f t="shared" si="281"/>
        <v>8095.6883478369364</v>
      </c>
    </row>
    <row r="1793" spans="1:12" x14ac:dyDescent="0.25">
      <c r="A1793" s="9">
        <v>1784</v>
      </c>
      <c r="B1793" s="9">
        <v>30.5</v>
      </c>
      <c r="C1793" s="8">
        <f t="shared" si="275"/>
        <v>8.4722222222222214</v>
      </c>
      <c r="D1793" s="9">
        <f t="shared" ref="D1793:D1809" si="282">(C1793-C1792)/(A1793-A1792)</f>
        <v>-0.75000000000000178</v>
      </c>
      <c r="E1793" s="9">
        <f t="shared" si="276"/>
        <v>23207.624999999982</v>
      </c>
      <c r="F1793" s="9">
        <f t="shared" si="277"/>
        <v>117.72</v>
      </c>
      <c r="G1793" s="9">
        <f t="shared" si="273"/>
        <v>30.146990740740733</v>
      </c>
      <c r="H1793" s="9">
        <f t="shared" si="278"/>
        <v>0</v>
      </c>
      <c r="I1793" s="9">
        <f t="shared" si="274"/>
        <v>-900.00000000000216</v>
      </c>
      <c r="J1793" s="9">
        <f t="shared" si="279"/>
        <v>-752.13300925926137</v>
      </c>
      <c r="K1793" s="9">
        <f t="shared" si="280"/>
        <v>-6.3722379951131858</v>
      </c>
      <c r="L1793" s="9">
        <f t="shared" si="281"/>
        <v>8088.2912426253879</v>
      </c>
    </row>
    <row r="1794" spans="1:12" x14ac:dyDescent="0.25">
      <c r="A1794" s="9">
        <v>1785</v>
      </c>
      <c r="B1794" s="9">
        <v>28.3</v>
      </c>
      <c r="C1794" s="8">
        <f t="shared" si="275"/>
        <v>7.8611111111111107</v>
      </c>
      <c r="D1794" s="9">
        <f t="shared" si="282"/>
        <v>-0.61111111111111072</v>
      </c>
      <c r="E1794" s="9">
        <f t="shared" si="276"/>
        <v>23215.79166666665</v>
      </c>
      <c r="F1794" s="9">
        <f t="shared" si="277"/>
        <v>117.72</v>
      </c>
      <c r="G1794" s="9">
        <f t="shared" si="273"/>
        <v>25.954768518518517</v>
      </c>
      <c r="H1794" s="9">
        <f t="shared" si="278"/>
        <v>0</v>
      </c>
      <c r="I1794" s="9">
        <f t="shared" si="274"/>
        <v>-733.3333333333328</v>
      </c>
      <c r="J1794" s="9">
        <f t="shared" si="279"/>
        <v>-589.65856481481433</v>
      </c>
      <c r="K1794" s="9">
        <f t="shared" si="280"/>
        <v>-4.6353714956275685</v>
      </c>
      <c r="L1794" s="9">
        <f t="shared" si="281"/>
        <v>8082.7874378800179</v>
      </c>
    </row>
    <row r="1795" spans="1:12" x14ac:dyDescent="0.25">
      <c r="A1795" s="9">
        <v>1786</v>
      </c>
      <c r="B1795" s="9">
        <v>26.3</v>
      </c>
      <c r="C1795" s="8">
        <f t="shared" si="275"/>
        <v>7.3055555555555554</v>
      </c>
      <c r="D1795" s="9">
        <f t="shared" si="282"/>
        <v>-0.55555555555555536</v>
      </c>
      <c r="E1795" s="9">
        <f t="shared" si="276"/>
        <v>23223.374999999982</v>
      </c>
      <c r="F1795" s="9">
        <f t="shared" si="277"/>
        <v>117.72</v>
      </c>
      <c r="G1795" s="9">
        <f t="shared" si="273"/>
        <v>22.415879629629629</v>
      </c>
      <c r="H1795" s="9">
        <f t="shared" si="278"/>
        <v>0</v>
      </c>
      <c r="I1795" s="9">
        <f t="shared" si="274"/>
        <v>-666.6666666666664</v>
      </c>
      <c r="J1795" s="9">
        <f t="shared" si="279"/>
        <v>-526.53078703703682</v>
      </c>
      <c r="K1795" s="9">
        <f t="shared" si="280"/>
        <v>-3.8465999164094633</v>
      </c>
      <c r="L1795" s="9">
        <f t="shared" si="281"/>
        <v>8078.5464521739996</v>
      </c>
    </row>
    <row r="1796" spans="1:12" x14ac:dyDescent="0.25">
      <c r="A1796" s="9">
        <v>1787</v>
      </c>
      <c r="B1796" s="9">
        <v>24.4</v>
      </c>
      <c r="C1796" s="8">
        <f t="shared" si="275"/>
        <v>6.7777777777777768</v>
      </c>
      <c r="D1796" s="9">
        <f t="shared" si="282"/>
        <v>-0.52777777777777857</v>
      </c>
      <c r="E1796" s="9">
        <f t="shared" si="276"/>
        <v>23230.416666666646</v>
      </c>
      <c r="F1796" s="9">
        <f t="shared" si="277"/>
        <v>117.72</v>
      </c>
      <c r="G1796" s="9">
        <f t="shared" si="273"/>
        <v>19.294074074074068</v>
      </c>
      <c r="H1796" s="9">
        <f t="shared" si="278"/>
        <v>0</v>
      </c>
      <c r="I1796" s="9">
        <f t="shared" si="274"/>
        <v>-633.33333333333428</v>
      </c>
      <c r="J1796" s="9">
        <f t="shared" si="279"/>
        <v>-496.31925925926021</v>
      </c>
      <c r="K1796" s="9">
        <f t="shared" si="280"/>
        <v>-3.3639416460905407</v>
      </c>
      <c r="L1796" s="9">
        <f t="shared" si="281"/>
        <v>8074.94118139275</v>
      </c>
    </row>
    <row r="1797" spans="1:12" x14ac:dyDescent="0.25">
      <c r="A1797" s="9">
        <v>1788</v>
      </c>
      <c r="B1797" s="9">
        <v>22.5</v>
      </c>
      <c r="C1797" s="8">
        <f t="shared" si="275"/>
        <v>6.25</v>
      </c>
      <c r="D1797" s="9">
        <f t="shared" si="282"/>
        <v>-0.52777777777777679</v>
      </c>
      <c r="E1797" s="9">
        <f t="shared" si="276"/>
        <v>23236.930555555533</v>
      </c>
      <c r="F1797" s="9">
        <f t="shared" si="277"/>
        <v>117.72</v>
      </c>
      <c r="G1797" s="9">
        <f t="shared" si="273"/>
        <v>16.40625</v>
      </c>
      <c r="H1797" s="9">
        <f t="shared" si="278"/>
        <v>0</v>
      </c>
      <c r="I1797" s="9">
        <f t="shared" si="274"/>
        <v>-633.33333333333212</v>
      </c>
      <c r="J1797" s="9">
        <f t="shared" si="279"/>
        <v>-499.20708333333209</v>
      </c>
      <c r="K1797" s="9">
        <f t="shared" si="280"/>
        <v>-3.1200442708333256</v>
      </c>
      <c r="L1797" s="9">
        <f t="shared" si="281"/>
        <v>8071.6991884342879</v>
      </c>
    </row>
    <row r="1798" spans="1:12" x14ac:dyDescent="0.25">
      <c r="A1798" s="9">
        <v>1789</v>
      </c>
      <c r="B1798" s="9">
        <v>20.5</v>
      </c>
      <c r="C1798" s="8">
        <f t="shared" si="275"/>
        <v>5.6944444444444446</v>
      </c>
      <c r="D1798" s="9">
        <f t="shared" si="282"/>
        <v>-0.55555555555555536</v>
      </c>
      <c r="E1798" s="9">
        <f t="shared" si="276"/>
        <v>23242.902777777756</v>
      </c>
      <c r="F1798" s="9">
        <f t="shared" si="277"/>
        <v>117.72</v>
      </c>
      <c r="G1798" s="9">
        <f t="shared" si="273"/>
        <v>13.619212962962965</v>
      </c>
      <c r="H1798" s="9">
        <f t="shared" si="278"/>
        <v>0</v>
      </c>
      <c r="I1798" s="9">
        <f t="shared" si="274"/>
        <v>-666.6666666666664</v>
      </c>
      <c r="J1798" s="9">
        <f t="shared" si="279"/>
        <v>-535.32745370370344</v>
      </c>
      <c r="K1798" s="9">
        <f t="shared" si="280"/>
        <v>-3.0483924447016446</v>
      </c>
      <c r="L1798" s="9">
        <f t="shared" si="281"/>
        <v>8068.61497007652</v>
      </c>
    </row>
    <row r="1799" spans="1:12" x14ac:dyDescent="0.25">
      <c r="A1799" s="9">
        <v>1790</v>
      </c>
      <c r="B1799" s="9">
        <v>18.2</v>
      </c>
      <c r="C1799" s="8">
        <f t="shared" si="275"/>
        <v>5.0555555555555554</v>
      </c>
      <c r="D1799" s="9">
        <f t="shared" si="282"/>
        <v>-0.63888888888888928</v>
      </c>
      <c r="E1799" s="9">
        <f t="shared" si="276"/>
        <v>23248.277777777756</v>
      </c>
      <c r="F1799" s="9">
        <f t="shared" si="277"/>
        <v>117.72</v>
      </c>
      <c r="G1799" s="9">
        <f t="shared" si="273"/>
        <v>10.734629629629628</v>
      </c>
      <c r="H1799" s="9">
        <f t="shared" si="278"/>
        <v>0</v>
      </c>
      <c r="I1799" s="9">
        <f t="shared" si="274"/>
        <v>-766.6666666666672</v>
      </c>
      <c r="J1799" s="9">
        <f t="shared" si="279"/>
        <v>-638.21203703703759</v>
      </c>
      <c r="K1799" s="9">
        <f t="shared" si="280"/>
        <v>-3.2265164094650229</v>
      </c>
      <c r="L1799" s="9">
        <f t="shared" si="281"/>
        <v>8065.477515649437</v>
      </c>
    </row>
    <row r="1800" spans="1:12" x14ac:dyDescent="0.25">
      <c r="A1800" s="9">
        <v>1791</v>
      </c>
      <c r="B1800" s="9">
        <v>15.5</v>
      </c>
      <c r="C1800" s="8">
        <f t="shared" si="275"/>
        <v>4.3055555555555554</v>
      </c>
      <c r="D1800" s="9">
        <f t="shared" si="282"/>
        <v>-0.75</v>
      </c>
      <c r="E1800" s="9">
        <f t="shared" si="276"/>
        <v>23252.95833333331</v>
      </c>
      <c r="F1800" s="9">
        <f t="shared" si="277"/>
        <v>117.72</v>
      </c>
      <c r="G1800" s="9">
        <f t="shared" si="273"/>
        <v>7.7858796296296289</v>
      </c>
      <c r="H1800" s="9">
        <f t="shared" si="278"/>
        <v>0</v>
      </c>
      <c r="I1800" s="9">
        <f t="shared" si="274"/>
        <v>-900</v>
      </c>
      <c r="J1800" s="9">
        <f t="shared" si="279"/>
        <v>-774.49412037037041</v>
      </c>
      <c r="K1800" s="9">
        <f t="shared" si="280"/>
        <v>-3.3346274627057615</v>
      </c>
      <c r="L1800" s="9">
        <f t="shared" si="281"/>
        <v>8062.1969437133512</v>
      </c>
    </row>
    <row r="1801" spans="1:12" x14ac:dyDescent="0.25">
      <c r="A1801" s="9">
        <v>1792</v>
      </c>
      <c r="B1801" s="9">
        <v>12.3</v>
      </c>
      <c r="C1801" s="8">
        <f t="shared" si="275"/>
        <v>3.416666666666667</v>
      </c>
      <c r="D1801" s="9">
        <f t="shared" si="282"/>
        <v>-0.8888888888888884</v>
      </c>
      <c r="E1801" s="9">
        <f t="shared" si="276"/>
        <v>23256.81944444442</v>
      </c>
      <c r="F1801" s="9">
        <f t="shared" si="277"/>
        <v>117.72</v>
      </c>
      <c r="G1801" s="9">
        <f t="shared" ref="G1801:G1810" si="283">$B$5*$B$6*$B$4*(C1801-$F$2)^2/2</f>
        <v>4.902916666666667</v>
      </c>
      <c r="H1801" s="9">
        <f t="shared" si="278"/>
        <v>0</v>
      </c>
      <c r="I1801" s="9">
        <f t="shared" ref="I1801:I1810" si="284">$B$1*D1801</f>
        <v>-1066.6666666666661</v>
      </c>
      <c r="J1801" s="9">
        <f t="shared" si="279"/>
        <v>-944.04374999999936</v>
      </c>
      <c r="K1801" s="9">
        <f t="shared" si="280"/>
        <v>-3.2254828124999979</v>
      </c>
      <c r="L1801" s="9">
        <f t="shared" si="281"/>
        <v>8058.9168885757481</v>
      </c>
    </row>
    <row r="1802" spans="1:12" x14ac:dyDescent="0.25">
      <c r="A1802" s="9">
        <v>1793</v>
      </c>
      <c r="B1802" s="9">
        <v>8.6999999999999993</v>
      </c>
      <c r="C1802" s="8">
        <f t="shared" ref="C1802:C1809" si="285">B1802/3.6</f>
        <v>2.4166666666666665</v>
      </c>
      <c r="D1802" s="9">
        <f t="shared" si="282"/>
        <v>-1.0000000000000004</v>
      </c>
      <c r="E1802" s="9">
        <f t="shared" ref="E1802:E1809" si="286">E1801+C1801*(A1802-A1801)+(C1802-C1801)*(A1802-A1801)/2</f>
        <v>23259.736111111088</v>
      </c>
      <c r="F1802" s="9">
        <f t="shared" ref="F1802:F1810" si="287">IF(C1802&lt;=0,0,$B$3*$B$1*$B$2*COS(ATAN($F$1)))</f>
        <v>117.72</v>
      </c>
      <c r="G1802" s="9">
        <f t="shared" si="283"/>
        <v>2.452916666666666</v>
      </c>
      <c r="H1802" s="9">
        <f t="shared" ref="H1802:H1810" si="288">$B$1*$B$2*SIN(ATAN($F$1))</f>
        <v>0</v>
      </c>
      <c r="I1802" s="9">
        <f t="shared" si="284"/>
        <v>-1200.0000000000005</v>
      </c>
      <c r="J1802" s="9">
        <f t="shared" ref="J1802:J1810" si="289">SUM(F1802:I1802)</f>
        <v>-1079.8270833333338</v>
      </c>
      <c r="K1802" s="9">
        <f t="shared" ref="K1802:K1810" si="290">J1802*C1802/1000</f>
        <v>-2.609582118055557</v>
      </c>
      <c r="L1802" s="9">
        <f t="shared" si="281"/>
        <v>8055.9993561104702</v>
      </c>
    </row>
    <row r="1803" spans="1:12" x14ac:dyDescent="0.25">
      <c r="A1803" s="9">
        <v>1794</v>
      </c>
      <c r="B1803" s="9">
        <v>5.2</v>
      </c>
      <c r="C1803" s="8">
        <f t="shared" si="285"/>
        <v>1.4444444444444444</v>
      </c>
      <c r="D1803" s="9">
        <f t="shared" si="282"/>
        <v>-0.9722222222222221</v>
      </c>
      <c r="E1803" s="9">
        <f t="shared" si="286"/>
        <v>23261.666666666646</v>
      </c>
      <c r="F1803" s="9">
        <f t="shared" si="287"/>
        <v>117.72</v>
      </c>
      <c r="G1803" s="9">
        <f t="shared" si="283"/>
        <v>0.87629629629629624</v>
      </c>
      <c r="H1803" s="9">
        <f t="shared" si="288"/>
        <v>0</v>
      </c>
      <c r="I1803" s="9">
        <f t="shared" si="284"/>
        <v>-1166.6666666666665</v>
      </c>
      <c r="J1803" s="9">
        <f t="shared" si="289"/>
        <v>-1048.0703703703703</v>
      </c>
      <c r="K1803" s="9">
        <f t="shared" si="290"/>
        <v>-1.5138794238683126</v>
      </c>
      <c r="L1803" s="9">
        <f t="shared" ref="L1803:L1810" si="291">L1802+(K1803+K1802)/2*(A1803-A1802)</f>
        <v>8053.9376253395085</v>
      </c>
    </row>
    <row r="1804" spans="1:12" x14ac:dyDescent="0.25">
      <c r="A1804" s="9">
        <v>1795</v>
      </c>
      <c r="B1804" s="9">
        <v>0</v>
      </c>
      <c r="C1804" s="8">
        <f t="shared" si="285"/>
        <v>0</v>
      </c>
      <c r="D1804" s="9">
        <f t="shared" si="282"/>
        <v>-1.4444444444444444</v>
      </c>
      <c r="E1804" s="9">
        <f t="shared" si="286"/>
        <v>23262.388888888869</v>
      </c>
      <c r="F1804" s="9">
        <f t="shared" si="287"/>
        <v>0</v>
      </c>
      <c r="G1804" s="9">
        <f t="shared" si="283"/>
        <v>0</v>
      </c>
      <c r="H1804" s="9">
        <f t="shared" si="288"/>
        <v>0</v>
      </c>
      <c r="I1804" s="9">
        <f t="shared" si="284"/>
        <v>-1733.3333333333333</v>
      </c>
      <c r="J1804" s="9">
        <f t="shared" si="289"/>
        <v>-1733.3333333333333</v>
      </c>
      <c r="K1804" s="9">
        <f t="shared" si="290"/>
        <v>0</v>
      </c>
      <c r="L1804" s="9">
        <f t="shared" si="291"/>
        <v>8053.1806856275743</v>
      </c>
    </row>
    <row r="1805" spans="1:12" x14ac:dyDescent="0.25">
      <c r="A1805" s="9">
        <v>1796</v>
      </c>
      <c r="B1805" s="9">
        <v>0</v>
      </c>
      <c r="C1805" s="8">
        <f t="shared" si="285"/>
        <v>0</v>
      </c>
      <c r="D1805" s="9">
        <f t="shared" si="282"/>
        <v>0</v>
      </c>
      <c r="E1805" s="9">
        <f t="shared" si="286"/>
        <v>23262.388888888869</v>
      </c>
      <c r="F1805" s="9">
        <f t="shared" si="287"/>
        <v>0</v>
      </c>
      <c r="G1805" s="9">
        <f t="shared" si="283"/>
        <v>0</v>
      </c>
      <c r="H1805" s="9">
        <f t="shared" si="288"/>
        <v>0</v>
      </c>
      <c r="I1805" s="9">
        <f t="shared" si="284"/>
        <v>0</v>
      </c>
      <c r="J1805" s="9">
        <f t="shared" si="289"/>
        <v>0</v>
      </c>
      <c r="K1805" s="9">
        <f t="shared" si="290"/>
        <v>0</v>
      </c>
      <c r="L1805" s="9">
        <f t="shared" si="291"/>
        <v>8053.1806856275743</v>
      </c>
    </row>
    <row r="1806" spans="1:12" x14ac:dyDescent="0.25">
      <c r="A1806" s="9">
        <v>1797</v>
      </c>
      <c r="B1806" s="9">
        <v>0</v>
      </c>
      <c r="C1806" s="8">
        <f t="shared" si="285"/>
        <v>0</v>
      </c>
      <c r="D1806" s="9">
        <f t="shared" si="282"/>
        <v>0</v>
      </c>
      <c r="E1806" s="9">
        <f t="shared" si="286"/>
        <v>23262.388888888869</v>
      </c>
      <c r="F1806" s="9">
        <f t="shared" si="287"/>
        <v>0</v>
      </c>
      <c r="G1806" s="9">
        <f t="shared" si="283"/>
        <v>0</v>
      </c>
      <c r="H1806" s="9">
        <f t="shared" si="288"/>
        <v>0</v>
      </c>
      <c r="I1806" s="9">
        <f t="shared" si="284"/>
        <v>0</v>
      </c>
      <c r="J1806" s="9">
        <f t="shared" si="289"/>
        <v>0</v>
      </c>
      <c r="K1806" s="9">
        <f t="shared" si="290"/>
        <v>0</v>
      </c>
      <c r="L1806" s="9">
        <f t="shared" si="291"/>
        <v>8053.1806856275743</v>
      </c>
    </row>
    <row r="1807" spans="1:12" x14ac:dyDescent="0.25">
      <c r="A1807" s="9">
        <v>1798</v>
      </c>
      <c r="B1807" s="9">
        <v>0</v>
      </c>
      <c r="C1807" s="8">
        <f t="shared" si="285"/>
        <v>0</v>
      </c>
      <c r="D1807" s="9">
        <f t="shared" si="282"/>
        <v>0</v>
      </c>
      <c r="E1807" s="9">
        <f t="shared" si="286"/>
        <v>23262.388888888869</v>
      </c>
      <c r="F1807" s="9">
        <f t="shared" si="287"/>
        <v>0</v>
      </c>
      <c r="G1807" s="9">
        <f t="shared" si="283"/>
        <v>0</v>
      </c>
      <c r="H1807" s="9">
        <f t="shared" si="288"/>
        <v>0</v>
      </c>
      <c r="I1807" s="9">
        <f t="shared" si="284"/>
        <v>0</v>
      </c>
      <c r="J1807" s="9">
        <f t="shared" si="289"/>
        <v>0</v>
      </c>
      <c r="K1807" s="9">
        <f t="shared" si="290"/>
        <v>0</v>
      </c>
      <c r="L1807" s="9">
        <f t="shared" si="291"/>
        <v>8053.1806856275743</v>
      </c>
    </row>
    <row r="1808" spans="1:12" x14ac:dyDescent="0.25">
      <c r="A1808" s="9">
        <v>1799</v>
      </c>
      <c r="B1808" s="9">
        <v>0</v>
      </c>
      <c r="C1808" s="8">
        <f t="shared" si="285"/>
        <v>0</v>
      </c>
      <c r="D1808" s="9">
        <f t="shared" si="282"/>
        <v>0</v>
      </c>
      <c r="E1808" s="9">
        <f t="shared" si="286"/>
        <v>23262.388888888869</v>
      </c>
      <c r="F1808" s="9">
        <f t="shared" si="287"/>
        <v>0</v>
      </c>
      <c r="G1808" s="9">
        <f t="shared" si="283"/>
        <v>0</v>
      </c>
      <c r="H1808" s="9">
        <f t="shared" si="288"/>
        <v>0</v>
      </c>
      <c r="I1808" s="9">
        <f t="shared" si="284"/>
        <v>0</v>
      </c>
      <c r="J1808" s="9">
        <f t="shared" si="289"/>
        <v>0</v>
      </c>
      <c r="K1808" s="9">
        <f t="shared" si="290"/>
        <v>0</v>
      </c>
      <c r="L1808" s="9">
        <f t="shared" si="291"/>
        <v>8053.1806856275743</v>
      </c>
    </row>
    <row r="1809" spans="1:12" x14ac:dyDescent="0.25">
      <c r="A1809" s="9">
        <v>1800</v>
      </c>
      <c r="B1809" s="9">
        <v>0</v>
      </c>
      <c r="C1809" s="8">
        <f t="shared" si="285"/>
        <v>0</v>
      </c>
      <c r="D1809" s="9">
        <f t="shared" si="282"/>
        <v>0</v>
      </c>
      <c r="E1809" s="9">
        <f t="shared" si="286"/>
        <v>23262.388888888869</v>
      </c>
      <c r="F1809" s="9">
        <f t="shared" si="287"/>
        <v>0</v>
      </c>
      <c r="G1809" s="9">
        <f t="shared" si="283"/>
        <v>0</v>
      </c>
      <c r="H1809" s="9">
        <f t="shared" si="288"/>
        <v>0</v>
      </c>
      <c r="I1809" s="9">
        <f t="shared" si="284"/>
        <v>0</v>
      </c>
      <c r="J1809" s="9">
        <f t="shared" si="289"/>
        <v>0</v>
      </c>
      <c r="K1809" s="9">
        <f t="shared" si="290"/>
        <v>0</v>
      </c>
      <c r="L1809" s="9">
        <f t="shared" si="291"/>
        <v>8053.1806856275743</v>
      </c>
    </row>
    <row r="1810" spans="1:12" x14ac:dyDescent="0.25">
      <c r="F1810" s="9">
        <f t="shared" si="287"/>
        <v>0</v>
      </c>
      <c r="G1810" s="9">
        <f t="shared" si="283"/>
        <v>0</v>
      </c>
      <c r="H1810" s="9">
        <f t="shared" si="288"/>
        <v>0</v>
      </c>
      <c r="I1810">
        <f t="shared" si="284"/>
        <v>0</v>
      </c>
      <c r="J1810" s="9">
        <f t="shared" si="289"/>
        <v>0</v>
      </c>
      <c r="K1810" s="9">
        <f t="shared" si="290"/>
        <v>0</v>
      </c>
      <c r="L1810" s="9">
        <f t="shared" si="291"/>
        <v>8053.1806856275743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76"/>
  <sheetViews>
    <sheetView workbookViewId="0"/>
  </sheetViews>
  <sheetFormatPr baseColWidth="10" defaultRowHeight="15" x14ac:dyDescent="0.25"/>
  <sheetData>
    <row r="1" spans="1:7" x14ac:dyDescent="0.25">
      <c r="A1" s="1" t="s">
        <v>1</v>
      </c>
      <c r="B1" s="1" t="s">
        <v>31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 s="7">
        <v>0</v>
      </c>
      <c r="B2" s="7">
        <v>0</v>
      </c>
      <c r="C2" s="7">
        <f>B2*$J$21</f>
        <v>0</v>
      </c>
      <c r="D2" s="7">
        <f>C2/3.6</f>
        <v>0</v>
      </c>
      <c r="E2" s="7">
        <v>0</v>
      </c>
      <c r="F2" s="7">
        <v>0</v>
      </c>
      <c r="G2" s="7">
        <v>0</v>
      </c>
    </row>
    <row r="3" spans="1:7" x14ac:dyDescent="0.25">
      <c r="A3">
        <v>1</v>
      </c>
      <c r="B3">
        <v>0</v>
      </c>
      <c r="C3" s="5">
        <f>B3*$J$21</f>
        <v>0</v>
      </c>
      <c r="D3" s="5">
        <f t="shared" ref="D3:D66" si="0">C3/3.6</f>
        <v>0</v>
      </c>
      <c r="E3" s="5">
        <f>(D3-D2)/(A3-A2)</f>
        <v>0</v>
      </c>
      <c r="F3" s="5">
        <f t="shared" ref="F3:F66" si="1">F2+D2*(A3-A2)+(D3-D2)*(A3-A2)/2</f>
        <v>0</v>
      </c>
      <c r="G3" s="5">
        <f>F3/A3*3.6</f>
        <v>0</v>
      </c>
    </row>
    <row r="4" spans="1:7" x14ac:dyDescent="0.25">
      <c r="A4">
        <v>2</v>
      </c>
      <c r="B4">
        <v>0</v>
      </c>
      <c r="C4">
        <f>B4*$J$21</f>
        <v>0</v>
      </c>
      <c r="D4">
        <f t="shared" si="0"/>
        <v>0</v>
      </c>
      <c r="E4" s="9">
        <f t="shared" ref="E4:E20" si="2">(D4-D3)/(A4-A3)</f>
        <v>0</v>
      </c>
      <c r="F4">
        <f t="shared" si="1"/>
        <v>0</v>
      </c>
      <c r="G4" s="9">
        <f t="shared" ref="G4:G20" si="3">F4/A4*3.6</f>
        <v>0</v>
      </c>
    </row>
    <row r="5" spans="1:7" x14ac:dyDescent="0.25">
      <c r="A5">
        <v>3</v>
      </c>
      <c r="B5">
        <v>0</v>
      </c>
      <c r="C5">
        <f>B5*$J$21</f>
        <v>0</v>
      </c>
      <c r="D5">
        <f t="shared" si="0"/>
        <v>0</v>
      </c>
      <c r="E5" s="9">
        <f t="shared" si="2"/>
        <v>0</v>
      </c>
      <c r="F5">
        <f t="shared" si="1"/>
        <v>0</v>
      </c>
      <c r="G5" s="9">
        <f t="shared" si="3"/>
        <v>0</v>
      </c>
    </row>
    <row r="6" spans="1:7" x14ac:dyDescent="0.25">
      <c r="A6">
        <v>4</v>
      </c>
      <c r="B6">
        <v>0</v>
      </c>
      <c r="C6">
        <f>B6*$J$21</f>
        <v>0</v>
      </c>
      <c r="D6">
        <f t="shared" si="0"/>
        <v>0</v>
      </c>
      <c r="E6" s="9">
        <f t="shared" si="2"/>
        <v>0</v>
      </c>
      <c r="F6">
        <f t="shared" si="1"/>
        <v>0</v>
      </c>
      <c r="G6" s="9">
        <f t="shared" si="3"/>
        <v>0</v>
      </c>
    </row>
    <row r="7" spans="1:7" x14ac:dyDescent="0.25">
      <c r="A7">
        <v>5</v>
      </c>
      <c r="B7">
        <v>0</v>
      </c>
      <c r="C7">
        <f>B7*$J$21</f>
        <v>0</v>
      </c>
      <c r="D7">
        <f t="shared" si="0"/>
        <v>0</v>
      </c>
      <c r="E7" s="9">
        <f t="shared" si="2"/>
        <v>0</v>
      </c>
      <c r="F7">
        <f t="shared" si="1"/>
        <v>0</v>
      </c>
      <c r="G7" s="9">
        <f t="shared" si="3"/>
        <v>0</v>
      </c>
    </row>
    <row r="8" spans="1:7" x14ac:dyDescent="0.25">
      <c r="A8">
        <v>6</v>
      </c>
      <c r="B8">
        <v>0</v>
      </c>
      <c r="C8">
        <f>B8*$J$21</f>
        <v>0</v>
      </c>
      <c r="D8">
        <f t="shared" si="0"/>
        <v>0</v>
      </c>
      <c r="E8" s="9">
        <f t="shared" si="2"/>
        <v>0</v>
      </c>
      <c r="F8">
        <f t="shared" si="1"/>
        <v>0</v>
      </c>
      <c r="G8" s="9">
        <f t="shared" si="3"/>
        <v>0</v>
      </c>
    </row>
    <row r="9" spans="1:7" x14ac:dyDescent="0.25">
      <c r="A9">
        <v>7</v>
      </c>
      <c r="B9">
        <v>0</v>
      </c>
      <c r="C9">
        <f>B9*$J$21</f>
        <v>0</v>
      </c>
      <c r="D9">
        <f t="shared" si="0"/>
        <v>0</v>
      </c>
      <c r="E9" s="9">
        <f t="shared" si="2"/>
        <v>0</v>
      </c>
      <c r="F9">
        <f t="shared" si="1"/>
        <v>0</v>
      </c>
      <c r="G9" s="9">
        <f t="shared" si="3"/>
        <v>0</v>
      </c>
    </row>
    <row r="10" spans="1:7" x14ac:dyDescent="0.25">
      <c r="A10">
        <v>8</v>
      </c>
      <c r="B10">
        <v>0</v>
      </c>
      <c r="C10">
        <f>B10*$J$21</f>
        <v>0</v>
      </c>
      <c r="D10">
        <f t="shared" si="0"/>
        <v>0</v>
      </c>
      <c r="E10" s="9">
        <f t="shared" si="2"/>
        <v>0</v>
      </c>
      <c r="F10">
        <f t="shared" si="1"/>
        <v>0</v>
      </c>
      <c r="G10" s="9">
        <f t="shared" si="3"/>
        <v>0</v>
      </c>
    </row>
    <row r="11" spans="1:7" x14ac:dyDescent="0.25">
      <c r="A11">
        <v>9</v>
      </c>
      <c r="B11">
        <v>0</v>
      </c>
      <c r="C11">
        <f>B11*$J$21</f>
        <v>0</v>
      </c>
      <c r="D11">
        <f t="shared" si="0"/>
        <v>0</v>
      </c>
      <c r="E11" s="9">
        <f t="shared" si="2"/>
        <v>0</v>
      </c>
      <c r="F11">
        <f t="shared" si="1"/>
        <v>0</v>
      </c>
      <c r="G11" s="9">
        <f t="shared" si="3"/>
        <v>0</v>
      </c>
    </row>
    <row r="12" spans="1:7" x14ac:dyDescent="0.25">
      <c r="A12">
        <v>10</v>
      </c>
      <c r="B12">
        <v>0</v>
      </c>
      <c r="C12">
        <f>B12*$J$21</f>
        <v>0</v>
      </c>
      <c r="D12">
        <f t="shared" si="0"/>
        <v>0</v>
      </c>
      <c r="E12" s="9">
        <f t="shared" si="2"/>
        <v>0</v>
      </c>
      <c r="F12">
        <f t="shared" si="1"/>
        <v>0</v>
      </c>
      <c r="G12" s="9">
        <f t="shared" si="3"/>
        <v>0</v>
      </c>
    </row>
    <row r="13" spans="1:7" x14ac:dyDescent="0.25">
      <c r="A13">
        <v>11</v>
      </c>
      <c r="B13">
        <v>0</v>
      </c>
      <c r="C13">
        <f>B13*$J$21</f>
        <v>0</v>
      </c>
      <c r="D13">
        <f t="shared" si="0"/>
        <v>0</v>
      </c>
      <c r="E13" s="9">
        <f t="shared" si="2"/>
        <v>0</v>
      </c>
      <c r="F13">
        <f t="shared" si="1"/>
        <v>0</v>
      </c>
      <c r="G13" s="9">
        <f t="shared" si="3"/>
        <v>0</v>
      </c>
    </row>
    <row r="14" spans="1:7" x14ac:dyDescent="0.25">
      <c r="A14">
        <v>12</v>
      </c>
      <c r="B14">
        <v>0</v>
      </c>
      <c r="C14">
        <f>B14*$J$21</f>
        <v>0</v>
      </c>
      <c r="D14">
        <f t="shared" si="0"/>
        <v>0</v>
      </c>
      <c r="E14" s="9">
        <f t="shared" si="2"/>
        <v>0</v>
      </c>
      <c r="F14">
        <f t="shared" si="1"/>
        <v>0</v>
      </c>
      <c r="G14" s="9">
        <f t="shared" si="3"/>
        <v>0</v>
      </c>
    </row>
    <row r="15" spans="1:7" x14ac:dyDescent="0.25">
      <c r="A15">
        <v>13</v>
      </c>
      <c r="B15">
        <v>0</v>
      </c>
      <c r="C15">
        <f>B15*$J$21</f>
        <v>0</v>
      </c>
      <c r="D15">
        <f t="shared" si="0"/>
        <v>0</v>
      </c>
      <c r="E15" s="9">
        <f t="shared" si="2"/>
        <v>0</v>
      </c>
      <c r="F15">
        <f t="shared" si="1"/>
        <v>0</v>
      </c>
      <c r="G15" s="9">
        <f t="shared" si="3"/>
        <v>0</v>
      </c>
    </row>
    <row r="16" spans="1:7" x14ac:dyDescent="0.25">
      <c r="A16">
        <v>14</v>
      </c>
      <c r="B16">
        <v>0</v>
      </c>
      <c r="C16">
        <f>B16*$J$21</f>
        <v>0</v>
      </c>
      <c r="D16">
        <f t="shared" si="0"/>
        <v>0</v>
      </c>
      <c r="E16" s="9">
        <f t="shared" si="2"/>
        <v>0</v>
      </c>
      <c r="F16">
        <f t="shared" si="1"/>
        <v>0</v>
      </c>
      <c r="G16" s="9">
        <f t="shared" si="3"/>
        <v>0</v>
      </c>
    </row>
    <row r="17" spans="1:11" x14ac:dyDescent="0.25">
      <c r="A17">
        <v>15</v>
      </c>
      <c r="B17">
        <v>0</v>
      </c>
      <c r="C17">
        <f>B17*$J$21</f>
        <v>0</v>
      </c>
      <c r="D17">
        <f t="shared" si="0"/>
        <v>0</v>
      </c>
      <c r="E17" s="9">
        <f t="shared" si="2"/>
        <v>0</v>
      </c>
      <c r="F17">
        <f t="shared" si="1"/>
        <v>0</v>
      </c>
      <c r="G17" s="9">
        <f t="shared" si="3"/>
        <v>0</v>
      </c>
    </row>
    <row r="18" spans="1:11" x14ac:dyDescent="0.25">
      <c r="A18">
        <v>16</v>
      </c>
      <c r="B18">
        <v>0</v>
      </c>
      <c r="C18">
        <f>B18*$J$21</f>
        <v>0</v>
      </c>
      <c r="D18">
        <f t="shared" si="0"/>
        <v>0</v>
      </c>
      <c r="E18" s="9">
        <f t="shared" si="2"/>
        <v>0</v>
      </c>
      <c r="F18">
        <f t="shared" si="1"/>
        <v>0</v>
      </c>
      <c r="G18" s="9">
        <f t="shared" si="3"/>
        <v>0</v>
      </c>
    </row>
    <row r="19" spans="1:11" x14ac:dyDescent="0.25">
      <c r="A19">
        <v>17</v>
      </c>
      <c r="B19">
        <v>0</v>
      </c>
      <c r="C19">
        <f>B19*$J$21</f>
        <v>0</v>
      </c>
      <c r="D19">
        <f t="shared" si="0"/>
        <v>0</v>
      </c>
      <c r="E19" s="9">
        <f t="shared" si="2"/>
        <v>0</v>
      </c>
      <c r="F19">
        <f t="shared" si="1"/>
        <v>0</v>
      </c>
      <c r="G19" s="9">
        <f t="shared" si="3"/>
        <v>0</v>
      </c>
    </row>
    <row r="20" spans="1:11" x14ac:dyDescent="0.25">
      <c r="A20">
        <v>18</v>
      </c>
      <c r="B20">
        <v>0</v>
      </c>
      <c r="C20">
        <f>B20*$J$21</f>
        <v>0</v>
      </c>
      <c r="D20" s="9">
        <f t="shared" si="0"/>
        <v>0</v>
      </c>
      <c r="E20" s="9">
        <f t="shared" si="2"/>
        <v>0</v>
      </c>
      <c r="F20" s="9">
        <f t="shared" si="1"/>
        <v>0</v>
      </c>
      <c r="G20" s="9">
        <f t="shared" si="3"/>
        <v>0</v>
      </c>
    </row>
    <row r="21" spans="1:11" x14ac:dyDescent="0.25">
      <c r="A21">
        <v>19</v>
      </c>
      <c r="B21">
        <v>0</v>
      </c>
      <c r="C21">
        <f>B21*$J$21</f>
        <v>0</v>
      </c>
      <c r="D21" s="9">
        <f t="shared" si="0"/>
        <v>0</v>
      </c>
      <c r="E21" s="9">
        <f>(D21-D20)/(A21-A20)</f>
        <v>0</v>
      </c>
      <c r="F21" s="9">
        <f t="shared" si="1"/>
        <v>0</v>
      </c>
      <c r="G21" s="9">
        <f>F21/A21*3.6</f>
        <v>0</v>
      </c>
      <c r="H21" t="s">
        <v>32</v>
      </c>
      <c r="J21">
        <v>1.6093440000000001</v>
      </c>
      <c r="K21" t="s">
        <v>33</v>
      </c>
    </row>
    <row r="22" spans="1:11" x14ac:dyDescent="0.25">
      <c r="A22">
        <v>20</v>
      </c>
      <c r="B22">
        <v>0</v>
      </c>
      <c r="C22">
        <f>B22*$J$21</f>
        <v>0</v>
      </c>
      <c r="D22" s="9">
        <f t="shared" si="0"/>
        <v>0</v>
      </c>
      <c r="E22" s="9">
        <f t="shared" ref="E22:E38" si="4">(D22-D21)/(A22-A21)</f>
        <v>0</v>
      </c>
      <c r="F22" s="9">
        <f t="shared" si="1"/>
        <v>0</v>
      </c>
      <c r="G22" s="9">
        <f t="shared" ref="G22:G38" si="5">F22/A22*3.6</f>
        <v>0</v>
      </c>
    </row>
    <row r="23" spans="1:11" x14ac:dyDescent="0.25">
      <c r="A23">
        <v>21</v>
      </c>
      <c r="B23">
        <v>3</v>
      </c>
      <c r="C23">
        <f>B23*$J$21</f>
        <v>4.8280320000000003</v>
      </c>
      <c r="D23" s="9">
        <f t="shared" si="0"/>
        <v>1.3411200000000001</v>
      </c>
      <c r="E23" s="9">
        <f t="shared" si="4"/>
        <v>1.3411200000000001</v>
      </c>
      <c r="F23" s="9">
        <f t="shared" si="1"/>
        <v>0.67056000000000004</v>
      </c>
      <c r="G23" s="9">
        <f t="shared" si="5"/>
        <v>0.11495314285714288</v>
      </c>
      <c r="H23" t="s">
        <v>37</v>
      </c>
      <c r="I23">
        <f>A1876</f>
        <v>1874</v>
      </c>
      <c r="J23" t="s">
        <v>43</v>
      </c>
    </row>
    <row r="24" spans="1:11" x14ac:dyDescent="0.25">
      <c r="A24">
        <v>22</v>
      </c>
      <c r="B24">
        <v>5.9</v>
      </c>
      <c r="C24">
        <f>B24*$J$21</f>
        <v>9.4951296000000021</v>
      </c>
      <c r="D24" s="9">
        <f t="shared" si="0"/>
        <v>2.6375360000000003</v>
      </c>
      <c r="E24" s="9">
        <f t="shared" si="4"/>
        <v>1.2964160000000002</v>
      </c>
      <c r="F24" s="9">
        <f t="shared" si="1"/>
        <v>2.6598880000000005</v>
      </c>
      <c r="G24" s="9">
        <f t="shared" si="5"/>
        <v>0.4352544000000001</v>
      </c>
      <c r="H24" t="s">
        <v>38</v>
      </c>
      <c r="I24" s="14">
        <f>F1876</f>
        <v>17769.437664000037</v>
      </c>
      <c r="J24" t="s">
        <v>7</v>
      </c>
    </row>
    <row r="25" spans="1:11" x14ac:dyDescent="0.25">
      <c r="A25">
        <v>23</v>
      </c>
      <c r="B25">
        <v>8.6</v>
      </c>
      <c r="C25">
        <f>B25*$J$21</f>
        <v>13.8403584</v>
      </c>
      <c r="D25" s="9">
        <f t="shared" si="0"/>
        <v>3.844544</v>
      </c>
      <c r="E25" s="9">
        <f t="shared" si="4"/>
        <v>1.2070079999999996</v>
      </c>
      <c r="F25" s="9">
        <f t="shared" si="1"/>
        <v>5.9009280000000013</v>
      </c>
      <c r="G25" s="9">
        <f t="shared" si="5"/>
        <v>0.92362351304347845</v>
      </c>
      <c r="H25" t="s">
        <v>39</v>
      </c>
      <c r="I25">
        <f>MAX(C2:C1876)</f>
        <v>91.249804800000007</v>
      </c>
      <c r="J25" t="s">
        <v>44</v>
      </c>
    </row>
    <row r="26" spans="1:11" x14ac:dyDescent="0.25">
      <c r="A26">
        <v>24</v>
      </c>
      <c r="B26">
        <v>11.5</v>
      </c>
      <c r="C26">
        <f>B26*$J$21</f>
        <v>18.507456000000001</v>
      </c>
      <c r="D26" s="9">
        <f t="shared" si="0"/>
        <v>5.1409600000000006</v>
      </c>
      <c r="E26" s="9">
        <f t="shared" si="4"/>
        <v>1.2964160000000007</v>
      </c>
      <c r="F26" s="9">
        <f t="shared" si="1"/>
        <v>10.393680000000002</v>
      </c>
      <c r="G26" s="9">
        <f t="shared" si="5"/>
        <v>1.5590520000000003</v>
      </c>
      <c r="H26" t="s">
        <v>40</v>
      </c>
      <c r="I26" s="15">
        <f>G1876</f>
        <v>34.135525928708716</v>
      </c>
      <c r="J26" t="s">
        <v>44</v>
      </c>
    </row>
    <row r="27" spans="1:11" x14ac:dyDescent="0.25">
      <c r="A27">
        <v>25</v>
      </c>
      <c r="B27">
        <v>14.3</v>
      </c>
      <c r="C27">
        <f>B27*$J$21</f>
        <v>23.013619200000004</v>
      </c>
      <c r="D27" s="9">
        <f t="shared" si="0"/>
        <v>6.392672000000001</v>
      </c>
      <c r="E27" s="9">
        <f t="shared" si="4"/>
        <v>1.2517120000000004</v>
      </c>
      <c r="F27" s="9">
        <f t="shared" si="1"/>
        <v>16.160496000000002</v>
      </c>
      <c r="G27" s="9">
        <f t="shared" si="5"/>
        <v>2.3271114240000004</v>
      </c>
      <c r="H27" t="s">
        <v>41</v>
      </c>
      <c r="I27" s="15">
        <f>MAX(E2:E1876)</f>
        <v>1.475232000000001</v>
      </c>
      <c r="J27" t="s">
        <v>21</v>
      </c>
    </row>
    <row r="28" spans="1:11" x14ac:dyDescent="0.25">
      <c r="A28">
        <v>26</v>
      </c>
      <c r="B28">
        <v>16.899999999999999</v>
      </c>
      <c r="C28">
        <f>B28*$J$21</f>
        <v>27.1979136</v>
      </c>
      <c r="D28" s="9">
        <f t="shared" si="0"/>
        <v>7.5549759999999999</v>
      </c>
      <c r="E28" s="9">
        <f t="shared" si="4"/>
        <v>1.1623039999999989</v>
      </c>
      <c r="F28" s="9">
        <f t="shared" si="1"/>
        <v>23.134320000000002</v>
      </c>
      <c r="G28" s="9">
        <f t="shared" si="5"/>
        <v>3.2032135384615388</v>
      </c>
      <c r="H28" t="s">
        <v>42</v>
      </c>
      <c r="I28" s="15">
        <f>MIN(E2:E1876)</f>
        <v>-1.4752320000000019</v>
      </c>
      <c r="J28" t="s">
        <v>21</v>
      </c>
    </row>
    <row r="29" spans="1:11" x14ac:dyDescent="0.25">
      <c r="A29">
        <v>27</v>
      </c>
      <c r="B29">
        <v>17.3</v>
      </c>
      <c r="C29">
        <f>B29*$J$21</f>
        <v>27.841651200000005</v>
      </c>
      <c r="D29" s="9">
        <f t="shared" si="0"/>
        <v>7.7337920000000011</v>
      </c>
      <c r="E29" s="9">
        <f t="shared" si="4"/>
        <v>0.1788160000000012</v>
      </c>
      <c r="F29" s="9">
        <f t="shared" si="1"/>
        <v>30.778704000000005</v>
      </c>
      <c r="G29" s="9">
        <f t="shared" si="5"/>
        <v>4.1038272000000005</v>
      </c>
    </row>
    <row r="30" spans="1:11" x14ac:dyDescent="0.25">
      <c r="A30">
        <v>28</v>
      </c>
      <c r="B30">
        <v>18.100000000000001</v>
      </c>
      <c r="C30">
        <f>B30*$J$21</f>
        <v>29.129126400000004</v>
      </c>
      <c r="D30" s="9">
        <f t="shared" si="0"/>
        <v>8.0914240000000017</v>
      </c>
      <c r="E30" s="9">
        <f t="shared" si="4"/>
        <v>0.35763200000000062</v>
      </c>
      <c r="F30" s="9">
        <f t="shared" si="1"/>
        <v>38.691312000000003</v>
      </c>
      <c r="G30" s="9">
        <f t="shared" si="5"/>
        <v>4.9745972571428574</v>
      </c>
    </row>
    <row r="31" spans="1:11" x14ac:dyDescent="0.25">
      <c r="A31">
        <v>29</v>
      </c>
      <c r="B31">
        <v>20.7</v>
      </c>
      <c r="C31">
        <f>B31*$J$21</f>
        <v>33.313420800000003</v>
      </c>
      <c r="D31" s="9">
        <f t="shared" si="0"/>
        <v>9.2537280000000006</v>
      </c>
      <c r="E31" s="9">
        <f t="shared" si="4"/>
        <v>1.1623039999999989</v>
      </c>
      <c r="F31" s="9">
        <f t="shared" si="1"/>
        <v>47.363888000000003</v>
      </c>
      <c r="G31" s="9">
        <f t="shared" si="5"/>
        <v>5.8796550620689656</v>
      </c>
    </row>
    <row r="32" spans="1:11" x14ac:dyDescent="0.25">
      <c r="A32">
        <v>30</v>
      </c>
      <c r="B32">
        <v>21.7</v>
      </c>
      <c r="C32">
        <f>B32*$J$21</f>
        <v>34.922764800000003</v>
      </c>
      <c r="D32" s="9">
        <f t="shared" si="0"/>
        <v>9.7007680000000001</v>
      </c>
      <c r="E32" s="9">
        <f t="shared" si="4"/>
        <v>0.44703999999999944</v>
      </c>
      <c r="F32" s="9">
        <f t="shared" si="1"/>
        <v>56.841136000000006</v>
      </c>
      <c r="G32" s="9">
        <f t="shared" si="5"/>
        <v>6.8209363200000004</v>
      </c>
    </row>
    <row r="33" spans="1:7" x14ac:dyDescent="0.25">
      <c r="A33">
        <v>31</v>
      </c>
      <c r="B33">
        <v>22.4</v>
      </c>
      <c r="C33">
        <f>B33*$J$21</f>
        <v>36.049305599999997</v>
      </c>
      <c r="D33" s="9">
        <f t="shared" si="0"/>
        <v>10.013695999999999</v>
      </c>
      <c r="E33" s="9">
        <f t="shared" si="4"/>
        <v>0.31292799999999943</v>
      </c>
      <c r="F33" s="9">
        <f t="shared" si="1"/>
        <v>66.698368000000002</v>
      </c>
      <c r="G33" s="9">
        <f t="shared" si="5"/>
        <v>7.7456169290322592</v>
      </c>
    </row>
    <row r="34" spans="1:7" x14ac:dyDescent="0.25">
      <c r="A34">
        <v>32</v>
      </c>
      <c r="B34">
        <v>22.5</v>
      </c>
      <c r="C34">
        <f>B34*$J$21</f>
        <v>36.210239999999999</v>
      </c>
      <c r="D34" s="9">
        <f t="shared" si="0"/>
        <v>10.058399999999999</v>
      </c>
      <c r="E34" s="9">
        <f t="shared" si="4"/>
        <v>4.4703999999999411E-2</v>
      </c>
      <c r="F34" s="9">
        <f t="shared" si="1"/>
        <v>76.734415999999996</v>
      </c>
      <c r="G34" s="9">
        <f t="shared" si="5"/>
        <v>8.632621799999999</v>
      </c>
    </row>
    <row r="35" spans="1:7" x14ac:dyDescent="0.25">
      <c r="A35">
        <v>33</v>
      </c>
      <c r="B35">
        <v>22.1</v>
      </c>
      <c r="C35">
        <f>B35*$J$21</f>
        <v>35.566502400000005</v>
      </c>
      <c r="D35" s="9">
        <f t="shared" si="0"/>
        <v>9.8795840000000013</v>
      </c>
      <c r="E35" s="9">
        <f t="shared" si="4"/>
        <v>-0.17881599999999764</v>
      </c>
      <c r="F35" s="9">
        <f t="shared" si="1"/>
        <v>86.703407999999996</v>
      </c>
      <c r="G35" s="9">
        <f t="shared" si="5"/>
        <v>9.4585536000000001</v>
      </c>
    </row>
    <row r="36" spans="1:7" x14ac:dyDescent="0.25">
      <c r="A36">
        <v>34</v>
      </c>
      <c r="B36">
        <v>21.5</v>
      </c>
      <c r="C36">
        <f>B36*$J$21</f>
        <v>34.600896000000006</v>
      </c>
      <c r="D36" s="9">
        <f t="shared" si="0"/>
        <v>9.6113600000000012</v>
      </c>
      <c r="E36" s="9">
        <f t="shared" si="4"/>
        <v>-0.26822400000000002</v>
      </c>
      <c r="F36" s="9">
        <f t="shared" si="1"/>
        <v>96.448879999999988</v>
      </c>
      <c r="G36" s="9">
        <f t="shared" si="5"/>
        <v>10.212234352941175</v>
      </c>
    </row>
    <row r="37" spans="1:7" x14ac:dyDescent="0.25">
      <c r="A37">
        <v>35</v>
      </c>
      <c r="B37">
        <v>20.9</v>
      </c>
      <c r="C37">
        <f>B37*$J$21</f>
        <v>33.6352896</v>
      </c>
      <c r="D37" s="9">
        <f t="shared" si="0"/>
        <v>9.3431359999999994</v>
      </c>
      <c r="E37" s="9">
        <f t="shared" si="4"/>
        <v>-0.26822400000000179</v>
      </c>
      <c r="F37" s="9">
        <f t="shared" si="1"/>
        <v>105.92612799999999</v>
      </c>
      <c r="G37" s="9">
        <f t="shared" si="5"/>
        <v>10.89525888</v>
      </c>
    </row>
    <row r="38" spans="1:7" x14ac:dyDescent="0.25">
      <c r="A38">
        <v>36</v>
      </c>
      <c r="B38">
        <v>20.399999999999999</v>
      </c>
      <c r="C38">
        <f>B38*$J$21</f>
        <v>32.830617599999997</v>
      </c>
      <c r="D38" s="9">
        <f t="shared" si="0"/>
        <v>9.1196159999999988</v>
      </c>
      <c r="E38" s="9">
        <f t="shared" si="4"/>
        <v>-0.22352000000000061</v>
      </c>
      <c r="F38" s="9">
        <f t="shared" si="1"/>
        <v>115.15750399999999</v>
      </c>
      <c r="G38" s="9">
        <f t="shared" si="5"/>
        <v>11.515750399999998</v>
      </c>
    </row>
    <row r="39" spans="1:7" x14ac:dyDescent="0.25">
      <c r="A39">
        <v>37</v>
      </c>
      <c r="B39">
        <v>19.8</v>
      </c>
      <c r="C39">
        <f>B39*$J$21</f>
        <v>31.865011200000005</v>
      </c>
      <c r="D39" s="9">
        <f t="shared" si="0"/>
        <v>8.8513920000000006</v>
      </c>
      <c r="E39" s="9">
        <f>(D39-D38)/(A39-A38)</f>
        <v>-0.26822399999999824</v>
      </c>
      <c r="F39" s="9">
        <f t="shared" si="1"/>
        <v>124.14300799999998</v>
      </c>
      <c r="G39" s="9">
        <f>F39/A39*3.6</f>
        <v>12.078779156756756</v>
      </c>
    </row>
    <row r="40" spans="1:7" x14ac:dyDescent="0.25">
      <c r="A40">
        <v>38</v>
      </c>
      <c r="B40">
        <v>17</v>
      </c>
      <c r="C40">
        <f>B40*$J$21</f>
        <v>27.358848000000002</v>
      </c>
      <c r="D40" s="9">
        <f t="shared" si="0"/>
        <v>7.5996800000000002</v>
      </c>
      <c r="E40" s="9">
        <f t="shared" ref="E40:E56" si="6">(D40-D39)/(A40-A39)</f>
        <v>-1.2517120000000004</v>
      </c>
      <c r="F40" s="9">
        <f t="shared" si="1"/>
        <v>132.36854399999999</v>
      </c>
      <c r="G40" s="9">
        <f t="shared" ref="G40:G56" si="7">F40/A40*3.6</f>
        <v>12.540177852631578</v>
      </c>
    </row>
    <row r="41" spans="1:7" x14ac:dyDescent="0.25">
      <c r="A41">
        <v>39</v>
      </c>
      <c r="B41">
        <v>14.9</v>
      </c>
      <c r="C41">
        <f>B41*$J$21</f>
        <v>23.979225600000003</v>
      </c>
      <c r="D41" s="9">
        <f t="shared" si="0"/>
        <v>6.660896000000001</v>
      </c>
      <c r="E41" s="9">
        <f t="shared" si="6"/>
        <v>-0.93878399999999917</v>
      </c>
      <c r="F41" s="9">
        <f t="shared" si="1"/>
        <v>139.49883199999999</v>
      </c>
      <c r="G41" s="9">
        <f t="shared" si="7"/>
        <v>12.876815261538461</v>
      </c>
    </row>
    <row r="42" spans="1:7" x14ac:dyDescent="0.25">
      <c r="A42">
        <v>40</v>
      </c>
      <c r="B42">
        <v>14.9</v>
      </c>
      <c r="C42">
        <f>B42*$J$21</f>
        <v>23.979225600000003</v>
      </c>
      <c r="D42" s="9">
        <f t="shared" si="0"/>
        <v>6.660896000000001</v>
      </c>
      <c r="E42" s="9">
        <f t="shared" si="6"/>
        <v>0</v>
      </c>
      <c r="F42" s="9">
        <f t="shared" si="1"/>
        <v>146.159728</v>
      </c>
      <c r="G42" s="9">
        <f t="shared" si="7"/>
        <v>13.15437552</v>
      </c>
    </row>
    <row r="43" spans="1:7" x14ac:dyDescent="0.25">
      <c r="A43">
        <v>41</v>
      </c>
      <c r="B43">
        <v>15.2</v>
      </c>
      <c r="C43">
        <f>B43*$J$21</f>
        <v>24.462028799999999</v>
      </c>
      <c r="D43" s="9">
        <f t="shared" si="0"/>
        <v>6.7950079999999993</v>
      </c>
      <c r="E43" s="9">
        <f t="shared" si="6"/>
        <v>0.13411199999999823</v>
      </c>
      <c r="F43" s="9">
        <f t="shared" si="1"/>
        <v>152.88768000000002</v>
      </c>
      <c r="G43" s="9">
        <f t="shared" si="7"/>
        <v>13.424284097560976</v>
      </c>
    </row>
    <row r="44" spans="1:7" x14ac:dyDescent="0.25">
      <c r="A44">
        <v>42</v>
      </c>
      <c r="B44">
        <v>15.5</v>
      </c>
      <c r="C44">
        <f>B44*$J$21</f>
        <v>24.944832000000002</v>
      </c>
      <c r="D44" s="9">
        <f t="shared" si="0"/>
        <v>6.9291200000000002</v>
      </c>
      <c r="E44" s="9">
        <f t="shared" si="6"/>
        <v>0.1341120000000009</v>
      </c>
      <c r="F44" s="9">
        <f t="shared" si="1"/>
        <v>159.74974400000002</v>
      </c>
      <c r="G44" s="9">
        <f t="shared" si="7"/>
        <v>13.692835200000001</v>
      </c>
    </row>
    <row r="45" spans="1:7" x14ac:dyDescent="0.25">
      <c r="A45">
        <v>43</v>
      </c>
      <c r="B45">
        <v>16</v>
      </c>
      <c r="C45">
        <f>B45*$J$21</f>
        <v>25.749504000000002</v>
      </c>
      <c r="D45" s="9">
        <f t="shared" si="0"/>
        <v>7.1526399999999999</v>
      </c>
      <c r="E45" s="9">
        <f t="shared" si="6"/>
        <v>0.22351999999999972</v>
      </c>
      <c r="F45" s="9">
        <f t="shared" si="1"/>
        <v>166.79062400000004</v>
      </c>
      <c r="G45" s="9">
        <f t="shared" si="7"/>
        <v>13.963866195348841</v>
      </c>
    </row>
    <row r="46" spans="1:7" x14ac:dyDescent="0.25">
      <c r="A46">
        <v>44</v>
      </c>
      <c r="B46">
        <v>17.100000000000001</v>
      </c>
      <c r="C46">
        <f>B46*$J$21</f>
        <v>27.519782400000004</v>
      </c>
      <c r="D46" s="9">
        <f t="shared" si="0"/>
        <v>7.6443840000000005</v>
      </c>
      <c r="E46" s="9">
        <f t="shared" si="6"/>
        <v>0.49174400000000063</v>
      </c>
      <c r="F46" s="9">
        <f t="shared" si="1"/>
        <v>174.18913600000002</v>
      </c>
      <c r="G46" s="9">
        <f t="shared" si="7"/>
        <v>14.251838400000002</v>
      </c>
    </row>
    <row r="47" spans="1:7" x14ac:dyDescent="0.25">
      <c r="A47">
        <v>45</v>
      </c>
      <c r="B47">
        <v>19.100000000000001</v>
      </c>
      <c r="C47">
        <f>B47*$J$21</f>
        <v>30.738470400000004</v>
      </c>
      <c r="D47" s="9">
        <f t="shared" si="0"/>
        <v>8.5384640000000012</v>
      </c>
      <c r="E47" s="9">
        <f t="shared" si="6"/>
        <v>0.89408000000000065</v>
      </c>
      <c r="F47" s="9">
        <f t="shared" si="1"/>
        <v>182.28056000000001</v>
      </c>
      <c r="G47" s="9">
        <f t="shared" si="7"/>
        <v>14.582444800000001</v>
      </c>
    </row>
    <row r="48" spans="1:7" x14ac:dyDescent="0.25">
      <c r="A48">
        <v>46</v>
      </c>
      <c r="B48">
        <v>21.1</v>
      </c>
      <c r="C48">
        <f>B48*$J$21</f>
        <v>33.957158400000004</v>
      </c>
      <c r="D48" s="9">
        <f t="shared" si="0"/>
        <v>9.4325440000000018</v>
      </c>
      <c r="E48" s="9">
        <f t="shared" si="6"/>
        <v>0.89408000000000065</v>
      </c>
      <c r="F48" s="9">
        <f t="shared" si="1"/>
        <v>191.266064</v>
      </c>
      <c r="G48" s="9">
        <f t="shared" si="7"/>
        <v>14.968648486956521</v>
      </c>
    </row>
    <row r="49" spans="1:7" x14ac:dyDescent="0.25">
      <c r="A49">
        <v>47</v>
      </c>
      <c r="B49">
        <v>22.7</v>
      </c>
      <c r="C49">
        <f>B49*$J$21</f>
        <v>36.532108800000003</v>
      </c>
      <c r="D49" s="9">
        <f t="shared" si="0"/>
        <v>10.147808000000001</v>
      </c>
      <c r="E49" s="9">
        <f t="shared" si="6"/>
        <v>0.71526399999999946</v>
      </c>
      <c r="F49" s="9">
        <f t="shared" si="1"/>
        <v>201.05624</v>
      </c>
      <c r="G49" s="9">
        <f t="shared" si="7"/>
        <v>15.400052425531916</v>
      </c>
    </row>
    <row r="50" spans="1:7" x14ac:dyDescent="0.25">
      <c r="A50">
        <v>48</v>
      </c>
      <c r="B50">
        <v>22.9</v>
      </c>
      <c r="C50">
        <f>B50*$J$21</f>
        <v>36.8539776</v>
      </c>
      <c r="D50" s="9">
        <f t="shared" si="0"/>
        <v>10.237216</v>
      </c>
      <c r="E50" s="9">
        <f t="shared" si="6"/>
        <v>8.9407999999998822E-2</v>
      </c>
      <c r="F50" s="9">
        <f t="shared" si="1"/>
        <v>211.248752</v>
      </c>
      <c r="G50" s="9">
        <f t="shared" si="7"/>
        <v>15.8436564</v>
      </c>
    </row>
    <row r="51" spans="1:7" x14ac:dyDescent="0.25">
      <c r="A51">
        <v>49</v>
      </c>
      <c r="B51">
        <v>22.7</v>
      </c>
      <c r="C51">
        <f>B51*$J$21</f>
        <v>36.532108800000003</v>
      </c>
      <c r="D51" s="9">
        <f t="shared" si="0"/>
        <v>10.147808000000001</v>
      </c>
      <c r="E51" s="9">
        <f t="shared" si="6"/>
        <v>-8.9407999999998822E-2</v>
      </c>
      <c r="F51" s="9">
        <f t="shared" si="1"/>
        <v>221.44126399999999</v>
      </c>
      <c r="G51" s="9">
        <f t="shared" si="7"/>
        <v>16.269154089795915</v>
      </c>
    </row>
    <row r="52" spans="1:7" x14ac:dyDescent="0.25">
      <c r="A52">
        <v>50</v>
      </c>
      <c r="B52">
        <v>22.6</v>
      </c>
      <c r="C52">
        <f>B52*$J$21</f>
        <v>36.371174400000008</v>
      </c>
      <c r="D52" s="9">
        <f t="shared" si="0"/>
        <v>10.103104000000002</v>
      </c>
      <c r="E52" s="9">
        <f t="shared" si="6"/>
        <v>-4.4703999999999411E-2</v>
      </c>
      <c r="F52" s="9">
        <f t="shared" si="1"/>
        <v>231.56671999999998</v>
      </c>
      <c r="G52" s="9">
        <f t="shared" si="7"/>
        <v>16.672803839999997</v>
      </c>
    </row>
    <row r="53" spans="1:7" x14ac:dyDescent="0.25">
      <c r="A53">
        <v>51</v>
      </c>
      <c r="B53">
        <v>21.3</v>
      </c>
      <c r="C53">
        <f>B53*$J$21</f>
        <v>34.279027200000002</v>
      </c>
      <c r="D53" s="9">
        <f t="shared" si="0"/>
        <v>9.5219520000000006</v>
      </c>
      <c r="E53" s="9">
        <f t="shared" si="6"/>
        <v>-0.58115200000000122</v>
      </c>
      <c r="F53" s="9">
        <f t="shared" si="1"/>
        <v>241.37924799999999</v>
      </c>
      <c r="G53" s="9">
        <f t="shared" si="7"/>
        <v>17.038535152941179</v>
      </c>
    </row>
    <row r="54" spans="1:7" x14ac:dyDescent="0.25">
      <c r="A54">
        <v>52</v>
      </c>
      <c r="B54">
        <v>19</v>
      </c>
      <c r="C54">
        <f>B54*$J$21</f>
        <v>30.577536000000002</v>
      </c>
      <c r="D54" s="9">
        <f t="shared" si="0"/>
        <v>8.49376</v>
      </c>
      <c r="E54" s="9">
        <f t="shared" si="6"/>
        <v>-1.0281920000000007</v>
      </c>
      <c r="F54" s="9">
        <f t="shared" si="1"/>
        <v>250.38710399999999</v>
      </c>
      <c r="G54" s="9">
        <f t="shared" si="7"/>
        <v>17.334491815384617</v>
      </c>
    </row>
    <row r="55" spans="1:7" x14ac:dyDescent="0.25">
      <c r="A55">
        <v>53</v>
      </c>
      <c r="B55">
        <v>17.100000000000001</v>
      </c>
      <c r="C55">
        <f>B55*$J$21</f>
        <v>27.519782400000004</v>
      </c>
      <c r="D55" s="9">
        <f t="shared" si="0"/>
        <v>7.6443840000000005</v>
      </c>
      <c r="E55" s="9">
        <f t="shared" si="6"/>
        <v>-0.84937599999999946</v>
      </c>
      <c r="F55" s="9">
        <f t="shared" si="1"/>
        <v>258.45617599999997</v>
      </c>
      <c r="G55" s="9">
        <f t="shared" si="7"/>
        <v>17.555513841509434</v>
      </c>
    </row>
    <row r="56" spans="1:7" x14ac:dyDescent="0.25">
      <c r="A56">
        <v>54</v>
      </c>
      <c r="B56">
        <v>15.8</v>
      </c>
      <c r="C56">
        <f>B56*$J$21</f>
        <v>25.427635200000005</v>
      </c>
      <c r="D56" s="9">
        <f t="shared" si="0"/>
        <v>7.0632320000000011</v>
      </c>
      <c r="E56" s="9">
        <f t="shared" si="6"/>
        <v>-0.58115199999999945</v>
      </c>
      <c r="F56" s="9">
        <f t="shared" si="1"/>
        <v>265.80998399999999</v>
      </c>
      <c r="G56" s="9">
        <f t="shared" si="7"/>
        <v>17.7206656</v>
      </c>
    </row>
    <row r="57" spans="1:7" x14ac:dyDescent="0.25">
      <c r="A57">
        <v>55</v>
      </c>
      <c r="B57">
        <v>15.8</v>
      </c>
      <c r="C57">
        <f>B57*$J$21</f>
        <v>25.427635200000005</v>
      </c>
      <c r="D57" s="9">
        <f t="shared" si="0"/>
        <v>7.0632320000000011</v>
      </c>
      <c r="E57" s="9">
        <f>(D57-D56)/(A57-A56)</f>
        <v>0</v>
      </c>
      <c r="F57" s="9">
        <f t="shared" si="1"/>
        <v>272.87321600000001</v>
      </c>
      <c r="G57" s="9">
        <f>F57/A57*3.6</f>
        <v>17.860792320000002</v>
      </c>
    </row>
    <row r="58" spans="1:7" x14ac:dyDescent="0.25">
      <c r="A58">
        <v>56</v>
      </c>
      <c r="B58">
        <v>17.7</v>
      </c>
      <c r="C58">
        <f>B58*$J$21</f>
        <v>28.485388799999999</v>
      </c>
      <c r="D58" s="9">
        <f t="shared" si="0"/>
        <v>7.9126079999999996</v>
      </c>
      <c r="E58" s="9">
        <f t="shared" ref="E58:E121" si="8">(D58-D57)/(A58-A57)</f>
        <v>0.84937599999999858</v>
      </c>
      <c r="F58" s="9">
        <f t="shared" si="1"/>
        <v>280.36113600000004</v>
      </c>
      <c r="G58" s="9">
        <f t="shared" ref="G58:G121" si="9">F58/A58*3.6</f>
        <v>18.02321588571429</v>
      </c>
    </row>
    <row r="59" spans="1:7" x14ac:dyDescent="0.25">
      <c r="A59">
        <v>57</v>
      </c>
      <c r="B59">
        <v>19.8</v>
      </c>
      <c r="C59">
        <f>B59*$J$21</f>
        <v>31.865011200000005</v>
      </c>
      <c r="D59" s="9">
        <f t="shared" si="0"/>
        <v>8.8513920000000006</v>
      </c>
      <c r="E59" s="9">
        <f t="shared" si="8"/>
        <v>0.93878400000000095</v>
      </c>
      <c r="F59" s="9">
        <f t="shared" si="1"/>
        <v>288.74313600000005</v>
      </c>
      <c r="G59" s="9">
        <f t="shared" si="9"/>
        <v>18.236408589473687</v>
      </c>
    </row>
    <row r="60" spans="1:7" x14ac:dyDescent="0.25">
      <c r="A60">
        <v>58</v>
      </c>
      <c r="B60">
        <v>21.6</v>
      </c>
      <c r="C60">
        <f>B60*$J$21</f>
        <v>34.761830400000008</v>
      </c>
      <c r="D60" s="9">
        <f t="shared" si="0"/>
        <v>9.6560640000000024</v>
      </c>
      <c r="E60" s="9">
        <f t="shared" si="8"/>
        <v>0.80467200000000183</v>
      </c>
      <c r="F60" s="9">
        <f t="shared" si="1"/>
        <v>297.99686400000002</v>
      </c>
      <c r="G60" s="9">
        <f t="shared" si="9"/>
        <v>18.496357075862072</v>
      </c>
    </row>
    <row r="61" spans="1:7" x14ac:dyDescent="0.25">
      <c r="A61">
        <v>59</v>
      </c>
      <c r="B61">
        <v>23.2</v>
      </c>
      <c r="C61">
        <f>B61*$J$21</f>
        <v>37.3367808</v>
      </c>
      <c r="D61" s="9">
        <f t="shared" si="0"/>
        <v>10.371328</v>
      </c>
      <c r="E61" s="9">
        <f t="shared" si="8"/>
        <v>0.71526399999999768</v>
      </c>
      <c r="F61" s="9">
        <f t="shared" si="1"/>
        <v>308.01056000000005</v>
      </c>
      <c r="G61" s="9">
        <f t="shared" si="9"/>
        <v>18.793864677966106</v>
      </c>
    </row>
    <row r="62" spans="1:7" x14ac:dyDescent="0.25">
      <c r="A62">
        <v>60</v>
      </c>
      <c r="B62">
        <v>24.2</v>
      </c>
      <c r="C62">
        <f>B62*$J$21</f>
        <v>38.9461248</v>
      </c>
      <c r="D62" s="9">
        <f t="shared" si="0"/>
        <v>10.818368</v>
      </c>
      <c r="E62" s="9">
        <f t="shared" si="8"/>
        <v>0.44703999999999944</v>
      </c>
      <c r="F62" s="9">
        <f t="shared" si="1"/>
        <v>318.60540800000007</v>
      </c>
      <c r="G62" s="9">
        <f t="shared" si="9"/>
        <v>19.116324480000003</v>
      </c>
    </row>
    <row r="63" spans="1:7" x14ac:dyDescent="0.25">
      <c r="A63">
        <v>61</v>
      </c>
      <c r="B63">
        <v>24.6</v>
      </c>
      <c r="C63">
        <f>B63*$J$21</f>
        <v>39.589862400000008</v>
      </c>
      <c r="D63" s="9">
        <f t="shared" si="0"/>
        <v>10.997184000000003</v>
      </c>
      <c r="E63" s="9">
        <f t="shared" si="8"/>
        <v>0.17881600000000297</v>
      </c>
      <c r="F63" s="9">
        <f t="shared" si="1"/>
        <v>329.51318400000008</v>
      </c>
      <c r="G63" s="9">
        <f t="shared" si="9"/>
        <v>19.446679711475415</v>
      </c>
    </row>
    <row r="64" spans="1:7" x14ac:dyDescent="0.25">
      <c r="A64">
        <v>62</v>
      </c>
      <c r="B64">
        <v>24.9</v>
      </c>
      <c r="C64">
        <f>B64*$J$21</f>
        <v>40.072665600000001</v>
      </c>
      <c r="D64" s="9">
        <f t="shared" si="0"/>
        <v>11.131296000000001</v>
      </c>
      <c r="E64" s="9">
        <f t="shared" si="8"/>
        <v>0.13411199999999823</v>
      </c>
      <c r="F64" s="9">
        <f t="shared" si="1"/>
        <v>340.57742400000006</v>
      </c>
      <c r="G64" s="9">
        <f t="shared" si="9"/>
        <v>19.775463329032263</v>
      </c>
    </row>
    <row r="65" spans="1:7" x14ac:dyDescent="0.25">
      <c r="A65">
        <v>63</v>
      </c>
      <c r="B65">
        <v>25</v>
      </c>
      <c r="C65">
        <f>B65*$J$21</f>
        <v>40.233600000000003</v>
      </c>
      <c r="D65" s="9">
        <f t="shared" si="0"/>
        <v>11.176</v>
      </c>
      <c r="E65" s="9">
        <f t="shared" si="8"/>
        <v>4.4703999999999411E-2</v>
      </c>
      <c r="F65" s="9">
        <f t="shared" si="1"/>
        <v>351.7310720000001</v>
      </c>
      <c r="G65" s="9">
        <f t="shared" si="9"/>
        <v>20.098918400000006</v>
      </c>
    </row>
    <row r="66" spans="1:7" x14ac:dyDescent="0.25">
      <c r="A66">
        <v>64</v>
      </c>
      <c r="B66">
        <v>24.6</v>
      </c>
      <c r="C66">
        <f>B66*$J$21</f>
        <v>39.589862400000008</v>
      </c>
      <c r="D66" s="9">
        <f t="shared" si="0"/>
        <v>10.997184000000003</v>
      </c>
      <c r="E66" s="9">
        <f t="shared" si="8"/>
        <v>-0.17881599999999764</v>
      </c>
      <c r="F66" s="9">
        <f t="shared" si="1"/>
        <v>362.81766400000009</v>
      </c>
      <c r="G66" s="9">
        <f t="shared" si="9"/>
        <v>20.408493600000007</v>
      </c>
    </row>
    <row r="67" spans="1:7" x14ac:dyDescent="0.25">
      <c r="A67">
        <v>65</v>
      </c>
      <c r="B67">
        <v>24.5</v>
      </c>
      <c r="C67">
        <f>B67*$J$21</f>
        <v>39.428927999999999</v>
      </c>
      <c r="D67" s="9">
        <f t="shared" ref="D67:D130" si="10">C67/3.6</f>
        <v>10.95248</v>
      </c>
      <c r="E67" s="9">
        <f t="shared" si="8"/>
        <v>-4.4704000000002964E-2</v>
      </c>
      <c r="F67" s="9">
        <f t="shared" ref="F67:F130" si="11">F66+D66*(A67-A66)+(D67-D66)*(A67-A66)/2</f>
        <v>373.79249600000009</v>
      </c>
      <c r="G67" s="9">
        <f t="shared" si="9"/>
        <v>20.702353624615391</v>
      </c>
    </row>
    <row r="68" spans="1:7" x14ac:dyDescent="0.25">
      <c r="A68">
        <v>66</v>
      </c>
      <c r="B68">
        <v>24.7</v>
      </c>
      <c r="C68">
        <f>B68*$J$21</f>
        <v>39.750796800000003</v>
      </c>
      <c r="D68" s="9">
        <f t="shared" si="10"/>
        <v>11.041888</v>
      </c>
      <c r="E68" s="9">
        <f t="shared" si="8"/>
        <v>8.9408000000000598E-2</v>
      </c>
      <c r="F68" s="9">
        <f t="shared" si="11"/>
        <v>384.78968000000009</v>
      </c>
      <c r="G68" s="9">
        <f t="shared" si="9"/>
        <v>20.988528000000006</v>
      </c>
    </row>
    <row r="69" spans="1:7" x14ac:dyDescent="0.25">
      <c r="A69">
        <v>67</v>
      </c>
      <c r="B69">
        <v>24.8</v>
      </c>
      <c r="C69">
        <f>B69*$J$21</f>
        <v>39.911731200000006</v>
      </c>
      <c r="D69" s="9">
        <f t="shared" si="10"/>
        <v>11.086592000000001</v>
      </c>
      <c r="E69" s="9">
        <f t="shared" si="8"/>
        <v>4.4704000000001187E-2</v>
      </c>
      <c r="F69" s="9">
        <f t="shared" si="11"/>
        <v>395.85392000000007</v>
      </c>
      <c r="G69" s="9">
        <f t="shared" si="9"/>
        <v>21.269762865671648</v>
      </c>
    </row>
    <row r="70" spans="1:7" x14ac:dyDescent="0.25">
      <c r="A70">
        <v>68</v>
      </c>
      <c r="B70">
        <v>24.7</v>
      </c>
      <c r="C70">
        <f>B70*$J$21</f>
        <v>39.750796800000003</v>
      </c>
      <c r="D70" s="9">
        <f t="shared" si="10"/>
        <v>11.041888</v>
      </c>
      <c r="E70" s="9">
        <f t="shared" si="8"/>
        <v>-4.4704000000001187E-2</v>
      </c>
      <c r="F70" s="9">
        <f t="shared" si="11"/>
        <v>406.91816000000006</v>
      </c>
      <c r="G70" s="9">
        <f t="shared" si="9"/>
        <v>21.542726117647064</v>
      </c>
    </row>
    <row r="71" spans="1:7" x14ac:dyDescent="0.25">
      <c r="A71">
        <v>69</v>
      </c>
      <c r="B71">
        <v>24.6</v>
      </c>
      <c r="C71">
        <f>B71*$J$21</f>
        <v>39.589862400000008</v>
      </c>
      <c r="D71" s="9">
        <f t="shared" si="10"/>
        <v>10.997184000000003</v>
      </c>
      <c r="E71" s="9">
        <f t="shared" si="8"/>
        <v>-4.4703999999997635E-2</v>
      </c>
      <c r="F71" s="9">
        <f t="shared" si="11"/>
        <v>417.93769600000002</v>
      </c>
      <c r="G71" s="9">
        <f t="shared" si="9"/>
        <v>21.805445008695653</v>
      </c>
    </row>
    <row r="72" spans="1:7" x14ac:dyDescent="0.25">
      <c r="A72">
        <v>70</v>
      </c>
      <c r="B72">
        <v>24.6</v>
      </c>
      <c r="C72">
        <f>B72*$J$21</f>
        <v>39.589862400000008</v>
      </c>
      <c r="D72" s="9">
        <f t="shared" si="10"/>
        <v>10.997184000000003</v>
      </c>
      <c r="E72" s="9">
        <f t="shared" si="8"/>
        <v>0</v>
      </c>
      <c r="F72" s="9">
        <f t="shared" si="11"/>
        <v>428.93488000000002</v>
      </c>
      <c r="G72" s="9">
        <f t="shared" si="9"/>
        <v>22.059508114285716</v>
      </c>
    </row>
    <row r="73" spans="1:7" x14ac:dyDescent="0.25">
      <c r="A73">
        <v>71</v>
      </c>
      <c r="B73">
        <v>25.1</v>
      </c>
      <c r="C73">
        <f>B73*$J$21</f>
        <v>40.394534400000005</v>
      </c>
      <c r="D73" s="9">
        <f t="shared" si="10"/>
        <v>11.220704000000001</v>
      </c>
      <c r="E73" s="9">
        <f t="shared" si="8"/>
        <v>0.22351999999999883</v>
      </c>
      <c r="F73" s="9">
        <f t="shared" si="11"/>
        <v>440.04382400000003</v>
      </c>
      <c r="G73" s="9">
        <f t="shared" si="9"/>
        <v>22.312081216901408</v>
      </c>
    </row>
    <row r="74" spans="1:7" x14ac:dyDescent="0.25">
      <c r="A74">
        <v>72</v>
      </c>
      <c r="B74">
        <v>25.6</v>
      </c>
      <c r="C74">
        <f>B74*$J$21</f>
        <v>41.199206400000008</v>
      </c>
      <c r="D74" s="9">
        <f t="shared" si="10"/>
        <v>11.444224000000002</v>
      </c>
      <c r="E74" s="9">
        <f t="shared" si="8"/>
        <v>0.22352000000000061</v>
      </c>
      <c r="F74" s="9">
        <f t="shared" si="11"/>
        <v>451.37628800000005</v>
      </c>
      <c r="G74" s="9">
        <f t="shared" si="9"/>
        <v>22.568814400000001</v>
      </c>
    </row>
    <row r="75" spans="1:7" x14ac:dyDescent="0.25">
      <c r="A75">
        <v>73</v>
      </c>
      <c r="B75">
        <v>25.7</v>
      </c>
      <c r="C75">
        <f>B75*$J$21</f>
        <v>41.360140800000003</v>
      </c>
      <c r="D75" s="9">
        <f t="shared" si="10"/>
        <v>11.488928000000001</v>
      </c>
      <c r="E75" s="9">
        <f t="shared" si="8"/>
        <v>4.4703999999999411E-2</v>
      </c>
      <c r="F75" s="9">
        <f t="shared" si="11"/>
        <v>462.84286400000008</v>
      </c>
      <c r="G75" s="9">
        <f t="shared" si="9"/>
        <v>22.825127539726033</v>
      </c>
    </row>
    <row r="76" spans="1:7" x14ac:dyDescent="0.25">
      <c r="A76">
        <v>74</v>
      </c>
      <c r="B76">
        <v>25.4</v>
      </c>
      <c r="C76">
        <f>B76*$J$21</f>
        <v>40.877337599999997</v>
      </c>
      <c r="D76" s="9">
        <f t="shared" si="10"/>
        <v>11.354816</v>
      </c>
      <c r="E76" s="9">
        <f t="shared" si="8"/>
        <v>-0.13411200000000179</v>
      </c>
      <c r="F76" s="9">
        <f t="shared" si="11"/>
        <v>474.26473600000008</v>
      </c>
      <c r="G76" s="9">
        <f t="shared" si="9"/>
        <v>23.072338508108114</v>
      </c>
    </row>
    <row r="77" spans="1:7" x14ac:dyDescent="0.25">
      <c r="A77">
        <v>75</v>
      </c>
      <c r="B77">
        <v>24.9</v>
      </c>
      <c r="C77">
        <f>B77*$J$21</f>
        <v>40.072665600000001</v>
      </c>
      <c r="D77" s="9">
        <f t="shared" si="10"/>
        <v>11.131296000000001</v>
      </c>
      <c r="E77" s="9">
        <f t="shared" si="8"/>
        <v>-0.22351999999999883</v>
      </c>
      <c r="F77" s="9">
        <f t="shared" si="11"/>
        <v>485.50779200000011</v>
      </c>
      <c r="G77" s="9">
        <f t="shared" si="9"/>
        <v>23.304374016000008</v>
      </c>
    </row>
    <row r="78" spans="1:7" x14ac:dyDescent="0.25">
      <c r="A78">
        <v>76</v>
      </c>
      <c r="B78">
        <v>25</v>
      </c>
      <c r="C78">
        <f>B78*$J$21</f>
        <v>40.233600000000003</v>
      </c>
      <c r="D78" s="8">
        <f t="shared" si="10"/>
        <v>11.176</v>
      </c>
      <c r="E78" s="9">
        <f t="shared" si="8"/>
        <v>4.4703999999999411E-2</v>
      </c>
      <c r="F78" s="9">
        <f t="shared" si="11"/>
        <v>496.66144000000014</v>
      </c>
      <c r="G78" s="9">
        <f t="shared" si="9"/>
        <v>23.526068210526322</v>
      </c>
    </row>
    <row r="79" spans="1:7" x14ac:dyDescent="0.25">
      <c r="A79">
        <v>77</v>
      </c>
      <c r="B79">
        <v>25.4</v>
      </c>
      <c r="C79">
        <f>B79*$J$21</f>
        <v>40.877337599999997</v>
      </c>
      <c r="D79" s="8">
        <f t="shared" si="10"/>
        <v>11.354816</v>
      </c>
      <c r="E79" s="9">
        <f t="shared" si="8"/>
        <v>0.17881599999999942</v>
      </c>
      <c r="F79" s="9">
        <f t="shared" si="11"/>
        <v>507.92684800000012</v>
      </c>
      <c r="G79" s="9">
        <f t="shared" si="9"/>
        <v>23.747229257142862</v>
      </c>
    </row>
    <row r="80" spans="1:7" x14ac:dyDescent="0.25">
      <c r="A80">
        <v>78</v>
      </c>
      <c r="B80">
        <v>26</v>
      </c>
      <c r="C80">
        <f>B80*$J$21</f>
        <v>41.842944000000003</v>
      </c>
      <c r="D80" s="8">
        <f t="shared" si="10"/>
        <v>11.623040000000001</v>
      </c>
      <c r="E80" s="9">
        <f t="shared" si="8"/>
        <v>0.26822400000000179</v>
      </c>
      <c r="F80" s="9">
        <f t="shared" si="11"/>
        <v>519.41577600000005</v>
      </c>
      <c r="G80" s="9">
        <f t="shared" si="9"/>
        <v>23.973035815384616</v>
      </c>
    </row>
    <row r="81" spans="1:7" x14ac:dyDescent="0.25">
      <c r="A81">
        <v>79</v>
      </c>
      <c r="B81">
        <v>26</v>
      </c>
      <c r="C81">
        <f>B81*$J$21</f>
        <v>41.842944000000003</v>
      </c>
      <c r="D81" s="8">
        <f t="shared" si="10"/>
        <v>11.623040000000001</v>
      </c>
      <c r="E81" s="9">
        <f t="shared" si="8"/>
        <v>0</v>
      </c>
      <c r="F81" s="9">
        <f t="shared" si="11"/>
        <v>531.038816</v>
      </c>
      <c r="G81" s="9">
        <f t="shared" si="9"/>
        <v>24.199237184810126</v>
      </c>
    </row>
    <row r="82" spans="1:7" x14ac:dyDescent="0.25">
      <c r="A82">
        <v>80</v>
      </c>
      <c r="B82">
        <v>25.7</v>
      </c>
      <c r="C82">
        <f>B82*$J$21</f>
        <v>41.360140800000003</v>
      </c>
      <c r="D82" s="8">
        <f t="shared" si="10"/>
        <v>11.488928000000001</v>
      </c>
      <c r="E82" s="9">
        <f t="shared" si="8"/>
        <v>-0.13411200000000001</v>
      </c>
      <c r="F82" s="9">
        <f t="shared" si="11"/>
        <v>542.59479999999996</v>
      </c>
      <c r="G82" s="9">
        <f t="shared" si="9"/>
        <v>24.416765999999999</v>
      </c>
    </row>
    <row r="83" spans="1:7" x14ac:dyDescent="0.25">
      <c r="A83">
        <v>81</v>
      </c>
      <c r="B83">
        <v>26.1</v>
      </c>
      <c r="C83">
        <f>B83*$J$21</f>
        <v>42.003878400000005</v>
      </c>
      <c r="D83" s="8">
        <f t="shared" si="10"/>
        <v>11.667744000000001</v>
      </c>
      <c r="E83" s="9">
        <f t="shared" si="8"/>
        <v>0.17881599999999942</v>
      </c>
      <c r="F83" s="9">
        <f t="shared" si="11"/>
        <v>554.173136</v>
      </c>
      <c r="G83" s="9">
        <f t="shared" si="9"/>
        <v>24.629917155555557</v>
      </c>
    </row>
    <row r="84" spans="1:7" x14ac:dyDescent="0.25">
      <c r="A84">
        <v>82</v>
      </c>
      <c r="B84">
        <v>26.7</v>
      </c>
      <c r="C84">
        <f>B84*$J$21</f>
        <v>42.969484800000004</v>
      </c>
      <c r="D84" s="8">
        <f t="shared" si="10"/>
        <v>11.935968000000001</v>
      </c>
      <c r="E84" s="9">
        <f t="shared" si="8"/>
        <v>0.26822400000000002</v>
      </c>
      <c r="F84" s="9">
        <f t="shared" si="11"/>
        <v>565.97499199999993</v>
      </c>
      <c r="G84" s="9">
        <f t="shared" si="9"/>
        <v>24.847682575609753</v>
      </c>
    </row>
    <row r="85" spans="1:7" x14ac:dyDescent="0.25">
      <c r="A85">
        <v>83</v>
      </c>
      <c r="B85">
        <v>27.5</v>
      </c>
      <c r="C85">
        <f>B85*$J$21</f>
        <v>44.256960000000007</v>
      </c>
      <c r="D85" s="8">
        <f t="shared" si="10"/>
        <v>12.293600000000001</v>
      </c>
      <c r="E85" s="9">
        <f t="shared" si="8"/>
        <v>0.35763200000000062</v>
      </c>
      <c r="F85" s="9">
        <f t="shared" si="11"/>
        <v>578.08977599999992</v>
      </c>
      <c r="G85" s="9">
        <f t="shared" si="9"/>
        <v>25.073773416867468</v>
      </c>
    </row>
    <row r="86" spans="1:7" x14ac:dyDescent="0.25">
      <c r="A86">
        <v>84</v>
      </c>
      <c r="B86">
        <v>28.6</v>
      </c>
      <c r="C86">
        <f>B86*$J$21</f>
        <v>46.027238400000009</v>
      </c>
      <c r="D86" s="8">
        <f t="shared" si="10"/>
        <v>12.785344000000002</v>
      </c>
      <c r="E86" s="9">
        <f t="shared" si="8"/>
        <v>0.49174400000000063</v>
      </c>
      <c r="F86" s="9">
        <f t="shared" si="11"/>
        <v>590.62924799999985</v>
      </c>
      <c r="G86" s="9">
        <f t="shared" si="9"/>
        <v>25.312682057142851</v>
      </c>
    </row>
    <row r="87" spans="1:7" x14ac:dyDescent="0.25">
      <c r="A87">
        <v>85</v>
      </c>
      <c r="B87">
        <v>29.3</v>
      </c>
      <c r="C87">
        <f>B87*$J$21</f>
        <v>47.153779200000002</v>
      </c>
      <c r="D87" s="8">
        <f t="shared" si="10"/>
        <v>13.098272</v>
      </c>
      <c r="E87" s="9">
        <f t="shared" si="8"/>
        <v>0.31292799999999765</v>
      </c>
      <c r="F87" s="9">
        <f t="shared" si="11"/>
        <v>603.57105599999988</v>
      </c>
      <c r="G87" s="9">
        <f t="shared" si="9"/>
        <v>25.563009430588231</v>
      </c>
    </row>
    <row r="88" spans="1:7" x14ac:dyDescent="0.25">
      <c r="A88">
        <v>86</v>
      </c>
      <c r="B88">
        <v>29.8</v>
      </c>
      <c r="C88">
        <f>B88*$J$21</f>
        <v>47.958451200000006</v>
      </c>
      <c r="D88" s="8">
        <f t="shared" si="10"/>
        <v>13.321792000000002</v>
      </c>
      <c r="E88" s="9">
        <f t="shared" si="8"/>
        <v>0.22352000000000238</v>
      </c>
      <c r="F88" s="9">
        <f t="shared" si="11"/>
        <v>616.78108799999984</v>
      </c>
      <c r="G88" s="9">
        <f t="shared" si="9"/>
        <v>25.818743218604645</v>
      </c>
    </row>
    <row r="89" spans="1:7" x14ac:dyDescent="0.25">
      <c r="A89">
        <v>87</v>
      </c>
      <c r="B89">
        <v>30.1</v>
      </c>
      <c r="C89">
        <f>B89*$J$21</f>
        <v>48.441254400000005</v>
      </c>
      <c r="D89" s="8">
        <f t="shared" si="10"/>
        <v>13.455904</v>
      </c>
      <c r="E89" s="9">
        <f t="shared" si="8"/>
        <v>0.13411199999999823</v>
      </c>
      <c r="F89" s="9">
        <f t="shared" si="11"/>
        <v>630.16993599999978</v>
      </c>
      <c r="G89" s="9">
        <f t="shared" si="9"/>
        <v>26.07599735172413</v>
      </c>
    </row>
    <row r="90" spans="1:7" x14ac:dyDescent="0.25">
      <c r="A90">
        <v>88</v>
      </c>
      <c r="B90">
        <v>30.4</v>
      </c>
      <c r="C90">
        <f>B90*$J$21</f>
        <v>48.924057599999998</v>
      </c>
      <c r="D90" s="8">
        <f t="shared" si="10"/>
        <v>13.590015999999999</v>
      </c>
      <c r="E90" s="9">
        <f t="shared" si="8"/>
        <v>0.13411199999999823</v>
      </c>
      <c r="F90" s="9">
        <f t="shared" si="11"/>
        <v>643.69289599999979</v>
      </c>
      <c r="G90" s="9">
        <f t="shared" si="9"/>
        <v>26.332891199999992</v>
      </c>
    </row>
    <row r="91" spans="1:7" x14ac:dyDescent="0.25">
      <c r="A91">
        <v>89</v>
      </c>
      <c r="B91">
        <v>30.7</v>
      </c>
      <c r="C91">
        <f>B91*$J$21</f>
        <v>49.406860800000004</v>
      </c>
      <c r="D91" s="8">
        <f t="shared" si="10"/>
        <v>13.724128</v>
      </c>
      <c r="E91" s="9">
        <f t="shared" si="8"/>
        <v>0.13411200000000179</v>
      </c>
      <c r="F91" s="9">
        <f t="shared" si="11"/>
        <v>657.34996799999976</v>
      </c>
      <c r="G91" s="9">
        <f t="shared" si="9"/>
        <v>26.58943690786516</v>
      </c>
    </row>
    <row r="92" spans="1:7" x14ac:dyDescent="0.25">
      <c r="A92">
        <v>90</v>
      </c>
      <c r="B92">
        <v>30.7</v>
      </c>
      <c r="C92">
        <f>B92*$J$21</f>
        <v>49.406860800000004</v>
      </c>
      <c r="D92" s="8">
        <f t="shared" si="10"/>
        <v>13.724128</v>
      </c>
      <c r="E92" s="9">
        <f t="shared" si="8"/>
        <v>0</v>
      </c>
      <c r="F92" s="9">
        <f t="shared" si="11"/>
        <v>671.07409599999971</v>
      </c>
      <c r="G92" s="9">
        <f t="shared" si="9"/>
        <v>26.842963839999989</v>
      </c>
    </row>
    <row r="93" spans="1:7" x14ac:dyDescent="0.25">
      <c r="A93">
        <v>91</v>
      </c>
      <c r="B93">
        <v>30.5</v>
      </c>
      <c r="C93">
        <f>B93*$J$21</f>
        <v>49.084992</v>
      </c>
      <c r="D93" s="8">
        <f t="shared" si="10"/>
        <v>13.63472</v>
      </c>
      <c r="E93" s="9">
        <f t="shared" si="8"/>
        <v>-8.9408000000000598E-2</v>
      </c>
      <c r="F93" s="9">
        <f t="shared" si="11"/>
        <v>684.75351999999964</v>
      </c>
      <c r="G93" s="9">
        <f t="shared" si="9"/>
        <v>27.089150241758226</v>
      </c>
    </row>
    <row r="94" spans="1:7" x14ac:dyDescent="0.25">
      <c r="A94">
        <v>92</v>
      </c>
      <c r="B94">
        <v>30.4</v>
      </c>
      <c r="C94">
        <f>B94*$J$21</f>
        <v>48.924057599999998</v>
      </c>
      <c r="D94" s="8">
        <f t="shared" si="10"/>
        <v>13.590015999999999</v>
      </c>
      <c r="E94" s="9">
        <f t="shared" si="8"/>
        <v>-4.4704000000001187E-2</v>
      </c>
      <c r="F94" s="9">
        <f t="shared" si="11"/>
        <v>698.3658879999997</v>
      </c>
      <c r="G94" s="9">
        <f t="shared" si="9"/>
        <v>27.327360834782599</v>
      </c>
    </row>
    <row r="95" spans="1:7" x14ac:dyDescent="0.25">
      <c r="A95">
        <v>93</v>
      </c>
      <c r="B95">
        <v>30.3</v>
      </c>
      <c r="C95">
        <f>B95*$J$21</f>
        <v>48.763123200000003</v>
      </c>
      <c r="D95" s="8">
        <f t="shared" si="10"/>
        <v>13.545312000000001</v>
      </c>
      <c r="E95" s="9">
        <f t="shared" si="8"/>
        <v>-4.4703999999997635E-2</v>
      </c>
      <c r="F95" s="9">
        <f t="shared" si="11"/>
        <v>711.93355199999974</v>
      </c>
      <c r="G95" s="9">
        <f t="shared" si="9"/>
        <v>27.558718141935476</v>
      </c>
    </row>
    <row r="96" spans="1:7" x14ac:dyDescent="0.25">
      <c r="A96">
        <v>94</v>
      </c>
      <c r="B96">
        <v>30.4</v>
      </c>
      <c r="C96">
        <f>B96*$J$21</f>
        <v>48.924057599999998</v>
      </c>
      <c r="D96" s="8">
        <f t="shared" si="10"/>
        <v>13.590015999999999</v>
      </c>
      <c r="E96" s="9">
        <f t="shared" si="8"/>
        <v>4.4703999999997635E-2</v>
      </c>
      <c r="F96" s="9">
        <f t="shared" si="11"/>
        <v>725.50121599999966</v>
      </c>
      <c r="G96" s="9">
        <f t="shared" si="9"/>
        <v>27.785152953191478</v>
      </c>
    </row>
    <row r="97" spans="1:7" x14ac:dyDescent="0.25">
      <c r="A97">
        <v>95</v>
      </c>
      <c r="B97">
        <v>30.8</v>
      </c>
      <c r="C97">
        <f>B97*$J$21</f>
        <v>49.567795200000006</v>
      </c>
      <c r="D97" s="8">
        <f t="shared" si="10"/>
        <v>13.768832000000002</v>
      </c>
      <c r="E97" s="9">
        <f t="shared" si="8"/>
        <v>0.17881600000000297</v>
      </c>
      <c r="F97" s="9">
        <f t="shared" si="11"/>
        <v>739.1806399999997</v>
      </c>
      <c r="G97" s="9">
        <f t="shared" si="9"/>
        <v>28.011055831578936</v>
      </c>
    </row>
    <row r="98" spans="1:7" x14ac:dyDescent="0.25">
      <c r="A98">
        <v>96</v>
      </c>
      <c r="B98">
        <v>30.4</v>
      </c>
      <c r="C98">
        <f>B98*$J$21</f>
        <v>48.924057599999998</v>
      </c>
      <c r="D98" s="8">
        <f t="shared" si="10"/>
        <v>13.590015999999999</v>
      </c>
      <c r="E98" s="9">
        <f t="shared" si="8"/>
        <v>-0.17881600000000297</v>
      </c>
      <c r="F98" s="9">
        <f t="shared" si="11"/>
        <v>752.86006399999962</v>
      </c>
      <c r="G98" s="9">
        <f t="shared" si="9"/>
        <v>28.232252399999986</v>
      </c>
    </row>
    <row r="99" spans="1:7" x14ac:dyDescent="0.25">
      <c r="A99">
        <v>97</v>
      </c>
      <c r="B99">
        <v>29.9</v>
      </c>
      <c r="C99">
        <f>B99*$J$21</f>
        <v>48.119385600000001</v>
      </c>
      <c r="D99" s="8">
        <f t="shared" si="10"/>
        <v>13.366496</v>
      </c>
      <c r="E99" s="9">
        <f t="shared" si="8"/>
        <v>-0.22351999999999883</v>
      </c>
      <c r="F99" s="9">
        <f t="shared" si="11"/>
        <v>766.33831999999961</v>
      </c>
      <c r="G99" s="9">
        <f t="shared" si="9"/>
        <v>28.441422185566999</v>
      </c>
    </row>
    <row r="100" spans="1:7" x14ac:dyDescent="0.25">
      <c r="A100">
        <v>98</v>
      </c>
      <c r="B100">
        <v>29.5</v>
      </c>
      <c r="C100">
        <f>B100*$J$21</f>
        <v>47.475648000000007</v>
      </c>
      <c r="D100" s="8">
        <f t="shared" si="10"/>
        <v>13.187680000000002</v>
      </c>
      <c r="E100" s="9">
        <f t="shared" si="8"/>
        <v>-0.17881599999999764</v>
      </c>
      <c r="F100" s="9">
        <f t="shared" si="11"/>
        <v>779.61540799999955</v>
      </c>
      <c r="G100" s="9">
        <f t="shared" si="9"/>
        <v>28.638933355102026</v>
      </c>
    </row>
    <row r="101" spans="1:7" x14ac:dyDescent="0.25">
      <c r="A101">
        <v>99</v>
      </c>
      <c r="B101">
        <v>29.8</v>
      </c>
      <c r="C101">
        <f>B101*$J$21</f>
        <v>47.958451200000006</v>
      </c>
      <c r="D101" s="8">
        <f t="shared" si="10"/>
        <v>13.321792000000002</v>
      </c>
      <c r="E101" s="9">
        <f t="shared" si="8"/>
        <v>0.13411200000000001</v>
      </c>
      <c r="F101" s="9">
        <f t="shared" si="11"/>
        <v>792.87014399999953</v>
      </c>
      <c r="G101" s="9">
        <f t="shared" si="9"/>
        <v>28.831641599999987</v>
      </c>
    </row>
    <row r="102" spans="1:7" x14ac:dyDescent="0.25">
      <c r="A102">
        <v>100</v>
      </c>
      <c r="B102">
        <v>30.3</v>
      </c>
      <c r="C102">
        <f>B102*$J$21</f>
        <v>48.763123200000003</v>
      </c>
      <c r="D102" s="8">
        <f t="shared" si="10"/>
        <v>13.545312000000001</v>
      </c>
      <c r="E102" s="9">
        <f t="shared" si="8"/>
        <v>0.22351999999999883</v>
      </c>
      <c r="F102" s="9">
        <f t="shared" si="11"/>
        <v>806.30369599999949</v>
      </c>
      <c r="G102" s="9">
        <f t="shared" si="9"/>
        <v>29.026933055999979</v>
      </c>
    </row>
    <row r="103" spans="1:7" x14ac:dyDescent="0.25">
      <c r="A103">
        <v>101</v>
      </c>
      <c r="B103">
        <v>30.7</v>
      </c>
      <c r="C103">
        <f>B103*$J$21</f>
        <v>49.406860800000004</v>
      </c>
      <c r="D103" s="8">
        <f t="shared" si="10"/>
        <v>13.724128</v>
      </c>
      <c r="E103" s="9">
        <f t="shared" si="8"/>
        <v>0.17881599999999942</v>
      </c>
      <c r="F103" s="9">
        <f t="shared" si="11"/>
        <v>819.93841599999951</v>
      </c>
      <c r="G103" s="9">
        <f t="shared" si="9"/>
        <v>29.225527699009884</v>
      </c>
    </row>
    <row r="104" spans="1:7" x14ac:dyDescent="0.25">
      <c r="A104">
        <v>102</v>
      </c>
      <c r="B104">
        <v>30.9</v>
      </c>
      <c r="C104">
        <f>B104*$J$21</f>
        <v>49.728729600000001</v>
      </c>
      <c r="D104" s="8">
        <f t="shared" si="10"/>
        <v>13.813535999999999</v>
      </c>
      <c r="E104" s="9">
        <f t="shared" si="8"/>
        <v>8.9407999999998822E-2</v>
      </c>
      <c r="F104" s="9">
        <f t="shared" si="11"/>
        <v>833.70724799999948</v>
      </c>
      <c r="G104" s="9">
        <f t="shared" si="9"/>
        <v>29.424961694117631</v>
      </c>
    </row>
    <row r="105" spans="1:7" x14ac:dyDescent="0.25">
      <c r="A105">
        <v>103</v>
      </c>
      <c r="B105">
        <v>31</v>
      </c>
      <c r="C105">
        <f>B105*$J$21</f>
        <v>49.889664000000003</v>
      </c>
      <c r="D105" s="8">
        <f t="shared" si="10"/>
        <v>13.85824</v>
      </c>
      <c r="E105" s="9">
        <f t="shared" si="8"/>
        <v>4.4704000000001187E-2</v>
      </c>
      <c r="F105" s="9">
        <f t="shared" si="11"/>
        <v>847.54313599999944</v>
      </c>
      <c r="G105" s="9">
        <f t="shared" si="9"/>
        <v>29.622866889320367</v>
      </c>
    </row>
    <row r="106" spans="1:7" x14ac:dyDescent="0.25">
      <c r="A106">
        <v>104</v>
      </c>
      <c r="B106">
        <v>30.9</v>
      </c>
      <c r="C106">
        <f>B106*$J$21</f>
        <v>49.728729600000001</v>
      </c>
      <c r="D106" s="8">
        <f t="shared" si="10"/>
        <v>13.813535999999999</v>
      </c>
      <c r="E106" s="9">
        <f t="shared" si="8"/>
        <v>-4.4704000000001187E-2</v>
      </c>
      <c r="F106" s="9">
        <f t="shared" si="11"/>
        <v>861.3790239999995</v>
      </c>
      <c r="G106" s="9">
        <f t="shared" si="9"/>
        <v>29.816966215384596</v>
      </c>
    </row>
    <row r="107" spans="1:7" x14ac:dyDescent="0.25">
      <c r="A107">
        <v>105</v>
      </c>
      <c r="B107">
        <v>30.4</v>
      </c>
      <c r="C107">
        <f>B107*$J$21</f>
        <v>48.924057599999998</v>
      </c>
      <c r="D107" s="8">
        <f t="shared" si="10"/>
        <v>13.590015999999999</v>
      </c>
      <c r="E107" s="9">
        <f t="shared" si="8"/>
        <v>-0.22352000000000061</v>
      </c>
      <c r="F107" s="9">
        <f t="shared" si="11"/>
        <v>875.0807999999995</v>
      </c>
      <c r="G107" s="9">
        <f t="shared" si="9"/>
        <v>30.00277028571427</v>
      </c>
    </row>
    <row r="108" spans="1:7" x14ac:dyDescent="0.25">
      <c r="A108">
        <v>106</v>
      </c>
      <c r="B108">
        <v>29.8</v>
      </c>
      <c r="C108">
        <f>B108*$J$21</f>
        <v>47.958451200000006</v>
      </c>
      <c r="D108" s="8">
        <f t="shared" si="10"/>
        <v>13.321792000000002</v>
      </c>
      <c r="E108" s="9">
        <f t="shared" si="8"/>
        <v>-0.26822399999999647</v>
      </c>
      <c r="F108" s="9">
        <f t="shared" si="11"/>
        <v>888.53670399999953</v>
      </c>
      <c r="G108" s="9">
        <f t="shared" si="9"/>
        <v>30.176718249056588</v>
      </c>
    </row>
    <row r="109" spans="1:7" x14ac:dyDescent="0.25">
      <c r="A109">
        <v>107</v>
      </c>
      <c r="B109">
        <v>29.9</v>
      </c>
      <c r="C109">
        <f>B109*$J$21</f>
        <v>48.119385600000001</v>
      </c>
      <c r="D109" s="8">
        <f t="shared" si="10"/>
        <v>13.366496</v>
      </c>
      <c r="E109" s="9">
        <f t="shared" si="8"/>
        <v>4.4703999999997635E-2</v>
      </c>
      <c r="F109" s="9">
        <f t="shared" si="11"/>
        <v>901.88084799999945</v>
      </c>
      <c r="G109" s="9">
        <f t="shared" si="9"/>
        <v>30.3436546990654</v>
      </c>
    </row>
    <row r="110" spans="1:7" x14ac:dyDescent="0.25">
      <c r="A110">
        <v>108</v>
      </c>
      <c r="B110">
        <v>30.2</v>
      </c>
      <c r="C110">
        <f>B110*$J$21</f>
        <v>48.6021888</v>
      </c>
      <c r="D110" s="8">
        <f t="shared" si="10"/>
        <v>13.500608</v>
      </c>
      <c r="E110" s="9">
        <f t="shared" si="8"/>
        <v>0.13411200000000001</v>
      </c>
      <c r="F110" s="9">
        <f t="shared" si="11"/>
        <v>915.31439999999941</v>
      </c>
      <c r="G110" s="9">
        <f t="shared" si="9"/>
        <v>30.510479999999983</v>
      </c>
    </row>
    <row r="111" spans="1:7" x14ac:dyDescent="0.25">
      <c r="A111">
        <v>109</v>
      </c>
      <c r="B111">
        <v>30.7</v>
      </c>
      <c r="C111">
        <f>B111*$J$21</f>
        <v>49.406860800000004</v>
      </c>
      <c r="D111" s="8">
        <f t="shared" si="10"/>
        <v>13.724128</v>
      </c>
      <c r="E111" s="9">
        <f t="shared" si="8"/>
        <v>0.22352000000000061</v>
      </c>
      <c r="F111" s="9">
        <f t="shared" si="11"/>
        <v>928.92676799999936</v>
      </c>
      <c r="G111" s="9">
        <f t="shared" si="9"/>
        <v>30.680150135779797</v>
      </c>
    </row>
    <row r="112" spans="1:7" x14ac:dyDescent="0.25">
      <c r="A112">
        <v>110</v>
      </c>
      <c r="B112">
        <v>31.2</v>
      </c>
      <c r="C112">
        <f>B112*$J$21</f>
        <v>50.211532800000001</v>
      </c>
      <c r="D112" s="8">
        <f t="shared" si="10"/>
        <v>13.947647999999999</v>
      </c>
      <c r="E112" s="9">
        <f t="shared" si="8"/>
        <v>0.22351999999999883</v>
      </c>
      <c r="F112" s="9">
        <f t="shared" si="11"/>
        <v>942.76265599999931</v>
      </c>
      <c r="G112" s="9">
        <f t="shared" si="9"/>
        <v>30.854050559999976</v>
      </c>
    </row>
    <row r="113" spans="1:7" x14ac:dyDescent="0.25">
      <c r="A113">
        <v>111</v>
      </c>
      <c r="B113">
        <v>31.8</v>
      </c>
      <c r="C113">
        <f>B113*$J$21</f>
        <v>51.177139200000006</v>
      </c>
      <c r="D113" s="8">
        <f t="shared" si="10"/>
        <v>14.215872000000001</v>
      </c>
      <c r="E113" s="9">
        <f t="shared" si="8"/>
        <v>0.26822400000000179</v>
      </c>
      <c r="F113" s="9">
        <f t="shared" si="11"/>
        <v>956.84441599999923</v>
      </c>
      <c r="G113" s="9">
        <f t="shared" si="9"/>
        <v>31.032791870270245</v>
      </c>
    </row>
    <row r="114" spans="1:7" x14ac:dyDescent="0.25">
      <c r="A114">
        <v>112</v>
      </c>
      <c r="B114">
        <v>32.200000000000003</v>
      </c>
      <c r="C114">
        <f>B114*$J$21</f>
        <v>51.820876800000008</v>
      </c>
      <c r="D114" s="8">
        <f t="shared" si="10"/>
        <v>14.394688000000002</v>
      </c>
      <c r="E114" s="9">
        <f t="shared" si="8"/>
        <v>0.1788160000000012</v>
      </c>
      <c r="F114" s="9">
        <f t="shared" si="11"/>
        <v>971.14969599999927</v>
      </c>
      <c r="G114" s="9">
        <f t="shared" si="9"/>
        <v>31.215525942857123</v>
      </c>
    </row>
    <row r="115" spans="1:7" x14ac:dyDescent="0.25">
      <c r="A115">
        <v>113</v>
      </c>
      <c r="B115">
        <v>32.4</v>
      </c>
      <c r="C115">
        <f>B115*$J$21</f>
        <v>52.142745599999998</v>
      </c>
      <c r="D115" s="8">
        <f t="shared" si="10"/>
        <v>14.484095999999999</v>
      </c>
      <c r="E115" s="9">
        <f t="shared" si="8"/>
        <v>8.9407999999997045E-2</v>
      </c>
      <c r="F115" s="9">
        <f t="shared" si="11"/>
        <v>985.58908799999926</v>
      </c>
      <c r="G115" s="9">
        <f t="shared" si="9"/>
        <v>31.399298378761042</v>
      </c>
    </row>
    <row r="116" spans="1:7" x14ac:dyDescent="0.25">
      <c r="A116">
        <v>114</v>
      </c>
      <c r="B116">
        <v>32.200000000000003</v>
      </c>
      <c r="C116">
        <f>B116*$J$21</f>
        <v>51.820876800000008</v>
      </c>
      <c r="D116" s="8">
        <f t="shared" si="10"/>
        <v>14.394688000000002</v>
      </c>
      <c r="E116" s="9">
        <f t="shared" si="8"/>
        <v>-8.9407999999997045E-2</v>
      </c>
      <c r="F116" s="9">
        <f t="shared" si="11"/>
        <v>1000.0284799999993</v>
      </c>
      <c r="G116" s="9">
        <f t="shared" si="9"/>
        <v>31.579846736842086</v>
      </c>
    </row>
    <row r="117" spans="1:7" x14ac:dyDescent="0.25">
      <c r="A117">
        <v>115</v>
      </c>
      <c r="B117">
        <v>31.7</v>
      </c>
      <c r="C117">
        <f>B117*$J$21</f>
        <v>51.016204800000004</v>
      </c>
      <c r="D117" s="8">
        <f t="shared" si="10"/>
        <v>14.171168000000002</v>
      </c>
      <c r="E117" s="9">
        <f t="shared" si="8"/>
        <v>-0.22352000000000061</v>
      </c>
      <c r="F117" s="9">
        <f t="shared" si="11"/>
        <v>1014.3114079999992</v>
      </c>
      <c r="G117" s="9">
        <f t="shared" si="9"/>
        <v>31.752357119999974</v>
      </c>
    </row>
    <row r="118" spans="1:7" x14ac:dyDescent="0.25">
      <c r="A118">
        <v>116</v>
      </c>
      <c r="B118">
        <v>28.6</v>
      </c>
      <c r="C118">
        <f>B118*$J$21</f>
        <v>46.027238400000009</v>
      </c>
      <c r="D118" s="8">
        <f t="shared" si="10"/>
        <v>12.785344000000002</v>
      </c>
      <c r="E118" s="9">
        <f t="shared" si="8"/>
        <v>-1.3858239999999995</v>
      </c>
      <c r="F118" s="9">
        <f t="shared" si="11"/>
        <v>1027.7896639999992</v>
      </c>
      <c r="G118" s="9">
        <f t="shared" si="9"/>
        <v>31.896920606896533</v>
      </c>
    </row>
    <row r="119" spans="1:7" x14ac:dyDescent="0.25">
      <c r="A119">
        <v>117</v>
      </c>
      <c r="B119">
        <v>25.3</v>
      </c>
      <c r="C119">
        <f>B119*$J$21</f>
        <v>40.716403200000002</v>
      </c>
      <c r="D119" s="8">
        <f t="shared" si="10"/>
        <v>11.310112</v>
      </c>
      <c r="E119" s="9">
        <f t="shared" si="8"/>
        <v>-1.4752320000000019</v>
      </c>
      <c r="F119" s="9">
        <f t="shared" si="11"/>
        <v>1039.8373919999992</v>
      </c>
      <c r="G119" s="9">
        <f t="shared" si="9"/>
        <v>31.994996676923055</v>
      </c>
    </row>
    <row r="120" spans="1:7" x14ac:dyDescent="0.25">
      <c r="A120">
        <v>118</v>
      </c>
      <c r="B120">
        <v>22</v>
      </c>
      <c r="C120">
        <f>B120*$J$21</f>
        <v>35.405568000000002</v>
      </c>
      <c r="D120" s="8">
        <f t="shared" si="10"/>
        <v>9.8348800000000001</v>
      </c>
      <c r="E120" s="9">
        <f t="shared" si="8"/>
        <v>-1.4752320000000001</v>
      </c>
      <c r="F120" s="9">
        <f t="shared" si="11"/>
        <v>1050.4098879999992</v>
      </c>
      <c r="G120" s="9">
        <f t="shared" si="9"/>
        <v>32.046403362711843</v>
      </c>
    </row>
    <row r="121" spans="1:7" x14ac:dyDescent="0.25">
      <c r="A121">
        <v>119</v>
      </c>
      <c r="B121">
        <v>18.7</v>
      </c>
      <c r="C121">
        <f>B121*$J$21</f>
        <v>30.094732799999999</v>
      </c>
      <c r="D121" s="8">
        <f t="shared" si="10"/>
        <v>8.359648</v>
      </c>
      <c r="E121" s="9">
        <f t="shared" si="8"/>
        <v>-1.4752320000000001</v>
      </c>
      <c r="F121" s="9">
        <f t="shared" si="11"/>
        <v>1059.5071519999995</v>
      </c>
      <c r="G121" s="9">
        <f t="shared" si="9"/>
        <v>32.052317203361326</v>
      </c>
    </row>
    <row r="122" spans="1:7" x14ac:dyDescent="0.25">
      <c r="A122">
        <v>120</v>
      </c>
      <c r="B122">
        <v>15.4</v>
      </c>
      <c r="C122">
        <f>B122*$J$21</f>
        <v>24.783897600000003</v>
      </c>
      <c r="D122" s="8">
        <f t="shared" si="10"/>
        <v>6.8844160000000008</v>
      </c>
      <c r="E122" s="9">
        <f t="shared" ref="E122:E185" si="12">(D122-D121)/(A122-A121)</f>
        <v>-1.4752319999999992</v>
      </c>
      <c r="F122" s="9">
        <f t="shared" si="11"/>
        <v>1067.1291839999997</v>
      </c>
      <c r="G122" s="9">
        <f t="shared" ref="G122:G185" si="13">F122/A122*3.6</f>
        <v>32.013875519999985</v>
      </c>
    </row>
    <row r="123" spans="1:7" x14ac:dyDescent="0.25">
      <c r="A123">
        <v>121</v>
      </c>
      <c r="B123">
        <v>12.1</v>
      </c>
      <c r="C123">
        <f>B123*$J$21</f>
        <v>19.4730624</v>
      </c>
      <c r="D123" s="8">
        <f t="shared" si="10"/>
        <v>5.4091839999999998</v>
      </c>
      <c r="E123" s="9">
        <f t="shared" si="12"/>
        <v>-1.475232000000001</v>
      </c>
      <c r="F123" s="9">
        <f t="shared" si="11"/>
        <v>1073.2759839999999</v>
      </c>
      <c r="G123" s="9">
        <f t="shared" si="13"/>
        <v>31.932178036363634</v>
      </c>
    </row>
    <row r="124" spans="1:7" x14ac:dyDescent="0.25">
      <c r="A124">
        <v>122</v>
      </c>
      <c r="B124">
        <v>8.8000000000000007</v>
      </c>
      <c r="C124">
        <f>B124*$J$21</f>
        <v>14.162227200000002</v>
      </c>
      <c r="D124" s="8">
        <f t="shared" si="10"/>
        <v>3.9339520000000006</v>
      </c>
      <c r="E124" s="9">
        <f t="shared" si="12"/>
        <v>-1.4752319999999992</v>
      </c>
      <c r="F124" s="9">
        <f t="shared" si="11"/>
        <v>1077.9475520000001</v>
      </c>
      <c r="G124" s="9">
        <f t="shared" si="13"/>
        <v>31.808288419672138</v>
      </c>
    </row>
    <row r="125" spans="1:7" x14ac:dyDescent="0.25">
      <c r="A125">
        <v>123</v>
      </c>
      <c r="B125">
        <v>5.5</v>
      </c>
      <c r="C125">
        <f>B125*$J$21</f>
        <v>8.8513920000000006</v>
      </c>
      <c r="D125" s="8">
        <f t="shared" si="10"/>
        <v>2.45872</v>
      </c>
      <c r="E125" s="9">
        <f t="shared" si="12"/>
        <v>-1.4752320000000005</v>
      </c>
      <c r="F125" s="9">
        <f t="shared" si="11"/>
        <v>1081.1438880000003</v>
      </c>
      <c r="G125" s="9">
        <f t="shared" si="13"/>
        <v>31.643235746341471</v>
      </c>
    </row>
    <row r="126" spans="1:7" x14ac:dyDescent="0.25">
      <c r="A126">
        <v>124</v>
      </c>
      <c r="B126">
        <v>2.2000000000000002</v>
      </c>
      <c r="C126">
        <f>B126*$J$21</f>
        <v>3.5405568000000005</v>
      </c>
      <c r="D126" s="8">
        <f t="shared" si="10"/>
        <v>0.98348800000000014</v>
      </c>
      <c r="E126" s="9">
        <f t="shared" si="12"/>
        <v>-1.4752319999999999</v>
      </c>
      <c r="F126" s="9">
        <f t="shared" si="11"/>
        <v>1082.8649920000005</v>
      </c>
      <c r="G126" s="9">
        <f t="shared" si="13"/>
        <v>31.43801589677421</v>
      </c>
    </row>
    <row r="127" spans="1:7" x14ac:dyDescent="0.25">
      <c r="A127">
        <v>125</v>
      </c>
      <c r="B127">
        <v>0</v>
      </c>
      <c r="C127">
        <f>B127*$J$21</f>
        <v>0</v>
      </c>
      <c r="D127" s="8">
        <f t="shared" si="10"/>
        <v>0</v>
      </c>
      <c r="E127" s="9">
        <f t="shared" si="12"/>
        <v>-0.98348800000000014</v>
      </c>
      <c r="F127" s="9">
        <f t="shared" si="11"/>
        <v>1083.3567360000006</v>
      </c>
      <c r="G127" s="9">
        <f t="shared" si="13"/>
        <v>31.20067399680002</v>
      </c>
    </row>
    <row r="128" spans="1:7" x14ac:dyDescent="0.25">
      <c r="A128">
        <v>126</v>
      </c>
      <c r="B128">
        <v>0</v>
      </c>
      <c r="C128">
        <f>B128*$J$21</f>
        <v>0</v>
      </c>
      <c r="D128" s="8">
        <f t="shared" si="10"/>
        <v>0</v>
      </c>
      <c r="E128" s="9">
        <f t="shared" si="12"/>
        <v>0</v>
      </c>
      <c r="F128" s="9">
        <f t="shared" si="11"/>
        <v>1083.3567360000006</v>
      </c>
      <c r="G128" s="9">
        <f t="shared" si="13"/>
        <v>30.953049600000018</v>
      </c>
    </row>
    <row r="129" spans="1:7" x14ac:dyDescent="0.25">
      <c r="A129">
        <v>127</v>
      </c>
      <c r="B129">
        <v>0</v>
      </c>
      <c r="C129">
        <f>B129*$J$21</f>
        <v>0</v>
      </c>
      <c r="D129" s="8">
        <f t="shared" si="10"/>
        <v>0</v>
      </c>
      <c r="E129" s="9">
        <f t="shared" si="12"/>
        <v>0</v>
      </c>
      <c r="F129" s="9">
        <f t="shared" si="11"/>
        <v>1083.3567360000006</v>
      </c>
      <c r="G129" s="9">
        <f t="shared" si="13"/>
        <v>30.709324800000019</v>
      </c>
    </row>
    <row r="130" spans="1:7" x14ac:dyDescent="0.25">
      <c r="A130">
        <v>128</v>
      </c>
      <c r="B130">
        <v>0</v>
      </c>
      <c r="C130">
        <f>B130*$J$21</f>
        <v>0</v>
      </c>
      <c r="D130" s="8">
        <f t="shared" si="10"/>
        <v>0</v>
      </c>
      <c r="E130" s="9">
        <f t="shared" si="12"/>
        <v>0</v>
      </c>
      <c r="F130" s="9">
        <f t="shared" si="11"/>
        <v>1083.3567360000006</v>
      </c>
      <c r="G130" s="9">
        <f t="shared" si="13"/>
        <v>30.469408200000018</v>
      </c>
    </row>
    <row r="131" spans="1:7" x14ac:dyDescent="0.25">
      <c r="A131">
        <v>129</v>
      </c>
      <c r="B131">
        <v>0</v>
      </c>
      <c r="C131">
        <f>B131*$J$21</f>
        <v>0</v>
      </c>
      <c r="D131" s="8">
        <f t="shared" ref="D131:D194" si="14">C131/3.6</f>
        <v>0</v>
      </c>
      <c r="E131" s="9">
        <f t="shared" si="12"/>
        <v>0</v>
      </c>
      <c r="F131" s="9">
        <f t="shared" ref="F131:F194" si="15">F130+D130*(A131-A130)+(D131-D130)*(A131-A130)/2</f>
        <v>1083.3567360000006</v>
      </c>
      <c r="G131" s="9">
        <f t="shared" si="13"/>
        <v>30.233211237209321</v>
      </c>
    </row>
    <row r="132" spans="1:7" x14ac:dyDescent="0.25">
      <c r="A132">
        <v>130</v>
      </c>
      <c r="B132">
        <v>0</v>
      </c>
      <c r="C132">
        <f>B132*$J$21</f>
        <v>0</v>
      </c>
      <c r="D132" s="8">
        <f t="shared" si="14"/>
        <v>0</v>
      </c>
      <c r="E132" s="9">
        <f t="shared" si="12"/>
        <v>0</v>
      </c>
      <c r="F132" s="9">
        <f t="shared" si="15"/>
        <v>1083.3567360000006</v>
      </c>
      <c r="G132" s="9">
        <f t="shared" si="13"/>
        <v>30.000648073846175</v>
      </c>
    </row>
    <row r="133" spans="1:7" x14ac:dyDescent="0.25">
      <c r="A133">
        <v>131</v>
      </c>
      <c r="B133">
        <v>0</v>
      </c>
      <c r="C133">
        <f>B133*$J$21</f>
        <v>0</v>
      </c>
      <c r="D133" s="8">
        <f t="shared" si="14"/>
        <v>0</v>
      </c>
      <c r="E133" s="9">
        <f t="shared" si="12"/>
        <v>0</v>
      </c>
      <c r="F133" s="9">
        <f t="shared" si="15"/>
        <v>1083.3567360000006</v>
      </c>
      <c r="G133" s="9">
        <f t="shared" si="13"/>
        <v>29.771635493129789</v>
      </c>
    </row>
    <row r="134" spans="1:7" x14ac:dyDescent="0.25">
      <c r="A134">
        <v>132</v>
      </c>
      <c r="B134">
        <v>0</v>
      </c>
      <c r="C134">
        <f>B134*$J$21</f>
        <v>0</v>
      </c>
      <c r="D134" s="8">
        <f t="shared" si="14"/>
        <v>0</v>
      </c>
      <c r="E134" s="9">
        <f t="shared" si="12"/>
        <v>0</v>
      </c>
      <c r="F134" s="9">
        <f t="shared" si="15"/>
        <v>1083.3567360000006</v>
      </c>
      <c r="G134" s="9">
        <f t="shared" si="13"/>
        <v>29.546092800000018</v>
      </c>
    </row>
    <row r="135" spans="1:7" x14ac:dyDescent="0.25">
      <c r="A135">
        <v>133</v>
      </c>
      <c r="B135">
        <v>0</v>
      </c>
      <c r="C135">
        <f>B135*$J$21</f>
        <v>0</v>
      </c>
      <c r="D135" s="8">
        <f t="shared" si="14"/>
        <v>0</v>
      </c>
      <c r="E135" s="9">
        <f t="shared" si="12"/>
        <v>0</v>
      </c>
      <c r="F135" s="9">
        <f t="shared" si="15"/>
        <v>1083.3567360000006</v>
      </c>
      <c r="G135" s="9">
        <f t="shared" si="13"/>
        <v>29.323941726315805</v>
      </c>
    </row>
    <row r="136" spans="1:7" x14ac:dyDescent="0.25">
      <c r="A136">
        <v>134</v>
      </c>
      <c r="B136">
        <v>0</v>
      </c>
      <c r="C136">
        <f>B136*$J$21</f>
        <v>0</v>
      </c>
      <c r="D136" s="8">
        <f t="shared" si="14"/>
        <v>0</v>
      </c>
      <c r="E136" s="9">
        <f t="shared" si="12"/>
        <v>0</v>
      </c>
      <c r="F136" s="9">
        <f t="shared" si="15"/>
        <v>1083.3567360000006</v>
      </c>
      <c r="G136" s="9">
        <f t="shared" si="13"/>
        <v>29.105106340298526</v>
      </c>
    </row>
    <row r="137" spans="1:7" x14ac:dyDescent="0.25">
      <c r="A137">
        <v>135</v>
      </c>
      <c r="B137">
        <v>0</v>
      </c>
      <c r="C137">
        <f>B137*$J$21</f>
        <v>0</v>
      </c>
      <c r="D137" s="8">
        <f t="shared" si="14"/>
        <v>0</v>
      </c>
      <c r="E137" s="9">
        <f t="shared" si="12"/>
        <v>0</v>
      </c>
      <c r="F137" s="9">
        <f t="shared" si="15"/>
        <v>1083.3567360000006</v>
      </c>
      <c r="G137" s="9">
        <f t="shared" si="13"/>
        <v>28.889512960000019</v>
      </c>
    </row>
    <row r="138" spans="1:7" x14ac:dyDescent="0.25">
      <c r="A138">
        <v>136</v>
      </c>
      <c r="B138">
        <v>0</v>
      </c>
      <c r="C138">
        <f>B138*$J$21</f>
        <v>0</v>
      </c>
      <c r="D138" s="8">
        <f t="shared" si="14"/>
        <v>0</v>
      </c>
      <c r="E138" s="9">
        <f t="shared" si="12"/>
        <v>0</v>
      </c>
      <c r="F138" s="9">
        <f t="shared" si="15"/>
        <v>1083.3567360000006</v>
      </c>
      <c r="G138" s="9">
        <f t="shared" si="13"/>
        <v>28.677090070588253</v>
      </c>
    </row>
    <row r="139" spans="1:7" x14ac:dyDescent="0.25">
      <c r="A139">
        <v>137</v>
      </c>
      <c r="B139">
        <v>0</v>
      </c>
      <c r="C139">
        <f>B139*$J$21</f>
        <v>0</v>
      </c>
      <c r="D139" s="8">
        <f t="shared" si="14"/>
        <v>0</v>
      </c>
      <c r="E139" s="9">
        <f t="shared" si="12"/>
        <v>0</v>
      </c>
      <c r="F139" s="9">
        <f t="shared" si="15"/>
        <v>1083.3567360000006</v>
      </c>
      <c r="G139" s="9">
        <f t="shared" si="13"/>
        <v>28.467768245255492</v>
      </c>
    </row>
    <row r="140" spans="1:7" x14ac:dyDescent="0.25">
      <c r="A140">
        <v>138</v>
      </c>
      <c r="B140">
        <v>0</v>
      </c>
      <c r="C140">
        <f>B140*$J$21</f>
        <v>0</v>
      </c>
      <c r="D140" s="8">
        <f t="shared" si="14"/>
        <v>0</v>
      </c>
      <c r="E140" s="9">
        <f t="shared" si="12"/>
        <v>0</v>
      </c>
      <c r="F140" s="9">
        <f t="shared" si="15"/>
        <v>1083.3567360000006</v>
      </c>
      <c r="G140" s="9">
        <f t="shared" si="13"/>
        <v>28.261480069565238</v>
      </c>
    </row>
    <row r="141" spans="1:7" x14ac:dyDescent="0.25">
      <c r="A141">
        <v>139</v>
      </c>
      <c r="B141">
        <v>0</v>
      </c>
      <c r="C141">
        <f>B141*$J$21</f>
        <v>0</v>
      </c>
      <c r="D141" s="8">
        <f t="shared" si="14"/>
        <v>0</v>
      </c>
      <c r="E141" s="9">
        <f t="shared" si="12"/>
        <v>0</v>
      </c>
      <c r="F141" s="9">
        <f t="shared" si="15"/>
        <v>1083.3567360000006</v>
      </c>
      <c r="G141" s="9">
        <f t="shared" si="13"/>
        <v>28.058160069064765</v>
      </c>
    </row>
    <row r="142" spans="1:7" x14ac:dyDescent="0.25">
      <c r="A142">
        <v>140</v>
      </c>
      <c r="B142">
        <v>0</v>
      </c>
      <c r="C142">
        <f>B142*$J$21</f>
        <v>0</v>
      </c>
      <c r="D142" s="8">
        <f t="shared" si="14"/>
        <v>0</v>
      </c>
      <c r="E142" s="9">
        <f t="shared" si="12"/>
        <v>0</v>
      </c>
      <c r="F142" s="9">
        <f t="shared" si="15"/>
        <v>1083.3567360000006</v>
      </c>
      <c r="G142" s="9">
        <f t="shared" si="13"/>
        <v>27.857744640000018</v>
      </c>
    </row>
    <row r="143" spans="1:7" x14ac:dyDescent="0.25">
      <c r="A143">
        <v>141</v>
      </c>
      <c r="B143">
        <v>0</v>
      </c>
      <c r="C143">
        <f>B143*$J$21</f>
        <v>0</v>
      </c>
      <c r="D143" s="8">
        <f t="shared" si="14"/>
        <v>0</v>
      </c>
      <c r="E143" s="9">
        <f t="shared" si="12"/>
        <v>0</v>
      </c>
      <c r="F143" s="9">
        <f t="shared" si="15"/>
        <v>1083.3567360000006</v>
      </c>
      <c r="G143" s="9">
        <f t="shared" si="13"/>
        <v>27.660171982978738</v>
      </c>
    </row>
    <row r="144" spans="1:7" x14ac:dyDescent="0.25">
      <c r="A144">
        <v>142</v>
      </c>
      <c r="B144">
        <v>0</v>
      </c>
      <c r="C144">
        <f>B144*$J$21</f>
        <v>0</v>
      </c>
      <c r="D144" s="8">
        <f t="shared" si="14"/>
        <v>0</v>
      </c>
      <c r="E144" s="9">
        <f t="shared" si="12"/>
        <v>0</v>
      </c>
      <c r="F144" s="9">
        <f t="shared" si="15"/>
        <v>1083.3567360000006</v>
      </c>
      <c r="G144" s="9">
        <f t="shared" si="13"/>
        <v>27.465382039436637</v>
      </c>
    </row>
    <row r="145" spans="1:7" x14ac:dyDescent="0.25">
      <c r="A145">
        <v>143</v>
      </c>
      <c r="B145">
        <v>0</v>
      </c>
      <c r="C145">
        <f>B145*$J$21</f>
        <v>0</v>
      </c>
      <c r="D145" s="8">
        <f t="shared" si="14"/>
        <v>0</v>
      </c>
      <c r="E145" s="9">
        <f t="shared" si="12"/>
        <v>0</v>
      </c>
      <c r="F145" s="9">
        <f t="shared" si="15"/>
        <v>1083.3567360000006</v>
      </c>
      <c r="G145" s="9">
        <f t="shared" si="13"/>
        <v>27.273316430769245</v>
      </c>
    </row>
    <row r="146" spans="1:7" x14ac:dyDescent="0.25">
      <c r="A146">
        <v>144</v>
      </c>
      <c r="B146">
        <v>0</v>
      </c>
      <c r="C146">
        <f>B146*$J$21</f>
        <v>0</v>
      </c>
      <c r="D146" s="8">
        <f t="shared" si="14"/>
        <v>0</v>
      </c>
      <c r="E146" s="9">
        <f t="shared" si="12"/>
        <v>0</v>
      </c>
      <c r="F146" s="9">
        <f t="shared" si="15"/>
        <v>1083.3567360000006</v>
      </c>
      <c r="G146" s="9">
        <f t="shared" si="13"/>
        <v>27.083918400000016</v>
      </c>
    </row>
    <row r="147" spans="1:7" x14ac:dyDescent="0.25">
      <c r="A147">
        <v>145</v>
      </c>
      <c r="B147">
        <v>0</v>
      </c>
      <c r="C147">
        <f>B147*$J$21</f>
        <v>0</v>
      </c>
      <c r="D147" s="8">
        <f t="shared" si="14"/>
        <v>0</v>
      </c>
      <c r="E147" s="9">
        <f t="shared" si="12"/>
        <v>0</v>
      </c>
      <c r="F147" s="9">
        <f t="shared" si="15"/>
        <v>1083.3567360000006</v>
      </c>
      <c r="G147" s="9">
        <f t="shared" si="13"/>
        <v>26.897132755862085</v>
      </c>
    </row>
    <row r="148" spans="1:7" x14ac:dyDescent="0.25">
      <c r="A148">
        <v>146</v>
      </c>
      <c r="B148">
        <v>0</v>
      </c>
      <c r="C148">
        <f>B148*$J$21</f>
        <v>0</v>
      </c>
      <c r="D148" s="8">
        <f t="shared" si="14"/>
        <v>0</v>
      </c>
      <c r="E148" s="9">
        <f t="shared" si="12"/>
        <v>0</v>
      </c>
      <c r="F148" s="9">
        <f t="shared" si="15"/>
        <v>1083.3567360000006</v>
      </c>
      <c r="G148" s="9">
        <f t="shared" si="13"/>
        <v>26.712905819178097</v>
      </c>
    </row>
    <row r="149" spans="1:7" x14ac:dyDescent="0.25">
      <c r="A149">
        <v>147</v>
      </c>
      <c r="B149">
        <v>0</v>
      </c>
      <c r="C149">
        <f>B149*$J$21</f>
        <v>0</v>
      </c>
      <c r="D149" s="8">
        <f t="shared" si="14"/>
        <v>0</v>
      </c>
      <c r="E149" s="9">
        <f t="shared" si="12"/>
        <v>0</v>
      </c>
      <c r="F149" s="9">
        <f t="shared" si="15"/>
        <v>1083.3567360000006</v>
      </c>
      <c r="G149" s="9">
        <f t="shared" si="13"/>
        <v>26.531185371428588</v>
      </c>
    </row>
    <row r="150" spans="1:7" x14ac:dyDescent="0.25">
      <c r="A150">
        <v>148</v>
      </c>
      <c r="B150">
        <v>0</v>
      </c>
      <c r="C150">
        <f>B150*$J$21</f>
        <v>0</v>
      </c>
      <c r="D150" s="8">
        <f t="shared" si="14"/>
        <v>0</v>
      </c>
      <c r="E150" s="9">
        <f t="shared" si="12"/>
        <v>0</v>
      </c>
      <c r="F150" s="9">
        <f t="shared" si="15"/>
        <v>1083.3567360000006</v>
      </c>
      <c r="G150" s="9">
        <f t="shared" si="13"/>
        <v>26.351920605405422</v>
      </c>
    </row>
    <row r="151" spans="1:7" x14ac:dyDescent="0.25">
      <c r="A151">
        <v>149</v>
      </c>
      <c r="B151">
        <v>0</v>
      </c>
      <c r="C151">
        <f>B151*$J$21</f>
        <v>0</v>
      </c>
      <c r="D151" s="8">
        <f t="shared" si="14"/>
        <v>0</v>
      </c>
      <c r="E151" s="9">
        <f t="shared" si="12"/>
        <v>0</v>
      </c>
      <c r="F151" s="9">
        <f t="shared" si="15"/>
        <v>1083.3567360000006</v>
      </c>
      <c r="G151" s="9">
        <f t="shared" si="13"/>
        <v>26.175062077852367</v>
      </c>
    </row>
    <row r="152" spans="1:7" x14ac:dyDescent="0.25">
      <c r="A152">
        <v>150</v>
      </c>
      <c r="B152">
        <v>0</v>
      </c>
      <c r="C152">
        <f>B152*$J$21</f>
        <v>0</v>
      </c>
      <c r="D152" s="8">
        <f t="shared" si="14"/>
        <v>0</v>
      </c>
      <c r="E152" s="9">
        <f t="shared" si="12"/>
        <v>0</v>
      </c>
      <c r="F152" s="9">
        <f t="shared" si="15"/>
        <v>1083.3567360000006</v>
      </c>
      <c r="G152" s="9">
        <f t="shared" si="13"/>
        <v>26.000561664000013</v>
      </c>
    </row>
    <row r="153" spans="1:7" x14ac:dyDescent="0.25">
      <c r="A153">
        <v>151</v>
      </c>
      <c r="B153">
        <v>0</v>
      </c>
      <c r="C153">
        <f>B153*$J$21</f>
        <v>0</v>
      </c>
      <c r="D153" s="8">
        <f t="shared" si="14"/>
        <v>0</v>
      </c>
      <c r="E153" s="9">
        <f t="shared" si="12"/>
        <v>0</v>
      </c>
      <c r="F153" s="9">
        <f t="shared" si="15"/>
        <v>1083.3567360000006</v>
      </c>
      <c r="G153" s="9">
        <f t="shared" si="13"/>
        <v>25.828372513907301</v>
      </c>
    </row>
    <row r="154" spans="1:7" x14ac:dyDescent="0.25">
      <c r="A154">
        <v>152</v>
      </c>
      <c r="B154">
        <v>0</v>
      </c>
      <c r="C154">
        <f>B154*$J$21</f>
        <v>0</v>
      </c>
      <c r="D154" s="8">
        <f t="shared" si="14"/>
        <v>0</v>
      </c>
      <c r="E154" s="9">
        <f t="shared" si="12"/>
        <v>0</v>
      </c>
      <c r="F154" s="9">
        <f t="shared" si="15"/>
        <v>1083.3567360000006</v>
      </c>
      <c r="G154" s="9">
        <f t="shared" si="13"/>
        <v>25.658449010526333</v>
      </c>
    </row>
    <row r="155" spans="1:7" x14ac:dyDescent="0.25">
      <c r="A155">
        <v>153</v>
      </c>
      <c r="B155">
        <v>0</v>
      </c>
      <c r="C155">
        <f>B155*$J$21</f>
        <v>0</v>
      </c>
      <c r="D155" s="8">
        <f t="shared" si="14"/>
        <v>0</v>
      </c>
      <c r="E155" s="9">
        <f t="shared" si="12"/>
        <v>0</v>
      </c>
      <c r="F155" s="9">
        <f t="shared" si="15"/>
        <v>1083.3567360000006</v>
      </c>
      <c r="G155" s="9">
        <f t="shared" si="13"/>
        <v>25.490746729411782</v>
      </c>
    </row>
    <row r="156" spans="1:7" x14ac:dyDescent="0.25">
      <c r="A156">
        <v>154</v>
      </c>
      <c r="B156">
        <v>0</v>
      </c>
      <c r="C156">
        <f>B156*$J$21</f>
        <v>0</v>
      </c>
      <c r="D156" s="8">
        <f t="shared" si="14"/>
        <v>0</v>
      </c>
      <c r="E156" s="9">
        <f t="shared" si="12"/>
        <v>0</v>
      </c>
      <c r="F156" s="9">
        <f t="shared" si="15"/>
        <v>1083.3567360000006</v>
      </c>
      <c r="G156" s="9">
        <f t="shared" si="13"/>
        <v>25.325222400000015</v>
      </c>
    </row>
    <row r="157" spans="1:7" x14ac:dyDescent="0.25">
      <c r="A157">
        <v>155</v>
      </c>
      <c r="B157">
        <v>0</v>
      </c>
      <c r="C157">
        <f>B157*$J$21</f>
        <v>0</v>
      </c>
      <c r="D157" s="8">
        <f t="shared" si="14"/>
        <v>0</v>
      </c>
      <c r="E157" s="9">
        <f t="shared" si="12"/>
        <v>0</v>
      </c>
      <c r="F157" s="9">
        <f t="shared" si="15"/>
        <v>1083.3567360000006</v>
      </c>
      <c r="G157" s="9">
        <f t="shared" si="13"/>
        <v>25.161833868387113</v>
      </c>
    </row>
    <row r="158" spans="1:7" x14ac:dyDescent="0.25">
      <c r="A158">
        <v>156</v>
      </c>
      <c r="B158">
        <v>0</v>
      </c>
      <c r="C158">
        <f>B158*$J$21</f>
        <v>0</v>
      </c>
      <c r="D158" s="8">
        <f t="shared" si="14"/>
        <v>0</v>
      </c>
      <c r="E158" s="9">
        <f t="shared" si="12"/>
        <v>0</v>
      </c>
      <c r="F158" s="9">
        <f t="shared" si="15"/>
        <v>1083.3567360000006</v>
      </c>
      <c r="G158" s="9">
        <f t="shared" si="13"/>
        <v>25.000540061538477</v>
      </c>
    </row>
    <row r="159" spans="1:7" x14ac:dyDescent="0.25">
      <c r="A159">
        <v>157</v>
      </c>
      <c r="B159">
        <v>0</v>
      </c>
      <c r="C159">
        <f>B159*$J$21</f>
        <v>0</v>
      </c>
      <c r="D159" s="8">
        <f t="shared" si="14"/>
        <v>0</v>
      </c>
      <c r="E159" s="9">
        <f t="shared" si="12"/>
        <v>0</v>
      </c>
      <c r="F159" s="9">
        <f t="shared" si="15"/>
        <v>1083.3567360000006</v>
      </c>
      <c r="G159" s="9">
        <f t="shared" si="13"/>
        <v>24.841300952866259</v>
      </c>
    </row>
    <row r="160" spans="1:7" x14ac:dyDescent="0.25">
      <c r="A160">
        <v>158</v>
      </c>
      <c r="B160">
        <v>0</v>
      </c>
      <c r="C160">
        <f>B160*$J$21</f>
        <v>0</v>
      </c>
      <c r="D160" s="8">
        <f t="shared" si="14"/>
        <v>0</v>
      </c>
      <c r="E160" s="9">
        <f t="shared" si="12"/>
        <v>0</v>
      </c>
      <c r="F160" s="9">
        <f t="shared" si="15"/>
        <v>1083.3567360000006</v>
      </c>
      <c r="G160" s="9">
        <f t="shared" si="13"/>
        <v>24.684077529113939</v>
      </c>
    </row>
    <row r="161" spans="1:7" x14ac:dyDescent="0.25">
      <c r="A161">
        <v>159</v>
      </c>
      <c r="B161">
        <v>0</v>
      </c>
      <c r="C161">
        <f>B161*$J$21</f>
        <v>0</v>
      </c>
      <c r="D161" s="8">
        <f t="shared" si="14"/>
        <v>0</v>
      </c>
      <c r="E161" s="9">
        <f t="shared" si="12"/>
        <v>0</v>
      </c>
      <c r="F161" s="9">
        <f t="shared" si="15"/>
        <v>1083.3567360000006</v>
      </c>
      <c r="G161" s="9">
        <f t="shared" si="13"/>
        <v>24.528831758490579</v>
      </c>
    </row>
    <row r="162" spans="1:7" x14ac:dyDescent="0.25">
      <c r="A162">
        <v>160</v>
      </c>
      <c r="B162">
        <v>0</v>
      </c>
      <c r="C162">
        <f>B162*$J$21</f>
        <v>0</v>
      </c>
      <c r="D162" s="8">
        <f t="shared" si="14"/>
        <v>0</v>
      </c>
      <c r="E162" s="9">
        <f t="shared" si="12"/>
        <v>0</v>
      </c>
      <c r="F162" s="9">
        <f t="shared" si="15"/>
        <v>1083.3567360000006</v>
      </c>
      <c r="G162" s="9">
        <f t="shared" si="13"/>
        <v>24.375526560000015</v>
      </c>
    </row>
    <row r="163" spans="1:7" x14ac:dyDescent="0.25">
      <c r="A163">
        <v>161</v>
      </c>
      <c r="B163">
        <v>0</v>
      </c>
      <c r="C163">
        <f>B163*$J$21</f>
        <v>0</v>
      </c>
      <c r="D163" s="8">
        <f t="shared" si="14"/>
        <v>0</v>
      </c>
      <c r="E163" s="9">
        <f t="shared" si="12"/>
        <v>0</v>
      </c>
      <c r="F163" s="9">
        <f t="shared" si="15"/>
        <v>1083.3567360000006</v>
      </c>
      <c r="G163" s="9">
        <f t="shared" si="13"/>
        <v>24.224125773913059</v>
      </c>
    </row>
    <row r="164" spans="1:7" x14ac:dyDescent="0.25">
      <c r="A164">
        <v>162</v>
      </c>
      <c r="B164">
        <v>0</v>
      </c>
      <c r="C164">
        <f>B164*$J$21</f>
        <v>0</v>
      </c>
      <c r="D164" s="8">
        <f t="shared" si="14"/>
        <v>0</v>
      </c>
      <c r="E164" s="9">
        <f t="shared" si="12"/>
        <v>0</v>
      </c>
      <c r="F164" s="9">
        <f t="shared" si="15"/>
        <v>1083.3567360000006</v>
      </c>
      <c r="G164" s="9">
        <f t="shared" si="13"/>
        <v>24.074594133333349</v>
      </c>
    </row>
    <row r="165" spans="1:7" x14ac:dyDescent="0.25">
      <c r="A165">
        <v>163</v>
      </c>
      <c r="B165">
        <v>0</v>
      </c>
      <c r="C165">
        <f>B165*$J$21</f>
        <v>0</v>
      </c>
      <c r="D165" s="8">
        <f t="shared" si="14"/>
        <v>0</v>
      </c>
      <c r="E165" s="9">
        <f t="shared" si="12"/>
        <v>0</v>
      </c>
      <c r="F165" s="9">
        <f t="shared" si="15"/>
        <v>1083.3567360000006</v>
      </c>
      <c r="G165" s="9">
        <f t="shared" si="13"/>
        <v>23.926897236809832</v>
      </c>
    </row>
    <row r="166" spans="1:7" x14ac:dyDescent="0.25">
      <c r="A166">
        <v>164</v>
      </c>
      <c r="B166">
        <v>3.3</v>
      </c>
      <c r="C166">
        <f>B166*$J$21</f>
        <v>5.3108351999999996</v>
      </c>
      <c r="D166" s="8">
        <f t="shared" si="14"/>
        <v>1.4752319999999999</v>
      </c>
      <c r="E166" s="9">
        <f t="shared" si="12"/>
        <v>1.4752319999999999</v>
      </c>
      <c r="F166" s="9">
        <f t="shared" si="15"/>
        <v>1084.0943520000005</v>
      </c>
      <c r="G166" s="9">
        <f t="shared" si="13"/>
        <v>23.797193092682939</v>
      </c>
    </row>
    <row r="167" spans="1:7" x14ac:dyDescent="0.25">
      <c r="A167">
        <v>165</v>
      </c>
      <c r="B167">
        <v>6.6</v>
      </c>
      <c r="C167">
        <f>B167*$J$21</f>
        <v>10.621670399999999</v>
      </c>
      <c r="D167" s="8">
        <f t="shared" si="14"/>
        <v>2.9504639999999998</v>
      </c>
      <c r="E167" s="9">
        <f t="shared" si="12"/>
        <v>1.4752319999999999</v>
      </c>
      <c r="F167" s="9">
        <f t="shared" si="15"/>
        <v>1086.3072000000004</v>
      </c>
      <c r="G167" s="9">
        <f t="shared" si="13"/>
        <v>23.70124800000001</v>
      </c>
    </row>
    <row r="168" spans="1:7" x14ac:dyDescent="0.25">
      <c r="A168">
        <v>166</v>
      </c>
      <c r="B168">
        <v>9.9</v>
      </c>
      <c r="C168">
        <f>B168*$J$21</f>
        <v>15.932505600000002</v>
      </c>
      <c r="D168" s="8">
        <f t="shared" si="14"/>
        <v>4.4256960000000003</v>
      </c>
      <c r="E168" s="9">
        <f t="shared" si="12"/>
        <v>1.4752320000000005</v>
      </c>
      <c r="F168" s="9">
        <f t="shared" si="15"/>
        <v>1089.9952800000003</v>
      </c>
      <c r="G168" s="9">
        <f t="shared" si="13"/>
        <v>23.638451855421692</v>
      </c>
    </row>
    <row r="169" spans="1:7" x14ac:dyDescent="0.25">
      <c r="A169">
        <v>167</v>
      </c>
      <c r="B169">
        <v>13.2</v>
      </c>
      <c r="C169">
        <f>B169*$J$21</f>
        <v>21.243340799999999</v>
      </c>
      <c r="D169" s="8">
        <f t="shared" si="14"/>
        <v>5.9009279999999995</v>
      </c>
      <c r="E169" s="9">
        <f t="shared" si="12"/>
        <v>1.4752319999999992</v>
      </c>
      <c r="F169" s="9">
        <f t="shared" si="15"/>
        <v>1095.1585920000002</v>
      </c>
      <c r="G169" s="9">
        <f t="shared" si="13"/>
        <v>23.608209168862281</v>
      </c>
    </row>
    <row r="170" spans="1:7" x14ac:dyDescent="0.25">
      <c r="A170">
        <v>168</v>
      </c>
      <c r="B170">
        <v>16.5</v>
      </c>
      <c r="C170">
        <f>B170*$J$21</f>
        <v>26.554176000000002</v>
      </c>
      <c r="D170" s="8">
        <f t="shared" si="14"/>
        <v>7.3761600000000005</v>
      </c>
      <c r="E170" s="9">
        <f t="shared" si="12"/>
        <v>1.475232000000001</v>
      </c>
      <c r="F170" s="9">
        <f t="shared" si="15"/>
        <v>1101.7971360000001</v>
      </c>
      <c r="G170" s="9">
        <f t="shared" si="13"/>
        <v>23.609938628571431</v>
      </c>
    </row>
    <row r="171" spans="1:7" x14ac:dyDescent="0.25">
      <c r="A171">
        <v>169</v>
      </c>
      <c r="B171">
        <v>19.8</v>
      </c>
      <c r="C171">
        <f>B171*$J$21</f>
        <v>31.865011200000005</v>
      </c>
      <c r="D171" s="8">
        <f t="shared" si="14"/>
        <v>8.8513920000000006</v>
      </c>
      <c r="E171" s="9">
        <f t="shared" si="12"/>
        <v>1.4752320000000001</v>
      </c>
      <c r="F171" s="9">
        <f t="shared" si="15"/>
        <v>1109.9109120000001</v>
      </c>
      <c r="G171" s="9">
        <f t="shared" si="13"/>
        <v>23.643072681656804</v>
      </c>
    </row>
    <row r="172" spans="1:7" x14ac:dyDescent="0.25">
      <c r="A172">
        <v>170</v>
      </c>
      <c r="B172">
        <v>22.2</v>
      </c>
      <c r="C172">
        <f>B172*$J$21</f>
        <v>35.7274368</v>
      </c>
      <c r="D172" s="8">
        <f t="shared" si="14"/>
        <v>9.9242879999999989</v>
      </c>
      <c r="E172" s="9">
        <f t="shared" si="12"/>
        <v>1.0728959999999983</v>
      </c>
      <c r="F172" s="9">
        <f t="shared" si="15"/>
        <v>1119.2987520000001</v>
      </c>
      <c r="G172" s="9">
        <f t="shared" si="13"/>
        <v>23.702797101176476</v>
      </c>
    </row>
    <row r="173" spans="1:7" x14ac:dyDescent="0.25">
      <c r="A173">
        <v>171</v>
      </c>
      <c r="B173">
        <v>24.3</v>
      </c>
      <c r="C173">
        <f>B173*$J$21</f>
        <v>39.107059200000002</v>
      </c>
      <c r="D173" s="8">
        <f t="shared" si="14"/>
        <v>10.863072000000001</v>
      </c>
      <c r="E173" s="9">
        <f t="shared" si="12"/>
        <v>0.93878400000000184</v>
      </c>
      <c r="F173" s="9">
        <f t="shared" si="15"/>
        <v>1129.6924320000001</v>
      </c>
      <c r="G173" s="9">
        <f t="shared" si="13"/>
        <v>23.782998568421053</v>
      </c>
    </row>
    <row r="174" spans="1:7" x14ac:dyDescent="0.25">
      <c r="A174">
        <v>172</v>
      </c>
      <c r="B174">
        <v>25.8</v>
      </c>
      <c r="C174">
        <f>B174*$J$21</f>
        <v>41.521075200000006</v>
      </c>
      <c r="D174" s="8">
        <f t="shared" si="14"/>
        <v>11.533632000000001</v>
      </c>
      <c r="E174" s="9">
        <f t="shared" si="12"/>
        <v>0.67056000000000004</v>
      </c>
      <c r="F174" s="9">
        <f t="shared" si="15"/>
        <v>1140.8907840000002</v>
      </c>
      <c r="G174" s="9">
        <f t="shared" si="13"/>
        <v>23.879109432558142</v>
      </c>
    </row>
    <row r="175" spans="1:7" x14ac:dyDescent="0.25">
      <c r="A175">
        <v>173</v>
      </c>
      <c r="B175">
        <v>26.4</v>
      </c>
      <c r="C175">
        <f>B175*$J$21</f>
        <v>42.486681599999997</v>
      </c>
      <c r="D175" s="8">
        <f t="shared" si="14"/>
        <v>11.801855999999999</v>
      </c>
      <c r="E175" s="9">
        <f t="shared" si="12"/>
        <v>0.26822399999999824</v>
      </c>
      <c r="F175" s="9">
        <f t="shared" si="15"/>
        <v>1152.558528</v>
      </c>
      <c r="G175" s="9">
        <f t="shared" si="13"/>
        <v>23.983876883236995</v>
      </c>
    </row>
    <row r="176" spans="1:7" x14ac:dyDescent="0.25">
      <c r="A176">
        <v>174</v>
      </c>
      <c r="B176">
        <v>25.7</v>
      </c>
      <c r="C176">
        <f>B176*$J$21</f>
        <v>41.360140800000003</v>
      </c>
      <c r="D176" s="8">
        <f t="shared" si="14"/>
        <v>11.488928000000001</v>
      </c>
      <c r="E176" s="9">
        <f t="shared" si="12"/>
        <v>-0.31292799999999765</v>
      </c>
      <c r="F176" s="9">
        <f t="shared" si="15"/>
        <v>1164.2039200000002</v>
      </c>
      <c r="G176" s="9">
        <f t="shared" si="13"/>
        <v>24.086977655172419</v>
      </c>
    </row>
    <row r="177" spans="1:7" x14ac:dyDescent="0.25">
      <c r="A177">
        <v>175</v>
      </c>
      <c r="B177">
        <v>25.1</v>
      </c>
      <c r="C177">
        <f>B177*$J$21</f>
        <v>40.394534400000005</v>
      </c>
      <c r="D177" s="8">
        <f t="shared" si="14"/>
        <v>11.220704000000001</v>
      </c>
      <c r="E177" s="9">
        <f t="shared" si="12"/>
        <v>-0.26822400000000002</v>
      </c>
      <c r="F177" s="9">
        <f t="shared" si="15"/>
        <v>1175.5587360000002</v>
      </c>
      <c r="G177" s="9">
        <f t="shared" si="13"/>
        <v>24.18292256914286</v>
      </c>
    </row>
    <row r="178" spans="1:7" x14ac:dyDescent="0.25">
      <c r="A178">
        <v>176</v>
      </c>
      <c r="B178">
        <v>24.7</v>
      </c>
      <c r="C178">
        <f>B178*$J$21</f>
        <v>39.750796800000003</v>
      </c>
      <c r="D178" s="8">
        <f t="shared" si="14"/>
        <v>11.041888</v>
      </c>
      <c r="E178" s="9">
        <f t="shared" si="12"/>
        <v>-0.1788160000000012</v>
      </c>
      <c r="F178" s="9">
        <f t="shared" si="15"/>
        <v>1186.6900320000002</v>
      </c>
      <c r="G178" s="9">
        <f t="shared" si="13"/>
        <v>24.273205200000007</v>
      </c>
    </row>
    <row r="179" spans="1:7" x14ac:dyDescent="0.25">
      <c r="A179">
        <v>177</v>
      </c>
      <c r="B179">
        <v>25</v>
      </c>
      <c r="C179">
        <f>B179*$J$21</f>
        <v>40.233600000000003</v>
      </c>
      <c r="D179" s="8">
        <f t="shared" si="14"/>
        <v>11.176</v>
      </c>
      <c r="E179" s="9">
        <f t="shared" si="12"/>
        <v>0.13411200000000001</v>
      </c>
      <c r="F179" s="9">
        <f t="shared" si="15"/>
        <v>1197.7989760000003</v>
      </c>
      <c r="G179" s="9">
        <f t="shared" si="13"/>
        <v>24.362013071186446</v>
      </c>
    </row>
    <row r="180" spans="1:7" x14ac:dyDescent="0.25">
      <c r="A180">
        <v>178</v>
      </c>
      <c r="B180">
        <v>25.2</v>
      </c>
      <c r="C180">
        <f>B180*$J$21</f>
        <v>40.5554688</v>
      </c>
      <c r="D180" s="8">
        <f t="shared" si="14"/>
        <v>11.265407999999999</v>
      </c>
      <c r="E180" s="9">
        <f t="shared" si="12"/>
        <v>8.9407999999998822E-2</v>
      </c>
      <c r="F180" s="9">
        <f t="shared" si="15"/>
        <v>1209.0196800000001</v>
      </c>
      <c r="G180" s="9">
        <f t="shared" si="13"/>
        <v>24.452083415730343</v>
      </c>
    </row>
    <row r="181" spans="1:7" x14ac:dyDescent="0.25">
      <c r="A181">
        <v>179</v>
      </c>
      <c r="B181">
        <v>25.4</v>
      </c>
      <c r="C181">
        <f>B181*$J$21</f>
        <v>40.877337599999997</v>
      </c>
      <c r="D181" s="8">
        <f t="shared" si="14"/>
        <v>11.354816</v>
      </c>
      <c r="E181" s="9">
        <f t="shared" si="12"/>
        <v>8.9408000000000598E-2</v>
      </c>
      <c r="F181" s="9">
        <f t="shared" si="15"/>
        <v>1220.329792</v>
      </c>
      <c r="G181" s="9">
        <f t="shared" si="13"/>
        <v>24.542945537430167</v>
      </c>
    </row>
    <row r="182" spans="1:7" x14ac:dyDescent="0.25">
      <c r="A182">
        <v>180</v>
      </c>
      <c r="B182">
        <v>25.8</v>
      </c>
      <c r="C182">
        <f>B182*$J$21</f>
        <v>41.521075200000006</v>
      </c>
      <c r="D182" s="8">
        <f t="shared" si="14"/>
        <v>11.533632000000001</v>
      </c>
      <c r="E182" s="9">
        <f t="shared" si="12"/>
        <v>0.1788160000000012</v>
      </c>
      <c r="F182" s="9">
        <f t="shared" si="15"/>
        <v>1231.7740160000001</v>
      </c>
      <c r="G182" s="9">
        <f t="shared" si="13"/>
        <v>24.635480320000003</v>
      </c>
    </row>
    <row r="183" spans="1:7" x14ac:dyDescent="0.25">
      <c r="A183">
        <v>181</v>
      </c>
      <c r="B183">
        <v>27.2</v>
      </c>
      <c r="C183">
        <f>B183*$J$21</f>
        <v>43.7741568</v>
      </c>
      <c r="D183" s="8">
        <f t="shared" si="14"/>
        <v>12.159488</v>
      </c>
      <c r="E183" s="9">
        <f t="shared" si="12"/>
        <v>0.62585599999999886</v>
      </c>
      <c r="F183" s="9">
        <f t="shared" si="15"/>
        <v>1243.620576</v>
      </c>
      <c r="G183" s="9">
        <f t="shared" si="13"/>
        <v>24.734994881767957</v>
      </c>
    </row>
    <row r="184" spans="1:7" x14ac:dyDescent="0.25">
      <c r="A184">
        <v>182</v>
      </c>
      <c r="B184">
        <v>26.5</v>
      </c>
      <c r="C184">
        <f>B184*$J$21</f>
        <v>42.647615999999999</v>
      </c>
      <c r="D184" s="8">
        <f t="shared" si="14"/>
        <v>11.84656</v>
      </c>
      <c r="E184" s="9">
        <f t="shared" si="12"/>
        <v>-0.31292799999999943</v>
      </c>
      <c r="F184" s="9">
        <f t="shared" si="15"/>
        <v>1255.6236000000001</v>
      </c>
      <c r="G184" s="9">
        <f t="shared" si="13"/>
        <v>24.83651076923077</v>
      </c>
    </row>
    <row r="185" spans="1:7" x14ac:dyDescent="0.25">
      <c r="A185">
        <v>183</v>
      </c>
      <c r="B185">
        <v>24</v>
      </c>
      <c r="C185">
        <f>B185*$J$21</f>
        <v>38.624256000000003</v>
      </c>
      <c r="D185" s="8">
        <f t="shared" si="14"/>
        <v>10.728960000000001</v>
      </c>
      <c r="E185" s="9">
        <f t="shared" si="12"/>
        <v>-1.1175999999999995</v>
      </c>
      <c r="F185" s="9">
        <f t="shared" si="15"/>
        <v>1266.9113600000001</v>
      </c>
      <c r="G185" s="9">
        <f t="shared" si="13"/>
        <v>24.922846426229512</v>
      </c>
    </row>
    <row r="186" spans="1:7" x14ac:dyDescent="0.25">
      <c r="A186">
        <v>184</v>
      </c>
      <c r="B186">
        <v>22.7</v>
      </c>
      <c r="C186">
        <f>B186*$J$21</f>
        <v>36.532108800000003</v>
      </c>
      <c r="D186" s="8">
        <f t="shared" si="14"/>
        <v>10.147808000000001</v>
      </c>
      <c r="E186" s="9">
        <f t="shared" ref="E186:E249" si="16">(D186-D185)/(A186-A185)</f>
        <v>-0.58115199999999945</v>
      </c>
      <c r="F186" s="9">
        <f t="shared" si="15"/>
        <v>1277.3497439999999</v>
      </c>
      <c r="G186" s="9">
        <f t="shared" ref="G186:G249" si="17">F186/A186*3.6</f>
        <v>24.991625426086955</v>
      </c>
    </row>
    <row r="187" spans="1:7" x14ac:dyDescent="0.25">
      <c r="A187">
        <v>185</v>
      </c>
      <c r="B187">
        <v>19.399999999999999</v>
      </c>
      <c r="C187">
        <f>B187*$J$21</f>
        <v>31.2212736</v>
      </c>
      <c r="D187" s="8">
        <f t="shared" si="14"/>
        <v>8.6725759999999994</v>
      </c>
      <c r="E187" s="9">
        <f t="shared" si="16"/>
        <v>-1.4752320000000019</v>
      </c>
      <c r="F187" s="9">
        <f t="shared" si="15"/>
        <v>1286.7599359999999</v>
      </c>
      <c r="G187" s="9">
        <f t="shared" si="17"/>
        <v>25.039652808648651</v>
      </c>
    </row>
    <row r="188" spans="1:7" x14ac:dyDescent="0.25">
      <c r="A188">
        <v>186</v>
      </c>
      <c r="B188">
        <v>17.7</v>
      </c>
      <c r="C188">
        <f>B188*$J$21</f>
        <v>28.485388799999999</v>
      </c>
      <c r="D188" s="8">
        <f t="shared" si="14"/>
        <v>7.9126079999999996</v>
      </c>
      <c r="E188" s="9">
        <f t="shared" si="16"/>
        <v>-0.75996799999999975</v>
      </c>
      <c r="F188" s="9">
        <f t="shared" si="15"/>
        <v>1295.0525279999999</v>
      </c>
      <c r="G188" s="9">
        <f t="shared" si="17"/>
        <v>25.0655328</v>
      </c>
    </row>
    <row r="189" spans="1:7" x14ac:dyDescent="0.25">
      <c r="A189">
        <v>187</v>
      </c>
      <c r="B189">
        <v>17.2</v>
      </c>
      <c r="C189">
        <f>B189*$J$21</f>
        <v>27.680716799999999</v>
      </c>
      <c r="D189" s="8">
        <f t="shared" si="14"/>
        <v>7.6890879999999999</v>
      </c>
      <c r="E189" s="9">
        <f t="shared" si="16"/>
        <v>-0.22351999999999972</v>
      </c>
      <c r="F189" s="9">
        <f t="shared" si="15"/>
        <v>1302.853376</v>
      </c>
      <c r="G189" s="9">
        <f t="shared" si="17"/>
        <v>25.081669270588236</v>
      </c>
    </row>
    <row r="190" spans="1:7" x14ac:dyDescent="0.25">
      <c r="A190">
        <v>188</v>
      </c>
      <c r="B190">
        <v>18.100000000000001</v>
      </c>
      <c r="C190">
        <f>B190*$J$21</f>
        <v>29.129126400000004</v>
      </c>
      <c r="D190" s="8">
        <f t="shared" si="14"/>
        <v>8.0914240000000017</v>
      </c>
      <c r="E190" s="9">
        <f t="shared" si="16"/>
        <v>0.4023360000000018</v>
      </c>
      <c r="F190" s="9">
        <f t="shared" si="15"/>
        <v>1310.7436320000002</v>
      </c>
      <c r="G190" s="9">
        <f t="shared" si="17"/>
        <v>25.099346144680855</v>
      </c>
    </row>
    <row r="191" spans="1:7" x14ac:dyDescent="0.25">
      <c r="A191">
        <v>189</v>
      </c>
      <c r="B191">
        <v>18.600000000000001</v>
      </c>
      <c r="C191">
        <f>B191*$J$21</f>
        <v>29.933798400000004</v>
      </c>
      <c r="D191" s="8">
        <f t="shared" si="14"/>
        <v>8.3149440000000006</v>
      </c>
      <c r="E191" s="9">
        <f t="shared" si="16"/>
        <v>0.22351999999999883</v>
      </c>
      <c r="F191" s="9">
        <f t="shared" si="15"/>
        <v>1318.9468160000001</v>
      </c>
      <c r="G191" s="9">
        <f t="shared" si="17"/>
        <v>25.122796495238099</v>
      </c>
    </row>
    <row r="192" spans="1:7" x14ac:dyDescent="0.25">
      <c r="A192">
        <v>190</v>
      </c>
      <c r="B192">
        <v>20</v>
      </c>
      <c r="C192">
        <f>B192*$J$21</f>
        <v>32.186880000000002</v>
      </c>
      <c r="D192" s="8">
        <f t="shared" si="14"/>
        <v>8.9408000000000012</v>
      </c>
      <c r="E192" s="9">
        <f t="shared" si="16"/>
        <v>0.62585600000000063</v>
      </c>
      <c r="F192" s="9">
        <f t="shared" si="15"/>
        <v>1327.5746880000002</v>
      </c>
      <c r="G192" s="9">
        <f t="shared" si="17"/>
        <v>25.154046720000004</v>
      </c>
    </row>
    <row r="193" spans="1:7" x14ac:dyDescent="0.25">
      <c r="A193">
        <v>191</v>
      </c>
      <c r="B193">
        <v>22.2</v>
      </c>
      <c r="C193">
        <f>B193*$J$21</f>
        <v>35.7274368</v>
      </c>
      <c r="D193" s="8">
        <f t="shared" si="14"/>
        <v>9.9242879999999989</v>
      </c>
      <c r="E193" s="9">
        <f t="shared" si="16"/>
        <v>0.9834879999999977</v>
      </c>
      <c r="F193" s="9">
        <f t="shared" si="15"/>
        <v>1337.0072320000002</v>
      </c>
      <c r="G193" s="9">
        <f t="shared" si="17"/>
        <v>25.200136309947645</v>
      </c>
    </row>
    <row r="194" spans="1:7" x14ac:dyDescent="0.25">
      <c r="A194">
        <v>192</v>
      </c>
      <c r="B194">
        <v>24.5</v>
      </c>
      <c r="C194">
        <f>B194*$J$21</f>
        <v>39.428927999999999</v>
      </c>
      <c r="D194" s="8">
        <f t="shared" si="14"/>
        <v>10.95248</v>
      </c>
      <c r="E194" s="9">
        <f t="shared" si="16"/>
        <v>1.0281920000000007</v>
      </c>
      <c r="F194" s="9">
        <f t="shared" si="15"/>
        <v>1347.4456160000002</v>
      </c>
      <c r="G194" s="9">
        <f t="shared" si="17"/>
        <v>25.264605300000007</v>
      </c>
    </row>
    <row r="195" spans="1:7" x14ac:dyDescent="0.25">
      <c r="A195">
        <v>193</v>
      </c>
      <c r="B195">
        <v>27.3</v>
      </c>
      <c r="C195">
        <f>B195*$J$21</f>
        <v>43.935091200000002</v>
      </c>
      <c r="D195" s="8">
        <f t="shared" ref="D195:D258" si="18">C195/3.6</f>
        <v>12.204192000000001</v>
      </c>
      <c r="E195" s="9">
        <f t="shared" si="16"/>
        <v>1.2517120000000013</v>
      </c>
      <c r="F195" s="9">
        <f t="shared" ref="F195:F258" si="19">F194+D194*(A195-A194)+(D195-D194)*(A195-A194)/2</f>
        <v>1359.0239520000002</v>
      </c>
      <c r="G195" s="9">
        <f t="shared" si="17"/>
        <v>25.34966957098446</v>
      </c>
    </row>
    <row r="196" spans="1:7" x14ac:dyDescent="0.25">
      <c r="A196">
        <v>194</v>
      </c>
      <c r="B196">
        <v>30.5</v>
      </c>
      <c r="C196">
        <f>B196*$J$21</f>
        <v>49.084992</v>
      </c>
      <c r="D196" s="8">
        <f t="shared" si="18"/>
        <v>13.63472</v>
      </c>
      <c r="E196" s="9">
        <f t="shared" si="16"/>
        <v>1.4305279999999989</v>
      </c>
      <c r="F196" s="9">
        <f t="shared" si="19"/>
        <v>1371.9434080000001</v>
      </c>
      <c r="G196" s="9">
        <f t="shared" si="17"/>
        <v>25.458743653608252</v>
      </c>
    </row>
    <row r="197" spans="1:7" x14ac:dyDescent="0.25">
      <c r="A197">
        <v>195</v>
      </c>
      <c r="B197">
        <v>33.5</v>
      </c>
      <c r="C197">
        <f>B197*$J$21</f>
        <v>53.913024000000007</v>
      </c>
      <c r="D197" s="8">
        <f t="shared" si="18"/>
        <v>14.975840000000002</v>
      </c>
      <c r="E197" s="9">
        <f t="shared" si="16"/>
        <v>1.3411200000000019</v>
      </c>
      <c r="F197" s="9">
        <f t="shared" si="19"/>
        <v>1386.2486880000001</v>
      </c>
      <c r="G197" s="9">
        <f t="shared" si="17"/>
        <v>25.592283470769232</v>
      </c>
    </row>
    <row r="198" spans="1:7" x14ac:dyDescent="0.25">
      <c r="A198">
        <v>196</v>
      </c>
      <c r="B198">
        <v>36.200000000000003</v>
      </c>
      <c r="C198">
        <f>B198*$J$21</f>
        <v>58.258252800000008</v>
      </c>
      <c r="D198" s="8">
        <f t="shared" si="18"/>
        <v>16.182848000000003</v>
      </c>
      <c r="E198" s="9">
        <f t="shared" si="16"/>
        <v>1.2070080000000019</v>
      </c>
      <c r="F198" s="9">
        <f t="shared" si="19"/>
        <v>1401.8280320000001</v>
      </c>
      <c r="G198" s="9">
        <f t="shared" si="17"/>
        <v>25.747861812244903</v>
      </c>
    </row>
    <row r="199" spans="1:7" x14ac:dyDescent="0.25">
      <c r="A199">
        <v>197</v>
      </c>
      <c r="B199">
        <v>37.299999999999997</v>
      </c>
      <c r="C199">
        <f>B199*$J$21</f>
        <v>60.028531199999996</v>
      </c>
      <c r="D199" s="8">
        <f t="shared" si="18"/>
        <v>16.674591999999997</v>
      </c>
      <c r="E199" s="9">
        <f t="shared" si="16"/>
        <v>0.49174399999999352</v>
      </c>
      <c r="F199" s="9">
        <f t="shared" si="19"/>
        <v>1418.256752</v>
      </c>
      <c r="G199" s="9">
        <f t="shared" si="17"/>
        <v>25.917382270050762</v>
      </c>
    </row>
    <row r="200" spans="1:7" x14ac:dyDescent="0.25">
      <c r="A200">
        <v>198</v>
      </c>
      <c r="B200">
        <v>39.299999999999997</v>
      </c>
      <c r="C200">
        <f>B200*$J$21</f>
        <v>63.247219199999996</v>
      </c>
      <c r="D200" s="8">
        <f t="shared" si="18"/>
        <v>17.568671999999999</v>
      </c>
      <c r="E200" s="9">
        <f t="shared" si="16"/>
        <v>0.89408000000000243</v>
      </c>
      <c r="F200" s="9">
        <f t="shared" si="19"/>
        <v>1435.3783840000001</v>
      </c>
      <c r="G200" s="9">
        <f t="shared" si="17"/>
        <v>26.097788800000004</v>
      </c>
    </row>
    <row r="201" spans="1:7" x14ac:dyDescent="0.25">
      <c r="A201">
        <v>199</v>
      </c>
      <c r="B201">
        <v>40.5</v>
      </c>
      <c r="C201">
        <f>B201*$J$21</f>
        <v>65.178432000000001</v>
      </c>
      <c r="D201" s="8">
        <f t="shared" si="18"/>
        <v>18.105119999999999</v>
      </c>
      <c r="E201" s="9">
        <f t="shared" si="16"/>
        <v>0.53644800000000004</v>
      </c>
      <c r="F201" s="9">
        <f t="shared" si="19"/>
        <v>1453.2152800000001</v>
      </c>
      <c r="G201" s="9">
        <f t="shared" si="17"/>
        <v>26.289321648241209</v>
      </c>
    </row>
    <row r="202" spans="1:7" x14ac:dyDescent="0.25">
      <c r="A202">
        <v>200</v>
      </c>
      <c r="B202">
        <v>42.1</v>
      </c>
      <c r="C202">
        <f>B202*$J$21</f>
        <v>67.753382400000007</v>
      </c>
      <c r="D202" s="8">
        <f t="shared" si="18"/>
        <v>18.820384000000001</v>
      </c>
      <c r="E202" s="9">
        <f t="shared" si="16"/>
        <v>0.71526400000000123</v>
      </c>
      <c r="F202" s="9">
        <f t="shared" si="19"/>
        <v>1471.678032</v>
      </c>
      <c r="G202" s="9">
        <f t="shared" si="17"/>
        <v>26.490204576</v>
      </c>
    </row>
    <row r="203" spans="1:7" x14ac:dyDescent="0.25">
      <c r="A203">
        <v>201</v>
      </c>
      <c r="B203">
        <v>43.5</v>
      </c>
      <c r="C203">
        <f>B203*$J$21</f>
        <v>70.006464000000008</v>
      </c>
      <c r="D203" s="8">
        <f t="shared" si="18"/>
        <v>19.446240000000003</v>
      </c>
      <c r="E203" s="9">
        <f t="shared" si="16"/>
        <v>0.62585600000000241</v>
      </c>
      <c r="F203" s="9">
        <f t="shared" si="19"/>
        <v>1490.8113440000002</v>
      </c>
      <c r="G203" s="9">
        <f t="shared" si="17"/>
        <v>26.701098698507469</v>
      </c>
    </row>
    <row r="204" spans="1:7" x14ac:dyDescent="0.25">
      <c r="A204">
        <v>202</v>
      </c>
      <c r="B204">
        <v>45.1</v>
      </c>
      <c r="C204">
        <f>B204*$J$21</f>
        <v>72.581414400000014</v>
      </c>
      <c r="D204" s="8">
        <f t="shared" si="18"/>
        <v>20.161504000000004</v>
      </c>
      <c r="E204" s="9">
        <f t="shared" si="16"/>
        <v>0.71526400000000123</v>
      </c>
      <c r="F204" s="9">
        <f t="shared" si="19"/>
        <v>1510.6152160000001</v>
      </c>
      <c r="G204" s="9">
        <f t="shared" si="17"/>
        <v>26.921855334653468</v>
      </c>
    </row>
    <row r="205" spans="1:7" x14ac:dyDescent="0.25">
      <c r="A205">
        <v>203</v>
      </c>
      <c r="B205">
        <v>46</v>
      </c>
      <c r="C205">
        <f>B205*$J$21</f>
        <v>74.029824000000005</v>
      </c>
      <c r="D205" s="8">
        <f t="shared" si="18"/>
        <v>20.563840000000003</v>
      </c>
      <c r="E205" s="9">
        <f t="shared" si="16"/>
        <v>0.40233599999999825</v>
      </c>
      <c r="F205" s="9">
        <f t="shared" si="19"/>
        <v>1530.9778880000001</v>
      </c>
      <c r="G205" s="9">
        <f t="shared" si="17"/>
        <v>27.150346782266013</v>
      </c>
    </row>
    <row r="206" spans="1:7" x14ac:dyDescent="0.25">
      <c r="A206">
        <v>204</v>
      </c>
      <c r="B206">
        <v>46.8</v>
      </c>
      <c r="C206">
        <f>B206*$J$21</f>
        <v>75.317299199999994</v>
      </c>
      <c r="D206" s="8">
        <f t="shared" si="18"/>
        <v>20.921471999999998</v>
      </c>
      <c r="E206" s="9">
        <f t="shared" si="16"/>
        <v>0.35763199999999529</v>
      </c>
      <c r="F206" s="9">
        <f t="shared" si="19"/>
        <v>1551.7205440000002</v>
      </c>
      <c r="G206" s="9">
        <f t="shared" si="17"/>
        <v>27.383303717647063</v>
      </c>
    </row>
    <row r="207" spans="1:7" x14ac:dyDescent="0.25">
      <c r="A207">
        <v>205</v>
      </c>
      <c r="B207">
        <v>47.5</v>
      </c>
      <c r="C207">
        <f>B207*$J$21</f>
        <v>76.443840000000009</v>
      </c>
      <c r="D207" s="8">
        <f t="shared" si="18"/>
        <v>21.234400000000001</v>
      </c>
      <c r="E207" s="9">
        <f t="shared" si="16"/>
        <v>0.31292800000000298</v>
      </c>
      <c r="F207" s="9">
        <f t="shared" si="19"/>
        <v>1572.7984800000002</v>
      </c>
      <c r="G207" s="9">
        <f t="shared" si="17"/>
        <v>27.619875746341467</v>
      </c>
    </row>
    <row r="208" spans="1:7" x14ac:dyDescent="0.25">
      <c r="A208">
        <v>206</v>
      </c>
      <c r="B208">
        <v>47.5</v>
      </c>
      <c r="C208">
        <f>B208*$J$21</f>
        <v>76.443840000000009</v>
      </c>
      <c r="D208" s="8">
        <f t="shared" si="18"/>
        <v>21.234400000000001</v>
      </c>
      <c r="E208" s="9">
        <f t="shared" si="16"/>
        <v>0</v>
      </c>
      <c r="F208" s="9">
        <f t="shared" si="19"/>
        <v>1594.0328800000002</v>
      </c>
      <c r="G208" s="9">
        <f t="shared" si="17"/>
        <v>27.856885281553403</v>
      </c>
    </row>
    <row r="209" spans="1:7" x14ac:dyDescent="0.25">
      <c r="A209">
        <v>207</v>
      </c>
      <c r="B209">
        <v>47.3</v>
      </c>
      <c r="C209">
        <f>B209*$J$21</f>
        <v>76.121971200000004</v>
      </c>
      <c r="D209" s="8">
        <f t="shared" si="18"/>
        <v>21.144992000000002</v>
      </c>
      <c r="E209" s="9">
        <f t="shared" si="16"/>
        <v>-8.9407999999998822E-2</v>
      </c>
      <c r="F209" s="9">
        <f t="shared" si="19"/>
        <v>1615.2225760000003</v>
      </c>
      <c r="G209" s="9">
        <f t="shared" si="17"/>
        <v>28.09082740869566</v>
      </c>
    </row>
    <row r="210" spans="1:7" x14ac:dyDescent="0.25">
      <c r="A210">
        <v>208</v>
      </c>
      <c r="B210">
        <v>47.2</v>
      </c>
      <c r="C210">
        <f>B210*$J$21</f>
        <v>75.961036800000016</v>
      </c>
      <c r="D210" s="8">
        <f t="shared" si="18"/>
        <v>21.100288000000003</v>
      </c>
      <c r="E210" s="9">
        <f t="shared" si="16"/>
        <v>-4.4703999999999411E-2</v>
      </c>
      <c r="F210" s="9">
        <f t="shared" si="19"/>
        <v>1636.3452160000004</v>
      </c>
      <c r="G210" s="9">
        <f t="shared" si="17"/>
        <v>28.321359507692314</v>
      </c>
    </row>
    <row r="211" spans="1:7" x14ac:dyDescent="0.25">
      <c r="A211">
        <v>209</v>
      </c>
      <c r="B211">
        <v>47</v>
      </c>
      <c r="C211">
        <f>B211*$J$21</f>
        <v>75.639168000000012</v>
      </c>
      <c r="D211" s="8">
        <f t="shared" si="18"/>
        <v>21.010880000000004</v>
      </c>
      <c r="E211" s="9">
        <f t="shared" si="16"/>
        <v>-8.9407999999998822E-2</v>
      </c>
      <c r="F211" s="9">
        <f t="shared" si="19"/>
        <v>1657.4008000000006</v>
      </c>
      <c r="G211" s="9">
        <f t="shared" si="17"/>
        <v>28.548530526315801</v>
      </c>
    </row>
    <row r="212" spans="1:7" x14ac:dyDescent="0.25">
      <c r="A212">
        <v>210</v>
      </c>
      <c r="B212">
        <v>47</v>
      </c>
      <c r="C212">
        <f>B212*$J$21</f>
        <v>75.639168000000012</v>
      </c>
      <c r="D212" s="8">
        <f t="shared" si="18"/>
        <v>21.010880000000004</v>
      </c>
      <c r="E212" s="9">
        <f t="shared" si="16"/>
        <v>0</v>
      </c>
      <c r="F212" s="9">
        <f t="shared" si="19"/>
        <v>1678.4116800000006</v>
      </c>
      <c r="G212" s="9">
        <f t="shared" si="17"/>
        <v>28.772771657142869</v>
      </c>
    </row>
    <row r="213" spans="1:7" x14ac:dyDescent="0.25">
      <c r="A213">
        <v>211</v>
      </c>
      <c r="B213">
        <v>47</v>
      </c>
      <c r="C213">
        <f>B213*$J$21</f>
        <v>75.639168000000012</v>
      </c>
      <c r="D213" s="8">
        <f t="shared" si="18"/>
        <v>21.010880000000004</v>
      </c>
      <c r="E213" s="9">
        <f t="shared" si="16"/>
        <v>0</v>
      </c>
      <c r="F213" s="9">
        <f t="shared" si="19"/>
        <v>1699.4225600000007</v>
      </c>
      <c r="G213" s="9">
        <f t="shared" si="17"/>
        <v>28.994887279620865</v>
      </c>
    </row>
    <row r="214" spans="1:7" x14ac:dyDescent="0.25">
      <c r="A214">
        <v>212</v>
      </c>
      <c r="B214">
        <v>47</v>
      </c>
      <c r="C214">
        <f>B214*$J$21</f>
        <v>75.639168000000012</v>
      </c>
      <c r="D214" s="8">
        <f t="shared" si="18"/>
        <v>21.010880000000004</v>
      </c>
      <c r="E214" s="9">
        <f t="shared" si="16"/>
        <v>0</v>
      </c>
      <c r="F214" s="9">
        <f t="shared" si="19"/>
        <v>1720.4334400000007</v>
      </c>
      <c r="G214" s="9">
        <f t="shared" si="17"/>
        <v>29.214907471698126</v>
      </c>
    </row>
    <row r="215" spans="1:7" x14ac:dyDescent="0.25">
      <c r="A215">
        <v>213</v>
      </c>
      <c r="B215">
        <v>47</v>
      </c>
      <c r="C215">
        <f>B215*$J$21</f>
        <v>75.639168000000012</v>
      </c>
      <c r="D215" s="8">
        <f t="shared" si="18"/>
        <v>21.010880000000004</v>
      </c>
      <c r="E215" s="9">
        <f t="shared" si="16"/>
        <v>0</v>
      </c>
      <c r="F215" s="9">
        <f t="shared" si="19"/>
        <v>1741.4443200000007</v>
      </c>
      <c r="G215" s="9">
        <f t="shared" si="17"/>
        <v>29.432861746478888</v>
      </c>
    </row>
    <row r="216" spans="1:7" x14ac:dyDescent="0.25">
      <c r="A216">
        <v>214</v>
      </c>
      <c r="B216">
        <v>47.2</v>
      </c>
      <c r="C216">
        <f>B216*$J$21</f>
        <v>75.961036800000016</v>
      </c>
      <c r="D216" s="8">
        <f t="shared" si="18"/>
        <v>21.100288000000003</v>
      </c>
      <c r="E216" s="9">
        <f t="shared" si="16"/>
        <v>8.9407999999998822E-2</v>
      </c>
      <c r="F216" s="9">
        <f t="shared" si="19"/>
        <v>1762.4999040000007</v>
      </c>
      <c r="G216" s="9">
        <f t="shared" si="17"/>
        <v>29.649531095327117</v>
      </c>
    </row>
    <row r="217" spans="1:7" x14ac:dyDescent="0.25">
      <c r="A217">
        <v>215</v>
      </c>
      <c r="B217">
        <v>47.4</v>
      </c>
      <c r="C217">
        <f>B217*$J$21</f>
        <v>76.282905600000007</v>
      </c>
      <c r="D217" s="8">
        <f t="shared" si="18"/>
        <v>21.189696000000001</v>
      </c>
      <c r="E217" s="9">
        <f t="shared" si="16"/>
        <v>8.9407999999998822E-2</v>
      </c>
      <c r="F217" s="9">
        <f t="shared" si="19"/>
        <v>1783.6448960000007</v>
      </c>
      <c r="G217" s="9">
        <f t="shared" si="17"/>
        <v>29.865681979534898</v>
      </c>
    </row>
    <row r="218" spans="1:7" x14ac:dyDescent="0.25">
      <c r="A218">
        <v>216</v>
      </c>
      <c r="B218">
        <v>47.9</v>
      </c>
      <c r="C218">
        <f>B218*$J$21</f>
        <v>77.087577600000003</v>
      </c>
      <c r="D218" s="8">
        <f t="shared" si="18"/>
        <v>21.413216000000002</v>
      </c>
      <c r="E218" s="9">
        <f t="shared" si="16"/>
        <v>0.22352000000000061</v>
      </c>
      <c r="F218" s="9">
        <f t="shared" si="19"/>
        <v>1804.9463520000006</v>
      </c>
      <c r="G218" s="9">
        <f t="shared" si="17"/>
        <v>30.082439200000014</v>
      </c>
    </row>
    <row r="219" spans="1:7" x14ac:dyDescent="0.25">
      <c r="A219">
        <v>217</v>
      </c>
      <c r="B219">
        <v>48.5</v>
      </c>
      <c r="C219">
        <f>B219*$J$21</f>
        <v>78.053184000000002</v>
      </c>
      <c r="D219" s="8">
        <f t="shared" si="18"/>
        <v>21.681439999999998</v>
      </c>
      <c r="E219" s="9">
        <f t="shared" si="16"/>
        <v>0.26822399999999647</v>
      </c>
      <c r="F219" s="9">
        <f t="shared" si="19"/>
        <v>1826.4936800000005</v>
      </c>
      <c r="G219" s="9">
        <f t="shared" si="17"/>
        <v>30.301277640553</v>
      </c>
    </row>
    <row r="220" spans="1:7" x14ac:dyDescent="0.25">
      <c r="A220">
        <v>218</v>
      </c>
      <c r="B220">
        <v>49.1</v>
      </c>
      <c r="C220">
        <f>B220*$J$21</f>
        <v>79.018790400000015</v>
      </c>
      <c r="D220" s="8">
        <f t="shared" si="18"/>
        <v>21.949664000000002</v>
      </c>
      <c r="E220" s="9">
        <f t="shared" si="16"/>
        <v>0.26822400000000357</v>
      </c>
      <c r="F220" s="9">
        <f t="shared" si="19"/>
        <v>1848.3092320000005</v>
      </c>
      <c r="G220" s="9">
        <f t="shared" si="17"/>
        <v>30.522537776146795</v>
      </c>
    </row>
    <row r="221" spans="1:7" x14ac:dyDescent="0.25">
      <c r="A221">
        <v>219</v>
      </c>
      <c r="B221">
        <v>49.5</v>
      </c>
      <c r="C221">
        <f>B221*$J$21</f>
        <v>79.662528000000009</v>
      </c>
      <c r="D221" s="8">
        <f t="shared" si="18"/>
        <v>22.128480000000003</v>
      </c>
      <c r="E221" s="9">
        <f t="shared" si="16"/>
        <v>0.1788160000000012</v>
      </c>
      <c r="F221" s="9">
        <f t="shared" si="19"/>
        <v>1870.3483040000006</v>
      </c>
      <c r="G221" s="9">
        <f t="shared" si="17"/>
        <v>30.74545157260275</v>
      </c>
    </row>
    <row r="222" spans="1:7" x14ac:dyDescent="0.25">
      <c r="A222">
        <v>220</v>
      </c>
      <c r="B222">
        <v>50</v>
      </c>
      <c r="C222">
        <f>B222*$J$21</f>
        <v>80.467200000000005</v>
      </c>
      <c r="D222" s="8">
        <f t="shared" si="18"/>
        <v>22.352</v>
      </c>
      <c r="E222" s="9">
        <f t="shared" si="16"/>
        <v>0.22351999999999705</v>
      </c>
      <c r="F222" s="9">
        <f t="shared" si="19"/>
        <v>1892.5885440000006</v>
      </c>
      <c r="G222" s="9">
        <f t="shared" si="17"/>
        <v>30.969630720000016</v>
      </c>
    </row>
    <row r="223" spans="1:7" x14ac:dyDescent="0.25">
      <c r="A223">
        <v>221</v>
      </c>
      <c r="B223">
        <v>50.6</v>
      </c>
      <c r="C223">
        <f>B223*$J$21</f>
        <v>81.432806400000004</v>
      </c>
      <c r="D223" s="8">
        <f t="shared" si="18"/>
        <v>22.620224</v>
      </c>
      <c r="E223" s="9">
        <f t="shared" si="16"/>
        <v>0.26822400000000002</v>
      </c>
      <c r="F223" s="9">
        <f t="shared" si="19"/>
        <v>1915.0746560000007</v>
      </c>
      <c r="G223" s="9">
        <f t="shared" si="17"/>
        <v>31.195786251583719</v>
      </c>
    </row>
    <row r="224" spans="1:7" x14ac:dyDescent="0.25">
      <c r="A224">
        <v>222</v>
      </c>
      <c r="B224">
        <v>51</v>
      </c>
      <c r="C224">
        <f>B224*$J$21</f>
        <v>82.076544000000013</v>
      </c>
      <c r="D224" s="8">
        <f t="shared" si="18"/>
        <v>22.799040000000002</v>
      </c>
      <c r="E224" s="9">
        <f t="shared" si="16"/>
        <v>0.1788160000000012</v>
      </c>
      <c r="F224" s="9">
        <f t="shared" si="19"/>
        <v>1937.7842880000007</v>
      </c>
      <c r="G224" s="9">
        <f t="shared" si="17"/>
        <v>31.423528994594609</v>
      </c>
    </row>
    <row r="225" spans="1:7" x14ac:dyDescent="0.25">
      <c r="A225">
        <v>223</v>
      </c>
      <c r="B225">
        <v>51.5</v>
      </c>
      <c r="C225">
        <f>B225*$J$21</f>
        <v>82.881216000000009</v>
      </c>
      <c r="D225" s="8">
        <f t="shared" si="18"/>
        <v>23.022560000000002</v>
      </c>
      <c r="E225" s="9">
        <f t="shared" si="16"/>
        <v>0.22352000000000061</v>
      </c>
      <c r="F225" s="9">
        <f t="shared" si="19"/>
        <v>1960.6950880000009</v>
      </c>
      <c r="G225" s="9">
        <f t="shared" si="17"/>
        <v>31.652476756950684</v>
      </c>
    </row>
    <row r="226" spans="1:7" x14ac:dyDescent="0.25">
      <c r="A226">
        <v>224</v>
      </c>
      <c r="B226">
        <v>52.2</v>
      </c>
      <c r="C226">
        <f>B226*$J$21</f>
        <v>84.00775680000001</v>
      </c>
      <c r="D226" s="8">
        <f t="shared" si="18"/>
        <v>23.335488000000002</v>
      </c>
      <c r="E226" s="9">
        <f t="shared" si="16"/>
        <v>0.31292799999999943</v>
      </c>
      <c r="F226" s="9">
        <f t="shared" si="19"/>
        <v>1983.8741120000009</v>
      </c>
      <c r="G226" s="9">
        <f t="shared" si="17"/>
        <v>31.8836910857143</v>
      </c>
    </row>
    <row r="227" spans="1:7" x14ac:dyDescent="0.25">
      <c r="A227">
        <v>225</v>
      </c>
      <c r="B227">
        <v>53.2</v>
      </c>
      <c r="C227">
        <f>B227*$J$21</f>
        <v>85.617100800000017</v>
      </c>
      <c r="D227" s="8">
        <f t="shared" si="18"/>
        <v>23.782528000000003</v>
      </c>
      <c r="E227" s="9">
        <f t="shared" si="16"/>
        <v>0.44704000000000121</v>
      </c>
      <c r="F227" s="9">
        <f t="shared" si="19"/>
        <v>2007.4331200000008</v>
      </c>
      <c r="G227" s="9">
        <f t="shared" si="17"/>
        <v>32.118929920000014</v>
      </c>
    </row>
    <row r="228" spans="1:7" x14ac:dyDescent="0.25">
      <c r="A228">
        <v>226</v>
      </c>
      <c r="B228">
        <v>54.1</v>
      </c>
      <c r="C228">
        <f>B228*$J$21</f>
        <v>87.065510400000008</v>
      </c>
      <c r="D228" s="8">
        <f t="shared" si="18"/>
        <v>24.184864000000001</v>
      </c>
      <c r="E228" s="9">
        <f t="shared" si="16"/>
        <v>0.40233599999999825</v>
      </c>
      <c r="F228" s="9">
        <f t="shared" si="19"/>
        <v>2031.4168160000008</v>
      </c>
      <c r="G228" s="9">
        <f t="shared" si="17"/>
        <v>32.358851936283195</v>
      </c>
    </row>
    <row r="229" spans="1:7" x14ac:dyDescent="0.25">
      <c r="A229">
        <v>227</v>
      </c>
      <c r="B229">
        <v>54.6</v>
      </c>
      <c r="C229">
        <f>B229*$J$21</f>
        <v>87.870182400000004</v>
      </c>
      <c r="D229" s="8">
        <f t="shared" si="18"/>
        <v>24.408384000000002</v>
      </c>
      <c r="E229" s="9">
        <f t="shared" si="16"/>
        <v>0.22352000000000061</v>
      </c>
      <c r="F229" s="9">
        <f t="shared" si="19"/>
        <v>2055.7134400000004</v>
      </c>
      <c r="G229" s="9">
        <f t="shared" si="17"/>
        <v>32.601622837004413</v>
      </c>
    </row>
    <row r="230" spans="1:7" x14ac:dyDescent="0.25">
      <c r="A230">
        <v>228</v>
      </c>
      <c r="B230">
        <v>54.9</v>
      </c>
      <c r="C230">
        <f>B230*$J$21</f>
        <v>88.352985599999997</v>
      </c>
      <c r="D230" s="8">
        <f t="shared" si="18"/>
        <v>24.542496</v>
      </c>
      <c r="E230" s="9">
        <f t="shared" si="16"/>
        <v>0.13411199999999823</v>
      </c>
      <c r="F230" s="9">
        <f t="shared" si="19"/>
        <v>2080.1888800000002</v>
      </c>
      <c r="G230" s="9">
        <f t="shared" si="17"/>
        <v>32.845087578947371</v>
      </c>
    </row>
    <row r="231" spans="1:7" x14ac:dyDescent="0.25">
      <c r="A231">
        <v>229</v>
      </c>
      <c r="B231">
        <v>55</v>
      </c>
      <c r="C231">
        <f>B231*$J$21</f>
        <v>88.513920000000013</v>
      </c>
      <c r="D231" s="8">
        <f t="shared" si="18"/>
        <v>24.587200000000003</v>
      </c>
      <c r="E231" s="9">
        <f t="shared" si="16"/>
        <v>4.4704000000002964E-2</v>
      </c>
      <c r="F231" s="9">
        <f t="shared" si="19"/>
        <v>2104.7537280000001</v>
      </c>
      <c r="G231" s="9">
        <f t="shared" si="17"/>
        <v>33.087831531877733</v>
      </c>
    </row>
    <row r="232" spans="1:7" x14ac:dyDescent="0.25">
      <c r="A232">
        <v>230</v>
      </c>
      <c r="B232">
        <v>54.9</v>
      </c>
      <c r="C232">
        <f>B232*$J$21</f>
        <v>88.352985599999997</v>
      </c>
      <c r="D232" s="8">
        <f t="shared" si="18"/>
        <v>24.542496</v>
      </c>
      <c r="E232" s="9">
        <f t="shared" si="16"/>
        <v>-4.4704000000002964E-2</v>
      </c>
      <c r="F232" s="9">
        <f t="shared" si="19"/>
        <v>2129.3185760000001</v>
      </c>
      <c r="G232" s="9">
        <f t="shared" si="17"/>
        <v>33.32846466782609</v>
      </c>
    </row>
    <row r="233" spans="1:7" x14ac:dyDescent="0.25">
      <c r="A233">
        <v>231</v>
      </c>
      <c r="B233">
        <v>54.6</v>
      </c>
      <c r="C233">
        <f>B233*$J$21</f>
        <v>87.870182400000004</v>
      </c>
      <c r="D233" s="8">
        <f t="shared" si="18"/>
        <v>24.408384000000002</v>
      </c>
      <c r="E233" s="9">
        <f t="shared" si="16"/>
        <v>-0.13411199999999823</v>
      </c>
      <c r="F233" s="9">
        <f t="shared" si="19"/>
        <v>2153.7940160000003</v>
      </c>
      <c r="G233" s="9">
        <f t="shared" si="17"/>
        <v>33.565621028571435</v>
      </c>
    </row>
    <row r="234" spans="1:7" x14ac:dyDescent="0.25">
      <c r="A234">
        <v>232</v>
      </c>
      <c r="B234">
        <v>54.6</v>
      </c>
      <c r="C234">
        <f>B234*$J$21</f>
        <v>87.870182400000004</v>
      </c>
      <c r="D234" s="8">
        <f t="shared" si="18"/>
        <v>24.408384000000002</v>
      </c>
      <c r="E234" s="9">
        <f t="shared" si="16"/>
        <v>0</v>
      </c>
      <c r="F234" s="9">
        <f t="shared" si="19"/>
        <v>2178.2024000000001</v>
      </c>
      <c r="G234" s="9">
        <f t="shared" si="17"/>
        <v>33.799692413793103</v>
      </c>
    </row>
    <row r="235" spans="1:7" x14ac:dyDescent="0.25">
      <c r="A235">
        <v>233</v>
      </c>
      <c r="B235">
        <v>54.8</v>
      </c>
      <c r="C235">
        <f>B235*$J$21</f>
        <v>88.192051199999995</v>
      </c>
      <c r="D235" s="8">
        <f t="shared" si="18"/>
        <v>24.497791999999997</v>
      </c>
      <c r="E235" s="9">
        <f t="shared" si="16"/>
        <v>8.9407999999995269E-2</v>
      </c>
      <c r="F235" s="9">
        <f t="shared" si="19"/>
        <v>2202.6554879999999</v>
      </c>
      <c r="G235" s="9">
        <f t="shared" si="17"/>
        <v>34.032445308154507</v>
      </c>
    </row>
    <row r="236" spans="1:7" x14ac:dyDescent="0.25">
      <c r="A236">
        <v>234</v>
      </c>
      <c r="B236">
        <v>55.1</v>
      </c>
      <c r="C236">
        <f>B236*$J$21</f>
        <v>88.674854400000015</v>
      </c>
      <c r="D236" s="8">
        <f t="shared" si="18"/>
        <v>24.631904000000002</v>
      </c>
      <c r="E236" s="9">
        <f t="shared" si="16"/>
        <v>0.13411200000000534</v>
      </c>
      <c r="F236" s="9">
        <f t="shared" si="19"/>
        <v>2227.2203359999999</v>
      </c>
      <c r="G236" s="9">
        <f t="shared" si="17"/>
        <v>34.26492824615385</v>
      </c>
    </row>
    <row r="237" spans="1:7" x14ac:dyDescent="0.25">
      <c r="A237">
        <v>235</v>
      </c>
      <c r="B237">
        <v>55.5</v>
      </c>
      <c r="C237">
        <f>B237*$J$21</f>
        <v>89.31859200000001</v>
      </c>
      <c r="D237" s="8">
        <f t="shared" si="18"/>
        <v>24.810720000000003</v>
      </c>
      <c r="E237" s="9">
        <f t="shared" si="16"/>
        <v>0.1788160000000012</v>
      </c>
      <c r="F237" s="9">
        <f t="shared" si="19"/>
        <v>2251.9416479999995</v>
      </c>
      <c r="G237" s="9">
        <f t="shared" si="17"/>
        <v>34.497829501276591</v>
      </c>
    </row>
    <row r="238" spans="1:7" x14ac:dyDescent="0.25">
      <c r="A238">
        <v>236</v>
      </c>
      <c r="B238">
        <v>55.7</v>
      </c>
      <c r="C238">
        <f>B238*$J$21</f>
        <v>89.640460800000014</v>
      </c>
      <c r="D238" s="8">
        <f t="shared" si="18"/>
        <v>24.900128000000002</v>
      </c>
      <c r="E238" s="9">
        <f t="shared" si="16"/>
        <v>8.9407999999998822E-2</v>
      </c>
      <c r="F238" s="9">
        <f t="shared" si="19"/>
        <v>2276.7970719999994</v>
      </c>
      <c r="G238" s="9">
        <f t="shared" si="17"/>
        <v>34.730802793220327</v>
      </c>
    </row>
    <row r="239" spans="1:7" x14ac:dyDescent="0.25">
      <c r="A239">
        <v>237</v>
      </c>
      <c r="B239">
        <v>56.1</v>
      </c>
      <c r="C239">
        <f>B239*$J$21</f>
        <v>90.284198400000008</v>
      </c>
      <c r="D239" s="8">
        <f t="shared" si="18"/>
        <v>25.078944</v>
      </c>
      <c r="E239" s="9">
        <f t="shared" si="16"/>
        <v>0.17881599999999764</v>
      </c>
      <c r="F239" s="9">
        <f t="shared" si="19"/>
        <v>2301.7866079999994</v>
      </c>
      <c r="G239" s="9">
        <f t="shared" si="17"/>
        <v>34.963847210126573</v>
      </c>
    </row>
    <row r="240" spans="1:7" x14ac:dyDescent="0.25">
      <c r="A240">
        <v>238</v>
      </c>
      <c r="B240">
        <v>56.3</v>
      </c>
      <c r="C240">
        <f>B240*$J$21</f>
        <v>90.606067199999998</v>
      </c>
      <c r="D240" s="8">
        <f t="shared" si="18"/>
        <v>25.168351999999999</v>
      </c>
      <c r="E240" s="9">
        <f t="shared" si="16"/>
        <v>8.9407999999998822E-2</v>
      </c>
      <c r="F240" s="9">
        <f t="shared" si="19"/>
        <v>2326.9102559999992</v>
      </c>
      <c r="G240" s="9">
        <f t="shared" si="17"/>
        <v>35.196961855462177</v>
      </c>
    </row>
    <row r="241" spans="1:7" x14ac:dyDescent="0.25">
      <c r="A241">
        <v>239</v>
      </c>
      <c r="B241">
        <v>56.6</v>
      </c>
      <c r="C241">
        <f>B241*$J$21</f>
        <v>91.088870400000005</v>
      </c>
      <c r="D241" s="8">
        <f t="shared" si="18"/>
        <v>25.302464000000001</v>
      </c>
      <c r="E241" s="9">
        <f t="shared" si="16"/>
        <v>0.13411200000000179</v>
      </c>
      <c r="F241" s="9">
        <f t="shared" si="19"/>
        <v>2352.1456639999992</v>
      </c>
      <c r="G241" s="9">
        <f t="shared" si="17"/>
        <v>35.429809164853545</v>
      </c>
    </row>
    <row r="242" spans="1:7" x14ac:dyDescent="0.25">
      <c r="A242">
        <v>240</v>
      </c>
      <c r="B242">
        <v>56.7</v>
      </c>
      <c r="C242">
        <f>B242*$J$21</f>
        <v>91.249804800000007</v>
      </c>
      <c r="D242" s="8">
        <f t="shared" si="18"/>
        <v>25.347168</v>
      </c>
      <c r="E242" s="9">
        <f t="shared" si="16"/>
        <v>4.4703999999999411E-2</v>
      </c>
      <c r="F242" s="9">
        <f t="shared" si="19"/>
        <v>2377.470479999999</v>
      </c>
      <c r="G242" s="9">
        <f t="shared" si="17"/>
        <v>35.662057199999985</v>
      </c>
    </row>
    <row r="243" spans="1:7" x14ac:dyDescent="0.25">
      <c r="A243">
        <v>241</v>
      </c>
      <c r="B243">
        <v>56.7</v>
      </c>
      <c r="C243">
        <f>B243*$J$21</f>
        <v>91.249804800000007</v>
      </c>
      <c r="D243" s="8">
        <f t="shared" si="18"/>
        <v>25.347168</v>
      </c>
      <c r="E243" s="9">
        <f t="shared" si="16"/>
        <v>0</v>
      </c>
      <c r="F243" s="9">
        <f t="shared" si="19"/>
        <v>2402.8176479999988</v>
      </c>
      <c r="G243" s="9">
        <f t="shared" si="17"/>
        <v>35.892711754356831</v>
      </c>
    </row>
    <row r="244" spans="1:7" x14ac:dyDescent="0.25">
      <c r="A244">
        <v>242</v>
      </c>
      <c r="B244">
        <v>56.5</v>
      </c>
      <c r="C244">
        <f>B244*$J$21</f>
        <v>90.927936000000003</v>
      </c>
      <c r="D244" s="8">
        <f t="shared" si="18"/>
        <v>25.257760000000001</v>
      </c>
      <c r="E244" s="9">
        <f t="shared" si="16"/>
        <v>-8.9407999999998822E-2</v>
      </c>
      <c r="F244" s="9">
        <f t="shared" si="19"/>
        <v>2428.1201119999987</v>
      </c>
      <c r="G244" s="9">
        <f t="shared" si="17"/>
        <v>36.120795054545439</v>
      </c>
    </row>
    <row r="245" spans="1:7" x14ac:dyDescent="0.25">
      <c r="A245">
        <v>243</v>
      </c>
      <c r="B245">
        <v>56.5</v>
      </c>
      <c r="C245">
        <f>B245*$J$21</f>
        <v>90.927936000000003</v>
      </c>
      <c r="D245" s="8">
        <f t="shared" si="18"/>
        <v>25.257760000000001</v>
      </c>
      <c r="E245" s="9">
        <f t="shared" si="16"/>
        <v>0</v>
      </c>
      <c r="F245" s="9">
        <f t="shared" si="19"/>
        <v>2453.3778719999987</v>
      </c>
      <c r="G245" s="9">
        <f t="shared" si="17"/>
        <v>36.346338844444425</v>
      </c>
    </row>
    <row r="246" spans="1:7" x14ac:dyDescent="0.25">
      <c r="A246">
        <v>244</v>
      </c>
      <c r="B246">
        <v>56.5</v>
      </c>
      <c r="C246">
        <f>B246*$J$21</f>
        <v>90.927936000000003</v>
      </c>
      <c r="D246" s="8">
        <f t="shared" si="18"/>
        <v>25.257760000000001</v>
      </c>
      <c r="E246" s="9">
        <f t="shared" si="16"/>
        <v>0</v>
      </c>
      <c r="F246" s="9">
        <f t="shared" si="19"/>
        <v>2478.6356319999986</v>
      </c>
      <c r="G246" s="9">
        <f t="shared" si="17"/>
        <v>36.570033914754077</v>
      </c>
    </row>
    <row r="247" spans="1:7" x14ac:dyDescent="0.25">
      <c r="A247">
        <v>245</v>
      </c>
      <c r="B247">
        <v>56.5</v>
      </c>
      <c r="C247">
        <f>B247*$J$21</f>
        <v>90.927936000000003</v>
      </c>
      <c r="D247" s="8">
        <f t="shared" si="18"/>
        <v>25.257760000000001</v>
      </c>
      <c r="E247" s="9">
        <f t="shared" si="16"/>
        <v>0</v>
      </c>
      <c r="F247" s="9">
        <f t="shared" si="19"/>
        <v>2503.8933919999986</v>
      </c>
      <c r="G247" s="9">
        <f t="shared" si="17"/>
        <v>36.791902902857117</v>
      </c>
    </row>
    <row r="248" spans="1:7" x14ac:dyDescent="0.25">
      <c r="A248">
        <v>246</v>
      </c>
      <c r="B248">
        <v>56.5</v>
      </c>
      <c r="C248">
        <f>B248*$J$21</f>
        <v>90.927936000000003</v>
      </c>
      <c r="D248" s="8">
        <f t="shared" si="18"/>
        <v>25.257760000000001</v>
      </c>
      <c r="E248" s="9">
        <f t="shared" si="16"/>
        <v>0</v>
      </c>
      <c r="F248" s="9">
        <f t="shared" si="19"/>
        <v>2529.1511519999985</v>
      </c>
      <c r="G248" s="9">
        <f t="shared" si="17"/>
        <v>37.01196807804876</v>
      </c>
    </row>
    <row r="249" spans="1:7" x14ac:dyDescent="0.25">
      <c r="A249">
        <v>247</v>
      </c>
      <c r="B249">
        <v>56.5</v>
      </c>
      <c r="C249">
        <f>B249*$J$21</f>
        <v>90.927936000000003</v>
      </c>
      <c r="D249" s="8">
        <f t="shared" si="18"/>
        <v>25.257760000000001</v>
      </c>
      <c r="E249" s="9">
        <f t="shared" si="16"/>
        <v>0</v>
      </c>
      <c r="F249" s="9">
        <f t="shared" si="19"/>
        <v>2554.4089119999985</v>
      </c>
      <c r="G249" s="9">
        <f t="shared" si="17"/>
        <v>37.230251348987835</v>
      </c>
    </row>
    <row r="250" spans="1:7" x14ac:dyDescent="0.25">
      <c r="A250">
        <v>248</v>
      </c>
      <c r="B250">
        <v>56.4</v>
      </c>
      <c r="C250">
        <f>B250*$J$21</f>
        <v>90.7670016</v>
      </c>
      <c r="D250" s="8">
        <f t="shared" si="18"/>
        <v>25.213055999999998</v>
      </c>
      <c r="E250" s="9">
        <f t="shared" ref="E250:E313" si="20">(D250-D249)/(A250-A249)</f>
        <v>-4.4704000000002964E-2</v>
      </c>
      <c r="F250" s="9">
        <f t="shared" si="19"/>
        <v>2579.6443199999985</v>
      </c>
      <c r="G250" s="9">
        <f t="shared" ref="G250:G313" si="21">F250/A250*3.6</f>
        <v>37.446449806451589</v>
      </c>
    </row>
    <row r="251" spans="1:7" x14ac:dyDescent="0.25">
      <c r="A251">
        <v>249</v>
      </c>
      <c r="B251">
        <v>56.1</v>
      </c>
      <c r="C251">
        <f>B251*$J$21</f>
        <v>90.284198400000008</v>
      </c>
      <c r="D251" s="8">
        <f t="shared" si="18"/>
        <v>25.078944</v>
      </c>
      <c r="E251" s="9">
        <f t="shared" si="20"/>
        <v>-0.13411199999999823</v>
      </c>
      <c r="F251" s="9">
        <f t="shared" si="19"/>
        <v>2604.7903199999987</v>
      </c>
      <c r="G251" s="9">
        <f t="shared" si="21"/>
        <v>37.659619084337329</v>
      </c>
    </row>
    <row r="252" spans="1:7" x14ac:dyDescent="0.25">
      <c r="A252">
        <v>250</v>
      </c>
      <c r="B252">
        <v>55.8</v>
      </c>
      <c r="C252">
        <f>B252*$J$21</f>
        <v>89.801395200000002</v>
      </c>
      <c r="D252" s="8">
        <f t="shared" si="18"/>
        <v>24.944831999999998</v>
      </c>
      <c r="E252" s="9">
        <f t="shared" si="20"/>
        <v>-0.13411200000000179</v>
      </c>
      <c r="F252" s="9">
        <f t="shared" si="19"/>
        <v>2629.8022079999987</v>
      </c>
      <c r="G252" s="9">
        <f t="shared" si="21"/>
        <v>37.869151795199983</v>
      </c>
    </row>
    <row r="253" spans="1:7" x14ac:dyDescent="0.25">
      <c r="A253">
        <v>251</v>
      </c>
      <c r="B253">
        <v>55.1</v>
      </c>
      <c r="C253">
        <f>B253*$J$21</f>
        <v>88.674854400000015</v>
      </c>
      <c r="D253" s="8">
        <f t="shared" si="18"/>
        <v>24.631904000000002</v>
      </c>
      <c r="E253" s="9">
        <f t="shared" si="20"/>
        <v>-0.31292799999999588</v>
      </c>
      <c r="F253" s="9">
        <f t="shared" si="19"/>
        <v>2654.5905759999987</v>
      </c>
      <c r="G253" s="9">
        <f t="shared" si="21"/>
        <v>38.073809058167313</v>
      </c>
    </row>
    <row r="254" spans="1:7" x14ac:dyDescent="0.25">
      <c r="A254">
        <v>252</v>
      </c>
      <c r="B254">
        <v>54.6</v>
      </c>
      <c r="C254">
        <f>B254*$J$21</f>
        <v>87.870182400000004</v>
      </c>
      <c r="D254" s="8">
        <f t="shared" si="18"/>
        <v>24.408384000000002</v>
      </c>
      <c r="E254" s="9">
        <f t="shared" si="20"/>
        <v>-0.22352000000000061</v>
      </c>
      <c r="F254" s="9">
        <f t="shared" si="19"/>
        <v>2679.1107199999988</v>
      </c>
      <c r="G254" s="9">
        <f t="shared" si="21"/>
        <v>38.273010285714271</v>
      </c>
    </row>
    <row r="255" spans="1:7" x14ac:dyDescent="0.25">
      <c r="A255">
        <v>253</v>
      </c>
      <c r="B255">
        <v>54.2</v>
      </c>
      <c r="C255">
        <f>B255*$J$21</f>
        <v>87.22644480000001</v>
      </c>
      <c r="D255" s="8">
        <f t="shared" si="18"/>
        <v>24.229568</v>
      </c>
      <c r="E255" s="9">
        <f t="shared" si="20"/>
        <v>-0.1788160000000012</v>
      </c>
      <c r="F255" s="9">
        <f t="shared" si="19"/>
        <v>2703.4296959999988</v>
      </c>
      <c r="G255" s="9">
        <f t="shared" si="21"/>
        <v>38.467774330434764</v>
      </c>
    </row>
    <row r="256" spans="1:7" x14ac:dyDescent="0.25">
      <c r="A256">
        <v>254</v>
      </c>
      <c r="B256">
        <v>54</v>
      </c>
      <c r="C256">
        <f>B256*$J$21</f>
        <v>86.904576000000006</v>
      </c>
      <c r="D256" s="8">
        <f t="shared" si="18"/>
        <v>24.140160000000002</v>
      </c>
      <c r="E256" s="9">
        <f t="shared" si="20"/>
        <v>-8.9407999999998822E-2</v>
      </c>
      <c r="F256" s="9">
        <f t="shared" si="19"/>
        <v>2727.6145599999991</v>
      </c>
      <c r="G256" s="9">
        <f t="shared" si="21"/>
        <v>38.659103999999992</v>
      </c>
    </row>
    <row r="257" spans="1:7" x14ac:dyDescent="0.25">
      <c r="A257">
        <v>255</v>
      </c>
      <c r="B257">
        <v>53.7</v>
      </c>
      <c r="C257">
        <f>B257*$J$21</f>
        <v>86.421772800000014</v>
      </c>
      <c r="D257" s="8">
        <f t="shared" si="18"/>
        <v>24.006048000000003</v>
      </c>
      <c r="E257" s="9">
        <f t="shared" si="20"/>
        <v>-0.13411199999999823</v>
      </c>
      <c r="F257" s="9">
        <f t="shared" si="19"/>
        <v>2751.6876639999991</v>
      </c>
      <c r="G257" s="9">
        <f t="shared" si="21"/>
        <v>38.847355256470578</v>
      </c>
    </row>
    <row r="258" spans="1:7" x14ac:dyDescent="0.25">
      <c r="A258">
        <v>256</v>
      </c>
      <c r="B258">
        <v>53.6</v>
      </c>
      <c r="C258">
        <f>B258*$J$21</f>
        <v>86.260838400000011</v>
      </c>
      <c r="D258" s="8">
        <f t="shared" si="18"/>
        <v>23.961344000000004</v>
      </c>
      <c r="E258" s="9">
        <f t="shared" si="20"/>
        <v>-4.4703999999999411E-2</v>
      </c>
      <c r="F258" s="9">
        <f t="shared" si="19"/>
        <v>2775.6713599999994</v>
      </c>
      <c r="G258" s="9">
        <f t="shared" si="21"/>
        <v>39.032878499999995</v>
      </c>
    </row>
    <row r="259" spans="1:7" x14ac:dyDescent="0.25">
      <c r="A259">
        <v>257</v>
      </c>
      <c r="B259">
        <v>53.9</v>
      </c>
      <c r="C259">
        <f>B259*$J$21</f>
        <v>86.743641600000004</v>
      </c>
      <c r="D259" s="8">
        <f t="shared" ref="D259:D322" si="22">C259/3.6</f>
        <v>24.095455999999999</v>
      </c>
      <c r="E259" s="9">
        <f t="shared" si="20"/>
        <v>0.13411199999999468</v>
      </c>
      <c r="F259" s="9">
        <f t="shared" ref="F259:F322" si="23">F258+D258*(A259-A258)+(D259-D258)*(A259-A258)/2</f>
        <v>2799.6997599999991</v>
      </c>
      <c r="G259" s="9">
        <f t="shared" si="21"/>
        <v>39.217584186770416</v>
      </c>
    </row>
    <row r="260" spans="1:7" x14ac:dyDescent="0.25">
      <c r="A260">
        <v>258</v>
      </c>
      <c r="B260">
        <v>54</v>
      </c>
      <c r="C260">
        <f>B260*$J$21</f>
        <v>86.904576000000006</v>
      </c>
      <c r="D260" s="8">
        <f t="shared" si="22"/>
        <v>24.140160000000002</v>
      </c>
      <c r="E260" s="9">
        <f t="shared" si="20"/>
        <v>4.4704000000002964E-2</v>
      </c>
      <c r="F260" s="9">
        <f t="shared" si="23"/>
        <v>2823.817567999999</v>
      </c>
      <c r="G260" s="9">
        <f t="shared" si="21"/>
        <v>39.402105599999985</v>
      </c>
    </row>
    <row r="261" spans="1:7" x14ac:dyDescent="0.25">
      <c r="A261">
        <v>259</v>
      </c>
      <c r="B261">
        <v>54.1</v>
      </c>
      <c r="C261">
        <f>B261*$J$21</f>
        <v>87.065510400000008</v>
      </c>
      <c r="D261" s="8">
        <f t="shared" si="22"/>
        <v>24.184864000000001</v>
      </c>
      <c r="E261" s="9">
        <f t="shared" si="20"/>
        <v>4.4703999999999411E-2</v>
      </c>
      <c r="F261" s="9">
        <f t="shared" si="23"/>
        <v>2847.9800799999989</v>
      </c>
      <c r="G261" s="9">
        <f t="shared" si="21"/>
        <v>39.585823505791488</v>
      </c>
    </row>
    <row r="262" spans="1:7" x14ac:dyDescent="0.25">
      <c r="A262">
        <v>260</v>
      </c>
      <c r="B262">
        <v>54.1</v>
      </c>
      <c r="C262">
        <f>B262*$J$21</f>
        <v>87.065510400000008</v>
      </c>
      <c r="D262" s="8">
        <f t="shared" si="22"/>
        <v>24.184864000000001</v>
      </c>
      <c r="E262" s="9">
        <f t="shared" si="20"/>
        <v>0</v>
      </c>
      <c r="F262" s="9">
        <f t="shared" si="23"/>
        <v>2872.1649439999987</v>
      </c>
      <c r="G262" s="9">
        <f t="shared" si="21"/>
        <v>39.768437686153831</v>
      </c>
    </row>
    <row r="263" spans="1:7" x14ac:dyDescent="0.25">
      <c r="A263">
        <v>261</v>
      </c>
      <c r="B263">
        <v>53.8</v>
      </c>
      <c r="C263">
        <f>B263*$J$21</f>
        <v>86.582707200000002</v>
      </c>
      <c r="D263" s="8">
        <f t="shared" si="22"/>
        <v>24.050751999999999</v>
      </c>
      <c r="E263" s="9">
        <f t="shared" si="20"/>
        <v>-0.13411200000000179</v>
      </c>
      <c r="F263" s="9">
        <f t="shared" si="23"/>
        <v>2896.2827519999987</v>
      </c>
      <c r="G263" s="9">
        <f t="shared" si="21"/>
        <v>39.948727613793089</v>
      </c>
    </row>
    <row r="264" spans="1:7" x14ac:dyDescent="0.25">
      <c r="A264">
        <v>262</v>
      </c>
      <c r="B264">
        <v>53.4</v>
      </c>
      <c r="C264">
        <f>B264*$J$21</f>
        <v>85.938969600000007</v>
      </c>
      <c r="D264" s="8">
        <f t="shared" si="22"/>
        <v>23.871936000000002</v>
      </c>
      <c r="E264" s="9">
        <f t="shared" si="20"/>
        <v>-0.17881599999999764</v>
      </c>
      <c r="F264" s="9">
        <f t="shared" si="23"/>
        <v>2920.244095999999</v>
      </c>
      <c r="G264" s="9">
        <f t="shared" si="21"/>
        <v>40.125491395419836</v>
      </c>
    </row>
    <row r="265" spans="1:7" x14ac:dyDescent="0.25">
      <c r="A265">
        <v>263</v>
      </c>
      <c r="B265">
        <v>53</v>
      </c>
      <c r="C265">
        <f>B265*$J$21</f>
        <v>85.295231999999999</v>
      </c>
      <c r="D265" s="8">
        <f t="shared" si="22"/>
        <v>23.69312</v>
      </c>
      <c r="E265" s="9">
        <f t="shared" si="20"/>
        <v>-0.1788160000000012</v>
      </c>
      <c r="F265" s="9">
        <f t="shared" si="23"/>
        <v>2944.0266239999992</v>
      </c>
      <c r="G265" s="9">
        <f t="shared" si="21"/>
        <v>40.298463294296567</v>
      </c>
    </row>
    <row r="266" spans="1:7" x14ac:dyDescent="0.25">
      <c r="A266">
        <v>264</v>
      </c>
      <c r="B266">
        <v>52.6</v>
      </c>
      <c r="C266">
        <f>B266*$J$21</f>
        <v>84.651494400000004</v>
      </c>
      <c r="D266" s="8">
        <f t="shared" si="22"/>
        <v>23.514303999999999</v>
      </c>
      <c r="E266" s="9">
        <f t="shared" si="20"/>
        <v>-0.1788160000000012</v>
      </c>
      <c r="F266" s="9">
        <f t="shared" si="23"/>
        <v>2967.6303359999993</v>
      </c>
      <c r="G266" s="9">
        <f t="shared" si="21"/>
        <v>40.467686399999991</v>
      </c>
    </row>
    <row r="267" spans="1:7" x14ac:dyDescent="0.25">
      <c r="A267">
        <v>265</v>
      </c>
      <c r="B267">
        <v>52.1</v>
      </c>
      <c r="C267">
        <f>B267*$J$21</f>
        <v>83.846822400000008</v>
      </c>
      <c r="D267" s="8">
        <f t="shared" si="22"/>
        <v>23.290784000000002</v>
      </c>
      <c r="E267" s="9">
        <f t="shared" si="20"/>
        <v>-0.22351999999999705</v>
      </c>
      <c r="F267" s="9">
        <f t="shared" si="23"/>
        <v>2991.0328799999993</v>
      </c>
      <c r="G267" s="9">
        <f t="shared" si="21"/>
        <v>40.632899501886783</v>
      </c>
    </row>
    <row r="268" spans="1:7" x14ac:dyDescent="0.25">
      <c r="A268">
        <v>266</v>
      </c>
      <c r="B268">
        <v>52.4</v>
      </c>
      <c r="C268">
        <f>B268*$J$21</f>
        <v>84.3296256</v>
      </c>
      <c r="D268" s="8">
        <f t="shared" si="22"/>
        <v>23.424896</v>
      </c>
      <c r="E268" s="9">
        <f t="shared" si="20"/>
        <v>0.13411199999999823</v>
      </c>
      <c r="F268" s="9">
        <f t="shared" si="23"/>
        <v>3014.390719999999</v>
      </c>
      <c r="G268" s="9">
        <f t="shared" si="21"/>
        <v>40.796265383458632</v>
      </c>
    </row>
    <row r="269" spans="1:7" x14ac:dyDescent="0.25">
      <c r="A269">
        <v>267</v>
      </c>
      <c r="B269">
        <v>52</v>
      </c>
      <c r="C269">
        <f>B269*$J$21</f>
        <v>83.685888000000006</v>
      </c>
      <c r="D269" s="8">
        <f t="shared" si="22"/>
        <v>23.246080000000003</v>
      </c>
      <c r="E269" s="9">
        <f t="shared" si="20"/>
        <v>-0.17881599999999764</v>
      </c>
      <c r="F269" s="9">
        <f t="shared" si="23"/>
        <v>3037.7262079999991</v>
      </c>
      <c r="G269" s="9">
        <f t="shared" si="21"/>
        <v>40.958106175280889</v>
      </c>
    </row>
    <row r="270" spans="1:7" x14ac:dyDescent="0.25">
      <c r="A270">
        <v>268</v>
      </c>
      <c r="B270">
        <v>51.9</v>
      </c>
      <c r="C270">
        <f>B270*$J$21</f>
        <v>83.524953600000003</v>
      </c>
      <c r="D270" s="8">
        <f t="shared" si="22"/>
        <v>23.201376</v>
      </c>
      <c r="E270" s="9">
        <f t="shared" si="20"/>
        <v>-4.4704000000002964E-2</v>
      </c>
      <c r="F270" s="9">
        <f t="shared" si="23"/>
        <v>3060.9499359999991</v>
      </c>
      <c r="G270" s="9">
        <f t="shared" si="21"/>
        <v>41.117237946268645</v>
      </c>
    </row>
    <row r="271" spans="1:7" x14ac:dyDescent="0.25">
      <c r="A271">
        <v>269</v>
      </c>
      <c r="B271">
        <v>51.7</v>
      </c>
      <c r="C271">
        <f>B271*$J$21</f>
        <v>83.203084800000013</v>
      </c>
      <c r="D271" s="8">
        <f t="shared" si="22"/>
        <v>23.111968000000005</v>
      </c>
      <c r="E271" s="9">
        <f t="shared" si="20"/>
        <v>-8.9407999999995269E-2</v>
      </c>
      <c r="F271" s="9">
        <f t="shared" si="23"/>
        <v>3084.1066079999991</v>
      </c>
      <c r="G271" s="9">
        <f t="shared" si="21"/>
        <v>41.274289177695159</v>
      </c>
    </row>
    <row r="272" spans="1:7" x14ac:dyDescent="0.25">
      <c r="A272">
        <v>270</v>
      </c>
      <c r="B272">
        <v>51.5</v>
      </c>
      <c r="C272">
        <f>B272*$J$21</f>
        <v>82.881216000000009</v>
      </c>
      <c r="D272" s="8">
        <f t="shared" si="22"/>
        <v>23.022560000000002</v>
      </c>
      <c r="E272" s="9">
        <f t="shared" si="20"/>
        <v>-8.9408000000002374E-2</v>
      </c>
      <c r="F272" s="9">
        <f t="shared" si="23"/>
        <v>3107.1738719999994</v>
      </c>
      <c r="G272" s="9">
        <f t="shared" si="21"/>
        <v>41.428984959999994</v>
      </c>
    </row>
    <row r="273" spans="1:7" x14ac:dyDescent="0.25">
      <c r="A273">
        <v>271</v>
      </c>
      <c r="B273">
        <v>51.6</v>
      </c>
      <c r="C273">
        <f>B273*$J$21</f>
        <v>83.042150400000011</v>
      </c>
      <c r="D273" s="8">
        <f t="shared" si="22"/>
        <v>23.067264000000002</v>
      </c>
      <c r="E273" s="9">
        <f t="shared" si="20"/>
        <v>4.4703999999999411E-2</v>
      </c>
      <c r="F273" s="9">
        <f t="shared" si="23"/>
        <v>3130.2187839999992</v>
      </c>
      <c r="G273" s="9">
        <f t="shared" si="21"/>
        <v>41.582242149077487</v>
      </c>
    </row>
    <row r="274" spans="1:7" x14ac:dyDescent="0.25">
      <c r="A274">
        <v>272</v>
      </c>
      <c r="B274">
        <v>51.8</v>
      </c>
      <c r="C274">
        <f>B274*$J$21</f>
        <v>83.364019200000001</v>
      </c>
      <c r="D274" s="8">
        <f t="shared" si="22"/>
        <v>23.156672</v>
      </c>
      <c r="E274" s="9">
        <f t="shared" si="20"/>
        <v>8.9407999999998822E-2</v>
      </c>
      <c r="F274" s="9">
        <f t="shared" si="23"/>
        <v>3153.3307519999989</v>
      </c>
      <c r="G274" s="9">
        <f t="shared" si="21"/>
        <v>41.735259952941163</v>
      </c>
    </row>
    <row r="275" spans="1:7" x14ac:dyDescent="0.25">
      <c r="A275">
        <v>273</v>
      </c>
      <c r="B275">
        <v>52.1</v>
      </c>
      <c r="C275">
        <f>B275*$J$21</f>
        <v>83.846822400000008</v>
      </c>
      <c r="D275" s="8">
        <f t="shared" si="22"/>
        <v>23.290784000000002</v>
      </c>
      <c r="E275" s="9">
        <f t="shared" si="20"/>
        <v>0.13411200000000179</v>
      </c>
      <c r="F275" s="9">
        <f t="shared" si="23"/>
        <v>3176.5544799999989</v>
      </c>
      <c r="G275" s="9">
        <f t="shared" si="21"/>
        <v>41.88863050549449</v>
      </c>
    </row>
    <row r="276" spans="1:7" x14ac:dyDescent="0.25">
      <c r="A276">
        <v>274</v>
      </c>
      <c r="B276">
        <v>52.5</v>
      </c>
      <c r="C276">
        <f>B276*$J$21</f>
        <v>84.490560000000002</v>
      </c>
      <c r="D276" s="8">
        <f t="shared" si="22"/>
        <v>23.4696</v>
      </c>
      <c r="E276" s="9">
        <f t="shared" si="20"/>
        <v>0.17881599999999764</v>
      </c>
      <c r="F276" s="9">
        <f t="shared" si="23"/>
        <v>3199.9346719999985</v>
      </c>
      <c r="G276" s="9">
        <f t="shared" si="21"/>
        <v>42.042937296350345</v>
      </c>
    </row>
    <row r="277" spans="1:7" x14ac:dyDescent="0.25">
      <c r="A277">
        <v>275</v>
      </c>
      <c r="B277">
        <v>53</v>
      </c>
      <c r="C277">
        <f>B277*$J$21</f>
        <v>85.295231999999999</v>
      </c>
      <c r="D277" s="8">
        <f t="shared" si="22"/>
        <v>23.69312</v>
      </c>
      <c r="E277" s="9">
        <f t="shared" si="20"/>
        <v>0.22352000000000061</v>
      </c>
      <c r="F277" s="9">
        <f t="shared" si="23"/>
        <v>3223.5160319999982</v>
      </c>
      <c r="G277" s="9">
        <f t="shared" si="21"/>
        <v>42.198755327999976</v>
      </c>
    </row>
    <row r="278" spans="1:7" x14ac:dyDescent="0.25">
      <c r="A278">
        <v>276</v>
      </c>
      <c r="B278">
        <v>53.5</v>
      </c>
      <c r="C278">
        <f>B278*$J$21</f>
        <v>86.099904000000009</v>
      </c>
      <c r="D278" s="8">
        <f t="shared" si="22"/>
        <v>23.916640000000001</v>
      </c>
      <c r="E278" s="9">
        <f t="shared" si="20"/>
        <v>0.22352000000000061</v>
      </c>
      <c r="F278" s="9">
        <f t="shared" si="23"/>
        <v>3247.3209119999979</v>
      </c>
      <c r="G278" s="9">
        <f t="shared" si="21"/>
        <v>42.356359721739103</v>
      </c>
    </row>
    <row r="279" spans="1:7" x14ac:dyDescent="0.25">
      <c r="A279">
        <v>277</v>
      </c>
      <c r="B279">
        <v>54</v>
      </c>
      <c r="C279">
        <f>B279*$J$21</f>
        <v>86.904576000000006</v>
      </c>
      <c r="D279" s="8">
        <f t="shared" si="22"/>
        <v>24.140160000000002</v>
      </c>
      <c r="E279" s="9">
        <f t="shared" si="20"/>
        <v>0.22352000000000061</v>
      </c>
      <c r="F279" s="9">
        <f t="shared" si="23"/>
        <v>3271.3493119999976</v>
      </c>
      <c r="G279" s="9">
        <f t="shared" si="21"/>
        <v>42.515731130685886</v>
      </c>
    </row>
    <row r="280" spans="1:7" x14ac:dyDescent="0.25">
      <c r="A280">
        <v>278</v>
      </c>
      <c r="B280">
        <v>54.9</v>
      </c>
      <c r="C280">
        <f>B280*$J$21</f>
        <v>88.352985599999997</v>
      </c>
      <c r="D280" s="8">
        <f t="shared" si="22"/>
        <v>24.542496</v>
      </c>
      <c r="E280" s="9">
        <f t="shared" si="20"/>
        <v>0.40233599999999825</v>
      </c>
      <c r="F280" s="9">
        <f t="shared" si="23"/>
        <v>3295.6906399999975</v>
      </c>
      <c r="G280" s="9">
        <f t="shared" si="21"/>
        <v>42.678008287769757</v>
      </c>
    </row>
    <row r="281" spans="1:7" x14ac:dyDescent="0.25">
      <c r="A281">
        <v>279</v>
      </c>
      <c r="B281">
        <v>55.4</v>
      </c>
      <c r="C281">
        <f>B281*$J$21</f>
        <v>89.157657600000007</v>
      </c>
      <c r="D281" s="8">
        <f t="shared" si="22"/>
        <v>24.766016</v>
      </c>
      <c r="E281" s="9">
        <f t="shared" si="20"/>
        <v>0.22352000000000061</v>
      </c>
      <c r="F281" s="9">
        <f t="shared" si="23"/>
        <v>3320.3448959999973</v>
      </c>
      <c r="G281" s="9">
        <f t="shared" si="21"/>
        <v>42.843159948387068</v>
      </c>
    </row>
    <row r="282" spans="1:7" x14ac:dyDescent="0.25">
      <c r="A282">
        <v>280</v>
      </c>
      <c r="B282">
        <v>55.6</v>
      </c>
      <c r="C282">
        <f>B282*$J$21</f>
        <v>89.479526400000012</v>
      </c>
      <c r="D282" s="8">
        <f t="shared" si="22"/>
        <v>24.855424000000003</v>
      </c>
      <c r="E282" s="9">
        <f t="shared" si="20"/>
        <v>8.9408000000002374E-2</v>
      </c>
      <c r="F282" s="9">
        <f t="shared" si="23"/>
        <v>3345.1556159999973</v>
      </c>
      <c r="G282" s="9">
        <f t="shared" si="21"/>
        <v>43.009143634285678</v>
      </c>
    </row>
    <row r="283" spans="1:7" x14ac:dyDescent="0.25">
      <c r="A283">
        <v>281</v>
      </c>
      <c r="B283">
        <v>56</v>
      </c>
      <c r="C283">
        <f>B283*$J$21</f>
        <v>90.123264000000006</v>
      </c>
      <c r="D283" s="8">
        <f t="shared" si="22"/>
        <v>25.03424</v>
      </c>
      <c r="E283" s="9">
        <f t="shared" si="20"/>
        <v>0.17881599999999764</v>
      </c>
      <c r="F283" s="9">
        <f t="shared" si="23"/>
        <v>3370.100447999997</v>
      </c>
      <c r="G283" s="9">
        <f t="shared" si="21"/>
        <v>43.175664102491069</v>
      </c>
    </row>
    <row r="284" spans="1:7" x14ac:dyDescent="0.25">
      <c r="A284">
        <v>282</v>
      </c>
      <c r="B284">
        <v>56</v>
      </c>
      <c r="C284">
        <f>B284*$J$21</f>
        <v>90.123264000000006</v>
      </c>
      <c r="D284" s="8">
        <f t="shared" si="22"/>
        <v>25.03424</v>
      </c>
      <c r="E284" s="9">
        <f t="shared" si="20"/>
        <v>0</v>
      </c>
      <c r="F284" s="9">
        <f t="shared" si="23"/>
        <v>3395.1346879999969</v>
      </c>
      <c r="G284" s="9">
        <f t="shared" si="21"/>
        <v>43.34214495319145</v>
      </c>
    </row>
    <row r="285" spans="1:7" x14ac:dyDescent="0.25">
      <c r="A285">
        <v>283</v>
      </c>
      <c r="B285">
        <v>55.8</v>
      </c>
      <c r="C285">
        <f>B285*$J$21</f>
        <v>89.801395200000002</v>
      </c>
      <c r="D285" s="8">
        <f t="shared" si="22"/>
        <v>24.944831999999998</v>
      </c>
      <c r="E285" s="9">
        <f t="shared" si="20"/>
        <v>-8.9408000000002374E-2</v>
      </c>
      <c r="F285" s="9">
        <f t="shared" si="23"/>
        <v>3420.124223999997</v>
      </c>
      <c r="G285" s="9">
        <f t="shared" si="21"/>
        <v>43.506880587985833</v>
      </c>
    </row>
    <row r="286" spans="1:7" x14ac:dyDescent="0.25">
      <c r="A286">
        <v>284</v>
      </c>
      <c r="B286">
        <v>55.2</v>
      </c>
      <c r="C286">
        <f>B286*$J$21</f>
        <v>88.835788800000017</v>
      </c>
      <c r="D286" s="8">
        <f t="shared" si="22"/>
        <v>24.676608000000005</v>
      </c>
      <c r="E286" s="9">
        <f t="shared" si="20"/>
        <v>-0.26822399999999291</v>
      </c>
      <c r="F286" s="9">
        <f t="shared" si="23"/>
        <v>3444.9349439999969</v>
      </c>
      <c r="G286" s="9">
        <f t="shared" si="21"/>
        <v>43.668189430985876</v>
      </c>
    </row>
    <row r="287" spans="1:7" x14ac:dyDescent="0.25">
      <c r="A287">
        <v>285</v>
      </c>
      <c r="B287">
        <v>54.5</v>
      </c>
      <c r="C287">
        <f>B287*$J$21</f>
        <v>87.709248000000002</v>
      </c>
      <c r="D287" s="8">
        <f t="shared" si="22"/>
        <v>24.363679999999999</v>
      </c>
      <c r="E287" s="9">
        <f t="shared" si="20"/>
        <v>-0.31292800000000653</v>
      </c>
      <c r="F287" s="9">
        <f t="shared" si="23"/>
        <v>3469.455087999997</v>
      </c>
      <c r="G287" s="9">
        <f t="shared" si="21"/>
        <v>43.824695848421015</v>
      </c>
    </row>
    <row r="288" spans="1:7" x14ac:dyDescent="0.25">
      <c r="A288">
        <v>286</v>
      </c>
      <c r="B288">
        <v>53.6</v>
      </c>
      <c r="C288">
        <f>B288*$J$21</f>
        <v>86.260838400000011</v>
      </c>
      <c r="D288" s="8">
        <f t="shared" si="22"/>
        <v>23.961344000000004</v>
      </c>
      <c r="E288" s="9">
        <f t="shared" si="20"/>
        <v>-0.4023359999999947</v>
      </c>
      <c r="F288" s="9">
        <f t="shared" si="23"/>
        <v>3493.6175999999969</v>
      </c>
      <c r="G288" s="9">
        <f t="shared" si="21"/>
        <v>43.975606153846115</v>
      </c>
    </row>
    <row r="289" spans="1:7" x14ac:dyDescent="0.25">
      <c r="A289">
        <v>287</v>
      </c>
      <c r="B289">
        <v>52.5</v>
      </c>
      <c r="C289">
        <f>B289*$J$21</f>
        <v>84.490560000000002</v>
      </c>
      <c r="D289" s="8">
        <f t="shared" si="22"/>
        <v>23.4696</v>
      </c>
      <c r="E289" s="9">
        <f t="shared" si="20"/>
        <v>-0.49174400000000418</v>
      </c>
      <c r="F289" s="9">
        <f t="shared" si="23"/>
        <v>3517.3330719999967</v>
      </c>
      <c r="G289" s="9">
        <f t="shared" si="21"/>
        <v>44.119857349128885</v>
      </c>
    </row>
    <row r="290" spans="1:7" x14ac:dyDescent="0.25">
      <c r="A290">
        <v>288</v>
      </c>
      <c r="B290">
        <v>51.5</v>
      </c>
      <c r="C290">
        <f>B290*$J$21</f>
        <v>82.881216000000009</v>
      </c>
      <c r="D290" s="8">
        <f t="shared" si="22"/>
        <v>23.022560000000002</v>
      </c>
      <c r="E290" s="9">
        <f t="shared" si="20"/>
        <v>-0.44703999999999766</v>
      </c>
      <c r="F290" s="9">
        <f t="shared" si="23"/>
        <v>3540.5791519999966</v>
      </c>
      <c r="G290" s="9">
        <f t="shared" si="21"/>
        <v>44.25723939999996</v>
      </c>
    </row>
    <row r="291" spans="1:7" x14ac:dyDescent="0.25">
      <c r="A291">
        <v>289</v>
      </c>
      <c r="B291">
        <v>51.5</v>
      </c>
      <c r="C291">
        <f>B291*$J$21</f>
        <v>82.881216000000009</v>
      </c>
      <c r="D291" s="8">
        <f t="shared" si="22"/>
        <v>23.022560000000002</v>
      </c>
      <c r="E291" s="9">
        <f t="shared" si="20"/>
        <v>0</v>
      </c>
      <c r="F291" s="9">
        <f t="shared" si="23"/>
        <v>3563.6017119999965</v>
      </c>
      <c r="G291" s="9">
        <f t="shared" si="21"/>
        <v>44.390886377854628</v>
      </c>
    </row>
    <row r="292" spans="1:7" x14ac:dyDescent="0.25">
      <c r="A292">
        <v>290</v>
      </c>
      <c r="B292">
        <v>51.5</v>
      </c>
      <c r="C292">
        <f>B292*$J$21</f>
        <v>82.881216000000009</v>
      </c>
      <c r="D292" s="8">
        <f t="shared" si="22"/>
        <v>23.022560000000002</v>
      </c>
      <c r="E292" s="9">
        <f t="shared" si="20"/>
        <v>0</v>
      </c>
      <c r="F292" s="9">
        <f t="shared" si="23"/>
        <v>3586.6242719999964</v>
      </c>
      <c r="G292" s="9">
        <f t="shared" si="21"/>
        <v>44.523611652413749</v>
      </c>
    </row>
    <row r="293" spans="1:7" x14ac:dyDescent="0.25">
      <c r="A293">
        <v>291</v>
      </c>
      <c r="B293">
        <v>51.1</v>
      </c>
      <c r="C293">
        <f>B293*$J$21</f>
        <v>82.237478400000015</v>
      </c>
      <c r="D293" s="8">
        <f t="shared" si="22"/>
        <v>22.843744000000004</v>
      </c>
      <c r="E293" s="9">
        <f t="shared" si="20"/>
        <v>-0.17881599999999764</v>
      </c>
      <c r="F293" s="9">
        <f t="shared" si="23"/>
        <v>3609.5574239999964</v>
      </c>
      <c r="G293" s="9">
        <f t="shared" si="21"/>
        <v>44.654318647422635</v>
      </c>
    </row>
    <row r="294" spans="1:7" x14ac:dyDescent="0.25">
      <c r="A294">
        <v>292</v>
      </c>
      <c r="B294">
        <v>50.1</v>
      </c>
      <c r="C294">
        <f>B294*$J$21</f>
        <v>80.628134400000008</v>
      </c>
      <c r="D294" s="8">
        <f t="shared" si="22"/>
        <v>22.396704000000003</v>
      </c>
      <c r="E294" s="9">
        <f t="shared" si="20"/>
        <v>-0.44704000000000121</v>
      </c>
      <c r="F294" s="9">
        <f t="shared" si="23"/>
        <v>3632.1776479999962</v>
      </c>
      <c r="G294" s="9">
        <f t="shared" si="21"/>
        <v>44.780272372602688</v>
      </c>
    </row>
    <row r="295" spans="1:7" x14ac:dyDescent="0.25">
      <c r="A295">
        <v>293</v>
      </c>
      <c r="B295">
        <v>50</v>
      </c>
      <c r="C295">
        <f>B295*$J$21</f>
        <v>80.467200000000005</v>
      </c>
      <c r="D295" s="8">
        <f t="shared" si="22"/>
        <v>22.352</v>
      </c>
      <c r="E295" s="9">
        <f t="shared" si="20"/>
        <v>-4.4704000000002964E-2</v>
      </c>
      <c r="F295" s="9">
        <f t="shared" si="23"/>
        <v>3654.5519999999965</v>
      </c>
      <c r="G295" s="9">
        <f t="shared" si="21"/>
        <v>44.902345392491426</v>
      </c>
    </row>
    <row r="296" spans="1:7" x14ac:dyDescent="0.25">
      <c r="A296">
        <v>294</v>
      </c>
      <c r="B296">
        <v>50.1</v>
      </c>
      <c r="C296">
        <f>B296*$J$21</f>
        <v>80.628134400000008</v>
      </c>
      <c r="D296" s="8">
        <f t="shared" si="22"/>
        <v>22.396704000000003</v>
      </c>
      <c r="E296" s="9">
        <f t="shared" si="20"/>
        <v>4.4704000000002964E-2</v>
      </c>
      <c r="F296" s="9">
        <f t="shared" si="23"/>
        <v>3676.9263519999963</v>
      </c>
      <c r="G296" s="9">
        <f t="shared" si="21"/>
        <v>45.023587983673423</v>
      </c>
    </row>
    <row r="297" spans="1:7" x14ac:dyDescent="0.25">
      <c r="A297">
        <v>295</v>
      </c>
      <c r="B297">
        <v>50</v>
      </c>
      <c r="C297">
        <f>B297*$J$21</f>
        <v>80.467200000000005</v>
      </c>
      <c r="D297" s="8">
        <f t="shared" si="22"/>
        <v>22.352</v>
      </c>
      <c r="E297" s="9">
        <f t="shared" si="20"/>
        <v>-4.4704000000002964E-2</v>
      </c>
      <c r="F297" s="9">
        <f t="shared" si="23"/>
        <v>3699.3007039999966</v>
      </c>
      <c r="G297" s="9">
        <f t="shared" si="21"/>
        <v>45.144008591186399</v>
      </c>
    </row>
    <row r="298" spans="1:7" x14ac:dyDescent="0.25">
      <c r="A298">
        <v>296</v>
      </c>
      <c r="B298">
        <v>49.6</v>
      </c>
      <c r="C298">
        <f>B298*$J$21</f>
        <v>79.823462400000011</v>
      </c>
      <c r="D298" s="8">
        <f t="shared" si="22"/>
        <v>22.173184000000003</v>
      </c>
      <c r="E298" s="9">
        <f t="shared" si="20"/>
        <v>-0.17881599999999764</v>
      </c>
      <c r="F298" s="9">
        <f t="shared" si="23"/>
        <v>3721.5632959999966</v>
      </c>
      <c r="G298" s="9">
        <f t="shared" si="21"/>
        <v>45.26225630270266</v>
      </c>
    </row>
    <row r="299" spans="1:7" x14ac:dyDescent="0.25">
      <c r="A299">
        <v>297</v>
      </c>
      <c r="B299">
        <v>49.5</v>
      </c>
      <c r="C299">
        <f>B299*$J$21</f>
        <v>79.662528000000009</v>
      </c>
      <c r="D299" s="8">
        <f t="shared" si="22"/>
        <v>22.128480000000003</v>
      </c>
      <c r="E299" s="9">
        <f t="shared" si="20"/>
        <v>-4.4703999999999411E-2</v>
      </c>
      <c r="F299" s="9">
        <f t="shared" si="23"/>
        <v>3743.7141279999969</v>
      </c>
      <c r="G299" s="9">
        <f t="shared" si="21"/>
        <v>45.378353066666634</v>
      </c>
    </row>
    <row r="300" spans="1:7" x14ac:dyDescent="0.25">
      <c r="A300">
        <v>298</v>
      </c>
      <c r="B300">
        <v>49.5</v>
      </c>
      <c r="C300">
        <f>B300*$J$21</f>
        <v>79.662528000000009</v>
      </c>
      <c r="D300" s="8">
        <f t="shared" si="22"/>
        <v>22.128480000000003</v>
      </c>
      <c r="E300" s="9">
        <f t="shared" si="20"/>
        <v>0</v>
      </c>
      <c r="F300" s="9">
        <f t="shared" si="23"/>
        <v>3765.8426079999967</v>
      </c>
      <c r="G300" s="9">
        <f t="shared" si="21"/>
        <v>45.493400633557009</v>
      </c>
    </row>
    <row r="301" spans="1:7" x14ac:dyDescent="0.25">
      <c r="A301">
        <v>299</v>
      </c>
      <c r="B301">
        <v>49.5</v>
      </c>
      <c r="C301">
        <f>B301*$J$21</f>
        <v>79.662528000000009</v>
      </c>
      <c r="D301" s="8">
        <f t="shared" si="22"/>
        <v>22.128480000000003</v>
      </c>
      <c r="E301" s="9">
        <f t="shared" si="20"/>
        <v>0</v>
      </c>
      <c r="F301" s="9">
        <f t="shared" si="23"/>
        <v>3787.9710879999966</v>
      </c>
      <c r="G301" s="9">
        <f t="shared" si="21"/>
        <v>45.607678651504976</v>
      </c>
    </row>
    <row r="302" spans="1:7" x14ac:dyDescent="0.25">
      <c r="A302">
        <v>300</v>
      </c>
      <c r="B302">
        <v>49.1</v>
      </c>
      <c r="C302">
        <f>B302*$J$21</f>
        <v>79.018790400000015</v>
      </c>
      <c r="D302" s="8">
        <f t="shared" si="22"/>
        <v>21.949664000000002</v>
      </c>
      <c r="E302" s="9">
        <f t="shared" si="20"/>
        <v>-0.1788160000000012</v>
      </c>
      <c r="F302" s="9">
        <f t="shared" si="23"/>
        <v>3810.0101599999966</v>
      </c>
      <c r="G302" s="9">
        <f t="shared" si="21"/>
        <v>45.720121919999961</v>
      </c>
    </row>
    <row r="303" spans="1:7" x14ac:dyDescent="0.25">
      <c r="A303">
        <v>301</v>
      </c>
      <c r="B303">
        <v>48.6</v>
      </c>
      <c r="C303">
        <f>B303*$J$21</f>
        <v>78.214118400000004</v>
      </c>
      <c r="D303" s="8">
        <f t="shared" si="22"/>
        <v>21.726144000000001</v>
      </c>
      <c r="E303" s="9">
        <f t="shared" si="20"/>
        <v>-0.22352000000000061</v>
      </c>
      <c r="F303" s="9">
        <f t="shared" si="23"/>
        <v>3831.8480639999971</v>
      </c>
      <c r="G303" s="9">
        <f t="shared" si="21"/>
        <v>45.829412061129531</v>
      </c>
    </row>
    <row r="304" spans="1:7" x14ac:dyDescent="0.25">
      <c r="A304">
        <v>302</v>
      </c>
      <c r="B304">
        <v>48.1</v>
      </c>
      <c r="C304">
        <f>B304*$J$21</f>
        <v>77.409446400000007</v>
      </c>
      <c r="D304" s="8">
        <f t="shared" si="22"/>
        <v>21.502624000000001</v>
      </c>
      <c r="E304" s="9">
        <f t="shared" si="20"/>
        <v>-0.22352000000000061</v>
      </c>
      <c r="F304" s="9">
        <f t="shared" si="23"/>
        <v>3853.4624479999975</v>
      </c>
      <c r="G304" s="9">
        <f t="shared" si="21"/>
        <v>45.935313949668846</v>
      </c>
    </row>
    <row r="305" spans="1:7" x14ac:dyDescent="0.25">
      <c r="A305">
        <v>303</v>
      </c>
      <c r="B305">
        <v>47.2</v>
      </c>
      <c r="C305">
        <f>B305*$J$21</f>
        <v>75.961036800000016</v>
      </c>
      <c r="D305" s="8">
        <f t="shared" si="22"/>
        <v>21.100288000000003</v>
      </c>
      <c r="E305" s="9">
        <f t="shared" si="20"/>
        <v>-0.40233599999999825</v>
      </c>
      <c r="F305" s="9">
        <f t="shared" si="23"/>
        <v>3874.7639039999976</v>
      </c>
      <c r="G305" s="9">
        <f t="shared" si="21"/>
        <v>46.036798859405913</v>
      </c>
    </row>
    <row r="306" spans="1:7" x14ac:dyDescent="0.25">
      <c r="A306">
        <v>304</v>
      </c>
      <c r="B306">
        <v>46.1</v>
      </c>
      <c r="C306">
        <f>B306*$J$21</f>
        <v>74.190758400000007</v>
      </c>
      <c r="D306" s="8">
        <f t="shared" si="22"/>
        <v>20.608544000000002</v>
      </c>
      <c r="E306" s="9">
        <f t="shared" si="20"/>
        <v>-0.49174400000000063</v>
      </c>
      <c r="F306" s="9">
        <f t="shared" si="23"/>
        <v>3895.6183199999978</v>
      </c>
      <c r="G306" s="9">
        <f t="shared" si="21"/>
        <v>46.13232221052629</v>
      </c>
    </row>
    <row r="307" spans="1:7" x14ac:dyDescent="0.25">
      <c r="A307">
        <v>305</v>
      </c>
      <c r="B307">
        <v>45</v>
      </c>
      <c r="C307">
        <f>B307*$J$21</f>
        <v>72.420479999999998</v>
      </c>
      <c r="D307" s="8">
        <f t="shared" si="22"/>
        <v>20.116799999999998</v>
      </c>
      <c r="E307" s="9">
        <f t="shared" si="20"/>
        <v>-0.49174400000000418</v>
      </c>
      <c r="F307" s="9">
        <f t="shared" si="23"/>
        <v>3915.980991999998</v>
      </c>
      <c r="G307" s="9">
        <f t="shared" si="21"/>
        <v>46.22141498754096</v>
      </c>
    </row>
    <row r="308" spans="1:7" x14ac:dyDescent="0.25">
      <c r="A308">
        <v>306</v>
      </c>
      <c r="B308">
        <v>43.8</v>
      </c>
      <c r="C308">
        <f>B308*$J$21</f>
        <v>70.4892672</v>
      </c>
      <c r="D308" s="8">
        <f t="shared" si="22"/>
        <v>19.580352000000001</v>
      </c>
      <c r="E308" s="9">
        <f t="shared" si="20"/>
        <v>-0.53644799999999648</v>
      </c>
      <c r="F308" s="9">
        <f t="shared" si="23"/>
        <v>3935.8295679999978</v>
      </c>
      <c r="G308" s="9">
        <f t="shared" si="21"/>
        <v>46.30387727058821</v>
      </c>
    </row>
    <row r="309" spans="1:7" x14ac:dyDescent="0.25">
      <c r="A309">
        <v>307</v>
      </c>
      <c r="B309">
        <v>42.6</v>
      </c>
      <c r="C309">
        <f>B309*$J$21</f>
        <v>68.558054400000003</v>
      </c>
      <c r="D309" s="8">
        <f t="shared" si="22"/>
        <v>19.043904000000001</v>
      </c>
      <c r="E309" s="9">
        <f t="shared" si="20"/>
        <v>-0.53644800000000004</v>
      </c>
      <c r="F309" s="9">
        <f t="shared" si="23"/>
        <v>3955.1416959999979</v>
      </c>
      <c r="G309" s="9">
        <f t="shared" si="21"/>
        <v>46.379511744625383</v>
      </c>
    </row>
    <row r="310" spans="1:7" x14ac:dyDescent="0.25">
      <c r="A310">
        <v>308</v>
      </c>
      <c r="B310">
        <v>41.5</v>
      </c>
      <c r="C310">
        <f>B310*$J$21</f>
        <v>66.787776000000008</v>
      </c>
      <c r="D310" s="8">
        <f t="shared" si="22"/>
        <v>18.552160000000001</v>
      </c>
      <c r="E310" s="9">
        <f t="shared" si="20"/>
        <v>-0.49174400000000063</v>
      </c>
      <c r="F310" s="9">
        <f t="shared" si="23"/>
        <v>3973.939727999998</v>
      </c>
      <c r="G310" s="9">
        <f t="shared" si="21"/>
        <v>46.44864617142855</v>
      </c>
    </row>
    <row r="311" spans="1:7" x14ac:dyDescent="0.25">
      <c r="A311">
        <v>309</v>
      </c>
      <c r="B311">
        <v>40.299999999999997</v>
      </c>
      <c r="C311">
        <f>B311*$J$21</f>
        <v>64.856563199999997</v>
      </c>
      <c r="D311" s="8">
        <f t="shared" si="22"/>
        <v>18.015711999999997</v>
      </c>
      <c r="E311" s="9">
        <f t="shared" si="20"/>
        <v>-0.53644800000000359</v>
      </c>
      <c r="F311" s="9">
        <f t="shared" si="23"/>
        <v>3992.2236639999983</v>
      </c>
      <c r="G311" s="9">
        <f t="shared" si="21"/>
        <v>46.511343658252407</v>
      </c>
    </row>
    <row r="312" spans="1:7" x14ac:dyDescent="0.25">
      <c r="A312">
        <v>310</v>
      </c>
      <c r="B312">
        <v>38.5</v>
      </c>
      <c r="C312">
        <f>B312*$J$21</f>
        <v>61.959744000000001</v>
      </c>
      <c r="D312" s="8">
        <f t="shared" si="22"/>
        <v>17.211040000000001</v>
      </c>
      <c r="E312" s="9">
        <f t="shared" si="20"/>
        <v>-0.8046719999999965</v>
      </c>
      <c r="F312" s="9">
        <f t="shared" si="23"/>
        <v>4009.8370399999981</v>
      </c>
      <c r="G312" s="9">
        <f t="shared" si="21"/>
        <v>46.56584949677417</v>
      </c>
    </row>
    <row r="313" spans="1:7" x14ac:dyDescent="0.25">
      <c r="A313">
        <v>311</v>
      </c>
      <c r="B313">
        <v>37</v>
      </c>
      <c r="C313">
        <f>B313*$J$21</f>
        <v>59.545728000000004</v>
      </c>
      <c r="D313" s="8">
        <f t="shared" si="22"/>
        <v>16.540480000000002</v>
      </c>
      <c r="E313" s="9">
        <f t="shared" si="20"/>
        <v>-0.67055999999999827</v>
      </c>
      <c r="F313" s="9">
        <f t="shared" si="23"/>
        <v>4026.7127999999984</v>
      </c>
      <c r="G313" s="9">
        <f t="shared" si="21"/>
        <v>46.611466495176828</v>
      </c>
    </row>
    <row r="314" spans="1:7" x14ac:dyDescent="0.25">
      <c r="A314">
        <v>312</v>
      </c>
      <c r="B314">
        <v>35.200000000000003</v>
      </c>
      <c r="C314">
        <f>B314*$J$21</f>
        <v>56.648908800000008</v>
      </c>
      <c r="D314" s="8">
        <f t="shared" si="22"/>
        <v>15.735808000000002</v>
      </c>
      <c r="E314" s="9">
        <f t="shared" ref="E314:E377" si="24">(D314-D313)/(A314-A313)</f>
        <v>-0.80467200000000005</v>
      </c>
      <c r="F314" s="9">
        <f t="shared" si="23"/>
        <v>4042.8509439999984</v>
      </c>
      <c r="G314" s="9">
        <f t="shared" ref="G314:G377" si="25">F314/A314*3.6</f>
        <v>46.648280123076901</v>
      </c>
    </row>
    <row r="315" spans="1:7" x14ac:dyDescent="0.25">
      <c r="A315">
        <v>313</v>
      </c>
      <c r="B315">
        <v>33.799999999999997</v>
      </c>
      <c r="C315">
        <f>B315*$J$21</f>
        <v>54.395827199999999</v>
      </c>
      <c r="D315" s="8">
        <f t="shared" si="22"/>
        <v>15.109952</v>
      </c>
      <c r="E315" s="9">
        <f t="shared" si="24"/>
        <v>-0.62585600000000241</v>
      </c>
      <c r="F315" s="9">
        <f t="shared" si="23"/>
        <v>4058.2738239999985</v>
      </c>
      <c r="G315" s="9">
        <f t="shared" si="25"/>
        <v>46.676631841533535</v>
      </c>
    </row>
    <row r="316" spans="1:7" x14ac:dyDescent="0.25">
      <c r="A316">
        <v>314</v>
      </c>
      <c r="B316">
        <v>32.5</v>
      </c>
      <c r="C316">
        <f>B316*$J$21</f>
        <v>52.30368</v>
      </c>
      <c r="D316" s="8">
        <f t="shared" si="22"/>
        <v>14.5288</v>
      </c>
      <c r="E316" s="9">
        <f t="shared" si="24"/>
        <v>-0.58115199999999945</v>
      </c>
      <c r="F316" s="9">
        <f t="shared" si="23"/>
        <v>4073.0931999999984</v>
      </c>
      <c r="G316" s="9">
        <f t="shared" si="25"/>
        <v>46.697883821656035</v>
      </c>
    </row>
    <row r="317" spans="1:7" x14ac:dyDescent="0.25">
      <c r="A317">
        <v>315</v>
      </c>
      <c r="B317">
        <v>31.5</v>
      </c>
      <c r="C317">
        <f>B317*$J$21</f>
        <v>50.694336000000007</v>
      </c>
      <c r="D317" s="8">
        <f t="shared" si="22"/>
        <v>14.081760000000001</v>
      </c>
      <c r="E317" s="9">
        <f t="shared" si="24"/>
        <v>-0.44703999999999944</v>
      </c>
      <c r="F317" s="9">
        <f t="shared" si="23"/>
        <v>4087.3984799999985</v>
      </c>
      <c r="G317" s="9">
        <f t="shared" si="25"/>
        <v>46.713125485714272</v>
      </c>
    </row>
    <row r="318" spans="1:7" x14ac:dyDescent="0.25">
      <c r="A318">
        <v>316</v>
      </c>
      <c r="B318">
        <v>30.6</v>
      </c>
      <c r="C318">
        <f>B318*$J$21</f>
        <v>49.245926400000009</v>
      </c>
      <c r="D318" s="8">
        <f t="shared" si="22"/>
        <v>13.679424000000003</v>
      </c>
      <c r="E318" s="9">
        <f t="shared" si="24"/>
        <v>-0.40233599999999825</v>
      </c>
      <c r="F318" s="9">
        <f t="shared" si="23"/>
        <v>4101.2790719999985</v>
      </c>
      <c r="G318" s="9">
        <f t="shared" si="25"/>
        <v>46.723432465822768</v>
      </c>
    </row>
    <row r="319" spans="1:7" x14ac:dyDescent="0.25">
      <c r="A319">
        <v>317</v>
      </c>
      <c r="B319">
        <v>30.5</v>
      </c>
      <c r="C319">
        <f>B319*$J$21</f>
        <v>49.084992</v>
      </c>
      <c r="D319" s="8">
        <f t="shared" si="22"/>
        <v>13.63472</v>
      </c>
      <c r="E319" s="9">
        <f t="shared" si="24"/>
        <v>-4.4704000000002964E-2</v>
      </c>
      <c r="F319" s="9">
        <f t="shared" si="23"/>
        <v>4114.9361439999984</v>
      </c>
      <c r="G319" s="9">
        <f t="shared" si="25"/>
        <v>46.731136020189254</v>
      </c>
    </row>
    <row r="320" spans="1:7" x14ac:dyDescent="0.25">
      <c r="A320">
        <v>318</v>
      </c>
      <c r="B320">
        <v>30</v>
      </c>
      <c r="C320">
        <f>B320*$J$21</f>
        <v>48.280320000000003</v>
      </c>
      <c r="D320" s="8">
        <f t="shared" si="22"/>
        <v>13.411200000000001</v>
      </c>
      <c r="E320" s="9">
        <f t="shared" si="24"/>
        <v>-0.22351999999999883</v>
      </c>
      <c r="F320" s="9">
        <f t="shared" si="23"/>
        <v>4128.4591039999987</v>
      </c>
      <c r="G320" s="9">
        <f t="shared" si="25"/>
        <v>46.737272875471682</v>
      </c>
    </row>
    <row r="321" spans="1:7" x14ac:dyDescent="0.25">
      <c r="A321">
        <v>319</v>
      </c>
      <c r="B321">
        <v>29</v>
      </c>
      <c r="C321">
        <f>B321*$J$21</f>
        <v>46.670976000000003</v>
      </c>
      <c r="D321" s="8">
        <f t="shared" si="22"/>
        <v>12.96416</v>
      </c>
      <c r="E321" s="9">
        <f t="shared" si="24"/>
        <v>-0.44704000000000121</v>
      </c>
      <c r="F321" s="9">
        <f t="shared" si="23"/>
        <v>4141.6467839999987</v>
      </c>
      <c r="G321" s="9">
        <f t="shared" si="25"/>
        <v>46.739587531034466</v>
      </c>
    </row>
    <row r="322" spans="1:7" x14ac:dyDescent="0.25">
      <c r="A322">
        <v>320</v>
      </c>
      <c r="B322">
        <v>27.5</v>
      </c>
      <c r="C322">
        <f>B322*$J$21</f>
        <v>44.256960000000007</v>
      </c>
      <c r="D322" s="8">
        <f t="shared" si="22"/>
        <v>12.293600000000001</v>
      </c>
      <c r="E322" s="9">
        <f t="shared" si="24"/>
        <v>-0.67055999999999827</v>
      </c>
      <c r="F322" s="9">
        <f t="shared" si="23"/>
        <v>4154.2756639999989</v>
      </c>
      <c r="G322" s="9">
        <f t="shared" si="25"/>
        <v>46.735601219999985</v>
      </c>
    </row>
    <row r="323" spans="1:7" x14ac:dyDescent="0.25">
      <c r="A323">
        <v>321</v>
      </c>
      <c r="B323">
        <v>24.8</v>
      </c>
      <c r="C323">
        <f>B323*$J$21</f>
        <v>39.911731200000006</v>
      </c>
      <c r="D323" s="8">
        <f t="shared" ref="D323:D386" si="26">C323/3.6</f>
        <v>11.086592000000001</v>
      </c>
      <c r="E323" s="9">
        <f t="shared" si="24"/>
        <v>-1.2070080000000001</v>
      </c>
      <c r="F323" s="9">
        <f t="shared" ref="F323:F386" si="27">F322+D322*(A323-A322)+(D323-D322)*(A323-A322)/2</f>
        <v>4165.9657599999991</v>
      </c>
      <c r="G323" s="9">
        <f t="shared" si="25"/>
        <v>46.72111132710279</v>
      </c>
    </row>
    <row r="324" spans="1:7" x14ac:dyDescent="0.25">
      <c r="A324">
        <v>322</v>
      </c>
      <c r="B324">
        <v>21.5</v>
      </c>
      <c r="C324">
        <f>B324*$J$21</f>
        <v>34.600896000000006</v>
      </c>
      <c r="D324" s="8">
        <f t="shared" si="26"/>
        <v>9.6113600000000012</v>
      </c>
      <c r="E324" s="9">
        <f t="shared" si="24"/>
        <v>-1.4752320000000001</v>
      </c>
      <c r="F324" s="9">
        <f t="shared" si="27"/>
        <v>4176.3147359999984</v>
      </c>
      <c r="G324" s="9">
        <f t="shared" si="25"/>
        <v>46.691717545341604</v>
      </c>
    </row>
    <row r="325" spans="1:7" x14ac:dyDescent="0.25">
      <c r="A325">
        <v>323</v>
      </c>
      <c r="B325">
        <v>20.100000000000001</v>
      </c>
      <c r="C325">
        <f>B325*$J$21</f>
        <v>32.347814400000004</v>
      </c>
      <c r="D325" s="8">
        <f t="shared" si="26"/>
        <v>8.9855040000000006</v>
      </c>
      <c r="E325" s="9">
        <f t="shared" si="24"/>
        <v>-0.62585600000000063</v>
      </c>
      <c r="F325" s="9">
        <f t="shared" si="27"/>
        <v>4185.613167999998</v>
      </c>
      <c r="G325" s="9">
        <f t="shared" si="25"/>
        <v>46.650796918885426</v>
      </c>
    </row>
    <row r="326" spans="1:7" x14ac:dyDescent="0.25">
      <c r="A326">
        <v>324</v>
      </c>
      <c r="B326">
        <v>19.100000000000001</v>
      </c>
      <c r="C326">
        <f>B326*$J$21</f>
        <v>30.738470400000004</v>
      </c>
      <c r="D326" s="8">
        <f t="shared" si="26"/>
        <v>8.5384640000000012</v>
      </c>
      <c r="E326" s="9">
        <f t="shared" si="24"/>
        <v>-0.44703999999999944</v>
      </c>
      <c r="F326" s="9">
        <f t="shared" si="27"/>
        <v>4194.3751519999987</v>
      </c>
      <c r="G326" s="9">
        <f t="shared" si="25"/>
        <v>46.604168355555544</v>
      </c>
    </row>
    <row r="327" spans="1:7" x14ac:dyDescent="0.25">
      <c r="A327">
        <v>325</v>
      </c>
      <c r="B327">
        <v>18.5</v>
      </c>
      <c r="C327">
        <f>B327*$J$21</f>
        <v>29.772864000000002</v>
      </c>
      <c r="D327" s="8">
        <f t="shared" si="26"/>
        <v>8.2702400000000011</v>
      </c>
      <c r="E327" s="9">
        <f t="shared" si="24"/>
        <v>-0.26822400000000002</v>
      </c>
      <c r="F327" s="9">
        <f t="shared" si="27"/>
        <v>4202.7795039999992</v>
      </c>
      <c r="G327" s="9">
        <f t="shared" si="25"/>
        <v>46.553865275076916</v>
      </c>
    </row>
    <row r="328" spans="1:7" x14ac:dyDescent="0.25">
      <c r="A328">
        <v>326</v>
      </c>
      <c r="B328">
        <v>17</v>
      </c>
      <c r="C328">
        <f>B328*$J$21</f>
        <v>27.358848000000002</v>
      </c>
      <c r="D328" s="8">
        <f t="shared" si="26"/>
        <v>7.5996800000000002</v>
      </c>
      <c r="E328" s="9">
        <f t="shared" si="24"/>
        <v>-0.67056000000000093</v>
      </c>
      <c r="F328" s="9">
        <f t="shared" si="27"/>
        <v>4210.7144639999988</v>
      </c>
      <c r="G328" s="9">
        <f t="shared" si="25"/>
        <v>46.498687332515324</v>
      </c>
    </row>
    <row r="329" spans="1:7" x14ac:dyDescent="0.25">
      <c r="A329">
        <v>327</v>
      </c>
      <c r="B329">
        <v>15.5</v>
      </c>
      <c r="C329">
        <f>B329*$J$21</f>
        <v>24.944832000000002</v>
      </c>
      <c r="D329" s="8">
        <f t="shared" si="26"/>
        <v>6.9291200000000002</v>
      </c>
      <c r="E329" s="9">
        <f t="shared" si="24"/>
        <v>-0.67056000000000004</v>
      </c>
      <c r="F329" s="9">
        <f t="shared" si="27"/>
        <v>4217.9788639999988</v>
      </c>
      <c r="G329" s="9">
        <f t="shared" si="25"/>
        <v>46.436464557798153</v>
      </c>
    </row>
    <row r="330" spans="1:7" x14ac:dyDescent="0.25">
      <c r="A330">
        <v>328</v>
      </c>
      <c r="B330">
        <v>12.5</v>
      </c>
      <c r="C330">
        <f>B330*$J$21</f>
        <v>20.116800000000001</v>
      </c>
      <c r="D330" s="8">
        <f t="shared" si="26"/>
        <v>5.5880000000000001</v>
      </c>
      <c r="E330" s="9">
        <f t="shared" si="24"/>
        <v>-1.3411200000000001</v>
      </c>
      <c r="F330" s="9">
        <f t="shared" si="27"/>
        <v>4224.237423999999</v>
      </c>
      <c r="G330" s="9">
        <f t="shared" si="25"/>
        <v>46.363581482926818</v>
      </c>
    </row>
    <row r="331" spans="1:7" x14ac:dyDescent="0.25">
      <c r="A331">
        <v>329</v>
      </c>
      <c r="B331">
        <v>10.8</v>
      </c>
      <c r="C331">
        <f>B331*$J$21</f>
        <v>17.380915200000004</v>
      </c>
      <c r="D331" s="8">
        <f t="shared" si="26"/>
        <v>4.8280320000000012</v>
      </c>
      <c r="E331" s="9">
        <f t="shared" si="24"/>
        <v>-0.75996799999999887</v>
      </c>
      <c r="F331" s="9">
        <f t="shared" si="27"/>
        <v>4229.4454399999986</v>
      </c>
      <c r="G331" s="9">
        <f t="shared" si="25"/>
        <v>46.279646151975669</v>
      </c>
    </row>
    <row r="332" spans="1:7" x14ac:dyDescent="0.25">
      <c r="A332">
        <v>330</v>
      </c>
      <c r="B332">
        <v>8</v>
      </c>
      <c r="C332">
        <f>B332*$J$21</f>
        <v>12.874752000000001</v>
      </c>
      <c r="D332" s="8">
        <f t="shared" si="26"/>
        <v>3.5763199999999999</v>
      </c>
      <c r="E332" s="9">
        <f t="shared" si="24"/>
        <v>-1.2517120000000013</v>
      </c>
      <c r="F332" s="9">
        <f t="shared" si="27"/>
        <v>4233.6476159999993</v>
      </c>
      <c r="G332" s="9">
        <f t="shared" si="25"/>
        <v>46.185246719999995</v>
      </c>
    </row>
    <row r="333" spans="1:7" x14ac:dyDescent="0.25">
      <c r="A333">
        <v>331</v>
      </c>
      <c r="B333">
        <v>4.7</v>
      </c>
      <c r="C333">
        <f>B333*$J$21</f>
        <v>7.5639168000000012</v>
      </c>
      <c r="D333" s="8">
        <f t="shared" si="26"/>
        <v>2.1010880000000003</v>
      </c>
      <c r="E333" s="9">
        <f t="shared" si="24"/>
        <v>-1.4752319999999997</v>
      </c>
      <c r="F333" s="9">
        <f t="shared" si="27"/>
        <v>4236.4863199999991</v>
      </c>
      <c r="G333" s="9">
        <f t="shared" si="25"/>
        <v>46.076588374622347</v>
      </c>
    </row>
    <row r="334" spans="1:7" x14ac:dyDescent="0.25">
      <c r="A334">
        <v>332</v>
      </c>
      <c r="B334">
        <v>1.4</v>
      </c>
      <c r="C334">
        <f>B334*$J$21</f>
        <v>2.2530815999999998</v>
      </c>
      <c r="D334" s="8">
        <f t="shared" si="26"/>
        <v>0.62585599999999997</v>
      </c>
      <c r="E334" s="9">
        <f t="shared" si="24"/>
        <v>-1.4752320000000003</v>
      </c>
      <c r="F334" s="9">
        <f t="shared" si="27"/>
        <v>4237.8497919999991</v>
      </c>
      <c r="G334" s="9">
        <f t="shared" si="25"/>
        <v>45.952588106024088</v>
      </c>
    </row>
    <row r="335" spans="1:7" x14ac:dyDescent="0.25">
      <c r="A335">
        <v>333</v>
      </c>
      <c r="B335">
        <v>0</v>
      </c>
      <c r="C335">
        <f>B335*$J$21</f>
        <v>0</v>
      </c>
      <c r="D335" s="8">
        <f t="shared" si="26"/>
        <v>0</v>
      </c>
      <c r="E335" s="9">
        <f t="shared" si="24"/>
        <v>-0.62585599999999997</v>
      </c>
      <c r="F335" s="9">
        <f t="shared" si="27"/>
        <v>4238.1627199999984</v>
      </c>
      <c r="G335" s="9">
        <f t="shared" si="25"/>
        <v>45.817975351351336</v>
      </c>
    </row>
    <row r="336" spans="1:7" x14ac:dyDescent="0.25">
      <c r="A336">
        <v>334</v>
      </c>
      <c r="B336">
        <v>0</v>
      </c>
      <c r="C336">
        <f>B336*$J$21</f>
        <v>0</v>
      </c>
      <c r="D336" s="8">
        <f t="shared" si="26"/>
        <v>0</v>
      </c>
      <c r="E336" s="9">
        <f t="shared" si="24"/>
        <v>0</v>
      </c>
      <c r="F336" s="9">
        <f t="shared" si="27"/>
        <v>4238.1627199999984</v>
      </c>
      <c r="G336" s="9">
        <f t="shared" si="25"/>
        <v>45.680795784431126</v>
      </c>
    </row>
    <row r="337" spans="1:7" x14ac:dyDescent="0.25">
      <c r="A337">
        <v>335</v>
      </c>
      <c r="B337">
        <v>0</v>
      </c>
      <c r="C337">
        <f>B337*$J$21</f>
        <v>0</v>
      </c>
      <c r="D337" s="8">
        <f t="shared" si="26"/>
        <v>0</v>
      </c>
      <c r="E337" s="9">
        <f t="shared" si="24"/>
        <v>0</v>
      </c>
      <c r="F337" s="9">
        <f t="shared" si="27"/>
        <v>4238.1627199999984</v>
      </c>
      <c r="G337" s="9">
        <f t="shared" si="25"/>
        <v>45.544435199999981</v>
      </c>
    </row>
    <row r="338" spans="1:7" x14ac:dyDescent="0.25">
      <c r="A338">
        <v>336</v>
      </c>
      <c r="B338">
        <v>0</v>
      </c>
      <c r="C338">
        <f>B338*$J$21</f>
        <v>0</v>
      </c>
      <c r="D338" s="8">
        <f t="shared" si="26"/>
        <v>0</v>
      </c>
      <c r="E338" s="9">
        <f t="shared" si="24"/>
        <v>0</v>
      </c>
      <c r="F338" s="9">
        <f t="shared" si="27"/>
        <v>4238.1627199999984</v>
      </c>
      <c r="G338" s="9">
        <f t="shared" si="25"/>
        <v>45.408886285714274</v>
      </c>
    </row>
    <row r="339" spans="1:7" x14ac:dyDescent="0.25">
      <c r="A339">
        <v>337</v>
      </c>
      <c r="B339">
        <v>0</v>
      </c>
      <c r="C339">
        <f>B339*$J$21</f>
        <v>0</v>
      </c>
      <c r="D339" s="8">
        <f t="shared" si="26"/>
        <v>0</v>
      </c>
      <c r="E339" s="9">
        <f t="shared" si="24"/>
        <v>0</v>
      </c>
      <c r="F339" s="9">
        <f t="shared" si="27"/>
        <v>4238.1627199999984</v>
      </c>
      <c r="G339" s="9">
        <f t="shared" si="25"/>
        <v>45.274141816023722</v>
      </c>
    </row>
    <row r="340" spans="1:7" x14ac:dyDescent="0.25">
      <c r="A340">
        <v>338</v>
      </c>
      <c r="B340">
        <v>0</v>
      </c>
      <c r="C340">
        <f>B340*$J$21</f>
        <v>0</v>
      </c>
      <c r="D340" s="8">
        <f t="shared" si="26"/>
        <v>0</v>
      </c>
      <c r="E340" s="9">
        <f t="shared" si="24"/>
        <v>0</v>
      </c>
      <c r="F340" s="9">
        <f t="shared" si="27"/>
        <v>4238.1627199999984</v>
      </c>
      <c r="G340" s="9">
        <f t="shared" si="25"/>
        <v>45.140194650887558</v>
      </c>
    </row>
    <row r="341" spans="1:7" x14ac:dyDescent="0.25">
      <c r="A341">
        <v>339</v>
      </c>
      <c r="B341">
        <v>0</v>
      </c>
      <c r="C341">
        <f>B341*$J$21</f>
        <v>0</v>
      </c>
      <c r="D341" s="8">
        <f t="shared" si="26"/>
        <v>0</v>
      </c>
      <c r="E341" s="9">
        <f t="shared" si="24"/>
        <v>0</v>
      </c>
      <c r="F341" s="9">
        <f t="shared" si="27"/>
        <v>4238.1627199999984</v>
      </c>
      <c r="G341" s="9">
        <f t="shared" si="25"/>
        <v>45.007037734513261</v>
      </c>
    </row>
    <row r="342" spans="1:7" x14ac:dyDescent="0.25">
      <c r="A342">
        <v>340</v>
      </c>
      <c r="B342">
        <v>0</v>
      </c>
      <c r="C342">
        <f>B342*$J$21</f>
        <v>0</v>
      </c>
      <c r="D342" s="8">
        <f t="shared" si="26"/>
        <v>0</v>
      </c>
      <c r="E342" s="9">
        <f t="shared" si="24"/>
        <v>0</v>
      </c>
      <c r="F342" s="9">
        <f t="shared" si="27"/>
        <v>4238.1627199999984</v>
      </c>
      <c r="G342" s="9">
        <f t="shared" si="25"/>
        <v>44.874664094117634</v>
      </c>
    </row>
    <row r="343" spans="1:7" x14ac:dyDescent="0.25">
      <c r="A343">
        <v>341</v>
      </c>
      <c r="B343">
        <v>0</v>
      </c>
      <c r="C343">
        <f>B343*$J$21</f>
        <v>0</v>
      </c>
      <c r="D343" s="8">
        <f t="shared" si="26"/>
        <v>0</v>
      </c>
      <c r="E343" s="9">
        <f t="shared" si="24"/>
        <v>0</v>
      </c>
      <c r="F343" s="9">
        <f t="shared" si="27"/>
        <v>4238.1627199999984</v>
      </c>
      <c r="G343" s="9">
        <f t="shared" si="25"/>
        <v>44.743066838709659</v>
      </c>
    </row>
    <row r="344" spans="1:7" x14ac:dyDescent="0.25">
      <c r="A344">
        <v>342</v>
      </c>
      <c r="B344">
        <v>0</v>
      </c>
      <c r="C344">
        <f>B344*$J$21</f>
        <v>0</v>
      </c>
      <c r="D344" s="8">
        <f t="shared" si="26"/>
        <v>0</v>
      </c>
      <c r="E344" s="9">
        <f t="shared" si="24"/>
        <v>0</v>
      </c>
      <c r="F344" s="9">
        <f t="shared" si="27"/>
        <v>4238.1627199999984</v>
      </c>
      <c r="G344" s="9">
        <f t="shared" si="25"/>
        <v>44.61223915789472</v>
      </c>
    </row>
    <row r="345" spans="1:7" x14ac:dyDescent="0.25">
      <c r="A345">
        <v>343</v>
      </c>
      <c r="B345">
        <v>0</v>
      </c>
      <c r="C345">
        <f>B345*$J$21</f>
        <v>0</v>
      </c>
      <c r="D345" s="8">
        <f t="shared" si="26"/>
        <v>0</v>
      </c>
      <c r="E345" s="9">
        <f t="shared" si="24"/>
        <v>0</v>
      </c>
      <c r="F345" s="9">
        <f t="shared" si="27"/>
        <v>4238.1627199999984</v>
      </c>
      <c r="G345" s="9">
        <f t="shared" si="25"/>
        <v>44.482174320699698</v>
      </c>
    </row>
    <row r="346" spans="1:7" x14ac:dyDescent="0.25">
      <c r="A346">
        <v>344</v>
      </c>
      <c r="B346">
        <v>0</v>
      </c>
      <c r="C346">
        <f>B346*$J$21</f>
        <v>0</v>
      </c>
      <c r="D346" s="8">
        <f t="shared" si="26"/>
        <v>0</v>
      </c>
      <c r="E346" s="9">
        <f t="shared" si="24"/>
        <v>0</v>
      </c>
      <c r="F346" s="9">
        <f t="shared" si="27"/>
        <v>4238.1627199999984</v>
      </c>
      <c r="G346" s="9">
        <f t="shared" si="25"/>
        <v>44.352865674418588</v>
      </c>
    </row>
    <row r="347" spans="1:7" x14ac:dyDescent="0.25">
      <c r="A347">
        <v>345</v>
      </c>
      <c r="B347">
        <v>0</v>
      </c>
      <c r="C347">
        <f>B347*$J$21</f>
        <v>0</v>
      </c>
      <c r="D347" s="8">
        <f t="shared" si="26"/>
        <v>0</v>
      </c>
      <c r="E347" s="9">
        <f t="shared" si="24"/>
        <v>0</v>
      </c>
      <c r="F347" s="9">
        <f t="shared" si="27"/>
        <v>4238.1627199999984</v>
      </c>
      <c r="G347" s="9">
        <f t="shared" si="25"/>
        <v>44.224306643478243</v>
      </c>
    </row>
    <row r="348" spans="1:7" x14ac:dyDescent="0.25">
      <c r="A348">
        <v>346</v>
      </c>
      <c r="B348">
        <v>0</v>
      </c>
      <c r="C348">
        <f>B348*$J$21</f>
        <v>0</v>
      </c>
      <c r="D348" s="8">
        <f t="shared" si="26"/>
        <v>0</v>
      </c>
      <c r="E348" s="9">
        <f t="shared" si="24"/>
        <v>0</v>
      </c>
      <c r="F348" s="9">
        <f t="shared" si="27"/>
        <v>4238.1627199999984</v>
      </c>
      <c r="G348" s="9">
        <f t="shared" si="25"/>
        <v>44.096490728323687</v>
      </c>
    </row>
    <row r="349" spans="1:7" x14ac:dyDescent="0.25">
      <c r="A349">
        <v>347</v>
      </c>
      <c r="B349">
        <v>1</v>
      </c>
      <c r="C349">
        <f>B349*$J$21</f>
        <v>1.6093440000000001</v>
      </c>
      <c r="D349" s="8">
        <f t="shared" si="26"/>
        <v>0.44703999999999999</v>
      </c>
      <c r="E349" s="9">
        <f t="shared" si="24"/>
        <v>0.44703999999999999</v>
      </c>
      <c r="F349" s="9">
        <f t="shared" si="27"/>
        <v>4238.386239999998</v>
      </c>
      <c r="G349" s="9">
        <f t="shared" si="25"/>
        <v>43.971730443804013</v>
      </c>
    </row>
    <row r="350" spans="1:7" x14ac:dyDescent="0.25">
      <c r="A350">
        <v>348</v>
      </c>
      <c r="B350">
        <v>4.3</v>
      </c>
      <c r="C350">
        <f>B350*$J$21</f>
        <v>6.9201791999999998</v>
      </c>
      <c r="D350" s="8">
        <f t="shared" si="26"/>
        <v>1.922272</v>
      </c>
      <c r="E350" s="9">
        <f t="shared" si="24"/>
        <v>1.4752320000000001</v>
      </c>
      <c r="F350" s="9">
        <f t="shared" si="27"/>
        <v>4239.5708959999984</v>
      </c>
      <c r="G350" s="9">
        <f t="shared" si="25"/>
        <v>43.85762995862067</v>
      </c>
    </row>
    <row r="351" spans="1:7" x14ac:dyDescent="0.25">
      <c r="A351">
        <v>349</v>
      </c>
      <c r="B351">
        <v>7.6</v>
      </c>
      <c r="C351">
        <f>B351*$J$21</f>
        <v>12.231014399999999</v>
      </c>
      <c r="D351" s="8">
        <f t="shared" si="26"/>
        <v>3.3975039999999996</v>
      </c>
      <c r="E351" s="9">
        <f t="shared" si="24"/>
        <v>1.4752319999999997</v>
      </c>
      <c r="F351" s="9">
        <f t="shared" si="27"/>
        <v>4242.2307839999985</v>
      </c>
      <c r="G351" s="9">
        <f t="shared" si="25"/>
        <v>43.759400637249264</v>
      </c>
    </row>
    <row r="352" spans="1:7" x14ac:dyDescent="0.25">
      <c r="A352">
        <v>350</v>
      </c>
      <c r="B352">
        <v>10.9</v>
      </c>
      <c r="C352">
        <f>B352*$J$21</f>
        <v>17.541849600000003</v>
      </c>
      <c r="D352" s="8">
        <f t="shared" si="26"/>
        <v>4.8727360000000006</v>
      </c>
      <c r="E352" s="9">
        <f t="shared" si="24"/>
        <v>1.475232000000001</v>
      </c>
      <c r="F352" s="9">
        <f t="shared" si="27"/>
        <v>4246.3659039999984</v>
      </c>
      <c r="G352" s="9">
        <f t="shared" si="25"/>
        <v>43.67690644114284</v>
      </c>
    </row>
    <row r="353" spans="1:7" x14ac:dyDescent="0.25">
      <c r="A353">
        <v>351</v>
      </c>
      <c r="B353">
        <v>14.2</v>
      </c>
      <c r="C353">
        <f>B353*$J$21</f>
        <v>22.852684799999999</v>
      </c>
      <c r="D353" s="8">
        <f t="shared" si="26"/>
        <v>6.3479679999999998</v>
      </c>
      <c r="E353" s="9">
        <f t="shared" si="24"/>
        <v>1.4752319999999992</v>
      </c>
      <c r="F353" s="9">
        <f t="shared" si="27"/>
        <v>4251.976255999999</v>
      </c>
      <c r="G353" s="9">
        <f t="shared" si="25"/>
        <v>43.610012882051272</v>
      </c>
    </row>
    <row r="354" spans="1:7" x14ac:dyDescent="0.25">
      <c r="A354">
        <v>352</v>
      </c>
      <c r="B354">
        <v>17.3</v>
      </c>
      <c r="C354">
        <f>B354*$J$21</f>
        <v>27.841651200000005</v>
      </c>
      <c r="D354" s="8">
        <f t="shared" si="26"/>
        <v>7.7337920000000011</v>
      </c>
      <c r="E354" s="9">
        <f t="shared" si="24"/>
        <v>1.3858240000000013</v>
      </c>
      <c r="F354" s="9">
        <f t="shared" si="27"/>
        <v>4259.0171359999995</v>
      </c>
      <c r="G354" s="9">
        <f t="shared" si="25"/>
        <v>43.558129799999996</v>
      </c>
    </row>
    <row r="355" spans="1:7" x14ac:dyDescent="0.25">
      <c r="A355">
        <v>353</v>
      </c>
      <c r="B355">
        <v>20</v>
      </c>
      <c r="C355">
        <f>B355*$J$21</f>
        <v>32.186880000000002</v>
      </c>
      <c r="D355" s="8">
        <f t="shared" si="26"/>
        <v>8.9408000000000012</v>
      </c>
      <c r="E355" s="9">
        <f t="shared" si="24"/>
        <v>1.2070080000000001</v>
      </c>
      <c r="F355" s="9">
        <f t="shared" si="27"/>
        <v>4267.3544319999992</v>
      </c>
      <c r="G355" s="9">
        <f t="shared" si="25"/>
        <v>43.519761912747867</v>
      </c>
    </row>
    <row r="356" spans="1:7" x14ac:dyDescent="0.25">
      <c r="A356">
        <v>354</v>
      </c>
      <c r="B356">
        <v>22.5</v>
      </c>
      <c r="C356">
        <f>B356*$J$21</f>
        <v>36.210239999999999</v>
      </c>
      <c r="D356" s="8">
        <f t="shared" si="26"/>
        <v>10.058399999999999</v>
      </c>
      <c r="E356" s="9">
        <f t="shared" si="24"/>
        <v>1.1175999999999977</v>
      </c>
      <c r="F356" s="9">
        <f t="shared" si="27"/>
        <v>4276.8540319999993</v>
      </c>
      <c r="G356" s="9">
        <f t="shared" si="25"/>
        <v>43.493430833898294</v>
      </c>
    </row>
    <row r="357" spans="1:7" x14ac:dyDescent="0.25">
      <c r="A357">
        <v>355</v>
      </c>
      <c r="B357">
        <v>23.7</v>
      </c>
      <c r="C357">
        <f>B357*$J$21</f>
        <v>38.141452800000003</v>
      </c>
      <c r="D357" s="8">
        <f t="shared" si="26"/>
        <v>10.594848000000001</v>
      </c>
      <c r="E357" s="9">
        <f t="shared" si="24"/>
        <v>0.53644800000000181</v>
      </c>
      <c r="F357" s="9">
        <f t="shared" si="27"/>
        <v>4287.1806559999995</v>
      </c>
      <c r="G357" s="9">
        <f t="shared" si="25"/>
        <v>43.475634821408448</v>
      </c>
    </row>
    <row r="358" spans="1:7" x14ac:dyDescent="0.25">
      <c r="A358">
        <v>356</v>
      </c>
      <c r="B358">
        <v>25.2</v>
      </c>
      <c r="C358">
        <f>B358*$J$21</f>
        <v>40.5554688</v>
      </c>
      <c r="D358" s="8">
        <f t="shared" si="26"/>
        <v>11.265407999999999</v>
      </c>
      <c r="E358" s="9">
        <f t="shared" si="24"/>
        <v>0.67055999999999827</v>
      </c>
      <c r="F358" s="9">
        <f t="shared" si="27"/>
        <v>4298.1107839999995</v>
      </c>
      <c r="G358" s="9">
        <f t="shared" si="25"/>
        <v>43.464041635955056</v>
      </c>
    </row>
    <row r="359" spans="1:7" x14ac:dyDescent="0.25">
      <c r="A359">
        <v>357</v>
      </c>
      <c r="B359">
        <v>26.6</v>
      </c>
      <c r="C359">
        <f>B359*$J$21</f>
        <v>42.808550400000009</v>
      </c>
      <c r="D359" s="8">
        <f t="shared" si="26"/>
        <v>11.891264000000001</v>
      </c>
      <c r="E359" s="9">
        <f t="shared" si="24"/>
        <v>0.62585600000000241</v>
      </c>
      <c r="F359" s="9">
        <f t="shared" si="27"/>
        <v>4309.68912</v>
      </c>
      <c r="G359" s="9">
        <f t="shared" si="25"/>
        <v>43.459049949579835</v>
      </c>
    </row>
    <row r="360" spans="1:7" x14ac:dyDescent="0.25">
      <c r="A360">
        <v>358</v>
      </c>
      <c r="B360">
        <v>28.1</v>
      </c>
      <c r="C360">
        <f>B360*$J$21</f>
        <v>45.222566400000005</v>
      </c>
      <c r="D360" s="8">
        <f t="shared" si="26"/>
        <v>12.561824000000001</v>
      </c>
      <c r="E360" s="9">
        <f t="shared" si="24"/>
        <v>0.67056000000000004</v>
      </c>
      <c r="F360" s="9">
        <f t="shared" si="27"/>
        <v>4321.9156640000001</v>
      </c>
      <c r="G360" s="9">
        <f t="shared" si="25"/>
        <v>43.460604442458106</v>
      </c>
    </row>
    <row r="361" spans="1:7" x14ac:dyDescent="0.25">
      <c r="A361">
        <v>359</v>
      </c>
      <c r="B361">
        <v>30</v>
      </c>
      <c r="C361">
        <f>B361*$J$21</f>
        <v>48.280320000000003</v>
      </c>
      <c r="D361" s="8">
        <f t="shared" si="26"/>
        <v>13.411200000000001</v>
      </c>
      <c r="E361" s="9">
        <f t="shared" si="24"/>
        <v>0.84937599999999946</v>
      </c>
      <c r="F361" s="9">
        <f t="shared" si="27"/>
        <v>4334.9021760000005</v>
      </c>
      <c r="G361" s="9">
        <f t="shared" si="25"/>
        <v>43.469771124233993</v>
      </c>
    </row>
    <row r="362" spans="1:7" x14ac:dyDescent="0.25">
      <c r="A362">
        <v>360</v>
      </c>
      <c r="B362">
        <v>30.8</v>
      </c>
      <c r="C362">
        <f>B362*$J$21</f>
        <v>49.567795200000006</v>
      </c>
      <c r="D362" s="8">
        <f t="shared" si="26"/>
        <v>13.768832000000002</v>
      </c>
      <c r="E362" s="9">
        <f t="shared" si="24"/>
        <v>0.35763200000000062</v>
      </c>
      <c r="F362" s="9">
        <f t="shared" si="27"/>
        <v>4348.4921919999997</v>
      </c>
      <c r="G362" s="9">
        <f t="shared" si="25"/>
        <v>43.484921919999998</v>
      </c>
    </row>
    <row r="363" spans="1:7" x14ac:dyDescent="0.25">
      <c r="A363">
        <v>361</v>
      </c>
      <c r="B363">
        <v>31.6</v>
      </c>
      <c r="C363">
        <f>B363*$J$21</f>
        <v>50.855270400000009</v>
      </c>
      <c r="D363" s="8">
        <f t="shared" si="26"/>
        <v>14.126464000000002</v>
      </c>
      <c r="E363" s="9">
        <f t="shared" si="24"/>
        <v>0.35763200000000062</v>
      </c>
      <c r="F363" s="9">
        <f t="shared" si="27"/>
        <v>4362.4398399999991</v>
      </c>
      <c r="G363" s="9">
        <f t="shared" si="25"/>
        <v>43.503555191135725</v>
      </c>
    </row>
    <row r="364" spans="1:7" x14ac:dyDescent="0.25">
      <c r="A364">
        <v>362</v>
      </c>
      <c r="B364">
        <v>32.1</v>
      </c>
      <c r="C364">
        <f>B364*$J$21</f>
        <v>51.659942400000006</v>
      </c>
      <c r="D364" s="8">
        <f t="shared" si="26"/>
        <v>14.349984000000001</v>
      </c>
      <c r="E364" s="9">
        <f t="shared" si="24"/>
        <v>0.22351999999999883</v>
      </c>
      <c r="F364" s="9">
        <f t="shared" si="27"/>
        <v>4376.6780639999988</v>
      </c>
      <c r="G364" s="9">
        <f t="shared" si="25"/>
        <v>43.524975222099435</v>
      </c>
    </row>
    <row r="365" spans="1:7" x14ac:dyDescent="0.25">
      <c r="A365">
        <v>363</v>
      </c>
      <c r="B365">
        <v>32.799999999999997</v>
      </c>
      <c r="C365">
        <f>B365*$J$21</f>
        <v>52.786483199999999</v>
      </c>
      <c r="D365" s="8">
        <f t="shared" si="26"/>
        <v>14.662911999999999</v>
      </c>
      <c r="E365" s="9">
        <f t="shared" si="24"/>
        <v>0.31292799999999765</v>
      </c>
      <c r="F365" s="9">
        <f t="shared" si="27"/>
        <v>4391.1845119999989</v>
      </c>
      <c r="G365" s="9">
        <f t="shared" si="25"/>
        <v>43.548937309090896</v>
      </c>
    </row>
    <row r="366" spans="1:7" x14ac:dyDescent="0.25">
      <c r="A366">
        <v>364</v>
      </c>
      <c r="B366">
        <v>33.6</v>
      </c>
      <c r="C366">
        <f>B366*$J$21</f>
        <v>54.073958400000009</v>
      </c>
      <c r="D366" s="8">
        <f t="shared" si="26"/>
        <v>15.020544000000003</v>
      </c>
      <c r="E366" s="9">
        <f t="shared" si="24"/>
        <v>0.35763200000000417</v>
      </c>
      <c r="F366" s="9">
        <f t="shared" si="27"/>
        <v>4406.0262399999983</v>
      </c>
      <c r="G366" s="9">
        <f t="shared" si="25"/>
        <v>43.576083692307677</v>
      </c>
    </row>
    <row r="367" spans="1:7" x14ac:dyDescent="0.25">
      <c r="A367">
        <v>365</v>
      </c>
      <c r="B367">
        <v>34.5</v>
      </c>
      <c r="C367">
        <f>B367*$J$21</f>
        <v>55.522368</v>
      </c>
      <c r="D367" s="8">
        <f t="shared" si="26"/>
        <v>15.422879999999999</v>
      </c>
      <c r="E367" s="9">
        <f t="shared" si="24"/>
        <v>0.40233599999999647</v>
      </c>
      <c r="F367" s="9">
        <f t="shared" si="27"/>
        <v>4421.2479519999979</v>
      </c>
      <c r="G367" s="9">
        <f t="shared" si="25"/>
        <v>43.606829115616421</v>
      </c>
    </row>
    <row r="368" spans="1:7" x14ac:dyDescent="0.25">
      <c r="A368">
        <v>366</v>
      </c>
      <c r="B368">
        <v>34.6</v>
      </c>
      <c r="C368">
        <f>B368*$J$21</f>
        <v>55.683302400000009</v>
      </c>
      <c r="D368" s="8">
        <f t="shared" si="26"/>
        <v>15.467584000000002</v>
      </c>
      <c r="E368" s="9">
        <f t="shared" si="24"/>
        <v>4.4704000000002964E-2</v>
      </c>
      <c r="F368" s="9">
        <f t="shared" si="27"/>
        <v>4436.6931839999979</v>
      </c>
      <c r="G368" s="9">
        <f t="shared" si="25"/>
        <v>43.639605088524569</v>
      </c>
    </row>
    <row r="369" spans="1:7" x14ac:dyDescent="0.25">
      <c r="A369">
        <v>367</v>
      </c>
      <c r="B369">
        <v>34.9</v>
      </c>
      <c r="C369">
        <f>B369*$J$21</f>
        <v>56.166105600000002</v>
      </c>
      <c r="D369" s="8">
        <f t="shared" si="26"/>
        <v>15.601696</v>
      </c>
      <c r="E369" s="9">
        <f t="shared" si="24"/>
        <v>0.13411199999999823</v>
      </c>
      <c r="F369" s="9">
        <f t="shared" si="27"/>
        <v>4452.2278239999978</v>
      </c>
      <c r="G369" s="9">
        <f t="shared" si="25"/>
        <v>43.673079472479543</v>
      </c>
    </row>
    <row r="370" spans="1:7" x14ac:dyDescent="0.25">
      <c r="A370">
        <v>368</v>
      </c>
      <c r="B370">
        <v>34.799999999999997</v>
      </c>
      <c r="C370">
        <f>B370*$J$21</f>
        <v>56.005171199999999</v>
      </c>
      <c r="D370" s="8">
        <f t="shared" si="26"/>
        <v>15.556991999999999</v>
      </c>
      <c r="E370" s="9">
        <f t="shared" si="24"/>
        <v>-4.4704000000001187E-2</v>
      </c>
      <c r="F370" s="9">
        <f t="shared" si="27"/>
        <v>4467.8071679999975</v>
      </c>
      <c r="G370" s="9">
        <f t="shared" si="25"/>
        <v>43.70680925217389</v>
      </c>
    </row>
    <row r="371" spans="1:7" x14ac:dyDescent="0.25">
      <c r="A371">
        <v>369</v>
      </c>
      <c r="B371">
        <v>34.5</v>
      </c>
      <c r="C371">
        <f>B371*$J$21</f>
        <v>55.522368</v>
      </c>
      <c r="D371" s="8">
        <f t="shared" si="26"/>
        <v>15.422879999999999</v>
      </c>
      <c r="E371" s="9">
        <f t="shared" si="24"/>
        <v>-0.13411200000000001</v>
      </c>
      <c r="F371" s="9">
        <f t="shared" si="27"/>
        <v>4483.2971039999975</v>
      </c>
      <c r="G371" s="9">
        <f t="shared" si="25"/>
        <v>43.739483941463391</v>
      </c>
    </row>
    <row r="372" spans="1:7" x14ac:dyDescent="0.25">
      <c r="A372">
        <v>370</v>
      </c>
      <c r="B372">
        <v>34.700000000000003</v>
      </c>
      <c r="C372">
        <f>B372*$J$21</f>
        <v>55.844236800000012</v>
      </c>
      <c r="D372" s="8">
        <f t="shared" si="26"/>
        <v>15.512288000000003</v>
      </c>
      <c r="E372" s="9">
        <f t="shared" si="24"/>
        <v>8.9408000000004151E-2</v>
      </c>
      <c r="F372" s="9">
        <f t="shared" si="27"/>
        <v>4498.7646879999975</v>
      </c>
      <c r="G372" s="9">
        <f t="shared" si="25"/>
        <v>43.771764531891868</v>
      </c>
    </row>
    <row r="373" spans="1:7" x14ac:dyDescent="0.25">
      <c r="A373">
        <v>371</v>
      </c>
      <c r="B373">
        <v>35.5</v>
      </c>
      <c r="C373">
        <f>B373*$J$21</f>
        <v>57.131712000000007</v>
      </c>
      <c r="D373" s="8">
        <f t="shared" si="26"/>
        <v>15.869920000000002</v>
      </c>
      <c r="E373" s="9">
        <f t="shared" si="24"/>
        <v>0.35763199999999884</v>
      </c>
      <c r="F373" s="9">
        <f t="shared" si="27"/>
        <v>4514.455791999997</v>
      </c>
      <c r="G373" s="9">
        <f t="shared" si="25"/>
        <v>43.806040030188647</v>
      </c>
    </row>
    <row r="374" spans="1:7" x14ac:dyDescent="0.25">
      <c r="A374">
        <v>372</v>
      </c>
      <c r="B374">
        <v>36</v>
      </c>
      <c r="C374">
        <f>B374*$J$21</f>
        <v>57.936384000000004</v>
      </c>
      <c r="D374" s="8">
        <f t="shared" si="26"/>
        <v>16.093440000000001</v>
      </c>
      <c r="E374" s="9">
        <f t="shared" si="24"/>
        <v>0.22351999999999883</v>
      </c>
      <c r="F374" s="9">
        <f t="shared" si="27"/>
        <v>4530.4374719999969</v>
      </c>
      <c r="G374" s="9">
        <f t="shared" si="25"/>
        <v>43.84294327741933</v>
      </c>
    </row>
    <row r="375" spans="1:7" x14ac:dyDescent="0.25">
      <c r="A375">
        <v>373</v>
      </c>
      <c r="B375">
        <v>36</v>
      </c>
      <c r="C375">
        <f>B375*$J$21</f>
        <v>57.936384000000004</v>
      </c>
      <c r="D375" s="8">
        <f t="shared" si="26"/>
        <v>16.093440000000001</v>
      </c>
      <c r="E375" s="9">
        <f t="shared" si="24"/>
        <v>0</v>
      </c>
      <c r="F375" s="9">
        <f t="shared" si="27"/>
        <v>4546.5309119999965</v>
      </c>
      <c r="G375" s="9">
        <f t="shared" si="25"/>
        <v>43.88072730080426</v>
      </c>
    </row>
    <row r="376" spans="1:7" x14ac:dyDescent="0.25">
      <c r="A376">
        <v>374</v>
      </c>
      <c r="B376">
        <v>36</v>
      </c>
      <c r="C376">
        <f>B376*$J$21</f>
        <v>57.936384000000004</v>
      </c>
      <c r="D376" s="8">
        <f t="shared" si="26"/>
        <v>16.093440000000001</v>
      </c>
      <c r="E376" s="9">
        <f t="shared" si="24"/>
        <v>0</v>
      </c>
      <c r="F376" s="9">
        <f t="shared" si="27"/>
        <v>4562.6243519999962</v>
      </c>
      <c r="G376" s="9">
        <f t="shared" si="25"/>
        <v>43.918309270588196</v>
      </c>
    </row>
    <row r="377" spans="1:7" x14ac:dyDescent="0.25">
      <c r="A377">
        <v>375</v>
      </c>
      <c r="B377">
        <v>36</v>
      </c>
      <c r="C377">
        <f>B377*$J$21</f>
        <v>57.936384000000004</v>
      </c>
      <c r="D377" s="8">
        <f t="shared" si="26"/>
        <v>16.093440000000001</v>
      </c>
      <c r="E377" s="9">
        <f t="shared" si="24"/>
        <v>0</v>
      </c>
      <c r="F377" s="9">
        <f t="shared" si="27"/>
        <v>4578.7177919999958</v>
      </c>
      <c r="G377" s="9">
        <f t="shared" si="25"/>
        <v>43.955690803199964</v>
      </c>
    </row>
    <row r="378" spans="1:7" x14ac:dyDescent="0.25">
      <c r="A378">
        <v>376</v>
      </c>
      <c r="B378">
        <v>36</v>
      </c>
      <c r="C378">
        <f>B378*$J$21</f>
        <v>57.936384000000004</v>
      </c>
      <c r="D378" s="8">
        <f t="shared" si="26"/>
        <v>16.093440000000001</v>
      </c>
      <c r="E378" s="9">
        <f t="shared" ref="E378:E441" si="28">(D378-D377)/(A378-A377)</f>
        <v>0</v>
      </c>
      <c r="F378" s="9">
        <f t="shared" si="27"/>
        <v>4594.8112319999955</v>
      </c>
      <c r="G378" s="9">
        <f t="shared" ref="G378:G441" si="29">F378/A378*3.6</f>
        <v>43.992873497872296</v>
      </c>
    </row>
    <row r="379" spans="1:7" x14ac:dyDescent="0.25">
      <c r="A379">
        <v>377</v>
      </c>
      <c r="B379">
        <v>36</v>
      </c>
      <c r="C379">
        <f>B379*$J$21</f>
        <v>57.936384000000004</v>
      </c>
      <c r="D379" s="8">
        <f t="shared" si="26"/>
        <v>16.093440000000001</v>
      </c>
      <c r="E379" s="9">
        <f t="shared" si="28"/>
        <v>0</v>
      </c>
      <c r="F379" s="9">
        <f t="shared" si="27"/>
        <v>4610.9046719999951</v>
      </c>
      <c r="G379" s="9">
        <f t="shared" si="29"/>
        <v>44.029858936869978</v>
      </c>
    </row>
    <row r="380" spans="1:7" x14ac:dyDescent="0.25">
      <c r="A380">
        <v>378</v>
      </c>
      <c r="B380">
        <v>36.1</v>
      </c>
      <c r="C380">
        <f>B380*$J$21</f>
        <v>58.097318400000006</v>
      </c>
      <c r="D380" s="8">
        <f t="shared" si="26"/>
        <v>16.138144</v>
      </c>
      <c r="E380" s="9">
        <f t="shared" si="28"/>
        <v>4.4703999999999411E-2</v>
      </c>
      <c r="F380" s="9">
        <f t="shared" si="27"/>
        <v>4627.0204639999947</v>
      </c>
      <c r="G380" s="9">
        <f t="shared" si="29"/>
        <v>44.066861561904716</v>
      </c>
    </row>
    <row r="381" spans="1:7" x14ac:dyDescent="0.25">
      <c r="A381">
        <v>379</v>
      </c>
      <c r="B381">
        <v>36.4</v>
      </c>
      <c r="C381">
        <f>B381*$J$21</f>
        <v>58.580121599999998</v>
      </c>
      <c r="D381" s="8">
        <f t="shared" si="26"/>
        <v>16.272255999999999</v>
      </c>
      <c r="E381" s="9">
        <f t="shared" si="28"/>
        <v>0.13411199999999823</v>
      </c>
      <c r="F381" s="9">
        <f t="shared" si="27"/>
        <v>4643.2256639999941</v>
      </c>
      <c r="G381" s="9">
        <f t="shared" si="29"/>
        <v>44.104518180474884</v>
      </c>
    </row>
    <row r="382" spans="1:7" x14ac:dyDescent="0.25">
      <c r="A382">
        <v>380</v>
      </c>
      <c r="B382">
        <v>36.5</v>
      </c>
      <c r="C382">
        <f>B382*$J$21</f>
        <v>58.741056</v>
      </c>
      <c r="D382" s="8">
        <f t="shared" si="26"/>
        <v>16.316959999999998</v>
      </c>
      <c r="E382" s="9">
        <f t="shared" si="28"/>
        <v>4.4703999999999411E-2</v>
      </c>
      <c r="F382" s="9">
        <f t="shared" si="27"/>
        <v>4659.5202719999943</v>
      </c>
      <c r="G382" s="9">
        <f t="shared" si="29"/>
        <v>44.142823629473632</v>
      </c>
    </row>
    <row r="383" spans="1:7" x14ac:dyDescent="0.25">
      <c r="A383">
        <v>381</v>
      </c>
      <c r="B383">
        <v>36.4</v>
      </c>
      <c r="C383">
        <f>B383*$J$21</f>
        <v>58.580121599999998</v>
      </c>
      <c r="D383" s="8">
        <f t="shared" si="26"/>
        <v>16.272255999999999</v>
      </c>
      <c r="E383" s="9">
        <f t="shared" si="28"/>
        <v>-4.4703999999999411E-2</v>
      </c>
      <c r="F383" s="9">
        <f t="shared" si="27"/>
        <v>4675.8148799999944</v>
      </c>
      <c r="G383" s="9">
        <f t="shared" si="29"/>
        <v>44.180927999999952</v>
      </c>
    </row>
    <row r="384" spans="1:7" x14ac:dyDescent="0.25">
      <c r="A384">
        <v>382</v>
      </c>
      <c r="B384">
        <v>36</v>
      </c>
      <c r="C384">
        <f>B384*$J$21</f>
        <v>57.936384000000004</v>
      </c>
      <c r="D384" s="8">
        <f t="shared" si="26"/>
        <v>16.093440000000001</v>
      </c>
      <c r="E384" s="9">
        <f t="shared" si="28"/>
        <v>-0.17881599999999764</v>
      </c>
      <c r="F384" s="9">
        <f t="shared" si="27"/>
        <v>4691.9977279999948</v>
      </c>
      <c r="G384" s="9">
        <f t="shared" si="29"/>
        <v>44.217779635602042</v>
      </c>
    </row>
    <row r="385" spans="1:7" x14ac:dyDescent="0.25">
      <c r="A385">
        <v>383</v>
      </c>
      <c r="B385">
        <v>35.1</v>
      </c>
      <c r="C385">
        <f>B385*$J$21</f>
        <v>56.487974400000006</v>
      </c>
      <c r="D385" s="8">
        <f t="shared" si="26"/>
        <v>15.691104000000001</v>
      </c>
      <c r="E385" s="9">
        <f t="shared" si="28"/>
        <v>-0.40233600000000003</v>
      </c>
      <c r="F385" s="9">
        <f t="shared" si="27"/>
        <v>4707.8899999999949</v>
      </c>
      <c r="G385" s="9">
        <f t="shared" si="29"/>
        <v>44.251707571801518</v>
      </c>
    </row>
    <row r="386" spans="1:7" x14ac:dyDescent="0.25">
      <c r="A386">
        <v>384</v>
      </c>
      <c r="B386">
        <v>34.1</v>
      </c>
      <c r="C386">
        <f>B386*$J$21</f>
        <v>54.878630400000006</v>
      </c>
      <c r="D386" s="8">
        <f t="shared" si="26"/>
        <v>15.244064000000002</v>
      </c>
      <c r="E386" s="9">
        <f t="shared" si="28"/>
        <v>-0.44703999999999944</v>
      </c>
      <c r="F386" s="9">
        <f t="shared" si="27"/>
        <v>4723.3575839999958</v>
      </c>
      <c r="G386" s="9">
        <f t="shared" si="29"/>
        <v>44.28147734999996</v>
      </c>
    </row>
    <row r="387" spans="1:7" x14ac:dyDescent="0.25">
      <c r="A387">
        <v>385</v>
      </c>
      <c r="B387">
        <v>33.5</v>
      </c>
      <c r="C387">
        <f>B387*$J$21</f>
        <v>53.913024000000007</v>
      </c>
      <c r="D387" s="8">
        <f t="shared" ref="D387:D450" si="30">C387/3.6</f>
        <v>14.975840000000002</v>
      </c>
      <c r="E387" s="9">
        <f t="shared" si="28"/>
        <v>-0.26822400000000002</v>
      </c>
      <c r="F387" s="9">
        <f t="shared" ref="F387:F450" si="31">F386+D386*(A387-A386)+(D387-D386)*(A387-A386)/2</f>
        <v>4738.4675359999965</v>
      </c>
      <c r="G387" s="9">
        <f t="shared" si="29"/>
        <v>44.307748388571397</v>
      </c>
    </row>
    <row r="388" spans="1:7" x14ac:dyDescent="0.25">
      <c r="A388">
        <v>386</v>
      </c>
      <c r="B388">
        <v>31.4</v>
      </c>
      <c r="C388">
        <f>B388*$J$21</f>
        <v>50.533401599999998</v>
      </c>
      <c r="D388" s="8">
        <f t="shared" si="30"/>
        <v>14.037056</v>
      </c>
      <c r="E388" s="9">
        <f t="shared" si="28"/>
        <v>-0.93878400000000184</v>
      </c>
      <c r="F388" s="9">
        <f t="shared" si="31"/>
        <v>4752.9739839999966</v>
      </c>
      <c r="G388" s="9">
        <f t="shared" si="29"/>
        <v>44.328254773056969</v>
      </c>
    </row>
    <row r="389" spans="1:7" x14ac:dyDescent="0.25">
      <c r="A389">
        <v>387</v>
      </c>
      <c r="B389">
        <v>29</v>
      </c>
      <c r="C389">
        <f>B389*$J$21</f>
        <v>46.670976000000003</v>
      </c>
      <c r="D389" s="8">
        <f t="shared" si="30"/>
        <v>12.96416</v>
      </c>
      <c r="E389" s="9">
        <f t="shared" si="28"/>
        <v>-1.0728960000000001</v>
      </c>
      <c r="F389" s="9">
        <f t="shared" si="31"/>
        <v>4766.4745919999968</v>
      </c>
      <c r="G389" s="9">
        <f t="shared" si="29"/>
        <v>44.339298530232533</v>
      </c>
    </row>
    <row r="390" spans="1:7" x14ac:dyDescent="0.25">
      <c r="A390">
        <v>388</v>
      </c>
      <c r="B390">
        <v>25.7</v>
      </c>
      <c r="C390">
        <f>B390*$J$21</f>
        <v>41.360140800000003</v>
      </c>
      <c r="D390" s="8">
        <f t="shared" si="30"/>
        <v>11.488928000000001</v>
      </c>
      <c r="E390" s="9">
        <f t="shared" si="28"/>
        <v>-1.4752319999999983</v>
      </c>
      <c r="F390" s="9">
        <f t="shared" si="31"/>
        <v>4778.7011359999969</v>
      </c>
      <c r="G390" s="9">
        <f t="shared" si="29"/>
        <v>44.338464148453582</v>
      </c>
    </row>
    <row r="391" spans="1:7" x14ac:dyDescent="0.25">
      <c r="A391">
        <v>389</v>
      </c>
      <c r="B391">
        <v>23</v>
      </c>
      <c r="C391">
        <f>B391*$J$21</f>
        <v>37.014912000000002</v>
      </c>
      <c r="D391" s="8">
        <f t="shared" si="30"/>
        <v>10.281920000000001</v>
      </c>
      <c r="E391" s="9">
        <f t="shared" si="28"/>
        <v>-1.2070080000000001</v>
      </c>
      <c r="F391" s="9">
        <f t="shared" si="31"/>
        <v>4789.586559999997</v>
      </c>
      <c r="G391" s="9">
        <f t="shared" si="29"/>
        <v>44.325222663239046</v>
      </c>
    </row>
    <row r="392" spans="1:7" x14ac:dyDescent="0.25">
      <c r="A392">
        <v>390</v>
      </c>
      <c r="B392">
        <v>20.3</v>
      </c>
      <c r="C392">
        <f>B392*$J$21</f>
        <v>32.669683200000001</v>
      </c>
      <c r="D392" s="8">
        <f t="shared" si="30"/>
        <v>9.0749119999999994</v>
      </c>
      <c r="E392" s="9">
        <f t="shared" si="28"/>
        <v>-1.2070080000000019</v>
      </c>
      <c r="F392" s="9">
        <f t="shared" si="31"/>
        <v>4799.2649759999977</v>
      </c>
      <c r="G392" s="9">
        <f t="shared" si="29"/>
        <v>44.300907470769211</v>
      </c>
    </row>
    <row r="393" spans="1:7" x14ac:dyDescent="0.25">
      <c r="A393">
        <v>391</v>
      </c>
      <c r="B393">
        <v>17.5</v>
      </c>
      <c r="C393">
        <f>B393*$J$21</f>
        <v>28.163520000000002</v>
      </c>
      <c r="D393" s="8">
        <f t="shared" si="30"/>
        <v>7.8231999999999999</v>
      </c>
      <c r="E393" s="9">
        <f t="shared" si="28"/>
        <v>-1.2517119999999995</v>
      </c>
      <c r="F393" s="9">
        <f t="shared" si="31"/>
        <v>4807.714031999998</v>
      </c>
      <c r="G393" s="9">
        <f t="shared" si="29"/>
        <v>44.265397737084378</v>
      </c>
    </row>
    <row r="394" spans="1:7" x14ac:dyDescent="0.25">
      <c r="A394">
        <v>392</v>
      </c>
      <c r="B394">
        <v>14.5</v>
      </c>
      <c r="C394">
        <f>B394*$J$21</f>
        <v>23.335488000000002</v>
      </c>
      <c r="D394" s="8">
        <f t="shared" si="30"/>
        <v>6.4820799999999998</v>
      </c>
      <c r="E394" s="9">
        <f t="shared" si="28"/>
        <v>-1.3411200000000001</v>
      </c>
      <c r="F394" s="9">
        <f t="shared" si="31"/>
        <v>4814.8666719999983</v>
      </c>
      <c r="G394" s="9">
        <f t="shared" si="29"/>
        <v>44.218163314285697</v>
      </c>
    </row>
    <row r="395" spans="1:7" x14ac:dyDescent="0.25">
      <c r="A395">
        <v>393</v>
      </c>
      <c r="B395">
        <v>12</v>
      </c>
      <c r="C395">
        <f>B395*$J$21</f>
        <v>19.312128000000001</v>
      </c>
      <c r="D395" s="8">
        <f t="shared" si="30"/>
        <v>5.3644800000000004</v>
      </c>
      <c r="E395" s="9">
        <f t="shared" si="28"/>
        <v>-1.1175999999999995</v>
      </c>
      <c r="F395" s="9">
        <f t="shared" si="31"/>
        <v>4820.7899519999983</v>
      </c>
      <c r="G395" s="9">
        <f t="shared" si="29"/>
        <v>44.159907957251896</v>
      </c>
    </row>
    <row r="396" spans="1:7" x14ac:dyDescent="0.25">
      <c r="A396">
        <v>394</v>
      </c>
      <c r="B396">
        <v>8.6999999999999993</v>
      </c>
      <c r="C396">
        <f>B396*$J$21</f>
        <v>14.0012928</v>
      </c>
      <c r="D396" s="8">
        <f t="shared" si="30"/>
        <v>3.8892479999999998</v>
      </c>
      <c r="E396" s="9">
        <f t="shared" si="28"/>
        <v>-1.4752320000000005</v>
      </c>
      <c r="F396" s="9">
        <f t="shared" si="31"/>
        <v>4825.4168159999981</v>
      </c>
      <c r="G396" s="9">
        <f t="shared" si="29"/>
        <v>44.090102887309627</v>
      </c>
    </row>
    <row r="397" spans="1:7" x14ac:dyDescent="0.25">
      <c r="A397">
        <v>395</v>
      </c>
      <c r="B397">
        <v>5.4</v>
      </c>
      <c r="C397">
        <f>B397*$J$21</f>
        <v>8.690457600000002</v>
      </c>
      <c r="D397" s="8">
        <f t="shared" si="30"/>
        <v>2.4140160000000006</v>
      </c>
      <c r="E397" s="9">
        <f t="shared" si="28"/>
        <v>-1.4752319999999992</v>
      </c>
      <c r="F397" s="9">
        <f t="shared" si="31"/>
        <v>4828.5684479999982</v>
      </c>
      <c r="G397" s="9">
        <f t="shared" si="29"/>
        <v>44.00720610835441</v>
      </c>
    </row>
    <row r="398" spans="1:7" x14ac:dyDescent="0.25">
      <c r="A398">
        <v>396</v>
      </c>
      <c r="B398">
        <v>2.1</v>
      </c>
      <c r="C398">
        <f>B398*$J$21</f>
        <v>3.3796224000000006</v>
      </c>
      <c r="D398" s="8">
        <f t="shared" si="30"/>
        <v>0.93878400000000017</v>
      </c>
      <c r="E398" s="9">
        <f t="shared" si="28"/>
        <v>-1.4752320000000005</v>
      </c>
      <c r="F398" s="9">
        <f t="shared" si="31"/>
        <v>4830.2448479999975</v>
      </c>
      <c r="G398" s="9">
        <f t="shared" si="29"/>
        <v>43.91131679999998</v>
      </c>
    </row>
    <row r="399" spans="1:7" x14ac:dyDescent="0.25">
      <c r="A399">
        <v>397</v>
      </c>
      <c r="B399">
        <v>0</v>
      </c>
      <c r="C399">
        <f>B399*$J$21</f>
        <v>0</v>
      </c>
      <c r="D399" s="8">
        <f t="shared" si="30"/>
        <v>0</v>
      </c>
      <c r="E399" s="9">
        <f t="shared" si="28"/>
        <v>-0.93878400000000017</v>
      </c>
      <c r="F399" s="9">
        <f t="shared" si="31"/>
        <v>4830.7142399999975</v>
      </c>
      <c r="G399" s="9">
        <f t="shared" si="29"/>
        <v>43.804965400503754</v>
      </c>
    </row>
    <row r="400" spans="1:7" x14ac:dyDescent="0.25">
      <c r="A400">
        <v>398</v>
      </c>
      <c r="B400">
        <v>0</v>
      </c>
      <c r="C400">
        <f>B400*$J$21</f>
        <v>0</v>
      </c>
      <c r="D400" s="8">
        <f t="shared" si="30"/>
        <v>0</v>
      </c>
      <c r="E400" s="9">
        <f t="shared" si="28"/>
        <v>0</v>
      </c>
      <c r="F400" s="9">
        <f t="shared" si="31"/>
        <v>4830.7142399999975</v>
      </c>
      <c r="G400" s="9">
        <f t="shared" si="29"/>
        <v>43.694902673366812</v>
      </c>
    </row>
    <row r="401" spans="1:7" x14ac:dyDescent="0.25">
      <c r="A401">
        <v>399</v>
      </c>
      <c r="B401">
        <v>0</v>
      </c>
      <c r="C401">
        <f>B401*$J$21</f>
        <v>0</v>
      </c>
      <c r="D401" s="8">
        <f t="shared" si="30"/>
        <v>0</v>
      </c>
      <c r="E401" s="9">
        <f t="shared" si="28"/>
        <v>0</v>
      </c>
      <c r="F401" s="9">
        <f t="shared" si="31"/>
        <v>4830.7142399999975</v>
      </c>
      <c r="G401" s="9">
        <f t="shared" si="29"/>
        <v>43.585391639097722</v>
      </c>
    </row>
    <row r="402" spans="1:7" x14ac:dyDescent="0.25">
      <c r="A402">
        <v>400</v>
      </c>
      <c r="B402">
        <v>0</v>
      </c>
      <c r="C402">
        <f>B402*$J$21</f>
        <v>0</v>
      </c>
      <c r="D402" s="8">
        <f t="shared" si="30"/>
        <v>0</v>
      </c>
      <c r="E402" s="9">
        <f t="shared" si="28"/>
        <v>0</v>
      </c>
      <c r="F402" s="9">
        <f t="shared" si="31"/>
        <v>4830.7142399999975</v>
      </c>
      <c r="G402" s="9">
        <f t="shared" si="29"/>
        <v>43.476428159999976</v>
      </c>
    </row>
    <row r="403" spans="1:7" x14ac:dyDescent="0.25">
      <c r="A403">
        <v>401</v>
      </c>
      <c r="B403">
        <v>0</v>
      </c>
      <c r="C403">
        <f>B403*$J$21</f>
        <v>0</v>
      </c>
      <c r="D403" s="8">
        <f t="shared" si="30"/>
        <v>0</v>
      </c>
      <c r="E403" s="9">
        <f t="shared" si="28"/>
        <v>0</v>
      </c>
      <c r="F403" s="9">
        <f t="shared" si="31"/>
        <v>4830.7142399999975</v>
      </c>
      <c r="G403" s="9">
        <f t="shared" si="29"/>
        <v>43.368008139650847</v>
      </c>
    </row>
    <row r="404" spans="1:7" x14ac:dyDescent="0.25">
      <c r="A404">
        <v>402</v>
      </c>
      <c r="B404">
        <v>0</v>
      </c>
      <c r="C404">
        <f>B404*$J$21</f>
        <v>0</v>
      </c>
      <c r="D404" s="8">
        <f t="shared" si="30"/>
        <v>0</v>
      </c>
      <c r="E404" s="9">
        <f t="shared" si="28"/>
        <v>0</v>
      </c>
      <c r="F404" s="9">
        <f t="shared" si="31"/>
        <v>4830.7142399999975</v>
      </c>
      <c r="G404" s="9">
        <f t="shared" si="29"/>
        <v>43.260127522388039</v>
      </c>
    </row>
    <row r="405" spans="1:7" x14ac:dyDescent="0.25">
      <c r="A405">
        <v>403</v>
      </c>
      <c r="B405">
        <v>2.6</v>
      </c>
      <c r="C405">
        <f>B405*$J$21</f>
        <v>4.1842944000000006</v>
      </c>
      <c r="D405" s="8">
        <f t="shared" si="30"/>
        <v>1.1623040000000002</v>
      </c>
      <c r="E405" s="9">
        <f t="shared" si="28"/>
        <v>1.1623040000000002</v>
      </c>
      <c r="F405" s="9">
        <f t="shared" si="31"/>
        <v>4831.2953919999973</v>
      </c>
      <c r="G405" s="9">
        <f t="shared" si="29"/>
        <v>43.157973725062014</v>
      </c>
    </row>
    <row r="406" spans="1:7" x14ac:dyDescent="0.25">
      <c r="A406">
        <v>404</v>
      </c>
      <c r="B406">
        <v>5.9</v>
      </c>
      <c r="C406">
        <f>B406*$J$21</f>
        <v>9.4951296000000021</v>
      </c>
      <c r="D406" s="8">
        <f t="shared" si="30"/>
        <v>2.6375360000000003</v>
      </c>
      <c r="E406" s="9">
        <f t="shared" si="28"/>
        <v>1.4752320000000001</v>
      </c>
      <c r="F406" s="9">
        <f t="shared" si="31"/>
        <v>4833.195311999998</v>
      </c>
      <c r="G406" s="9">
        <f t="shared" si="29"/>
        <v>43.068077037623752</v>
      </c>
    </row>
    <row r="407" spans="1:7" x14ac:dyDescent="0.25">
      <c r="A407">
        <v>405</v>
      </c>
      <c r="B407">
        <v>9.1999999999999993</v>
      </c>
      <c r="C407">
        <f>B407*$J$21</f>
        <v>14.8059648</v>
      </c>
      <c r="D407" s="8">
        <f t="shared" si="30"/>
        <v>4.112768</v>
      </c>
      <c r="E407" s="9">
        <f t="shared" si="28"/>
        <v>1.4752319999999997</v>
      </c>
      <c r="F407" s="9">
        <f t="shared" si="31"/>
        <v>4836.5704639999985</v>
      </c>
      <c r="G407" s="9">
        <f t="shared" si="29"/>
        <v>42.991737457777766</v>
      </c>
    </row>
    <row r="408" spans="1:7" x14ac:dyDescent="0.25">
      <c r="A408">
        <v>406</v>
      </c>
      <c r="B408">
        <v>12.5</v>
      </c>
      <c r="C408">
        <f>B408*$J$21</f>
        <v>20.116800000000001</v>
      </c>
      <c r="D408" s="8">
        <f t="shared" si="30"/>
        <v>5.5880000000000001</v>
      </c>
      <c r="E408" s="9">
        <f t="shared" si="28"/>
        <v>1.4752320000000001</v>
      </c>
      <c r="F408" s="9">
        <f t="shared" si="31"/>
        <v>4841.4208479999988</v>
      </c>
      <c r="G408" s="9">
        <f t="shared" si="29"/>
        <v>42.928854809852204</v>
      </c>
    </row>
    <row r="409" spans="1:7" x14ac:dyDescent="0.25">
      <c r="A409">
        <v>407</v>
      </c>
      <c r="B409">
        <v>15.8</v>
      </c>
      <c r="C409">
        <f>B409*$J$21</f>
        <v>25.427635200000005</v>
      </c>
      <c r="D409" s="8">
        <f t="shared" si="30"/>
        <v>7.0632320000000011</v>
      </c>
      <c r="E409" s="9">
        <f t="shared" si="28"/>
        <v>1.475232000000001</v>
      </c>
      <c r="F409" s="9">
        <f t="shared" si="31"/>
        <v>4847.7464639999989</v>
      </c>
      <c r="G409" s="9">
        <f t="shared" si="29"/>
        <v>42.8793299027027</v>
      </c>
    </row>
    <row r="410" spans="1:7" x14ac:dyDescent="0.25">
      <c r="A410">
        <v>408</v>
      </c>
      <c r="B410">
        <v>19.100000000000001</v>
      </c>
      <c r="C410">
        <f>B410*$J$21</f>
        <v>30.738470400000004</v>
      </c>
      <c r="D410" s="8">
        <f t="shared" si="30"/>
        <v>8.5384640000000012</v>
      </c>
      <c r="E410" s="9">
        <f t="shared" si="28"/>
        <v>1.4752320000000001</v>
      </c>
      <c r="F410" s="9">
        <f t="shared" si="31"/>
        <v>4855.5473119999997</v>
      </c>
      <c r="G410" s="9">
        <f t="shared" si="29"/>
        <v>42.843064517647058</v>
      </c>
    </row>
    <row r="411" spans="1:7" x14ac:dyDescent="0.25">
      <c r="A411">
        <v>409</v>
      </c>
      <c r="B411">
        <v>22.4</v>
      </c>
      <c r="C411">
        <f>B411*$J$21</f>
        <v>36.049305599999997</v>
      </c>
      <c r="D411" s="8">
        <f t="shared" si="30"/>
        <v>10.013695999999999</v>
      </c>
      <c r="E411" s="9">
        <f t="shared" si="28"/>
        <v>1.4752319999999983</v>
      </c>
      <c r="F411" s="9">
        <f t="shared" si="31"/>
        <v>4864.8233920000002</v>
      </c>
      <c r="G411" s="9">
        <f t="shared" si="29"/>
        <v>42.819961396577021</v>
      </c>
    </row>
    <row r="412" spans="1:7" x14ac:dyDescent="0.25">
      <c r="A412">
        <v>410</v>
      </c>
      <c r="B412">
        <v>25</v>
      </c>
      <c r="C412">
        <f>B412*$J$21</f>
        <v>40.233600000000003</v>
      </c>
      <c r="D412" s="8">
        <f t="shared" si="30"/>
        <v>11.176</v>
      </c>
      <c r="E412" s="9">
        <f t="shared" si="28"/>
        <v>1.1623040000000007</v>
      </c>
      <c r="F412" s="9">
        <f t="shared" si="31"/>
        <v>4875.41824</v>
      </c>
      <c r="G412" s="9">
        <f t="shared" si="29"/>
        <v>42.808550400000001</v>
      </c>
    </row>
    <row r="413" spans="1:7" x14ac:dyDescent="0.25">
      <c r="A413">
        <v>411</v>
      </c>
      <c r="B413">
        <v>25.6</v>
      </c>
      <c r="C413">
        <f>B413*$J$21</f>
        <v>41.199206400000008</v>
      </c>
      <c r="D413" s="8">
        <f t="shared" si="30"/>
        <v>11.444224000000002</v>
      </c>
      <c r="E413" s="9">
        <f t="shared" si="28"/>
        <v>0.26822400000000179</v>
      </c>
      <c r="F413" s="9">
        <f t="shared" si="31"/>
        <v>4886.7283520000001</v>
      </c>
      <c r="G413" s="9">
        <f t="shared" si="29"/>
        <v>42.803460017518248</v>
      </c>
    </row>
    <row r="414" spans="1:7" x14ac:dyDescent="0.25">
      <c r="A414">
        <v>412</v>
      </c>
      <c r="B414">
        <v>27.5</v>
      </c>
      <c r="C414">
        <f>B414*$J$21</f>
        <v>44.256960000000007</v>
      </c>
      <c r="D414" s="8">
        <f t="shared" si="30"/>
        <v>12.293600000000001</v>
      </c>
      <c r="E414" s="9">
        <f t="shared" si="28"/>
        <v>0.84937599999999946</v>
      </c>
      <c r="F414" s="9">
        <f t="shared" si="31"/>
        <v>4898.597264</v>
      </c>
      <c r="G414" s="9">
        <f t="shared" si="29"/>
        <v>42.803277064077669</v>
      </c>
    </row>
    <row r="415" spans="1:7" x14ac:dyDescent="0.25">
      <c r="A415">
        <v>413</v>
      </c>
      <c r="B415">
        <v>29</v>
      </c>
      <c r="C415">
        <f>B415*$J$21</f>
        <v>46.670976000000003</v>
      </c>
      <c r="D415" s="8">
        <f t="shared" si="30"/>
        <v>12.96416</v>
      </c>
      <c r="E415" s="9">
        <f t="shared" si="28"/>
        <v>0.67055999999999827</v>
      </c>
      <c r="F415" s="9">
        <f t="shared" si="31"/>
        <v>4911.2261440000002</v>
      </c>
      <c r="G415" s="9">
        <f t="shared" si="29"/>
        <v>42.809719415012104</v>
      </c>
    </row>
    <row r="416" spans="1:7" x14ac:dyDescent="0.25">
      <c r="A416">
        <v>414</v>
      </c>
      <c r="B416">
        <v>30</v>
      </c>
      <c r="C416">
        <f>B416*$J$21</f>
        <v>48.280320000000003</v>
      </c>
      <c r="D416" s="8">
        <f t="shared" si="30"/>
        <v>13.411200000000001</v>
      </c>
      <c r="E416" s="9">
        <f t="shared" si="28"/>
        <v>0.44704000000000121</v>
      </c>
      <c r="F416" s="9">
        <f t="shared" si="31"/>
        <v>4924.4138240000002</v>
      </c>
      <c r="G416" s="9">
        <f t="shared" si="29"/>
        <v>42.820989773913048</v>
      </c>
    </row>
    <row r="417" spans="1:7" x14ac:dyDescent="0.25">
      <c r="A417">
        <v>415</v>
      </c>
      <c r="B417">
        <v>30.1</v>
      </c>
      <c r="C417">
        <f>B417*$J$21</f>
        <v>48.441254400000005</v>
      </c>
      <c r="D417" s="8">
        <f t="shared" si="30"/>
        <v>13.455904</v>
      </c>
      <c r="E417" s="9">
        <f t="shared" si="28"/>
        <v>4.4703999999999411E-2</v>
      </c>
      <c r="F417" s="9">
        <f t="shared" si="31"/>
        <v>4937.8473759999997</v>
      </c>
      <c r="G417" s="9">
        <f t="shared" si="29"/>
        <v>42.834338683373495</v>
      </c>
    </row>
    <row r="418" spans="1:7" x14ac:dyDescent="0.25">
      <c r="A418">
        <v>416</v>
      </c>
      <c r="B418">
        <v>30</v>
      </c>
      <c r="C418">
        <f>B418*$J$21</f>
        <v>48.280320000000003</v>
      </c>
      <c r="D418" s="8">
        <f t="shared" si="30"/>
        <v>13.411200000000001</v>
      </c>
      <c r="E418" s="9">
        <f t="shared" si="28"/>
        <v>-4.4703999999999411E-2</v>
      </c>
      <c r="F418" s="9">
        <f t="shared" si="31"/>
        <v>4951.2809280000001</v>
      </c>
      <c r="G418" s="9">
        <f t="shared" si="29"/>
        <v>42.847623415384618</v>
      </c>
    </row>
    <row r="419" spans="1:7" x14ac:dyDescent="0.25">
      <c r="A419">
        <v>417</v>
      </c>
      <c r="B419">
        <v>29.7</v>
      </c>
      <c r="C419">
        <f>B419*$J$21</f>
        <v>47.797516800000004</v>
      </c>
      <c r="D419" s="8">
        <f t="shared" si="30"/>
        <v>13.277088000000001</v>
      </c>
      <c r="E419" s="9">
        <f t="shared" si="28"/>
        <v>-0.13411200000000001</v>
      </c>
      <c r="F419" s="9">
        <f t="shared" si="31"/>
        <v>4964.6250719999998</v>
      </c>
      <c r="G419" s="9">
        <f t="shared" si="29"/>
        <v>42.860072564028776</v>
      </c>
    </row>
    <row r="420" spans="1:7" x14ac:dyDescent="0.25">
      <c r="A420">
        <v>418</v>
      </c>
      <c r="B420">
        <v>29.3</v>
      </c>
      <c r="C420">
        <f>B420*$J$21</f>
        <v>47.153779200000002</v>
      </c>
      <c r="D420" s="8">
        <f t="shared" si="30"/>
        <v>13.098272</v>
      </c>
      <c r="E420" s="9">
        <f t="shared" si="28"/>
        <v>-0.1788160000000012</v>
      </c>
      <c r="F420" s="9">
        <f t="shared" si="31"/>
        <v>4977.8127519999998</v>
      </c>
      <c r="G420" s="9">
        <f t="shared" si="29"/>
        <v>42.871114610526313</v>
      </c>
    </row>
    <row r="421" spans="1:7" x14ac:dyDescent="0.25">
      <c r="A421">
        <v>419</v>
      </c>
      <c r="B421">
        <v>28.8</v>
      </c>
      <c r="C421">
        <f>B421*$J$21</f>
        <v>46.349107200000006</v>
      </c>
      <c r="D421" s="8">
        <f t="shared" si="30"/>
        <v>12.874752000000001</v>
      </c>
      <c r="E421" s="9">
        <f t="shared" si="28"/>
        <v>-0.22351999999999883</v>
      </c>
      <c r="F421" s="9">
        <f t="shared" si="31"/>
        <v>4990.7992640000002</v>
      </c>
      <c r="G421" s="9">
        <f t="shared" si="29"/>
        <v>42.880375537947501</v>
      </c>
    </row>
    <row r="422" spans="1:7" x14ac:dyDescent="0.25">
      <c r="A422">
        <v>420</v>
      </c>
      <c r="B422">
        <v>28</v>
      </c>
      <c r="C422">
        <f>B422*$J$21</f>
        <v>45.061632000000003</v>
      </c>
      <c r="D422" s="8">
        <f t="shared" si="30"/>
        <v>12.51712</v>
      </c>
      <c r="E422" s="9">
        <f t="shared" si="28"/>
        <v>-0.35763200000000062</v>
      </c>
      <c r="F422" s="9">
        <f t="shared" si="31"/>
        <v>5003.4952000000003</v>
      </c>
      <c r="G422" s="9">
        <f t="shared" si="29"/>
        <v>42.88710171428572</v>
      </c>
    </row>
    <row r="423" spans="1:7" x14ac:dyDescent="0.25">
      <c r="A423">
        <v>421</v>
      </c>
      <c r="B423">
        <v>25</v>
      </c>
      <c r="C423">
        <f>B423*$J$21</f>
        <v>40.233600000000003</v>
      </c>
      <c r="D423" s="8">
        <f t="shared" si="30"/>
        <v>11.176</v>
      </c>
      <c r="E423" s="9">
        <f t="shared" si="28"/>
        <v>-1.3411200000000001</v>
      </c>
      <c r="F423" s="9">
        <f t="shared" si="31"/>
        <v>5015.3417600000012</v>
      </c>
      <c r="G423" s="9">
        <f t="shared" si="29"/>
        <v>42.886532864608093</v>
      </c>
    </row>
    <row r="424" spans="1:7" x14ac:dyDescent="0.25">
      <c r="A424">
        <v>422</v>
      </c>
      <c r="B424">
        <v>21.7</v>
      </c>
      <c r="C424">
        <f>B424*$J$21</f>
        <v>34.922764800000003</v>
      </c>
      <c r="D424" s="8">
        <f t="shared" si="30"/>
        <v>9.7007680000000001</v>
      </c>
      <c r="E424" s="9">
        <f t="shared" si="28"/>
        <v>-1.4752320000000001</v>
      </c>
      <c r="F424" s="9">
        <f t="shared" si="31"/>
        <v>5025.7801440000012</v>
      </c>
      <c r="G424" s="9">
        <f t="shared" si="29"/>
        <v>42.873953835071106</v>
      </c>
    </row>
    <row r="425" spans="1:7" x14ac:dyDescent="0.25">
      <c r="A425">
        <v>423</v>
      </c>
      <c r="B425">
        <v>18.399999999999999</v>
      </c>
      <c r="C425">
        <f>B425*$J$21</f>
        <v>29.6119296</v>
      </c>
      <c r="D425" s="8">
        <f t="shared" si="30"/>
        <v>8.225536</v>
      </c>
      <c r="E425" s="9">
        <f t="shared" si="28"/>
        <v>-1.4752320000000001</v>
      </c>
      <c r="F425" s="9">
        <f t="shared" si="31"/>
        <v>5034.7432960000006</v>
      </c>
      <c r="G425" s="9">
        <f t="shared" si="29"/>
        <v>42.84887911489362</v>
      </c>
    </row>
    <row r="426" spans="1:7" x14ac:dyDescent="0.25">
      <c r="A426">
        <v>424</v>
      </c>
      <c r="B426">
        <v>15.1</v>
      </c>
      <c r="C426">
        <f>B426*$J$21</f>
        <v>24.3010944</v>
      </c>
      <c r="D426" s="8">
        <f t="shared" si="30"/>
        <v>6.7503039999999999</v>
      </c>
      <c r="E426" s="9">
        <f t="shared" si="28"/>
        <v>-1.4752320000000001</v>
      </c>
      <c r="F426" s="9">
        <f t="shared" si="31"/>
        <v>5042.2312160000001</v>
      </c>
      <c r="G426" s="9">
        <f t="shared" si="29"/>
        <v>42.811397116981134</v>
      </c>
    </row>
    <row r="427" spans="1:7" x14ac:dyDescent="0.25">
      <c r="A427">
        <v>425</v>
      </c>
      <c r="B427">
        <v>11.8</v>
      </c>
      <c r="C427">
        <f>B427*$J$21</f>
        <v>18.990259200000004</v>
      </c>
      <c r="D427" s="8">
        <f t="shared" si="30"/>
        <v>5.2750720000000006</v>
      </c>
      <c r="E427" s="9">
        <f t="shared" si="28"/>
        <v>-1.4752319999999992</v>
      </c>
      <c r="F427" s="9">
        <f t="shared" si="31"/>
        <v>5048.2439039999999</v>
      </c>
      <c r="G427" s="9">
        <f t="shared" si="29"/>
        <v>42.761595422117644</v>
      </c>
    </row>
    <row r="428" spans="1:7" x14ac:dyDescent="0.25">
      <c r="A428">
        <v>426</v>
      </c>
      <c r="B428">
        <v>8.5</v>
      </c>
      <c r="C428">
        <f>B428*$J$21</f>
        <v>13.679424000000001</v>
      </c>
      <c r="D428" s="8">
        <f t="shared" si="30"/>
        <v>3.7998400000000001</v>
      </c>
      <c r="E428" s="9">
        <f t="shared" si="28"/>
        <v>-1.4752320000000005</v>
      </c>
      <c r="F428" s="9">
        <f t="shared" si="31"/>
        <v>5052.7813599999999</v>
      </c>
      <c r="G428" s="9">
        <f t="shared" si="29"/>
        <v>42.699560788732391</v>
      </c>
    </row>
    <row r="429" spans="1:7" x14ac:dyDescent="0.25">
      <c r="A429">
        <v>427</v>
      </c>
      <c r="B429">
        <v>5.2</v>
      </c>
      <c r="C429">
        <f>B429*$J$21</f>
        <v>8.3685888000000013</v>
      </c>
      <c r="D429" s="8">
        <f t="shared" si="30"/>
        <v>2.3246080000000005</v>
      </c>
      <c r="E429" s="9">
        <f t="shared" si="28"/>
        <v>-1.4752319999999997</v>
      </c>
      <c r="F429" s="9">
        <f t="shared" si="31"/>
        <v>5055.8435839999993</v>
      </c>
      <c r="G429" s="9">
        <f t="shared" si="29"/>
        <v>42.625379162529271</v>
      </c>
    </row>
    <row r="430" spans="1:7" x14ac:dyDescent="0.25">
      <c r="A430">
        <v>428</v>
      </c>
      <c r="B430">
        <v>1.9</v>
      </c>
      <c r="C430">
        <f>B430*$J$21</f>
        <v>3.0577535999999998</v>
      </c>
      <c r="D430" s="8">
        <f t="shared" si="30"/>
        <v>0.84937599999999991</v>
      </c>
      <c r="E430" s="9">
        <f t="shared" si="28"/>
        <v>-1.4752320000000005</v>
      </c>
      <c r="F430" s="9">
        <f t="shared" si="31"/>
        <v>5057.4305759999988</v>
      </c>
      <c r="G430" s="9">
        <f t="shared" si="29"/>
        <v>42.5391356859813</v>
      </c>
    </row>
    <row r="431" spans="1:7" x14ac:dyDescent="0.25">
      <c r="A431">
        <v>429</v>
      </c>
      <c r="B431">
        <v>0</v>
      </c>
      <c r="C431">
        <f>B431*$J$21</f>
        <v>0</v>
      </c>
      <c r="D431" s="8">
        <f t="shared" si="30"/>
        <v>0</v>
      </c>
      <c r="E431" s="9">
        <f t="shared" si="28"/>
        <v>-0.84937599999999991</v>
      </c>
      <c r="F431" s="9">
        <f t="shared" si="31"/>
        <v>5057.8552639999989</v>
      </c>
      <c r="G431" s="9">
        <f t="shared" si="29"/>
        <v>42.443540676923071</v>
      </c>
    </row>
    <row r="432" spans="1:7" x14ac:dyDescent="0.25">
      <c r="A432">
        <v>430</v>
      </c>
      <c r="B432">
        <v>0</v>
      </c>
      <c r="C432">
        <f>B432*$J$21</f>
        <v>0</v>
      </c>
      <c r="D432" s="8">
        <f t="shared" si="30"/>
        <v>0</v>
      </c>
      <c r="E432" s="9">
        <f t="shared" si="28"/>
        <v>0</v>
      </c>
      <c r="F432" s="9">
        <f t="shared" si="31"/>
        <v>5057.8552639999989</v>
      </c>
      <c r="G432" s="9">
        <f t="shared" si="29"/>
        <v>42.344834768372088</v>
      </c>
    </row>
    <row r="433" spans="1:7" x14ac:dyDescent="0.25">
      <c r="A433">
        <v>431</v>
      </c>
      <c r="B433">
        <v>0</v>
      </c>
      <c r="C433">
        <f>B433*$J$21</f>
        <v>0</v>
      </c>
      <c r="D433" s="8">
        <f t="shared" si="30"/>
        <v>0</v>
      </c>
      <c r="E433" s="9">
        <f t="shared" si="28"/>
        <v>0</v>
      </c>
      <c r="F433" s="9">
        <f t="shared" si="31"/>
        <v>5057.8552639999989</v>
      </c>
      <c r="G433" s="9">
        <f t="shared" si="29"/>
        <v>42.246586891879346</v>
      </c>
    </row>
    <row r="434" spans="1:7" x14ac:dyDescent="0.25">
      <c r="A434">
        <v>432</v>
      </c>
      <c r="B434">
        <v>0</v>
      </c>
      <c r="C434">
        <f>B434*$J$21</f>
        <v>0</v>
      </c>
      <c r="D434" s="8">
        <f t="shared" si="30"/>
        <v>0</v>
      </c>
      <c r="E434" s="9">
        <f t="shared" si="28"/>
        <v>0</v>
      </c>
      <c r="F434" s="9">
        <f t="shared" si="31"/>
        <v>5057.8552639999989</v>
      </c>
      <c r="G434" s="9">
        <f t="shared" si="29"/>
        <v>42.148793866666658</v>
      </c>
    </row>
    <row r="435" spans="1:7" x14ac:dyDescent="0.25">
      <c r="A435">
        <v>433</v>
      </c>
      <c r="B435">
        <v>0</v>
      </c>
      <c r="C435">
        <f>B435*$J$21</f>
        <v>0</v>
      </c>
      <c r="D435" s="8">
        <f t="shared" si="30"/>
        <v>0</v>
      </c>
      <c r="E435" s="9">
        <f t="shared" si="28"/>
        <v>0</v>
      </c>
      <c r="F435" s="9">
        <f t="shared" si="31"/>
        <v>5057.8552639999989</v>
      </c>
      <c r="G435" s="9">
        <f t="shared" si="29"/>
        <v>42.051452541339486</v>
      </c>
    </row>
    <row r="436" spans="1:7" x14ac:dyDescent="0.25">
      <c r="A436">
        <v>434</v>
      </c>
      <c r="B436">
        <v>0</v>
      </c>
      <c r="C436">
        <f>B436*$J$21</f>
        <v>0</v>
      </c>
      <c r="D436" s="8">
        <f t="shared" si="30"/>
        <v>0</v>
      </c>
      <c r="E436" s="9">
        <f t="shared" si="28"/>
        <v>0</v>
      </c>
      <c r="F436" s="9">
        <f t="shared" si="31"/>
        <v>5057.8552639999989</v>
      </c>
      <c r="G436" s="9">
        <f t="shared" si="29"/>
        <v>41.954559793548377</v>
      </c>
    </row>
    <row r="437" spans="1:7" x14ac:dyDescent="0.25">
      <c r="A437">
        <v>435</v>
      </c>
      <c r="B437">
        <v>0</v>
      </c>
      <c r="C437">
        <f>B437*$J$21</f>
        <v>0</v>
      </c>
      <c r="D437" s="8">
        <f t="shared" si="30"/>
        <v>0</v>
      </c>
      <c r="E437" s="9">
        <f t="shared" si="28"/>
        <v>0</v>
      </c>
      <c r="F437" s="9">
        <f t="shared" si="31"/>
        <v>5057.8552639999989</v>
      </c>
      <c r="G437" s="9">
        <f t="shared" si="29"/>
        <v>41.858112529655166</v>
      </c>
    </row>
    <row r="438" spans="1:7" x14ac:dyDescent="0.25">
      <c r="A438">
        <v>436</v>
      </c>
      <c r="B438">
        <v>0</v>
      </c>
      <c r="C438">
        <f>B438*$J$21</f>
        <v>0</v>
      </c>
      <c r="D438" s="8">
        <f t="shared" si="30"/>
        <v>0</v>
      </c>
      <c r="E438" s="9">
        <f t="shared" si="28"/>
        <v>0</v>
      </c>
      <c r="F438" s="9">
        <f t="shared" si="31"/>
        <v>5057.8552639999989</v>
      </c>
      <c r="G438" s="9">
        <f t="shared" si="29"/>
        <v>41.762107684403659</v>
      </c>
    </row>
    <row r="439" spans="1:7" x14ac:dyDescent="0.25">
      <c r="A439">
        <v>437</v>
      </c>
      <c r="B439">
        <v>0</v>
      </c>
      <c r="C439">
        <f>B439*$J$21</f>
        <v>0</v>
      </c>
      <c r="D439" s="8">
        <f t="shared" si="30"/>
        <v>0</v>
      </c>
      <c r="E439" s="9">
        <f t="shared" si="28"/>
        <v>0</v>
      </c>
      <c r="F439" s="9">
        <f t="shared" si="31"/>
        <v>5057.8552639999989</v>
      </c>
      <c r="G439" s="9">
        <f t="shared" si="29"/>
        <v>41.666542220594955</v>
      </c>
    </row>
    <row r="440" spans="1:7" x14ac:dyDescent="0.25">
      <c r="A440">
        <v>438</v>
      </c>
      <c r="B440">
        <v>0</v>
      </c>
      <c r="C440">
        <f>B440*$J$21</f>
        <v>0</v>
      </c>
      <c r="D440" s="8">
        <f t="shared" si="30"/>
        <v>0</v>
      </c>
      <c r="E440" s="9">
        <f t="shared" si="28"/>
        <v>0</v>
      </c>
      <c r="F440" s="9">
        <f t="shared" si="31"/>
        <v>5057.8552639999989</v>
      </c>
      <c r="G440" s="9">
        <f t="shared" si="29"/>
        <v>41.571413128767119</v>
      </c>
    </row>
    <row r="441" spans="1:7" x14ac:dyDescent="0.25">
      <c r="A441">
        <v>439</v>
      </c>
      <c r="B441">
        <v>0</v>
      </c>
      <c r="C441">
        <f>B441*$J$21</f>
        <v>0</v>
      </c>
      <c r="D441" s="8">
        <f t="shared" si="30"/>
        <v>0</v>
      </c>
      <c r="E441" s="9">
        <f t="shared" si="28"/>
        <v>0</v>
      </c>
      <c r="F441" s="9">
        <f t="shared" si="31"/>
        <v>5057.8552639999989</v>
      </c>
      <c r="G441" s="9">
        <f t="shared" si="29"/>
        <v>41.476717426879262</v>
      </c>
    </row>
    <row r="442" spans="1:7" x14ac:dyDescent="0.25">
      <c r="A442">
        <v>440</v>
      </c>
      <c r="B442">
        <v>0</v>
      </c>
      <c r="C442">
        <f>B442*$J$21</f>
        <v>0</v>
      </c>
      <c r="D442" s="8">
        <f t="shared" si="30"/>
        <v>0</v>
      </c>
      <c r="E442" s="9">
        <f t="shared" ref="E442:E505" si="32">(D442-D441)/(A442-A441)</f>
        <v>0</v>
      </c>
      <c r="F442" s="9">
        <f t="shared" si="31"/>
        <v>5057.8552639999989</v>
      </c>
      <c r="G442" s="9">
        <f t="shared" ref="G442:G505" si="33">F442/A442*3.6</f>
        <v>41.382452159999993</v>
      </c>
    </row>
    <row r="443" spans="1:7" x14ac:dyDescent="0.25">
      <c r="A443">
        <v>441</v>
      </c>
      <c r="B443">
        <v>0</v>
      </c>
      <c r="C443">
        <f>B443*$J$21</f>
        <v>0</v>
      </c>
      <c r="D443" s="8">
        <f t="shared" si="30"/>
        <v>0</v>
      </c>
      <c r="E443" s="9">
        <f t="shared" si="32"/>
        <v>0</v>
      </c>
      <c r="F443" s="9">
        <f t="shared" si="31"/>
        <v>5057.8552639999989</v>
      </c>
      <c r="G443" s="9">
        <f t="shared" si="33"/>
        <v>41.288614399999993</v>
      </c>
    </row>
    <row r="444" spans="1:7" x14ac:dyDescent="0.25">
      <c r="A444">
        <v>442</v>
      </c>
      <c r="B444">
        <v>0</v>
      </c>
      <c r="C444">
        <f>B444*$J$21</f>
        <v>0</v>
      </c>
      <c r="D444" s="8">
        <f t="shared" si="30"/>
        <v>0</v>
      </c>
      <c r="E444" s="9">
        <f t="shared" si="32"/>
        <v>0</v>
      </c>
      <c r="F444" s="9">
        <f t="shared" si="31"/>
        <v>5057.8552639999989</v>
      </c>
      <c r="G444" s="9">
        <f t="shared" si="33"/>
        <v>41.19520124524886</v>
      </c>
    </row>
    <row r="445" spans="1:7" x14ac:dyDescent="0.25">
      <c r="A445">
        <v>443</v>
      </c>
      <c r="B445">
        <v>0</v>
      </c>
      <c r="C445">
        <f>B445*$J$21</f>
        <v>0</v>
      </c>
      <c r="D445" s="8">
        <f t="shared" si="30"/>
        <v>0</v>
      </c>
      <c r="E445" s="9">
        <f t="shared" si="32"/>
        <v>0</v>
      </c>
      <c r="F445" s="9">
        <f t="shared" si="31"/>
        <v>5057.8552639999989</v>
      </c>
      <c r="G445" s="9">
        <f t="shared" si="33"/>
        <v>41.10220982031602</v>
      </c>
    </row>
    <row r="446" spans="1:7" x14ac:dyDescent="0.25">
      <c r="A446">
        <v>444</v>
      </c>
      <c r="B446">
        <v>0</v>
      </c>
      <c r="C446">
        <f>B446*$J$21</f>
        <v>0</v>
      </c>
      <c r="D446" s="8">
        <f t="shared" si="30"/>
        <v>0</v>
      </c>
      <c r="E446" s="9">
        <f t="shared" si="32"/>
        <v>0</v>
      </c>
      <c r="F446" s="9">
        <f t="shared" si="31"/>
        <v>5057.8552639999989</v>
      </c>
      <c r="G446" s="9">
        <f t="shared" si="33"/>
        <v>41.009637275675665</v>
      </c>
    </row>
    <row r="447" spans="1:7" x14ac:dyDescent="0.25">
      <c r="A447">
        <v>445</v>
      </c>
      <c r="B447">
        <v>0</v>
      </c>
      <c r="C447">
        <f>B447*$J$21</f>
        <v>0</v>
      </c>
      <c r="D447" s="8">
        <f t="shared" si="30"/>
        <v>0</v>
      </c>
      <c r="E447" s="9">
        <f t="shared" si="32"/>
        <v>0</v>
      </c>
      <c r="F447" s="9">
        <f t="shared" si="31"/>
        <v>5057.8552639999989</v>
      </c>
      <c r="G447" s="9">
        <f t="shared" si="33"/>
        <v>40.91748078741572</v>
      </c>
    </row>
    <row r="448" spans="1:7" x14ac:dyDescent="0.25">
      <c r="A448">
        <v>446</v>
      </c>
      <c r="B448">
        <v>0</v>
      </c>
      <c r="C448">
        <f>B448*$J$21</f>
        <v>0</v>
      </c>
      <c r="D448" s="8">
        <f t="shared" si="30"/>
        <v>0</v>
      </c>
      <c r="E448" s="9">
        <f t="shared" si="32"/>
        <v>0</v>
      </c>
      <c r="F448" s="9">
        <f t="shared" si="31"/>
        <v>5057.8552639999989</v>
      </c>
      <c r="G448" s="9">
        <f t="shared" si="33"/>
        <v>40.825737556950664</v>
      </c>
    </row>
    <row r="449" spans="1:7" x14ac:dyDescent="0.25">
      <c r="A449">
        <v>447</v>
      </c>
      <c r="B449">
        <v>0</v>
      </c>
      <c r="C449">
        <f>B449*$J$21</f>
        <v>0</v>
      </c>
      <c r="D449" s="8">
        <f t="shared" si="30"/>
        <v>0</v>
      </c>
      <c r="E449" s="9">
        <f t="shared" si="32"/>
        <v>0</v>
      </c>
      <c r="F449" s="9">
        <f t="shared" si="31"/>
        <v>5057.8552639999989</v>
      </c>
      <c r="G449" s="9">
        <f t="shared" si="33"/>
        <v>40.734404810738248</v>
      </c>
    </row>
    <row r="450" spans="1:7" x14ac:dyDescent="0.25">
      <c r="A450">
        <v>448</v>
      </c>
      <c r="B450">
        <v>3.3</v>
      </c>
      <c r="C450">
        <f>B450*$J$21</f>
        <v>5.3108351999999996</v>
      </c>
      <c r="D450" s="8">
        <f t="shared" si="30"/>
        <v>1.4752319999999999</v>
      </c>
      <c r="E450" s="9">
        <f t="shared" si="32"/>
        <v>1.4752319999999999</v>
      </c>
      <c r="F450" s="9">
        <f t="shared" si="31"/>
        <v>5058.5928799999992</v>
      </c>
      <c r="G450" s="9">
        <f t="shared" si="33"/>
        <v>40.64940707142857</v>
      </c>
    </row>
    <row r="451" spans="1:7" x14ac:dyDescent="0.25">
      <c r="A451">
        <v>449</v>
      </c>
      <c r="B451">
        <v>6.6</v>
      </c>
      <c r="C451">
        <f>B451*$J$21</f>
        <v>10.621670399999999</v>
      </c>
      <c r="D451" s="8">
        <f t="shared" ref="D451:D514" si="34">C451/3.6</f>
        <v>2.9504639999999998</v>
      </c>
      <c r="E451" s="9">
        <f t="shared" si="32"/>
        <v>1.4752319999999999</v>
      </c>
      <c r="F451" s="9">
        <f t="shared" ref="F451:F514" si="35">F450+D450*(A451-A450)+(D451-D450)*(A451-A450)/2</f>
        <v>5060.8057279999994</v>
      </c>
      <c r="G451" s="9">
        <f t="shared" si="33"/>
        <v>40.576616081959905</v>
      </c>
    </row>
    <row r="452" spans="1:7" x14ac:dyDescent="0.25">
      <c r="A452">
        <v>450</v>
      </c>
      <c r="B452">
        <v>9.9</v>
      </c>
      <c r="C452">
        <f>B452*$J$21</f>
        <v>15.932505600000002</v>
      </c>
      <c r="D452" s="8">
        <f t="shared" si="34"/>
        <v>4.4256960000000003</v>
      </c>
      <c r="E452" s="9">
        <f t="shared" si="32"/>
        <v>1.4752320000000005</v>
      </c>
      <c r="F452" s="9">
        <f t="shared" si="35"/>
        <v>5064.4938079999993</v>
      </c>
      <c r="G452" s="9">
        <f t="shared" si="33"/>
        <v>40.515950463999999</v>
      </c>
    </row>
    <row r="453" spans="1:7" x14ac:dyDescent="0.25">
      <c r="A453">
        <v>451</v>
      </c>
      <c r="B453">
        <v>13.2</v>
      </c>
      <c r="C453">
        <f>B453*$J$21</f>
        <v>21.243340799999999</v>
      </c>
      <c r="D453" s="8">
        <f t="shared" si="34"/>
        <v>5.9009279999999995</v>
      </c>
      <c r="E453" s="9">
        <f t="shared" si="32"/>
        <v>1.4752319999999992</v>
      </c>
      <c r="F453" s="9">
        <f t="shared" si="35"/>
        <v>5069.6571199999998</v>
      </c>
      <c r="G453" s="9">
        <f t="shared" si="33"/>
        <v>40.467329560975607</v>
      </c>
    </row>
    <row r="454" spans="1:7" x14ac:dyDescent="0.25">
      <c r="A454">
        <v>452</v>
      </c>
      <c r="B454">
        <v>16.5</v>
      </c>
      <c r="C454">
        <f>B454*$J$21</f>
        <v>26.554176000000002</v>
      </c>
      <c r="D454" s="8">
        <f t="shared" si="34"/>
        <v>7.3761600000000005</v>
      </c>
      <c r="E454" s="9">
        <f t="shared" si="32"/>
        <v>1.475232000000001</v>
      </c>
      <c r="F454" s="9">
        <f t="shared" si="35"/>
        <v>5076.2956640000002</v>
      </c>
      <c r="G454" s="9">
        <f t="shared" si="33"/>
        <v>40.430673430088497</v>
      </c>
    </row>
    <row r="455" spans="1:7" x14ac:dyDescent="0.25">
      <c r="A455">
        <v>453</v>
      </c>
      <c r="B455">
        <v>19.8</v>
      </c>
      <c r="C455">
        <f>B455*$J$21</f>
        <v>31.865011200000005</v>
      </c>
      <c r="D455" s="8">
        <f t="shared" si="34"/>
        <v>8.8513920000000006</v>
      </c>
      <c r="E455" s="9">
        <f t="shared" si="32"/>
        <v>1.4752320000000001</v>
      </c>
      <c r="F455" s="9">
        <f t="shared" si="35"/>
        <v>5084.4094400000004</v>
      </c>
      <c r="G455" s="9">
        <f t="shared" si="33"/>
        <v>40.405902834437086</v>
      </c>
    </row>
    <row r="456" spans="1:7" x14ac:dyDescent="0.25">
      <c r="A456">
        <v>454</v>
      </c>
      <c r="B456">
        <v>23.1</v>
      </c>
      <c r="C456">
        <f>B456*$J$21</f>
        <v>37.175846400000005</v>
      </c>
      <c r="D456" s="8">
        <f t="shared" si="34"/>
        <v>10.326624000000001</v>
      </c>
      <c r="E456" s="9">
        <f t="shared" si="32"/>
        <v>1.4752320000000001</v>
      </c>
      <c r="F456" s="9">
        <f t="shared" si="35"/>
        <v>5093.9984480000003</v>
      </c>
      <c r="G456" s="9">
        <f t="shared" si="33"/>
        <v>40.392939235242295</v>
      </c>
    </row>
    <row r="457" spans="1:7" x14ac:dyDescent="0.25">
      <c r="A457">
        <v>455</v>
      </c>
      <c r="B457">
        <v>26.4</v>
      </c>
      <c r="C457">
        <f>B457*$J$21</f>
        <v>42.486681599999997</v>
      </c>
      <c r="D457" s="8">
        <f t="shared" si="34"/>
        <v>11.801855999999999</v>
      </c>
      <c r="E457" s="9">
        <f t="shared" si="32"/>
        <v>1.4752319999999983</v>
      </c>
      <c r="F457" s="9">
        <f t="shared" si="35"/>
        <v>5105.0626880000009</v>
      </c>
      <c r="G457" s="9">
        <f t="shared" si="33"/>
        <v>40.391704784175836</v>
      </c>
    </row>
    <row r="458" spans="1:7" x14ac:dyDescent="0.25">
      <c r="A458">
        <v>456</v>
      </c>
      <c r="B458">
        <v>27.8</v>
      </c>
      <c r="C458">
        <f>B458*$J$21</f>
        <v>44.739763200000006</v>
      </c>
      <c r="D458" s="8">
        <f t="shared" si="34"/>
        <v>12.427712000000001</v>
      </c>
      <c r="E458" s="9">
        <f t="shared" si="32"/>
        <v>0.62585600000000241</v>
      </c>
      <c r="F458" s="9">
        <f t="shared" si="35"/>
        <v>5117.1774720000012</v>
      </c>
      <c r="G458" s="9">
        <f t="shared" si="33"/>
        <v>40.398769515789489</v>
      </c>
    </row>
    <row r="459" spans="1:7" x14ac:dyDescent="0.25">
      <c r="A459">
        <v>457</v>
      </c>
      <c r="B459">
        <v>29.1</v>
      </c>
      <c r="C459">
        <f>B459*$J$21</f>
        <v>46.831910400000005</v>
      </c>
      <c r="D459" s="8">
        <f t="shared" si="34"/>
        <v>13.008864000000001</v>
      </c>
      <c r="E459" s="9">
        <f t="shared" si="32"/>
        <v>0.58115199999999945</v>
      </c>
      <c r="F459" s="9">
        <f t="shared" si="35"/>
        <v>5129.8957600000012</v>
      </c>
      <c r="G459" s="9">
        <f t="shared" si="33"/>
        <v>40.410557409190382</v>
      </c>
    </row>
    <row r="460" spans="1:7" x14ac:dyDescent="0.25">
      <c r="A460">
        <v>458</v>
      </c>
      <c r="B460">
        <v>31.5</v>
      </c>
      <c r="C460">
        <f>B460*$J$21</f>
        <v>50.694336000000007</v>
      </c>
      <c r="D460" s="8">
        <f t="shared" si="34"/>
        <v>14.081760000000001</v>
      </c>
      <c r="E460" s="9">
        <f t="shared" si="32"/>
        <v>1.0728960000000001</v>
      </c>
      <c r="F460" s="9">
        <f t="shared" si="35"/>
        <v>5143.4410720000014</v>
      </c>
      <c r="G460" s="9">
        <f t="shared" si="33"/>
        <v>40.42879445240176</v>
      </c>
    </row>
    <row r="461" spans="1:7" x14ac:dyDescent="0.25">
      <c r="A461">
        <v>459</v>
      </c>
      <c r="B461">
        <v>33</v>
      </c>
      <c r="C461">
        <f>B461*$J$21</f>
        <v>53.108352000000004</v>
      </c>
      <c r="D461" s="8">
        <f t="shared" si="34"/>
        <v>14.752320000000001</v>
      </c>
      <c r="E461" s="9">
        <f t="shared" si="32"/>
        <v>0.67056000000000004</v>
      </c>
      <c r="F461" s="9">
        <f t="shared" si="35"/>
        <v>5157.8581120000017</v>
      </c>
      <c r="G461" s="9">
        <f t="shared" si="33"/>
        <v>40.453789113725506</v>
      </c>
    </row>
    <row r="462" spans="1:7" x14ac:dyDescent="0.25">
      <c r="A462">
        <v>460</v>
      </c>
      <c r="B462">
        <v>33.6</v>
      </c>
      <c r="C462">
        <f>B462*$J$21</f>
        <v>54.073958400000009</v>
      </c>
      <c r="D462" s="8">
        <f t="shared" si="34"/>
        <v>15.020544000000003</v>
      </c>
      <c r="E462" s="9">
        <f t="shared" si="32"/>
        <v>0.26822400000000179</v>
      </c>
      <c r="F462" s="9">
        <f t="shared" si="35"/>
        <v>5172.744544000001</v>
      </c>
      <c r="G462" s="9">
        <f t="shared" si="33"/>
        <v>40.482348605217403</v>
      </c>
    </row>
    <row r="463" spans="1:7" x14ac:dyDescent="0.25">
      <c r="A463">
        <v>461</v>
      </c>
      <c r="B463">
        <v>34.799999999999997</v>
      </c>
      <c r="C463">
        <f>B463*$J$21</f>
        <v>56.005171199999999</v>
      </c>
      <c r="D463" s="8">
        <f t="shared" si="34"/>
        <v>15.556991999999999</v>
      </c>
      <c r="E463" s="9">
        <f t="shared" si="32"/>
        <v>0.53644799999999648</v>
      </c>
      <c r="F463" s="9">
        <f t="shared" si="35"/>
        <v>5188.0333120000014</v>
      </c>
      <c r="G463" s="9">
        <f t="shared" si="33"/>
        <v>40.513926080694155</v>
      </c>
    </row>
    <row r="464" spans="1:7" x14ac:dyDescent="0.25">
      <c r="A464">
        <v>462</v>
      </c>
      <c r="B464">
        <v>35.1</v>
      </c>
      <c r="C464">
        <f>B464*$J$21</f>
        <v>56.487974400000006</v>
      </c>
      <c r="D464" s="8">
        <f t="shared" si="34"/>
        <v>15.691104000000001</v>
      </c>
      <c r="E464" s="9">
        <f t="shared" si="32"/>
        <v>0.13411200000000179</v>
      </c>
      <c r="F464" s="9">
        <f t="shared" si="35"/>
        <v>5203.6573600000011</v>
      </c>
      <c r="G464" s="9">
        <f t="shared" si="33"/>
        <v>40.547979428571438</v>
      </c>
    </row>
    <row r="465" spans="1:7" x14ac:dyDescent="0.25">
      <c r="A465">
        <v>463</v>
      </c>
      <c r="B465">
        <v>35.6</v>
      </c>
      <c r="C465">
        <f>B465*$J$21</f>
        <v>57.29264640000001</v>
      </c>
      <c r="D465" s="8">
        <f t="shared" si="34"/>
        <v>15.914624000000002</v>
      </c>
      <c r="E465" s="9">
        <f t="shared" si="32"/>
        <v>0.22352000000000061</v>
      </c>
      <c r="F465" s="9">
        <f t="shared" si="35"/>
        <v>5219.4602240000013</v>
      </c>
      <c r="G465" s="9">
        <f t="shared" si="33"/>
        <v>40.583276039740831</v>
      </c>
    </row>
    <row r="466" spans="1:7" x14ac:dyDescent="0.25">
      <c r="A466">
        <v>464</v>
      </c>
      <c r="B466">
        <v>36.1</v>
      </c>
      <c r="C466">
        <f>B466*$J$21</f>
        <v>58.097318400000006</v>
      </c>
      <c r="D466" s="8">
        <f t="shared" si="34"/>
        <v>16.138144</v>
      </c>
      <c r="E466" s="9">
        <f t="shared" si="32"/>
        <v>0.22351999999999883</v>
      </c>
      <c r="F466" s="9">
        <f t="shared" si="35"/>
        <v>5235.4866080000011</v>
      </c>
      <c r="G466" s="9">
        <f t="shared" si="33"/>
        <v>40.620154717241384</v>
      </c>
    </row>
    <row r="467" spans="1:7" x14ac:dyDescent="0.25">
      <c r="A467">
        <v>465</v>
      </c>
      <c r="B467">
        <v>36</v>
      </c>
      <c r="C467">
        <f>B467*$J$21</f>
        <v>57.936384000000004</v>
      </c>
      <c r="D467" s="8">
        <f t="shared" si="34"/>
        <v>16.093440000000001</v>
      </c>
      <c r="E467" s="9">
        <f t="shared" si="32"/>
        <v>-4.4703999999999411E-2</v>
      </c>
      <c r="F467" s="9">
        <f t="shared" si="35"/>
        <v>5251.6024000000007</v>
      </c>
      <c r="G467" s="9">
        <f t="shared" si="33"/>
        <v>40.657566967741943</v>
      </c>
    </row>
    <row r="468" spans="1:7" x14ac:dyDescent="0.25">
      <c r="A468">
        <v>466</v>
      </c>
      <c r="B468">
        <v>36.1</v>
      </c>
      <c r="C468">
        <f>B468*$J$21</f>
        <v>58.097318400000006</v>
      </c>
      <c r="D468" s="8">
        <f t="shared" si="34"/>
        <v>16.138144</v>
      </c>
      <c r="E468" s="9">
        <f t="shared" si="32"/>
        <v>4.4703999999999411E-2</v>
      </c>
      <c r="F468" s="9">
        <f t="shared" si="35"/>
        <v>5267.7181920000003</v>
      </c>
      <c r="G468" s="9">
        <f t="shared" si="33"/>
        <v>40.694818650643782</v>
      </c>
    </row>
    <row r="469" spans="1:7" x14ac:dyDescent="0.25">
      <c r="A469">
        <v>467</v>
      </c>
      <c r="B469">
        <v>36.200000000000003</v>
      </c>
      <c r="C469">
        <f>B469*$J$21</f>
        <v>58.258252800000008</v>
      </c>
      <c r="D469" s="8">
        <f t="shared" si="34"/>
        <v>16.182848000000003</v>
      </c>
      <c r="E469" s="9">
        <f t="shared" si="32"/>
        <v>4.4704000000002964E-2</v>
      </c>
      <c r="F469" s="9">
        <f t="shared" si="35"/>
        <v>5283.8786879999998</v>
      </c>
      <c r="G469" s="9">
        <f t="shared" si="33"/>
        <v>40.732255410706635</v>
      </c>
    </row>
    <row r="470" spans="1:7" x14ac:dyDescent="0.25">
      <c r="A470">
        <v>468</v>
      </c>
      <c r="B470">
        <v>36</v>
      </c>
      <c r="C470">
        <f>B470*$J$21</f>
        <v>57.936384000000004</v>
      </c>
      <c r="D470" s="8">
        <f t="shared" si="34"/>
        <v>16.093440000000001</v>
      </c>
      <c r="E470" s="9">
        <f t="shared" si="32"/>
        <v>-8.9408000000002374E-2</v>
      </c>
      <c r="F470" s="9">
        <f t="shared" si="35"/>
        <v>5300.0168320000002</v>
      </c>
      <c r="G470" s="9">
        <f t="shared" si="33"/>
        <v>40.769360246153852</v>
      </c>
    </row>
    <row r="471" spans="1:7" x14ac:dyDescent="0.25">
      <c r="A471">
        <v>469</v>
      </c>
      <c r="B471">
        <v>35.700000000000003</v>
      </c>
      <c r="C471">
        <f>B471*$J$21</f>
        <v>57.453580800000012</v>
      </c>
      <c r="D471" s="8">
        <f t="shared" si="34"/>
        <v>15.959328000000003</v>
      </c>
      <c r="E471" s="9">
        <f t="shared" si="32"/>
        <v>-0.13411199999999823</v>
      </c>
      <c r="F471" s="9">
        <f t="shared" si="35"/>
        <v>5316.043216</v>
      </c>
      <c r="G471" s="9">
        <f t="shared" si="33"/>
        <v>40.805448992750534</v>
      </c>
    </row>
    <row r="472" spans="1:7" x14ac:dyDescent="0.25">
      <c r="A472">
        <v>470</v>
      </c>
      <c r="B472">
        <v>36</v>
      </c>
      <c r="C472">
        <f>B472*$J$21</f>
        <v>57.936384000000004</v>
      </c>
      <c r="D472" s="8">
        <f t="shared" si="34"/>
        <v>16.093440000000001</v>
      </c>
      <c r="E472" s="9">
        <f t="shared" si="32"/>
        <v>0.13411199999999823</v>
      </c>
      <c r="F472" s="9">
        <f t="shared" si="35"/>
        <v>5332.0695999999998</v>
      </c>
      <c r="G472" s="9">
        <f t="shared" si="33"/>
        <v>40.84138417021277</v>
      </c>
    </row>
    <row r="473" spans="1:7" x14ac:dyDescent="0.25">
      <c r="A473">
        <v>471</v>
      </c>
      <c r="B473">
        <v>36</v>
      </c>
      <c r="C473">
        <f>B473*$J$21</f>
        <v>57.936384000000004</v>
      </c>
      <c r="D473" s="8">
        <f t="shared" si="34"/>
        <v>16.093440000000001</v>
      </c>
      <c r="E473" s="9">
        <f t="shared" si="32"/>
        <v>0</v>
      </c>
      <c r="F473" s="9">
        <f t="shared" si="35"/>
        <v>5348.1630399999995</v>
      </c>
      <c r="G473" s="9">
        <f t="shared" si="33"/>
        <v>40.8776792866242</v>
      </c>
    </row>
    <row r="474" spans="1:7" x14ac:dyDescent="0.25">
      <c r="A474">
        <v>472</v>
      </c>
      <c r="B474">
        <v>35.6</v>
      </c>
      <c r="C474">
        <f>B474*$J$21</f>
        <v>57.29264640000001</v>
      </c>
      <c r="D474" s="8">
        <f t="shared" si="34"/>
        <v>15.914624000000002</v>
      </c>
      <c r="E474" s="9">
        <f t="shared" si="32"/>
        <v>-0.17881599999999942</v>
      </c>
      <c r="F474" s="9">
        <f t="shared" si="35"/>
        <v>5364.1670719999993</v>
      </c>
      <c r="G474" s="9">
        <f t="shared" si="33"/>
        <v>40.913138684745761</v>
      </c>
    </row>
    <row r="475" spans="1:7" x14ac:dyDescent="0.25">
      <c r="A475">
        <v>473</v>
      </c>
      <c r="B475">
        <v>35.5</v>
      </c>
      <c r="C475">
        <f>B475*$J$21</f>
        <v>57.131712000000007</v>
      </c>
      <c r="D475" s="8">
        <f t="shared" si="34"/>
        <v>15.869920000000002</v>
      </c>
      <c r="E475" s="9">
        <f t="shared" si="32"/>
        <v>-4.4703999999999411E-2</v>
      </c>
      <c r="F475" s="9">
        <f t="shared" si="35"/>
        <v>5380.0593439999993</v>
      </c>
      <c r="G475" s="9">
        <f t="shared" si="33"/>
        <v>40.947597544186038</v>
      </c>
    </row>
    <row r="476" spans="1:7" x14ac:dyDescent="0.25">
      <c r="A476">
        <v>474</v>
      </c>
      <c r="B476">
        <v>35.4</v>
      </c>
      <c r="C476">
        <f>B476*$J$21</f>
        <v>56.970777599999998</v>
      </c>
      <c r="D476" s="8">
        <f t="shared" si="34"/>
        <v>15.825215999999999</v>
      </c>
      <c r="E476" s="9">
        <f t="shared" si="32"/>
        <v>-4.4704000000002964E-2</v>
      </c>
      <c r="F476" s="9">
        <f t="shared" si="35"/>
        <v>5395.9069119999995</v>
      </c>
      <c r="G476" s="9">
        <f t="shared" si="33"/>
        <v>40.9815714835443</v>
      </c>
    </row>
    <row r="477" spans="1:7" x14ac:dyDescent="0.25">
      <c r="A477">
        <v>475</v>
      </c>
      <c r="B477">
        <v>35.200000000000003</v>
      </c>
      <c r="C477">
        <f>B477*$J$21</f>
        <v>56.648908800000008</v>
      </c>
      <c r="D477" s="8">
        <f t="shared" si="34"/>
        <v>15.735808000000002</v>
      </c>
      <c r="E477" s="9">
        <f t="shared" si="32"/>
        <v>-8.9407999999997045E-2</v>
      </c>
      <c r="F477" s="9">
        <f t="shared" si="35"/>
        <v>5411.6874239999997</v>
      </c>
      <c r="G477" s="9">
        <f t="shared" si="33"/>
        <v>41.014894160842104</v>
      </c>
    </row>
    <row r="478" spans="1:7" x14ac:dyDescent="0.25">
      <c r="A478">
        <v>476</v>
      </c>
      <c r="B478">
        <v>35.200000000000003</v>
      </c>
      <c r="C478">
        <f>B478*$J$21</f>
        <v>56.648908800000008</v>
      </c>
      <c r="D478" s="8">
        <f t="shared" si="34"/>
        <v>15.735808000000002</v>
      </c>
      <c r="E478" s="9">
        <f t="shared" si="32"/>
        <v>0</v>
      </c>
      <c r="F478" s="9">
        <f t="shared" si="35"/>
        <v>5427.4232320000001</v>
      </c>
      <c r="G478" s="9">
        <f t="shared" si="33"/>
        <v>41.047738729411769</v>
      </c>
    </row>
    <row r="479" spans="1:7" x14ac:dyDescent="0.25">
      <c r="A479">
        <v>477</v>
      </c>
      <c r="B479">
        <v>35.200000000000003</v>
      </c>
      <c r="C479">
        <f>B479*$J$21</f>
        <v>56.648908800000008</v>
      </c>
      <c r="D479" s="8">
        <f t="shared" si="34"/>
        <v>15.735808000000002</v>
      </c>
      <c r="E479" s="9">
        <f t="shared" si="32"/>
        <v>0</v>
      </c>
      <c r="F479" s="9">
        <f t="shared" si="35"/>
        <v>5443.1590400000005</v>
      </c>
      <c r="G479" s="9">
        <f t="shared" si="33"/>
        <v>41.080445584905668</v>
      </c>
    </row>
    <row r="480" spans="1:7" x14ac:dyDescent="0.25">
      <c r="A480">
        <v>478</v>
      </c>
      <c r="B480">
        <v>35.200000000000003</v>
      </c>
      <c r="C480">
        <f>B480*$J$21</f>
        <v>56.648908800000008</v>
      </c>
      <c r="D480" s="8">
        <f t="shared" si="34"/>
        <v>15.735808000000002</v>
      </c>
      <c r="E480" s="9">
        <f t="shared" si="32"/>
        <v>0</v>
      </c>
      <c r="F480" s="9">
        <f t="shared" si="35"/>
        <v>5458.8948480000008</v>
      </c>
      <c r="G480" s="9">
        <f t="shared" si="33"/>
        <v>41.113015591631807</v>
      </c>
    </row>
    <row r="481" spans="1:7" x14ac:dyDescent="0.25">
      <c r="A481">
        <v>479</v>
      </c>
      <c r="B481">
        <v>35.200000000000003</v>
      </c>
      <c r="C481">
        <f>B481*$J$21</f>
        <v>56.648908800000008</v>
      </c>
      <c r="D481" s="8">
        <f t="shared" si="34"/>
        <v>15.735808000000002</v>
      </c>
      <c r="E481" s="9">
        <f t="shared" si="32"/>
        <v>0</v>
      </c>
      <c r="F481" s="9">
        <f t="shared" si="35"/>
        <v>5474.6306560000012</v>
      </c>
      <c r="G481" s="9">
        <f t="shared" si="33"/>
        <v>41.145449606680593</v>
      </c>
    </row>
    <row r="482" spans="1:7" x14ac:dyDescent="0.25">
      <c r="A482">
        <v>480</v>
      </c>
      <c r="B482">
        <v>35.200000000000003</v>
      </c>
      <c r="C482">
        <f>B482*$J$21</f>
        <v>56.648908800000008</v>
      </c>
      <c r="D482" s="8">
        <f t="shared" si="34"/>
        <v>15.735808000000002</v>
      </c>
      <c r="E482" s="9">
        <f t="shared" si="32"/>
        <v>0</v>
      </c>
      <c r="F482" s="9">
        <f t="shared" si="35"/>
        <v>5490.3664640000015</v>
      </c>
      <c r="G482" s="9">
        <f t="shared" si="33"/>
        <v>41.177748480000012</v>
      </c>
    </row>
    <row r="483" spans="1:7" x14ac:dyDescent="0.25">
      <c r="A483">
        <v>481</v>
      </c>
      <c r="B483">
        <v>35</v>
      </c>
      <c r="C483">
        <f>B483*$J$21</f>
        <v>56.327040000000004</v>
      </c>
      <c r="D483" s="8">
        <f t="shared" si="34"/>
        <v>15.6464</v>
      </c>
      <c r="E483" s="9">
        <f t="shared" si="32"/>
        <v>-8.9408000000002374E-2</v>
      </c>
      <c r="F483" s="9">
        <f t="shared" si="35"/>
        <v>5506.057568000002</v>
      </c>
      <c r="G483" s="9">
        <f t="shared" si="33"/>
        <v>41.209578471517688</v>
      </c>
    </row>
    <row r="484" spans="1:7" x14ac:dyDescent="0.25">
      <c r="A484">
        <v>482</v>
      </c>
      <c r="B484">
        <v>35.1</v>
      </c>
      <c r="C484">
        <f>B484*$J$21</f>
        <v>56.487974400000006</v>
      </c>
      <c r="D484" s="8">
        <f t="shared" si="34"/>
        <v>15.691104000000001</v>
      </c>
      <c r="E484" s="9">
        <f t="shared" si="32"/>
        <v>4.4704000000001187E-2</v>
      </c>
      <c r="F484" s="9">
        <f t="shared" si="35"/>
        <v>5521.7263200000016</v>
      </c>
      <c r="G484" s="9">
        <f t="shared" si="33"/>
        <v>41.241109443983419</v>
      </c>
    </row>
    <row r="485" spans="1:7" x14ac:dyDescent="0.25">
      <c r="A485">
        <v>483</v>
      </c>
      <c r="B485">
        <v>35.200000000000003</v>
      </c>
      <c r="C485">
        <f>B485*$J$21</f>
        <v>56.648908800000008</v>
      </c>
      <c r="D485" s="8">
        <f t="shared" si="34"/>
        <v>15.735808000000002</v>
      </c>
      <c r="E485" s="9">
        <f t="shared" si="32"/>
        <v>4.4704000000001187E-2</v>
      </c>
      <c r="F485" s="9">
        <f t="shared" si="35"/>
        <v>5537.439776000002</v>
      </c>
      <c r="G485" s="9">
        <f t="shared" si="33"/>
        <v>41.272843050931698</v>
      </c>
    </row>
    <row r="486" spans="1:7" x14ac:dyDescent="0.25">
      <c r="A486">
        <v>484</v>
      </c>
      <c r="B486">
        <v>35.5</v>
      </c>
      <c r="C486">
        <f>B486*$J$21</f>
        <v>57.131712000000007</v>
      </c>
      <c r="D486" s="8">
        <f t="shared" si="34"/>
        <v>15.869920000000002</v>
      </c>
      <c r="E486" s="9">
        <f t="shared" si="32"/>
        <v>0.13411200000000001</v>
      </c>
      <c r="F486" s="9">
        <f t="shared" si="35"/>
        <v>5553.2426400000022</v>
      </c>
      <c r="G486" s="9">
        <f t="shared" si="33"/>
        <v>41.305110545454568</v>
      </c>
    </row>
    <row r="487" spans="1:7" x14ac:dyDescent="0.25">
      <c r="A487">
        <v>485</v>
      </c>
      <c r="B487">
        <v>35.200000000000003</v>
      </c>
      <c r="C487">
        <f>B487*$J$21</f>
        <v>56.648908800000008</v>
      </c>
      <c r="D487" s="8">
        <f t="shared" si="34"/>
        <v>15.735808000000002</v>
      </c>
      <c r="E487" s="9">
        <f t="shared" si="32"/>
        <v>-0.13411200000000001</v>
      </c>
      <c r="F487" s="9">
        <f t="shared" si="35"/>
        <v>5569.0455040000024</v>
      </c>
      <c r="G487" s="9">
        <f t="shared" si="33"/>
        <v>41.337244978144348</v>
      </c>
    </row>
    <row r="488" spans="1:7" x14ac:dyDescent="0.25">
      <c r="A488">
        <v>486</v>
      </c>
      <c r="B488">
        <v>35</v>
      </c>
      <c r="C488">
        <f>B488*$J$21</f>
        <v>56.327040000000004</v>
      </c>
      <c r="D488" s="8">
        <f t="shared" si="34"/>
        <v>15.6464</v>
      </c>
      <c r="E488" s="9">
        <f t="shared" si="32"/>
        <v>-8.9408000000002374E-2</v>
      </c>
      <c r="F488" s="9">
        <f t="shared" si="35"/>
        <v>5584.7366080000029</v>
      </c>
      <c r="G488" s="9">
        <f t="shared" si="33"/>
        <v>41.368419318518541</v>
      </c>
    </row>
    <row r="489" spans="1:7" x14ac:dyDescent="0.25">
      <c r="A489">
        <v>487</v>
      </c>
      <c r="B489">
        <v>35</v>
      </c>
      <c r="C489">
        <f>B489*$J$21</f>
        <v>56.327040000000004</v>
      </c>
      <c r="D489" s="8">
        <f t="shared" si="34"/>
        <v>15.6464</v>
      </c>
      <c r="E489" s="9">
        <f t="shared" si="32"/>
        <v>0</v>
      </c>
      <c r="F489" s="9">
        <f t="shared" si="35"/>
        <v>5600.3830080000025</v>
      </c>
      <c r="G489" s="9">
        <f t="shared" si="33"/>
        <v>41.39913517207394</v>
      </c>
    </row>
    <row r="490" spans="1:7" x14ac:dyDescent="0.25">
      <c r="A490">
        <v>488</v>
      </c>
      <c r="B490">
        <v>35</v>
      </c>
      <c r="C490">
        <f>B490*$J$21</f>
        <v>56.327040000000004</v>
      </c>
      <c r="D490" s="8">
        <f t="shared" si="34"/>
        <v>15.6464</v>
      </c>
      <c r="E490" s="9">
        <f t="shared" si="32"/>
        <v>0</v>
      </c>
      <c r="F490" s="9">
        <f t="shared" si="35"/>
        <v>5616.0294080000021</v>
      </c>
      <c r="G490" s="9">
        <f t="shared" si="33"/>
        <v>41.429725140983621</v>
      </c>
    </row>
    <row r="491" spans="1:7" x14ac:dyDescent="0.25">
      <c r="A491">
        <v>489</v>
      </c>
      <c r="B491">
        <v>34.799999999999997</v>
      </c>
      <c r="C491">
        <f>B491*$J$21</f>
        <v>56.005171199999999</v>
      </c>
      <c r="D491" s="8">
        <f t="shared" si="34"/>
        <v>15.556991999999999</v>
      </c>
      <c r="E491" s="9">
        <f t="shared" si="32"/>
        <v>-8.9408000000000598E-2</v>
      </c>
      <c r="F491" s="9">
        <f t="shared" si="35"/>
        <v>5631.6311040000019</v>
      </c>
      <c r="G491" s="9">
        <f t="shared" si="33"/>
        <v>41.459860888343577</v>
      </c>
    </row>
    <row r="492" spans="1:7" x14ac:dyDescent="0.25">
      <c r="A492">
        <v>490</v>
      </c>
      <c r="B492">
        <v>34.6</v>
      </c>
      <c r="C492">
        <f>B492*$J$21</f>
        <v>55.683302400000009</v>
      </c>
      <c r="D492" s="8">
        <f t="shared" si="34"/>
        <v>15.467584000000002</v>
      </c>
      <c r="E492" s="9">
        <f t="shared" si="32"/>
        <v>-8.9407999999997045E-2</v>
      </c>
      <c r="F492" s="9">
        <f t="shared" si="35"/>
        <v>5647.1433920000018</v>
      </c>
      <c r="G492" s="9">
        <f t="shared" si="33"/>
        <v>41.489216757551034</v>
      </c>
    </row>
    <row r="493" spans="1:7" x14ac:dyDescent="0.25">
      <c r="A493">
        <v>491</v>
      </c>
      <c r="B493">
        <v>34.5</v>
      </c>
      <c r="C493">
        <f>B493*$J$21</f>
        <v>55.522368</v>
      </c>
      <c r="D493" s="8">
        <f t="shared" si="34"/>
        <v>15.422879999999999</v>
      </c>
      <c r="E493" s="9">
        <f t="shared" si="32"/>
        <v>-4.4704000000002964E-2</v>
      </c>
      <c r="F493" s="9">
        <f t="shared" si="35"/>
        <v>5662.5886240000018</v>
      </c>
      <c r="G493" s="9">
        <f t="shared" si="33"/>
        <v>41.517961397963354</v>
      </c>
    </row>
    <row r="494" spans="1:7" x14ac:dyDescent="0.25">
      <c r="A494">
        <v>492</v>
      </c>
      <c r="B494">
        <v>33.5</v>
      </c>
      <c r="C494">
        <f>B494*$J$21</f>
        <v>53.913024000000007</v>
      </c>
      <c r="D494" s="8">
        <f t="shared" si="34"/>
        <v>14.975840000000002</v>
      </c>
      <c r="E494" s="9">
        <f t="shared" si="32"/>
        <v>-0.44703999999999766</v>
      </c>
      <c r="F494" s="9">
        <f t="shared" si="35"/>
        <v>5677.7879840000023</v>
      </c>
      <c r="G494" s="9">
        <f t="shared" si="33"/>
        <v>41.544790126829284</v>
      </c>
    </row>
    <row r="495" spans="1:7" x14ac:dyDescent="0.25">
      <c r="A495">
        <v>493</v>
      </c>
      <c r="B495">
        <v>32</v>
      </c>
      <c r="C495">
        <f>B495*$J$21</f>
        <v>51.499008000000003</v>
      </c>
      <c r="D495" s="8">
        <f t="shared" si="34"/>
        <v>14.30528</v>
      </c>
      <c r="E495" s="9">
        <f t="shared" si="32"/>
        <v>-0.67056000000000182</v>
      </c>
      <c r="F495" s="9">
        <f t="shared" si="35"/>
        <v>5692.4285440000021</v>
      </c>
      <c r="G495" s="9">
        <f t="shared" si="33"/>
        <v>41.567429530223137</v>
      </c>
    </row>
    <row r="496" spans="1:7" x14ac:dyDescent="0.25">
      <c r="A496">
        <v>494</v>
      </c>
      <c r="B496">
        <v>30.1</v>
      </c>
      <c r="C496">
        <f>B496*$J$21</f>
        <v>48.441254400000005</v>
      </c>
      <c r="D496" s="8">
        <f t="shared" si="34"/>
        <v>13.455904</v>
      </c>
      <c r="E496" s="9">
        <f t="shared" si="32"/>
        <v>-0.84937599999999946</v>
      </c>
      <c r="F496" s="9">
        <f t="shared" si="35"/>
        <v>5706.3091360000017</v>
      </c>
      <c r="G496" s="9">
        <f t="shared" si="33"/>
        <v>41.584439047773287</v>
      </c>
    </row>
    <row r="497" spans="1:7" x14ac:dyDescent="0.25">
      <c r="A497">
        <v>495</v>
      </c>
      <c r="B497">
        <v>28</v>
      </c>
      <c r="C497">
        <f>B497*$J$21</f>
        <v>45.061632000000003</v>
      </c>
      <c r="D497" s="8">
        <f t="shared" si="34"/>
        <v>12.51712</v>
      </c>
      <c r="E497" s="9">
        <f t="shared" si="32"/>
        <v>-0.93878400000000006</v>
      </c>
      <c r="F497" s="9">
        <f t="shared" si="35"/>
        <v>5719.2956480000021</v>
      </c>
      <c r="G497" s="9">
        <f t="shared" si="33"/>
        <v>41.594877440000019</v>
      </c>
    </row>
    <row r="498" spans="1:7" x14ac:dyDescent="0.25">
      <c r="A498">
        <v>496</v>
      </c>
      <c r="B498">
        <v>25.5</v>
      </c>
      <c r="C498">
        <f>B498*$J$21</f>
        <v>41.038272000000006</v>
      </c>
      <c r="D498" s="8">
        <f t="shared" si="34"/>
        <v>11.399520000000001</v>
      </c>
      <c r="E498" s="9">
        <f t="shared" si="32"/>
        <v>-1.1175999999999995</v>
      </c>
      <c r="F498" s="9">
        <f t="shared" si="35"/>
        <v>5731.2539680000027</v>
      </c>
      <c r="G498" s="9">
        <f t="shared" si="33"/>
        <v>41.597811058064536</v>
      </c>
    </row>
    <row r="499" spans="1:7" x14ac:dyDescent="0.25">
      <c r="A499">
        <v>497</v>
      </c>
      <c r="B499">
        <v>22.5</v>
      </c>
      <c r="C499">
        <f>B499*$J$21</f>
        <v>36.210239999999999</v>
      </c>
      <c r="D499" s="8">
        <f t="shared" si="34"/>
        <v>10.058399999999999</v>
      </c>
      <c r="E499" s="9">
        <f t="shared" si="32"/>
        <v>-1.3411200000000019</v>
      </c>
      <c r="F499" s="9">
        <f t="shared" si="35"/>
        <v>5741.9829280000031</v>
      </c>
      <c r="G499" s="9">
        <f t="shared" si="33"/>
        <v>41.591828049899419</v>
      </c>
    </row>
    <row r="500" spans="1:7" x14ac:dyDescent="0.25">
      <c r="A500">
        <v>498</v>
      </c>
      <c r="B500">
        <v>19.8</v>
      </c>
      <c r="C500">
        <f>B500*$J$21</f>
        <v>31.865011200000005</v>
      </c>
      <c r="D500" s="8">
        <f t="shared" si="34"/>
        <v>8.8513920000000006</v>
      </c>
      <c r="E500" s="9">
        <f t="shared" si="32"/>
        <v>-1.2070079999999983</v>
      </c>
      <c r="F500" s="9">
        <f t="shared" si="35"/>
        <v>5751.4378240000033</v>
      </c>
      <c r="G500" s="9">
        <f t="shared" si="33"/>
        <v>41.576658968674721</v>
      </c>
    </row>
    <row r="501" spans="1:7" x14ac:dyDescent="0.25">
      <c r="A501">
        <v>499</v>
      </c>
      <c r="B501">
        <v>16.5</v>
      </c>
      <c r="C501">
        <f>B501*$J$21</f>
        <v>26.554176000000002</v>
      </c>
      <c r="D501" s="8">
        <f t="shared" si="34"/>
        <v>7.3761600000000005</v>
      </c>
      <c r="E501" s="9">
        <f t="shared" si="32"/>
        <v>-1.4752320000000001</v>
      </c>
      <c r="F501" s="9">
        <f t="shared" si="35"/>
        <v>5759.5516000000025</v>
      </c>
      <c r="G501" s="9">
        <f t="shared" si="33"/>
        <v>41.551875270541103</v>
      </c>
    </row>
    <row r="502" spans="1:7" x14ac:dyDescent="0.25">
      <c r="A502">
        <v>500</v>
      </c>
      <c r="B502">
        <v>13.2</v>
      </c>
      <c r="C502">
        <f>B502*$J$21</f>
        <v>21.243340799999999</v>
      </c>
      <c r="D502" s="8">
        <f t="shared" si="34"/>
        <v>5.9009279999999995</v>
      </c>
      <c r="E502" s="9">
        <f t="shared" si="32"/>
        <v>-1.475232000000001</v>
      </c>
      <c r="F502" s="9">
        <f t="shared" si="35"/>
        <v>5766.190144000002</v>
      </c>
      <c r="G502" s="9">
        <f t="shared" si="33"/>
        <v>41.516569036800014</v>
      </c>
    </row>
    <row r="503" spans="1:7" x14ac:dyDescent="0.25">
      <c r="A503">
        <v>501</v>
      </c>
      <c r="B503">
        <v>10.3</v>
      </c>
      <c r="C503">
        <f>B503*$J$21</f>
        <v>16.576243200000004</v>
      </c>
      <c r="D503" s="8">
        <f t="shared" si="34"/>
        <v>4.6045120000000006</v>
      </c>
      <c r="E503" s="9">
        <f t="shared" si="32"/>
        <v>-1.2964159999999989</v>
      </c>
      <c r="F503" s="9">
        <f t="shared" si="35"/>
        <v>5771.4428640000024</v>
      </c>
      <c r="G503" s="9">
        <f t="shared" si="33"/>
        <v>41.471445729341333</v>
      </c>
    </row>
    <row r="504" spans="1:7" x14ac:dyDescent="0.25">
      <c r="A504">
        <v>502</v>
      </c>
      <c r="B504">
        <v>7.2</v>
      </c>
      <c r="C504">
        <f>B504*$J$21</f>
        <v>11.587276800000001</v>
      </c>
      <c r="D504" s="8">
        <f t="shared" si="34"/>
        <v>3.2186880000000002</v>
      </c>
      <c r="E504" s="9">
        <f t="shared" si="32"/>
        <v>-1.3858240000000004</v>
      </c>
      <c r="F504" s="9">
        <f t="shared" si="35"/>
        <v>5775.3544640000018</v>
      </c>
      <c r="G504" s="9">
        <f t="shared" si="33"/>
        <v>41.416884602390454</v>
      </c>
    </row>
    <row r="505" spans="1:7" x14ac:dyDescent="0.25">
      <c r="A505">
        <v>503</v>
      </c>
      <c r="B505">
        <v>4</v>
      </c>
      <c r="C505">
        <f>B505*$J$21</f>
        <v>6.4373760000000004</v>
      </c>
      <c r="D505" s="8">
        <f t="shared" si="34"/>
        <v>1.78816</v>
      </c>
      <c r="E505" s="9">
        <f t="shared" si="32"/>
        <v>-1.4305280000000002</v>
      </c>
      <c r="F505" s="9">
        <f t="shared" si="35"/>
        <v>5777.8578880000014</v>
      </c>
      <c r="G505" s="9">
        <f t="shared" si="33"/>
        <v>41.352462021471183</v>
      </c>
    </row>
    <row r="506" spans="1:7" x14ac:dyDescent="0.25">
      <c r="A506">
        <v>504</v>
      </c>
      <c r="B506">
        <v>1</v>
      </c>
      <c r="C506">
        <f>B506*$J$21</f>
        <v>1.6093440000000001</v>
      </c>
      <c r="D506" s="8">
        <f t="shared" si="34"/>
        <v>0.44703999999999999</v>
      </c>
      <c r="E506" s="9">
        <f t="shared" ref="E506:E569" si="36">(D506-D505)/(A506-A505)</f>
        <v>-1.3411200000000001</v>
      </c>
      <c r="F506" s="9">
        <f t="shared" si="35"/>
        <v>5778.9754880000019</v>
      </c>
      <c r="G506" s="9">
        <f t="shared" ref="G506:G569" si="37">F506/A506*3.6</f>
        <v>41.278396342857157</v>
      </c>
    </row>
    <row r="507" spans="1:7" x14ac:dyDescent="0.25">
      <c r="A507">
        <v>505</v>
      </c>
      <c r="B507">
        <v>0</v>
      </c>
      <c r="C507">
        <f>B507*$J$21</f>
        <v>0</v>
      </c>
      <c r="D507" s="8">
        <f t="shared" si="34"/>
        <v>0</v>
      </c>
      <c r="E507" s="9">
        <f t="shared" si="36"/>
        <v>-0.44703999999999999</v>
      </c>
      <c r="F507" s="9">
        <f t="shared" si="35"/>
        <v>5779.1990080000023</v>
      </c>
      <c r="G507" s="9">
        <f t="shared" si="37"/>
        <v>41.198250354059425</v>
      </c>
    </row>
    <row r="508" spans="1:7" x14ac:dyDescent="0.25">
      <c r="A508">
        <v>506</v>
      </c>
      <c r="B508">
        <v>0</v>
      </c>
      <c r="C508">
        <f>B508*$J$21</f>
        <v>0</v>
      </c>
      <c r="D508" s="8">
        <f t="shared" si="34"/>
        <v>0</v>
      </c>
      <c r="E508" s="9">
        <f t="shared" si="36"/>
        <v>0</v>
      </c>
      <c r="F508" s="9">
        <f t="shared" si="35"/>
        <v>5779.1990080000023</v>
      </c>
      <c r="G508" s="9">
        <f t="shared" si="37"/>
        <v>41.116830886956535</v>
      </c>
    </row>
    <row r="509" spans="1:7" x14ac:dyDescent="0.25">
      <c r="A509">
        <v>507</v>
      </c>
      <c r="B509">
        <v>0</v>
      </c>
      <c r="C509">
        <f>B509*$J$21</f>
        <v>0</v>
      </c>
      <c r="D509" s="8">
        <f t="shared" si="34"/>
        <v>0</v>
      </c>
      <c r="E509" s="9">
        <f t="shared" si="36"/>
        <v>0</v>
      </c>
      <c r="F509" s="9">
        <f t="shared" si="35"/>
        <v>5779.1990080000023</v>
      </c>
      <c r="G509" s="9">
        <f t="shared" si="37"/>
        <v>41.035732601183447</v>
      </c>
    </row>
    <row r="510" spans="1:7" x14ac:dyDescent="0.25">
      <c r="A510">
        <v>508</v>
      </c>
      <c r="B510">
        <v>0</v>
      </c>
      <c r="C510">
        <f>B510*$J$21</f>
        <v>0</v>
      </c>
      <c r="D510" s="8">
        <f t="shared" si="34"/>
        <v>0</v>
      </c>
      <c r="E510" s="9">
        <f t="shared" si="36"/>
        <v>0</v>
      </c>
      <c r="F510" s="9">
        <f t="shared" si="35"/>
        <v>5779.1990080000023</v>
      </c>
      <c r="G510" s="9">
        <f t="shared" si="37"/>
        <v>40.954953600000017</v>
      </c>
    </row>
    <row r="511" spans="1:7" x14ac:dyDescent="0.25">
      <c r="A511">
        <v>509</v>
      </c>
      <c r="B511">
        <v>0</v>
      </c>
      <c r="C511">
        <f>B511*$J$21</f>
        <v>0</v>
      </c>
      <c r="D511" s="8">
        <f t="shared" si="34"/>
        <v>0</v>
      </c>
      <c r="E511" s="9">
        <f t="shared" si="36"/>
        <v>0</v>
      </c>
      <c r="F511" s="9">
        <f t="shared" si="35"/>
        <v>5779.1990080000023</v>
      </c>
      <c r="G511" s="9">
        <f t="shared" si="37"/>
        <v>40.874492001571731</v>
      </c>
    </row>
    <row r="512" spans="1:7" x14ac:dyDescent="0.25">
      <c r="A512">
        <v>510</v>
      </c>
      <c r="B512">
        <v>0</v>
      </c>
      <c r="C512">
        <f>B512*$J$21</f>
        <v>0</v>
      </c>
      <c r="D512" s="8">
        <f t="shared" si="34"/>
        <v>0</v>
      </c>
      <c r="E512" s="9">
        <f t="shared" si="36"/>
        <v>0</v>
      </c>
      <c r="F512" s="9">
        <f t="shared" si="35"/>
        <v>5779.1990080000023</v>
      </c>
      <c r="G512" s="9">
        <f t="shared" si="37"/>
        <v>40.794345938823547</v>
      </c>
    </row>
    <row r="513" spans="1:7" x14ac:dyDescent="0.25">
      <c r="A513">
        <v>511</v>
      </c>
      <c r="B513">
        <v>1.2</v>
      </c>
      <c r="C513">
        <f>B513*$J$21</f>
        <v>1.9312128</v>
      </c>
      <c r="D513" s="8">
        <f t="shared" si="34"/>
        <v>0.53644799999999992</v>
      </c>
      <c r="E513" s="9">
        <f t="shared" si="36"/>
        <v>0.53644799999999992</v>
      </c>
      <c r="F513" s="9">
        <f t="shared" si="35"/>
        <v>5779.4672320000027</v>
      </c>
      <c r="G513" s="9">
        <f t="shared" si="37"/>
        <v>40.716403200000023</v>
      </c>
    </row>
    <row r="514" spans="1:7" x14ac:dyDescent="0.25">
      <c r="A514">
        <v>512</v>
      </c>
      <c r="B514">
        <v>3.5</v>
      </c>
      <c r="C514">
        <f>B514*$J$21</f>
        <v>5.6327040000000004</v>
      </c>
      <c r="D514" s="8">
        <f t="shared" si="34"/>
        <v>1.56464</v>
      </c>
      <c r="E514" s="9">
        <f t="shared" si="36"/>
        <v>1.0281920000000002</v>
      </c>
      <c r="F514" s="9">
        <f t="shared" si="35"/>
        <v>5780.5177760000024</v>
      </c>
      <c r="G514" s="9">
        <f t="shared" si="37"/>
        <v>40.644265612500021</v>
      </c>
    </row>
    <row r="515" spans="1:7" x14ac:dyDescent="0.25">
      <c r="A515">
        <v>513</v>
      </c>
      <c r="B515">
        <v>5.5</v>
      </c>
      <c r="C515">
        <f>B515*$J$21</f>
        <v>8.8513920000000006</v>
      </c>
      <c r="D515" s="8">
        <f t="shared" ref="D515:D578" si="38">C515/3.6</f>
        <v>2.45872</v>
      </c>
      <c r="E515" s="9">
        <f t="shared" si="36"/>
        <v>0.89407999999999999</v>
      </c>
      <c r="F515" s="9">
        <f t="shared" ref="F515:F578" si="39">F514+D514*(A515-A514)+(D515-D514)*(A515-A514)/2</f>
        <v>5782.529456000002</v>
      </c>
      <c r="G515" s="9">
        <f t="shared" si="37"/>
        <v>40.579154077192996</v>
      </c>
    </row>
    <row r="516" spans="1:7" x14ac:dyDescent="0.25">
      <c r="A516">
        <v>514</v>
      </c>
      <c r="B516">
        <v>6.5</v>
      </c>
      <c r="C516">
        <f>B516*$J$21</f>
        <v>10.460736000000001</v>
      </c>
      <c r="D516" s="8">
        <f t="shared" si="38"/>
        <v>2.9057600000000003</v>
      </c>
      <c r="E516" s="9">
        <f t="shared" si="36"/>
        <v>0.44704000000000033</v>
      </c>
      <c r="F516" s="9">
        <f t="shared" si="39"/>
        <v>5785.2116960000012</v>
      </c>
      <c r="G516" s="9">
        <f t="shared" si="37"/>
        <v>40.518992423346319</v>
      </c>
    </row>
    <row r="517" spans="1:7" x14ac:dyDescent="0.25">
      <c r="A517">
        <v>515</v>
      </c>
      <c r="B517">
        <v>8.5</v>
      </c>
      <c r="C517">
        <f>B517*$J$21</f>
        <v>13.679424000000001</v>
      </c>
      <c r="D517" s="8">
        <f t="shared" si="38"/>
        <v>3.7998400000000001</v>
      </c>
      <c r="E517" s="9">
        <f t="shared" si="36"/>
        <v>0.89407999999999976</v>
      </c>
      <c r="F517" s="9">
        <f t="shared" si="39"/>
        <v>5788.5644960000009</v>
      </c>
      <c r="G517" s="9">
        <f t="shared" si="37"/>
        <v>40.463751816699038</v>
      </c>
    </row>
    <row r="518" spans="1:7" x14ac:dyDescent="0.25">
      <c r="A518">
        <v>516</v>
      </c>
      <c r="B518">
        <v>9.6</v>
      </c>
      <c r="C518">
        <f>B518*$J$21</f>
        <v>15.4497024</v>
      </c>
      <c r="D518" s="8">
        <f t="shared" si="38"/>
        <v>4.2915839999999994</v>
      </c>
      <c r="E518" s="9">
        <f t="shared" si="36"/>
        <v>0.49174399999999929</v>
      </c>
      <c r="F518" s="9">
        <f t="shared" si="39"/>
        <v>5792.610208000001</v>
      </c>
      <c r="G518" s="9">
        <f t="shared" si="37"/>
        <v>40.41355959069768</v>
      </c>
    </row>
    <row r="519" spans="1:7" x14ac:dyDescent="0.25">
      <c r="A519">
        <v>517</v>
      </c>
      <c r="B519">
        <v>10.5</v>
      </c>
      <c r="C519">
        <f>B519*$J$21</f>
        <v>16.898112000000001</v>
      </c>
      <c r="D519" s="8">
        <f t="shared" si="38"/>
        <v>4.6939200000000003</v>
      </c>
      <c r="E519" s="9">
        <f t="shared" si="36"/>
        <v>0.40233600000000092</v>
      </c>
      <c r="F519" s="9">
        <f t="shared" si="39"/>
        <v>5797.1029600000002</v>
      </c>
      <c r="G519" s="9">
        <f t="shared" si="37"/>
        <v>40.366674382978729</v>
      </c>
    </row>
    <row r="520" spans="1:7" x14ac:dyDescent="0.25">
      <c r="A520">
        <v>518</v>
      </c>
      <c r="B520">
        <v>11.9</v>
      </c>
      <c r="C520">
        <f>B520*$J$21</f>
        <v>19.151193600000003</v>
      </c>
      <c r="D520" s="8">
        <f t="shared" si="38"/>
        <v>5.3197760000000009</v>
      </c>
      <c r="E520" s="9">
        <f t="shared" si="36"/>
        <v>0.62585600000000063</v>
      </c>
      <c r="F520" s="9">
        <f t="shared" si="39"/>
        <v>5802.1098080000002</v>
      </c>
      <c r="G520" s="9">
        <f t="shared" si="37"/>
        <v>40.323543067181468</v>
      </c>
    </row>
    <row r="521" spans="1:7" x14ac:dyDescent="0.25">
      <c r="A521">
        <v>519</v>
      </c>
      <c r="B521">
        <v>14</v>
      </c>
      <c r="C521">
        <f>B521*$J$21</f>
        <v>22.530816000000002</v>
      </c>
      <c r="D521" s="8">
        <f t="shared" si="38"/>
        <v>6.2585600000000001</v>
      </c>
      <c r="E521" s="9">
        <f t="shared" si="36"/>
        <v>0.93878399999999917</v>
      </c>
      <c r="F521" s="9">
        <f t="shared" si="39"/>
        <v>5807.8989760000004</v>
      </c>
      <c r="G521" s="9">
        <f t="shared" si="37"/>
        <v>40.286004457803472</v>
      </c>
    </row>
    <row r="522" spans="1:7" x14ac:dyDescent="0.25">
      <c r="A522">
        <v>520</v>
      </c>
      <c r="B522">
        <v>16</v>
      </c>
      <c r="C522">
        <f>B522*$J$21</f>
        <v>25.749504000000002</v>
      </c>
      <c r="D522" s="8">
        <f t="shared" si="38"/>
        <v>7.1526399999999999</v>
      </c>
      <c r="E522" s="9">
        <f t="shared" si="36"/>
        <v>0.89407999999999976</v>
      </c>
      <c r="F522" s="9">
        <f t="shared" si="39"/>
        <v>5814.6045760000006</v>
      </c>
      <c r="G522" s="9">
        <f t="shared" si="37"/>
        <v>40.254954756923084</v>
      </c>
    </row>
    <row r="523" spans="1:7" x14ac:dyDescent="0.25">
      <c r="A523">
        <v>521</v>
      </c>
      <c r="B523">
        <v>17.7</v>
      </c>
      <c r="C523">
        <f>B523*$J$21</f>
        <v>28.485388799999999</v>
      </c>
      <c r="D523" s="8">
        <f t="shared" si="38"/>
        <v>7.9126079999999996</v>
      </c>
      <c r="E523" s="9">
        <f t="shared" si="36"/>
        <v>0.75996799999999975</v>
      </c>
      <c r="F523" s="9">
        <f t="shared" si="39"/>
        <v>5822.137200000001</v>
      </c>
      <c r="G523" s="9">
        <f t="shared" si="37"/>
        <v>40.229738809980816</v>
      </c>
    </row>
    <row r="524" spans="1:7" x14ac:dyDescent="0.25">
      <c r="A524">
        <v>522</v>
      </c>
      <c r="B524">
        <v>19</v>
      </c>
      <c r="C524">
        <f>B524*$J$21</f>
        <v>30.577536000000002</v>
      </c>
      <c r="D524" s="8">
        <f t="shared" si="38"/>
        <v>8.49376</v>
      </c>
      <c r="E524" s="9">
        <f t="shared" si="36"/>
        <v>0.58115200000000033</v>
      </c>
      <c r="F524" s="9">
        <f t="shared" si="39"/>
        <v>5830.340384000001</v>
      </c>
      <c r="G524" s="9">
        <f t="shared" si="37"/>
        <v>40.209244027586209</v>
      </c>
    </row>
    <row r="525" spans="1:7" x14ac:dyDescent="0.25">
      <c r="A525">
        <v>523</v>
      </c>
      <c r="B525">
        <v>20.100000000000001</v>
      </c>
      <c r="C525">
        <f>B525*$J$21</f>
        <v>32.347814400000004</v>
      </c>
      <c r="D525" s="8">
        <f t="shared" si="38"/>
        <v>8.9855040000000006</v>
      </c>
      <c r="E525" s="9">
        <f t="shared" si="36"/>
        <v>0.49174400000000063</v>
      </c>
      <c r="F525" s="9">
        <f t="shared" si="39"/>
        <v>5839.0800160000017</v>
      </c>
      <c r="G525" s="9">
        <f t="shared" si="37"/>
        <v>40.192520186615695</v>
      </c>
    </row>
    <row r="526" spans="1:7" x14ac:dyDescent="0.25">
      <c r="A526">
        <v>524</v>
      </c>
      <c r="B526">
        <v>21</v>
      </c>
      <c r="C526">
        <f>B526*$J$21</f>
        <v>33.796224000000002</v>
      </c>
      <c r="D526" s="8">
        <f t="shared" si="38"/>
        <v>9.3878400000000006</v>
      </c>
      <c r="E526" s="9">
        <f t="shared" si="36"/>
        <v>0.40233600000000003</v>
      </c>
      <c r="F526" s="9">
        <f t="shared" si="39"/>
        <v>5848.2666880000015</v>
      </c>
      <c r="G526" s="9">
        <f t="shared" si="37"/>
        <v>40.178931444274816</v>
      </c>
    </row>
    <row r="527" spans="1:7" x14ac:dyDescent="0.25">
      <c r="A527">
        <v>525</v>
      </c>
      <c r="B527">
        <v>22</v>
      </c>
      <c r="C527">
        <f>B527*$J$21</f>
        <v>35.405568000000002</v>
      </c>
      <c r="D527" s="8">
        <f t="shared" si="38"/>
        <v>9.8348800000000001</v>
      </c>
      <c r="E527" s="9">
        <f t="shared" si="36"/>
        <v>0.44703999999999944</v>
      </c>
      <c r="F527" s="9">
        <f t="shared" si="39"/>
        <v>5857.8780480000014</v>
      </c>
      <c r="G527" s="9">
        <f t="shared" si="37"/>
        <v>40.168306614857151</v>
      </c>
    </row>
    <row r="528" spans="1:7" x14ac:dyDescent="0.25">
      <c r="A528">
        <v>526</v>
      </c>
      <c r="B528">
        <v>23</v>
      </c>
      <c r="C528">
        <f>B528*$J$21</f>
        <v>37.014912000000002</v>
      </c>
      <c r="D528" s="8">
        <f t="shared" si="38"/>
        <v>10.281920000000001</v>
      </c>
      <c r="E528" s="9">
        <f t="shared" si="36"/>
        <v>0.44704000000000121</v>
      </c>
      <c r="F528" s="9">
        <f t="shared" si="39"/>
        <v>5867.9364480000013</v>
      </c>
      <c r="G528" s="9">
        <f t="shared" si="37"/>
        <v>40.160781773384038</v>
      </c>
    </row>
    <row r="529" spans="1:7" x14ac:dyDescent="0.25">
      <c r="A529">
        <v>527</v>
      </c>
      <c r="B529">
        <v>23.8</v>
      </c>
      <c r="C529">
        <f>B529*$J$21</f>
        <v>38.302387200000005</v>
      </c>
      <c r="D529" s="8">
        <f t="shared" si="38"/>
        <v>10.639552000000002</v>
      </c>
      <c r="E529" s="9">
        <f t="shared" si="36"/>
        <v>0.35763200000000062</v>
      </c>
      <c r="F529" s="9">
        <f t="shared" si="39"/>
        <v>5878.3971840000013</v>
      </c>
      <c r="G529" s="9">
        <f t="shared" si="37"/>
        <v>40.156033894497163</v>
      </c>
    </row>
    <row r="530" spans="1:7" x14ac:dyDescent="0.25">
      <c r="A530">
        <v>528</v>
      </c>
      <c r="B530">
        <v>24.5</v>
      </c>
      <c r="C530">
        <f>B530*$J$21</f>
        <v>39.428927999999999</v>
      </c>
      <c r="D530" s="8">
        <f t="shared" si="38"/>
        <v>10.95248</v>
      </c>
      <c r="E530" s="9">
        <f t="shared" si="36"/>
        <v>0.31292799999999765</v>
      </c>
      <c r="F530" s="9">
        <f t="shared" si="39"/>
        <v>5889.1932000000006</v>
      </c>
      <c r="G530" s="9">
        <f t="shared" si="37"/>
        <v>40.153590000000008</v>
      </c>
    </row>
    <row r="531" spans="1:7" x14ac:dyDescent="0.25">
      <c r="A531">
        <v>529</v>
      </c>
      <c r="B531">
        <v>24.9</v>
      </c>
      <c r="C531">
        <f>B531*$J$21</f>
        <v>40.072665600000001</v>
      </c>
      <c r="D531" s="8">
        <f t="shared" si="38"/>
        <v>11.131296000000001</v>
      </c>
      <c r="E531" s="9">
        <f t="shared" si="36"/>
        <v>0.1788160000000012</v>
      </c>
      <c r="F531" s="9">
        <f t="shared" si="39"/>
        <v>5900.2350880000004</v>
      </c>
      <c r="G531" s="9">
        <f t="shared" si="37"/>
        <v>40.152828576181477</v>
      </c>
    </row>
    <row r="532" spans="1:7" x14ac:dyDescent="0.25">
      <c r="A532">
        <v>530</v>
      </c>
      <c r="B532">
        <v>25</v>
      </c>
      <c r="C532">
        <f>B532*$J$21</f>
        <v>40.233600000000003</v>
      </c>
      <c r="D532" s="8">
        <f t="shared" si="38"/>
        <v>11.176</v>
      </c>
      <c r="E532" s="9">
        <f t="shared" si="36"/>
        <v>4.4703999999999411E-2</v>
      </c>
      <c r="F532" s="9">
        <f t="shared" si="39"/>
        <v>5911.3887359999999</v>
      </c>
      <c r="G532" s="9">
        <f t="shared" si="37"/>
        <v>40.15282915018868</v>
      </c>
    </row>
    <row r="533" spans="1:7" x14ac:dyDescent="0.25">
      <c r="A533">
        <v>531</v>
      </c>
      <c r="B533">
        <v>25</v>
      </c>
      <c r="C533">
        <f>B533*$J$21</f>
        <v>40.233600000000003</v>
      </c>
      <c r="D533" s="8">
        <f t="shared" si="38"/>
        <v>11.176</v>
      </c>
      <c r="E533" s="9">
        <f t="shared" si="36"/>
        <v>0</v>
      </c>
      <c r="F533" s="9">
        <f t="shared" si="39"/>
        <v>5922.5647360000003</v>
      </c>
      <c r="G533" s="9">
        <f t="shared" si="37"/>
        <v>40.152981261016954</v>
      </c>
    </row>
    <row r="534" spans="1:7" x14ac:dyDescent="0.25">
      <c r="A534">
        <v>532</v>
      </c>
      <c r="B534">
        <v>25</v>
      </c>
      <c r="C534">
        <f>B534*$J$21</f>
        <v>40.233600000000003</v>
      </c>
      <c r="D534" s="8">
        <f t="shared" si="38"/>
        <v>11.176</v>
      </c>
      <c r="E534" s="9">
        <f t="shared" si="36"/>
        <v>0</v>
      </c>
      <c r="F534" s="9">
        <f t="shared" si="39"/>
        <v>5933.7407360000007</v>
      </c>
      <c r="G534" s="9">
        <f t="shared" si="37"/>
        <v>40.153132800000002</v>
      </c>
    </row>
    <row r="535" spans="1:7" x14ac:dyDescent="0.25">
      <c r="A535">
        <v>533</v>
      </c>
      <c r="B535">
        <v>25</v>
      </c>
      <c r="C535">
        <f>B535*$J$21</f>
        <v>40.233600000000003</v>
      </c>
      <c r="D535" s="8">
        <f t="shared" si="38"/>
        <v>11.176</v>
      </c>
      <c r="E535" s="9">
        <f t="shared" si="36"/>
        <v>0</v>
      </c>
      <c r="F535" s="9">
        <f t="shared" si="39"/>
        <v>5944.916736000001</v>
      </c>
      <c r="G535" s="9">
        <f t="shared" si="37"/>
        <v>40.153283770356481</v>
      </c>
    </row>
    <row r="536" spans="1:7" x14ac:dyDescent="0.25">
      <c r="A536">
        <v>534</v>
      </c>
      <c r="B536">
        <v>25</v>
      </c>
      <c r="C536">
        <f>B536*$J$21</f>
        <v>40.233600000000003</v>
      </c>
      <c r="D536" s="8">
        <f t="shared" si="38"/>
        <v>11.176</v>
      </c>
      <c r="E536" s="9">
        <f t="shared" si="36"/>
        <v>0</v>
      </c>
      <c r="F536" s="9">
        <f t="shared" si="39"/>
        <v>5956.0927360000014</v>
      </c>
      <c r="G536" s="9">
        <f t="shared" si="37"/>
        <v>40.153434175280907</v>
      </c>
    </row>
    <row r="537" spans="1:7" x14ac:dyDescent="0.25">
      <c r="A537">
        <v>535</v>
      </c>
      <c r="B537">
        <v>25</v>
      </c>
      <c r="C537">
        <f>B537*$J$21</f>
        <v>40.233600000000003</v>
      </c>
      <c r="D537" s="8">
        <f t="shared" si="38"/>
        <v>11.176</v>
      </c>
      <c r="E537" s="9">
        <f t="shared" si="36"/>
        <v>0</v>
      </c>
      <c r="F537" s="9">
        <f t="shared" si="39"/>
        <v>5967.2687360000018</v>
      </c>
      <c r="G537" s="9">
        <f t="shared" si="37"/>
        <v>40.153584017943942</v>
      </c>
    </row>
    <row r="538" spans="1:7" x14ac:dyDescent="0.25">
      <c r="A538">
        <v>536</v>
      </c>
      <c r="B538">
        <v>25.6</v>
      </c>
      <c r="C538">
        <f>B538*$J$21</f>
        <v>41.199206400000008</v>
      </c>
      <c r="D538" s="8">
        <f t="shared" si="38"/>
        <v>11.444224000000002</v>
      </c>
      <c r="E538" s="9">
        <f t="shared" si="36"/>
        <v>0.26822400000000179</v>
      </c>
      <c r="F538" s="9">
        <f t="shared" si="39"/>
        <v>5978.5788480000019</v>
      </c>
      <c r="G538" s="9">
        <f t="shared" si="37"/>
        <v>40.154634053731357</v>
      </c>
    </row>
    <row r="539" spans="1:7" x14ac:dyDescent="0.25">
      <c r="A539">
        <v>537</v>
      </c>
      <c r="B539">
        <v>25.8</v>
      </c>
      <c r="C539">
        <f>B539*$J$21</f>
        <v>41.521075200000006</v>
      </c>
      <c r="D539" s="8">
        <f t="shared" si="38"/>
        <v>11.533632000000001</v>
      </c>
      <c r="E539" s="9">
        <f t="shared" si="36"/>
        <v>8.9407999999998822E-2</v>
      </c>
      <c r="F539" s="9">
        <f t="shared" si="39"/>
        <v>5990.0677760000017</v>
      </c>
      <c r="G539" s="9">
        <f t="shared" si="37"/>
        <v>40.156878945251407</v>
      </c>
    </row>
    <row r="540" spans="1:7" x14ac:dyDescent="0.25">
      <c r="A540">
        <v>538</v>
      </c>
      <c r="B540">
        <v>26</v>
      </c>
      <c r="C540">
        <f>B540*$J$21</f>
        <v>41.842944000000003</v>
      </c>
      <c r="D540" s="8">
        <f t="shared" si="38"/>
        <v>11.623040000000001</v>
      </c>
      <c r="E540" s="9">
        <f t="shared" si="36"/>
        <v>8.9408000000000598E-2</v>
      </c>
      <c r="F540" s="9">
        <f t="shared" si="39"/>
        <v>6001.6461120000013</v>
      </c>
      <c r="G540" s="9">
        <f t="shared" si="37"/>
        <v>40.159713760594805</v>
      </c>
    </row>
    <row r="541" spans="1:7" x14ac:dyDescent="0.25">
      <c r="A541">
        <v>539</v>
      </c>
      <c r="B541">
        <v>25.6</v>
      </c>
      <c r="C541">
        <f>B541*$J$21</f>
        <v>41.199206400000008</v>
      </c>
      <c r="D541" s="8">
        <f t="shared" si="38"/>
        <v>11.444224000000002</v>
      </c>
      <c r="E541" s="9">
        <f t="shared" si="36"/>
        <v>-0.17881599999999942</v>
      </c>
      <c r="F541" s="9">
        <f t="shared" si="39"/>
        <v>6013.1797440000018</v>
      </c>
      <c r="G541" s="9">
        <f t="shared" si="37"/>
        <v>40.16223947755104</v>
      </c>
    </row>
    <row r="542" spans="1:7" x14ac:dyDescent="0.25">
      <c r="A542">
        <v>540</v>
      </c>
      <c r="B542">
        <v>25.2</v>
      </c>
      <c r="C542">
        <f>B542*$J$21</f>
        <v>40.5554688</v>
      </c>
      <c r="D542" s="8">
        <f t="shared" si="38"/>
        <v>11.265407999999999</v>
      </c>
      <c r="E542" s="9">
        <f t="shared" si="36"/>
        <v>-0.17881600000000297</v>
      </c>
      <c r="F542" s="9">
        <f t="shared" si="39"/>
        <v>6024.5345600000019</v>
      </c>
      <c r="G542" s="9">
        <f t="shared" si="37"/>
        <v>40.163563733333348</v>
      </c>
    </row>
    <row r="543" spans="1:7" x14ac:dyDescent="0.25">
      <c r="A543">
        <v>541</v>
      </c>
      <c r="B543">
        <v>25</v>
      </c>
      <c r="C543">
        <f>B543*$J$21</f>
        <v>40.233600000000003</v>
      </c>
      <c r="D543" s="8">
        <f t="shared" si="38"/>
        <v>11.176</v>
      </c>
      <c r="E543" s="9">
        <f t="shared" si="36"/>
        <v>-8.9407999999998822E-2</v>
      </c>
      <c r="F543" s="9">
        <f t="shared" si="39"/>
        <v>6035.7552640000022</v>
      </c>
      <c r="G543" s="9">
        <f t="shared" si="37"/>
        <v>40.163990666173767</v>
      </c>
    </row>
    <row r="544" spans="1:7" x14ac:dyDescent="0.25">
      <c r="A544">
        <v>542</v>
      </c>
      <c r="B544">
        <v>25</v>
      </c>
      <c r="C544">
        <f>B544*$J$21</f>
        <v>40.233600000000003</v>
      </c>
      <c r="D544" s="8">
        <f t="shared" si="38"/>
        <v>11.176</v>
      </c>
      <c r="E544" s="9">
        <f t="shared" si="36"/>
        <v>0</v>
      </c>
      <c r="F544" s="9">
        <f t="shared" si="39"/>
        <v>6046.9312640000026</v>
      </c>
      <c r="G544" s="9">
        <f t="shared" si="37"/>
        <v>40.164119096678981</v>
      </c>
    </row>
    <row r="545" spans="1:7" x14ac:dyDescent="0.25">
      <c r="A545">
        <v>543</v>
      </c>
      <c r="B545">
        <v>25</v>
      </c>
      <c r="C545">
        <f>B545*$J$21</f>
        <v>40.233600000000003</v>
      </c>
      <c r="D545" s="8">
        <f t="shared" si="38"/>
        <v>11.176</v>
      </c>
      <c r="E545" s="9">
        <f t="shared" si="36"/>
        <v>0</v>
      </c>
      <c r="F545" s="9">
        <f t="shared" si="39"/>
        <v>6058.1072640000029</v>
      </c>
      <c r="G545" s="9">
        <f t="shared" si="37"/>
        <v>40.164247054143665</v>
      </c>
    </row>
    <row r="546" spans="1:7" x14ac:dyDescent="0.25">
      <c r="A546">
        <v>544</v>
      </c>
      <c r="B546">
        <v>24.4</v>
      </c>
      <c r="C546">
        <f>B546*$J$21</f>
        <v>39.267993599999997</v>
      </c>
      <c r="D546" s="8">
        <f t="shared" si="38"/>
        <v>10.907775999999998</v>
      </c>
      <c r="E546" s="9">
        <f t="shared" si="36"/>
        <v>-0.26822400000000179</v>
      </c>
      <c r="F546" s="9">
        <f t="shared" si="39"/>
        <v>6069.1491520000036</v>
      </c>
      <c r="G546" s="9">
        <f t="shared" si="37"/>
        <v>40.163487035294146</v>
      </c>
    </row>
    <row r="547" spans="1:7" x14ac:dyDescent="0.25">
      <c r="A547">
        <v>545</v>
      </c>
      <c r="B547">
        <v>23.1</v>
      </c>
      <c r="C547">
        <f>B547*$J$21</f>
        <v>37.175846400000005</v>
      </c>
      <c r="D547" s="8">
        <f t="shared" si="38"/>
        <v>10.326624000000001</v>
      </c>
      <c r="E547" s="9">
        <f t="shared" si="36"/>
        <v>-0.58115199999999767</v>
      </c>
      <c r="F547" s="9">
        <f t="shared" si="39"/>
        <v>6079.7663520000033</v>
      </c>
      <c r="G547" s="9">
        <f t="shared" si="37"/>
        <v>40.159924526972496</v>
      </c>
    </row>
    <row r="548" spans="1:7" x14ac:dyDescent="0.25">
      <c r="A548">
        <v>546</v>
      </c>
      <c r="B548">
        <v>19.8</v>
      </c>
      <c r="C548">
        <f>B548*$J$21</f>
        <v>31.865011200000005</v>
      </c>
      <c r="D548" s="8">
        <f t="shared" si="38"/>
        <v>8.8513920000000006</v>
      </c>
      <c r="E548" s="9">
        <f t="shared" si="36"/>
        <v>-1.4752320000000001</v>
      </c>
      <c r="F548" s="9">
        <f t="shared" si="39"/>
        <v>6089.3553600000032</v>
      </c>
      <c r="G548" s="9">
        <f t="shared" si="37"/>
        <v>40.149595780219805</v>
      </c>
    </row>
    <row r="549" spans="1:7" x14ac:dyDescent="0.25">
      <c r="A549">
        <v>547</v>
      </c>
      <c r="B549">
        <v>16.5</v>
      </c>
      <c r="C549">
        <f>B549*$J$21</f>
        <v>26.554176000000002</v>
      </c>
      <c r="D549" s="8">
        <f t="shared" si="38"/>
        <v>7.3761600000000005</v>
      </c>
      <c r="E549" s="9">
        <f t="shared" si="36"/>
        <v>-1.4752320000000001</v>
      </c>
      <c r="F549" s="9">
        <f t="shared" si="39"/>
        <v>6097.4691360000024</v>
      </c>
      <c r="G549" s="9">
        <f t="shared" si="37"/>
        <v>40.129595776234019</v>
      </c>
    </row>
    <row r="550" spans="1:7" x14ac:dyDescent="0.25">
      <c r="A550">
        <v>548</v>
      </c>
      <c r="B550">
        <v>13.2</v>
      </c>
      <c r="C550">
        <f>B550*$J$21</f>
        <v>21.243340799999999</v>
      </c>
      <c r="D550" s="8">
        <f t="shared" si="38"/>
        <v>5.9009279999999995</v>
      </c>
      <c r="E550" s="9">
        <f t="shared" si="36"/>
        <v>-1.475232000000001</v>
      </c>
      <c r="F550" s="9">
        <f t="shared" si="39"/>
        <v>6104.1076800000019</v>
      </c>
      <c r="G550" s="9">
        <f t="shared" si="37"/>
        <v>40.099977459854031</v>
      </c>
    </row>
    <row r="551" spans="1:7" x14ac:dyDescent="0.25">
      <c r="A551">
        <v>549</v>
      </c>
      <c r="B551">
        <v>9.9</v>
      </c>
      <c r="C551">
        <f>B551*$J$21</f>
        <v>15.932505600000002</v>
      </c>
      <c r="D551" s="8">
        <f t="shared" si="38"/>
        <v>4.4256960000000003</v>
      </c>
      <c r="E551" s="9">
        <f t="shared" si="36"/>
        <v>-1.4752319999999992</v>
      </c>
      <c r="F551" s="9">
        <f t="shared" si="39"/>
        <v>6109.2709920000016</v>
      </c>
      <c r="G551" s="9">
        <f t="shared" si="37"/>
        <v>40.060793390163944</v>
      </c>
    </row>
    <row r="552" spans="1:7" x14ac:dyDescent="0.25">
      <c r="A552">
        <v>550</v>
      </c>
      <c r="B552">
        <v>6.6</v>
      </c>
      <c r="C552">
        <f>B552*$J$21</f>
        <v>10.621670399999999</v>
      </c>
      <c r="D552" s="8">
        <f t="shared" si="38"/>
        <v>2.9504639999999998</v>
      </c>
      <c r="E552" s="9">
        <f t="shared" si="36"/>
        <v>-1.4752320000000005</v>
      </c>
      <c r="F552" s="9">
        <f t="shared" si="39"/>
        <v>6112.9590720000015</v>
      </c>
      <c r="G552" s="9">
        <f t="shared" si="37"/>
        <v>40.012095744000014</v>
      </c>
    </row>
    <row r="553" spans="1:7" x14ac:dyDescent="0.25">
      <c r="A553">
        <v>551</v>
      </c>
      <c r="B553">
        <v>3.3</v>
      </c>
      <c r="C553">
        <f>B553*$J$21</f>
        <v>5.3108351999999996</v>
      </c>
      <c r="D553" s="8">
        <f t="shared" si="38"/>
        <v>1.4752319999999999</v>
      </c>
      <c r="E553" s="9">
        <f t="shared" si="36"/>
        <v>-1.4752319999999999</v>
      </c>
      <c r="F553" s="9">
        <f t="shared" si="39"/>
        <v>6115.1719200000007</v>
      </c>
      <c r="G553" s="9">
        <f t="shared" si="37"/>
        <v>39.953936319419242</v>
      </c>
    </row>
    <row r="554" spans="1:7" x14ac:dyDescent="0.25">
      <c r="A554">
        <v>552</v>
      </c>
      <c r="B554">
        <v>0</v>
      </c>
      <c r="C554">
        <f>B554*$J$21</f>
        <v>0</v>
      </c>
      <c r="D554" s="8">
        <f t="shared" si="38"/>
        <v>0</v>
      </c>
      <c r="E554" s="9">
        <f t="shared" si="36"/>
        <v>-1.4752319999999999</v>
      </c>
      <c r="F554" s="9">
        <f t="shared" si="39"/>
        <v>6115.9095360000001</v>
      </c>
      <c r="G554" s="9">
        <f t="shared" si="37"/>
        <v>39.886366539130435</v>
      </c>
    </row>
    <row r="555" spans="1:7" x14ac:dyDescent="0.25">
      <c r="A555">
        <v>553</v>
      </c>
      <c r="B555">
        <v>0</v>
      </c>
      <c r="C555">
        <f>B555*$J$21</f>
        <v>0</v>
      </c>
      <c r="D555" s="8">
        <f t="shared" si="38"/>
        <v>0</v>
      </c>
      <c r="E555" s="9">
        <f t="shared" si="36"/>
        <v>0</v>
      </c>
      <c r="F555" s="9">
        <f t="shared" si="39"/>
        <v>6115.9095360000001</v>
      </c>
      <c r="G555" s="9">
        <f t="shared" si="37"/>
        <v>39.814239294032554</v>
      </c>
    </row>
    <row r="556" spans="1:7" x14ac:dyDescent="0.25">
      <c r="A556">
        <v>554</v>
      </c>
      <c r="B556">
        <v>0</v>
      </c>
      <c r="C556">
        <f>B556*$J$21</f>
        <v>0</v>
      </c>
      <c r="D556" s="8">
        <f t="shared" si="38"/>
        <v>0</v>
      </c>
      <c r="E556" s="9">
        <f t="shared" si="36"/>
        <v>0</v>
      </c>
      <c r="F556" s="9">
        <f t="shared" si="39"/>
        <v>6115.9095360000001</v>
      </c>
      <c r="G556" s="9">
        <f t="shared" si="37"/>
        <v>39.742372436101085</v>
      </c>
    </row>
    <row r="557" spans="1:7" x14ac:dyDescent="0.25">
      <c r="A557">
        <v>555</v>
      </c>
      <c r="B557">
        <v>0</v>
      </c>
      <c r="C557">
        <f>B557*$J$21</f>
        <v>0</v>
      </c>
      <c r="D557" s="8">
        <f t="shared" si="38"/>
        <v>0</v>
      </c>
      <c r="E557" s="9">
        <f t="shared" si="36"/>
        <v>0</v>
      </c>
      <c r="F557" s="9">
        <f t="shared" si="39"/>
        <v>6115.9095360000001</v>
      </c>
      <c r="G557" s="9">
        <f t="shared" si="37"/>
        <v>39.670764557837842</v>
      </c>
    </row>
    <row r="558" spans="1:7" x14ac:dyDescent="0.25">
      <c r="A558">
        <v>556</v>
      </c>
      <c r="B558">
        <v>0</v>
      </c>
      <c r="C558">
        <f>B558*$J$21</f>
        <v>0</v>
      </c>
      <c r="D558" s="8">
        <f t="shared" si="38"/>
        <v>0</v>
      </c>
      <c r="E558" s="9">
        <f t="shared" si="36"/>
        <v>0</v>
      </c>
      <c r="F558" s="9">
        <f t="shared" si="39"/>
        <v>6115.9095360000001</v>
      </c>
      <c r="G558" s="9">
        <f t="shared" si="37"/>
        <v>39.599414261870507</v>
      </c>
    </row>
    <row r="559" spans="1:7" x14ac:dyDescent="0.25">
      <c r="A559">
        <v>557</v>
      </c>
      <c r="B559">
        <v>0</v>
      </c>
      <c r="C559">
        <f>B559*$J$21</f>
        <v>0</v>
      </c>
      <c r="D559" s="8">
        <f t="shared" si="38"/>
        <v>0</v>
      </c>
      <c r="E559" s="9">
        <f t="shared" si="36"/>
        <v>0</v>
      </c>
      <c r="F559" s="9">
        <f t="shared" si="39"/>
        <v>6115.9095360000001</v>
      </c>
      <c r="G559" s="9">
        <f t="shared" si="37"/>
        <v>39.52832016086176</v>
      </c>
    </row>
    <row r="560" spans="1:7" x14ac:dyDescent="0.25">
      <c r="A560">
        <v>558</v>
      </c>
      <c r="B560">
        <v>0</v>
      </c>
      <c r="C560">
        <f>B560*$J$21</f>
        <v>0</v>
      </c>
      <c r="D560" s="8">
        <f t="shared" si="38"/>
        <v>0</v>
      </c>
      <c r="E560" s="9">
        <f t="shared" si="36"/>
        <v>0</v>
      </c>
      <c r="F560" s="9">
        <f t="shared" si="39"/>
        <v>6115.9095360000001</v>
      </c>
      <c r="G560" s="9">
        <f t="shared" si="37"/>
        <v>39.457480877419357</v>
      </c>
    </row>
    <row r="561" spans="1:7" x14ac:dyDescent="0.25">
      <c r="A561">
        <v>559</v>
      </c>
      <c r="B561">
        <v>0</v>
      </c>
      <c r="C561">
        <f>B561*$J$21</f>
        <v>0</v>
      </c>
      <c r="D561" s="8">
        <f t="shared" si="38"/>
        <v>0</v>
      </c>
      <c r="E561" s="9">
        <f t="shared" si="36"/>
        <v>0</v>
      </c>
      <c r="F561" s="9">
        <f t="shared" si="39"/>
        <v>6115.9095360000001</v>
      </c>
      <c r="G561" s="9">
        <f t="shared" si="37"/>
        <v>39.386895044007161</v>
      </c>
    </row>
    <row r="562" spans="1:7" x14ac:dyDescent="0.25">
      <c r="A562">
        <v>560</v>
      </c>
      <c r="B562">
        <v>0</v>
      </c>
      <c r="C562">
        <f>B562*$J$21</f>
        <v>0</v>
      </c>
      <c r="D562" s="8">
        <f t="shared" si="38"/>
        <v>0</v>
      </c>
      <c r="E562" s="9">
        <f t="shared" si="36"/>
        <v>0</v>
      </c>
      <c r="F562" s="9">
        <f t="shared" si="39"/>
        <v>6115.9095360000001</v>
      </c>
      <c r="G562" s="9">
        <f t="shared" si="37"/>
        <v>39.316561302857146</v>
      </c>
    </row>
    <row r="563" spans="1:7" x14ac:dyDescent="0.25">
      <c r="A563">
        <v>561</v>
      </c>
      <c r="B563">
        <v>0</v>
      </c>
      <c r="C563">
        <f>B563*$J$21</f>
        <v>0</v>
      </c>
      <c r="D563" s="8">
        <f t="shared" si="38"/>
        <v>0</v>
      </c>
      <c r="E563" s="9">
        <f t="shared" si="36"/>
        <v>0</v>
      </c>
      <c r="F563" s="9">
        <f t="shared" si="39"/>
        <v>6115.9095360000001</v>
      </c>
      <c r="G563" s="9">
        <f t="shared" si="37"/>
        <v>39.246478305882356</v>
      </c>
    </row>
    <row r="564" spans="1:7" x14ac:dyDescent="0.25">
      <c r="A564">
        <v>562</v>
      </c>
      <c r="B564">
        <v>0</v>
      </c>
      <c r="C564">
        <f>B564*$J$21</f>
        <v>0</v>
      </c>
      <c r="D564" s="8">
        <f t="shared" si="38"/>
        <v>0</v>
      </c>
      <c r="E564" s="9">
        <f t="shared" si="36"/>
        <v>0</v>
      </c>
      <c r="F564" s="9">
        <f t="shared" si="39"/>
        <v>6115.9095360000001</v>
      </c>
      <c r="G564" s="9">
        <f t="shared" si="37"/>
        <v>39.176644714590751</v>
      </c>
    </row>
    <row r="565" spans="1:7" x14ac:dyDescent="0.25">
      <c r="A565">
        <v>563</v>
      </c>
      <c r="B565">
        <v>0</v>
      </c>
      <c r="C565">
        <f>B565*$J$21</f>
        <v>0</v>
      </c>
      <c r="D565" s="8">
        <f t="shared" si="38"/>
        <v>0</v>
      </c>
      <c r="E565" s="9">
        <f t="shared" si="36"/>
        <v>0</v>
      </c>
      <c r="F565" s="9">
        <f t="shared" si="39"/>
        <v>6115.9095360000001</v>
      </c>
      <c r="G565" s="9">
        <f t="shared" si="37"/>
        <v>39.107059200000002</v>
      </c>
    </row>
    <row r="566" spans="1:7" x14ac:dyDescent="0.25">
      <c r="A566">
        <v>564</v>
      </c>
      <c r="B566">
        <v>0</v>
      </c>
      <c r="C566">
        <f>B566*$J$21</f>
        <v>0</v>
      </c>
      <c r="D566" s="8">
        <f t="shared" si="38"/>
        <v>0</v>
      </c>
      <c r="E566" s="9">
        <f t="shared" si="36"/>
        <v>0</v>
      </c>
      <c r="F566" s="9">
        <f t="shared" si="39"/>
        <v>6115.9095360000001</v>
      </c>
      <c r="G566" s="9">
        <f t="shared" si="37"/>
        <v>39.037720442553194</v>
      </c>
    </row>
    <row r="567" spans="1:7" x14ac:dyDescent="0.25">
      <c r="A567">
        <v>565</v>
      </c>
      <c r="B567">
        <v>0</v>
      </c>
      <c r="C567">
        <f>B567*$J$21</f>
        <v>0</v>
      </c>
      <c r="D567" s="8">
        <f t="shared" si="38"/>
        <v>0</v>
      </c>
      <c r="E567" s="9">
        <f t="shared" si="36"/>
        <v>0</v>
      </c>
      <c r="F567" s="9">
        <f t="shared" si="39"/>
        <v>6115.9095360000001</v>
      </c>
      <c r="G567" s="9">
        <f t="shared" si="37"/>
        <v>38.968627132035401</v>
      </c>
    </row>
    <row r="568" spans="1:7" x14ac:dyDescent="0.25">
      <c r="A568">
        <v>566</v>
      </c>
      <c r="B568">
        <v>0</v>
      </c>
      <c r="C568">
        <f>B568*$J$21</f>
        <v>0</v>
      </c>
      <c r="D568" s="8">
        <f t="shared" si="38"/>
        <v>0</v>
      </c>
      <c r="E568" s="9">
        <f t="shared" si="36"/>
        <v>0</v>
      </c>
      <c r="F568" s="9">
        <f t="shared" si="39"/>
        <v>6115.9095360000001</v>
      </c>
      <c r="G568" s="9">
        <f t="shared" si="37"/>
        <v>38.899777967491168</v>
      </c>
    </row>
    <row r="569" spans="1:7" x14ac:dyDescent="0.25">
      <c r="A569">
        <v>567</v>
      </c>
      <c r="B569">
        <v>0</v>
      </c>
      <c r="C569">
        <f>B569*$J$21</f>
        <v>0</v>
      </c>
      <c r="D569" s="8">
        <f t="shared" si="38"/>
        <v>0</v>
      </c>
      <c r="E569" s="9">
        <f t="shared" si="36"/>
        <v>0</v>
      </c>
      <c r="F569" s="9">
        <f t="shared" si="39"/>
        <v>6115.9095360000001</v>
      </c>
      <c r="G569" s="9">
        <f t="shared" si="37"/>
        <v>38.83117165714286</v>
      </c>
    </row>
    <row r="570" spans="1:7" x14ac:dyDescent="0.25">
      <c r="A570">
        <v>568</v>
      </c>
      <c r="B570">
        <v>0</v>
      </c>
      <c r="C570">
        <f>B570*$J$21</f>
        <v>0</v>
      </c>
      <c r="D570" s="8">
        <f t="shared" si="38"/>
        <v>0</v>
      </c>
      <c r="E570" s="9">
        <f t="shared" ref="E570:E633" si="40">(D570-D569)/(A570-A569)</f>
        <v>0</v>
      </c>
      <c r="F570" s="9">
        <f t="shared" si="39"/>
        <v>6115.9095360000001</v>
      </c>
      <c r="G570" s="9">
        <f t="shared" ref="G570:G633" si="41">F570/A570*3.6</f>
        <v>38.762806918309856</v>
      </c>
    </row>
    <row r="571" spans="1:7" x14ac:dyDescent="0.25">
      <c r="A571">
        <v>569</v>
      </c>
      <c r="B571">
        <v>3.3</v>
      </c>
      <c r="C571">
        <f>B571*$J$21</f>
        <v>5.3108351999999996</v>
      </c>
      <c r="D571" s="8">
        <f t="shared" si="38"/>
        <v>1.4752319999999999</v>
      </c>
      <c r="E571" s="9">
        <f t="shared" si="40"/>
        <v>1.4752319999999999</v>
      </c>
      <c r="F571" s="9">
        <f t="shared" si="39"/>
        <v>6116.6471520000005</v>
      </c>
      <c r="G571" s="9">
        <f t="shared" si="41"/>
        <v>38.699349292091398</v>
      </c>
    </row>
    <row r="572" spans="1:7" x14ac:dyDescent="0.25">
      <c r="A572">
        <v>570</v>
      </c>
      <c r="B572">
        <v>6.6</v>
      </c>
      <c r="C572">
        <f>B572*$J$21</f>
        <v>10.621670399999999</v>
      </c>
      <c r="D572" s="8">
        <f t="shared" si="38"/>
        <v>2.9504639999999998</v>
      </c>
      <c r="E572" s="9">
        <f t="shared" si="40"/>
        <v>1.4752319999999999</v>
      </c>
      <c r="F572" s="9">
        <f t="shared" si="39"/>
        <v>6118.8600000000006</v>
      </c>
      <c r="G572" s="9">
        <f t="shared" si="41"/>
        <v>38.645431578947374</v>
      </c>
    </row>
    <row r="573" spans="1:7" x14ac:dyDescent="0.25">
      <c r="A573">
        <v>571</v>
      </c>
      <c r="B573">
        <v>9.9</v>
      </c>
      <c r="C573">
        <f>B573*$J$21</f>
        <v>15.932505600000002</v>
      </c>
      <c r="D573" s="8">
        <f t="shared" si="38"/>
        <v>4.4256960000000003</v>
      </c>
      <c r="E573" s="9">
        <f t="shared" si="40"/>
        <v>1.4752320000000005</v>
      </c>
      <c r="F573" s="9">
        <f t="shared" si="39"/>
        <v>6122.5480800000005</v>
      </c>
      <c r="G573" s="9">
        <f t="shared" si="41"/>
        <v>38.601003656742556</v>
      </c>
    </row>
    <row r="574" spans="1:7" x14ac:dyDescent="0.25">
      <c r="A574">
        <v>572</v>
      </c>
      <c r="B574">
        <v>13</v>
      </c>
      <c r="C574">
        <f>B574*$J$21</f>
        <v>20.921472000000001</v>
      </c>
      <c r="D574" s="8">
        <f t="shared" si="38"/>
        <v>5.8115200000000007</v>
      </c>
      <c r="E574" s="9">
        <f t="shared" si="40"/>
        <v>1.3858240000000004</v>
      </c>
      <c r="F574" s="9">
        <f t="shared" si="39"/>
        <v>6127.6666880000012</v>
      </c>
      <c r="G574" s="9">
        <f t="shared" si="41"/>
        <v>38.565734400000011</v>
      </c>
    </row>
    <row r="575" spans="1:7" x14ac:dyDescent="0.25">
      <c r="A575">
        <v>573</v>
      </c>
      <c r="B575">
        <v>14.6</v>
      </c>
      <c r="C575">
        <f>B575*$J$21</f>
        <v>23.4964224</v>
      </c>
      <c r="D575" s="8">
        <f t="shared" si="38"/>
        <v>6.5267840000000001</v>
      </c>
      <c r="E575" s="9">
        <f t="shared" si="40"/>
        <v>0.71526399999999946</v>
      </c>
      <c r="F575" s="9">
        <f t="shared" si="39"/>
        <v>6133.8358400000016</v>
      </c>
      <c r="G575" s="9">
        <f t="shared" si="41"/>
        <v>38.537188523560225</v>
      </c>
    </row>
    <row r="576" spans="1:7" x14ac:dyDescent="0.25">
      <c r="A576">
        <v>574</v>
      </c>
      <c r="B576">
        <v>16</v>
      </c>
      <c r="C576">
        <f>B576*$J$21</f>
        <v>25.749504000000002</v>
      </c>
      <c r="D576" s="8">
        <f t="shared" si="38"/>
        <v>7.1526399999999999</v>
      </c>
      <c r="E576" s="9">
        <f t="shared" si="40"/>
        <v>0.62585599999999975</v>
      </c>
      <c r="F576" s="9">
        <f t="shared" si="39"/>
        <v>6140.6755520000015</v>
      </c>
      <c r="G576" s="9">
        <f t="shared" si="41"/>
        <v>38.512947712891993</v>
      </c>
    </row>
    <row r="577" spans="1:7" x14ac:dyDescent="0.25">
      <c r="A577">
        <v>575</v>
      </c>
      <c r="B577">
        <v>17</v>
      </c>
      <c r="C577">
        <f>B577*$J$21</f>
        <v>27.358848000000002</v>
      </c>
      <c r="D577" s="8">
        <f t="shared" si="38"/>
        <v>7.5996800000000002</v>
      </c>
      <c r="E577" s="9">
        <f t="shared" si="40"/>
        <v>0.44704000000000033</v>
      </c>
      <c r="F577" s="9">
        <f t="shared" si="39"/>
        <v>6148.0517120000013</v>
      </c>
      <c r="G577" s="9">
        <f t="shared" si="41"/>
        <v>38.492149849043486</v>
      </c>
    </row>
    <row r="578" spans="1:7" x14ac:dyDescent="0.25">
      <c r="A578">
        <v>576</v>
      </c>
      <c r="B578">
        <v>17</v>
      </c>
      <c r="C578">
        <f>B578*$J$21</f>
        <v>27.358848000000002</v>
      </c>
      <c r="D578" s="8">
        <f t="shared" si="38"/>
        <v>7.5996800000000002</v>
      </c>
      <c r="E578" s="9">
        <f t="shared" si="40"/>
        <v>0</v>
      </c>
      <c r="F578" s="9">
        <f t="shared" si="39"/>
        <v>6155.6513920000016</v>
      </c>
      <c r="G578" s="9">
        <f t="shared" si="41"/>
        <v>38.472821200000013</v>
      </c>
    </row>
    <row r="579" spans="1:7" x14ac:dyDescent="0.25">
      <c r="A579">
        <v>577</v>
      </c>
      <c r="B579">
        <v>17</v>
      </c>
      <c r="C579">
        <f>B579*$J$21</f>
        <v>27.358848000000002</v>
      </c>
      <c r="D579" s="8">
        <f t="shared" ref="D579:D642" si="42">C579/3.6</f>
        <v>7.5996800000000002</v>
      </c>
      <c r="E579" s="9">
        <f t="shared" si="40"/>
        <v>0</v>
      </c>
      <c r="F579" s="9">
        <f t="shared" ref="F579:F642" si="43">F578+D578*(A579-A578)+(D579-D578)*(A579-A578)/2</f>
        <v>6163.2510720000018</v>
      </c>
      <c r="G579" s="9">
        <f t="shared" si="41"/>
        <v>38.45355954800695</v>
      </c>
    </row>
    <row r="580" spans="1:7" x14ac:dyDescent="0.25">
      <c r="A580">
        <v>578</v>
      </c>
      <c r="B580">
        <v>17.5</v>
      </c>
      <c r="C580">
        <f>B580*$J$21</f>
        <v>28.163520000000002</v>
      </c>
      <c r="D580" s="8">
        <f t="shared" si="42"/>
        <v>7.8231999999999999</v>
      </c>
      <c r="E580" s="9">
        <f t="shared" si="40"/>
        <v>0.22351999999999972</v>
      </c>
      <c r="F580" s="9">
        <f t="shared" si="43"/>
        <v>6170.9625120000019</v>
      </c>
      <c r="G580" s="9">
        <f t="shared" si="41"/>
        <v>38.435060628373712</v>
      </c>
    </row>
    <row r="581" spans="1:7" x14ac:dyDescent="0.25">
      <c r="A581">
        <v>579</v>
      </c>
      <c r="B581">
        <v>17.7</v>
      </c>
      <c r="C581">
        <f>B581*$J$21</f>
        <v>28.485388799999999</v>
      </c>
      <c r="D581" s="8">
        <f t="shared" si="42"/>
        <v>7.9126079999999996</v>
      </c>
      <c r="E581" s="9">
        <f t="shared" si="40"/>
        <v>8.940799999999971E-2</v>
      </c>
      <c r="F581" s="9">
        <f t="shared" si="43"/>
        <v>6178.8304160000016</v>
      </c>
      <c r="G581" s="9">
        <f t="shared" si="41"/>
        <v>38.417598441450785</v>
      </c>
    </row>
    <row r="582" spans="1:7" x14ac:dyDescent="0.25">
      <c r="A582">
        <v>580</v>
      </c>
      <c r="B582">
        <v>17.7</v>
      </c>
      <c r="C582">
        <f>B582*$J$21</f>
        <v>28.485388799999999</v>
      </c>
      <c r="D582" s="8">
        <f t="shared" si="42"/>
        <v>7.9126079999999996</v>
      </c>
      <c r="E582" s="9">
        <f t="shared" si="40"/>
        <v>0</v>
      </c>
      <c r="F582" s="9">
        <f t="shared" si="43"/>
        <v>6186.7430240000012</v>
      </c>
      <c r="G582" s="9">
        <f t="shared" si="41"/>
        <v>38.400473942068977</v>
      </c>
    </row>
    <row r="583" spans="1:7" x14ac:dyDescent="0.25">
      <c r="A583">
        <v>581</v>
      </c>
      <c r="B583">
        <v>17.5</v>
      </c>
      <c r="C583">
        <f>B583*$J$21</f>
        <v>28.163520000000002</v>
      </c>
      <c r="D583" s="8">
        <f t="shared" si="42"/>
        <v>7.8231999999999999</v>
      </c>
      <c r="E583" s="9">
        <f t="shared" si="40"/>
        <v>-8.940799999999971E-2</v>
      </c>
      <c r="F583" s="9">
        <f t="shared" si="43"/>
        <v>6194.610928000001</v>
      </c>
      <c r="G583" s="9">
        <f t="shared" si="41"/>
        <v>38.383131395524963</v>
      </c>
    </row>
    <row r="584" spans="1:7" x14ac:dyDescent="0.25">
      <c r="A584">
        <v>582</v>
      </c>
      <c r="B584">
        <v>17</v>
      </c>
      <c r="C584">
        <f>B584*$J$21</f>
        <v>27.358848000000002</v>
      </c>
      <c r="D584" s="8">
        <f t="shared" si="42"/>
        <v>7.5996800000000002</v>
      </c>
      <c r="E584" s="9">
        <f t="shared" si="40"/>
        <v>-0.22351999999999972</v>
      </c>
      <c r="F584" s="9">
        <f t="shared" si="43"/>
        <v>6202.322368000001</v>
      </c>
      <c r="G584" s="9">
        <f t="shared" si="41"/>
        <v>38.36488062680413</v>
      </c>
    </row>
    <row r="585" spans="1:7" x14ac:dyDescent="0.25">
      <c r="A585">
        <v>583</v>
      </c>
      <c r="B585">
        <v>16.899999999999999</v>
      </c>
      <c r="C585">
        <f>B585*$J$21</f>
        <v>27.1979136</v>
      </c>
      <c r="D585" s="8">
        <f t="shared" si="42"/>
        <v>7.5549759999999999</v>
      </c>
      <c r="E585" s="9">
        <f t="shared" si="40"/>
        <v>-4.4704000000000299E-2</v>
      </c>
      <c r="F585" s="9">
        <f t="shared" si="43"/>
        <v>6209.8996960000013</v>
      </c>
      <c r="G585" s="9">
        <f t="shared" si="41"/>
        <v>38.345864332075479</v>
      </c>
    </row>
    <row r="586" spans="1:7" x14ac:dyDescent="0.25">
      <c r="A586">
        <v>584</v>
      </c>
      <c r="B586">
        <v>16.600000000000001</v>
      </c>
      <c r="C586">
        <f>B586*$J$21</f>
        <v>26.715110400000004</v>
      </c>
      <c r="D586" s="8">
        <f t="shared" si="42"/>
        <v>7.4208640000000008</v>
      </c>
      <c r="E586" s="9">
        <f t="shared" si="40"/>
        <v>-0.13411199999999912</v>
      </c>
      <c r="F586" s="9">
        <f t="shared" si="43"/>
        <v>6217.3876160000018</v>
      </c>
      <c r="G586" s="9">
        <f t="shared" si="41"/>
        <v>38.326362016438367</v>
      </c>
    </row>
    <row r="587" spans="1:7" x14ac:dyDescent="0.25">
      <c r="A587">
        <v>585</v>
      </c>
      <c r="B587">
        <v>17</v>
      </c>
      <c r="C587">
        <f>B587*$J$21</f>
        <v>27.358848000000002</v>
      </c>
      <c r="D587" s="8">
        <f t="shared" si="42"/>
        <v>7.5996800000000002</v>
      </c>
      <c r="E587" s="9">
        <f t="shared" si="40"/>
        <v>0.17881599999999942</v>
      </c>
      <c r="F587" s="9">
        <f t="shared" si="43"/>
        <v>6224.8978880000013</v>
      </c>
      <c r="G587" s="9">
        <f t="shared" si="41"/>
        <v>38.307063926153859</v>
      </c>
    </row>
    <row r="588" spans="1:7" x14ac:dyDescent="0.25">
      <c r="A588">
        <v>586</v>
      </c>
      <c r="B588">
        <v>17.100000000000001</v>
      </c>
      <c r="C588">
        <f>B588*$J$21</f>
        <v>27.519782400000004</v>
      </c>
      <c r="D588" s="8">
        <f t="shared" si="42"/>
        <v>7.6443840000000005</v>
      </c>
      <c r="E588" s="9">
        <f t="shared" si="40"/>
        <v>4.4704000000000299E-2</v>
      </c>
      <c r="F588" s="9">
        <f t="shared" si="43"/>
        <v>6232.5199200000015</v>
      </c>
      <c r="G588" s="9">
        <f t="shared" si="41"/>
        <v>38.288518279863496</v>
      </c>
    </row>
    <row r="589" spans="1:7" x14ac:dyDescent="0.25">
      <c r="A589">
        <v>587</v>
      </c>
      <c r="B589">
        <v>17</v>
      </c>
      <c r="C589">
        <f>B589*$J$21</f>
        <v>27.358848000000002</v>
      </c>
      <c r="D589" s="8">
        <f t="shared" si="42"/>
        <v>7.5996800000000002</v>
      </c>
      <c r="E589" s="9">
        <f t="shared" si="40"/>
        <v>-4.4704000000000299E-2</v>
      </c>
      <c r="F589" s="9">
        <f t="shared" si="43"/>
        <v>6240.1419520000018</v>
      </c>
      <c r="G589" s="9">
        <f t="shared" si="41"/>
        <v>38.270035821465086</v>
      </c>
    </row>
    <row r="590" spans="1:7" x14ac:dyDescent="0.25">
      <c r="A590">
        <v>588</v>
      </c>
      <c r="B590">
        <v>16.600000000000001</v>
      </c>
      <c r="C590">
        <f>B590*$J$21</f>
        <v>26.715110400000004</v>
      </c>
      <c r="D590" s="8">
        <f t="shared" si="42"/>
        <v>7.4208640000000008</v>
      </c>
      <c r="E590" s="9">
        <f t="shared" si="40"/>
        <v>-0.17881599999999942</v>
      </c>
      <c r="F590" s="9">
        <f t="shared" si="43"/>
        <v>6247.6522240000022</v>
      </c>
      <c r="G590" s="9">
        <f t="shared" si="41"/>
        <v>38.250931983673482</v>
      </c>
    </row>
    <row r="591" spans="1:7" x14ac:dyDescent="0.25">
      <c r="A591">
        <v>589</v>
      </c>
      <c r="B591">
        <v>16.5</v>
      </c>
      <c r="C591">
        <f>B591*$J$21</f>
        <v>26.554176000000002</v>
      </c>
      <c r="D591" s="8">
        <f t="shared" si="42"/>
        <v>7.3761600000000005</v>
      </c>
      <c r="E591" s="9">
        <f t="shared" si="40"/>
        <v>-4.4704000000000299E-2</v>
      </c>
      <c r="F591" s="9">
        <f t="shared" si="43"/>
        <v>6255.050736000002</v>
      </c>
      <c r="G591" s="9">
        <f t="shared" si="41"/>
        <v>38.231209931409182</v>
      </c>
    </row>
    <row r="592" spans="1:7" x14ac:dyDescent="0.25">
      <c r="A592">
        <v>590</v>
      </c>
      <c r="B592">
        <v>16.5</v>
      </c>
      <c r="C592">
        <f>B592*$J$21</f>
        <v>26.554176000000002</v>
      </c>
      <c r="D592" s="8">
        <f t="shared" si="42"/>
        <v>7.3761600000000005</v>
      </c>
      <c r="E592" s="9">
        <f t="shared" si="40"/>
        <v>0</v>
      </c>
      <c r="F592" s="9">
        <f t="shared" si="43"/>
        <v>6262.4268960000018</v>
      </c>
      <c r="G592" s="9">
        <f t="shared" si="41"/>
        <v>38.211418348474588</v>
      </c>
    </row>
    <row r="593" spans="1:7" x14ac:dyDescent="0.25">
      <c r="A593">
        <v>591</v>
      </c>
      <c r="B593">
        <v>16.600000000000001</v>
      </c>
      <c r="C593">
        <f>B593*$J$21</f>
        <v>26.715110400000004</v>
      </c>
      <c r="D593" s="8">
        <f t="shared" si="42"/>
        <v>7.4208640000000008</v>
      </c>
      <c r="E593" s="9">
        <f t="shared" si="40"/>
        <v>4.4704000000000299E-2</v>
      </c>
      <c r="F593" s="9">
        <f t="shared" si="43"/>
        <v>6269.8254080000015</v>
      </c>
      <c r="G593" s="9">
        <f t="shared" si="41"/>
        <v>38.191829896446713</v>
      </c>
    </row>
    <row r="594" spans="1:7" x14ac:dyDescent="0.25">
      <c r="A594">
        <v>592</v>
      </c>
      <c r="B594">
        <v>17</v>
      </c>
      <c r="C594">
        <f>B594*$J$21</f>
        <v>27.358848000000002</v>
      </c>
      <c r="D594" s="8">
        <f t="shared" si="42"/>
        <v>7.5996800000000002</v>
      </c>
      <c r="E594" s="9">
        <f t="shared" si="40"/>
        <v>0.17881599999999942</v>
      </c>
      <c r="F594" s="9">
        <f t="shared" si="43"/>
        <v>6277.335680000001</v>
      </c>
      <c r="G594" s="9">
        <f t="shared" si="41"/>
        <v>38.172987243243256</v>
      </c>
    </row>
    <row r="595" spans="1:7" x14ac:dyDescent="0.25">
      <c r="A595">
        <v>593</v>
      </c>
      <c r="B595">
        <v>17.600000000000001</v>
      </c>
      <c r="C595">
        <f>B595*$J$21</f>
        <v>28.324454400000004</v>
      </c>
      <c r="D595" s="8">
        <f t="shared" si="42"/>
        <v>7.8679040000000011</v>
      </c>
      <c r="E595" s="9">
        <f t="shared" si="40"/>
        <v>0.26822400000000091</v>
      </c>
      <c r="F595" s="9">
        <f t="shared" si="43"/>
        <v>6285.069472000001</v>
      </c>
      <c r="G595" s="9">
        <f t="shared" si="41"/>
        <v>38.155565091399673</v>
      </c>
    </row>
    <row r="596" spans="1:7" x14ac:dyDescent="0.25">
      <c r="A596">
        <v>594</v>
      </c>
      <c r="B596">
        <v>18.5</v>
      </c>
      <c r="C596">
        <f>B596*$J$21</f>
        <v>29.772864000000002</v>
      </c>
      <c r="D596" s="8">
        <f t="shared" si="42"/>
        <v>8.2702400000000011</v>
      </c>
      <c r="E596" s="9">
        <f t="shared" si="40"/>
        <v>0.40233600000000003</v>
      </c>
      <c r="F596" s="9">
        <f t="shared" si="43"/>
        <v>6293.1385440000004</v>
      </c>
      <c r="G596" s="9">
        <f t="shared" si="41"/>
        <v>38.140233600000009</v>
      </c>
    </row>
    <row r="597" spans="1:7" x14ac:dyDescent="0.25">
      <c r="A597">
        <v>595</v>
      </c>
      <c r="B597">
        <v>19.2</v>
      </c>
      <c r="C597">
        <f>B597*$J$21</f>
        <v>30.899404799999999</v>
      </c>
      <c r="D597" s="8">
        <f t="shared" si="42"/>
        <v>8.5831679999999988</v>
      </c>
      <c r="E597" s="9">
        <f t="shared" si="40"/>
        <v>0.31292799999999765</v>
      </c>
      <c r="F597" s="9">
        <f t="shared" si="43"/>
        <v>6301.5652479999999</v>
      </c>
      <c r="G597" s="9">
        <f t="shared" si="41"/>
        <v>38.127117466890759</v>
      </c>
    </row>
    <row r="598" spans="1:7" x14ac:dyDescent="0.25">
      <c r="A598">
        <v>596</v>
      </c>
      <c r="B598">
        <v>20.2</v>
      </c>
      <c r="C598">
        <f>B598*$J$21</f>
        <v>32.508748799999999</v>
      </c>
      <c r="D598" s="8">
        <f t="shared" si="42"/>
        <v>9.030208</v>
      </c>
      <c r="E598" s="9">
        <f t="shared" si="40"/>
        <v>0.44704000000000121</v>
      </c>
      <c r="F598" s="9">
        <f t="shared" si="43"/>
        <v>6310.3719359999996</v>
      </c>
      <c r="G598" s="9">
        <f t="shared" si="41"/>
        <v>38.11634055302013</v>
      </c>
    </row>
    <row r="599" spans="1:7" x14ac:dyDescent="0.25">
      <c r="A599">
        <v>597</v>
      </c>
      <c r="B599">
        <v>21</v>
      </c>
      <c r="C599">
        <f>B599*$J$21</f>
        <v>33.796224000000002</v>
      </c>
      <c r="D599" s="8">
        <f t="shared" si="42"/>
        <v>9.3878400000000006</v>
      </c>
      <c r="E599" s="9">
        <f t="shared" si="40"/>
        <v>0.35763200000000062</v>
      </c>
      <c r="F599" s="9">
        <f t="shared" si="43"/>
        <v>6319.5809599999993</v>
      </c>
      <c r="G599" s="9">
        <f t="shared" si="41"/>
        <v>38.108025889447234</v>
      </c>
    </row>
    <row r="600" spans="1:7" x14ac:dyDescent="0.25">
      <c r="A600">
        <v>598</v>
      </c>
      <c r="B600">
        <v>21.1</v>
      </c>
      <c r="C600">
        <f>B600*$J$21</f>
        <v>33.957158400000004</v>
      </c>
      <c r="D600" s="8">
        <f t="shared" si="42"/>
        <v>9.4325440000000018</v>
      </c>
      <c r="E600" s="9">
        <f t="shared" si="40"/>
        <v>4.4704000000001187E-2</v>
      </c>
      <c r="F600" s="9">
        <f t="shared" si="43"/>
        <v>6328.9911519999996</v>
      </c>
      <c r="G600" s="9">
        <f t="shared" si="41"/>
        <v>38.100950078929763</v>
      </c>
    </row>
    <row r="601" spans="1:7" x14ac:dyDescent="0.25">
      <c r="A601">
        <v>599</v>
      </c>
      <c r="B601">
        <v>21.2</v>
      </c>
      <c r="C601">
        <f>B601*$J$21</f>
        <v>34.118092799999999</v>
      </c>
      <c r="D601" s="8">
        <f t="shared" si="42"/>
        <v>9.4772479999999995</v>
      </c>
      <c r="E601" s="9">
        <f t="shared" si="40"/>
        <v>4.4703999999997635E-2</v>
      </c>
      <c r="F601" s="9">
        <f t="shared" si="43"/>
        <v>6338.4460479999998</v>
      </c>
      <c r="G601" s="9">
        <f t="shared" si="41"/>
        <v>38.094166565609349</v>
      </c>
    </row>
    <row r="602" spans="1:7" x14ac:dyDescent="0.25">
      <c r="A602">
        <v>600</v>
      </c>
      <c r="B602">
        <v>21.6</v>
      </c>
      <c r="C602">
        <f>B602*$J$21</f>
        <v>34.761830400000008</v>
      </c>
      <c r="D602" s="8">
        <f t="shared" si="42"/>
        <v>9.6560640000000024</v>
      </c>
      <c r="E602" s="9">
        <f t="shared" si="40"/>
        <v>0.17881600000000297</v>
      </c>
      <c r="F602" s="9">
        <f t="shared" si="43"/>
        <v>6348.0127039999998</v>
      </c>
      <c r="G602" s="9">
        <f t="shared" si="41"/>
        <v>38.088076224000005</v>
      </c>
    </row>
    <row r="603" spans="1:7" x14ac:dyDescent="0.25">
      <c r="A603">
        <v>601</v>
      </c>
      <c r="B603">
        <v>22</v>
      </c>
      <c r="C603">
        <f>B603*$J$21</f>
        <v>35.405568000000002</v>
      </c>
      <c r="D603" s="8">
        <f t="shared" si="42"/>
        <v>9.8348800000000001</v>
      </c>
      <c r="E603" s="9">
        <f t="shared" si="40"/>
        <v>0.17881599999999764</v>
      </c>
      <c r="F603" s="9">
        <f t="shared" si="43"/>
        <v>6357.7581759999994</v>
      </c>
      <c r="G603" s="9">
        <f t="shared" si="41"/>
        <v>38.083077260565716</v>
      </c>
    </row>
    <row r="604" spans="1:7" x14ac:dyDescent="0.25">
      <c r="A604">
        <v>602</v>
      </c>
      <c r="B604">
        <v>22.4</v>
      </c>
      <c r="C604">
        <f>B604*$J$21</f>
        <v>36.049305599999997</v>
      </c>
      <c r="D604" s="8">
        <f t="shared" si="42"/>
        <v>10.013695999999999</v>
      </c>
      <c r="E604" s="9">
        <f t="shared" si="40"/>
        <v>0.17881599999999942</v>
      </c>
      <c r="F604" s="9">
        <f t="shared" si="43"/>
        <v>6367.6824639999995</v>
      </c>
      <c r="G604" s="9">
        <f t="shared" si="41"/>
        <v>38.079164236544848</v>
      </c>
    </row>
    <row r="605" spans="1:7" x14ac:dyDescent="0.25">
      <c r="A605">
        <v>603</v>
      </c>
      <c r="B605">
        <v>22.5</v>
      </c>
      <c r="C605">
        <f>B605*$J$21</f>
        <v>36.210239999999999</v>
      </c>
      <c r="D605" s="8">
        <f t="shared" si="42"/>
        <v>10.058399999999999</v>
      </c>
      <c r="E605" s="9">
        <f t="shared" si="40"/>
        <v>4.4703999999999411E-2</v>
      </c>
      <c r="F605" s="9">
        <f t="shared" si="43"/>
        <v>6377.7185119999995</v>
      </c>
      <c r="G605" s="9">
        <f t="shared" si="41"/>
        <v>38.075931414925371</v>
      </c>
    </row>
    <row r="606" spans="1:7" x14ac:dyDescent="0.25">
      <c r="A606">
        <v>604</v>
      </c>
      <c r="B606">
        <v>22.5</v>
      </c>
      <c r="C606">
        <f>B606*$J$21</f>
        <v>36.210239999999999</v>
      </c>
      <c r="D606" s="8">
        <f t="shared" si="42"/>
        <v>10.058399999999999</v>
      </c>
      <c r="E606" s="9">
        <f t="shared" si="40"/>
        <v>0</v>
      </c>
      <c r="F606" s="9">
        <f t="shared" si="43"/>
        <v>6387.7769119999994</v>
      </c>
      <c r="G606" s="9">
        <f t="shared" si="41"/>
        <v>38.072842521854305</v>
      </c>
    </row>
    <row r="607" spans="1:7" x14ac:dyDescent="0.25">
      <c r="A607">
        <v>605</v>
      </c>
      <c r="B607">
        <v>22.5</v>
      </c>
      <c r="C607">
        <f>B607*$J$21</f>
        <v>36.210239999999999</v>
      </c>
      <c r="D607" s="8">
        <f t="shared" si="42"/>
        <v>10.058399999999999</v>
      </c>
      <c r="E607" s="9">
        <f t="shared" si="40"/>
        <v>0</v>
      </c>
      <c r="F607" s="9">
        <f t="shared" si="43"/>
        <v>6397.8353119999992</v>
      </c>
      <c r="G607" s="9">
        <f t="shared" si="41"/>
        <v>38.069763839999993</v>
      </c>
    </row>
    <row r="608" spans="1:7" x14ac:dyDescent="0.25">
      <c r="A608">
        <v>606</v>
      </c>
      <c r="B608">
        <v>22.7</v>
      </c>
      <c r="C608">
        <f>B608*$J$21</f>
        <v>36.532108800000003</v>
      </c>
      <c r="D608" s="8">
        <f t="shared" si="42"/>
        <v>10.147808000000001</v>
      </c>
      <c r="E608" s="9">
        <f t="shared" si="40"/>
        <v>8.9408000000002374E-2</v>
      </c>
      <c r="F608" s="9">
        <f t="shared" si="43"/>
        <v>6407.9384159999991</v>
      </c>
      <c r="G608" s="9">
        <f t="shared" si="41"/>
        <v>38.066960887128708</v>
      </c>
    </row>
    <row r="609" spans="1:7" x14ac:dyDescent="0.25">
      <c r="A609">
        <v>607</v>
      </c>
      <c r="B609">
        <v>23.7</v>
      </c>
      <c r="C609">
        <f>B609*$J$21</f>
        <v>38.141452800000003</v>
      </c>
      <c r="D609" s="8">
        <f t="shared" si="42"/>
        <v>10.594848000000001</v>
      </c>
      <c r="E609" s="9">
        <f t="shared" si="40"/>
        <v>0.44703999999999944</v>
      </c>
      <c r="F609" s="9">
        <f t="shared" si="43"/>
        <v>6418.3097439999983</v>
      </c>
      <c r="G609" s="9">
        <f t="shared" si="41"/>
        <v>38.065757954530469</v>
      </c>
    </row>
    <row r="610" spans="1:7" x14ac:dyDescent="0.25">
      <c r="A610">
        <v>608</v>
      </c>
      <c r="B610">
        <v>25.1</v>
      </c>
      <c r="C610">
        <f>B610*$J$21</f>
        <v>40.394534400000005</v>
      </c>
      <c r="D610" s="8">
        <f t="shared" si="42"/>
        <v>11.220704000000001</v>
      </c>
      <c r="E610" s="9">
        <f t="shared" si="40"/>
        <v>0.62585600000000063</v>
      </c>
      <c r="F610" s="9">
        <f t="shared" si="43"/>
        <v>6429.2175199999983</v>
      </c>
      <c r="G610" s="9">
        <f t="shared" si="41"/>
        <v>38.067735315789463</v>
      </c>
    </row>
    <row r="611" spans="1:7" x14ac:dyDescent="0.25">
      <c r="A611">
        <v>609</v>
      </c>
      <c r="B611">
        <v>26</v>
      </c>
      <c r="C611">
        <f>B611*$J$21</f>
        <v>41.842944000000003</v>
      </c>
      <c r="D611" s="8">
        <f t="shared" si="42"/>
        <v>11.623040000000001</v>
      </c>
      <c r="E611" s="9">
        <f t="shared" si="40"/>
        <v>0.40233600000000003</v>
      </c>
      <c r="F611" s="9">
        <f t="shared" si="43"/>
        <v>6440.6393919999982</v>
      </c>
      <c r="G611" s="9">
        <f t="shared" si="41"/>
        <v>38.072745174384224</v>
      </c>
    </row>
    <row r="612" spans="1:7" x14ac:dyDescent="0.25">
      <c r="A612">
        <v>610</v>
      </c>
      <c r="B612">
        <v>26.5</v>
      </c>
      <c r="C612">
        <f>B612*$J$21</f>
        <v>42.647615999999999</v>
      </c>
      <c r="D612" s="8">
        <f t="shared" si="42"/>
        <v>11.84656</v>
      </c>
      <c r="E612" s="9">
        <f t="shared" si="40"/>
        <v>0.22351999999999883</v>
      </c>
      <c r="F612" s="9">
        <f t="shared" si="43"/>
        <v>6452.3741919999984</v>
      </c>
      <c r="G612" s="9">
        <f t="shared" si="41"/>
        <v>38.079585395409829</v>
      </c>
    </row>
    <row r="613" spans="1:7" x14ac:dyDescent="0.25">
      <c r="A613">
        <v>611</v>
      </c>
      <c r="B613">
        <v>27</v>
      </c>
      <c r="C613">
        <f>B613*$J$21</f>
        <v>43.452288000000003</v>
      </c>
      <c r="D613" s="8">
        <f t="shared" si="42"/>
        <v>12.070080000000001</v>
      </c>
      <c r="E613" s="9">
        <f t="shared" si="40"/>
        <v>0.22352000000000061</v>
      </c>
      <c r="F613" s="9">
        <f t="shared" si="43"/>
        <v>6464.3325119999981</v>
      </c>
      <c r="G613" s="9">
        <f t="shared" si="41"/>
        <v>38.08772020163665</v>
      </c>
    </row>
    <row r="614" spans="1:7" x14ac:dyDescent="0.25">
      <c r="A614">
        <v>612</v>
      </c>
      <c r="B614">
        <v>26.1</v>
      </c>
      <c r="C614">
        <f>B614*$J$21</f>
        <v>42.003878400000005</v>
      </c>
      <c r="D614" s="8">
        <f t="shared" si="42"/>
        <v>11.667744000000001</v>
      </c>
      <c r="E614" s="9">
        <f t="shared" si="40"/>
        <v>-0.40233600000000003</v>
      </c>
      <c r="F614" s="9">
        <f t="shared" si="43"/>
        <v>6476.201423999999</v>
      </c>
      <c r="G614" s="9">
        <f t="shared" si="41"/>
        <v>38.095302494117647</v>
      </c>
    </row>
    <row r="615" spans="1:7" x14ac:dyDescent="0.25">
      <c r="A615">
        <v>613</v>
      </c>
      <c r="B615">
        <v>22.8</v>
      </c>
      <c r="C615">
        <f>B615*$J$21</f>
        <v>36.693043200000005</v>
      </c>
      <c r="D615" s="8">
        <f t="shared" si="42"/>
        <v>10.192512000000001</v>
      </c>
      <c r="E615" s="9">
        <f t="shared" si="40"/>
        <v>-1.4752320000000001</v>
      </c>
      <c r="F615" s="9">
        <f t="shared" si="43"/>
        <v>6487.1315519999989</v>
      </c>
      <c r="G615" s="9">
        <f t="shared" si="41"/>
        <v>38.097346798042409</v>
      </c>
    </row>
    <row r="616" spans="1:7" x14ac:dyDescent="0.25">
      <c r="A616">
        <v>614</v>
      </c>
      <c r="B616">
        <v>19.5</v>
      </c>
      <c r="C616">
        <f>B616*$J$21</f>
        <v>31.382208000000002</v>
      </c>
      <c r="D616" s="8">
        <f t="shared" si="42"/>
        <v>8.7172800000000006</v>
      </c>
      <c r="E616" s="9">
        <f t="shared" si="40"/>
        <v>-1.4752320000000001</v>
      </c>
      <c r="F616" s="9">
        <f t="shared" si="43"/>
        <v>6496.5864479999982</v>
      </c>
      <c r="G616" s="9">
        <f t="shared" si="41"/>
        <v>38.090734874267092</v>
      </c>
    </row>
    <row r="617" spans="1:7" x14ac:dyDescent="0.25">
      <c r="A617">
        <v>615</v>
      </c>
      <c r="B617">
        <v>16.2</v>
      </c>
      <c r="C617">
        <f>B617*$J$21</f>
        <v>26.071372799999999</v>
      </c>
      <c r="D617" s="8">
        <f t="shared" si="42"/>
        <v>7.2420479999999996</v>
      </c>
      <c r="E617" s="9">
        <f t="shared" si="40"/>
        <v>-1.475232000000001</v>
      </c>
      <c r="F617" s="9">
        <f t="shared" si="43"/>
        <v>6504.5661119999977</v>
      </c>
      <c r="G617" s="9">
        <f t="shared" si="41"/>
        <v>38.075508948292672</v>
      </c>
    </row>
    <row r="618" spans="1:7" x14ac:dyDescent="0.25">
      <c r="A618">
        <v>616</v>
      </c>
      <c r="B618">
        <v>12.9</v>
      </c>
      <c r="C618">
        <f>B618*$J$21</f>
        <v>20.760537600000003</v>
      </c>
      <c r="D618" s="8">
        <f t="shared" si="42"/>
        <v>5.7668160000000004</v>
      </c>
      <c r="E618" s="9">
        <f t="shared" si="40"/>
        <v>-1.4752319999999992</v>
      </c>
      <c r="F618" s="9">
        <f t="shared" si="43"/>
        <v>6511.0705439999974</v>
      </c>
      <c r="G618" s="9">
        <f t="shared" si="41"/>
        <v>38.051710971428555</v>
      </c>
    </row>
    <row r="619" spans="1:7" x14ac:dyDescent="0.25">
      <c r="A619">
        <v>617</v>
      </c>
      <c r="B619">
        <v>9.6</v>
      </c>
      <c r="C619">
        <f>B619*$J$21</f>
        <v>15.4497024</v>
      </c>
      <c r="D619" s="8">
        <f t="shared" si="42"/>
        <v>4.2915839999999994</v>
      </c>
      <c r="E619" s="9">
        <f t="shared" si="40"/>
        <v>-1.475232000000001</v>
      </c>
      <c r="F619" s="9">
        <f t="shared" si="43"/>
        <v>6516.0997439999974</v>
      </c>
      <c r="G619" s="9">
        <f t="shared" si="41"/>
        <v>38.019382623014572</v>
      </c>
    </row>
    <row r="620" spans="1:7" x14ac:dyDescent="0.25">
      <c r="A620">
        <v>618</v>
      </c>
      <c r="B620">
        <v>6.3</v>
      </c>
      <c r="C620">
        <f>B620*$J$21</f>
        <v>10.1388672</v>
      </c>
      <c r="D620" s="8">
        <f t="shared" si="42"/>
        <v>2.8163519999999997</v>
      </c>
      <c r="E620" s="9">
        <f t="shared" si="40"/>
        <v>-1.4752319999999997</v>
      </c>
      <c r="F620" s="9">
        <f t="shared" si="43"/>
        <v>6519.6537119999966</v>
      </c>
      <c r="G620" s="9">
        <f t="shared" si="41"/>
        <v>37.978565312621342</v>
      </c>
    </row>
    <row r="621" spans="1:7" x14ac:dyDescent="0.25">
      <c r="A621">
        <v>619</v>
      </c>
      <c r="B621">
        <v>3</v>
      </c>
      <c r="C621">
        <f>B621*$J$21</f>
        <v>4.8280320000000003</v>
      </c>
      <c r="D621" s="8">
        <f t="shared" si="42"/>
        <v>1.3411200000000001</v>
      </c>
      <c r="E621" s="9">
        <f t="shared" si="40"/>
        <v>-1.4752319999999997</v>
      </c>
      <c r="F621" s="9">
        <f t="shared" si="43"/>
        <v>6521.7324479999961</v>
      </c>
      <c r="G621" s="9">
        <f t="shared" si="41"/>
        <v>37.929300182229383</v>
      </c>
    </row>
    <row r="622" spans="1:7" x14ac:dyDescent="0.25">
      <c r="A622">
        <v>620</v>
      </c>
      <c r="B622">
        <v>0</v>
      </c>
      <c r="C622">
        <f>B622*$J$21</f>
        <v>0</v>
      </c>
      <c r="D622" s="8">
        <f t="shared" si="42"/>
        <v>0</v>
      </c>
      <c r="E622" s="9">
        <f t="shared" si="40"/>
        <v>-1.3411200000000001</v>
      </c>
      <c r="F622" s="9">
        <f t="shared" si="43"/>
        <v>6522.4030079999966</v>
      </c>
      <c r="G622" s="9">
        <f t="shared" si="41"/>
        <v>37.872017465806429</v>
      </c>
    </row>
    <row r="623" spans="1:7" x14ac:dyDescent="0.25">
      <c r="A623">
        <v>621</v>
      </c>
      <c r="B623">
        <v>0</v>
      </c>
      <c r="C623">
        <f>B623*$J$21</f>
        <v>0</v>
      </c>
      <c r="D623" s="8">
        <f t="shared" si="42"/>
        <v>0</v>
      </c>
      <c r="E623" s="9">
        <f t="shared" si="40"/>
        <v>0</v>
      </c>
      <c r="F623" s="9">
        <f t="shared" si="43"/>
        <v>6522.4030079999966</v>
      </c>
      <c r="G623" s="9">
        <f t="shared" si="41"/>
        <v>37.811031930434766</v>
      </c>
    </row>
    <row r="624" spans="1:7" x14ac:dyDescent="0.25">
      <c r="A624">
        <v>622</v>
      </c>
      <c r="B624">
        <v>0</v>
      </c>
      <c r="C624">
        <f>B624*$J$21</f>
        <v>0</v>
      </c>
      <c r="D624" s="8">
        <f t="shared" si="42"/>
        <v>0</v>
      </c>
      <c r="E624" s="9">
        <f t="shared" si="40"/>
        <v>0</v>
      </c>
      <c r="F624" s="9">
        <f t="shared" si="43"/>
        <v>6522.4030079999966</v>
      </c>
      <c r="G624" s="9">
        <f t="shared" si="41"/>
        <v>37.750242490032136</v>
      </c>
    </row>
    <row r="625" spans="1:7" x14ac:dyDescent="0.25">
      <c r="A625">
        <v>623</v>
      </c>
      <c r="B625">
        <v>0</v>
      </c>
      <c r="C625">
        <f>B625*$J$21</f>
        <v>0</v>
      </c>
      <c r="D625" s="8">
        <f t="shared" si="42"/>
        <v>0</v>
      </c>
      <c r="E625" s="9">
        <f t="shared" si="40"/>
        <v>0</v>
      </c>
      <c r="F625" s="9">
        <f t="shared" si="43"/>
        <v>6522.4030079999966</v>
      </c>
      <c r="G625" s="9">
        <f t="shared" si="41"/>
        <v>37.68964820032101</v>
      </c>
    </row>
    <row r="626" spans="1:7" x14ac:dyDescent="0.25">
      <c r="A626">
        <v>624</v>
      </c>
      <c r="B626">
        <v>0</v>
      </c>
      <c r="C626">
        <f>B626*$J$21</f>
        <v>0</v>
      </c>
      <c r="D626" s="8">
        <f t="shared" si="42"/>
        <v>0</v>
      </c>
      <c r="E626" s="9">
        <f t="shared" si="40"/>
        <v>0</v>
      </c>
      <c r="F626" s="9">
        <f t="shared" si="43"/>
        <v>6522.4030079999966</v>
      </c>
      <c r="G626" s="9">
        <f t="shared" si="41"/>
        <v>37.629248123076906</v>
      </c>
    </row>
    <row r="627" spans="1:7" x14ac:dyDescent="0.25">
      <c r="A627">
        <v>625</v>
      </c>
      <c r="B627">
        <v>0</v>
      </c>
      <c r="C627">
        <f>B627*$J$21</f>
        <v>0</v>
      </c>
      <c r="D627" s="8">
        <f t="shared" si="42"/>
        <v>0</v>
      </c>
      <c r="E627" s="9">
        <f t="shared" si="40"/>
        <v>0</v>
      </c>
      <c r="F627" s="9">
        <f t="shared" si="43"/>
        <v>6522.4030079999966</v>
      </c>
      <c r="G627" s="9">
        <f t="shared" si="41"/>
        <v>37.569041326079976</v>
      </c>
    </row>
    <row r="628" spans="1:7" x14ac:dyDescent="0.25">
      <c r="A628">
        <v>626</v>
      </c>
      <c r="B628">
        <v>0</v>
      </c>
      <c r="C628">
        <f>B628*$J$21</f>
        <v>0</v>
      </c>
      <c r="D628" s="8">
        <f t="shared" si="42"/>
        <v>0</v>
      </c>
      <c r="E628" s="9">
        <f t="shared" si="40"/>
        <v>0</v>
      </c>
      <c r="F628" s="9">
        <f t="shared" si="43"/>
        <v>6522.4030079999966</v>
      </c>
      <c r="G628" s="9">
        <f t="shared" si="41"/>
        <v>37.509026883067072</v>
      </c>
    </row>
    <row r="629" spans="1:7" x14ac:dyDescent="0.25">
      <c r="A629">
        <v>627</v>
      </c>
      <c r="B629">
        <v>0</v>
      </c>
      <c r="C629">
        <f>B629*$J$21</f>
        <v>0</v>
      </c>
      <c r="D629" s="8">
        <f t="shared" si="42"/>
        <v>0</v>
      </c>
      <c r="E629" s="9">
        <f t="shared" si="40"/>
        <v>0</v>
      </c>
      <c r="F629" s="9">
        <f t="shared" si="43"/>
        <v>6522.4030079999966</v>
      </c>
      <c r="G629" s="9">
        <f t="shared" si="41"/>
        <v>37.449203873684198</v>
      </c>
    </row>
    <row r="630" spans="1:7" x14ac:dyDescent="0.25">
      <c r="A630">
        <v>628</v>
      </c>
      <c r="B630">
        <v>0</v>
      </c>
      <c r="C630">
        <f>B630*$J$21</f>
        <v>0</v>
      </c>
      <c r="D630" s="8">
        <f t="shared" si="42"/>
        <v>0</v>
      </c>
      <c r="E630" s="9">
        <f t="shared" si="40"/>
        <v>0</v>
      </c>
      <c r="F630" s="9">
        <f t="shared" si="43"/>
        <v>6522.4030079999966</v>
      </c>
      <c r="G630" s="9">
        <f t="shared" si="41"/>
        <v>37.389571383439474</v>
      </c>
    </row>
    <row r="631" spans="1:7" x14ac:dyDescent="0.25">
      <c r="A631">
        <v>629</v>
      </c>
      <c r="B631">
        <v>0</v>
      </c>
      <c r="C631">
        <f>B631*$J$21</f>
        <v>0</v>
      </c>
      <c r="D631" s="8">
        <f t="shared" si="42"/>
        <v>0</v>
      </c>
      <c r="E631" s="9">
        <f t="shared" si="40"/>
        <v>0</v>
      </c>
      <c r="F631" s="9">
        <f t="shared" si="43"/>
        <v>6522.4030079999966</v>
      </c>
      <c r="G631" s="9">
        <f t="shared" si="41"/>
        <v>37.330128503656574</v>
      </c>
    </row>
    <row r="632" spans="1:7" x14ac:dyDescent="0.25">
      <c r="A632">
        <v>630</v>
      </c>
      <c r="B632">
        <v>0</v>
      </c>
      <c r="C632">
        <f>B632*$J$21</f>
        <v>0</v>
      </c>
      <c r="D632" s="8">
        <f t="shared" si="42"/>
        <v>0</v>
      </c>
      <c r="E632" s="9">
        <f t="shared" si="40"/>
        <v>0</v>
      </c>
      <c r="F632" s="9">
        <f t="shared" si="43"/>
        <v>6522.4030079999966</v>
      </c>
      <c r="G632" s="9">
        <f t="shared" si="41"/>
        <v>37.270874331428551</v>
      </c>
    </row>
    <row r="633" spans="1:7" x14ac:dyDescent="0.25">
      <c r="A633">
        <v>631</v>
      </c>
      <c r="B633">
        <v>0</v>
      </c>
      <c r="C633">
        <f>B633*$J$21</f>
        <v>0</v>
      </c>
      <c r="D633" s="8">
        <f t="shared" si="42"/>
        <v>0</v>
      </c>
      <c r="E633" s="9">
        <f t="shared" si="40"/>
        <v>0</v>
      </c>
      <c r="F633" s="9">
        <f t="shared" si="43"/>
        <v>6522.4030079999966</v>
      </c>
      <c r="G633" s="9">
        <f t="shared" si="41"/>
        <v>37.211807969572085</v>
      </c>
    </row>
    <row r="634" spans="1:7" x14ac:dyDescent="0.25">
      <c r="A634">
        <v>632</v>
      </c>
      <c r="B634">
        <v>0</v>
      </c>
      <c r="C634">
        <f>B634*$J$21</f>
        <v>0</v>
      </c>
      <c r="D634" s="8">
        <f t="shared" si="42"/>
        <v>0</v>
      </c>
      <c r="E634" s="9">
        <f t="shared" ref="E634:E697" si="44">(D634-D633)/(A634-A633)</f>
        <v>0</v>
      </c>
      <c r="F634" s="9">
        <f t="shared" si="43"/>
        <v>6522.4030079999966</v>
      </c>
      <c r="G634" s="9">
        <f t="shared" ref="G634:G697" si="45">F634/A634*3.6</f>
        <v>37.152928526582258</v>
      </c>
    </row>
    <row r="635" spans="1:7" x14ac:dyDescent="0.25">
      <c r="A635">
        <v>633</v>
      </c>
      <c r="B635">
        <v>0</v>
      </c>
      <c r="C635">
        <f>B635*$J$21</f>
        <v>0</v>
      </c>
      <c r="D635" s="8">
        <f t="shared" si="42"/>
        <v>0</v>
      </c>
      <c r="E635" s="9">
        <f t="shared" si="44"/>
        <v>0</v>
      </c>
      <c r="F635" s="9">
        <f t="shared" si="43"/>
        <v>6522.4030079999966</v>
      </c>
      <c r="G635" s="9">
        <f t="shared" si="45"/>
        <v>37.094235116587654</v>
      </c>
    </row>
    <row r="636" spans="1:7" x14ac:dyDescent="0.25">
      <c r="A636">
        <v>634</v>
      </c>
      <c r="B636">
        <v>0</v>
      </c>
      <c r="C636">
        <f>B636*$J$21</f>
        <v>0</v>
      </c>
      <c r="D636" s="8">
        <f t="shared" si="42"/>
        <v>0</v>
      </c>
      <c r="E636" s="9">
        <f t="shared" si="44"/>
        <v>0</v>
      </c>
      <c r="F636" s="9">
        <f t="shared" si="43"/>
        <v>6522.4030079999966</v>
      </c>
      <c r="G636" s="9">
        <f t="shared" si="45"/>
        <v>37.035726859305974</v>
      </c>
    </row>
    <row r="637" spans="1:7" x14ac:dyDescent="0.25">
      <c r="A637">
        <v>635</v>
      </c>
      <c r="B637">
        <v>0</v>
      </c>
      <c r="C637">
        <f>B637*$J$21</f>
        <v>0</v>
      </c>
      <c r="D637" s="8">
        <f t="shared" si="42"/>
        <v>0</v>
      </c>
      <c r="E637" s="9">
        <f t="shared" si="44"/>
        <v>0</v>
      </c>
      <c r="F637" s="9">
        <f t="shared" si="43"/>
        <v>6522.4030079999966</v>
      </c>
      <c r="G637" s="9">
        <f t="shared" si="45"/>
        <v>36.977402879999985</v>
      </c>
    </row>
    <row r="638" spans="1:7" x14ac:dyDescent="0.25">
      <c r="A638">
        <v>636</v>
      </c>
      <c r="B638">
        <v>0</v>
      </c>
      <c r="C638">
        <f>B638*$J$21</f>
        <v>0</v>
      </c>
      <c r="D638" s="8">
        <f t="shared" si="42"/>
        <v>0</v>
      </c>
      <c r="E638" s="9">
        <f t="shared" si="44"/>
        <v>0</v>
      </c>
      <c r="F638" s="9">
        <f t="shared" si="43"/>
        <v>6522.4030079999966</v>
      </c>
      <c r="G638" s="9">
        <f t="shared" si="45"/>
        <v>36.919262309433947</v>
      </c>
    </row>
    <row r="639" spans="1:7" x14ac:dyDescent="0.25">
      <c r="A639">
        <v>637</v>
      </c>
      <c r="B639">
        <v>0</v>
      </c>
      <c r="C639">
        <f>B639*$J$21</f>
        <v>0</v>
      </c>
      <c r="D639" s="8">
        <f t="shared" si="42"/>
        <v>0</v>
      </c>
      <c r="E639" s="9">
        <f t="shared" si="44"/>
        <v>0</v>
      </c>
      <c r="F639" s="9">
        <f t="shared" si="43"/>
        <v>6522.4030079999966</v>
      </c>
      <c r="G639" s="9">
        <f t="shared" si="45"/>
        <v>36.861304283830435</v>
      </c>
    </row>
    <row r="640" spans="1:7" x14ac:dyDescent="0.25">
      <c r="A640">
        <v>638</v>
      </c>
      <c r="B640">
        <v>0</v>
      </c>
      <c r="C640">
        <f>B640*$J$21</f>
        <v>0</v>
      </c>
      <c r="D640" s="8">
        <f t="shared" si="42"/>
        <v>0</v>
      </c>
      <c r="E640" s="9">
        <f t="shared" si="44"/>
        <v>0</v>
      </c>
      <c r="F640" s="9">
        <f t="shared" si="43"/>
        <v>6522.4030079999966</v>
      </c>
      <c r="G640" s="9">
        <f t="shared" si="45"/>
        <v>36.803527944827572</v>
      </c>
    </row>
    <row r="641" spans="1:7" x14ac:dyDescent="0.25">
      <c r="A641">
        <v>639</v>
      </c>
      <c r="B641">
        <v>0</v>
      </c>
      <c r="C641">
        <f>B641*$J$21</f>
        <v>0</v>
      </c>
      <c r="D641" s="8">
        <f t="shared" si="42"/>
        <v>0</v>
      </c>
      <c r="E641" s="9">
        <f t="shared" si="44"/>
        <v>0</v>
      </c>
      <c r="F641" s="9">
        <f t="shared" si="43"/>
        <v>6522.4030079999966</v>
      </c>
      <c r="G641" s="9">
        <f t="shared" si="45"/>
        <v>36.745932439436601</v>
      </c>
    </row>
    <row r="642" spans="1:7" x14ac:dyDescent="0.25">
      <c r="A642">
        <v>640</v>
      </c>
      <c r="B642">
        <v>0</v>
      </c>
      <c r="C642">
        <f>B642*$J$21</f>
        <v>0</v>
      </c>
      <c r="D642" s="8">
        <f t="shared" si="42"/>
        <v>0</v>
      </c>
      <c r="E642" s="9">
        <f t="shared" si="44"/>
        <v>0</v>
      </c>
      <c r="F642" s="9">
        <f t="shared" si="43"/>
        <v>6522.4030079999966</v>
      </c>
      <c r="G642" s="9">
        <f t="shared" si="45"/>
        <v>36.688516919999984</v>
      </c>
    </row>
    <row r="643" spans="1:7" x14ac:dyDescent="0.25">
      <c r="A643">
        <v>641</v>
      </c>
      <c r="B643">
        <v>0</v>
      </c>
      <c r="C643">
        <f>B643*$J$21</f>
        <v>0</v>
      </c>
      <c r="D643" s="8">
        <f t="shared" ref="D643:D706" si="46">C643/3.6</f>
        <v>0</v>
      </c>
      <c r="E643" s="9">
        <f t="shared" si="44"/>
        <v>0</v>
      </c>
      <c r="F643" s="9">
        <f t="shared" ref="F643:F706" si="47">F642+D642*(A643-A642)+(D643-D642)*(A643-A642)/2</f>
        <v>6522.4030079999966</v>
      </c>
      <c r="G643" s="9">
        <f t="shared" si="45"/>
        <v>36.631280544149746</v>
      </c>
    </row>
    <row r="644" spans="1:7" x14ac:dyDescent="0.25">
      <c r="A644">
        <v>642</v>
      </c>
      <c r="B644">
        <v>0</v>
      </c>
      <c r="C644">
        <f>B644*$J$21</f>
        <v>0</v>
      </c>
      <c r="D644" s="8">
        <f t="shared" si="46"/>
        <v>0</v>
      </c>
      <c r="E644" s="9">
        <f t="shared" si="44"/>
        <v>0</v>
      </c>
      <c r="F644" s="9">
        <f t="shared" si="47"/>
        <v>6522.4030079999966</v>
      </c>
      <c r="G644" s="9">
        <f t="shared" si="45"/>
        <v>36.574222474766337</v>
      </c>
    </row>
    <row r="645" spans="1:7" x14ac:dyDescent="0.25">
      <c r="A645">
        <v>643</v>
      </c>
      <c r="B645">
        <v>0</v>
      </c>
      <c r="C645">
        <f>B645*$J$21</f>
        <v>0</v>
      </c>
      <c r="D645" s="8">
        <f t="shared" si="46"/>
        <v>0</v>
      </c>
      <c r="E645" s="9">
        <f t="shared" si="44"/>
        <v>0</v>
      </c>
      <c r="F645" s="9">
        <f t="shared" si="47"/>
        <v>6522.4030079999966</v>
      </c>
      <c r="G645" s="9">
        <f t="shared" si="45"/>
        <v>36.517341879937774</v>
      </c>
    </row>
    <row r="646" spans="1:7" x14ac:dyDescent="0.25">
      <c r="A646">
        <v>644</v>
      </c>
      <c r="B646">
        <v>0</v>
      </c>
      <c r="C646">
        <f>B646*$J$21</f>
        <v>0</v>
      </c>
      <c r="D646" s="8">
        <f t="shared" si="46"/>
        <v>0</v>
      </c>
      <c r="E646" s="9">
        <f t="shared" si="44"/>
        <v>0</v>
      </c>
      <c r="F646" s="9">
        <f t="shared" si="47"/>
        <v>6522.4030079999966</v>
      </c>
      <c r="G646" s="9">
        <f t="shared" si="45"/>
        <v>36.460637932919234</v>
      </c>
    </row>
    <row r="647" spans="1:7" x14ac:dyDescent="0.25">
      <c r="A647">
        <v>645</v>
      </c>
      <c r="B647">
        <v>0</v>
      </c>
      <c r="C647">
        <f>B647*$J$21</f>
        <v>0</v>
      </c>
      <c r="D647" s="8">
        <f t="shared" si="46"/>
        <v>0</v>
      </c>
      <c r="E647" s="9">
        <f t="shared" si="44"/>
        <v>0</v>
      </c>
      <c r="F647" s="9">
        <f t="shared" si="47"/>
        <v>6522.4030079999966</v>
      </c>
      <c r="G647" s="9">
        <f t="shared" si="45"/>
        <v>36.404109812093004</v>
      </c>
    </row>
    <row r="648" spans="1:7" x14ac:dyDescent="0.25">
      <c r="A648">
        <v>646</v>
      </c>
      <c r="B648">
        <v>2</v>
      </c>
      <c r="C648">
        <f>B648*$J$21</f>
        <v>3.2186880000000002</v>
      </c>
      <c r="D648" s="8">
        <f t="shared" si="46"/>
        <v>0.89407999999999999</v>
      </c>
      <c r="E648" s="9">
        <f t="shared" si="44"/>
        <v>0.89407999999999999</v>
      </c>
      <c r="F648" s="9">
        <f t="shared" si="47"/>
        <v>6522.8500479999966</v>
      </c>
      <c r="G648" s="9">
        <f t="shared" si="45"/>
        <v>36.350247945510816</v>
      </c>
    </row>
    <row r="649" spans="1:7" x14ac:dyDescent="0.25">
      <c r="A649">
        <v>647</v>
      </c>
      <c r="B649">
        <v>4.5</v>
      </c>
      <c r="C649">
        <f>B649*$J$21</f>
        <v>7.2420480000000005</v>
      </c>
      <c r="D649" s="8">
        <f t="shared" si="46"/>
        <v>2.0116800000000001</v>
      </c>
      <c r="E649" s="9">
        <f t="shared" si="44"/>
        <v>1.1176000000000001</v>
      </c>
      <c r="F649" s="9">
        <f t="shared" si="47"/>
        <v>6524.3029279999964</v>
      </c>
      <c r="G649" s="9">
        <f t="shared" si="45"/>
        <v>36.302149212982975</v>
      </c>
    </row>
    <row r="650" spans="1:7" x14ac:dyDescent="0.25">
      <c r="A650">
        <v>648</v>
      </c>
      <c r="B650">
        <v>7.8</v>
      </c>
      <c r="C650">
        <f>B650*$J$21</f>
        <v>12.5528832</v>
      </c>
      <c r="D650" s="8">
        <f t="shared" si="46"/>
        <v>3.4869119999999998</v>
      </c>
      <c r="E650" s="9">
        <f t="shared" si="44"/>
        <v>1.4752319999999997</v>
      </c>
      <c r="F650" s="9">
        <f t="shared" si="47"/>
        <v>6527.0522239999964</v>
      </c>
      <c r="G650" s="9">
        <f t="shared" si="45"/>
        <v>36.261401244444421</v>
      </c>
    </row>
    <row r="651" spans="1:7" x14ac:dyDescent="0.25">
      <c r="A651">
        <v>649</v>
      </c>
      <c r="B651">
        <v>10.199999999999999</v>
      </c>
      <c r="C651">
        <f>B651*$J$21</f>
        <v>16.415308799999998</v>
      </c>
      <c r="D651" s="8">
        <f t="shared" si="46"/>
        <v>4.5598079999999994</v>
      </c>
      <c r="E651" s="9">
        <f t="shared" si="44"/>
        <v>1.0728959999999996</v>
      </c>
      <c r="F651" s="9">
        <f t="shared" si="47"/>
        <v>6531.0755839999965</v>
      </c>
      <c r="G651" s="9">
        <f t="shared" si="45"/>
        <v>36.227846074576249</v>
      </c>
    </row>
    <row r="652" spans="1:7" x14ac:dyDescent="0.25">
      <c r="A652">
        <v>650</v>
      </c>
      <c r="B652">
        <v>12.5</v>
      </c>
      <c r="C652">
        <f>B652*$J$21</f>
        <v>20.116800000000001</v>
      </c>
      <c r="D652" s="8">
        <f t="shared" si="46"/>
        <v>5.5880000000000001</v>
      </c>
      <c r="E652" s="9">
        <f t="shared" si="44"/>
        <v>1.0281920000000007</v>
      </c>
      <c r="F652" s="9">
        <f t="shared" si="47"/>
        <v>6536.1494879999964</v>
      </c>
      <c r="G652" s="9">
        <f t="shared" si="45"/>
        <v>36.200212548923055</v>
      </c>
    </row>
    <row r="653" spans="1:7" x14ac:dyDescent="0.25">
      <c r="A653">
        <v>651</v>
      </c>
      <c r="B653">
        <v>14</v>
      </c>
      <c r="C653">
        <f>B653*$J$21</f>
        <v>22.530816000000002</v>
      </c>
      <c r="D653" s="8">
        <f t="shared" si="46"/>
        <v>6.2585600000000001</v>
      </c>
      <c r="E653" s="9">
        <f t="shared" si="44"/>
        <v>0.67056000000000004</v>
      </c>
      <c r="F653" s="9">
        <f t="shared" si="47"/>
        <v>6542.0727679999964</v>
      </c>
      <c r="G653" s="9">
        <f t="shared" si="45"/>
        <v>36.177360929032233</v>
      </c>
    </row>
    <row r="654" spans="1:7" x14ac:dyDescent="0.25">
      <c r="A654">
        <v>652</v>
      </c>
      <c r="B654">
        <v>15.3</v>
      </c>
      <c r="C654">
        <f>B654*$J$21</f>
        <v>24.622963200000004</v>
      </c>
      <c r="D654" s="8">
        <f t="shared" si="46"/>
        <v>6.8397120000000013</v>
      </c>
      <c r="E654" s="9">
        <f t="shared" si="44"/>
        <v>0.58115200000000122</v>
      </c>
      <c r="F654" s="9">
        <f t="shared" si="47"/>
        <v>6548.6219039999969</v>
      </c>
      <c r="G654" s="9">
        <f t="shared" si="45"/>
        <v>36.158035052760717</v>
      </c>
    </row>
    <row r="655" spans="1:7" x14ac:dyDescent="0.25">
      <c r="A655">
        <v>653</v>
      </c>
      <c r="B655">
        <v>17.5</v>
      </c>
      <c r="C655">
        <f>B655*$J$21</f>
        <v>28.163520000000002</v>
      </c>
      <c r="D655" s="8">
        <f t="shared" si="46"/>
        <v>7.8231999999999999</v>
      </c>
      <c r="E655" s="9">
        <f t="shared" si="44"/>
        <v>0.98348799999999859</v>
      </c>
      <c r="F655" s="9">
        <f t="shared" si="47"/>
        <v>6555.9533599999968</v>
      </c>
      <c r="G655" s="9">
        <f t="shared" si="45"/>
        <v>36.14308131087288</v>
      </c>
    </row>
    <row r="656" spans="1:7" x14ac:dyDescent="0.25">
      <c r="A656">
        <v>654</v>
      </c>
      <c r="B656">
        <v>19.600000000000001</v>
      </c>
      <c r="C656">
        <f>B656*$J$21</f>
        <v>31.543142400000004</v>
      </c>
      <c r="D656" s="8">
        <f t="shared" si="46"/>
        <v>8.7619840000000018</v>
      </c>
      <c r="E656" s="9">
        <f t="shared" si="44"/>
        <v>0.93878400000000184</v>
      </c>
      <c r="F656" s="9">
        <f t="shared" si="47"/>
        <v>6564.2459519999966</v>
      </c>
      <c r="G656" s="9">
        <f t="shared" si="45"/>
        <v>36.133463955963286</v>
      </c>
    </row>
    <row r="657" spans="1:7" x14ac:dyDescent="0.25">
      <c r="A657">
        <v>655</v>
      </c>
      <c r="B657">
        <v>21</v>
      </c>
      <c r="C657">
        <f>B657*$J$21</f>
        <v>33.796224000000002</v>
      </c>
      <c r="D657" s="8">
        <f t="shared" si="46"/>
        <v>9.3878400000000006</v>
      </c>
      <c r="E657" s="9">
        <f t="shared" si="44"/>
        <v>0.62585599999999886</v>
      </c>
      <c r="F657" s="9">
        <f t="shared" si="47"/>
        <v>6573.3208639999966</v>
      </c>
      <c r="G657" s="9">
        <f t="shared" si="45"/>
        <v>36.128175741068681</v>
      </c>
    </row>
    <row r="658" spans="1:7" x14ac:dyDescent="0.25">
      <c r="A658">
        <v>656</v>
      </c>
      <c r="B658">
        <v>22.2</v>
      </c>
      <c r="C658">
        <f>B658*$J$21</f>
        <v>35.7274368</v>
      </c>
      <c r="D658" s="8">
        <f t="shared" si="46"/>
        <v>9.9242879999999989</v>
      </c>
      <c r="E658" s="9">
        <f t="shared" si="44"/>
        <v>0.53644799999999826</v>
      </c>
      <c r="F658" s="9">
        <f t="shared" si="47"/>
        <v>6582.9769279999973</v>
      </c>
      <c r="G658" s="9">
        <f t="shared" si="45"/>
        <v>36.126092897560959</v>
      </c>
    </row>
    <row r="659" spans="1:7" x14ac:dyDescent="0.25">
      <c r="A659">
        <v>657</v>
      </c>
      <c r="B659">
        <v>23.3</v>
      </c>
      <c r="C659">
        <f>B659*$J$21</f>
        <v>37.497715200000002</v>
      </c>
      <c r="D659" s="8">
        <f t="shared" si="46"/>
        <v>10.416032</v>
      </c>
      <c r="E659" s="9">
        <f t="shared" si="44"/>
        <v>0.49174400000000063</v>
      </c>
      <c r="F659" s="9">
        <f t="shared" si="47"/>
        <v>6593.1470879999979</v>
      </c>
      <c r="G659" s="9">
        <f t="shared" si="45"/>
        <v>36.126833358904101</v>
      </c>
    </row>
    <row r="660" spans="1:7" x14ac:dyDescent="0.25">
      <c r="A660">
        <v>658</v>
      </c>
      <c r="B660">
        <v>24.5</v>
      </c>
      <c r="C660">
        <f>B660*$J$21</f>
        <v>39.428927999999999</v>
      </c>
      <c r="D660" s="8">
        <f t="shared" si="46"/>
        <v>10.95248</v>
      </c>
      <c r="E660" s="9">
        <f t="shared" si="44"/>
        <v>0.53644800000000004</v>
      </c>
      <c r="F660" s="9">
        <f t="shared" si="47"/>
        <v>6603.8313439999984</v>
      </c>
      <c r="G660" s="9">
        <f t="shared" si="45"/>
        <v>36.130384252887531</v>
      </c>
    </row>
    <row r="661" spans="1:7" x14ac:dyDescent="0.25">
      <c r="A661">
        <v>659</v>
      </c>
      <c r="B661">
        <v>25.3</v>
      </c>
      <c r="C661">
        <f>B661*$J$21</f>
        <v>40.716403200000002</v>
      </c>
      <c r="D661" s="8">
        <f t="shared" si="46"/>
        <v>11.310112</v>
      </c>
      <c r="E661" s="9">
        <f t="shared" si="44"/>
        <v>0.35763200000000062</v>
      </c>
      <c r="F661" s="9">
        <f t="shared" si="47"/>
        <v>6614.9626399999979</v>
      </c>
      <c r="G661" s="9">
        <f t="shared" si="45"/>
        <v>36.136366470409705</v>
      </c>
    </row>
    <row r="662" spans="1:7" x14ac:dyDescent="0.25">
      <c r="A662">
        <v>660</v>
      </c>
      <c r="B662">
        <v>25.6</v>
      </c>
      <c r="C662">
        <f>B662*$J$21</f>
        <v>41.199206400000008</v>
      </c>
      <c r="D662" s="8">
        <f t="shared" si="46"/>
        <v>11.444224000000002</v>
      </c>
      <c r="E662" s="9">
        <f t="shared" si="44"/>
        <v>0.13411200000000179</v>
      </c>
      <c r="F662" s="9">
        <f t="shared" si="47"/>
        <v>6626.3398079999979</v>
      </c>
      <c r="G662" s="9">
        <f t="shared" si="45"/>
        <v>36.14367167999999</v>
      </c>
    </row>
    <row r="663" spans="1:7" x14ac:dyDescent="0.25">
      <c r="A663">
        <v>661</v>
      </c>
      <c r="B663">
        <v>26</v>
      </c>
      <c r="C663">
        <f>B663*$J$21</f>
        <v>41.842944000000003</v>
      </c>
      <c r="D663" s="8">
        <f t="shared" si="46"/>
        <v>11.623040000000001</v>
      </c>
      <c r="E663" s="9">
        <f t="shared" si="44"/>
        <v>0.17881599999999942</v>
      </c>
      <c r="F663" s="9">
        <f t="shared" si="47"/>
        <v>6637.8734399999976</v>
      </c>
      <c r="G663" s="9">
        <f t="shared" si="45"/>
        <v>36.151806934947039</v>
      </c>
    </row>
    <row r="664" spans="1:7" x14ac:dyDescent="0.25">
      <c r="A664">
        <v>662</v>
      </c>
      <c r="B664">
        <v>26.1</v>
      </c>
      <c r="C664">
        <f>B664*$J$21</f>
        <v>42.003878400000005</v>
      </c>
      <c r="D664" s="8">
        <f t="shared" si="46"/>
        <v>11.667744000000001</v>
      </c>
      <c r="E664" s="9">
        <f t="shared" si="44"/>
        <v>4.4703999999999411E-2</v>
      </c>
      <c r="F664" s="9">
        <f t="shared" si="47"/>
        <v>6649.5188319999979</v>
      </c>
      <c r="G664" s="9">
        <f t="shared" si="45"/>
        <v>36.16052537039274</v>
      </c>
    </row>
    <row r="665" spans="1:7" x14ac:dyDescent="0.25">
      <c r="A665">
        <v>663</v>
      </c>
      <c r="B665">
        <v>26.2</v>
      </c>
      <c r="C665">
        <f>B665*$J$21</f>
        <v>42.1648128</v>
      </c>
      <c r="D665" s="8">
        <f t="shared" si="46"/>
        <v>11.712448</v>
      </c>
      <c r="E665" s="9">
        <f t="shared" si="44"/>
        <v>4.4703999999999411E-2</v>
      </c>
      <c r="F665" s="9">
        <f t="shared" si="47"/>
        <v>6661.2089279999982</v>
      </c>
      <c r="G665" s="9">
        <f t="shared" si="45"/>
        <v>36.169460242533923</v>
      </c>
    </row>
    <row r="666" spans="1:7" x14ac:dyDescent="0.25">
      <c r="A666">
        <v>664</v>
      </c>
      <c r="B666">
        <v>26.2</v>
      </c>
      <c r="C666">
        <f>B666*$J$21</f>
        <v>42.1648128</v>
      </c>
      <c r="D666" s="8">
        <f t="shared" si="46"/>
        <v>11.712448</v>
      </c>
      <c r="E666" s="9">
        <f t="shared" si="44"/>
        <v>0</v>
      </c>
      <c r="F666" s="9">
        <f t="shared" si="47"/>
        <v>6672.9213759999984</v>
      </c>
      <c r="G666" s="9">
        <f t="shared" si="45"/>
        <v>36.178489387951799</v>
      </c>
    </row>
    <row r="667" spans="1:7" x14ac:dyDescent="0.25">
      <c r="A667">
        <v>665</v>
      </c>
      <c r="B667">
        <v>26.4</v>
      </c>
      <c r="C667">
        <f>B667*$J$21</f>
        <v>42.486681599999997</v>
      </c>
      <c r="D667" s="8">
        <f t="shared" si="46"/>
        <v>11.801855999999999</v>
      </c>
      <c r="E667" s="9">
        <f t="shared" si="44"/>
        <v>8.9407999999998822E-2</v>
      </c>
      <c r="F667" s="9">
        <f t="shared" si="47"/>
        <v>6684.6785279999986</v>
      </c>
      <c r="G667" s="9">
        <f t="shared" si="45"/>
        <v>36.187733384661648</v>
      </c>
    </row>
    <row r="668" spans="1:7" x14ac:dyDescent="0.25">
      <c r="A668">
        <v>666</v>
      </c>
      <c r="B668">
        <v>26.5</v>
      </c>
      <c r="C668">
        <f>B668*$J$21</f>
        <v>42.647615999999999</v>
      </c>
      <c r="D668" s="8">
        <f t="shared" si="46"/>
        <v>11.84656</v>
      </c>
      <c r="E668" s="9">
        <f t="shared" si="44"/>
        <v>4.4704000000001187E-2</v>
      </c>
      <c r="F668" s="9">
        <f t="shared" si="47"/>
        <v>6696.5027359999985</v>
      </c>
      <c r="G668" s="9">
        <f t="shared" si="45"/>
        <v>36.197312086486484</v>
      </c>
    </row>
    <row r="669" spans="1:7" x14ac:dyDescent="0.25">
      <c r="A669">
        <v>667</v>
      </c>
      <c r="B669">
        <v>26.5</v>
      </c>
      <c r="C669">
        <f>B669*$J$21</f>
        <v>42.647615999999999</v>
      </c>
      <c r="D669" s="8">
        <f t="shared" si="46"/>
        <v>11.84656</v>
      </c>
      <c r="E669" s="9">
        <f t="shared" si="44"/>
        <v>0</v>
      </c>
      <c r="F669" s="9">
        <f t="shared" si="47"/>
        <v>6708.3492959999985</v>
      </c>
      <c r="G669" s="9">
        <f t="shared" si="45"/>
        <v>36.206982707046471</v>
      </c>
    </row>
    <row r="670" spans="1:7" x14ac:dyDescent="0.25">
      <c r="A670">
        <v>668</v>
      </c>
      <c r="B670">
        <v>26</v>
      </c>
      <c r="C670">
        <f>B670*$J$21</f>
        <v>41.842944000000003</v>
      </c>
      <c r="D670" s="8">
        <f t="shared" si="46"/>
        <v>11.623040000000001</v>
      </c>
      <c r="E670" s="9">
        <f t="shared" si="44"/>
        <v>-0.22351999999999883</v>
      </c>
      <c r="F670" s="9">
        <f t="shared" si="47"/>
        <v>6720.0840959999987</v>
      </c>
      <c r="G670" s="9">
        <f t="shared" si="45"/>
        <v>36.216022074251491</v>
      </c>
    </row>
    <row r="671" spans="1:7" x14ac:dyDescent="0.25">
      <c r="A671">
        <v>669</v>
      </c>
      <c r="B671">
        <v>25.5</v>
      </c>
      <c r="C671">
        <f>B671*$J$21</f>
        <v>41.038272000000006</v>
      </c>
      <c r="D671" s="8">
        <f t="shared" si="46"/>
        <v>11.399520000000001</v>
      </c>
      <c r="E671" s="9">
        <f t="shared" si="44"/>
        <v>-0.22352000000000061</v>
      </c>
      <c r="F671" s="9">
        <f t="shared" si="47"/>
        <v>6731.5953759999993</v>
      </c>
      <c r="G671" s="9">
        <f t="shared" si="45"/>
        <v>36.223831619730944</v>
      </c>
    </row>
    <row r="672" spans="1:7" x14ac:dyDescent="0.25">
      <c r="A672">
        <v>670</v>
      </c>
      <c r="B672">
        <v>23.6</v>
      </c>
      <c r="C672">
        <f>B672*$J$21</f>
        <v>37.980518400000008</v>
      </c>
      <c r="D672" s="8">
        <f t="shared" si="46"/>
        <v>10.550144000000001</v>
      </c>
      <c r="E672" s="9">
        <f t="shared" si="44"/>
        <v>-0.84937599999999946</v>
      </c>
      <c r="F672" s="9">
        <f t="shared" si="47"/>
        <v>6742.5702079999992</v>
      </c>
      <c r="G672" s="9">
        <f t="shared" si="45"/>
        <v>36.228735445970145</v>
      </c>
    </row>
    <row r="673" spans="1:7" x14ac:dyDescent="0.25">
      <c r="A673">
        <v>671</v>
      </c>
      <c r="B673">
        <v>21.4</v>
      </c>
      <c r="C673">
        <f>B673*$J$21</f>
        <v>34.439961599999997</v>
      </c>
      <c r="D673" s="8">
        <f t="shared" si="46"/>
        <v>9.5666559999999983</v>
      </c>
      <c r="E673" s="9">
        <f t="shared" si="44"/>
        <v>-0.98348800000000303</v>
      </c>
      <c r="F673" s="9">
        <f t="shared" si="47"/>
        <v>6752.6286079999991</v>
      </c>
      <c r="G673" s="9">
        <f t="shared" si="45"/>
        <v>36.22870788196721</v>
      </c>
    </row>
    <row r="674" spans="1:7" x14ac:dyDescent="0.25">
      <c r="A674">
        <v>672</v>
      </c>
      <c r="B674">
        <v>18.5</v>
      </c>
      <c r="C674">
        <f>B674*$J$21</f>
        <v>29.772864000000002</v>
      </c>
      <c r="D674" s="8">
        <f t="shared" si="46"/>
        <v>8.2702400000000011</v>
      </c>
      <c r="E674" s="9">
        <f t="shared" si="44"/>
        <v>-1.2964159999999971</v>
      </c>
      <c r="F674" s="9">
        <f t="shared" si="47"/>
        <v>6761.5470559999994</v>
      </c>
      <c r="G674" s="9">
        <f t="shared" si="45"/>
        <v>36.222573514285713</v>
      </c>
    </row>
    <row r="675" spans="1:7" x14ac:dyDescent="0.25">
      <c r="A675">
        <v>673</v>
      </c>
      <c r="B675">
        <v>16.399999999999999</v>
      </c>
      <c r="C675">
        <f>B675*$J$21</f>
        <v>26.3932416</v>
      </c>
      <c r="D675" s="8">
        <f t="shared" si="46"/>
        <v>7.3314559999999993</v>
      </c>
      <c r="E675" s="9">
        <f t="shared" si="44"/>
        <v>-0.93878400000000184</v>
      </c>
      <c r="F675" s="9">
        <f t="shared" si="47"/>
        <v>6769.3479039999993</v>
      </c>
      <c r="G675" s="9">
        <f t="shared" si="45"/>
        <v>36.210479129866265</v>
      </c>
    </row>
    <row r="676" spans="1:7" x14ac:dyDescent="0.25">
      <c r="A676">
        <v>674</v>
      </c>
      <c r="B676">
        <v>14.5</v>
      </c>
      <c r="C676">
        <f>B676*$J$21</f>
        <v>23.335488000000002</v>
      </c>
      <c r="D676" s="8">
        <f t="shared" si="46"/>
        <v>6.4820799999999998</v>
      </c>
      <c r="E676" s="9">
        <f t="shared" si="44"/>
        <v>-0.84937599999999946</v>
      </c>
      <c r="F676" s="9">
        <f t="shared" si="47"/>
        <v>6776.2546719999991</v>
      </c>
      <c r="G676" s="9">
        <f t="shared" si="45"/>
        <v>36.193645132344209</v>
      </c>
    </row>
    <row r="677" spans="1:7" x14ac:dyDescent="0.25">
      <c r="A677">
        <v>675</v>
      </c>
      <c r="B677">
        <v>11.6</v>
      </c>
      <c r="C677">
        <f>B677*$J$21</f>
        <v>18.6683904</v>
      </c>
      <c r="D677" s="8">
        <f t="shared" si="46"/>
        <v>5.1856640000000001</v>
      </c>
      <c r="E677" s="9">
        <f t="shared" si="44"/>
        <v>-1.2964159999999998</v>
      </c>
      <c r="F677" s="9">
        <f t="shared" si="47"/>
        <v>6782.0885439999993</v>
      </c>
      <c r="G677" s="9">
        <f t="shared" si="45"/>
        <v>36.171138901333336</v>
      </c>
    </row>
    <row r="678" spans="1:7" x14ac:dyDescent="0.25">
      <c r="A678">
        <v>676</v>
      </c>
      <c r="B678">
        <v>8.6999999999999993</v>
      </c>
      <c r="C678">
        <f>B678*$J$21</f>
        <v>14.0012928</v>
      </c>
      <c r="D678" s="8">
        <f t="shared" si="46"/>
        <v>3.8892479999999998</v>
      </c>
      <c r="E678" s="9">
        <f t="shared" si="44"/>
        <v>-1.2964160000000002</v>
      </c>
      <c r="F678" s="9">
        <f t="shared" si="47"/>
        <v>6786.6259999999993</v>
      </c>
      <c r="G678" s="9">
        <f t="shared" si="45"/>
        <v>36.14179526627219</v>
      </c>
    </row>
    <row r="679" spans="1:7" x14ac:dyDescent="0.25">
      <c r="A679">
        <v>677</v>
      </c>
      <c r="B679">
        <v>5.8</v>
      </c>
      <c r="C679">
        <f>B679*$J$21</f>
        <v>9.3341951999999999</v>
      </c>
      <c r="D679" s="8">
        <f t="shared" si="46"/>
        <v>2.592832</v>
      </c>
      <c r="E679" s="9">
        <f t="shared" si="44"/>
        <v>-1.2964159999999998</v>
      </c>
      <c r="F679" s="9">
        <f t="shared" si="47"/>
        <v>6789.8670400000001</v>
      </c>
      <c r="G679" s="9">
        <f t="shared" si="45"/>
        <v>36.105644525849343</v>
      </c>
    </row>
    <row r="680" spans="1:7" x14ac:dyDescent="0.25">
      <c r="A680">
        <v>678</v>
      </c>
      <c r="B680">
        <v>3.5</v>
      </c>
      <c r="C680">
        <f>B680*$J$21</f>
        <v>5.6327040000000004</v>
      </c>
      <c r="D680" s="8">
        <f t="shared" si="46"/>
        <v>1.56464</v>
      </c>
      <c r="E680" s="9">
        <f t="shared" si="44"/>
        <v>-1.028192</v>
      </c>
      <c r="F680" s="9">
        <f t="shared" si="47"/>
        <v>6791.9457760000005</v>
      </c>
      <c r="G680" s="9">
        <f t="shared" si="45"/>
        <v>36.063428899115046</v>
      </c>
    </row>
    <row r="681" spans="1:7" x14ac:dyDescent="0.25">
      <c r="A681">
        <v>679</v>
      </c>
      <c r="B681">
        <v>2</v>
      </c>
      <c r="C681">
        <f>B681*$J$21</f>
        <v>3.2186880000000002</v>
      </c>
      <c r="D681" s="8">
        <f t="shared" si="46"/>
        <v>0.89407999999999999</v>
      </c>
      <c r="E681" s="9">
        <f t="shared" si="44"/>
        <v>-0.67056000000000004</v>
      </c>
      <c r="F681" s="9">
        <f t="shared" si="47"/>
        <v>6793.1751359999998</v>
      </c>
      <c r="G681" s="9">
        <f t="shared" si="45"/>
        <v>36.016834299852725</v>
      </c>
    </row>
    <row r="682" spans="1:7" x14ac:dyDescent="0.25">
      <c r="A682">
        <v>680</v>
      </c>
      <c r="B682">
        <v>0</v>
      </c>
      <c r="C682">
        <f>B682*$J$21</f>
        <v>0</v>
      </c>
      <c r="D682" s="8">
        <f t="shared" si="46"/>
        <v>0</v>
      </c>
      <c r="E682" s="9">
        <f t="shared" si="44"/>
        <v>-0.89407999999999999</v>
      </c>
      <c r="F682" s="9">
        <f t="shared" si="47"/>
        <v>6793.6221759999999</v>
      </c>
      <c r="G682" s="9">
        <f t="shared" si="45"/>
        <v>35.966235049411765</v>
      </c>
    </row>
    <row r="683" spans="1:7" x14ac:dyDescent="0.25">
      <c r="A683">
        <v>681</v>
      </c>
      <c r="B683">
        <v>0</v>
      </c>
      <c r="C683">
        <f>B683*$J$21</f>
        <v>0</v>
      </c>
      <c r="D683" s="8">
        <f t="shared" si="46"/>
        <v>0</v>
      </c>
      <c r="E683" s="9">
        <f t="shared" si="44"/>
        <v>0</v>
      </c>
      <c r="F683" s="9">
        <f t="shared" si="47"/>
        <v>6793.6221759999999</v>
      </c>
      <c r="G683" s="9">
        <f t="shared" si="45"/>
        <v>35.913421194713656</v>
      </c>
    </row>
    <row r="684" spans="1:7" x14ac:dyDescent="0.25">
      <c r="A684">
        <v>682</v>
      </c>
      <c r="B684">
        <v>0</v>
      </c>
      <c r="C684">
        <f>B684*$J$21</f>
        <v>0</v>
      </c>
      <c r="D684" s="8">
        <f t="shared" si="46"/>
        <v>0</v>
      </c>
      <c r="E684" s="9">
        <f t="shared" si="44"/>
        <v>0</v>
      </c>
      <c r="F684" s="9">
        <f t="shared" si="47"/>
        <v>6793.6221759999999</v>
      </c>
      <c r="G684" s="9">
        <f t="shared" si="45"/>
        <v>35.860762219354839</v>
      </c>
    </row>
    <row r="685" spans="1:7" x14ac:dyDescent="0.25">
      <c r="A685">
        <v>683</v>
      </c>
      <c r="B685">
        <v>0</v>
      </c>
      <c r="C685">
        <f>B685*$J$21</f>
        <v>0</v>
      </c>
      <c r="D685" s="8">
        <f t="shared" si="46"/>
        <v>0</v>
      </c>
      <c r="E685" s="9">
        <f t="shared" si="44"/>
        <v>0</v>
      </c>
      <c r="F685" s="9">
        <f t="shared" si="47"/>
        <v>6793.6221759999999</v>
      </c>
      <c r="G685" s="9">
        <f t="shared" si="45"/>
        <v>35.808257443045385</v>
      </c>
    </row>
    <row r="686" spans="1:7" x14ac:dyDescent="0.25">
      <c r="A686">
        <v>684</v>
      </c>
      <c r="B686">
        <v>0</v>
      </c>
      <c r="C686">
        <f>B686*$J$21</f>
        <v>0</v>
      </c>
      <c r="D686" s="8">
        <f t="shared" si="46"/>
        <v>0</v>
      </c>
      <c r="E686" s="9">
        <f t="shared" si="44"/>
        <v>0</v>
      </c>
      <c r="F686" s="9">
        <f t="shared" si="47"/>
        <v>6793.6221759999999</v>
      </c>
      <c r="G686" s="9">
        <f t="shared" si="45"/>
        <v>35.755906189473684</v>
      </c>
    </row>
    <row r="687" spans="1:7" x14ac:dyDescent="0.25">
      <c r="A687">
        <v>685</v>
      </c>
      <c r="B687">
        <v>0</v>
      </c>
      <c r="C687">
        <f>B687*$J$21</f>
        <v>0</v>
      </c>
      <c r="D687" s="8">
        <f t="shared" si="46"/>
        <v>0</v>
      </c>
      <c r="E687" s="9">
        <f t="shared" si="44"/>
        <v>0</v>
      </c>
      <c r="F687" s="9">
        <f t="shared" si="47"/>
        <v>6793.6221759999999</v>
      </c>
      <c r="G687" s="9">
        <f t="shared" si="45"/>
        <v>35.70370778627737</v>
      </c>
    </row>
    <row r="688" spans="1:7" x14ac:dyDescent="0.25">
      <c r="A688">
        <v>686</v>
      </c>
      <c r="B688">
        <v>0</v>
      </c>
      <c r="C688">
        <f>B688*$J$21</f>
        <v>0</v>
      </c>
      <c r="D688" s="8">
        <f t="shared" si="46"/>
        <v>0</v>
      </c>
      <c r="E688" s="9">
        <f t="shared" si="44"/>
        <v>0</v>
      </c>
      <c r="F688" s="9">
        <f t="shared" si="47"/>
        <v>6793.6221759999999</v>
      </c>
      <c r="G688" s="9">
        <f t="shared" si="45"/>
        <v>35.651661565014578</v>
      </c>
    </row>
    <row r="689" spans="1:7" x14ac:dyDescent="0.25">
      <c r="A689">
        <v>687</v>
      </c>
      <c r="B689">
        <v>0</v>
      </c>
      <c r="C689">
        <f>B689*$J$21</f>
        <v>0</v>
      </c>
      <c r="D689" s="8">
        <f t="shared" si="46"/>
        <v>0</v>
      </c>
      <c r="E689" s="9">
        <f t="shared" si="44"/>
        <v>0</v>
      </c>
      <c r="F689" s="9">
        <f t="shared" si="47"/>
        <v>6793.6221759999999</v>
      </c>
      <c r="G689" s="9">
        <f t="shared" si="45"/>
        <v>35.599766861135372</v>
      </c>
    </row>
    <row r="690" spans="1:7" x14ac:dyDescent="0.25">
      <c r="A690">
        <v>688</v>
      </c>
      <c r="B690">
        <v>0</v>
      </c>
      <c r="C690">
        <f>B690*$J$21</f>
        <v>0</v>
      </c>
      <c r="D690" s="8">
        <f t="shared" si="46"/>
        <v>0</v>
      </c>
      <c r="E690" s="9">
        <f t="shared" si="44"/>
        <v>0</v>
      </c>
      <c r="F690" s="9">
        <f t="shared" si="47"/>
        <v>6793.6221759999999</v>
      </c>
      <c r="G690" s="9">
        <f t="shared" si="45"/>
        <v>35.54802301395349</v>
      </c>
    </row>
    <row r="691" spans="1:7" x14ac:dyDescent="0.25">
      <c r="A691">
        <v>689</v>
      </c>
      <c r="B691">
        <v>0</v>
      </c>
      <c r="C691">
        <f>B691*$J$21</f>
        <v>0</v>
      </c>
      <c r="D691" s="8">
        <f t="shared" si="46"/>
        <v>0</v>
      </c>
      <c r="E691" s="9">
        <f t="shared" si="44"/>
        <v>0</v>
      </c>
      <c r="F691" s="9">
        <f t="shared" si="47"/>
        <v>6793.6221759999999</v>
      </c>
      <c r="G691" s="9">
        <f t="shared" si="45"/>
        <v>35.496429366618294</v>
      </c>
    </row>
    <row r="692" spans="1:7" x14ac:dyDescent="0.25">
      <c r="A692">
        <v>690</v>
      </c>
      <c r="B692">
        <v>0</v>
      </c>
      <c r="C692">
        <f>B692*$J$21</f>
        <v>0</v>
      </c>
      <c r="D692" s="8">
        <f t="shared" si="46"/>
        <v>0</v>
      </c>
      <c r="E692" s="9">
        <f t="shared" si="44"/>
        <v>0</v>
      </c>
      <c r="F692" s="9">
        <f t="shared" si="47"/>
        <v>6793.6221759999999</v>
      </c>
      <c r="G692" s="9">
        <f t="shared" si="45"/>
        <v>35.444985266086952</v>
      </c>
    </row>
    <row r="693" spans="1:7" x14ac:dyDescent="0.25">
      <c r="A693">
        <v>691</v>
      </c>
      <c r="B693">
        <v>0</v>
      </c>
      <c r="C693">
        <f>B693*$J$21</f>
        <v>0</v>
      </c>
      <c r="D693" s="8">
        <f t="shared" si="46"/>
        <v>0</v>
      </c>
      <c r="E693" s="9">
        <f t="shared" si="44"/>
        <v>0</v>
      </c>
      <c r="F693" s="9">
        <f t="shared" si="47"/>
        <v>6793.6221759999999</v>
      </c>
      <c r="G693" s="9">
        <f t="shared" si="45"/>
        <v>35.393690063096962</v>
      </c>
    </row>
    <row r="694" spans="1:7" x14ac:dyDescent="0.25">
      <c r="A694">
        <v>692</v>
      </c>
      <c r="B694">
        <v>0</v>
      </c>
      <c r="C694">
        <f>B694*$J$21</f>
        <v>0</v>
      </c>
      <c r="D694" s="8">
        <f t="shared" si="46"/>
        <v>0</v>
      </c>
      <c r="E694" s="9">
        <f t="shared" si="44"/>
        <v>0</v>
      </c>
      <c r="F694" s="9">
        <f t="shared" si="47"/>
        <v>6793.6221759999999</v>
      </c>
      <c r="G694" s="9">
        <f t="shared" si="45"/>
        <v>35.342543112138735</v>
      </c>
    </row>
    <row r="695" spans="1:7" x14ac:dyDescent="0.25">
      <c r="A695">
        <v>693</v>
      </c>
      <c r="B695">
        <v>0</v>
      </c>
      <c r="C695">
        <f>B695*$J$21</f>
        <v>0</v>
      </c>
      <c r="D695" s="8">
        <f t="shared" si="46"/>
        <v>0</v>
      </c>
      <c r="E695" s="9">
        <f t="shared" si="44"/>
        <v>0</v>
      </c>
      <c r="F695" s="9">
        <f t="shared" si="47"/>
        <v>6793.6221759999999</v>
      </c>
      <c r="G695" s="9">
        <f t="shared" si="45"/>
        <v>35.291543771428572</v>
      </c>
    </row>
    <row r="696" spans="1:7" x14ac:dyDescent="0.25">
      <c r="A696">
        <v>694</v>
      </c>
      <c r="B696">
        <v>1.4</v>
      </c>
      <c r="C696">
        <f>B696*$J$21</f>
        <v>2.2530815999999998</v>
      </c>
      <c r="D696" s="8">
        <f t="shared" si="46"/>
        <v>0.62585599999999997</v>
      </c>
      <c r="E696" s="9">
        <f t="shared" si="44"/>
        <v>0.62585599999999997</v>
      </c>
      <c r="F696" s="9">
        <f t="shared" si="47"/>
        <v>6793.9351040000001</v>
      </c>
      <c r="G696" s="9">
        <f t="shared" si="45"/>
        <v>35.24231466051873</v>
      </c>
    </row>
    <row r="697" spans="1:7" x14ac:dyDescent="0.25">
      <c r="A697">
        <v>695</v>
      </c>
      <c r="B697">
        <v>3.3</v>
      </c>
      <c r="C697">
        <f>B697*$J$21</f>
        <v>5.3108351999999996</v>
      </c>
      <c r="D697" s="8">
        <f t="shared" si="46"/>
        <v>1.4752319999999999</v>
      </c>
      <c r="E697" s="9">
        <f t="shared" si="44"/>
        <v>0.84937599999999991</v>
      </c>
      <c r="F697" s="9">
        <f t="shared" si="47"/>
        <v>6794.9856479999999</v>
      </c>
      <c r="G697" s="9">
        <f t="shared" si="45"/>
        <v>35.197047960863308</v>
      </c>
    </row>
    <row r="698" spans="1:7" x14ac:dyDescent="0.25">
      <c r="A698">
        <v>696</v>
      </c>
      <c r="B698">
        <v>4.4000000000000004</v>
      </c>
      <c r="C698">
        <f>B698*$J$21</f>
        <v>7.081113600000001</v>
      </c>
      <c r="D698" s="8">
        <f t="shared" si="46"/>
        <v>1.9669760000000003</v>
      </c>
      <c r="E698" s="9">
        <f t="shared" ref="E698:E761" si="48">(D698-D697)/(A698-A697)</f>
        <v>0.4917440000000004</v>
      </c>
      <c r="F698" s="9">
        <f t="shared" si="47"/>
        <v>6796.7067520000001</v>
      </c>
      <c r="G698" s="9">
        <f t="shared" ref="G698:G761" si="49">F698/A698*3.6</f>
        <v>35.155379751724141</v>
      </c>
    </row>
    <row r="699" spans="1:7" x14ac:dyDescent="0.25">
      <c r="A699">
        <v>697</v>
      </c>
      <c r="B699">
        <v>6.5</v>
      </c>
      <c r="C699">
        <f>B699*$J$21</f>
        <v>10.460736000000001</v>
      </c>
      <c r="D699" s="8">
        <f t="shared" si="46"/>
        <v>2.9057600000000003</v>
      </c>
      <c r="E699" s="9">
        <f t="shared" si="48"/>
        <v>0.93878400000000006</v>
      </c>
      <c r="F699" s="9">
        <f t="shared" si="47"/>
        <v>6799.1431199999997</v>
      </c>
      <c r="G699" s="9">
        <f t="shared" si="49"/>
        <v>35.117525440459112</v>
      </c>
    </row>
    <row r="700" spans="1:7" x14ac:dyDescent="0.25">
      <c r="A700">
        <v>698</v>
      </c>
      <c r="B700">
        <v>9.1999999999999993</v>
      </c>
      <c r="C700">
        <f>B700*$J$21</f>
        <v>14.8059648</v>
      </c>
      <c r="D700" s="8">
        <f t="shared" si="46"/>
        <v>4.112768</v>
      </c>
      <c r="E700" s="9">
        <f t="shared" si="48"/>
        <v>1.2070079999999996</v>
      </c>
      <c r="F700" s="9">
        <f t="shared" si="47"/>
        <v>6802.6523839999991</v>
      </c>
      <c r="G700" s="9">
        <f t="shared" si="49"/>
        <v>35.085313155300852</v>
      </c>
    </row>
    <row r="701" spans="1:7" x14ac:dyDescent="0.25">
      <c r="A701">
        <v>699</v>
      </c>
      <c r="B701">
        <v>11.3</v>
      </c>
      <c r="C701">
        <f>B701*$J$21</f>
        <v>18.185587200000004</v>
      </c>
      <c r="D701" s="8">
        <f t="shared" si="46"/>
        <v>5.0515520000000009</v>
      </c>
      <c r="E701" s="9">
        <f t="shared" si="48"/>
        <v>0.93878400000000095</v>
      </c>
      <c r="F701" s="9">
        <f t="shared" si="47"/>
        <v>6807.234543999999</v>
      </c>
      <c r="G701" s="9">
        <f t="shared" si="49"/>
        <v>35.058718681545059</v>
      </c>
    </row>
    <row r="702" spans="1:7" x14ac:dyDescent="0.25">
      <c r="A702">
        <v>700</v>
      </c>
      <c r="B702">
        <v>13.5</v>
      </c>
      <c r="C702">
        <f>B702*$J$21</f>
        <v>21.726144000000001</v>
      </c>
      <c r="D702" s="8">
        <f t="shared" si="46"/>
        <v>6.0350400000000004</v>
      </c>
      <c r="E702" s="9">
        <f t="shared" si="48"/>
        <v>0.98348799999999947</v>
      </c>
      <c r="F702" s="9">
        <f t="shared" si="47"/>
        <v>6812.7778399999988</v>
      </c>
      <c r="G702" s="9">
        <f t="shared" si="49"/>
        <v>35.037143177142852</v>
      </c>
    </row>
    <row r="703" spans="1:7" x14ac:dyDescent="0.25">
      <c r="A703">
        <v>701</v>
      </c>
      <c r="B703">
        <v>14.6</v>
      </c>
      <c r="C703">
        <f>B703*$J$21</f>
        <v>23.4964224</v>
      </c>
      <c r="D703" s="8">
        <f t="shared" si="46"/>
        <v>6.5267840000000001</v>
      </c>
      <c r="E703" s="9">
        <f t="shared" si="48"/>
        <v>0.49174399999999974</v>
      </c>
      <c r="F703" s="9">
        <f t="shared" si="47"/>
        <v>6819.058751999999</v>
      </c>
      <c r="G703" s="9">
        <f t="shared" si="49"/>
        <v>35.019417271326674</v>
      </c>
    </row>
    <row r="704" spans="1:7" x14ac:dyDescent="0.25">
      <c r="A704">
        <v>702</v>
      </c>
      <c r="B704">
        <v>16.399999999999999</v>
      </c>
      <c r="C704">
        <f>B704*$J$21</f>
        <v>26.3932416</v>
      </c>
      <c r="D704" s="8">
        <f t="shared" si="46"/>
        <v>7.3314559999999993</v>
      </c>
      <c r="E704" s="9">
        <f t="shared" si="48"/>
        <v>0.80467199999999917</v>
      </c>
      <c r="F704" s="9">
        <f t="shared" si="47"/>
        <v>6825.9878719999988</v>
      </c>
      <c r="G704" s="9">
        <f t="shared" si="49"/>
        <v>35.005066010256407</v>
      </c>
    </row>
    <row r="705" spans="1:7" x14ac:dyDescent="0.25">
      <c r="A705">
        <v>703</v>
      </c>
      <c r="B705">
        <v>16.7</v>
      </c>
      <c r="C705">
        <f>B705*$J$21</f>
        <v>26.876044799999999</v>
      </c>
      <c r="D705" s="8">
        <f t="shared" si="46"/>
        <v>7.4655679999999993</v>
      </c>
      <c r="E705" s="9">
        <f t="shared" si="48"/>
        <v>0.13411200000000001</v>
      </c>
      <c r="F705" s="9">
        <f t="shared" si="47"/>
        <v>6833.3863839999985</v>
      </c>
      <c r="G705" s="9">
        <f t="shared" si="49"/>
        <v>34.993159292176379</v>
      </c>
    </row>
    <row r="706" spans="1:7" x14ac:dyDescent="0.25">
      <c r="A706">
        <v>704</v>
      </c>
      <c r="B706">
        <v>16.5</v>
      </c>
      <c r="C706">
        <f>B706*$J$21</f>
        <v>26.554176000000002</v>
      </c>
      <c r="D706" s="8">
        <f t="shared" si="46"/>
        <v>7.3761600000000005</v>
      </c>
      <c r="E706" s="9">
        <f t="shared" si="48"/>
        <v>-8.9407999999998822E-2</v>
      </c>
      <c r="F706" s="9">
        <f t="shared" si="47"/>
        <v>6840.8072479999983</v>
      </c>
      <c r="G706" s="9">
        <f t="shared" si="49"/>
        <v>34.981400699999995</v>
      </c>
    </row>
    <row r="707" spans="1:7" x14ac:dyDescent="0.25">
      <c r="A707">
        <v>705</v>
      </c>
      <c r="B707">
        <v>16.5</v>
      </c>
      <c r="C707">
        <f>B707*$J$21</f>
        <v>26.554176000000002</v>
      </c>
      <c r="D707" s="8">
        <f t="shared" ref="D707:D770" si="50">C707/3.6</f>
        <v>7.3761600000000005</v>
      </c>
      <c r="E707" s="9">
        <f t="shared" si="48"/>
        <v>0</v>
      </c>
      <c r="F707" s="9">
        <f t="shared" ref="F707:F770" si="51">F706+D706*(A707-A706)+(D707-D706)*(A707-A706)/2</f>
        <v>6848.1834079999981</v>
      </c>
      <c r="G707" s="9">
        <f t="shared" si="49"/>
        <v>34.969447189787225</v>
      </c>
    </row>
    <row r="708" spans="1:7" x14ac:dyDescent="0.25">
      <c r="A708">
        <v>706</v>
      </c>
      <c r="B708">
        <v>18.2</v>
      </c>
      <c r="C708">
        <f>B708*$J$21</f>
        <v>29.290060799999999</v>
      </c>
      <c r="D708" s="8">
        <f t="shared" si="50"/>
        <v>8.1361279999999994</v>
      </c>
      <c r="E708" s="9">
        <f t="shared" si="48"/>
        <v>0.75996799999999887</v>
      </c>
      <c r="F708" s="9">
        <f t="shared" si="51"/>
        <v>6855.939551999998</v>
      </c>
      <c r="G708" s="9">
        <f t="shared" si="49"/>
        <v>34.959465137677043</v>
      </c>
    </row>
    <row r="709" spans="1:7" x14ac:dyDescent="0.25">
      <c r="A709">
        <v>707</v>
      </c>
      <c r="B709">
        <v>19.2</v>
      </c>
      <c r="C709">
        <f>B709*$J$21</f>
        <v>30.899404799999999</v>
      </c>
      <c r="D709" s="8">
        <f t="shared" si="50"/>
        <v>8.5831679999999988</v>
      </c>
      <c r="E709" s="9">
        <f t="shared" si="48"/>
        <v>0.44703999999999944</v>
      </c>
      <c r="F709" s="9">
        <f t="shared" si="51"/>
        <v>6864.2991999999977</v>
      </c>
      <c r="G709" s="9">
        <f t="shared" si="49"/>
        <v>34.95258432814709</v>
      </c>
    </row>
    <row r="710" spans="1:7" x14ac:dyDescent="0.25">
      <c r="A710">
        <v>708</v>
      </c>
      <c r="B710">
        <v>20.100000000000001</v>
      </c>
      <c r="C710">
        <f>B710*$J$21</f>
        <v>32.347814400000004</v>
      </c>
      <c r="D710" s="8">
        <f t="shared" si="50"/>
        <v>8.9855040000000006</v>
      </c>
      <c r="E710" s="9">
        <f t="shared" si="48"/>
        <v>0.4023360000000018</v>
      </c>
      <c r="F710" s="9">
        <f t="shared" si="51"/>
        <v>6873.0835359999974</v>
      </c>
      <c r="G710" s="9">
        <f t="shared" si="49"/>
        <v>34.947882386440661</v>
      </c>
    </row>
    <row r="711" spans="1:7" x14ac:dyDescent="0.25">
      <c r="A711">
        <v>709</v>
      </c>
      <c r="B711">
        <v>21.5</v>
      </c>
      <c r="C711">
        <f>B711*$J$21</f>
        <v>34.600896000000006</v>
      </c>
      <c r="D711" s="8">
        <f t="shared" si="50"/>
        <v>9.6113600000000012</v>
      </c>
      <c r="E711" s="9">
        <f t="shared" si="48"/>
        <v>0.62585600000000063</v>
      </c>
      <c r="F711" s="9">
        <f t="shared" si="51"/>
        <v>6882.3819679999979</v>
      </c>
      <c r="G711" s="9">
        <f t="shared" si="49"/>
        <v>34.945804068829332</v>
      </c>
    </row>
    <row r="712" spans="1:7" x14ac:dyDescent="0.25">
      <c r="A712">
        <v>710</v>
      </c>
      <c r="B712">
        <v>22.5</v>
      </c>
      <c r="C712">
        <f>B712*$J$21</f>
        <v>36.210239999999999</v>
      </c>
      <c r="D712" s="8">
        <f t="shared" si="50"/>
        <v>10.058399999999999</v>
      </c>
      <c r="E712" s="9">
        <f t="shared" si="48"/>
        <v>0.44703999999999766</v>
      </c>
      <c r="F712" s="9">
        <f t="shared" si="51"/>
        <v>6892.2168479999973</v>
      </c>
      <c r="G712" s="9">
        <f t="shared" si="49"/>
        <v>34.946451623661957</v>
      </c>
    </row>
    <row r="713" spans="1:7" x14ac:dyDescent="0.25">
      <c r="A713">
        <v>711</v>
      </c>
      <c r="B713">
        <v>22.5</v>
      </c>
      <c r="C713">
        <f>B713*$J$21</f>
        <v>36.210239999999999</v>
      </c>
      <c r="D713" s="8">
        <f t="shared" si="50"/>
        <v>10.058399999999999</v>
      </c>
      <c r="E713" s="9">
        <f t="shared" si="48"/>
        <v>0</v>
      </c>
      <c r="F713" s="9">
        <f t="shared" si="51"/>
        <v>6902.2752479999972</v>
      </c>
      <c r="G713" s="9">
        <f t="shared" si="49"/>
        <v>34.948229103797452</v>
      </c>
    </row>
    <row r="714" spans="1:7" x14ac:dyDescent="0.25">
      <c r="A714">
        <v>712</v>
      </c>
      <c r="B714">
        <v>22.1</v>
      </c>
      <c r="C714">
        <f>B714*$J$21</f>
        <v>35.566502400000005</v>
      </c>
      <c r="D714" s="8">
        <f t="shared" si="50"/>
        <v>9.8795840000000013</v>
      </c>
      <c r="E714" s="9">
        <f t="shared" si="48"/>
        <v>-0.17881599999999764</v>
      </c>
      <c r="F714" s="9">
        <f t="shared" si="51"/>
        <v>6912.2442399999973</v>
      </c>
      <c r="G714" s="9">
        <f t="shared" si="49"/>
        <v>34.949549528089875</v>
      </c>
    </row>
    <row r="715" spans="1:7" x14ac:dyDescent="0.25">
      <c r="A715">
        <v>713</v>
      </c>
      <c r="B715">
        <v>22.7</v>
      </c>
      <c r="C715">
        <f>B715*$J$21</f>
        <v>36.532108800000003</v>
      </c>
      <c r="D715" s="8">
        <f t="shared" si="50"/>
        <v>10.147808000000001</v>
      </c>
      <c r="E715" s="9">
        <f t="shared" si="48"/>
        <v>0.26822400000000002</v>
      </c>
      <c r="F715" s="9">
        <f t="shared" si="51"/>
        <v>6922.2579359999972</v>
      </c>
      <c r="G715" s="9">
        <f t="shared" si="49"/>
        <v>34.951091962973337</v>
      </c>
    </row>
    <row r="716" spans="1:7" x14ac:dyDescent="0.25">
      <c r="A716">
        <v>714</v>
      </c>
      <c r="B716">
        <v>23.3</v>
      </c>
      <c r="C716">
        <f>B716*$J$21</f>
        <v>37.497715200000002</v>
      </c>
      <c r="D716" s="8">
        <f t="shared" si="50"/>
        <v>10.416032</v>
      </c>
      <c r="E716" s="9">
        <f t="shared" si="48"/>
        <v>0.26822399999999824</v>
      </c>
      <c r="F716" s="9">
        <f t="shared" si="51"/>
        <v>6932.5398559999967</v>
      </c>
      <c r="G716" s="9">
        <f t="shared" si="49"/>
        <v>34.953982467226879</v>
      </c>
    </row>
    <row r="717" spans="1:7" x14ac:dyDescent="0.25">
      <c r="A717">
        <v>715</v>
      </c>
      <c r="B717">
        <v>23.5</v>
      </c>
      <c r="C717">
        <f>B717*$J$21</f>
        <v>37.819584000000006</v>
      </c>
      <c r="D717" s="8">
        <f t="shared" si="50"/>
        <v>10.505440000000002</v>
      </c>
      <c r="E717" s="9">
        <f t="shared" si="48"/>
        <v>8.9408000000002374E-2</v>
      </c>
      <c r="F717" s="9">
        <f t="shared" si="51"/>
        <v>6943.0005919999967</v>
      </c>
      <c r="G717" s="9">
        <f t="shared" si="49"/>
        <v>34.957765218461525</v>
      </c>
    </row>
    <row r="718" spans="1:7" x14ac:dyDescent="0.25">
      <c r="A718">
        <v>716</v>
      </c>
      <c r="B718">
        <v>22.5</v>
      </c>
      <c r="C718">
        <f>B718*$J$21</f>
        <v>36.210239999999999</v>
      </c>
      <c r="D718" s="8">
        <f t="shared" si="50"/>
        <v>10.058399999999999</v>
      </c>
      <c r="E718" s="9">
        <f t="shared" si="48"/>
        <v>-0.44704000000000299</v>
      </c>
      <c r="F718" s="9">
        <f t="shared" si="51"/>
        <v>6953.282511999997</v>
      </c>
      <c r="G718" s="9">
        <f t="shared" si="49"/>
        <v>34.960638328491605</v>
      </c>
    </row>
    <row r="719" spans="1:7" x14ac:dyDescent="0.25">
      <c r="A719">
        <v>717</v>
      </c>
      <c r="B719">
        <v>21.6</v>
      </c>
      <c r="C719">
        <f>B719*$J$21</f>
        <v>34.761830400000008</v>
      </c>
      <c r="D719" s="8">
        <f t="shared" si="50"/>
        <v>9.6560640000000024</v>
      </c>
      <c r="E719" s="9">
        <f t="shared" si="48"/>
        <v>-0.40233599999999647</v>
      </c>
      <c r="F719" s="9">
        <f t="shared" si="51"/>
        <v>6963.1397439999973</v>
      </c>
      <c r="G719" s="9">
        <f t="shared" si="49"/>
        <v>34.961371099581577</v>
      </c>
    </row>
    <row r="720" spans="1:7" x14ac:dyDescent="0.25">
      <c r="A720">
        <v>718</v>
      </c>
      <c r="B720">
        <v>20.5</v>
      </c>
      <c r="C720">
        <f>B720*$J$21</f>
        <v>32.991551999999999</v>
      </c>
      <c r="D720" s="8">
        <f t="shared" si="50"/>
        <v>9.16432</v>
      </c>
      <c r="E720" s="9">
        <f t="shared" si="48"/>
        <v>-0.4917440000000024</v>
      </c>
      <c r="F720" s="9">
        <f t="shared" si="51"/>
        <v>6972.5499359999967</v>
      </c>
      <c r="G720" s="9">
        <f t="shared" si="49"/>
        <v>34.959860403342603</v>
      </c>
    </row>
    <row r="721" spans="1:7" x14ac:dyDescent="0.25">
      <c r="A721">
        <v>719</v>
      </c>
      <c r="B721">
        <v>18</v>
      </c>
      <c r="C721">
        <f>B721*$J$21</f>
        <v>28.968192000000002</v>
      </c>
      <c r="D721" s="8">
        <f t="shared" si="50"/>
        <v>8.0467200000000005</v>
      </c>
      <c r="E721" s="9">
        <f t="shared" si="48"/>
        <v>-1.1175999999999995</v>
      </c>
      <c r="F721" s="9">
        <f t="shared" si="51"/>
        <v>6981.1554559999968</v>
      </c>
      <c r="G721" s="9">
        <f t="shared" si="49"/>
        <v>34.954324953546575</v>
      </c>
    </row>
    <row r="722" spans="1:7" x14ac:dyDescent="0.25">
      <c r="A722">
        <v>720</v>
      </c>
      <c r="B722">
        <v>15</v>
      </c>
      <c r="C722">
        <f>B722*$J$21</f>
        <v>24.140160000000002</v>
      </c>
      <c r="D722" s="8">
        <f t="shared" si="50"/>
        <v>6.7056000000000004</v>
      </c>
      <c r="E722" s="9">
        <f t="shared" si="48"/>
        <v>-1.3411200000000001</v>
      </c>
      <c r="F722" s="9">
        <f t="shared" si="51"/>
        <v>6988.5316159999975</v>
      </c>
      <c r="G722" s="9">
        <f t="shared" si="49"/>
        <v>34.942658079999987</v>
      </c>
    </row>
    <row r="723" spans="1:7" x14ac:dyDescent="0.25">
      <c r="A723">
        <v>721</v>
      </c>
      <c r="B723">
        <v>12</v>
      </c>
      <c r="C723">
        <f>B723*$J$21</f>
        <v>19.312128000000001</v>
      </c>
      <c r="D723" s="8">
        <f t="shared" si="50"/>
        <v>5.3644800000000004</v>
      </c>
      <c r="E723" s="9">
        <f t="shared" si="48"/>
        <v>-1.3411200000000001</v>
      </c>
      <c r="F723" s="9">
        <f t="shared" si="51"/>
        <v>6994.5666559999981</v>
      </c>
      <c r="G723" s="9">
        <f t="shared" si="49"/>
        <v>34.924327269902903</v>
      </c>
    </row>
    <row r="724" spans="1:7" x14ac:dyDescent="0.25">
      <c r="A724">
        <v>722</v>
      </c>
      <c r="B724">
        <v>9</v>
      </c>
      <c r="C724">
        <f>B724*$J$21</f>
        <v>14.484096000000001</v>
      </c>
      <c r="D724" s="8">
        <f t="shared" si="50"/>
        <v>4.0233600000000003</v>
      </c>
      <c r="E724" s="9">
        <f t="shared" si="48"/>
        <v>-1.3411200000000001</v>
      </c>
      <c r="F724" s="9">
        <f t="shared" si="51"/>
        <v>6999.2605759999988</v>
      </c>
      <c r="G724" s="9">
        <f t="shared" si="49"/>
        <v>34.89936021274238</v>
      </c>
    </row>
    <row r="725" spans="1:7" x14ac:dyDescent="0.25">
      <c r="A725">
        <v>723</v>
      </c>
      <c r="B725">
        <v>6.2</v>
      </c>
      <c r="C725">
        <f>B725*$J$21</f>
        <v>9.9779328000000014</v>
      </c>
      <c r="D725" s="8">
        <f t="shared" si="50"/>
        <v>2.7716480000000003</v>
      </c>
      <c r="E725" s="9">
        <f t="shared" si="48"/>
        <v>-1.2517119999999999</v>
      </c>
      <c r="F725" s="9">
        <f t="shared" si="51"/>
        <v>7002.6580799999992</v>
      </c>
      <c r="G725" s="9">
        <f t="shared" si="49"/>
        <v>34.868007037344391</v>
      </c>
    </row>
    <row r="726" spans="1:7" x14ac:dyDescent="0.25">
      <c r="A726">
        <v>724</v>
      </c>
      <c r="B726">
        <v>4.5</v>
      </c>
      <c r="C726">
        <f>B726*$J$21</f>
        <v>7.2420480000000005</v>
      </c>
      <c r="D726" s="8">
        <f t="shared" si="50"/>
        <v>2.0116800000000001</v>
      </c>
      <c r="E726" s="9">
        <f t="shared" si="48"/>
        <v>-0.7599680000000002</v>
      </c>
      <c r="F726" s="9">
        <f t="shared" si="51"/>
        <v>7005.049743999999</v>
      </c>
      <c r="G726" s="9">
        <f t="shared" si="49"/>
        <v>34.831739058563535</v>
      </c>
    </row>
    <row r="727" spans="1:7" x14ac:dyDescent="0.25">
      <c r="A727">
        <v>725</v>
      </c>
      <c r="B727">
        <v>3</v>
      </c>
      <c r="C727">
        <f>B727*$J$21</f>
        <v>4.8280320000000003</v>
      </c>
      <c r="D727" s="8">
        <f t="shared" si="50"/>
        <v>1.3411200000000001</v>
      </c>
      <c r="E727" s="9">
        <f t="shared" si="48"/>
        <v>-0.67056000000000004</v>
      </c>
      <c r="F727" s="9">
        <f t="shared" si="51"/>
        <v>7006.7261439999984</v>
      </c>
      <c r="G727" s="9">
        <f t="shared" si="49"/>
        <v>34.792019473655166</v>
      </c>
    </row>
    <row r="728" spans="1:7" x14ac:dyDescent="0.25">
      <c r="A728">
        <v>726</v>
      </c>
      <c r="B728">
        <v>2.1</v>
      </c>
      <c r="C728">
        <f>B728*$J$21</f>
        <v>3.3796224000000006</v>
      </c>
      <c r="D728" s="8">
        <f t="shared" si="50"/>
        <v>0.93878400000000017</v>
      </c>
      <c r="E728" s="9">
        <f t="shared" si="48"/>
        <v>-0.40233599999999992</v>
      </c>
      <c r="F728" s="9">
        <f t="shared" si="51"/>
        <v>7007.8660959999988</v>
      </c>
      <c r="G728" s="9">
        <f t="shared" si="49"/>
        <v>34.749749236363634</v>
      </c>
    </row>
    <row r="729" spans="1:7" x14ac:dyDescent="0.25">
      <c r="A729">
        <v>727</v>
      </c>
      <c r="B729">
        <v>0.5</v>
      </c>
      <c r="C729">
        <f>B729*$J$21</f>
        <v>0.80467200000000005</v>
      </c>
      <c r="D729" s="8">
        <f t="shared" si="50"/>
        <v>0.22352</v>
      </c>
      <c r="E729" s="9">
        <f t="shared" si="48"/>
        <v>-0.71526400000000012</v>
      </c>
      <c r="F729" s="9">
        <f t="shared" si="51"/>
        <v>7008.4472479999986</v>
      </c>
      <c r="G729" s="9">
        <f t="shared" si="49"/>
        <v>34.704828188170559</v>
      </c>
    </row>
    <row r="730" spans="1:7" x14ac:dyDescent="0.25">
      <c r="A730">
        <v>728</v>
      </c>
      <c r="B730">
        <v>0.5</v>
      </c>
      <c r="C730">
        <f>B730*$J$21</f>
        <v>0.80467200000000005</v>
      </c>
      <c r="D730" s="8">
        <f t="shared" si="50"/>
        <v>0.22352</v>
      </c>
      <c r="E730" s="9">
        <f t="shared" si="48"/>
        <v>0</v>
      </c>
      <c r="F730" s="9">
        <f t="shared" si="51"/>
        <v>7008.6707679999981</v>
      </c>
      <c r="G730" s="9">
        <f t="shared" si="49"/>
        <v>34.658262039560434</v>
      </c>
    </row>
    <row r="731" spans="1:7" x14ac:dyDescent="0.25">
      <c r="A731">
        <v>729</v>
      </c>
      <c r="B731">
        <v>3.2</v>
      </c>
      <c r="C731">
        <f>B731*$J$21</f>
        <v>5.1499008000000011</v>
      </c>
      <c r="D731" s="8">
        <f t="shared" si="50"/>
        <v>1.4305280000000002</v>
      </c>
      <c r="E731" s="9">
        <f t="shared" si="48"/>
        <v>1.2070080000000003</v>
      </c>
      <c r="F731" s="9">
        <f t="shared" si="51"/>
        <v>7009.4977919999974</v>
      </c>
      <c r="G731" s="9">
        <f t="shared" si="49"/>
        <v>34.614803911111096</v>
      </c>
    </row>
    <row r="732" spans="1:7" x14ac:dyDescent="0.25">
      <c r="A732">
        <v>730</v>
      </c>
      <c r="B732">
        <v>6.5</v>
      </c>
      <c r="C732">
        <f>B732*$J$21</f>
        <v>10.460736000000001</v>
      </c>
      <c r="D732" s="8">
        <f t="shared" si="50"/>
        <v>2.9057600000000003</v>
      </c>
      <c r="E732" s="9">
        <f t="shared" si="48"/>
        <v>1.4752320000000001</v>
      </c>
      <c r="F732" s="9">
        <f t="shared" si="51"/>
        <v>7011.6659359999976</v>
      </c>
      <c r="G732" s="9">
        <f t="shared" si="49"/>
        <v>34.578078588493142</v>
      </c>
    </row>
    <row r="733" spans="1:7" x14ac:dyDescent="0.25">
      <c r="A733">
        <v>731</v>
      </c>
      <c r="B733">
        <v>9.6</v>
      </c>
      <c r="C733">
        <f>B733*$J$21</f>
        <v>15.4497024</v>
      </c>
      <c r="D733" s="8">
        <f t="shared" si="50"/>
        <v>4.2915839999999994</v>
      </c>
      <c r="E733" s="9">
        <f t="shared" si="48"/>
        <v>1.3858239999999991</v>
      </c>
      <c r="F733" s="9">
        <f t="shared" si="51"/>
        <v>7015.2646079999977</v>
      </c>
      <c r="G733" s="9">
        <f t="shared" si="49"/>
        <v>34.54849875348836</v>
      </c>
    </row>
    <row r="734" spans="1:7" x14ac:dyDescent="0.25">
      <c r="A734">
        <v>732</v>
      </c>
      <c r="B734">
        <v>12.5</v>
      </c>
      <c r="C734">
        <f>B734*$J$21</f>
        <v>20.116800000000001</v>
      </c>
      <c r="D734" s="8">
        <f t="shared" si="50"/>
        <v>5.5880000000000001</v>
      </c>
      <c r="E734" s="9">
        <f t="shared" si="48"/>
        <v>1.2964160000000007</v>
      </c>
      <c r="F734" s="9">
        <f t="shared" si="51"/>
        <v>7020.2043999999969</v>
      </c>
      <c r="G734" s="9">
        <f t="shared" si="49"/>
        <v>34.52559540983605</v>
      </c>
    </row>
    <row r="735" spans="1:7" x14ac:dyDescent="0.25">
      <c r="A735">
        <v>733</v>
      </c>
      <c r="B735">
        <v>14</v>
      </c>
      <c r="C735">
        <f>B735*$J$21</f>
        <v>22.530816000000002</v>
      </c>
      <c r="D735" s="8">
        <f t="shared" si="50"/>
        <v>6.2585600000000001</v>
      </c>
      <c r="E735" s="9">
        <f t="shared" si="48"/>
        <v>0.67056000000000004</v>
      </c>
      <c r="F735" s="9">
        <f t="shared" si="51"/>
        <v>7026.1276799999969</v>
      </c>
      <c r="G735" s="9">
        <f t="shared" si="49"/>
        <v>34.507584785811716</v>
      </c>
    </row>
    <row r="736" spans="1:7" x14ac:dyDescent="0.25">
      <c r="A736">
        <v>734</v>
      </c>
      <c r="B736">
        <v>16</v>
      </c>
      <c r="C736">
        <f>B736*$J$21</f>
        <v>25.749504000000002</v>
      </c>
      <c r="D736" s="8">
        <f t="shared" si="50"/>
        <v>7.1526399999999999</v>
      </c>
      <c r="E736" s="9">
        <f t="shared" si="48"/>
        <v>0.89407999999999976</v>
      </c>
      <c r="F736" s="9">
        <f t="shared" si="51"/>
        <v>7032.8332799999971</v>
      </c>
      <c r="G736" s="9">
        <f t="shared" si="49"/>
        <v>34.493460228882824</v>
      </c>
    </row>
    <row r="737" spans="1:7" x14ac:dyDescent="0.25">
      <c r="A737">
        <v>735</v>
      </c>
      <c r="B737">
        <v>18</v>
      </c>
      <c r="C737">
        <f>B737*$J$21</f>
        <v>28.968192000000002</v>
      </c>
      <c r="D737" s="8">
        <f t="shared" si="50"/>
        <v>8.0467200000000005</v>
      </c>
      <c r="E737" s="9">
        <f t="shared" si="48"/>
        <v>0.89408000000000065</v>
      </c>
      <c r="F737" s="9">
        <f t="shared" si="51"/>
        <v>7040.4329599999974</v>
      </c>
      <c r="G737" s="9">
        <f t="shared" si="49"/>
        <v>34.483753273469375</v>
      </c>
    </row>
    <row r="738" spans="1:7" x14ac:dyDescent="0.25">
      <c r="A738">
        <v>736</v>
      </c>
      <c r="B738">
        <v>19.600000000000001</v>
      </c>
      <c r="C738">
        <f>B738*$J$21</f>
        <v>31.543142400000004</v>
      </c>
      <c r="D738" s="8">
        <f t="shared" si="50"/>
        <v>8.7619840000000018</v>
      </c>
      <c r="E738" s="9">
        <f t="shared" si="48"/>
        <v>0.71526400000000123</v>
      </c>
      <c r="F738" s="9">
        <f t="shared" si="51"/>
        <v>7048.8373119999978</v>
      </c>
      <c r="G738" s="9">
        <f t="shared" si="49"/>
        <v>34.478008591304338</v>
      </c>
    </row>
    <row r="739" spans="1:7" x14ac:dyDescent="0.25">
      <c r="A739">
        <v>737</v>
      </c>
      <c r="B739">
        <v>21.5</v>
      </c>
      <c r="C739">
        <f>B739*$J$21</f>
        <v>34.600896000000006</v>
      </c>
      <c r="D739" s="8">
        <f t="shared" si="50"/>
        <v>9.6113600000000012</v>
      </c>
      <c r="E739" s="9">
        <f t="shared" si="48"/>
        <v>0.84937599999999946</v>
      </c>
      <c r="F739" s="9">
        <f t="shared" si="51"/>
        <v>7058.0239839999977</v>
      </c>
      <c r="G739" s="9">
        <f t="shared" si="49"/>
        <v>34.476100871641776</v>
      </c>
    </row>
    <row r="740" spans="1:7" x14ac:dyDescent="0.25">
      <c r="A740">
        <v>738</v>
      </c>
      <c r="B740">
        <v>23.1</v>
      </c>
      <c r="C740">
        <f>B740*$J$21</f>
        <v>37.175846400000005</v>
      </c>
      <c r="D740" s="8">
        <f t="shared" si="50"/>
        <v>10.326624000000001</v>
      </c>
      <c r="E740" s="9">
        <f t="shared" si="48"/>
        <v>0.71526399999999946</v>
      </c>
      <c r="F740" s="9">
        <f t="shared" si="51"/>
        <v>7067.9929759999977</v>
      </c>
      <c r="G740" s="9">
        <f t="shared" si="49"/>
        <v>34.478014517073163</v>
      </c>
    </row>
    <row r="741" spans="1:7" x14ac:dyDescent="0.25">
      <c r="A741">
        <v>739</v>
      </c>
      <c r="B741">
        <v>24.5</v>
      </c>
      <c r="C741">
        <f>B741*$J$21</f>
        <v>39.428927999999999</v>
      </c>
      <c r="D741" s="8">
        <f t="shared" si="50"/>
        <v>10.95248</v>
      </c>
      <c r="E741" s="9">
        <f t="shared" si="48"/>
        <v>0.62585599999999886</v>
      </c>
      <c r="F741" s="9">
        <f t="shared" si="51"/>
        <v>7078.6325279999983</v>
      </c>
      <c r="G741" s="9">
        <f t="shared" si="49"/>
        <v>34.483189581596747</v>
      </c>
    </row>
    <row r="742" spans="1:7" x14ac:dyDescent="0.25">
      <c r="A742">
        <v>740</v>
      </c>
      <c r="B742">
        <v>25.5</v>
      </c>
      <c r="C742">
        <f>B742*$J$21</f>
        <v>41.038272000000006</v>
      </c>
      <c r="D742" s="8">
        <f t="shared" si="50"/>
        <v>11.399520000000001</v>
      </c>
      <c r="E742" s="9">
        <f t="shared" si="48"/>
        <v>0.44704000000000121</v>
      </c>
      <c r="F742" s="9">
        <f t="shared" si="51"/>
        <v>7089.8085279999978</v>
      </c>
      <c r="G742" s="9">
        <f t="shared" si="49"/>
        <v>34.490960406486472</v>
      </c>
    </row>
    <row r="743" spans="1:7" x14ac:dyDescent="0.25">
      <c r="A743">
        <v>741</v>
      </c>
      <c r="B743">
        <v>26.5</v>
      </c>
      <c r="C743">
        <f>B743*$J$21</f>
        <v>42.647615999999999</v>
      </c>
      <c r="D743" s="8">
        <f t="shared" si="50"/>
        <v>11.84656</v>
      </c>
      <c r="E743" s="9">
        <f t="shared" si="48"/>
        <v>0.44703999999999944</v>
      </c>
      <c r="F743" s="9">
        <f t="shared" si="51"/>
        <v>7101.4315679999972</v>
      </c>
      <c r="G743" s="9">
        <f t="shared" si="49"/>
        <v>34.500882111740879</v>
      </c>
    </row>
    <row r="744" spans="1:7" x14ac:dyDescent="0.25">
      <c r="A744">
        <v>742</v>
      </c>
      <c r="B744">
        <v>27.1</v>
      </c>
      <c r="C744">
        <f>B744*$J$21</f>
        <v>43.613222400000005</v>
      </c>
      <c r="D744" s="8">
        <f t="shared" si="50"/>
        <v>12.114784</v>
      </c>
      <c r="E744" s="9">
        <f t="shared" si="48"/>
        <v>0.26822400000000002</v>
      </c>
      <c r="F744" s="9">
        <f t="shared" si="51"/>
        <v>7113.4122399999969</v>
      </c>
      <c r="G744" s="9">
        <f t="shared" si="49"/>
        <v>34.512512215633407</v>
      </c>
    </row>
    <row r="745" spans="1:7" x14ac:dyDescent="0.25">
      <c r="A745">
        <v>743</v>
      </c>
      <c r="B745">
        <v>27.6</v>
      </c>
      <c r="C745">
        <f>B745*$J$21</f>
        <v>44.417894400000009</v>
      </c>
      <c r="D745" s="8">
        <f t="shared" si="50"/>
        <v>12.338304000000003</v>
      </c>
      <c r="E745" s="9">
        <f t="shared" si="48"/>
        <v>0.22352000000000238</v>
      </c>
      <c r="F745" s="9">
        <f t="shared" si="51"/>
        <v>7125.638783999997</v>
      </c>
      <c r="G745" s="9">
        <f t="shared" si="49"/>
        <v>34.525302318169565</v>
      </c>
    </row>
    <row r="746" spans="1:7" x14ac:dyDescent="0.25">
      <c r="A746">
        <v>744</v>
      </c>
      <c r="B746">
        <v>27.9</v>
      </c>
      <c r="C746">
        <f>B746*$J$21</f>
        <v>44.900697600000001</v>
      </c>
      <c r="D746" s="8">
        <f t="shared" si="50"/>
        <v>12.472415999999999</v>
      </c>
      <c r="E746" s="9">
        <f t="shared" si="48"/>
        <v>0.13411199999999646</v>
      </c>
      <c r="F746" s="9">
        <f t="shared" si="51"/>
        <v>7138.0441439999968</v>
      </c>
      <c r="G746" s="9">
        <f t="shared" si="49"/>
        <v>34.538923277419343</v>
      </c>
    </row>
    <row r="747" spans="1:7" x14ac:dyDescent="0.25">
      <c r="A747">
        <v>745</v>
      </c>
      <c r="B747">
        <v>28.3</v>
      </c>
      <c r="C747">
        <f>B747*$J$21</f>
        <v>45.544435200000002</v>
      </c>
      <c r="D747" s="8">
        <f t="shared" si="50"/>
        <v>12.651232</v>
      </c>
      <c r="E747" s="9">
        <f t="shared" si="48"/>
        <v>0.1788160000000012</v>
      </c>
      <c r="F747" s="9">
        <f t="shared" si="51"/>
        <v>7150.6059679999962</v>
      </c>
      <c r="G747" s="9">
        <f t="shared" si="49"/>
        <v>34.553263737986562</v>
      </c>
    </row>
    <row r="748" spans="1:7" x14ac:dyDescent="0.25">
      <c r="A748">
        <v>746</v>
      </c>
      <c r="B748">
        <v>28.6</v>
      </c>
      <c r="C748">
        <f>B748*$J$21</f>
        <v>46.027238400000009</v>
      </c>
      <c r="D748" s="8">
        <f t="shared" si="50"/>
        <v>12.785344000000002</v>
      </c>
      <c r="E748" s="9">
        <f t="shared" si="48"/>
        <v>0.13411200000000179</v>
      </c>
      <c r="F748" s="9">
        <f t="shared" si="51"/>
        <v>7163.3242559999962</v>
      </c>
      <c r="G748" s="9">
        <f t="shared" si="49"/>
        <v>34.568320806434301</v>
      </c>
    </row>
    <row r="749" spans="1:7" x14ac:dyDescent="0.25">
      <c r="A749">
        <v>747</v>
      </c>
      <c r="B749">
        <v>28.6</v>
      </c>
      <c r="C749">
        <f>B749*$J$21</f>
        <v>46.027238400000009</v>
      </c>
      <c r="D749" s="8">
        <f t="shared" si="50"/>
        <v>12.785344000000002</v>
      </c>
      <c r="E749" s="9">
        <f t="shared" si="48"/>
        <v>0</v>
      </c>
      <c r="F749" s="9">
        <f t="shared" si="51"/>
        <v>7176.1095999999961</v>
      </c>
      <c r="G749" s="9">
        <f t="shared" si="49"/>
        <v>34.583660722891551</v>
      </c>
    </row>
    <row r="750" spans="1:7" x14ac:dyDescent="0.25">
      <c r="A750">
        <v>748</v>
      </c>
      <c r="B750">
        <v>28.3</v>
      </c>
      <c r="C750">
        <f>B750*$J$21</f>
        <v>45.544435200000002</v>
      </c>
      <c r="D750" s="8">
        <f t="shared" si="50"/>
        <v>12.651232</v>
      </c>
      <c r="E750" s="9">
        <f t="shared" si="48"/>
        <v>-0.13411200000000179</v>
      </c>
      <c r="F750" s="9">
        <f t="shared" si="51"/>
        <v>7188.8278879999962</v>
      </c>
      <c r="G750" s="9">
        <f t="shared" si="49"/>
        <v>34.598636894117632</v>
      </c>
    </row>
    <row r="751" spans="1:7" x14ac:dyDescent="0.25">
      <c r="A751">
        <v>749</v>
      </c>
      <c r="B751">
        <v>28.2</v>
      </c>
      <c r="C751">
        <f>B751*$J$21</f>
        <v>45.3835008</v>
      </c>
      <c r="D751" s="8">
        <f t="shared" si="50"/>
        <v>12.606527999999999</v>
      </c>
      <c r="E751" s="9">
        <f t="shared" si="48"/>
        <v>-4.4704000000001187E-2</v>
      </c>
      <c r="F751" s="9">
        <f t="shared" si="51"/>
        <v>7201.4567679999964</v>
      </c>
      <c r="G751" s="9">
        <f t="shared" si="49"/>
        <v>34.613143344192238</v>
      </c>
    </row>
    <row r="752" spans="1:7" x14ac:dyDescent="0.25">
      <c r="A752">
        <v>750</v>
      </c>
      <c r="B752">
        <v>28</v>
      </c>
      <c r="C752">
        <f>B752*$J$21</f>
        <v>45.061632000000003</v>
      </c>
      <c r="D752" s="8">
        <f t="shared" si="50"/>
        <v>12.51712</v>
      </c>
      <c r="E752" s="9">
        <f t="shared" si="48"/>
        <v>-8.9407999999998822E-2</v>
      </c>
      <c r="F752" s="9">
        <f t="shared" si="51"/>
        <v>7214.0185919999967</v>
      </c>
      <c r="G752" s="9">
        <f t="shared" si="49"/>
        <v>34.627289241599982</v>
      </c>
    </row>
    <row r="753" spans="1:7" x14ac:dyDescent="0.25">
      <c r="A753">
        <v>751</v>
      </c>
      <c r="B753">
        <v>27.5</v>
      </c>
      <c r="C753">
        <f>B753*$J$21</f>
        <v>44.256960000000007</v>
      </c>
      <c r="D753" s="8">
        <f t="shared" si="50"/>
        <v>12.293600000000001</v>
      </c>
      <c r="E753" s="9">
        <f t="shared" si="48"/>
        <v>-0.22351999999999883</v>
      </c>
      <c r="F753" s="9">
        <f t="shared" si="51"/>
        <v>7226.4239519999974</v>
      </c>
      <c r="G753" s="9">
        <f t="shared" si="49"/>
        <v>34.640647439680414</v>
      </c>
    </row>
    <row r="754" spans="1:7" x14ac:dyDescent="0.25">
      <c r="A754">
        <v>752</v>
      </c>
      <c r="B754">
        <v>26.8</v>
      </c>
      <c r="C754">
        <f>B754*$J$21</f>
        <v>43.130419200000006</v>
      </c>
      <c r="D754" s="8">
        <f t="shared" si="50"/>
        <v>11.980672000000002</v>
      </c>
      <c r="E754" s="9">
        <f t="shared" si="48"/>
        <v>-0.31292799999999943</v>
      </c>
      <c r="F754" s="9">
        <f t="shared" si="51"/>
        <v>7238.5610879999977</v>
      </c>
      <c r="G754" s="9">
        <f t="shared" si="49"/>
        <v>34.652686059574457</v>
      </c>
    </row>
    <row r="755" spans="1:7" x14ac:dyDescent="0.25">
      <c r="A755">
        <v>753</v>
      </c>
      <c r="B755">
        <v>25.5</v>
      </c>
      <c r="C755">
        <f>B755*$J$21</f>
        <v>41.038272000000006</v>
      </c>
      <c r="D755" s="8">
        <f t="shared" si="50"/>
        <v>11.399520000000001</v>
      </c>
      <c r="E755" s="9">
        <f t="shared" si="48"/>
        <v>-0.58115200000000122</v>
      </c>
      <c r="F755" s="9">
        <f t="shared" si="51"/>
        <v>7250.251183999997</v>
      </c>
      <c r="G755" s="9">
        <f t="shared" si="49"/>
        <v>34.662555461354565</v>
      </c>
    </row>
    <row r="756" spans="1:7" x14ac:dyDescent="0.25">
      <c r="A756">
        <v>754</v>
      </c>
      <c r="B756">
        <v>23.5</v>
      </c>
      <c r="C756">
        <f>B756*$J$21</f>
        <v>37.819584000000006</v>
      </c>
      <c r="D756" s="8">
        <f t="shared" si="50"/>
        <v>10.505440000000002</v>
      </c>
      <c r="E756" s="9">
        <f t="shared" si="48"/>
        <v>-0.89407999999999888</v>
      </c>
      <c r="F756" s="9">
        <f t="shared" si="51"/>
        <v>7261.2036639999969</v>
      </c>
      <c r="G756" s="9">
        <f t="shared" si="49"/>
        <v>34.668876910344814</v>
      </c>
    </row>
    <row r="757" spans="1:7" x14ac:dyDescent="0.25">
      <c r="A757">
        <v>755</v>
      </c>
      <c r="B757">
        <v>21.5</v>
      </c>
      <c r="C757">
        <f>B757*$J$21</f>
        <v>34.600896000000006</v>
      </c>
      <c r="D757" s="8">
        <f t="shared" si="50"/>
        <v>9.6113600000000012</v>
      </c>
      <c r="E757" s="9">
        <f t="shared" si="48"/>
        <v>-0.89408000000000065</v>
      </c>
      <c r="F757" s="9">
        <f t="shared" si="51"/>
        <v>7271.2620639999968</v>
      </c>
      <c r="G757" s="9">
        <f t="shared" si="49"/>
        <v>34.67091845086091</v>
      </c>
    </row>
    <row r="758" spans="1:7" x14ac:dyDescent="0.25">
      <c r="A758">
        <v>756</v>
      </c>
      <c r="B758">
        <v>19</v>
      </c>
      <c r="C758">
        <f>B758*$J$21</f>
        <v>30.577536000000002</v>
      </c>
      <c r="D758" s="8">
        <f t="shared" si="50"/>
        <v>8.49376</v>
      </c>
      <c r="E758" s="9">
        <f t="shared" si="48"/>
        <v>-1.1176000000000013</v>
      </c>
      <c r="F758" s="9">
        <f t="shared" si="51"/>
        <v>7280.3146239999969</v>
      </c>
      <c r="G758" s="9">
        <f t="shared" si="49"/>
        <v>34.668164876190467</v>
      </c>
    </row>
    <row r="759" spans="1:7" x14ac:dyDescent="0.25">
      <c r="A759">
        <v>757</v>
      </c>
      <c r="B759">
        <v>16.5</v>
      </c>
      <c r="C759">
        <f>B759*$J$21</f>
        <v>26.554176000000002</v>
      </c>
      <c r="D759" s="8">
        <f t="shared" si="50"/>
        <v>7.3761600000000005</v>
      </c>
      <c r="E759" s="9">
        <f t="shared" si="48"/>
        <v>-1.1175999999999995</v>
      </c>
      <c r="F759" s="9">
        <f t="shared" si="51"/>
        <v>7288.2495839999974</v>
      </c>
      <c r="G759" s="9">
        <f t="shared" si="49"/>
        <v>34.660103701981491</v>
      </c>
    </row>
    <row r="760" spans="1:7" x14ac:dyDescent="0.25">
      <c r="A760">
        <v>758</v>
      </c>
      <c r="B760">
        <v>14.9</v>
      </c>
      <c r="C760">
        <f>B760*$J$21</f>
        <v>23.979225600000003</v>
      </c>
      <c r="D760" s="8">
        <f t="shared" si="50"/>
        <v>6.660896000000001</v>
      </c>
      <c r="E760" s="9">
        <f t="shared" si="48"/>
        <v>-0.71526399999999946</v>
      </c>
      <c r="F760" s="9">
        <f t="shared" si="51"/>
        <v>7295.268111999997</v>
      </c>
      <c r="G760" s="9">
        <f t="shared" si="49"/>
        <v>34.647711349868061</v>
      </c>
    </row>
    <row r="761" spans="1:7" x14ac:dyDescent="0.25">
      <c r="A761">
        <v>759</v>
      </c>
      <c r="B761">
        <v>12.5</v>
      </c>
      <c r="C761">
        <f>B761*$J$21</f>
        <v>20.116800000000001</v>
      </c>
      <c r="D761" s="8">
        <f t="shared" si="50"/>
        <v>5.5880000000000001</v>
      </c>
      <c r="E761" s="9">
        <f t="shared" si="48"/>
        <v>-1.072896000000001</v>
      </c>
      <c r="F761" s="9">
        <f t="shared" si="51"/>
        <v>7301.3925599999975</v>
      </c>
      <c r="G761" s="9">
        <f t="shared" si="49"/>
        <v>34.631110956521724</v>
      </c>
    </row>
    <row r="762" spans="1:7" x14ac:dyDescent="0.25">
      <c r="A762">
        <v>760</v>
      </c>
      <c r="B762">
        <v>9.4</v>
      </c>
      <c r="C762">
        <f>B762*$J$21</f>
        <v>15.127833600000002</v>
      </c>
      <c r="D762" s="8">
        <f t="shared" si="50"/>
        <v>4.2021760000000006</v>
      </c>
      <c r="E762" s="9">
        <f t="shared" ref="E762:E825" si="52">(D762-D761)/(A762-A761)</f>
        <v>-1.3858239999999995</v>
      </c>
      <c r="F762" s="9">
        <f t="shared" si="51"/>
        <v>7306.2876479999968</v>
      </c>
      <c r="G762" s="9">
        <f t="shared" ref="G762:G825" si="53">F762/A762*3.6</f>
        <v>34.608730964210508</v>
      </c>
    </row>
    <row r="763" spans="1:7" x14ac:dyDescent="0.25">
      <c r="A763">
        <v>761</v>
      </c>
      <c r="B763">
        <v>6.2</v>
      </c>
      <c r="C763">
        <f>B763*$J$21</f>
        <v>9.9779328000000014</v>
      </c>
      <c r="D763" s="8">
        <f t="shared" si="50"/>
        <v>2.7716480000000003</v>
      </c>
      <c r="E763" s="9">
        <f t="shared" si="52"/>
        <v>-1.4305280000000002</v>
      </c>
      <c r="F763" s="9">
        <f t="shared" si="51"/>
        <v>7309.7745599999962</v>
      </c>
      <c r="G763" s="9">
        <f t="shared" si="53"/>
        <v>34.579748247043348</v>
      </c>
    </row>
    <row r="764" spans="1:7" x14ac:dyDescent="0.25">
      <c r="A764">
        <v>762</v>
      </c>
      <c r="B764">
        <v>3</v>
      </c>
      <c r="C764">
        <f>B764*$J$21</f>
        <v>4.8280320000000003</v>
      </c>
      <c r="D764" s="8">
        <f t="shared" si="50"/>
        <v>1.3411200000000001</v>
      </c>
      <c r="E764" s="9">
        <f t="shared" si="52"/>
        <v>-1.4305280000000002</v>
      </c>
      <c r="F764" s="9">
        <f t="shared" si="51"/>
        <v>7311.8309439999957</v>
      </c>
      <c r="G764" s="9">
        <f t="shared" si="53"/>
        <v>34.544083199999982</v>
      </c>
    </row>
    <row r="765" spans="1:7" x14ac:dyDescent="0.25">
      <c r="A765">
        <v>763</v>
      </c>
      <c r="B765">
        <v>1.5</v>
      </c>
      <c r="C765">
        <f>B765*$J$21</f>
        <v>2.4140160000000002</v>
      </c>
      <c r="D765" s="8">
        <f t="shared" si="50"/>
        <v>0.67056000000000004</v>
      </c>
      <c r="E765" s="9">
        <f t="shared" si="52"/>
        <v>-0.67056000000000004</v>
      </c>
      <c r="F765" s="9">
        <f t="shared" si="51"/>
        <v>7312.8367839999955</v>
      </c>
      <c r="G765" s="9">
        <f t="shared" si="53"/>
        <v>34.503554944167739</v>
      </c>
    </row>
    <row r="766" spans="1:7" x14ac:dyDescent="0.25">
      <c r="A766">
        <v>764</v>
      </c>
      <c r="B766">
        <v>1.5</v>
      </c>
      <c r="C766">
        <f>B766*$J$21</f>
        <v>2.4140160000000002</v>
      </c>
      <c r="D766" s="8">
        <f t="shared" si="50"/>
        <v>0.67056000000000004</v>
      </c>
      <c r="E766" s="9">
        <f t="shared" si="52"/>
        <v>0</v>
      </c>
      <c r="F766" s="9">
        <f t="shared" si="51"/>
        <v>7313.5073439999951</v>
      </c>
      <c r="G766" s="9">
        <f t="shared" si="53"/>
        <v>34.46155292984291</v>
      </c>
    </row>
    <row r="767" spans="1:7" x14ac:dyDescent="0.25">
      <c r="A767">
        <v>765</v>
      </c>
      <c r="B767">
        <v>0.5</v>
      </c>
      <c r="C767">
        <f>B767*$J$21</f>
        <v>0.80467200000000005</v>
      </c>
      <c r="D767" s="8">
        <f t="shared" si="50"/>
        <v>0.22352</v>
      </c>
      <c r="E767" s="9">
        <f t="shared" si="52"/>
        <v>-0.44704000000000005</v>
      </c>
      <c r="F767" s="9">
        <f t="shared" si="51"/>
        <v>7313.9543839999951</v>
      </c>
      <c r="G767" s="9">
        <f t="shared" si="53"/>
        <v>34.418608865882327</v>
      </c>
    </row>
    <row r="768" spans="1:7" x14ac:dyDescent="0.25">
      <c r="A768">
        <v>766</v>
      </c>
      <c r="B768">
        <v>0</v>
      </c>
      <c r="C768">
        <f>B768*$J$21</f>
        <v>0</v>
      </c>
      <c r="D768" s="8">
        <f t="shared" si="50"/>
        <v>0</v>
      </c>
      <c r="E768" s="9">
        <f t="shared" si="52"/>
        <v>-0.22352</v>
      </c>
      <c r="F768" s="9">
        <f t="shared" si="51"/>
        <v>7314.0661439999949</v>
      </c>
      <c r="G768" s="9">
        <f t="shared" si="53"/>
        <v>34.374201198955589</v>
      </c>
    </row>
    <row r="769" spans="1:7" x14ac:dyDescent="0.25">
      <c r="A769">
        <v>767</v>
      </c>
      <c r="B769">
        <v>3</v>
      </c>
      <c r="C769">
        <f>B769*$J$21</f>
        <v>4.8280320000000003</v>
      </c>
      <c r="D769" s="8">
        <f t="shared" si="50"/>
        <v>1.3411200000000001</v>
      </c>
      <c r="E769" s="9">
        <f t="shared" si="52"/>
        <v>1.3411200000000001</v>
      </c>
      <c r="F769" s="9">
        <f t="shared" si="51"/>
        <v>7314.7367039999945</v>
      </c>
      <c r="G769" s="9">
        <f t="shared" si="53"/>
        <v>34.332532117861774</v>
      </c>
    </row>
    <row r="770" spans="1:7" x14ac:dyDescent="0.25">
      <c r="A770">
        <v>768</v>
      </c>
      <c r="B770">
        <v>6.3</v>
      </c>
      <c r="C770">
        <f>B770*$J$21</f>
        <v>10.1388672</v>
      </c>
      <c r="D770" s="8">
        <f t="shared" si="50"/>
        <v>2.8163519999999997</v>
      </c>
      <c r="E770" s="9">
        <f t="shared" si="52"/>
        <v>1.4752319999999997</v>
      </c>
      <c r="F770" s="9">
        <f t="shared" si="51"/>
        <v>7316.8154399999949</v>
      </c>
      <c r="G770" s="9">
        <f t="shared" si="53"/>
        <v>34.29757237499998</v>
      </c>
    </row>
    <row r="771" spans="1:7" x14ac:dyDescent="0.25">
      <c r="A771">
        <v>769</v>
      </c>
      <c r="B771">
        <v>9.6</v>
      </c>
      <c r="C771">
        <f>B771*$J$21</f>
        <v>15.4497024</v>
      </c>
      <c r="D771" s="8">
        <f t="shared" ref="D771:D834" si="54">C771/3.6</f>
        <v>4.2915839999999994</v>
      </c>
      <c r="E771" s="9">
        <f t="shared" si="52"/>
        <v>1.4752319999999997</v>
      </c>
      <c r="F771" s="9">
        <f t="shared" ref="F771:F834" si="55">F770+D770*(A771-A770)+(D771-D770)*(A771-A770)/2</f>
        <v>7320.369407999995</v>
      </c>
      <c r="G771" s="9">
        <f t="shared" si="53"/>
        <v>34.269609712353684</v>
      </c>
    </row>
    <row r="772" spans="1:7" x14ac:dyDescent="0.25">
      <c r="A772">
        <v>770</v>
      </c>
      <c r="B772">
        <v>12.9</v>
      </c>
      <c r="C772">
        <f>B772*$J$21</f>
        <v>20.760537600000003</v>
      </c>
      <c r="D772" s="8">
        <f t="shared" si="54"/>
        <v>5.7668160000000004</v>
      </c>
      <c r="E772" s="9">
        <f t="shared" si="52"/>
        <v>1.475232000000001</v>
      </c>
      <c r="F772" s="9">
        <f t="shared" si="55"/>
        <v>7325.398607999995</v>
      </c>
      <c r="G772" s="9">
        <f t="shared" si="53"/>
        <v>34.248616868571403</v>
      </c>
    </row>
    <row r="773" spans="1:7" x14ac:dyDescent="0.25">
      <c r="A773">
        <v>771</v>
      </c>
      <c r="B773">
        <v>15.8</v>
      </c>
      <c r="C773">
        <f>B773*$J$21</f>
        <v>25.427635200000005</v>
      </c>
      <c r="D773" s="8">
        <f t="shared" si="54"/>
        <v>7.0632320000000011</v>
      </c>
      <c r="E773" s="9">
        <f t="shared" si="52"/>
        <v>1.2964160000000007</v>
      </c>
      <c r="F773" s="9">
        <f t="shared" si="55"/>
        <v>7331.8136319999949</v>
      </c>
      <c r="G773" s="9">
        <f t="shared" si="53"/>
        <v>34.234149254474687</v>
      </c>
    </row>
    <row r="774" spans="1:7" x14ac:dyDescent="0.25">
      <c r="A774">
        <v>772</v>
      </c>
      <c r="B774">
        <v>17.5</v>
      </c>
      <c r="C774">
        <f>B774*$J$21</f>
        <v>28.163520000000002</v>
      </c>
      <c r="D774" s="8">
        <f t="shared" si="54"/>
        <v>7.8231999999999999</v>
      </c>
      <c r="E774" s="9">
        <f t="shared" si="52"/>
        <v>0.75996799999999887</v>
      </c>
      <c r="F774" s="9">
        <f t="shared" si="55"/>
        <v>7339.2568479999954</v>
      </c>
      <c r="G774" s="9">
        <f t="shared" si="53"/>
        <v>34.224513798963713</v>
      </c>
    </row>
    <row r="775" spans="1:7" x14ac:dyDescent="0.25">
      <c r="A775">
        <v>773</v>
      </c>
      <c r="B775">
        <v>18.399999999999999</v>
      </c>
      <c r="C775">
        <f>B775*$J$21</f>
        <v>29.6119296</v>
      </c>
      <c r="D775" s="8">
        <f t="shared" si="54"/>
        <v>8.225536</v>
      </c>
      <c r="E775" s="9">
        <f t="shared" si="52"/>
        <v>0.40233600000000003</v>
      </c>
      <c r="F775" s="9">
        <f t="shared" si="55"/>
        <v>7347.2812159999949</v>
      </c>
      <c r="G775" s="9">
        <f t="shared" si="53"/>
        <v>34.217609802846027</v>
      </c>
    </row>
    <row r="776" spans="1:7" x14ac:dyDescent="0.25">
      <c r="A776">
        <v>774</v>
      </c>
      <c r="B776">
        <v>19.5</v>
      </c>
      <c r="C776">
        <f>B776*$J$21</f>
        <v>31.382208000000002</v>
      </c>
      <c r="D776" s="8">
        <f t="shared" si="54"/>
        <v>8.7172800000000006</v>
      </c>
      <c r="E776" s="9">
        <f t="shared" si="52"/>
        <v>0.49174400000000063</v>
      </c>
      <c r="F776" s="9">
        <f t="shared" si="55"/>
        <v>7355.7526239999952</v>
      </c>
      <c r="G776" s="9">
        <f t="shared" si="53"/>
        <v>34.212802902325564</v>
      </c>
    </row>
    <row r="777" spans="1:7" x14ac:dyDescent="0.25">
      <c r="A777">
        <v>775</v>
      </c>
      <c r="B777">
        <v>20.7</v>
      </c>
      <c r="C777">
        <f>B777*$J$21</f>
        <v>33.313420800000003</v>
      </c>
      <c r="D777" s="8">
        <f t="shared" si="54"/>
        <v>9.2537280000000006</v>
      </c>
      <c r="E777" s="9">
        <f t="shared" si="52"/>
        <v>0.53644800000000004</v>
      </c>
      <c r="F777" s="9">
        <f t="shared" si="55"/>
        <v>7364.7381279999954</v>
      </c>
      <c r="G777" s="9">
        <f t="shared" si="53"/>
        <v>34.210396465548371</v>
      </c>
    </row>
    <row r="778" spans="1:7" x14ac:dyDescent="0.25">
      <c r="A778">
        <v>776</v>
      </c>
      <c r="B778">
        <v>22</v>
      </c>
      <c r="C778">
        <f>B778*$J$21</f>
        <v>35.405568000000002</v>
      </c>
      <c r="D778" s="8">
        <f t="shared" si="54"/>
        <v>9.8348800000000001</v>
      </c>
      <c r="E778" s="9">
        <f t="shared" si="52"/>
        <v>0.58115199999999945</v>
      </c>
      <c r="F778" s="9">
        <f t="shared" si="55"/>
        <v>7374.2824319999954</v>
      </c>
      <c r="G778" s="9">
        <f t="shared" si="53"/>
        <v>34.210588602061833</v>
      </c>
    </row>
    <row r="779" spans="1:7" x14ac:dyDescent="0.25">
      <c r="A779">
        <v>777</v>
      </c>
      <c r="B779">
        <v>23.2</v>
      </c>
      <c r="C779">
        <f>B779*$J$21</f>
        <v>37.3367808</v>
      </c>
      <c r="D779" s="8">
        <f t="shared" si="54"/>
        <v>10.371328</v>
      </c>
      <c r="E779" s="9">
        <f t="shared" si="52"/>
        <v>0.53644800000000004</v>
      </c>
      <c r="F779" s="9">
        <f t="shared" si="55"/>
        <v>7384.3855359999961</v>
      </c>
      <c r="G779" s="9">
        <f t="shared" si="53"/>
        <v>34.213369278764461</v>
      </c>
    </row>
    <row r="780" spans="1:7" x14ac:dyDescent="0.25">
      <c r="A780">
        <v>778</v>
      </c>
      <c r="B780">
        <v>25</v>
      </c>
      <c r="C780">
        <f>B780*$J$21</f>
        <v>40.233600000000003</v>
      </c>
      <c r="D780" s="8">
        <f t="shared" si="54"/>
        <v>11.176</v>
      </c>
      <c r="E780" s="9">
        <f t="shared" si="52"/>
        <v>0.80467200000000005</v>
      </c>
      <c r="F780" s="9">
        <f t="shared" si="55"/>
        <v>7395.1591999999964</v>
      </c>
      <c r="G780" s="9">
        <f t="shared" si="53"/>
        <v>34.219245655526976</v>
      </c>
    </row>
    <row r="781" spans="1:7" x14ac:dyDescent="0.25">
      <c r="A781">
        <v>779</v>
      </c>
      <c r="B781">
        <v>26.5</v>
      </c>
      <c r="C781">
        <f>B781*$J$21</f>
        <v>42.647615999999999</v>
      </c>
      <c r="D781" s="8">
        <f t="shared" si="54"/>
        <v>11.84656</v>
      </c>
      <c r="E781" s="9">
        <f t="shared" si="52"/>
        <v>0.67056000000000004</v>
      </c>
      <c r="F781" s="9">
        <f t="shared" si="55"/>
        <v>7406.670479999997</v>
      </c>
      <c r="G781" s="9">
        <f t="shared" si="53"/>
        <v>34.228515697047484</v>
      </c>
    </row>
    <row r="782" spans="1:7" x14ac:dyDescent="0.25">
      <c r="A782">
        <v>780</v>
      </c>
      <c r="B782">
        <v>27.5</v>
      </c>
      <c r="C782">
        <f>B782*$J$21</f>
        <v>44.256960000000007</v>
      </c>
      <c r="D782" s="8">
        <f t="shared" si="54"/>
        <v>12.293600000000001</v>
      </c>
      <c r="E782" s="9">
        <f t="shared" si="52"/>
        <v>0.44704000000000121</v>
      </c>
      <c r="F782" s="9">
        <f t="shared" si="55"/>
        <v>7418.7405599999965</v>
      </c>
      <c r="G782" s="9">
        <f t="shared" si="53"/>
        <v>34.240341046153837</v>
      </c>
    </row>
    <row r="783" spans="1:7" x14ac:dyDescent="0.25">
      <c r="A783">
        <v>781</v>
      </c>
      <c r="B783">
        <v>28</v>
      </c>
      <c r="C783">
        <f>B783*$J$21</f>
        <v>45.061632000000003</v>
      </c>
      <c r="D783" s="8">
        <f t="shared" si="54"/>
        <v>12.51712</v>
      </c>
      <c r="E783" s="9">
        <f t="shared" si="52"/>
        <v>0.22351999999999883</v>
      </c>
      <c r="F783" s="9">
        <f t="shared" si="55"/>
        <v>7431.1459199999963</v>
      </c>
      <c r="G783" s="9">
        <f t="shared" si="53"/>
        <v>34.253681577464768</v>
      </c>
    </row>
    <row r="784" spans="1:7" x14ac:dyDescent="0.25">
      <c r="A784">
        <v>782</v>
      </c>
      <c r="B784">
        <v>28.3</v>
      </c>
      <c r="C784">
        <f>B784*$J$21</f>
        <v>45.544435200000002</v>
      </c>
      <c r="D784" s="8">
        <f t="shared" si="54"/>
        <v>12.651232</v>
      </c>
      <c r="E784" s="9">
        <f t="shared" si="52"/>
        <v>0.13411200000000001</v>
      </c>
      <c r="F784" s="9">
        <f t="shared" si="55"/>
        <v>7443.7300959999966</v>
      </c>
      <c r="G784" s="9">
        <f t="shared" si="53"/>
        <v>34.2678111836317</v>
      </c>
    </row>
    <row r="785" spans="1:7" x14ac:dyDescent="0.25">
      <c r="A785">
        <v>783</v>
      </c>
      <c r="B785">
        <v>28.9</v>
      </c>
      <c r="C785">
        <f>B785*$J$21</f>
        <v>46.510041600000001</v>
      </c>
      <c r="D785" s="8">
        <f t="shared" si="54"/>
        <v>12.919456</v>
      </c>
      <c r="E785" s="9">
        <f t="shared" si="52"/>
        <v>0.26822400000000002</v>
      </c>
      <c r="F785" s="9">
        <f t="shared" si="55"/>
        <v>7456.5154399999965</v>
      </c>
      <c r="G785" s="9">
        <f t="shared" si="53"/>
        <v>34.282829609195389</v>
      </c>
    </row>
    <row r="786" spans="1:7" x14ac:dyDescent="0.25">
      <c r="A786">
        <v>784</v>
      </c>
      <c r="B786">
        <v>28.9</v>
      </c>
      <c r="C786">
        <f>B786*$J$21</f>
        <v>46.510041600000001</v>
      </c>
      <c r="D786" s="8">
        <f t="shared" si="54"/>
        <v>12.919456</v>
      </c>
      <c r="E786" s="9">
        <f t="shared" si="52"/>
        <v>0</v>
      </c>
      <c r="F786" s="9">
        <f t="shared" si="55"/>
        <v>7469.4348959999961</v>
      </c>
      <c r="G786" s="9">
        <f t="shared" si="53"/>
        <v>34.298425542857132</v>
      </c>
    </row>
    <row r="787" spans="1:7" x14ac:dyDescent="0.25">
      <c r="A787">
        <v>785</v>
      </c>
      <c r="B787">
        <v>28.9</v>
      </c>
      <c r="C787">
        <f>B787*$J$21</f>
        <v>46.510041600000001</v>
      </c>
      <c r="D787" s="8">
        <f t="shared" si="54"/>
        <v>12.919456</v>
      </c>
      <c r="E787" s="9">
        <f t="shared" si="52"/>
        <v>0</v>
      </c>
      <c r="F787" s="9">
        <f t="shared" si="55"/>
        <v>7482.3543519999957</v>
      </c>
      <c r="G787" s="9">
        <f t="shared" si="53"/>
        <v>34.313981741656029</v>
      </c>
    </row>
    <row r="788" spans="1:7" x14ac:dyDescent="0.25">
      <c r="A788">
        <v>786</v>
      </c>
      <c r="B788">
        <v>28.8</v>
      </c>
      <c r="C788">
        <f>B788*$J$21</f>
        <v>46.349107200000006</v>
      </c>
      <c r="D788" s="8">
        <f t="shared" si="54"/>
        <v>12.874752000000001</v>
      </c>
      <c r="E788" s="9">
        <f t="shared" si="52"/>
        <v>-4.4703999999999411E-2</v>
      </c>
      <c r="F788" s="9">
        <f t="shared" si="55"/>
        <v>7495.2514559999954</v>
      </c>
      <c r="G788" s="9">
        <f t="shared" si="53"/>
        <v>34.329395981679369</v>
      </c>
    </row>
    <row r="789" spans="1:7" x14ac:dyDescent="0.25">
      <c r="A789">
        <v>787</v>
      </c>
      <c r="B789">
        <v>28.5</v>
      </c>
      <c r="C789">
        <f>B789*$J$21</f>
        <v>45.866304</v>
      </c>
      <c r="D789" s="8">
        <f t="shared" si="54"/>
        <v>12.740639999999999</v>
      </c>
      <c r="E789" s="9">
        <f t="shared" si="52"/>
        <v>-0.13411200000000179</v>
      </c>
      <c r="F789" s="9">
        <f t="shared" si="55"/>
        <v>7508.0591519999953</v>
      </c>
      <c r="G789" s="9">
        <f t="shared" si="53"/>
        <v>34.344362067598453</v>
      </c>
    </row>
    <row r="790" spans="1:7" x14ac:dyDescent="0.25">
      <c r="A790">
        <v>788</v>
      </c>
      <c r="B790">
        <v>28.3</v>
      </c>
      <c r="C790">
        <f>B790*$J$21</f>
        <v>45.544435200000002</v>
      </c>
      <c r="D790" s="8">
        <f t="shared" si="54"/>
        <v>12.651232</v>
      </c>
      <c r="E790" s="9">
        <f t="shared" si="52"/>
        <v>-8.9407999999998822E-2</v>
      </c>
      <c r="F790" s="9">
        <f t="shared" si="55"/>
        <v>7520.7550879999953</v>
      </c>
      <c r="G790" s="9">
        <f t="shared" si="53"/>
        <v>34.3587795898477</v>
      </c>
    </row>
    <row r="791" spans="1:7" x14ac:dyDescent="0.25">
      <c r="A791">
        <v>789</v>
      </c>
      <c r="B791">
        <v>28.3</v>
      </c>
      <c r="C791">
        <f>B791*$J$21</f>
        <v>45.544435200000002</v>
      </c>
      <c r="D791" s="8">
        <f t="shared" si="54"/>
        <v>12.651232</v>
      </c>
      <c r="E791" s="9">
        <f t="shared" si="52"/>
        <v>0</v>
      </c>
      <c r="F791" s="9">
        <f t="shared" si="55"/>
        <v>7533.4063199999955</v>
      </c>
      <c r="G791" s="9">
        <f t="shared" si="53"/>
        <v>34.372956593155877</v>
      </c>
    </row>
    <row r="792" spans="1:7" x14ac:dyDescent="0.25">
      <c r="A792">
        <v>790</v>
      </c>
      <c r="B792">
        <v>28.3</v>
      </c>
      <c r="C792">
        <f>B792*$J$21</f>
        <v>45.544435200000002</v>
      </c>
      <c r="D792" s="8">
        <f t="shared" si="54"/>
        <v>12.651232</v>
      </c>
      <c r="E792" s="9">
        <f t="shared" si="52"/>
        <v>0</v>
      </c>
      <c r="F792" s="9">
        <f t="shared" si="55"/>
        <v>7546.0575519999957</v>
      </c>
      <c r="G792" s="9">
        <f t="shared" si="53"/>
        <v>34.387097705316435</v>
      </c>
    </row>
    <row r="793" spans="1:7" x14ac:dyDescent="0.25">
      <c r="A793">
        <v>791</v>
      </c>
      <c r="B793">
        <v>28.2</v>
      </c>
      <c r="C793">
        <f>B793*$J$21</f>
        <v>45.3835008</v>
      </c>
      <c r="D793" s="8">
        <f t="shared" si="54"/>
        <v>12.606527999999999</v>
      </c>
      <c r="E793" s="9">
        <f t="shared" si="52"/>
        <v>-4.4704000000001187E-2</v>
      </c>
      <c r="F793" s="9">
        <f t="shared" si="55"/>
        <v>7558.6864319999959</v>
      </c>
      <c r="G793" s="9">
        <f t="shared" si="53"/>
        <v>34.401101334007571</v>
      </c>
    </row>
    <row r="794" spans="1:7" x14ac:dyDescent="0.25">
      <c r="A794">
        <v>792</v>
      </c>
      <c r="B794">
        <v>27.6</v>
      </c>
      <c r="C794">
        <f>B794*$J$21</f>
        <v>44.417894400000009</v>
      </c>
      <c r="D794" s="8">
        <f t="shared" si="54"/>
        <v>12.338304000000003</v>
      </c>
      <c r="E794" s="9">
        <f t="shared" si="52"/>
        <v>-0.26822399999999647</v>
      </c>
      <c r="F794" s="9">
        <f t="shared" si="55"/>
        <v>7571.1588479999964</v>
      </c>
      <c r="G794" s="9">
        <f t="shared" si="53"/>
        <v>34.414358399999983</v>
      </c>
    </row>
    <row r="795" spans="1:7" x14ac:dyDescent="0.25">
      <c r="A795">
        <v>793</v>
      </c>
      <c r="B795">
        <v>27.5</v>
      </c>
      <c r="C795">
        <f>B795*$J$21</f>
        <v>44.256960000000007</v>
      </c>
      <c r="D795" s="8">
        <f t="shared" si="54"/>
        <v>12.293600000000001</v>
      </c>
      <c r="E795" s="9">
        <f t="shared" si="52"/>
        <v>-4.4704000000001187E-2</v>
      </c>
      <c r="F795" s="9">
        <f t="shared" si="55"/>
        <v>7583.4747999999963</v>
      </c>
      <c r="G795" s="9">
        <f t="shared" si="53"/>
        <v>34.426871727616629</v>
      </c>
    </row>
    <row r="796" spans="1:7" x14ac:dyDescent="0.25">
      <c r="A796">
        <v>794</v>
      </c>
      <c r="B796">
        <v>27.5</v>
      </c>
      <c r="C796">
        <f>B796*$J$21</f>
        <v>44.256960000000007</v>
      </c>
      <c r="D796" s="8">
        <f t="shared" si="54"/>
        <v>12.293600000000001</v>
      </c>
      <c r="E796" s="9">
        <f t="shared" si="52"/>
        <v>0</v>
      </c>
      <c r="F796" s="9">
        <f t="shared" si="55"/>
        <v>7595.7683999999963</v>
      </c>
      <c r="G796" s="9">
        <f t="shared" si="53"/>
        <v>34.439252191435749</v>
      </c>
    </row>
    <row r="797" spans="1:7" x14ac:dyDescent="0.25">
      <c r="A797">
        <v>795</v>
      </c>
      <c r="B797">
        <v>27.5</v>
      </c>
      <c r="C797">
        <f>B797*$J$21</f>
        <v>44.256960000000007</v>
      </c>
      <c r="D797" s="8">
        <f t="shared" si="54"/>
        <v>12.293600000000001</v>
      </c>
      <c r="E797" s="9">
        <f t="shared" si="52"/>
        <v>0</v>
      </c>
      <c r="F797" s="9">
        <f t="shared" si="55"/>
        <v>7608.0619999999963</v>
      </c>
      <c r="G797" s="9">
        <f t="shared" si="53"/>
        <v>34.451601509433949</v>
      </c>
    </row>
    <row r="798" spans="1:7" x14ac:dyDescent="0.25">
      <c r="A798">
        <v>796</v>
      </c>
      <c r="B798">
        <v>27.5</v>
      </c>
      <c r="C798">
        <f>B798*$J$21</f>
        <v>44.256960000000007</v>
      </c>
      <c r="D798" s="8">
        <f t="shared" si="54"/>
        <v>12.293600000000001</v>
      </c>
      <c r="E798" s="9">
        <f t="shared" si="52"/>
        <v>0</v>
      </c>
      <c r="F798" s="9">
        <f t="shared" si="55"/>
        <v>7620.3555999999962</v>
      </c>
      <c r="G798" s="9">
        <f t="shared" si="53"/>
        <v>34.463919798994958</v>
      </c>
    </row>
    <row r="799" spans="1:7" x14ac:dyDescent="0.25">
      <c r="A799">
        <v>797</v>
      </c>
      <c r="B799">
        <v>27.5</v>
      </c>
      <c r="C799">
        <f>B799*$J$21</f>
        <v>44.256960000000007</v>
      </c>
      <c r="D799" s="8">
        <f t="shared" si="54"/>
        <v>12.293600000000001</v>
      </c>
      <c r="E799" s="9">
        <f t="shared" si="52"/>
        <v>0</v>
      </c>
      <c r="F799" s="9">
        <f t="shared" si="55"/>
        <v>7632.6491999999962</v>
      </c>
      <c r="G799" s="9">
        <f t="shared" si="53"/>
        <v>34.476207176913412</v>
      </c>
    </row>
    <row r="800" spans="1:7" x14ac:dyDescent="0.25">
      <c r="A800">
        <v>798</v>
      </c>
      <c r="B800">
        <v>27.5</v>
      </c>
      <c r="C800">
        <f>B800*$J$21</f>
        <v>44.256960000000007</v>
      </c>
      <c r="D800" s="8">
        <f t="shared" si="54"/>
        <v>12.293600000000001</v>
      </c>
      <c r="E800" s="9">
        <f t="shared" si="52"/>
        <v>0</v>
      </c>
      <c r="F800" s="9">
        <f t="shared" si="55"/>
        <v>7644.9427999999962</v>
      </c>
      <c r="G800" s="9">
        <f t="shared" si="53"/>
        <v>34.488463759398485</v>
      </c>
    </row>
    <row r="801" spans="1:7" x14ac:dyDescent="0.25">
      <c r="A801">
        <v>799</v>
      </c>
      <c r="B801">
        <v>27.6</v>
      </c>
      <c r="C801">
        <f>B801*$J$21</f>
        <v>44.417894400000009</v>
      </c>
      <c r="D801" s="8">
        <f t="shared" si="54"/>
        <v>12.338304000000003</v>
      </c>
      <c r="E801" s="9">
        <f t="shared" si="52"/>
        <v>4.4704000000001187E-2</v>
      </c>
      <c r="F801" s="9">
        <f t="shared" si="55"/>
        <v>7657.2587519999961</v>
      </c>
      <c r="G801" s="9">
        <f t="shared" si="53"/>
        <v>34.500790371964939</v>
      </c>
    </row>
    <row r="802" spans="1:7" x14ac:dyDescent="0.25">
      <c r="A802">
        <v>800</v>
      </c>
      <c r="B802">
        <v>28</v>
      </c>
      <c r="C802">
        <f>B802*$J$21</f>
        <v>45.061632000000003</v>
      </c>
      <c r="D802" s="8">
        <f t="shared" si="54"/>
        <v>12.51712</v>
      </c>
      <c r="E802" s="9">
        <f t="shared" si="52"/>
        <v>0.17881599999999764</v>
      </c>
      <c r="F802" s="9">
        <f t="shared" si="55"/>
        <v>7669.6864639999958</v>
      </c>
      <c r="G802" s="9">
        <f t="shared" si="53"/>
        <v>34.513589087999982</v>
      </c>
    </row>
    <row r="803" spans="1:7" x14ac:dyDescent="0.25">
      <c r="A803">
        <v>801</v>
      </c>
      <c r="B803">
        <v>28.5</v>
      </c>
      <c r="C803">
        <f>B803*$J$21</f>
        <v>45.866304</v>
      </c>
      <c r="D803" s="8">
        <f t="shared" si="54"/>
        <v>12.740639999999999</v>
      </c>
      <c r="E803" s="9">
        <f t="shared" si="52"/>
        <v>0.22351999999999883</v>
      </c>
      <c r="F803" s="9">
        <f t="shared" si="55"/>
        <v>7682.315343999996</v>
      </c>
      <c r="G803" s="9">
        <f t="shared" si="53"/>
        <v>34.527259973033694</v>
      </c>
    </row>
    <row r="804" spans="1:7" x14ac:dyDescent="0.25">
      <c r="A804">
        <v>802</v>
      </c>
      <c r="B804">
        <v>30</v>
      </c>
      <c r="C804">
        <f>B804*$J$21</f>
        <v>48.280320000000003</v>
      </c>
      <c r="D804" s="8">
        <f t="shared" si="54"/>
        <v>13.411200000000001</v>
      </c>
      <c r="E804" s="9">
        <f t="shared" si="52"/>
        <v>0.67056000000000182</v>
      </c>
      <c r="F804" s="9">
        <f t="shared" si="55"/>
        <v>7695.3912639999962</v>
      </c>
      <c r="G804" s="9">
        <f t="shared" si="53"/>
        <v>34.542903429426424</v>
      </c>
    </row>
    <row r="805" spans="1:7" x14ac:dyDescent="0.25">
      <c r="A805">
        <v>803</v>
      </c>
      <c r="B805">
        <v>31</v>
      </c>
      <c r="C805">
        <f>B805*$J$21</f>
        <v>49.889664000000003</v>
      </c>
      <c r="D805" s="8">
        <f t="shared" si="54"/>
        <v>13.85824</v>
      </c>
      <c r="E805" s="9">
        <f t="shared" si="52"/>
        <v>0.44703999999999944</v>
      </c>
      <c r="F805" s="9">
        <f t="shared" si="55"/>
        <v>7709.0259839999953</v>
      </c>
      <c r="G805" s="9">
        <f t="shared" si="53"/>
        <v>34.561013128767101</v>
      </c>
    </row>
    <row r="806" spans="1:7" x14ac:dyDescent="0.25">
      <c r="A806">
        <v>804</v>
      </c>
      <c r="B806">
        <v>32</v>
      </c>
      <c r="C806">
        <f>B806*$J$21</f>
        <v>51.499008000000003</v>
      </c>
      <c r="D806" s="8">
        <f t="shared" si="54"/>
        <v>14.30528</v>
      </c>
      <c r="E806" s="9">
        <f t="shared" si="52"/>
        <v>0.44703999999999944</v>
      </c>
      <c r="F806" s="9">
        <f t="shared" si="55"/>
        <v>7723.1077439999945</v>
      </c>
      <c r="G806" s="9">
        <f t="shared" si="53"/>
        <v>34.581079450746245</v>
      </c>
    </row>
    <row r="807" spans="1:7" x14ac:dyDescent="0.25">
      <c r="A807">
        <v>805</v>
      </c>
      <c r="B807">
        <v>33</v>
      </c>
      <c r="C807">
        <f>B807*$J$21</f>
        <v>53.108352000000004</v>
      </c>
      <c r="D807" s="8">
        <f t="shared" si="54"/>
        <v>14.752320000000001</v>
      </c>
      <c r="E807" s="9">
        <f t="shared" si="52"/>
        <v>0.44704000000000121</v>
      </c>
      <c r="F807" s="9">
        <f t="shared" si="55"/>
        <v>7737.6365439999936</v>
      </c>
      <c r="G807" s="9">
        <f t="shared" si="53"/>
        <v>34.603095103602456</v>
      </c>
    </row>
    <row r="808" spans="1:7" x14ac:dyDescent="0.25">
      <c r="A808">
        <v>806</v>
      </c>
      <c r="B808">
        <v>33</v>
      </c>
      <c r="C808">
        <f>B808*$J$21</f>
        <v>53.108352000000004</v>
      </c>
      <c r="D808" s="8">
        <f t="shared" si="54"/>
        <v>14.752320000000001</v>
      </c>
      <c r="E808" s="9">
        <f t="shared" si="52"/>
        <v>0</v>
      </c>
      <c r="F808" s="9">
        <f t="shared" si="55"/>
        <v>7752.3888639999932</v>
      </c>
      <c r="G808" s="9">
        <f t="shared" si="53"/>
        <v>34.626054479404438</v>
      </c>
    </row>
    <row r="809" spans="1:7" x14ac:dyDescent="0.25">
      <c r="A809">
        <v>807</v>
      </c>
      <c r="B809">
        <v>33.6</v>
      </c>
      <c r="C809">
        <f>B809*$J$21</f>
        <v>54.073958400000009</v>
      </c>
      <c r="D809" s="8">
        <f t="shared" si="54"/>
        <v>15.020544000000003</v>
      </c>
      <c r="E809" s="9">
        <f t="shared" si="52"/>
        <v>0.26822400000000179</v>
      </c>
      <c r="F809" s="9">
        <f t="shared" si="55"/>
        <v>7767.2752959999925</v>
      </c>
      <c r="G809" s="9">
        <f t="shared" si="53"/>
        <v>34.649555223791793</v>
      </c>
    </row>
    <row r="810" spans="1:7" x14ac:dyDescent="0.25">
      <c r="A810">
        <v>808</v>
      </c>
      <c r="B810">
        <v>34</v>
      </c>
      <c r="C810">
        <f>B810*$J$21</f>
        <v>54.717696000000004</v>
      </c>
      <c r="D810" s="8">
        <f t="shared" si="54"/>
        <v>15.19936</v>
      </c>
      <c r="E810" s="9">
        <f t="shared" si="52"/>
        <v>0.17881599999999764</v>
      </c>
      <c r="F810" s="9">
        <f t="shared" si="55"/>
        <v>7782.3852479999923</v>
      </c>
      <c r="G810" s="9">
        <f t="shared" si="53"/>
        <v>34.673993679207882</v>
      </c>
    </row>
    <row r="811" spans="1:7" x14ac:dyDescent="0.25">
      <c r="A811">
        <v>809</v>
      </c>
      <c r="B811">
        <v>34.299999999999997</v>
      </c>
      <c r="C811">
        <f>B811*$J$21</f>
        <v>55.200499199999996</v>
      </c>
      <c r="D811" s="8">
        <f t="shared" si="54"/>
        <v>15.333471999999999</v>
      </c>
      <c r="E811" s="9">
        <f t="shared" si="52"/>
        <v>0.13411199999999823</v>
      </c>
      <c r="F811" s="9">
        <f t="shared" si="55"/>
        <v>7797.6516639999918</v>
      </c>
      <c r="G811" s="9">
        <f t="shared" si="53"/>
        <v>34.699067973300338</v>
      </c>
    </row>
    <row r="812" spans="1:7" x14ac:dyDescent="0.25">
      <c r="A812">
        <v>810</v>
      </c>
      <c r="B812">
        <v>34.200000000000003</v>
      </c>
      <c r="C812">
        <f>B812*$J$21</f>
        <v>55.039564800000008</v>
      </c>
      <c r="D812" s="8">
        <f t="shared" si="54"/>
        <v>15.288768000000001</v>
      </c>
      <c r="E812" s="9">
        <f t="shared" si="52"/>
        <v>-4.4703999999997635E-2</v>
      </c>
      <c r="F812" s="9">
        <f t="shared" si="55"/>
        <v>7812.9627839999921</v>
      </c>
      <c r="G812" s="9">
        <f t="shared" si="53"/>
        <v>34.724279039999963</v>
      </c>
    </row>
    <row r="813" spans="1:7" x14ac:dyDescent="0.25">
      <c r="A813">
        <v>811</v>
      </c>
      <c r="B813">
        <v>34</v>
      </c>
      <c r="C813">
        <f>B813*$J$21</f>
        <v>54.717696000000004</v>
      </c>
      <c r="D813" s="8">
        <f t="shared" si="54"/>
        <v>15.19936</v>
      </c>
      <c r="E813" s="9">
        <f t="shared" si="52"/>
        <v>-8.9408000000000598E-2</v>
      </c>
      <c r="F813" s="9">
        <f t="shared" si="55"/>
        <v>7828.2068479999925</v>
      </c>
      <c r="G813" s="9">
        <f t="shared" si="53"/>
        <v>34.749130274722532</v>
      </c>
    </row>
    <row r="814" spans="1:7" x14ac:dyDescent="0.25">
      <c r="A814">
        <v>812</v>
      </c>
      <c r="B814">
        <v>34</v>
      </c>
      <c r="C814">
        <f>B814*$J$21</f>
        <v>54.717696000000004</v>
      </c>
      <c r="D814" s="8">
        <f t="shared" si="54"/>
        <v>15.19936</v>
      </c>
      <c r="E814" s="9">
        <f t="shared" si="52"/>
        <v>0</v>
      </c>
      <c r="F814" s="9">
        <f t="shared" si="55"/>
        <v>7843.4062079999921</v>
      </c>
      <c r="G814" s="9">
        <f t="shared" si="53"/>
        <v>34.77372210443346</v>
      </c>
    </row>
    <row r="815" spans="1:7" x14ac:dyDescent="0.25">
      <c r="A815">
        <v>813</v>
      </c>
      <c r="B815">
        <v>33.9</v>
      </c>
      <c r="C815">
        <f>B815*$J$21</f>
        <v>54.556761600000002</v>
      </c>
      <c r="D815" s="8">
        <f t="shared" si="54"/>
        <v>15.154655999999999</v>
      </c>
      <c r="E815" s="9">
        <f t="shared" si="52"/>
        <v>-4.4704000000001187E-2</v>
      </c>
      <c r="F815" s="9">
        <f t="shared" si="55"/>
        <v>7858.5832159999918</v>
      </c>
      <c r="G815" s="9">
        <f t="shared" si="53"/>
        <v>34.798154461992581</v>
      </c>
    </row>
    <row r="816" spans="1:7" x14ac:dyDescent="0.25">
      <c r="A816">
        <v>814</v>
      </c>
      <c r="B816">
        <v>33.6</v>
      </c>
      <c r="C816">
        <f>B816*$J$21</f>
        <v>54.073958400000009</v>
      </c>
      <c r="D816" s="8">
        <f t="shared" si="54"/>
        <v>15.020544000000003</v>
      </c>
      <c r="E816" s="9">
        <f t="shared" si="52"/>
        <v>-0.13411199999999646</v>
      </c>
      <c r="F816" s="9">
        <f t="shared" si="55"/>
        <v>7873.6708159999916</v>
      </c>
      <c r="G816" s="9">
        <f t="shared" si="53"/>
        <v>34.82213137297294</v>
      </c>
    </row>
    <row r="817" spans="1:7" x14ac:dyDescent="0.25">
      <c r="A817">
        <v>815</v>
      </c>
      <c r="B817">
        <v>33.1</v>
      </c>
      <c r="C817">
        <f>B817*$J$21</f>
        <v>53.269286400000006</v>
      </c>
      <c r="D817" s="8">
        <f t="shared" si="54"/>
        <v>14.797024</v>
      </c>
      <c r="E817" s="9">
        <f t="shared" si="52"/>
        <v>-0.22352000000000238</v>
      </c>
      <c r="F817" s="9">
        <f t="shared" si="55"/>
        <v>7888.5795999999918</v>
      </c>
      <c r="G817" s="9">
        <f t="shared" si="53"/>
        <v>34.845259582822052</v>
      </c>
    </row>
    <row r="818" spans="1:7" x14ac:dyDescent="0.25">
      <c r="A818">
        <v>816</v>
      </c>
      <c r="B818">
        <v>33</v>
      </c>
      <c r="C818">
        <f>B818*$J$21</f>
        <v>53.108352000000004</v>
      </c>
      <c r="D818" s="8">
        <f t="shared" si="54"/>
        <v>14.752320000000001</v>
      </c>
      <c r="E818" s="9">
        <f t="shared" si="52"/>
        <v>-4.4703999999999411E-2</v>
      </c>
      <c r="F818" s="9">
        <f t="shared" si="55"/>
        <v>7903.3542719999923</v>
      </c>
      <c r="G818" s="9">
        <f t="shared" si="53"/>
        <v>34.867739435294084</v>
      </c>
    </row>
    <row r="819" spans="1:7" x14ac:dyDescent="0.25">
      <c r="A819">
        <v>817</v>
      </c>
      <c r="B819">
        <v>32.5</v>
      </c>
      <c r="C819">
        <f>B819*$J$21</f>
        <v>52.30368</v>
      </c>
      <c r="D819" s="8">
        <f t="shared" si="54"/>
        <v>14.5288</v>
      </c>
      <c r="E819" s="9">
        <f t="shared" si="52"/>
        <v>-0.22352000000000061</v>
      </c>
      <c r="F819" s="9">
        <f t="shared" si="55"/>
        <v>7917.9948319999921</v>
      </c>
      <c r="G819" s="9">
        <f t="shared" si="53"/>
        <v>34.889573311138278</v>
      </c>
    </row>
    <row r="820" spans="1:7" x14ac:dyDescent="0.25">
      <c r="A820">
        <v>818</v>
      </c>
      <c r="B820">
        <v>32</v>
      </c>
      <c r="C820">
        <f>B820*$J$21</f>
        <v>51.499008000000003</v>
      </c>
      <c r="D820" s="8">
        <f t="shared" si="54"/>
        <v>14.30528</v>
      </c>
      <c r="E820" s="9">
        <f t="shared" si="52"/>
        <v>-0.22352000000000061</v>
      </c>
      <c r="F820" s="9">
        <f t="shared" si="55"/>
        <v>7932.4118719999924</v>
      </c>
      <c r="G820" s="9">
        <f t="shared" si="53"/>
        <v>34.910370096821481</v>
      </c>
    </row>
    <row r="821" spans="1:7" x14ac:dyDescent="0.25">
      <c r="A821">
        <v>819</v>
      </c>
      <c r="B821">
        <v>31.9</v>
      </c>
      <c r="C821">
        <f>B821*$J$21</f>
        <v>51.338073600000001</v>
      </c>
      <c r="D821" s="8">
        <f t="shared" si="54"/>
        <v>14.260576</v>
      </c>
      <c r="E821" s="9">
        <f t="shared" si="52"/>
        <v>-4.4703999999999411E-2</v>
      </c>
      <c r="F821" s="9">
        <f t="shared" si="55"/>
        <v>7946.694799999992</v>
      </c>
      <c r="G821" s="9">
        <f t="shared" si="53"/>
        <v>34.930526593406555</v>
      </c>
    </row>
    <row r="822" spans="1:7" x14ac:dyDescent="0.25">
      <c r="A822">
        <v>820</v>
      </c>
      <c r="B822">
        <v>31.6</v>
      </c>
      <c r="C822">
        <f>B822*$J$21</f>
        <v>50.855270400000009</v>
      </c>
      <c r="D822" s="8">
        <f t="shared" si="54"/>
        <v>14.126464000000002</v>
      </c>
      <c r="E822" s="9">
        <f t="shared" si="52"/>
        <v>-0.13411199999999823</v>
      </c>
      <c r="F822" s="9">
        <f t="shared" si="55"/>
        <v>7960.8883199999918</v>
      </c>
      <c r="G822" s="9">
        <f t="shared" si="53"/>
        <v>34.950241404878014</v>
      </c>
    </row>
    <row r="823" spans="1:7" x14ac:dyDescent="0.25">
      <c r="A823">
        <v>821</v>
      </c>
      <c r="B823">
        <v>31.5</v>
      </c>
      <c r="C823">
        <f>B823*$J$21</f>
        <v>50.694336000000007</v>
      </c>
      <c r="D823" s="8">
        <f t="shared" si="54"/>
        <v>14.081760000000001</v>
      </c>
      <c r="E823" s="9">
        <f t="shared" si="52"/>
        <v>-4.4704000000001187E-2</v>
      </c>
      <c r="F823" s="9">
        <f t="shared" si="55"/>
        <v>7974.9924319999918</v>
      </c>
      <c r="G823" s="9">
        <f t="shared" si="53"/>
        <v>34.969516145188763</v>
      </c>
    </row>
    <row r="824" spans="1:7" x14ac:dyDescent="0.25">
      <c r="A824">
        <v>822</v>
      </c>
      <c r="B824">
        <v>30.6</v>
      </c>
      <c r="C824">
        <f>B824*$J$21</f>
        <v>49.245926400000009</v>
      </c>
      <c r="D824" s="8">
        <f t="shared" si="54"/>
        <v>13.679424000000003</v>
      </c>
      <c r="E824" s="9">
        <f t="shared" si="52"/>
        <v>-0.40233599999999825</v>
      </c>
      <c r="F824" s="9">
        <f t="shared" si="55"/>
        <v>7988.8730239999923</v>
      </c>
      <c r="G824" s="9">
        <f t="shared" si="53"/>
        <v>34.987765068613108</v>
      </c>
    </row>
    <row r="825" spans="1:7" x14ac:dyDescent="0.25">
      <c r="A825">
        <v>823</v>
      </c>
      <c r="B825">
        <v>30</v>
      </c>
      <c r="C825">
        <f>B825*$J$21</f>
        <v>48.280320000000003</v>
      </c>
      <c r="D825" s="8">
        <f t="shared" si="54"/>
        <v>13.411200000000001</v>
      </c>
      <c r="E825" s="9">
        <f t="shared" si="52"/>
        <v>-0.26822400000000179</v>
      </c>
      <c r="F825" s="9">
        <f t="shared" si="55"/>
        <v>8002.4183359999925</v>
      </c>
      <c r="G825" s="9">
        <f t="shared" si="53"/>
        <v>35.004503049331682</v>
      </c>
    </row>
    <row r="826" spans="1:7" x14ac:dyDescent="0.25">
      <c r="A826">
        <v>824</v>
      </c>
      <c r="B826">
        <v>29.9</v>
      </c>
      <c r="C826">
        <f>B826*$J$21</f>
        <v>48.119385600000001</v>
      </c>
      <c r="D826" s="8">
        <f t="shared" si="54"/>
        <v>13.366496</v>
      </c>
      <c r="E826" s="9">
        <f t="shared" ref="E826:E889" si="56">(D826-D825)/(A826-A825)</f>
        <v>-4.4704000000001187E-2</v>
      </c>
      <c r="F826" s="9">
        <f t="shared" si="55"/>
        <v>8015.807183999992</v>
      </c>
      <c r="G826" s="9">
        <f t="shared" ref="G826:G889" si="57">F826/A826*3.6</f>
        <v>35.020516823300937</v>
      </c>
    </row>
    <row r="827" spans="1:7" x14ac:dyDescent="0.25">
      <c r="A827">
        <v>825</v>
      </c>
      <c r="B827">
        <v>29.9</v>
      </c>
      <c r="C827">
        <f>B827*$J$21</f>
        <v>48.119385600000001</v>
      </c>
      <c r="D827" s="8">
        <f t="shared" si="54"/>
        <v>13.366496</v>
      </c>
      <c r="E827" s="9">
        <f t="shared" si="56"/>
        <v>0</v>
      </c>
      <c r="F827" s="9">
        <f t="shared" si="55"/>
        <v>8029.1736799999917</v>
      </c>
      <c r="G827" s="9">
        <f t="shared" si="57"/>
        <v>35.036394239999964</v>
      </c>
    </row>
    <row r="828" spans="1:7" x14ac:dyDescent="0.25">
      <c r="A828">
        <v>826</v>
      </c>
      <c r="B828">
        <v>29.9</v>
      </c>
      <c r="C828">
        <f>B828*$J$21</f>
        <v>48.119385600000001</v>
      </c>
      <c r="D828" s="8">
        <f t="shared" si="54"/>
        <v>13.366496</v>
      </c>
      <c r="E828" s="9">
        <f t="shared" si="56"/>
        <v>0</v>
      </c>
      <c r="F828" s="9">
        <f t="shared" si="55"/>
        <v>8042.5401759999913</v>
      </c>
      <c r="G828" s="9">
        <f t="shared" si="57"/>
        <v>35.052233212590764</v>
      </c>
    </row>
    <row r="829" spans="1:7" x14ac:dyDescent="0.25">
      <c r="A829">
        <v>827</v>
      </c>
      <c r="B829">
        <v>29.9</v>
      </c>
      <c r="C829">
        <f>B829*$J$21</f>
        <v>48.119385600000001</v>
      </c>
      <c r="D829" s="8">
        <f t="shared" si="54"/>
        <v>13.366496</v>
      </c>
      <c r="E829" s="9">
        <f t="shared" si="56"/>
        <v>0</v>
      </c>
      <c r="F829" s="9">
        <f t="shared" si="55"/>
        <v>8055.906671999991</v>
      </c>
      <c r="G829" s="9">
        <f t="shared" si="57"/>
        <v>35.068033880532006</v>
      </c>
    </row>
    <row r="830" spans="1:7" x14ac:dyDescent="0.25">
      <c r="A830">
        <v>828</v>
      </c>
      <c r="B830">
        <v>29.6</v>
      </c>
      <c r="C830">
        <f>B830*$J$21</f>
        <v>47.636582400000009</v>
      </c>
      <c r="D830" s="8">
        <f t="shared" si="54"/>
        <v>13.232384000000001</v>
      </c>
      <c r="E830" s="9">
        <f t="shared" si="56"/>
        <v>-0.13411199999999823</v>
      </c>
      <c r="F830" s="9">
        <f t="shared" si="55"/>
        <v>8069.2061119999908</v>
      </c>
      <c r="G830" s="9">
        <f t="shared" si="57"/>
        <v>35.083504834782566</v>
      </c>
    </row>
    <row r="831" spans="1:7" x14ac:dyDescent="0.25">
      <c r="A831">
        <v>829</v>
      </c>
      <c r="B831">
        <v>29.5</v>
      </c>
      <c r="C831">
        <f>B831*$J$21</f>
        <v>47.475648000000007</v>
      </c>
      <c r="D831" s="8">
        <f t="shared" si="54"/>
        <v>13.187680000000002</v>
      </c>
      <c r="E831" s="9">
        <f t="shared" si="56"/>
        <v>-4.4703999999999411E-2</v>
      </c>
      <c r="F831" s="9">
        <f t="shared" si="55"/>
        <v>8082.4161439999907</v>
      </c>
      <c r="G831" s="9">
        <f t="shared" si="57"/>
        <v>35.09855020313627</v>
      </c>
    </row>
    <row r="832" spans="1:7" x14ac:dyDescent="0.25">
      <c r="A832">
        <v>830</v>
      </c>
      <c r="B832">
        <v>29.5</v>
      </c>
      <c r="C832">
        <f>B832*$J$21</f>
        <v>47.475648000000007</v>
      </c>
      <c r="D832" s="8">
        <f t="shared" si="54"/>
        <v>13.187680000000002</v>
      </c>
      <c r="E832" s="9">
        <f t="shared" si="56"/>
        <v>0</v>
      </c>
      <c r="F832" s="9">
        <f t="shared" si="55"/>
        <v>8095.6038239999907</v>
      </c>
      <c r="G832" s="9">
        <f t="shared" si="57"/>
        <v>35.113462369156586</v>
      </c>
    </row>
    <row r="833" spans="1:7" x14ac:dyDescent="0.25">
      <c r="A833">
        <v>831</v>
      </c>
      <c r="B833">
        <v>29.3</v>
      </c>
      <c r="C833">
        <f>B833*$J$21</f>
        <v>47.153779200000002</v>
      </c>
      <c r="D833" s="8">
        <f t="shared" si="54"/>
        <v>13.098272</v>
      </c>
      <c r="E833" s="9">
        <f t="shared" si="56"/>
        <v>-8.9408000000002374E-2</v>
      </c>
      <c r="F833" s="9">
        <f t="shared" si="55"/>
        <v>8108.7467999999908</v>
      </c>
      <c r="G833" s="9">
        <f t="shared" si="57"/>
        <v>35.128144981949418</v>
      </c>
    </row>
    <row r="834" spans="1:7" x14ac:dyDescent="0.25">
      <c r="A834">
        <v>832</v>
      </c>
      <c r="B834">
        <v>28.9</v>
      </c>
      <c r="C834">
        <f>B834*$J$21</f>
        <v>46.510041600000001</v>
      </c>
      <c r="D834" s="8">
        <f t="shared" si="54"/>
        <v>12.919456</v>
      </c>
      <c r="E834" s="9">
        <f t="shared" si="56"/>
        <v>-0.17881599999999942</v>
      </c>
      <c r="F834" s="9">
        <f t="shared" si="55"/>
        <v>8121.7556639999912</v>
      </c>
      <c r="G834" s="9">
        <f t="shared" si="57"/>
        <v>35.142212007692272</v>
      </c>
    </row>
    <row r="835" spans="1:7" x14ac:dyDescent="0.25">
      <c r="A835">
        <v>833</v>
      </c>
      <c r="B835">
        <v>28.2</v>
      </c>
      <c r="C835">
        <f>B835*$J$21</f>
        <v>45.3835008</v>
      </c>
      <c r="D835" s="8">
        <f t="shared" ref="D835:D898" si="58">C835/3.6</f>
        <v>12.606527999999999</v>
      </c>
      <c r="E835" s="9">
        <f t="shared" si="56"/>
        <v>-0.31292800000000121</v>
      </c>
      <c r="F835" s="9">
        <f t="shared" ref="F835:F898" si="59">F834+D834*(A835-A834)+(D835-D834)*(A835-A834)/2</f>
        <v>8134.5186559999911</v>
      </c>
      <c r="G835" s="9">
        <f t="shared" si="57"/>
        <v>35.155182666986761</v>
      </c>
    </row>
    <row r="836" spans="1:7" x14ac:dyDescent="0.25">
      <c r="A836">
        <v>834</v>
      </c>
      <c r="B836">
        <v>27.7</v>
      </c>
      <c r="C836">
        <f>B836*$J$21</f>
        <v>44.578828800000004</v>
      </c>
      <c r="D836" s="8">
        <f t="shared" si="58"/>
        <v>12.383008</v>
      </c>
      <c r="E836" s="9">
        <f t="shared" si="56"/>
        <v>-0.22351999999999883</v>
      </c>
      <c r="F836" s="9">
        <f t="shared" si="59"/>
        <v>8147.0134239999916</v>
      </c>
      <c r="G836" s="9">
        <f t="shared" si="57"/>
        <v>35.166964420143856</v>
      </c>
    </row>
    <row r="837" spans="1:7" x14ac:dyDescent="0.25">
      <c r="A837">
        <v>835</v>
      </c>
      <c r="B837">
        <v>27</v>
      </c>
      <c r="C837">
        <f>B837*$J$21</f>
        <v>43.452288000000003</v>
      </c>
      <c r="D837" s="8">
        <f t="shared" si="58"/>
        <v>12.070080000000001</v>
      </c>
      <c r="E837" s="9">
        <f t="shared" si="56"/>
        <v>-0.31292799999999943</v>
      </c>
      <c r="F837" s="9">
        <f t="shared" si="59"/>
        <v>8159.2399679999917</v>
      </c>
      <c r="G837" s="9">
        <f t="shared" si="57"/>
        <v>35.177561538682603</v>
      </c>
    </row>
    <row r="838" spans="1:7" x14ac:dyDescent="0.25">
      <c r="A838">
        <v>836</v>
      </c>
      <c r="B838">
        <v>25.5</v>
      </c>
      <c r="C838">
        <f>B838*$J$21</f>
        <v>41.038272000000006</v>
      </c>
      <c r="D838" s="8">
        <f t="shared" si="58"/>
        <v>11.399520000000001</v>
      </c>
      <c r="E838" s="9">
        <f t="shared" si="56"/>
        <v>-0.67056000000000004</v>
      </c>
      <c r="F838" s="9">
        <f t="shared" si="59"/>
        <v>8170.9747679999919</v>
      </c>
      <c r="G838" s="9">
        <f t="shared" si="57"/>
        <v>35.186015747368387</v>
      </c>
    </row>
    <row r="839" spans="1:7" x14ac:dyDescent="0.25">
      <c r="A839">
        <v>837</v>
      </c>
      <c r="B839">
        <v>23.7</v>
      </c>
      <c r="C839">
        <f>B839*$J$21</f>
        <v>38.141452800000003</v>
      </c>
      <c r="D839" s="8">
        <f t="shared" si="58"/>
        <v>10.594848000000001</v>
      </c>
      <c r="E839" s="9">
        <f t="shared" si="56"/>
        <v>-0.80467200000000005</v>
      </c>
      <c r="F839" s="9">
        <f t="shared" si="59"/>
        <v>8181.9719519999917</v>
      </c>
      <c r="G839" s="9">
        <f t="shared" si="57"/>
        <v>35.191277212903195</v>
      </c>
    </row>
    <row r="840" spans="1:7" x14ac:dyDescent="0.25">
      <c r="A840">
        <v>838</v>
      </c>
      <c r="B840">
        <v>22</v>
      </c>
      <c r="C840">
        <f>B840*$J$21</f>
        <v>35.405568000000002</v>
      </c>
      <c r="D840" s="8">
        <f t="shared" si="58"/>
        <v>9.8348800000000001</v>
      </c>
      <c r="E840" s="9">
        <f t="shared" si="56"/>
        <v>-0.75996800000000064</v>
      </c>
      <c r="F840" s="9">
        <f t="shared" si="59"/>
        <v>8192.1868159999922</v>
      </c>
      <c r="G840" s="9">
        <f t="shared" si="57"/>
        <v>35.193165319331712</v>
      </c>
    </row>
    <row r="841" spans="1:7" x14ac:dyDescent="0.25">
      <c r="A841">
        <v>839</v>
      </c>
      <c r="B841">
        <v>20.5</v>
      </c>
      <c r="C841">
        <f>B841*$J$21</f>
        <v>32.991551999999999</v>
      </c>
      <c r="D841" s="8">
        <f t="shared" si="58"/>
        <v>9.16432</v>
      </c>
      <c r="E841" s="9">
        <f t="shared" si="56"/>
        <v>-0.67056000000000004</v>
      </c>
      <c r="F841" s="9">
        <f t="shared" si="59"/>
        <v>8201.6864159999932</v>
      </c>
      <c r="G841" s="9">
        <f t="shared" si="57"/>
        <v>35.191979854112013</v>
      </c>
    </row>
    <row r="842" spans="1:7" x14ac:dyDescent="0.25">
      <c r="A842">
        <v>840</v>
      </c>
      <c r="B842">
        <v>19.2</v>
      </c>
      <c r="C842">
        <f>B842*$J$21</f>
        <v>30.899404799999999</v>
      </c>
      <c r="D842" s="8">
        <f t="shared" si="58"/>
        <v>8.5831679999999988</v>
      </c>
      <c r="E842" s="9">
        <f t="shared" si="56"/>
        <v>-0.58115200000000122</v>
      </c>
      <c r="F842" s="9">
        <f t="shared" si="59"/>
        <v>8210.5601599999936</v>
      </c>
      <c r="G842" s="9">
        <f t="shared" si="57"/>
        <v>35.188114971428547</v>
      </c>
    </row>
    <row r="843" spans="1:7" x14ac:dyDescent="0.25">
      <c r="A843">
        <v>841</v>
      </c>
      <c r="B843">
        <v>19.2</v>
      </c>
      <c r="C843">
        <f>B843*$J$21</f>
        <v>30.899404799999999</v>
      </c>
      <c r="D843" s="8">
        <f t="shared" si="58"/>
        <v>8.5831679999999988</v>
      </c>
      <c r="E843" s="9">
        <f t="shared" si="56"/>
        <v>0</v>
      </c>
      <c r="F843" s="9">
        <f t="shared" si="59"/>
        <v>8219.1433279999928</v>
      </c>
      <c r="G843" s="9">
        <f t="shared" si="57"/>
        <v>35.183015434958349</v>
      </c>
    </row>
    <row r="844" spans="1:7" x14ac:dyDescent="0.25">
      <c r="A844">
        <v>842</v>
      </c>
      <c r="B844">
        <v>20.100000000000001</v>
      </c>
      <c r="C844">
        <f>B844*$J$21</f>
        <v>32.347814400000004</v>
      </c>
      <c r="D844" s="8">
        <f t="shared" si="58"/>
        <v>8.9855040000000006</v>
      </c>
      <c r="E844" s="9">
        <f t="shared" si="56"/>
        <v>0.4023360000000018</v>
      </c>
      <c r="F844" s="9">
        <f t="shared" si="59"/>
        <v>8227.9276639999916</v>
      </c>
      <c r="G844" s="9">
        <f t="shared" si="57"/>
        <v>35.178788112113978</v>
      </c>
    </row>
    <row r="845" spans="1:7" x14ac:dyDescent="0.25">
      <c r="A845">
        <v>843</v>
      </c>
      <c r="B845">
        <v>20.9</v>
      </c>
      <c r="C845">
        <f>B845*$J$21</f>
        <v>33.6352896</v>
      </c>
      <c r="D845" s="8">
        <f t="shared" si="58"/>
        <v>9.3431359999999994</v>
      </c>
      <c r="E845" s="9">
        <f t="shared" si="56"/>
        <v>0.35763199999999884</v>
      </c>
      <c r="F845" s="9">
        <f t="shared" si="59"/>
        <v>8237.0919839999915</v>
      </c>
      <c r="G845" s="9">
        <f t="shared" si="57"/>
        <v>35.176193525978618</v>
      </c>
    </row>
    <row r="846" spans="1:7" x14ac:dyDescent="0.25">
      <c r="A846">
        <v>844</v>
      </c>
      <c r="B846">
        <v>21.4</v>
      </c>
      <c r="C846">
        <f>B846*$J$21</f>
        <v>34.439961599999997</v>
      </c>
      <c r="D846" s="8">
        <f t="shared" si="58"/>
        <v>9.5666559999999983</v>
      </c>
      <c r="E846" s="9">
        <f t="shared" si="56"/>
        <v>0.22351999999999883</v>
      </c>
      <c r="F846" s="9">
        <f t="shared" si="59"/>
        <v>8246.5468799999908</v>
      </c>
      <c r="G846" s="9">
        <f t="shared" si="57"/>
        <v>35.174844511848306</v>
      </c>
    </row>
    <row r="847" spans="1:7" x14ac:dyDescent="0.25">
      <c r="A847">
        <v>845</v>
      </c>
      <c r="B847">
        <v>22</v>
      </c>
      <c r="C847">
        <f>B847*$J$21</f>
        <v>35.405568000000002</v>
      </c>
      <c r="D847" s="8">
        <f t="shared" si="58"/>
        <v>9.8348800000000001</v>
      </c>
      <c r="E847" s="9">
        <f t="shared" si="56"/>
        <v>0.26822400000000179</v>
      </c>
      <c r="F847" s="9">
        <f t="shared" si="59"/>
        <v>8256.2476479999914</v>
      </c>
      <c r="G847" s="9">
        <f t="shared" si="57"/>
        <v>35.174546192662689</v>
      </c>
    </row>
    <row r="848" spans="1:7" x14ac:dyDescent="0.25">
      <c r="A848">
        <v>846</v>
      </c>
      <c r="B848">
        <v>22.6</v>
      </c>
      <c r="C848">
        <f>B848*$J$21</f>
        <v>36.371174400000008</v>
      </c>
      <c r="D848" s="8">
        <f t="shared" si="58"/>
        <v>10.103104000000002</v>
      </c>
      <c r="E848" s="9">
        <f t="shared" si="56"/>
        <v>0.26822400000000179</v>
      </c>
      <c r="F848" s="9">
        <f t="shared" si="59"/>
        <v>8266.2166399999915</v>
      </c>
      <c r="G848" s="9">
        <f t="shared" si="57"/>
        <v>35.175389957446775</v>
      </c>
    </row>
    <row r="849" spans="1:7" x14ac:dyDescent="0.25">
      <c r="A849">
        <v>847</v>
      </c>
      <c r="B849">
        <v>23.2</v>
      </c>
      <c r="C849">
        <f>B849*$J$21</f>
        <v>37.3367808</v>
      </c>
      <c r="D849" s="8">
        <f t="shared" si="58"/>
        <v>10.371328</v>
      </c>
      <c r="E849" s="9">
        <f t="shared" si="56"/>
        <v>0.26822399999999824</v>
      </c>
      <c r="F849" s="9">
        <f t="shared" si="59"/>
        <v>8276.453855999991</v>
      </c>
      <c r="G849" s="9">
        <f t="shared" si="57"/>
        <v>35.17737176103892</v>
      </c>
    </row>
    <row r="850" spans="1:7" x14ac:dyDescent="0.25">
      <c r="A850">
        <v>848</v>
      </c>
      <c r="B850">
        <v>24</v>
      </c>
      <c r="C850">
        <f>B850*$J$21</f>
        <v>38.624256000000003</v>
      </c>
      <c r="D850" s="8">
        <f t="shared" si="58"/>
        <v>10.728960000000001</v>
      </c>
      <c r="E850" s="9">
        <f t="shared" si="56"/>
        <v>0.35763200000000062</v>
      </c>
      <c r="F850" s="9">
        <f t="shared" si="59"/>
        <v>8287.0039999999899</v>
      </c>
      <c r="G850" s="9">
        <f t="shared" si="57"/>
        <v>35.180677358490527</v>
      </c>
    </row>
    <row r="851" spans="1:7" x14ac:dyDescent="0.25">
      <c r="A851">
        <v>849</v>
      </c>
      <c r="B851">
        <v>25</v>
      </c>
      <c r="C851">
        <f>B851*$J$21</f>
        <v>40.233600000000003</v>
      </c>
      <c r="D851" s="8">
        <f t="shared" si="58"/>
        <v>11.176</v>
      </c>
      <c r="E851" s="9">
        <f t="shared" si="56"/>
        <v>0.44703999999999944</v>
      </c>
      <c r="F851" s="9">
        <f t="shared" si="59"/>
        <v>8297.9564799999898</v>
      </c>
      <c r="G851" s="9">
        <f t="shared" si="57"/>
        <v>35.185681187279116</v>
      </c>
    </row>
    <row r="852" spans="1:7" x14ac:dyDescent="0.25">
      <c r="A852">
        <v>850</v>
      </c>
      <c r="B852">
        <v>26</v>
      </c>
      <c r="C852">
        <f>B852*$J$21</f>
        <v>41.842944000000003</v>
      </c>
      <c r="D852" s="8">
        <f t="shared" si="58"/>
        <v>11.623040000000001</v>
      </c>
      <c r="E852" s="9">
        <f t="shared" si="56"/>
        <v>0.44704000000000121</v>
      </c>
      <c r="F852" s="9">
        <f t="shared" si="59"/>
        <v>8309.3559999999889</v>
      </c>
      <c r="G852" s="9">
        <f t="shared" si="57"/>
        <v>35.192566588235252</v>
      </c>
    </row>
    <row r="853" spans="1:7" x14ac:dyDescent="0.25">
      <c r="A853">
        <v>851</v>
      </c>
      <c r="B853">
        <v>26.6</v>
      </c>
      <c r="C853">
        <f>B853*$J$21</f>
        <v>42.808550400000009</v>
      </c>
      <c r="D853" s="8">
        <f t="shared" si="58"/>
        <v>11.891264000000001</v>
      </c>
      <c r="E853" s="9">
        <f t="shared" si="56"/>
        <v>0.26822400000000002</v>
      </c>
      <c r="F853" s="9">
        <f t="shared" si="59"/>
        <v>8321.113151999989</v>
      </c>
      <c r="G853" s="9">
        <f t="shared" si="57"/>
        <v>35.200948704112761</v>
      </c>
    </row>
    <row r="854" spans="1:7" x14ac:dyDescent="0.25">
      <c r="A854">
        <v>852</v>
      </c>
      <c r="B854">
        <v>26.6</v>
      </c>
      <c r="C854">
        <f>B854*$J$21</f>
        <v>42.808550400000009</v>
      </c>
      <c r="D854" s="8">
        <f t="shared" si="58"/>
        <v>11.891264000000001</v>
      </c>
      <c r="E854" s="9">
        <f t="shared" si="56"/>
        <v>0</v>
      </c>
      <c r="F854" s="9">
        <f t="shared" si="59"/>
        <v>8333.0044159999889</v>
      </c>
      <c r="G854" s="9">
        <f t="shared" si="57"/>
        <v>35.209877814084464</v>
      </c>
    </row>
    <row r="855" spans="1:7" x14ac:dyDescent="0.25">
      <c r="A855">
        <v>853</v>
      </c>
      <c r="B855">
        <v>26.8</v>
      </c>
      <c r="C855">
        <f>B855*$J$21</f>
        <v>43.130419200000006</v>
      </c>
      <c r="D855" s="8">
        <f t="shared" si="58"/>
        <v>11.980672000000002</v>
      </c>
      <c r="E855" s="9">
        <f t="shared" si="56"/>
        <v>8.9408000000000598E-2</v>
      </c>
      <c r="F855" s="9">
        <f t="shared" si="59"/>
        <v>8344.9403839999886</v>
      </c>
      <c r="G855" s="9">
        <f t="shared" si="57"/>
        <v>35.218974656975334</v>
      </c>
    </row>
    <row r="856" spans="1:7" x14ac:dyDescent="0.25">
      <c r="A856">
        <v>854</v>
      </c>
      <c r="B856">
        <v>27</v>
      </c>
      <c r="C856">
        <f>B856*$J$21</f>
        <v>43.452288000000003</v>
      </c>
      <c r="D856" s="8">
        <f t="shared" si="58"/>
        <v>12.070080000000001</v>
      </c>
      <c r="E856" s="9">
        <f t="shared" si="56"/>
        <v>8.9407999999998822E-2</v>
      </c>
      <c r="F856" s="9">
        <f t="shared" si="59"/>
        <v>8356.9657599999882</v>
      </c>
      <c r="G856" s="9">
        <f t="shared" si="57"/>
        <v>35.228427091334844</v>
      </c>
    </row>
    <row r="857" spans="1:7" x14ac:dyDescent="0.25">
      <c r="A857">
        <v>855</v>
      </c>
      <c r="B857">
        <v>27.2</v>
      </c>
      <c r="C857">
        <f>B857*$J$21</f>
        <v>43.7741568</v>
      </c>
      <c r="D857" s="8">
        <f t="shared" si="58"/>
        <v>12.159488</v>
      </c>
      <c r="E857" s="9">
        <f t="shared" si="56"/>
        <v>8.9407999999998822E-2</v>
      </c>
      <c r="F857" s="9">
        <f t="shared" si="59"/>
        <v>8369.0805439999876</v>
      </c>
      <c r="G857" s="9">
        <f t="shared" si="57"/>
        <v>35.238233869473632</v>
      </c>
    </row>
    <row r="858" spans="1:7" x14ac:dyDescent="0.25">
      <c r="A858">
        <v>856</v>
      </c>
      <c r="B858">
        <v>27.8</v>
      </c>
      <c r="C858">
        <f>B858*$J$21</f>
        <v>44.739763200000006</v>
      </c>
      <c r="D858" s="8">
        <f t="shared" si="58"/>
        <v>12.427712000000001</v>
      </c>
      <c r="E858" s="9">
        <f t="shared" si="56"/>
        <v>0.26822400000000179</v>
      </c>
      <c r="F858" s="9">
        <f t="shared" si="59"/>
        <v>8381.3741439999867</v>
      </c>
      <c r="G858" s="9">
        <f t="shared" si="57"/>
        <v>35.248769764485921</v>
      </c>
    </row>
    <row r="859" spans="1:7" x14ac:dyDescent="0.25">
      <c r="A859">
        <v>857</v>
      </c>
      <c r="B859">
        <v>28.1</v>
      </c>
      <c r="C859">
        <f>B859*$J$21</f>
        <v>45.222566400000005</v>
      </c>
      <c r="D859" s="8">
        <f t="shared" si="58"/>
        <v>12.561824000000001</v>
      </c>
      <c r="E859" s="9">
        <f t="shared" si="56"/>
        <v>0.13411200000000001</v>
      </c>
      <c r="F859" s="9">
        <f t="shared" si="59"/>
        <v>8393.8689119999872</v>
      </c>
      <c r="G859" s="9">
        <f t="shared" si="57"/>
        <v>35.260126118086298</v>
      </c>
    </row>
    <row r="860" spans="1:7" x14ac:dyDescent="0.25">
      <c r="A860">
        <v>858</v>
      </c>
      <c r="B860">
        <v>28.8</v>
      </c>
      <c r="C860">
        <f>B860*$J$21</f>
        <v>46.349107200000006</v>
      </c>
      <c r="D860" s="8">
        <f t="shared" si="58"/>
        <v>12.874752000000001</v>
      </c>
      <c r="E860" s="9">
        <f t="shared" si="56"/>
        <v>0.31292799999999943</v>
      </c>
      <c r="F860" s="9">
        <f t="shared" si="59"/>
        <v>8406.5871999999872</v>
      </c>
      <c r="G860" s="9">
        <f t="shared" si="57"/>
        <v>35.27239384615379</v>
      </c>
    </row>
    <row r="861" spans="1:7" x14ac:dyDescent="0.25">
      <c r="A861">
        <v>859</v>
      </c>
      <c r="B861">
        <v>28.9</v>
      </c>
      <c r="C861">
        <f>B861*$J$21</f>
        <v>46.510041600000001</v>
      </c>
      <c r="D861" s="8">
        <f t="shared" si="58"/>
        <v>12.919456</v>
      </c>
      <c r="E861" s="9">
        <f t="shared" si="56"/>
        <v>4.4703999999999411E-2</v>
      </c>
      <c r="F861" s="9">
        <f t="shared" si="59"/>
        <v>8419.4843039999869</v>
      </c>
      <c r="G861" s="9">
        <f t="shared" si="57"/>
        <v>35.285382414900994</v>
      </c>
    </row>
    <row r="862" spans="1:7" x14ac:dyDescent="0.25">
      <c r="A862">
        <v>860</v>
      </c>
      <c r="B862">
        <v>29</v>
      </c>
      <c r="C862">
        <f>B862*$J$21</f>
        <v>46.670976000000003</v>
      </c>
      <c r="D862" s="8">
        <f t="shared" si="58"/>
        <v>12.96416</v>
      </c>
      <c r="E862" s="9">
        <f t="shared" si="56"/>
        <v>4.4703999999999411E-2</v>
      </c>
      <c r="F862" s="9">
        <f t="shared" si="59"/>
        <v>8432.4261119999865</v>
      </c>
      <c r="G862" s="9">
        <f t="shared" si="57"/>
        <v>35.298527910697622</v>
      </c>
    </row>
    <row r="863" spans="1:7" x14ac:dyDescent="0.25">
      <c r="A863">
        <v>861</v>
      </c>
      <c r="B863">
        <v>29.1</v>
      </c>
      <c r="C863">
        <f>B863*$J$21</f>
        <v>46.831910400000005</v>
      </c>
      <c r="D863" s="8">
        <f t="shared" si="58"/>
        <v>13.008864000000001</v>
      </c>
      <c r="E863" s="9">
        <f t="shared" si="56"/>
        <v>4.4704000000001187E-2</v>
      </c>
      <c r="F863" s="9">
        <f t="shared" si="59"/>
        <v>8445.412623999986</v>
      </c>
      <c r="G863" s="9">
        <f t="shared" si="57"/>
        <v>35.311829786759525</v>
      </c>
    </row>
    <row r="864" spans="1:7" x14ac:dyDescent="0.25">
      <c r="A864">
        <v>862</v>
      </c>
      <c r="B864">
        <v>29</v>
      </c>
      <c r="C864">
        <f>B864*$J$21</f>
        <v>46.670976000000003</v>
      </c>
      <c r="D864" s="8">
        <f t="shared" si="58"/>
        <v>12.96416</v>
      </c>
      <c r="E864" s="9">
        <f t="shared" si="56"/>
        <v>-4.4704000000001187E-2</v>
      </c>
      <c r="F864" s="9">
        <f t="shared" si="59"/>
        <v>8458.3991359999854</v>
      </c>
      <c r="G864" s="9">
        <f t="shared" si="57"/>
        <v>35.325100799999937</v>
      </c>
    </row>
    <row r="865" spans="1:7" x14ac:dyDescent="0.25">
      <c r="A865">
        <v>863</v>
      </c>
      <c r="B865">
        <v>28.1</v>
      </c>
      <c r="C865">
        <f>B865*$J$21</f>
        <v>45.222566400000005</v>
      </c>
      <c r="D865" s="8">
        <f t="shared" si="58"/>
        <v>12.561824000000001</v>
      </c>
      <c r="E865" s="9">
        <f t="shared" si="56"/>
        <v>-0.40233599999999825</v>
      </c>
      <c r="F865" s="9">
        <f t="shared" si="59"/>
        <v>8471.1621279999854</v>
      </c>
      <c r="G865" s="9">
        <f t="shared" si="57"/>
        <v>35.337408645191132</v>
      </c>
    </row>
    <row r="866" spans="1:7" x14ac:dyDescent="0.25">
      <c r="A866">
        <v>864</v>
      </c>
      <c r="B866">
        <v>27.5</v>
      </c>
      <c r="C866">
        <f>B866*$J$21</f>
        <v>44.256960000000007</v>
      </c>
      <c r="D866" s="8">
        <f t="shared" si="58"/>
        <v>12.293600000000001</v>
      </c>
      <c r="E866" s="9">
        <f t="shared" si="56"/>
        <v>-0.26822400000000002</v>
      </c>
      <c r="F866" s="9">
        <f t="shared" si="59"/>
        <v>8483.589839999986</v>
      </c>
      <c r="G866" s="9">
        <f t="shared" si="57"/>
        <v>35.348290999999946</v>
      </c>
    </row>
    <row r="867" spans="1:7" x14ac:dyDescent="0.25">
      <c r="A867">
        <v>865</v>
      </c>
      <c r="B867">
        <v>27</v>
      </c>
      <c r="C867">
        <f>B867*$J$21</f>
        <v>43.452288000000003</v>
      </c>
      <c r="D867" s="8">
        <f t="shared" si="58"/>
        <v>12.070080000000001</v>
      </c>
      <c r="E867" s="9">
        <f t="shared" si="56"/>
        <v>-0.22352000000000061</v>
      </c>
      <c r="F867" s="9">
        <f t="shared" si="59"/>
        <v>8495.7716799999871</v>
      </c>
      <c r="G867" s="9">
        <f t="shared" si="57"/>
        <v>35.358124910982603</v>
      </c>
    </row>
    <row r="868" spans="1:7" x14ac:dyDescent="0.25">
      <c r="A868">
        <v>866</v>
      </c>
      <c r="B868">
        <v>25.8</v>
      </c>
      <c r="C868">
        <f>B868*$J$21</f>
        <v>41.521075200000006</v>
      </c>
      <c r="D868" s="8">
        <f t="shared" si="58"/>
        <v>11.533632000000001</v>
      </c>
      <c r="E868" s="9">
        <f t="shared" si="56"/>
        <v>-0.53644800000000004</v>
      </c>
      <c r="F868" s="9">
        <f t="shared" si="59"/>
        <v>8507.5735359999871</v>
      </c>
      <c r="G868" s="9">
        <f t="shared" si="57"/>
        <v>35.366356500692788</v>
      </c>
    </row>
    <row r="869" spans="1:7" x14ac:dyDescent="0.25">
      <c r="A869">
        <v>867</v>
      </c>
      <c r="B869">
        <v>25</v>
      </c>
      <c r="C869">
        <f>B869*$J$21</f>
        <v>40.233600000000003</v>
      </c>
      <c r="D869" s="8">
        <f t="shared" si="58"/>
        <v>11.176</v>
      </c>
      <c r="E869" s="9">
        <f t="shared" si="56"/>
        <v>-0.35763200000000062</v>
      </c>
      <c r="F869" s="9">
        <f t="shared" si="59"/>
        <v>8518.9283519999881</v>
      </c>
      <c r="G869" s="9">
        <f t="shared" si="57"/>
        <v>35.372712880276765</v>
      </c>
    </row>
    <row r="870" spans="1:7" x14ac:dyDescent="0.25">
      <c r="A870">
        <v>868</v>
      </c>
      <c r="B870">
        <v>24.5</v>
      </c>
      <c r="C870">
        <f>B870*$J$21</f>
        <v>39.428927999999999</v>
      </c>
      <c r="D870" s="8">
        <f t="shared" si="58"/>
        <v>10.95248</v>
      </c>
      <c r="E870" s="9">
        <f t="shared" si="56"/>
        <v>-0.22352000000000061</v>
      </c>
      <c r="F870" s="9">
        <f t="shared" si="59"/>
        <v>8529.9925919999878</v>
      </c>
      <c r="G870" s="9">
        <f t="shared" si="57"/>
        <v>35.377849459907786</v>
      </c>
    </row>
    <row r="871" spans="1:7" x14ac:dyDescent="0.25">
      <c r="A871">
        <v>869</v>
      </c>
      <c r="B871">
        <v>24.8</v>
      </c>
      <c r="C871">
        <f>B871*$J$21</f>
        <v>39.911731200000006</v>
      </c>
      <c r="D871" s="8">
        <f t="shared" si="58"/>
        <v>11.086592000000001</v>
      </c>
      <c r="E871" s="9">
        <f t="shared" si="56"/>
        <v>0.13411200000000179</v>
      </c>
      <c r="F871" s="9">
        <f t="shared" si="59"/>
        <v>8541.0121279999876</v>
      </c>
      <c r="G871" s="9">
        <f t="shared" si="57"/>
        <v>35.382789022784763</v>
      </c>
    </row>
    <row r="872" spans="1:7" x14ac:dyDescent="0.25">
      <c r="A872">
        <v>870</v>
      </c>
      <c r="B872">
        <v>25.1</v>
      </c>
      <c r="C872">
        <f>B872*$J$21</f>
        <v>40.394534400000005</v>
      </c>
      <c r="D872" s="8">
        <f t="shared" si="58"/>
        <v>11.220704000000001</v>
      </c>
      <c r="E872" s="9">
        <f t="shared" si="56"/>
        <v>0.13411200000000001</v>
      </c>
      <c r="F872" s="9">
        <f t="shared" si="59"/>
        <v>8552.1657759999871</v>
      </c>
      <c r="G872" s="9">
        <f t="shared" si="57"/>
        <v>35.388272176551673</v>
      </c>
    </row>
    <row r="873" spans="1:7" x14ac:dyDescent="0.25">
      <c r="A873">
        <v>871</v>
      </c>
      <c r="B873">
        <v>25.5</v>
      </c>
      <c r="C873">
        <f>B873*$J$21</f>
        <v>41.038272000000006</v>
      </c>
      <c r="D873" s="8">
        <f t="shared" si="58"/>
        <v>11.399520000000001</v>
      </c>
      <c r="E873" s="9">
        <f t="shared" si="56"/>
        <v>0.17881599999999942</v>
      </c>
      <c r="F873" s="9">
        <f t="shared" si="59"/>
        <v>8563.4758879999863</v>
      </c>
      <c r="G873" s="9">
        <f t="shared" si="57"/>
        <v>35.394389433754249</v>
      </c>
    </row>
    <row r="874" spans="1:7" x14ac:dyDescent="0.25">
      <c r="A874">
        <v>872</v>
      </c>
      <c r="B874">
        <v>25.7</v>
      </c>
      <c r="C874">
        <f>B874*$J$21</f>
        <v>41.360140800000003</v>
      </c>
      <c r="D874" s="8">
        <f t="shared" si="58"/>
        <v>11.488928000000001</v>
      </c>
      <c r="E874" s="9">
        <f t="shared" si="56"/>
        <v>8.9408000000000598E-2</v>
      </c>
      <c r="F874" s="9">
        <f t="shared" si="59"/>
        <v>8574.9201119999871</v>
      </c>
      <c r="G874" s="9">
        <f t="shared" si="57"/>
        <v>35.401046333944898</v>
      </c>
    </row>
    <row r="875" spans="1:7" x14ac:dyDescent="0.25">
      <c r="A875">
        <v>873</v>
      </c>
      <c r="B875">
        <v>26.2</v>
      </c>
      <c r="C875">
        <f>B875*$J$21</f>
        <v>42.1648128</v>
      </c>
      <c r="D875" s="8">
        <f t="shared" si="58"/>
        <v>11.712448</v>
      </c>
      <c r="E875" s="9">
        <f t="shared" si="56"/>
        <v>0.22351999999999883</v>
      </c>
      <c r="F875" s="9">
        <f t="shared" si="59"/>
        <v>8586.5207999999875</v>
      </c>
      <c r="G875" s="9">
        <f t="shared" si="57"/>
        <v>35.408333195876239</v>
      </c>
    </row>
    <row r="876" spans="1:7" x14ac:dyDescent="0.25">
      <c r="A876">
        <v>874</v>
      </c>
      <c r="B876">
        <v>26.9</v>
      </c>
      <c r="C876">
        <f>B876*$J$21</f>
        <v>43.291353600000001</v>
      </c>
      <c r="D876" s="8">
        <f t="shared" si="58"/>
        <v>12.025376</v>
      </c>
      <c r="E876" s="9">
        <f t="shared" si="56"/>
        <v>0.31292799999999943</v>
      </c>
      <c r="F876" s="9">
        <f t="shared" si="59"/>
        <v>8598.3897119999874</v>
      </c>
      <c r="G876" s="9">
        <f t="shared" si="57"/>
        <v>35.416708195880958</v>
      </c>
    </row>
    <row r="877" spans="1:7" x14ac:dyDescent="0.25">
      <c r="A877">
        <v>875</v>
      </c>
      <c r="B877">
        <v>27.5</v>
      </c>
      <c r="C877">
        <f>B877*$J$21</f>
        <v>44.256960000000007</v>
      </c>
      <c r="D877" s="8">
        <f t="shared" si="58"/>
        <v>12.293600000000001</v>
      </c>
      <c r="E877" s="9">
        <f t="shared" si="56"/>
        <v>0.26822400000000179</v>
      </c>
      <c r="F877" s="9">
        <f t="shared" si="59"/>
        <v>8610.5491999999867</v>
      </c>
      <c r="G877" s="9">
        <f t="shared" si="57"/>
        <v>35.426259565714233</v>
      </c>
    </row>
    <row r="878" spans="1:7" x14ac:dyDescent="0.25">
      <c r="A878">
        <v>876</v>
      </c>
      <c r="B878">
        <v>27.8</v>
      </c>
      <c r="C878">
        <f>B878*$J$21</f>
        <v>44.739763200000006</v>
      </c>
      <c r="D878" s="8">
        <f t="shared" si="58"/>
        <v>12.427712000000001</v>
      </c>
      <c r="E878" s="9">
        <f t="shared" si="56"/>
        <v>0.13411200000000001</v>
      </c>
      <c r="F878" s="9">
        <f t="shared" si="59"/>
        <v>8622.9098559999875</v>
      </c>
      <c r="G878" s="9">
        <f t="shared" si="57"/>
        <v>35.436615846575293</v>
      </c>
    </row>
    <row r="879" spans="1:7" x14ac:dyDescent="0.25">
      <c r="A879">
        <v>877</v>
      </c>
      <c r="B879">
        <v>28.4</v>
      </c>
      <c r="C879">
        <f>B879*$J$21</f>
        <v>45.705369599999997</v>
      </c>
      <c r="D879" s="8">
        <f t="shared" si="58"/>
        <v>12.695936</v>
      </c>
      <c r="E879" s="9">
        <f t="shared" si="56"/>
        <v>0.26822399999999824</v>
      </c>
      <c r="F879" s="9">
        <f t="shared" si="59"/>
        <v>8635.4716799999878</v>
      </c>
      <c r="G879" s="9">
        <f t="shared" si="57"/>
        <v>35.447774285062664</v>
      </c>
    </row>
    <row r="880" spans="1:7" x14ac:dyDescent="0.25">
      <c r="A880">
        <v>878</v>
      </c>
      <c r="B880">
        <v>29</v>
      </c>
      <c r="C880">
        <f>B880*$J$21</f>
        <v>46.670976000000003</v>
      </c>
      <c r="D880" s="8">
        <f t="shared" si="58"/>
        <v>12.96416</v>
      </c>
      <c r="E880" s="9">
        <f t="shared" si="56"/>
        <v>0.26822400000000002</v>
      </c>
      <c r="F880" s="9">
        <f t="shared" si="59"/>
        <v>8648.3017279999876</v>
      </c>
      <c r="G880" s="9">
        <f t="shared" si="57"/>
        <v>35.460007085193574</v>
      </c>
    </row>
    <row r="881" spans="1:7" x14ac:dyDescent="0.25">
      <c r="A881">
        <v>879</v>
      </c>
      <c r="B881">
        <v>29.2</v>
      </c>
      <c r="C881">
        <f>B881*$J$21</f>
        <v>46.9928448</v>
      </c>
      <c r="D881" s="8">
        <f t="shared" si="58"/>
        <v>13.053568</v>
      </c>
      <c r="E881" s="9">
        <f t="shared" si="56"/>
        <v>8.9408000000000598E-2</v>
      </c>
      <c r="F881" s="9">
        <f t="shared" si="59"/>
        <v>8661.3105919999871</v>
      </c>
      <c r="G881" s="9">
        <f t="shared" si="57"/>
        <v>35.472944404095507</v>
      </c>
    </row>
    <row r="882" spans="1:7" x14ac:dyDescent="0.25">
      <c r="A882">
        <v>880</v>
      </c>
      <c r="B882">
        <v>29.1</v>
      </c>
      <c r="C882">
        <f>B882*$J$21</f>
        <v>46.831910400000005</v>
      </c>
      <c r="D882" s="8">
        <f t="shared" si="58"/>
        <v>13.008864000000001</v>
      </c>
      <c r="E882" s="9">
        <f t="shared" si="56"/>
        <v>-4.4703999999999411E-2</v>
      </c>
      <c r="F882" s="9">
        <f t="shared" si="59"/>
        <v>8674.3418079999865</v>
      </c>
      <c r="G882" s="9">
        <f t="shared" si="57"/>
        <v>35.485943759999948</v>
      </c>
    </row>
    <row r="883" spans="1:7" x14ac:dyDescent="0.25">
      <c r="A883">
        <v>881</v>
      </c>
      <c r="B883">
        <v>29</v>
      </c>
      <c r="C883">
        <f>B883*$J$21</f>
        <v>46.670976000000003</v>
      </c>
      <c r="D883" s="8">
        <f t="shared" si="58"/>
        <v>12.96416</v>
      </c>
      <c r="E883" s="9">
        <f t="shared" si="56"/>
        <v>-4.4704000000001187E-2</v>
      </c>
      <c r="F883" s="9">
        <f t="shared" si="59"/>
        <v>8687.328319999986</v>
      </c>
      <c r="G883" s="9">
        <f t="shared" si="57"/>
        <v>35.498730933030593</v>
      </c>
    </row>
    <row r="884" spans="1:7" x14ac:dyDescent="0.25">
      <c r="A884">
        <v>882</v>
      </c>
      <c r="B884">
        <v>28.9</v>
      </c>
      <c r="C884">
        <f>B884*$J$21</f>
        <v>46.510041600000001</v>
      </c>
      <c r="D884" s="8">
        <f t="shared" si="58"/>
        <v>12.919456</v>
      </c>
      <c r="E884" s="9">
        <f t="shared" si="56"/>
        <v>-4.4703999999999411E-2</v>
      </c>
      <c r="F884" s="9">
        <f t="shared" si="59"/>
        <v>8700.2701279999856</v>
      </c>
      <c r="G884" s="9">
        <f t="shared" si="57"/>
        <v>35.5113066448979</v>
      </c>
    </row>
    <row r="885" spans="1:7" x14ac:dyDescent="0.25">
      <c r="A885">
        <v>883</v>
      </c>
      <c r="B885">
        <v>28.5</v>
      </c>
      <c r="C885">
        <f>B885*$J$21</f>
        <v>45.866304</v>
      </c>
      <c r="D885" s="8">
        <f t="shared" si="58"/>
        <v>12.740639999999999</v>
      </c>
      <c r="E885" s="9">
        <f t="shared" si="56"/>
        <v>-0.1788160000000012</v>
      </c>
      <c r="F885" s="9">
        <f t="shared" si="59"/>
        <v>8713.1001759999854</v>
      </c>
      <c r="G885" s="9">
        <f t="shared" si="57"/>
        <v>35.523398226047505</v>
      </c>
    </row>
    <row r="886" spans="1:7" x14ac:dyDescent="0.25">
      <c r="A886">
        <v>884</v>
      </c>
      <c r="B886">
        <v>28.1</v>
      </c>
      <c r="C886">
        <f>B886*$J$21</f>
        <v>45.222566400000005</v>
      </c>
      <c r="D886" s="8">
        <f t="shared" si="58"/>
        <v>12.561824000000001</v>
      </c>
      <c r="E886" s="9">
        <f t="shared" si="56"/>
        <v>-0.17881599999999764</v>
      </c>
      <c r="F886" s="9">
        <f t="shared" si="59"/>
        <v>8725.7514079999855</v>
      </c>
      <c r="G886" s="9">
        <f t="shared" si="57"/>
        <v>35.534734240723928</v>
      </c>
    </row>
    <row r="887" spans="1:7" x14ac:dyDescent="0.25">
      <c r="A887">
        <v>885</v>
      </c>
      <c r="B887">
        <v>28</v>
      </c>
      <c r="C887">
        <f>B887*$J$21</f>
        <v>45.061632000000003</v>
      </c>
      <c r="D887" s="8">
        <f t="shared" si="58"/>
        <v>12.51712</v>
      </c>
      <c r="E887" s="9">
        <f t="shared" si="56"/>
        <v>-4.4704000000001187E-2</v>
      </c>
      <c r="F887" s="9">
        <f t="shared" si="59"/>
        <v>8738.2908799999859</v>
      </c>
      <c r="G887" s="9">
        <f t="shared" si="57"/>
        <v>35.545590020338928</v>
      </c>
    </row>
    <row r="888" spans="1:7" x14ac:dyDescent="0.25">
      <c r="A888">
        <v>886</v>
      </c>
      <c r="B888">
        <v>28</v>
      </c>
      <c r="C888">
        <f>B888*$J$21</f>
        <v>45.061632000000003</v>
      </c>
      <c r="D888" s="8">
        <f t="shared" si="58"/>
        <v>12.51712</v>
      </c>
      <c r="E888" s="9">
        <f t="shared" si="56"/>
        <v>0</v>
      </c>
      <c r="F888" s="9">
        <f t="shared" si="59"/>
        <v>8750.8079999999864</v>
      </c>
      <c r="G888" s="9">
        <f t="shared" si="57"/>
        <v>35.556330474040578</v>
      </c>
    </row>
    <row r="889" spans="1:7" x14ac:dyDescent="0.25">
      <c r="A889">
        <v>887</v>
      </c>
      <c r="B889">
        <v>27.6</v>
      </c>
      <c r="C889">
        <f>B889*$J$21</f>
        <v>44.417894400000009</v>
      </c>
      <c r="D889" s="8">
        <f t="shared" si="58"/>
        <v>12.338304000000003</v>
      </c>
      <c r="E889" s="9">
        <f t="shared" si="56"/>
        <v>-0.17881599999999764</v>
      </c>
      <c r="F889" s="9">
        <f t="shared" si="59"/>
        <v>8763.235711999987</v>
      </c>
      <c r="G889" s="9">
        <f t="shared" si="57"/>
        <v>35.56668383675305</v>
      </c>
    </row>
    <row r="890" spans="1:7" x14ac:dyDescent="0.25">
      <c r="A890">
        <v>888</v>
      </c>
      <c r="B890">
        <v>27.2</v>
      </c>
      <c r="C890">
        <f>B890*$J$21</f>
        <v>43.7741568</v>
      </c>
      <c r="D890" s="8">
        <f t="shared" si="58"/>
        <v>12.159488</v>
      </c>
      <c r="E890" s="9">
        <f t="shared" ref="E890:E953" si="60">(D890-D889)/(A890-A889)</f>
        <v>-0.17881600000000297</v>
      </c>
      <c r="F890" s="9">
        <f t="shared" si="59"/>
        <v>8775.4846079999879</v>
      </c>
      <c r="G890" s="9">
        <f t="shared" ref="G890:G953" si="61">F890/A890*3.6</f>
        <v>35.576288951351309</v>
      </c>
    </row>
    <row r="891" spans="1:7" x14ac:dyDescent="0.25">
      <c r="A891">
        <v>889</v>
      </c>
      <c r="B891">
        <v>26.6</v>
      </c>
      <c r="C891">
        <f>B891*$J$21</f>
        <v>42.808550400000009</v>
      </c>
      <c r="D891" s="8">
        <f t="shared" si="58"/>
        <v>11.891264000000001</v>
      </c>
      <c r="E891" s="9">
        <f t="shared" si="60"/>
        <v>-0.26822399999999824</v>
      </c>
      <c r="F891" s="9">
        <f t="shared" si="59"/>
        <v>8787.5099839999875</v>
      </c>
      <c r="G891" s="9">
        <f t="shared" si="61"/>
        <v>35.584967314285663</v>
      </c>
    </row>
    <row r="892" spans="1:7" x14ac:dyDescent="0.25">
      <c r="A892">
        <v>890</v>
      </c>
      <c r="B892">
        <v>27</v>
      </c>
      <c r="C892">
        <f>B892*$J$21</f>
        <v>43.452288000000003</v>
      </c>
      <c r="D892" s="8">
        <f t="shared" si="58"/>
        <v>12.070080000000001</v>
      </c>
      <c r="E892" s="9">
        <f t="shared" si="60"/>
        <v>0.17881599999999942</v>
      </c>
      <c r="F892" s="9">
        <f t="shared" si="59"/>
        <v>8799.4906559999872</v>
      </c>
      <c r="G892" s="9">
        <f t="shared" si="61"/>
        <v>35.593445350112304</v>
      </c>
    </row>
    <row r="893" spans="1:7" x14ac:dyDescent="0.25">
      <c r="A893">
        <v>891</v>
      </c>
      <c r="B893">
        <v>27.5</v>
      </c>
      <c r="C893">
        <f>B893*$J$21</f>
        <v>44.256960000000007</v>
      </c>
      <c r="D893" s="8">
        <f t="shared" si="58"/>
        <v>12.293600000000001</v>
      </c>
      <c r="E893" s="9">
        <f t="shared" si="60"/>
        <v>0.22352000000000061</v>
      </c>
      <c r="F893" s="9">
        <f t="shared" si="59"/>
        <v>8811.6724959999865</v>
      </c>
      <c r="G893" s="9">
        <f t="shared" si="61"/>
        <v>35.602717155555503</v>
      </c>
    </row>
    <row r="894" spans="1:7" x14ac:dyDescent="0.25">
      <c r="A894">
        <v>892</v>
      </c>
      <c r="B894">
        <v>27.8</v>
      </c>
      <c r="C894">
        <f>B894*$J$21</f>
        <v>44.739763200000006</v>
      </c>
      <c r="D894" s="8">
        <f t="shared" si="58"/>
        <v>12.427712000000001</v>
      </c>
      <c r="E894" s="9">
        <f t="shared" si="60"/>
        <v>0.13411200000000001</v>
      </c>
      <c r="F894" s="9">
        <f t="shared" si="59"/>
        <v>8824.0331519999872</v>
      </c>
      <c r="G894" s="9">
        <f t="shared" si="61"/>
        <v>35.612689851121026</v>
      </c>
    </row>
    <row r="895" spans="1:7" x14ac:dyDescent="0.25">
      <c r="A895">
        <v>893</v>
      </c>
      <c r="B895">
        <v>28</v>
      </c>
      <c r="C895">
        <f>B895*$J$21</f>
        <v>45.061632000000003</v>
      </c>
      <c r="D895" s="8">
        <f t="shared" si="58"/>
        <v>12.51712</v>
      </c>
      <c r="E895" s="9">
        <f t="shared" si="60"/>
        <v>8.9407999999998822E-2</v>
      </c>
      <c r="F895" s="9">
        <f t="shared" si="59"/>
        <v>8836.5055679999878</v>
      </c>
      <c r="G895" s="9">
        <f t="shared" si="61"/>
        <v>35.623090755655042</v>
      </c>
    </row>
    <row r="896" spans="1:7" x14ac:dyDescent="0.25">
      <c r="A896">
        <v>894</v>
      </c>
      <c r="B896">
        <v>27.8</v>
      </c>
      <c r="C896">
        <f>B896*$J$21</f>
        <v>44.739763200000006</v>
      </c>
      <c r="D896" s="8">
        <f t="shared" si="58"/>
        <v>12.427712000000001</v>
      </c>
      <c r="E896" s="9">
        <f t="shared" si="60"/>
        <v>-8.9407999999998822E-2</v>
      </c>
      <c r="F896" s="9">
        <f t="shared" si="59"/>
        <v>8848.9779839999883</v>
      </c>
      <c r="G896" s="9">
        <f t="shared" si="61"/>
        <v>35.633468391946266</v>
      </c>
    </row>
    <row r="897" spans="1:7" x14ac:dyDescent="0.25">
      <c r="A897">
        <v>895</v>
      </c>
      <c r="B897">
        <v>28</v>
      </c>
      <c r="C897">
        <f>B897*$J$21</f>
        <v>45.061632000000003</v>
      </c>
      <c r="D897" s="8">
        <f t="shared" si="58"/>
        <v>12.51712</v>
      </c>
      <c r="E897" s="9">
        <f t="shared" si="60"/>
        <v>8.9407999999998822E-2</v>
      </c>
      <c r="F897" s="9">
        <f t="shared" si="59"/>
        <v>8861.4503999999888</v>
      </c>
      <c r="G897" s="9">
        <f t="shared" si="61"/>
        <v>35.643822837988786</v>
      </c>
    </row>
    <row r="898" spans="1:7" x14ac:dyDescent="0.25">
      <c r="A898">
        <v>896</v>
      </c>
      <c r="B898">
        <v>28</v>
      </c>
      <c r="C898">
        <f>B898*$J$21</f>
        <v>45.061632000000003</v>
      </c>
      <c r="D898" s="8">
        <f t="shared" si="58"/>
        <v>12.51712</v>
      </c>
      <c r="E898" s="9">
        <f t="shared" si="60"/>
        <v>0</v>
      </c>
      <c r="F898" s="9">
        <f t="shared" si="59"/>
        <v>8873.9675199999892</v>
      </c>
      <c r="G898" s="9">
        <f t="shared" si="61"/>
        <v>35.654333785714243</v>
      </c>
    </row>
    <row r="899" spans="1:7" x14ac:dyDescent="0.25">
      <c r="A899">
        <v>897</v>
      </c>
      <c r="B899">
        <v>28</v>
      </c>
      <c r="C899">
        <f>B899*$J$21</f>
        <v>45.061632000000003</v>
      </c>
      <c r="D899" s="8">
        <f t="shared" ref="D899:D962" si="62">C899/3.6</f>
        <v>12.51712</v>
      </c>
      <c r="E899" s="9">
        <f t="shared" si="60"/>
        <v>0</v>
      </c>
      <c r="F899" s="9">
        <f t="shared" ref="F899:F962" si="63">F898+D898*(A899-A898)+(D899-D898)*(A899-A898)/2</f>
        <v>8886.4846399999897</v>
      </c>
      <c r="G899" s="9">
        <f t="shared" si="61"/>
        <v>35.664821297658825</v>
      </c>
    </row>
    <row r="900" spans="1:7" x14ac:dyDescent="0.25">
      <c r="A900">
        <v>898</v>
      </c>
      <c r="B900">
        <v>27.7</v>
      </c>
      <c r="C900">
        <f>B900*$J$21</f>
        <v>44.578828800000004</v>
      </c>
      <c r="D900" s="8">
        <f t="shared" si="62"/>
        <v>12.383008</v>
      </c>
      <c r="E900" s="9">
        <f t="shared" si="60"/>
        <v>-0.13411200000000001</v>
      </c>
      <c r="F900" s="9">
        <f t="shared" si="63"/>
        <v>8898.9347039999902</v>
      </c>
      <c r="G900" s="9">
        <f t="shared" si="61"/>
        <v>35.67501663073493</v>
      </c>
    </row>
    <row r="901" spans="1:7" x14ac:dyDescent="0.25">
      <c r="A901">
        <v>899</v>
      </c>
      <c r="B901">
        <v>27.4</v>
      </c>
      <c r="C901">
        <f>B901*$J$21</f>
        <v>44.096025599999997</v>
      </c>
      <c r="D901" s="8">
        <f t="shared" si="62"/>
        <v>12.248895999999998</v>
      </c>
      <c r="E901" s="9">
        <f t="shared" si="60"/>
        <v>-0.13411200000000179</v>
      </c>
      <c r="F901" s="9">
        <f t="shared" si="63"/>
        <v>8911.2506559999911</v>
      </c>
      <c r="G901" s="9">
        <f t="shared" si="61"/>
        <v>35.684652237597298</v>
      </c>
    </row>
    <row r="902" spans="1:7" x14ac:dyDescent="0.25">
      <c r="A902">
        <v>900</v>
      </c>
      <c r="B902">
        <v>26.9</v>
      </c>
      <c r="C902">
        <f>B902*$J$21</f>
        <v>43.291353600000001</v>
      </c>
      <c r="D902" s="8">
        <f t="shared" si="62"/>
        <v>12.025376</v>
      </c>
      <c r="E902" s="9">
        <f t="shared" si="60"/>
        <v>-0.22351999999999883</v>
      </c>
      <c r="F902" s="9">
        <f t="shared" si="63"/>
        <v>8923.3877919999904</v>
      </c>
      <c r="G902" s="9">
        <f t="shared" si="61"/>
        <v>35.693551167999964</v>
      </c>
    </row>
    <row r="903" spans="1:7" x14ac:dyDescent="0.25">
      <c r="A903">
        <v>901</v>
      </c>
      <c r="B903">
        <v>26.6</v>
      </c>
      <c r="C903">
        <f>B903*$J$21</f>
        <v>42.808550400000009</v>
      </c>
      <c r="D903" s="8">
        <f t="shared" si="62"/>
        <v>11.891264000000001</v>
      </c>
      <c r="E903" s="9">
        <f t="shared" si="60"/>
        <v>-0.13411199999999823</v>
      </c>
      <c r="F903" s="9">
        <f t="shared" si="63"/>
        <v>8935.3461119999902</v>
      </c>
      <c r="G903" s="9">
        <f t="shared" si="61"/>
        <v>35.701715874805735</v>
      </c>
    </row>
    <row r="904" spans="1:7" x14ac:dyDescent="0.25">
      <c r="A904">
        <v>902</v>
      </c>
      <c r="B904">
        <v>26.5</v>
      </c>
      <c r="C904">
        <f>B904*$J$21</f>
        <v>42.647615999999999</v>
      </c>
      <c r="D904" s="8">
        <f t="shared" si="62"/>
        <v>11.84656</v>
      </c>
      <c r="E904" s="9">
        <f t="shared" si="60"/>
        <v>-4.4704000000001187E-2</v>
      </c>
      <c r="F904" s="9">
        <f t="shared" si="63"/>
        <v>8947.2150239999901</v>
      </c>
      <c r="G904" s="9">
        <f t="shared" si="61"/>
        <v>35.70950563902435</v>
      </c>
    </row>
    <row r="905" spans="1:7" x14ac:dyDescent="0.25">
      <c r="A905">
        <v>903</v>
      </c>
      <c r="B905">
        <v>26.5</v>
      </c>
      <c r="C905">
        <f>B905*$J$21</f>
        <v>42.647615999999999</v>
      </c>
      <c r="D905" s="8">
        <f t="shared" si="62"/>
        <v>11.84656</v>
      </c>
      <c r="E905" s="9">
        <f t="shared" si="60"/>
        <v>0</v>
      </c>
      <c r="F905" s="9">
        <f t="shared" si="63"/>
        <v>8959.06158399999</v>
      </c>
      <c r="G905" s="9">
        <f t="shared" si="61"/>
        <v>35.717189039202623</v>
      </c>
    </row>
    <row r="906" spans="1:7" x14ac:dyDescent="0.25">
      <c r="A906">
        <v>904</v>
      </c>
      <c r="B906">
        <v>26.5</v>
      </c>
      <c r="C906">
        <f>B906*$J$21</f>
        <v>42.647615999999999</v>
      </c>
      <c r="D906" s="8">
        <f t="shared" si="62"/>
        <v>11.84656</v>
      </c>
      <c r="E906" s="9">
        <f t="shared" si="60"/>
        <v>0</v>
      </c>
      <c r="F906" s="9">
        <f t="shared" si="63"/>
        <v>8970.90814399999</v>
      </c>
      <c r="G906" s="9">
        <f t="shared" si="61"/>
        <v>35.724855440707927</v>
      </c>
    </row>
    <row r="907" spans="1:7" x14ac:dyDescent="0.25">
      <c r="A907">
        <v>905</v>
      </c>
      <c r="B907">
        <v>26.3</v>
      </c>
      <c r="C907">
        <f>B907*$J$21</f>
        <v>42.325747200000002</v>
      </c>
      <c r="D907" s="8">
        <f t="shared" si="62"/>
        <v>11.757152</v>
      </c>
      <c r="E907" s="9">
        <f t="shared" si="60"/>
        <v>-8.9408000000000598E-2</v>
      </c>
      <c r="F907" s="9">
        <f t="shared" si="63"/>
        <v>8982.70999999999</v>
      </c>
      <c r="G907" s="9">
        <f t="shared" si="61"/>
        <v>35.732327071823164</v>
      </c>
    </row>
    <row r="908" spans="1:7" x14ac:dyDescent="0.25">
      <c r="A908">
        <v>906</v>
      </c>
      <c r="B908">
        <v>26.2</v>
      </c>
      <c r="C908">
        <f>B908*$J$21</f>
        <v>42.1648128</v>
      </c>
      <c r="D908" s="8">
        <f t="shared" si="62"/>
        <v>11.712448</v>
      </c>
      <c r="E908" s="9">
        <f t="shared" si="60"/>
        <v>-4.4703999999999411E-2</v>
      </c>
      <c r="F908" s="9">
        <f t="shared" si="63"/>
        <v>8994.4447999999902</v>
      </c>
      <c r="G908" s="9">
        <f t="shared" si="61"/>
        <v>35.739515761589367</v>
      </c>
    </row>
    <row r="909" spans="1:7" x14ac:dyDescent="0.25">
      <c r="A909">
        <v>907</v>
      </c>
      <c r="B909">
        <v>26.2</v>
      </c>
      <c r="C909">
        <f>B909*$J$21</f>
        <v>42.1648128</v>
      </c>
      <c r="D909" s="8">
        <f t="shared" si="62"/>
        <v>11.712448</v>
      </c>
      <c r="E909" s="9">
        <f t="shared" si="60"/>
        <v>0</v>
      </c>
      <c r="F909" s="9">
        <f t="shared" si="63"/>
        <v>9006.1572479999904</v>
      </c>
      <c r="G909" s="9">
        <f t="shared" si="61"/>
        <v>35.746599881808123</v>
      </c>
    </row>
    <row r="910" spans="1:7" x14ac:dyDescent="0.25">
      <c r="A910">
        <v>908</v>
      </c>
      <c r="B910">
        <v>25.9</v>
      </c>
      <c r="C910">
        <f>B910*$J$21</f>
        <v>41.682009600000001</v>
      </c>
      <c r="D910" s="8">
        <f t="shared" si="62"/>
        <v>11.578336</v>
      </c>
      <c r="E910" s="9">
        <f t="shared" si="60"/>
        <v>-0.13411200000000001</v>
      </c>
      <c r="F910" s="9">
        <f t="shared" si="63"/>
        <v>9017.8026399999908</v>
      </c>
      <c r="G910" s="9">
        <f t="shared" si="61"/>
        <v>35.753402537444899</v>
      </c>
    </row>
    <row r="911" spans="1:7" x14ac:dyDescent="0.25">
      <c r="A911">
        <v>909</v>
      </c>
      <c r="B911">
        <v>25.6</v>
      </c>
      <c r="C911">
        <f>B911*$J$21</f>
        <v>41.199206400000008</v>
      </c>
      <c r="D911" s="8">
        <f t="shared" si="62"/>
        <v>11.444224000000002</v>
      </c>
      <c r="E911" s="9">
        <f t="shared" si="60"/>
        <v>-0.13411199999999823</v>
      </c>
      <c r="F911" s="9">
        <f t="shared" si="63"/>
        <v>9029.3139199999914</v>
      </c>
      <c r="G911" s="9">
        <f t="shared" si="61"/>
        <v>35.759659089108872</v>
      </c>
    </row>
    <row r="912" spans="1:7" x14ac:dyDescent="0.25">
      <c r="A912">
        <v>910</v>
      </c>
      <c r="B912">
        <v>25.6</v>
      </c>
      <c r="C912">
        <f>B912*$J$21</f>
        <v>41.199206400000008</v>
      </c>
      <c r="D912" s="8">
        <f t="shared" si="62"/>
        <v>11.444224000000002</v>
      </c>
      <c r="E912" s="9">
        <f t="shared" si="60"/>
        <v>0</v>
      </c>
      <c r="F912" s="9">
        <f t="shared" si="63"/>
        <v>9040.7581439999922</v>
      </c>
      <c r="G912" s="9">
        <f t="shared" si="61"/>
        <v>35.765636613626349</v>
      </c>
    </row>
    <row r="913" spans="1:7" x14ac:dyDescent="0.25">
      <c r="A913">
        <v>911</v>
      </c>
      <c r="B913">
        <v>25.9</v>
      </c>
      <c r="C913">
        <f>B913*$J$21</f>
        <v>41.682009600000001</v>
      </c>
      <c r="D913" s="8">
        <f t="shared" si="62"/>
        <v>11.578336</v>
      </c>
      <c r="E913" s="9">
        <f t="shared" si="60"/>
        <v>0.13411199999999823</v>
      </c>
      <c r="F913" s="9">
        <f t="shared" si="63"/>
        <v>9052.2694239999928</v>
      </c>
      <c r="G913" s="9">
        <f t="shared" si="61"/>
        <v>35.771866000439054</v>
      </c>
    </row>
    <row r="914" spans="1:7" x14ac:dyDescent="0.25">
      <c r="A914">
        <v>912</v>
      </c>
      <c r="B914">
        <v>25.8</v>
      </c>
      <c r="C914">
        <f>B914*$J$21</f>
        <v>41.521075200000006</v>
      </c>
      <c r="D914" s="8">
        <f t="shared" si="62"/>
        <v>11.533632000000001</v>
      </c>
      <c r="E914" s="9">
        <f t="shared" si="60"/>
        <v>-4.4703999999999411E-2</v>
      </c>
      <c r="F914" s="9">
        <f t="shared" si="63"/>
        <v>9063.8254079999933</v>
      </c>
      <c r="G914" s="9">
        <f t="shared" si="61"/>
        <v>35.778258189473661</v>
      </c>
    </row>
    <row r="915" spans="1:7" x14ac:dyDescent="0.25">
      <c r="A915">
        <v>913</v>
      </c>
      <c r="B915">
        <v>25.5</v>
      </c>
      <c r="C915">
        <f>B915*$J$21</f>
        <v>41.038272000000006</v>
      </c>
      <c r="D915" s="8">
        <f t="shared" si="62"/>
        <v>11.399520000000001</v>
      </c>
      <c r="E915" s="9">
        <f t="shared" si="60"/>
        <v>-0.13411200000000001</v>
      </c>
      <c r="F915" s="9">
        <f t="shared" si="63"/>
        <v>9075.291983999994</v>
      </c>
      <c r="G915" s="9">
        <f t="shared" si="61"/>
        <v>35.78428383614456</v>
      </c>
    </row>
    <row r="916" spans="1:7" x14ac:dyDescent="0.25">
      <c r="A916">
        <v>914</v>
      </c>
      <c r="B916">
        <v>24.6</v>
      </c>
      <c r="C916">
        <f>B916*$J$21</f>
        <v>39.589862400000008</v>
      </c>
      <c r="D916" s="8">
        <f t="shared" si="62"/>
        <v>10.997184000000003</v>
      </c>
      <c r="E916" s="9">
        <f t="shared" si="60"/>
        <v>-0.40233599999999825</v>
      </c>
      <c r="F916" s="9">
        <f t="shared" si="63"/>
        <v>9086.4903359999953</v>
      </c>
      <c r="G916" s="9">
        <f t="shared" si="61"/>
        <v>35.789239835448562</v>
      </c>
    </row>
    <row r="917" spans="1:7" x14ac:dyDescent="0.25">
      <c r="A917">
        <v>915</v>
      </c>
      <c r="B917">
        <v>23.5</v>
      </c>
      <c r="C917">
        <f>B917*$J$21</f>
        <v>37.819584000000006</v>
      </c>
      <c r="D917" s="8">
        <f t="shared" si="62"/>
        <v>10.505440000000002</v>
      </c>
      <c r="E917" s="9">
        <f t="shared" si="60"/>
        <v>-0.49174400000000063</v>
      </c>
      <c r="F917" s="9">
        <f t="shared" si="63"/>
        <v>9097.2416479999956</v>
      </c>
      <c r="G917" s="9">
        <f t="shared" si="61"/>
        <v>35.792426156065559</v>
      </c>
    </row>
    <row r="918" spans="1:7" x14ac:dyDescent="0.25">
      <c r="A918">
        <v>916</v>
      </c>
      <c r="B918">
        <v>22.2</v>
      </c>
      <c r="C918">
        <f>B918*$J$21</f>
        <v>35.7274368</v>
      </c>
      <c r="D918" s="8">
        <f t="shared" si="62"/>
        <v>9.9242879999999989</v>
      </c>
      <c r="E918" s="9">
        <f t="shared" si="60"/>
        <v>-0.581152000000003</v>
      </c>
      <c r="F918" s="9">
        <f t="shared" si="63"/>
        <v>9107.456511999997</v>
      </c>
      <c r="G918" s="9">
        <f t="shared" si="61"/>
        <v>35.793497208733612</v>
      </c>
    </row>
    <row r="919" spans="1:7" x14ac:dyDescent="0.25">
      <c r="A919">
        <v>917</v>
      </c>
      <c r="B919">
        <v>21.6</v>
      </c>
      <c r="C919">
        <f>B919*$J$21</f>
        <v>34.761830400000008</v>
      </c>
      <c r="D919" s="8">
        <f t="shared" si="62"/>
        <v>9.6560640000000024</v>
      </c>
      <c r="E919" s="9">
        <f t="shared" si="60"/>
        <v>-0.26822399999999647</v>
      </c>
      <c r="F919" s="9">
        <f t="shared" si="63"/>
        <v>9117.2466879999974</v>
      </c>
      <c r="G919" s="9">
        <f t="shared" si="61"/>
        <v>35.792898666085051</v>
      </c>
    </row>
    <row r="920" spans="1:7" x14ac:dyDescent="0.25">
      <c r="A920">
        <v>918</v>
      </c>
      <c r="B920">
        <v>21.6</v>
      </c>
      <c r="C920">
        <f>B920*$J$21</f>
        <v>34.761830400000008</v>
      </c>
      <c r="D920" s="8">
        <f t="shared" si="62"/>
        <v>9.6560640000000024</v>
      </c>
      <c r="E920" s="9">
        <f t="shared" si="60"/>
        <v>0</v>
      </c>
      <c r="F920" s="9">
        <f t="shared" si="63"/>
        <v>9126.9027519999981</v>
      </c>
      <c r="G920" s="9">
        <f t="shared" si="61"/>
        <v>35.791775498039208</v>
      </c>
    </row>
    <row r="921" spans="1:7" x14ac:dyDescent="0.25">
      <c r="A921">
        <v>919</v>
      </c>
      <c r="B921">
        <v>21.7</v>
      </c>
      <c r="C921">
        <f>B921*$J$21</f>
        <v>34.922764800000003</v>
      </c>
      <c r="D921" s="8">
        <f t="shared" si="62"/>
        <v>9.7007680000000001</v>
      </c>
      <c r="E921" s="9">
        <f t="shared" si="60"/>
        <v>4.4703999999997635E-2</v>
      </c>
      <c r="F921" s="9">
        <f t="shared" si="63"/>
        <v>9136.5811679999988</v>
      </c>
      <c r="G921" s="9">
        <f t="shared" si="61"/>
        <v>35.790742333841131</v>
      </c>
    </row>
    <row r="922" spans="1:7" x14ac:dyDescent="0.25">
      <c r="A922">
        <v>920</v>
      </c>
      <c r="B922">
        <v>22.6</v>
      </c>
      <c r="C922">
        <f>B922*$J$21</f>
        <v>36.371174400000008</v>
      </c>
      <c r="D922" s="8">
        <f t="shared" si="62"/>
        <v>10.103104000000002</v>
      </c>
      <c r="E922" s="9">
        <f t="shared" si="60"/>
        <v>0.4023360000000018</v>
      </c>
      <c r="F922" s="9">
        <f t="shared" si="63"/>
        <v>9146.483103999999</v>
      </c>
      <c r="G922" s="9">
        <f t="shared" si="61"/>
        <v>35.790586059130433</v>
      </c>
    </row>
    <row r="923" spans="1:7" x14ac:dyDescent="0.25">
      <c r="A923">
        <v>921</v>
      </c>
      <c r="B923">
        <v>23.4</v>
      </c>
      <c r="C923">
        <f>B923*$J$21</f>
        <v>37.658649599999997</v>
      </c>
      <c r="D923" s="8">
        <f t="shared" si="62"/>
        <v>10.460735999999999</v>
      </c>
      <c r="E923" s="9">
        <f t="shared" si="60"/>
        <v>0.35763199999999706</v>
      </c>
      <c r="F923" s="9">
        <f t="shared" si="63"/>
        <v>9156.7650239999984</v>
      </c>
      <c r="G923" s="9">
        <f t="shared" si="61"/>
        <v>35.791915403257327</v>
      </c>
    </row>
    <row r="924" spans="1:7" x14ac:dyDescent="0.25">
      <c r="A924">
        <v>922</v>
      </c>
      <c r="B924">
        <v>24</v>
      </c>
      <c r="C924">
        <f>B924*$J$21</f>
        <v>38.624256000000003</v>
      </c>
      <c r="D924" s="8">
        <f t="shared" si="62"/>
        <v>10.728960000000001</v>
      </c>
      <c r="E924" s="9">
        <f t="shared" si="60"/>
        <v>0.26822400000000179</v>
      </c>
      <c r="F924" s="9">
        <f t="shared" si="63"/>
        <v>9167.3598719999991</v>
      </c>
      <c r="G924" s="9">
        <f t="shared" si="61"/>
        <v>35.794463708459865</v>
      </c>
    </row>
    <row r="925" spans="1:7" x14ac:dyDescent="0.25">
      <c r="A925">
        <v>923</v>
      </c>
      <c r="B925">
        <v>24.2</v>
      </c>
      <c r="C925">
        <f>B925*$J$21</f>
        <v>38.9461248</v>
      </c>
      <c r="D925" s="8">
        <f t="shared" si="62"/>
        <v>10.818368</v>
      </c>
      <c r="E925" s="9">
        <f t="shared" si="60"/>
        <v>8.9407999999998822E-2</v>
      </c>
      <c r="F925" s="9">
        <f t="shared" si="63"/>
        <v>9178.1335359999994</v>
      </c>
      <c r="G925" s="9">
        <f t="shared" si="61"/>
        <v>35.797703932394363</v>
      </c>
    </row>
    <row r="926" spans="1:7" x14ac:dyDescent="0.25">
      <c r="A926">
        <v>924</v>
      </c>
      <c r="B926">
        <v>24.4</v>
      </c>
      <c r="C926">
        <f>B926*$J$21</f>
        <v>39.267993599999997</v>
      </c>
      <c r="D926" s="8">
        <f t="shared" si="62"/>
        <v>10.907775999999998</v>
      </c>
      <c r="E926" s="9">
        <f t="shared" si="60"/>
        <v>8.9407999999998822E-2</v>
      </c>
      <c r="F926" s="9">
        <f t="shared" si="63"/>
        <v>9188.9966079999995</v>
      </c>
      <c r="G926" s="9">
        <f t="shared" si="61"/>
        <v>35.801285485714288</v>
      </c>
    </row>
    <row r="927" spans="1:7" x14ac:dyDescent="0.25">
      <c r="A927">
        <v>925</v>
      </c>
      <c r="B927">
        <v>24.9</v>
      </c>
      <c r="C927">
        <f>B927*$J$21</f>
        <v>40.072665600000001</v>
      </c>
      <c r="D927" s="8">
        <f t="shared" si="62"/>
        <v>11.131296000000001</v>
      </c>
      <c r="E927" s="9">
        <f t="shared" si="60"/>
        <v>0.22352000000000238</v>
      </c>
      <c r="F927" s="9">
        <f t="shared" si="63"/>
        <v>9200.0161439999993</v>
      </c>
      <c r="G927" s="9">
        <f t="shared" si="61"/>
        <v>35.805468236108105</v>
      </c>
    </row>
    <row r="928" spans="1:7" x14ac:dyDescent="0.25">
      <c r="A928">
        <v>926</v>
      </c>
      <c r="B928">
        <v>25.1</v>
      </c>
      <c r="C928">
        <f>B928*$J$21</f>
        <v>40.394534400000005</v>
      </c>
      <c r="D928" s="8">
        <f t="shared" si="62"/>
        <v>11.220704000000001</v>
      </c>
      <c r="E928" s="9">
        <f t="shared" si="60"/>
        <v>8.9408000000000598E-2</v>
      </c>
      <c r="F928" s="9">
        <f t="shared" si="63"/>
        <v>9211.1921439999987</v>
      </c>
      <c r="G928" s="9">
        <f t="shared" si="61"/>
        <v>35.810250235853132</v>
      </c>
    </row>
    <row r="929" spans="1:7" x14ac:dyDescent="0.25">
      <c r="A929">
        <v>927</v>
      </c>
      <c r="B929">
        <v>25.2</v>
      </c>
      <c r="C929">
        <f>B929*$J$21</f>
        <v>40.5554688</v>
      </c>
      <c r="D929" s="8">
        <f t="shared" si="62"/>
        <v>11.265407999999999</v>
      </c>
      <c r="E929" s="9">
        <f t="shared" si="60"/>
        <v>4.4703999999997635E-2</v>
      </c>
      <c r="F929" s="9">
        <f t="shared" si="63"/>
        <v>9222.4351999999981</v>
      </c>
      <c r="G929" s="9">
        <f t="shared" si="61"/>
        <v>35.815282330097084</v>
      </c>
    </row>
    <row r="930" spans="1:7" x14ac:dyDescent="0.25">
      <c r="A930">
        <v>928</v>
      </c>
      <c r="B930">
        <v>25.3</v>
      </c>
      <c r="C930">
        <f>B930*$J$21</f>
        <v>40.716403200000002</v>
      </c>
      <c r="D930" s="8">
        <f t="shared" si="62"/>
        <v>11.310112</v>
      </c>
      <c r="E930" s="9">
        <f t="shared" si="60"/>
        <v>4.4704000000001187E-2</v>
      </c>
      <c r="F930" s="9">
        <f t="shared" si="63"/>
        <v>9233.7229599999973</v>
      </c>
      <c r="G930" s="9">
        <f t="shared" si="61"/>
        <v>35.82047699999999</v>
      </c>
    </row>
    <row r="931" spans="1:7" x14ac:dyDescent="0.25">
      <c r="A931">
        <v>929</v>
      </c>
      <c r="B931">
        <v>25.5</v>
      </c>
      <c r="C931">
        <f>B931*$J$21</f>
        <v>41.038272000000006</v>
      </c>
      <c r="D931" s="8">
        <f t="shared" si="62"/>
        <v>11.399520000000001</v>
      </c>
      <c r="E931" s="9">
        <f t="shared" si="60"/>
        <v>8.9408000000000598E-2</v>
      </c>
      <c r="F931" s="9">
        <f t="shared" si="63"/>
        <v>9245.0777759999964</v>
      </c>
      <c r="G931" s="9">
        <f t="shared" si="61"/>
        <v>35.825920337567268</v>
      </c>
    </row>
    <row r="932" spans="1:7" x14ac:dyDescent="0.25">
      <c r="A932">
        <v>930</v>
      </c>
      <c r="B932">
        <v>25.2</v>
      </c>
      <c r="C932">
        <f>B932*$J$21</f>
        <v>40.5554688</v>
      </c>
      <c r="D932" s="8">
        <f t="shared" si="62"/>
        <v>11.265407999999999</v>
      </c>
      <c r="E932" s="9">
        <f t="shared" si="60"/>
        <v>-0.13411200000000179</v>
      </c>
      <c r="F932" s="9">
        <f t="shared" si="63"/>
        <v>9256.4102399999974</v>
      </c>
      <c r="G932" s="9">
        <f t="shared" si="61"/>
        <v>35.831265445161279</v>
      </c>
    </row>
    <row r="933" spans="1:7" x14ac:dyDescent="0.25">
      <c r="A933">
        <v>931</v>
      </c>
      <c r="B933">
        <v>25</v>
      </c>
      <c r="C933">
        <f>B933*$J$21</f>
        <v>40.233600000000003</v>
      </c>
      <c r="D933" s="8">
        <f t="shared" si="62"/>
        <v>11.176</v>
      </c>
      <c r="E933" s="9">
        <f t="shared" si="60"/>
        <v>-8.9407999999998822E-2</v>
      </c>
      <c r="F933" s="9">
        <f t="shared" si="63"/>
        <v>9267.6309439999968</v>
      </c>
      <c r="G933" s="9">
        <f t="shared" si="61"/>
        <v>35.836166915574637</v>
      </c>
    </row>
    <row r="934" spans="1:7" x14ac:dyDescent="0.25">
      <c r="A934">
        <v>932</v>
      </c>
      <c r="B934">
        <v>25</v>
      </c>
      <c r="C934">
        <f>B934*$J$21</f>
        <v>40.233600000000003</v>
      </c>
      <c r="D934" s="8">
        <f t="shared" si="62"/>
        <v>11.176</v>
      </c>
      <c r="E934" s="9">
        <f t="shared" si="60"/>
        <v>0</v>
      </c>
      <c r="F934" s="9">
        <f t="shared" si="63"/>
        <v>9278.8069439999963</v>
      </c>
      <c r="G934" s="9">
        <f t="shared" si="61"/>
        <v>35.840885191416298</v>
      </c>
    </row>
    <row r="935" spans="1:7" x14ac:dyDescent="0.25">
      <c r="A935">
        <v>933</v>
      </c>
      <c r="B935">
        <v>25</v>
      </c>
      <c r="C935">
        <f>B935*$J$21</f>
        <v>40.233600000000003</v>
      </c>
      <c r="D935" s="8">
        <f t="shared" si="62"/>
        <v>11.176</v>
      </c>
      <c r="E935" s="9">
        <f t="shared" si="60"/>
        <v>0</v>
      </c>
      <c r="F935" s="9">
        <f t="shared" si="63"/>
        <v>9289.9829439999958</v>
      </c>
      <c r="G935" s="9">
        <f t="shared" si="61"/>
        <v>35.845593353054646</v>
      </c>
    </row>
    <row r="936" spans="1:7" x14ac:dyDescent="0.25">
      <c r="A936">
        <v>934</v>
      </c>
      <c r="B936">
        <v>24.7</v>
      </c>
      <c r="C936">
        <f>B936*$J$21</f>
        <v>39.750796800000003</v>
      </c>
      <c r="D936" s="8">
        <f t="shared" si="62"/>
        <v>11.041888</v>
      </c>
      <c r="E936" s="9">
        <f t="shared" si="60"/>
        <v>-0.13411200000000001</v>
      </c>
      <c r="F936" s="9">
        <f t="shared" si="63"/>
        <v>9301.0918879999954</v>
      </c>
      <c r="G936" s="9">
        <f t="shared" si="61"/>
        <v>35.850032973019253</v>
      </c>
    </row>
    <row r="937" spans="1:7" x14ac:dyDescent="0.25">
      <c r="A937">
        <v>935</v>
      </c>
      <c r="B937">
        <v>24.5</v>
      </c>
      <c r="C937">
        <f>B937*$J$21</f>
        <v>39.428927999999999</v>
      </c>
      <c r="D937" s="8">
        <f t="shared" si="62"/>
        <v>10.95248</v>
      </c>
      <c r="E937" s="9">
        <f t="shared" si="60"/>
        <v>-8.9408000000000598E-2</v>
      </c>
      <c r="F937" s="9">
        <f t="shared" si="63"/>
        <v>9312.0890719999952</v>
      </c>
      <c r="G937" s="9">
        <f t="shared" si="61"/>
        <v>35.854032790588221</v>
      </c>
    </row>
    <row r="938" spans="1:7" x14ac:dyDescent="0.25">
      <c r="A938">
        <v>936</v>
      </c>
      <c r="B938">
        <v>24.3</v>
      </c>
      <c r="C938">
        <f>B938*$J$21</f>
        <v>39.107059200000002</v>
      </c>
      <c r="D938" s="8">
        <f t="shared" si="62"/>
        <v>10.863072000000001</v>
      </c>
      <c r="E938" s="9">
        <f t="shared" si="60"/>
        <v>-8.9407999999998822E-2</v>
      </c>
      <c r="F938" s="9">
        <f t="shared" si="63"/>
        <v>9322.9968479999952</v>
      </c>
      <c r="G938" s="9">
        <f t="shared" si="61"/>
        <v>35.857680184615369</v>
      </c>
    </row>
    <row r="939" spans="1:7" x14ac:dyDescent="0.25">
      <c r="A939">
        <v>937</v>
      </c>
      <c r="B939">
        <v>24.3</v>
      </c>
      <c r="C939">
        <f>B939*$J$21</f>
        <v>39.107059200000002</v>
      </c>
      <c r="D939" s="8">
        <f t="shared" si="62"/>
        <v>10.863072000000001</v>
      </c>
      <c r="E939" s="9">
        <f t="shared" si="60"/>
        <v>0</v>
      </c>
      <c r="F939" s="9">
        <f t="shared" si="63"/>
        <v>9333.8599199999953</v>
      </c>
      <c r="G939" s="9">
        <f t="shared" si="61"/>
        <v>35.861148038420474</v>
      </c>
    </row>
    <row r="940" spans="1:7" x14ac:dyDescent="0.25">
      <c r="A940">
        <v>938</v>
      </c>
      <c r="B940">
        <v>24.5</v>
      </c>
      <c r="C940">
        <f>B940*$J$21</f>
        <v>39.428927999999999</v>
      </c>
      <c r="D940" s="8">
        <f t="shared" si="62"/>
        <v>10.95248</v>
      </c>
      <c r="E940" s="9">
        <f t="shared" si="60"/>
        <v>8.9407999999998822E-2</v>
      </c>
      <c r="F940" s="9">
        <f t="shared" si="63"/>
        <v>9344.7676959999953</v>
      </c>
      <c r="G940" s="9">
        <f t="shared" si="61"/>
        <v>35.864780069936018</v>
      </c>
    </row>
    <row r="941" spans="1:7" x14ac:dyDescent="0.25">
      <c r="A941">
        <v>939</v>
      </c>
      <c r="B941">
        <v>25</v>
      </c>
      <c r="C941">
        <f>B941*$J$21</f>
        <v>40.233600000000003</v>
      </c>
      <c r="D941" s="8">
        <f t="shared" si="62"/>
        <v>11.176</v>
      </c>
      <c r="E941" s="9">
        <f t="shared" si="60"/>
        <v>0.22352000000000061</v>
      </c>
      <c r="F941" s="9">
        <f t="shared" si="63"/>
        <v>9355.831935999995</v>
      </c>
      <c r="G941" s="9">
        <f t="shared" si="61"/>
        <v>35.869004227476026</v>
      </c>
    </row>
    <row r="942" spans="1:7" x14ac:dyDescent="0.25">
      <c r="A942">
        <v>940</v>
      </c>
      <c r="B942">
        <v>25</v>
      </c>
      <c r="C942">
        <f>B942*$J$21</f>
        <v>40.233600000000003</v>
      </c>
      <c r="D942" s="8">
        <f t="shared" si="62"/>
        <v>11.176</v>
      </c>
      <c r="E942" s="9">
        <f t="shared" si="60"/>
        <v>0</v>
      </c>
      <c r="F942" s="9">
        <f t="shared" si="63"/>
        <v>9367.0079359999945</v>
      </c>
      <c r="G942" s="9">
        <f t="shared" si="61"/>
        <v>35.873647414468067</v>
      </c>
    </row>
    <row r="943" spans="1:7" x14ac:dyDescent="0.25">
      <c r="A943">
        <v>941</v>
      </c>
      <c r="B943">
        <v>24.6</v>
      </c>
      <c r="C943">
        <f>B943*$J$21</f>
        <v>39.589862400000008</v>
      </c>
      <c r="D943" s="8">
        <f t="shared" si="62"/>
        <v>10.997184000000003</v>
      </c>
      <c r="E943" s="9">
        <f t="shared" si="60"/>
        <v>-0.17881599999999764</v>
      </c>
      <c r="F943" s="9">
        <f t="shared" si="63"/>
        <v>9378.0945279999942</v>
      </c>
      <c r="G943" s="9">
        <f t="shared" si="61"/>
        <v>35.877938683103061</v>
      </c>
    </row>
    <row r="944" spans="1:7" x14ac:dyDescent="0.25">
      <c r="A944">
        <v>942</v>
      </c>
      <c r="B944">
        <v>24.6</v>
      </c>
      <c r="C944">
        <f>B944*$J$21</f>
        <v>39.589862400000008</v>
      </c>
      <c r="D944" s="8">
        <f t="shared" si="62"/>
        <v>10.997184000000003</v>
      </c>
      <c r="E944" s="9">
        <f t="shared" si="60"/>
        <v>0</v>
      </c>
      <c r="F944" s="9">
        <f t="shared" si="63"/>
        <v>9389.091711999994</v>
      </c>
      <c r="G944" s="9">
        <f t="shared" si="61"/>
        <v>35.881879154140101</v>
      </c>
    </row>
    <row r="945" spans="1:7" x14ac:dyDescent="0.25">
      <c r="A945">
        <v>943</v>
      </c>
      <c r="B945">
        <v>24.1</v>
      </c>
      <c r="C945">
        <f>B945*$J$21</f>
        <v>38.785190400000005</v>
      </c>
      <c r="D945" s="8">
        <f t="shared" si="62"/>
        <v>10.773664000000002</v>
      </c>
      <c r="E945" s="9">
        <f t="shared" si="60"/>
        <v>-0.22352000000000061</v>
      </c>
      <c r="F945" s="9">
        <f t="shared" si="63"/>
        <v>9399.9771359999941</v>
      </c>
      <c r="G945" s="9">
        <f t="shared" si="61"/>
        <v>35.885384612513235</v>
      </c>
    </row>
    <row r="946" spans="1:7" x14ac:dyDescent="0.25">
      <c r="A946">
        <v>944</v>
      </c>
      <c r="B946">
        <v>24.5</v>
      </c>
      <c r="C946">
        <f>B946*$J$21</f>
        <v>39.428927999999999</v>
      </c>
      <c r="D946" s="8">
        <f t="shared" si="62"/>
        <v>10.95248</v>
      </c>
      <c r="E946" s="9">
        <f t="shared" si="60"/>
        <v>0.17881599999999764</v>
      </c>
      <c r="F946" s="9">
        <f t="shared" si="63"/>
        <v>9410.8402079999942</v>
      </c>
      <c r="G946" s="9">
        <f t="shared" si="61"/>
        <v>35.888797403389809</v>
      </c>
    </row>
    <row r="947" spans="1:7" x14ac:dyDescent="0.25">
      <c r="A947">
        <v>945</v>
      </c>
      <c r="B947">
        <v>25.1</v>
      </c>
      <c r="C947">
        <f>B947*$J$21</f>
        <v>40.394534400000005</v>
      </c>
      <c r="D947" s="8">
        <f t="shared" si="62"/>
        <v>11.220704000000001</v>
      </c>
      <c r="E947" s="9">
        <f t="shared" si="60"/>
        <v>0.26822400000000179</v>
      </c>
      <c r="F947" s="9">
        <f t="shared" si="63"/>
        <v>9421.9267999999938</v>
      </c>
      <c r="G947" s="9">
        <f t="shared" si="61"/>
        <v>35.89305447619045</v>
      </c>
    </row>
    <row r="948" spans="1:7" x14ac:dyDescent="0.25">
      <c r="A948">
        <v>946</v>
      </c>
      <c r="B948">
        <v>25.6</v>
      </c>
      <c r="C948">
        <f>B948*$J$21</f>
        <v>41.199206400000008</v>
      </c>
      <c r="D948" s="8">
        <f t="shared" si="62"/>
        <v>11.444224000000002</v>
      </c>
      <c r="E948" s="9">
        <f t="shared" si="60"/>
        <v>0.22352000000000061</v>
      </c>
      <c r="F948" s="9">
        <f t="shared" si="63"/>
        <v>9433.259263999993</v>
      </c>
      <c r="G948" s="9">
        <f t="shared" si="61"/>
        <v>35.898238213953462</v>
      </c>
    </row>
    <row r="949" spans="1:7" x14ac:dyDescent="0.25">
      <c r="A949">
        <v>947</v>
      </c>
      <c r="B949">
        <v>25.1</v>
      </c>
      <c r="C949">
        <f>B949*$J$21</f>
        <v>40.394534400000005</v>
      </c>
      <c r="D949" s="8">
        <f t="shared" si="62"/>
        <v>11.220704000000001</v>
      </c>
      <c r="E949" s="9">
        <f t="shared" si="60"/>
        <v>-0.22352000000000061</v>
      </c>
      <c r="F949" s="9">
        <f t="shared" si="63"/>
        <v>9444.591727999994</v>
      </c>
      <c r="G949" s="9">
        <f t="shared" si="61"/>
        <v>35.903411004012646</v>
      </c>
    </row>
    <row r="950" spans="1:7" x14ac:dyDescent="0.25">
      <c r="A950">
        <v>948</v>
      </c>
      <c r="B950">
        <v>24</v>
      </c>
      <c r="C950">
        <f>B950*$J$21</f>
        <v>38.624256000000003</v>
      </c>
      <c r="D950" s="8">
        <f t="shared" si="62"/>
        <v>10.728960000000001</v>
      </c>
      <c r="E950" s="9">
        <f t="shared" si="60"/>
        <v>-0.49174400000000063</v>
      </c>
      <c r="F950" s="9">
        <f t="shared" si="63"/>
        <v>9455.5665599999938</v>
      </c>
      <c r="G950" s="9">
        <f t="shared" si="61"/>
        <v>35.907214784810108</v>
      </c>
    </row>
    <row r="951" spans="1:7" x14ac:dyDescent="0.25">
      <c r="A951">
        <v>949</v>
      </c>
      <c r="B951">
        <v>22</v>
      </c>
      <c r="C951">
        <f>B951*$J$21</f>
        <v>35.405568000000002</v>
      </c>
      <c r="D951" s="8">
        <f t="shared" si="62"/>
        <v>9.8348800000000001</v>
      </c>
      <c r="E951" s="9">
        <f t="shared" si="60"/>
        <v>-0.89408000000000065</v>
      </c>
      <c r="F951" s="9">
        <f t="shared" si="63"/>
        <v>9465.8484799999951</v>
      </c>
      <c r="G951" s="9">
        <f t="shared" si="61"/>
        <v>35.908382010537395</v>
      </c>
    </row>
    <row r="952" spans="1:7" x14ac:dyDescent="0.25">
      <c r="A952">
        <v>950</v>
      </c>
      <c r="B952">
        <v>20.100000000000001</v>
      </c>
      <c r="C952">
        <f>B952*$J$21</f>
        <v>32.347814400000004</v>
      </c>
      <c r="D952" s="8">
        <f t="shared" si="62"/>
        <v>8.9855040000000006</v>
      </c>
      <c r="E952" s="9">
        <f t="shared" si="60"/>
        <v>-0.84937599999999946</v>
      </c>
      <c r="F952" s="9">
        <f t="shared" si="63"/>
        <v>9475.2586719999963</v>
      </c>
      <c r="G952" s="9">
        <f t="shared" si="61"/>
        <v>35.906243388631566</v>
      </c>
    </row>
    <row r="953" spans="1:7" x14ac:dyDescent="0.25">
      <c r="A953">
        <v>951</v>
      </c>
      <c r="B953">
        <v>16.899999999999999</v>
      </c>
      <c r="C953">
        <f>B953*$J$21</f>
        <v>27.1979136</v>
      </c>
      <c r="D953" s="8">
        <f t="shared" si="62"/>
        <v>7.5549759999999999</v>
      </c>
      <c r="E953" s="9">
        <f t="shared" si="60"/>
        <v>-1.4305280000000007</v>
      </c>
      <c r="F953" s="9">
        <f t="shared" si="63"/>
        <v>9483.5289119999961</v>
      </c>
      <c r="G953" s="9">
        <f t="shared" si="61"/>
        <v>35.899793988643516</v>
      </c>
    </row>
    <row r="954" spans="1:7" x14ac:dyDescent="0.25">
      <c r="A954">
        <v>952</v>
      </c>
      <c r="B954">
        <v>13.6</v>
      </c>
      <c r="C954">
        <f>B954*$J$21</f>
        <v>21.8870784</v>
      </c>
      <c r="D954" s="8">
        <f t="shared" si="62"/>
        <v>6.0797439999999998</v>
      </c>
      <c r="E954" s="9">
        <f t="shared" ref="E954:E1017" si="64">(D954-D953)/(A954-A953)</f>
        <v>-1.4752320000000001</v>
      </c>
      <c r="F954" s="9">
        <f t="shared" si="63"/>
        <v>9490.3462719999952</v>
      </c>
      <c r="G954" s="9">
        <f t="shared" ref="G954:G1017" si="65">F954/A954*3.6</f>
        <v>35.887864053781499</v>
      </c>
    </row>
    <row r="955" spans="1:7" x14ac:dyDescent="0.25">
      <c r="A955">
        <v>953</v>
      </c>
      <c r="B955">
        <v>10.3</v>
      </c>
      <c r="C955">
        <f>B955*$J$21</f>
        <v>16.576243200000004</v>
      </c>
      <c r="D955" s="8">
        <f t="shared" si="62"/>
        <v>4.6045120000000006</v>
      </c>
      <c r="E955" s="9">
        <f t="shared" si="64"/>
        <v>-1.4752319999999992</v>
      </c>
      <c r="F955" s="9">
        <f t="shared" si="63"/>
        <v>9495.6883999999955</v>
      </c>
      <c r="G955" s="9">
        <f t="shared" si="65"/>
        <v>35.870386400839443</v>
      </c>
    </row>
    <row r="956" spans="1:7" x14ac:dyDescent="0.25">
      <c r="A956">
        <v>954</v>
      </c>
      <c r="B956">
        <v>7</v>
      </c>
      <c r="C956">
        <f>B956*$J$21</f>
        <v>11.265408000000001</v>
      </c>
      <c r="D956" s="8">
        <f t="shared" si="62"/>
        <v>3.1292800000000001</v>
      </c>
      <c r="E956" s="9">
        <f t="shared" si="64"/>
        <v>-1.4752320000000005</v>
      </c>
      <c r="F956" s="9">
        <f t="shared" si="63"/>
        <v>9499.555295999995</v>
      </c>
      <c r="G956" s="9">
        <f t="shared" si="65"/>
        <v>35.847378475471679</v>
      </c>
    </row>
    <row r="957" spans="1:7" x14ac:dyDescent="0.25">
      <c r="A957">
        <v>955</v>
      </c>
      <c r="B957">
        <v>3.7</v>
      </c>
      <c r="C957">
        <f>B957*$J$21</f>
        <v>5.9545728000000011</v>
      </c>
      <c r="D957" s="8">
        <f t="shared" si="62"/>
        <v>1.6540480000000002</v>
      </c>
      <c r="E957" s="9">
        <f t="shared" si="64"/>
        <v>-1.4752319999999999</v>
      </c>
      <c r="F957" s="9">
        <f t="shared" si="63"/>
        <v>9501.9469599999939</v>
      </c>
      <c r="G957" s="9">
        <f t="shared" si="65"/>
        <v>35.818857650261755</v>
      </c>
    </row>
    <row r="958" spans="1:7" x14ac:dyDescent="0.25">
      <c r="A958">
        <v>956</v>
      </c>
      <c r="B958">
        <v>0.4</v>
      </c>
      <c r="C958">
        <f>B958*$J$21</f>
        <v>0.64373760000000013</v>
      </c>
      <c r="D958" s="8">
        <f t="shared" si="62"/>
        <v>0.17881600000000003</v>
      </c>
      <c r="E958" s="9">
        <f t="shared" si="64"/>
        <v>-1.4752320000000001</v>
      </c>
      <c r="F958" s="9">
        <f t="shared" si="63"/>
        <v>9502.8633919999938</v>
      </c>
      <c r="G958" s="9">
        <f t="shared" si="65"/>
        <v>35.784841225104586</v>
      </c>
    </row>
    <row r="959" spans="1:7" x14ac:dyDescent="0.25">
      <c r="A959">
        <v>957</v>
      </c>
      <c r="B959">
        <v>0</v>
      </c>
      <c r="C959">
        <f>B959*$J$21</f>
        <v>0</v>
      </c>
      <c r="D959" s="8">
        <f t="shared" si="62"/>
        <v>0</v>
      </c>
      <c r="E959" s="9">
        <f t="shared" si="64"/>
        <v>-0.17881600000000003</v>
      </c>
      <c r="F959" s="9">
        <f t="shared" si="63"/>
        <v>9502.9527999999937</v>
      </c>
      <c r="G959" s="9">
        <f t="shared" si="65"/>
        <v>35.747784827586187</v>
      </c>
    </row>
    <row r="960" spans="1:7" x14ac:dyDescent="0.25">
      <c r="A960">
        <v>958</v>
      </c>
      <c r="B960">
        <v>0</v>
      </c>
      <c r="C960">
        <f>B960*$J$21</f>
        <v>0</v>
      </c>
      <c r="D960" s="8">
        <f t="shared" si="62"/>
        <v>0</v>
      </c>
      <c r="E960" s="9">
        <f t="shared" si="64"/>
        <v>0</v>
      </c>
      <c r="F960" s="9">
        <f t="shared" si="63"/>
        <v>9502.9527999999937</v>
      </c>
      <c r="G960" s="9">
        <f t="shared" si="65"/>
        <v>35.710469812108542</v>
      </c>
    </row>
    <row r="961" spans="1:7" x14ac:dyDescent="0.25">
      <c r="A961">
        <v>959</v>
      </c>
      <c r="B961">
        <v>0</v>
      </c>
      <c r="C961">
        <f>B961*$J$21</f>
        <v>0</v>
      </c>
      <c r="D961" s="8">
        <f t="shared" si="62"/>
        <v>0</v>
      </c>
      <c r="E961" s="9">
        <f t="shared" si="64"/>
        <v>0</v>
      </c>
      <c r="F961" s="9">
        <f t="shared" si="63"/>
        <v>9502.9527999999937</v>
      </c>
      <c r="G961" s="9">
        <f t="shared" si="65"/>
        <v>35.673232617309672</v>
      </c>
    </row>
    <row r="962" spans="1:7" x14ac:dyDescent="0.25">
      <c r="A962">
        <v>960</v>
      </c>
      <c r="B962">
        <v>2</v>
      </c>
      <c r="C962">
        <f>B962*$J$21</f>
        <v>3.2186880000000002</v>
      </c>
      <c r="D962" s="8">
        <f t="shared" si="62"/>
        <v>0.89407999999999999</v>
      </c>
      <c r="E962" s="9">
        <f t="shared" si="64"/>
        <v>0.89407999999999999</v>
      </c>
      <c r="F962" s="9">
        <f t="shared" si="63"/>
        <v>9503.3998399999928</v>
      </c>
      <c r="G962" s="9">
        <f t="shared" si="65"/>
        <v>35.637749399999976</v>
      </c>
    </row>
    <row r="963" spans="1:7" x14ac:dyDescent="0.25">
      <c r="A963">
        <v>961</v>
      </c>
      <c r="B963">
        <v>5.3</v>
      </c>
      <c r="C963">
        <f>B963*$J$21</f>
        <v>8.5295231999999999</v>
      </c>
      <c r="D963" s="8">
        <f t="shared" ref="D963:D1026" si="66">C963/3.6</f>
        <v>2.3693119999999999</v>
      </c>
      <c r="E963" s="9">
        <f t="shared" si="64"/>
        <v>1.4752319999999999</v>
      </c>
      <c r="F963" s="9">
        <f t="shared" ref="F963:F1026" si="67">F962+D962*(A963-A962)+(D963-D962)*(A963-A962)/2</f>
        <v>9505.0315359999931</v>
      </c>
      <c r="G963" s="9">
        <f t="shared" si="65"/>
        <v>35.606777866389152</v>
      </c>
    </row>
    <row r="964" spans="1:7" x14ac:dyDescent="0.25">
      <c r="A964">
        <v>962</v>
      </c>
      <c r="B964">
        <v>8.6</v>
      </c>
      <c r="C964">
        <f>B964*$J$21</f>
        <v>13.8403584</v>
      </c>
      <c r="D964" s="8">
        <f t="shared" si="66"/>
        <v>3.844544</v>
      </c>
      <c r="E964" s="9">
        <f t="shared" si="64"/>
        <v>1.4752320000000001</v>
      </c>
      <c r="F964" s="9">
        <f t="shared" si="67"/>
        <v>9508.1384639999942</v>
      </c>
      <c r="G964" s="9">
        <f t="shared" si="65"/>
        <v>35.581391341372125</v>
      </c>
    </row>
    <row r="965" spans="1:7" x14ac:dyDescent="0.25">
      <c r="A965">
        <v>963</v>
      </c>
      <c r="B965">
        <v>11.9</v>
      </c>
      <c r="C965">
        <f>B965*$J$21</f>
        <v>19.151193600000003</v>
      </c>
      <c r="D965" s="8">
        <f t="shared" si="66"/>
        <v>5.3197760000000009</v>
      </c>
      <c r="E965" s="9">
        <f t="shared" si="64"/>
        <v>1.475232000000001</v>
      </c>
      <c r="F965" s="9">
        <f t="shared" si="67"/>
        <v>9512.7206239999941</v>
      </c>
      <c r="G965" s="9">
        <f t="shared" si="65"/>
        <v>35.561572426168205</v>
      </c>
    </row>
    <row r="966" spans="1:7" x14ac:dyDescent="0.25">
      <c r="A966">
        <v>964</v>
      </c>
      <c r="B966">
        <v>15.2</v>
      </c>
      <c r="C966">
        <f>B966*$J$21</f>
        <v>24.462028799999999</v>
      </c>
      <c r="D966" s="8">
        <f t="shared" si="66"/>
        <v>6.7950079999999993</v>
      </c>
      <c r="E966" s="9">
        <f t="shared" si="64"/>
        <v>1.4752319999999983</v>
      </c>
      <c r="F966" s="9">
        <f t="shared" si="67"/>
        <v>9518.7780159999948</v>
      </c>
      <c r="G966" s="9">
        <f t="shared" si="65"/>
        <v>35.547303794190853</v>
      </c>
    </row>
    <row r="967" spans="1:7" x14ac:dyDescent="0.25">
      <c r="A967">
        <v>965</v>
      </c>
      <c r="B967">
        <v>17.5</v>
      </c>
      <c r="C967">
        <f>B967*$J$21</f>
        <v>28.163520000000002</v>
      </c>
      <c r="D967" s="8">
        <f t="shared" si="66"/>
        <v>7.8231999999999999</v>
      </c>
      <c r="E967" s="9">
        <f t="shared" si="64"/>
        <v>1.0281920000000007</v>
      </c>
      <c r="F967" s="9">
        <f t="shared" si="67"/>
        <v>9526.0871199999947</v>
      </c>
      <c r="G967" s="9">
        <f t="shared" si="65"/>
        <v>35.537734333678735</v>
      </c>
    </row>
    <row r="968" spans="1:7" x14ac:dyDescent="0.25">
      <c r="A968">
        <v>966</v>
      </c>
      <c r="B968">
        <v>18.600000000000001</v>
      </c>
      <c r="C968">
        <f>B968*$J$21</f>
        <v>29.933798400000004</v>
      </c>
      <c r="D968" s="8">
        <f t="shared" si="66"/>
        <v>8.3149440000000006</v>
      </c>
      <c r="E968" s="9">
        <f t="shared" si="64"/>
        <v>0.49174400000000063</v>
      </c>
      <c r="F968" s="9">
        <f t="shared" si="67"/>
        <v>9534.1561919999949</v>
      </c>
      <c r="G968" s="9">
        <f t="shared" si="65"/>
        <v>35.531016864596253</v>
      </c>
    </row>
    <row r="969" spans="1:7" x14ac:dyDescent="0.25">
      <c r="A969">
        <v>967</v>
      </c>
      <c r="B969">
        <v>20</v>
      </c>
      <c r="C969">
        <f>B969*$J$21</f>
        <v>32.186880000000002</v>
      </c>
      <c r="D969" s="8">
        <f t="shared" si="66"/>
        <v>8.9408000000000012</v>
      </c>
      <c r="E969" s="9">
        <f t="shared" si="64"/>
        <v>0.62585600000000063</v>
      </c>
      <c r="F969" s="9">
        <f t="shared" si="67"/>
        <v>9542.784063999994</v>
      </c>
      <c r="G969" s="9">
        <f t="shared" si="65"/>
        <v>35.526393619855206</v>
      </c>
    </row>
    <row r="970" spans="1:7" x14ac:dyDescent="0.25">
      <c r="A970">
        <v>968</v>
      </c>
      <c r="B970">
        <v>21.1</v>
      </c>
      <c r="C970">
        <f>B970*$J$21</f>
        <v>33.957158400000004</v>
      </c>
      <c r="D970" s="8">
        <f t="shared" si="66"/>
        <v>9.4325440000000018</v>
      </c>
      <c r="E970" s="9">
        <f t="shared" si="64"/>
        <v>0.49174400000000063</v>
      </c>
      <c r="F970" s="9">
        <f t="shared" si="67"/>
        <v>9551.9707359999938</v>
      </c>
      <c r="G970" s="9">
        <f t="shared" si="65"/>
        <v>35.523858109090888</v>
      </c>
    </row>
    <row r="971" spans="1:7" x14ac:dyDescent="0.25">
      <c r="A971">
        <v>969</v>
      </c>
      <c r="B971">
        <v>22</v>
      </c>
      <c r="C971">
        <f>B971*$J$21</f>
        <v>35.405568000000002</v>
      </c>
      <c r="D971" s="8">
        <f t="shared" si="66"/>
        <v>9.8348800000000001</v>
      </c>
      <c r="E971" s="9">
        <f t="shared" si="64"/>
        <v>0.40233599999999825</v>
      </c>
      <c r="F971" s="9">
        <f t="shared" si="67"/>
        <v>9561.6044479999928</v>
      </c>
      <c r="G971" s="9">
        <f t="shared" si="65"/>
        <v>35.522988661300289</v>
      </c>
    </row>
    <row r="972" spans="1:7" x14ac:dyDescent="0.25">
      <c r="A972">
        <v>970</v>
      </c>
      <c r="B972">
        <v>23</v>
      </c>
      <c r="C972">
        <f>B972*$J$21</f>
        <v>37.014912000000002</v>
      </c>
      <c r="D972" s="8">
        <f t="shared" si="66"/>
        <v>10.281920000000001</v>
      </c>
      <c r="E972" s="9">
        <f t="shared" si="64"/>
        <v>0.44704000000000121</v>
      </c>
      <c r="F972" s="9">
        <f t="shared" si="67"/>
        <v>9571.6628479999927</v>
      </c>
      <c r="G972" s="9">
        <f t="shared" si="65"/>
        <v>35.523697167835024</v>
      </c>
    </row>
    <row r="973" spans="1:7" x14ac:dyDescent="0.25">
      <c r="A973">
        <v>971</v>
      </c>
      <c r="B973">
        <v>24.5</v>
      </c>
      <c r="C973">
        <f>B973*$J$21</f>
        <v>39.428927999999999</v>
      </c>
      <c r="D973" s="8">
        <f t="shared" si="66"/>
        <v>10.95248</v>
      </c>
      <c r="E973" s="9">
        <f t="shared" si="64"/>
        <v>0.67055999999999827</v>
      </c>
      <c r="F973" s="9">
        <f t="shared" si="67"/>
        <v>9582.2800479999914</v>
      </c>
      <c r="G973" s="9">
        <f t="shared" si="65"/>
        <v>35.526475976107079</v>
      </c>
    </row>
    <row r="974" spans="1:7" x14ac:dyDescent="0.25">
      <c r="A974">
        <v>972</v>
      </c>
      <c r="B974">
        <v>26.3</v>
      </c>
      <c r="C974">
        <f>B974*$J$21</f>
        <v>42.325747200000002</v>
      </c>
      <c r="D974" s="8">
        <f t="shared" si="66"/>
        <v>11.757152</v>
      </c>
      <c r="E974" s="9">
        <f t="shared" si="64"/>
        <v>0.80467200000000005</v>
      </c>
      <c r="F974" s="9">
        <f t="shared" si="67"/>
        <v>9593.6348639999906</v>
      </c>
      <c r="G974" s="9">
        <f t="shared" si="65"/>
        <v>35.531980977777742</v>
      </c>
    </row>
    <row r="975" spans="1:7" x14ac:dyDescent="0.25">
      <c r="A975">
        <v>973</v>
      </c>
      <c r="B975">
        <v>27.5</v>
      </c>
      <c r="C975">
        <f>B975*$J$21</f>
        <v>44.256960000000007</v>
      </c>
      <c r="D975" s="8">
        <f t="shared" si="66"/>
        <v>12.293600000000001</v>
      </c>
      <c r="E975" s="9">
        <f t="shared" si="64"/>
        <v>0.53644800000000181</v>
      </c>
      <c r="F975" s="9">
        <f t="shared" si="67"/>
        <v>9605.6602399999902</v>
      </c>
      <c r="G975" s="9">
        <f t="shared" si="65"/>
        <v>35.539955667009217</v>
      </c>
    </row>
    <row r="976" spans="1:7" x14ac:dyDescent="0.25">
      <c r="A976">
        <v>974</v>
      </c>
      <c r="B976">
        <v>28.1</v>
      </c>
      <c r="C976">
        <f>B976*$J$21</f>
        <v>45.222566400000005</v>
      </c>
      <c r="D976" s="8">
        <f t="shared" si="66"/>
        <v>12.561824000000001</v>
      </c>
      <c r="E976" s="9">
        <f t="shared" si="64"/>
        <v>0.26822400000000002</v>
      </c>
      <c r="F976" s="9">
        <f t="shared" si="67"/>
        <v>9618.0879519999908</v>
      </c>
      <c r="G976" s="9">
        <f t="shared" si="65"/>
        <v>35.549401054620091</v>
      </c>
    </row>
    <row r="977" spans="1:7" x14ac:dyDescent="0.25">
      <c r="A977">
        <v>975</v>
      </c>
      <c r="B977">
        <v>28.4</v>
      </c>
      <c r="C977">
        <f>B977*$J$21</f>
        <v>45.705369599999997</v>
      </c>
      <c r="D977" s="8">
        <f t="shared" si="66"/>
        <v>12.695936</v>
      </c>
      <c r="E977" s="9">
        <f t="shared" si="64"/>
        <v>0.13411199999999823</v>
      </c>
      <c r="F977" s="9">
        <f t="shared" si="67"/>
        <v>9630.716831999991</v>
      </c>
      <c r="G977" s="9">
        <f t="shared" si="65"/>
        <v>35.55956984123074</v>
      </c>
    </row>
    <row r="978" spans="1:7" x14ac:dyDescent="0.25">
      <c r="A978">
        <v>976</v>
      </c>
      <c r="B978">
        <v>28.5</v>
      </c>
      <c r="C978">
        <f>B978*$J$21</f>
        <v>45.866304</v>
      </c>
      <c r="D978" s="8">
        <f t="shared" si="66"/>
        <v>12.740639999999999</v>
      </c>
      <c r="E978" s="9">
        <f t="shared" si="64"/>
        <v>4.4703999999999411E-2</v>
      </c>
      <c r="F978" s="9">
        <f t="shared" si="67"/>
        <v>9643.435119999991</v>
      </c>
      <c r="G978" s="9">
        <f t="shared" si="65"/>
        <v>35.570047573770459</v>
      </c>
    </row>
    <row r="979" spans="1:7" x14ac:dyDescent="0.25">
      <c r="A979">
        <v>977</v>
      </c>
      <c r="B979">
        <v>28.5</v>
      </c>
      <c r="C979">
        <f>B979*$J$21</f>
        <v>45.866304</v>
      </c>
      <c r="D979" s="8">
        <f t="shared" si="66"/>
        <v>12.740639999999999</v>
      </c>
      <c r="E979" s="9">
        <f t="shared" si="64"/>
        <v>0</v>
      </c>
      <c r="F979" s="9">
        <f t="shared" si="67"/>
        <v>9656.175759999991</v>
      </c>
      <c r="G979" s="9">
        <f t="shared" si="65"/>
        <v>35.580586219037833</v>
      </c>
    </row>
    <row r="980" spans="1:7" x14ac:dyDescent="0.25">
      <c r="A980">
        <v>978</v>
      </c>
      <c r="B980">
        <v>28.5</v>
      </c>
      <c r="C980">
        <f>B980*$J$21</f>
        <v>45.866304</v>
      </c>
      <c r="D980" s="8">
        <f t="shared" si="66"/>
        <v>12.740639999999999</v>
      </c>
      <c r="E980" s="9">
        <f t="shared" si="64"/>
        <v>0</v>
      </c>
      <c r="F980" s="9">
        <f t="shared" si="67"/>
        <v>9668.916399999991</v>
      </c>
      <c r="G980" s="9">
        <f t="shared" si="65"/>
        <v>35.591103312883405</v>
      </c>
    </row>
    <row r="981" spans="1:7" x14ac:dyDescent="0.25">
      <c r="A981">
        <v>979</v>
      </c>
      <c r="B981">
        <v>27.7</v>
      </c>
      <c r="C981">
        <f>B981*$J$21</f>
        <v>44.578828800000004</v>
      </c>
      <c r="D981" s="8">
        <f t="shared" si="66"/>
        <v>12.383008</v>
      </c>
      <c r="E981" s="9">
        <f t="shared" si="64"/>
        <v>-0.35763199999999884</v>
      </c>
      <c r="F981" s="9">
        <f t="shared" si="67"/>
        <v>9681.4782239999913</v>
      </c>
      <c r="G981" s="9">
        <f t="shared" si="65"/>
        <v>35.600941375280868</v>
      </c>
    </row>
    <row r="982" spans="1:7" x14ac:dyDescent="0.25">
      <c r="A982">
        <v>980</v>
      </c>
      <c r="B982">
        <v>27.5</v>
      </c>
      <c r="C982">
        <f>B982*$J$21</f>
        <v>44.256960000000007</v>
      </c>
      <c r="D982" s="8">
        <f t="shared" si="66"/>
        <v>12.293600000000001</v>
      </c>
      <c r="E982" s="9">
        <f t="shared" si="64"/>
        <v>-8.9407999999998822E-2</v>
      </c>
      <c r="F982" s="9">
        <f t="shared" si="67"/>
        <v>9693.8165279999921</v>
      </c>
      <c r="G982" s="9">
        <f t="shared" si="65"/>
        <v>35.60993826612242</v>
      </c>
    </row>
    <row r="983" spans="1:7" x14ac:dyDescent="0.25">
      <c r="A983">
        <v>981</v>
      </c>
      <c r="B983">
        <v>27.2</v>
      </c>
      <c r="C983">
        <f>B983*$J$21</f>
        <v>43.7741568</v>
      </c>
      <c r="D983" s="8">
        <f t="shared" si="66"/>
        <v>12.159488</v>
      </c>
      <c r="E983" s="9">
        <f t="shared" si="64"/>
        <v>-0.13411200000000179</v>
      </c>
      <c r="F983" s="9">
        <f t="shared" si="67"/>
        <v>9706.0430719999931</v>
      </c>
      <c r="G983" s="9">
        <f t="shared" si="65"/>
        <v>35.618506686238504</v>
      </c>
    </row>
    <row r="984" spans="1:7" x14ac:dyDescent="0.25">
      <c r="A984">
        <v>982</v>
      </c>
      <c r="B984">
        <v>26.8</v>
      </c>
      <c r="C984">
        <f>B984*$J$21</f>
        <v>43.130419200000006</v>
      </c>
      <c r="D984" s="8">
        <f t="shared" si="66"/>
        <v>11.980672000000002</v>
      </c>
      <c r="E984" s="9">
        <f t="shared" si="64"/>
        <v>-0.17881599999999764</v>
      </c>
      <c r="F984" s="9">
        <f t="shared" si="67"/>
        <v>9718.1131519999926</v>
      </c>
      <c r="G984" s="9">
        <f t="shared" si="65"/>
        <v>35.626484060285101</v>
      </c>
    </row>
    <row r="985" spans="1:7" x14ac:dyDescent="0.25">
      <c r="A985">
        <v>983</v>
      </c>
      <c r="B985">
        <v>26.5</v>
      </c>
      <c r="C985">
        <f>B985*$J$21</f>
        <v>42.647615999999999</v>
      </c>
      <c r="D985" s="8">
        <f t="shared" si="66"/>
        <v>11.84656</v>
      </c>
      <c r="E985" s="9">
        <f t="shared" si="64"/>
        <v>-0.13411200000000179</v>
      </c>
      <c r="F985" s="9">
        <f t="shared" si="67"/>
        <v>9730.0267679999924</v>
      </c>
      <c r="G985" s="9">
        <f t="shared" si="65"/>
        <v>35.633872192065077</v>
      </c>
    </row>
    <row r="986" spans="1:7" x14ac:dyDescent="0.25">
      <c r="A986">
        <v>984</v>
      </c>
      <c r="B986">
        <v>26</v>
      </c>
      <c r="C986">
        <f>B986*$J$21</f>
        <v>41.842944000000003</v>
      </c>
      <c r="D986" s="8">
        <f t="shared" si="66"/>
        <v>11.623040000000001</v>
      </c>
      <c r="E986" s="9">
        <f t="shared" si="64"/>
        <v>-0.22351999999999883</v>
      </c>
      <c r="F986" s="9">
        <f t="shared" si="67"/>
        <v>9741.7615679999926</v>
      </c>
      <c r="G986" s="9">
        <f t="shared" si="65"/>
        <v>35.640591102438997</v>
      </c>
    </row>
    <row r="987" spans="1:7" x14ac:dyDescent="0.25">
      <c r="A987">
        <v>985</v>
      </c>
      <c r="B987">
        <v>25.7</v>
      </c>
      <c r="C987">
        <f>B987*$J$21</f>
        <v>41.360140800000003</v>
      </c>
      <c r="D987" s="8">
        <f t="shared" si="66"/>
        <v>11.488928000000001</v>
      </c>
      <c r="E987" s="9">
        <f t="shared" si="64"/>
        <v>-0.13411200000000001</v>
      </c>
      <c r="F987" s="9">
        <f t="shared" si="67"/>
        <v>9753.3175519999932</v>
      </c>
      <c r="G987" s="9">
        <f t="shared" si="65"/>
        <v>35.646642829644648</v>
      </c>
    </row>
    <row r="988" spans="1:7" x14ac:dyDescent="0.25">
      <c r="A988">
        <v>986</v>
      </c>
      <c r="B988">
        <v>25.2</v>
      </c>
      <c r="C988">
        <f>B988*$J$21</f>
        <v>40.5554688</v>
      </c>
      <c r="D988" s="8">
        <f t="shared" si="66"/>
        <v>11.265407999999999</v>
      </c>
      <c r="E988" s="9">
        <f t="shared" si="64"/>
        <v>-0.22352000000000238</v>
      </c>
      <c r="F988" s="9">
        <f t="shared" si="67"/>
        <v>9764.694719999994</v>
      </c>
      <c r="G988" s="9">
        <f t="shared" si="65"/>
        <v>35.652029403651099</v>
      </c>
    </row>
    <row r="989" spans="1:7" x14ac:dyDescent="0.25">
      <c r="A989">
        <v>987</v>
      </c>
      <c r="B989">
        <v>24</v>
      </c>
      <c r="C989">
        <f>B989*$J$21</f>
        <v>38.624256000000003</v>
      </c>
      <c r="D989" s="8">
        <f t="shared" si="66"/>
        <v>10.728960000000001</v>
      </c>
      <c r="E989" s="9">
        <f t="shared" si="64"/>
        <v>-0.53644799999999826</v>
      </c>
      <c r="F989" s="9">
        <f t="shared" si="67"/>
        <v>9775.6919039999939</v>
      </c>
      <c r="G989" s="9">
        <f t="shared" si="65"/>
        <v>35.656019102735542</v>
      </c>
    </row>
    <row r="990" spans="1:7" x14ac:dyDescent="0.25">
      <c r="A990">
        <v>988</v>
      </c>
      <c r="B990">
        <v>22</v>
      </c>
      <c r="C990">
        <f>B990*$J$21</f>
        <v>35.405568000000002</v>
      </c>
      <c r="D990" s="8">
        <f t="shared" si="66"/>
        <v>9.8348800000000001</v>
      </c>
      <c r="E990" s="9">
        <f t="shared" si="64"/>
        <v>-0.89408000000000065</v>
      </c>
      <c r="F990" s="9">
        <f t="shared" si="67"/>
        <v>9785.9738239999951</v>
      </c>
      <c r="G990" s="9">
        <f t="shared" si="65"/>
        <v>35.657394500404841</v>
      </c>
    </row>
    <row r="991" spans="1:7" x14ac:dyDescent="0.25">
      <c r="A991">
        <v>989</v>
      </c>
      <c r="B991">
        <v>21.5</v>
      </c>
      <c r="C991">
        <f>B991*$J$21</f>
        <v>34.600896000000006</v>
      </c>
      <c r="D991" s="8">
        <f t="shared" si="66"/>
        <v>9.6113600000000012</v>
      </c>
      <c r="E991" s="9">
        <f t="shared" si="64"/>
        <v>-0.22351999999999883</v>
      </c>
      <c r="F991" s="9">
        <f t="shared" si="67"/>
        <v>9795.6969439999957</v>
      </c>
      <c r="G991" s="9">
        <f t="shared" si="65"/>
        <v>35.6567330620829</v>
      </c>
    </row>
    <row r="992" spans="1:7" x14ac:dyDescent="0.25">
      <c r="A992">
        <v>990</v>
      </c>
      <c r="B992">
        <v>21.5</v>
      </c>
      <c r="C992">
        <f>B992*$J$21</f>
        <v>34.600896000000006</v>
      </c>
      <c r="D992" s="8">
        <f t="shared" si="66"/>
        <v>9.6113600000000012</v>
      </c>
      <c r="E992" s="9">
        <f t="shared" si="64"/>
        <v>0</v>
      </c>
      <c r="F992" s="9">
        <f t="shared" si="67"/>
        <v>9805.3083039999965</v>
      </c>
      <c r="G992" s="9">
        <f t="shared" si="65"/>
        <v>35.655666559999993</v>
      </c>
    </row>
    <row r="993" spans="1:7" x14ac:dyDescent="0.25">
      <c r="A993">
        <v>991</v>
      </c>
      <c r="B993">
        <v>21.8</v>
      </c>
      <c r="C993">
        <f>B993*$J$21</f>
        <v>35.083699200000005</v>
      </c>
      <c r="D993" s="8">
        <f t="shared" si="66"/>
        <v>9.7454720000000012</v>
      </c>
      <c r="E993" s="9">
        <f t="shared" si="64"/>
        <v>0.13411200000000001</v>
      </c>
      <c r="F993" s="9">
        <f t="shared" si="67"/>
        <v>9814.9867199999971</v>
      </c>
      <c r="G993" s="9">
        <f t="shared" si="65"/>
        <v>35.654845804238136</v>
      </c>
    </row>
    <row r="994" spans="1:7" x14ac:dyDescent="0.25">
      <c r="A994">
        <v>992</v>
      </c>
      <c r="B994">
        <v>22.5</v>
      </c>
      <c r="C994">
        <f>B994*$J$21</f>
        <v>36.210239999999999</v>
      </c>
      <c r="D994" s="8">
        <f t="shared" si="66"/>
        <v>10.058399999999999</v>
      </c>
      <c r="E994" s="9">
        <f t="shared" si="64"/>
        <v>0.31292799999999765</v>
      </c>
      <c r="F994" s="9">
        <f t="shared" si="67"/>
        <v>9824.8886559999974</v>
      </c>
      <c r="G994" s="9">
        <f t="shared" si="65"/>
        <v>35.654837864516118</v>
      </c>
    </row>
    <row r="995" spans="1:7" x14ac:dyDescent="0.25">
      <c r="A995">
        <v>993</v>
      </c>
      <c r="B995">
        <v>23</v>
      </c>
      <c r="C995">
        <f>B995*$J$21</f>
        <v>37.014912000000002</v>
      </c>
      <c r="D995" s="8">
        <f t="shared" si="66"/>
        <v>10.281920000000001</v>
      </c>
      <c r="E995" s="9">
        <f t="shared" si="64"/>
        <v>0.22352000000000238</v>
      </c>
      <c r="F995" s="9">
        <f t="shared" si="67"/>
        <v>9835.058815999997</v>
      </c>
      <c r="G995" s="9">
        <f t="shared" si="65"/>
        <v>35.655802354078538</v>
      </c>
    </row>
    <row r="996" spans="1:7" x14ac:dyDescent="0.25">
      <c r="A996">
        <v>994</v>
      </c>
      <c r="B996">
        <v>22.8</v>
      </c>
      <c r="C996">
        <f>B996*$J$21</f>
        <v>36.693043200000005</v>
      </c>
      <c r="D996" s="8">
        <f t="shared" si="66"/>
        <v>10.192512000000001</v>
      </c>
      <c r="E996" s="9">
        <f t="shared" si="64"/>
        <v>-8.9408000000000598E-2</v>
      </c>
      <c r="F996" s="9">
        <f t="shared" si="67"/>
        <v>9845.2960319999966</v>
      </c>
      <c r="G996" s="9">
        <f t="shared" si="65"/>
        <v>35.657007761770615</v>
      </c>
    </row>
    <row r="997" spans="1:7" x14ac:dyDescent="0.25">
      <c r="A997">
        <v>995</v>
      </c>
      <c r="B997">
        <v>22.8</v>
      </c>
      <c r="C997">
        <f>B997*$J$21</f>
        <v>36.693043200000005</v>
      </c>
      <c r="D997" s="8">
        <f t="shared" si="66"/>
        <v>10.192512000000001</v>
      </c>
      <c r="E997" s="9">
        <f t="shared" si="64"/>
        <v>0</v>
      </c>
      <c r="F997" s="9">
        <f t="shared" si="67"/>
        <v>9855.4885439999962</v>
      </c>
      <c r="G997" s="9">
        <f t="shared" si="65"/>
        <v>35.658049003417077</v>
      </c>
    </row>
    <row r="998" spans="1:7" x14ac:dyDescent="0.25">
      <c r="A998">
        <v>996</v>
      </c>
      <c r="B998">
        <v>23</v>
      </c>
      <c r="C998">
        <f>B998*$J$21</f>
        <v>37.014912000000002</v>
      </c>
      <c r="D998" s="8">
        <f t="shared" si="66"/>
        <v>10.281920000000001</v>
      </c>
      <c r="E998" s="9">
        <f t="shared" si="64"/>
        <v>8.9408000000000598E-2</v>
      </c>
      <c r="F998" s="9">
        <f t="shared" si="67"/>
        <v>9865.7257599999957</v>
      </c>
      <c r="G998" s="9">
        <f t="shared" si="65"/>
        <v>35.659249734939742</v>
      </c>
    </row>
    <row r="999" spans="1:7" x14ac:dyDescent="0.25">
      <c r="A999">
        <v>997</v>
      </c>
      <c r="B999">
        <v>22.7</v>
      </c>
      <c r="C999">
        <f>B999*$J$21</f>
        <v>36.532108800000003</v>
      </c>
      <c r="D999" s="8">
        <f t="shared" si="66"/>
        <v>10.147808000000001</v>
      </c>
      <c r="E999" s="9">
        <f t="shared" si="64"/>
        <v>-0.13411200000000001</v>
      </c>
      <c r="F999" s="9">
        <f t="shared" si="67"/>
        <v>9875.9406239999953</v>
      </c>
      <c r="G999" s="9">
        <f t="shared" si="65"/>
        <v>35.66036734844532</v>
      </c>
    </row>
    <row r="1000" spans="1:7" x14ac:dyDescent="0.25">
      <c r="A1000">
        <v>998</v>
      </c>
      <c r="B1000">
        <v>22.7</v>
      </c>
      <c r="C1000">
        <f>B1000*$J$21</f>
        <v>36.532108800000003</v>
      </c>
      <c r="D1000" s="8">
        <f t="shared" si="66"/>
        <v>10.147808000000001</v>
      </c>
      <c r="E1000" s="9">
        <f t="shared" si="64"/>
        <v>0</v>
      </c>
      <c r="F1000" s="9">
        <f t="shared" si="67"/>
        <v>9886.088431999995</v>
      </c>
      <c r="G1000" s="9">
        <f t="shared" si="65"/>
        <v>35.661240836873731</v>
      </c>
    </row>
    <row r="1001" spans="1:7" x14ac:dyDescent="0.25">
      <c r="A1001">
        <v>999</v>
      </c>
      <c r="B1001">
        <v>22.7</v>
      </c>
      <c r="C1001">
        <f>B1001*$J$21</f>
        <v>36.532108800000003</v>
      </c>
      <c r="D1001" s="8">
        <f t="shared" si="66"/>
        <v>10.147808000000001</v>
      </c>
      <c r="E1001" s="9">
        <f t="shared" si="64"/>
        <v>0</v>
      </c>
      <c r="F1001" s="9">
        <f t="shared" si="67"/>
        <v>9896.2362399999947</v>
      </c>
      <c r="G1001" s="9">
        <f t="shared" si="65"/>
        <v>35.662112576576561</v>
      </c>
    </row>
    <row r="1002" spans="1:7" x14ac:dyDescent="0.25">
      <c r="A1002">
        <v>1000</v>
      </c>
      <c r="B1002">
        <v>23.5</v>
      </c>
      <c r="C1002">
        <f>B1002*$J$21</f>
        <v>37.819584000000006</v>
      </c>
      <c r="D1002" s="8">
        <f t="shared" si="66"/>
        <v>10.505440000000002</v>
      </c>
      <c r="E1002" s="9">
        <f t="shared" si="64"/>
        <v>0.35763200000000062</v>
      </c>
      <c r="F1002" s="9">
        <f t="shared" si="67"/>
        <v>9906.5628639999941</v>
      </c>
      <c r="G1002" s="9">
        <f t="shared" si="65"/>
        <v>35.663626310399984</v>
      </c>
    </row>
    <row r="1003" spans="1:7" x14ac:dyDescent="0.25">
      <c r="A1003">
        <v>1001</v>
      </c>
      <c r="B1003">
        <v>24</v>
      </c>
      <c r="C1003">
        <f>B1003*$J$21</f>
        <v>38.624256000000003</v>
      </c>
      <c r="D1003" s="8">
        <f t="shared" si="66"/>
        <v>10.728960000000001</v>
      </c>
      <c r="E1003" s="9">
        <f t="shared" si="64"/>
        <v>0.22351999999999883</v>
      </c>
      <c r="F1003" s="9">
        <f t="shared" si="67"/>
        <v>9917.1800639999947</v>
      </c>
      <c r="G1003" s="9">
        <f t="shared" si="65"/>
        <v>35.666182048351629</v>
      </c>
    </row>
    <row r="1004" spans="1:7" x14ac:dyDescent="0.25">
      <c r="A1004">
        <v>1002</v>
      </c>
      <c r="B1004">
        <v>24.6</v>
      </c>
      <c r="C1004">
        <f>B1004*$J$21</f>
        <v>39.589862400000008</v>
      </c>
      <c r="D1004" s="8">
        <f t="shared" si="66"/>
        <v>10.997184000000003</v>
      </c>
      <c r="E1004" s="9">
        <f t="shared" si="64"/>
        <v>0.26822400000000179</v>
      </c>
      <c r="F1004" s="9">
        <f t="shared" si="67"/>
        <v>9928.0431359999948</v>
      </c>
      <c r="G1004" s="9">
        <f t="shared" si="65"/>
        <v>35.669616057485008</v>
      </c>
    </row>
    <row r="1005" spans="1:7" x14ac:dyDescent="0.25">
      <c r="A1005">
        <v>1003</v>
      </c>
      <c r="B1005">
        <v>24.8</v>
      </c>
      <c r="C1005">
        <f>B1005*$J$21</f>
        <v>39.911731200000006</v>
      </c>
      <c r="D1005" s="8">
        <f t="shared" si="66"/>
        <v>11.086592000000001</v>
      </c>
      <c r="E1005" s="9">
        <f t="shared" si="64"/>
        <v>8.9407999999998822E-2</v>
      </c>
      <c r="F1005" s="9">
        <f t="shared" si="67"/>
        <v>9939.0850239999945</v>
      </c>
      <c r="G1005" s="9">
        <f t="shared" si="65"/>
        <v>35.673685031306064</v>
      </c>
    </row>
    <row r="1006" spans="1:7" x14ac:dyDescent="0.25">
      <c r="A1006">
        <v>1004</v>
      </c>
      <c r="B1006">
        <v>25.1</v>
      </c>
      <c r="C1006">
        <f>B1006*$J$21</f>
        <v>40.394534400000005</v>
      </c>
      <c r="D1006" s="8">
        <f t="shared" si="66"/>
        <v>11.220704000000001</v>
      </c>
      <c r="E1006" s="9">
        <f t="shared" si="64"/>
        <v>0.13411200000000001</v>
      </c>
      <c r="F1006" s="9">
        <f t="shared" si="67"/>
        <v>9950.238671999994</v>
      </c>
      <c r="G1006" s="9">
        <f t="shared" si="65"/>
        <v>35.678146632669304</v>
      </c>
    </row>
    <row r="1007" spans="1:7" x14ac:dyDescent="0.25">
      <c r="A1007">
        <v>1005</v>
      </c>
      <c r="B1007">
        <v>25.5</v>
      </c>
      <c r="C1007">
        <f>B1007*$J$21</f>
        <v>41.038272000000006</v>
      </c>
      <c r="D1007" s="8">
        <f t="shared" si="66"/>
        <v>11.399520000000001</v>
      </c>
      <c r="E1007" s="9">
        <f t="shared" si="64"/>
        <v>0.17881599999999942</v>
      </c>
      <c r="F1007" s="9">
        <f t="shared" si="67"/>
        <v>9961.5487839999932</v>
      </c>
      <c r="G1007" s="9">
        <f t="shared" si="65"/>
        <v>35.68315982328356</v>
      </c>
    </row>
    <row r="1008" spans="1:7" x14ac:dyDescent="0.25">
      <c r="A1008">
        <v>1006</v>
      </c>
      <c r="B1008">
        <v>25.6</v>
      </c>
      <c r="C1008">
        <f>B1008*$J$21</f>
        <v>41.199206400000008</v>
      </c>
      <c r="D1008" s="8">
        <f t="shared" si="66"/>
        <v>11.444224000000002</v>
      </c>
      <c r="E1008" s="9">
        <f t="shared" si="64"/>
        <v>4.4704000000001187E-2</v>
      </c>
      <c r="F1008" s="9">
        <f t="shared" si="67"/>
        <v>9972.9706559999941</v>
      </c>
      <c r="G1008" s="9">
        <f t="shared" si="65"/>
        <v>35.688562983697793</v>
      </c>
    </row>
    <row r="1009" spans="1:7" x14ac:dyDescent="0.25">
      <c r="A1009">
        <v>1007</v>
      </c>
      <c r="B1009">
        <v>25.5</v>
      </c>
      <c r="C1009">
        <f>B1009*$J$21</f>
        <v>41.038272000000006</v>
      </c>
      <c r="D1009" s="8">
        <f t="shared" si="66"/>
        <v>11.399520000000001</v>
      </c>
      <c r="E1009" s="9">
        <f t="shared" si="64"/>
        <v>-4.4704000000001187E-2</v>
      </c>
      <c r="F1009" s="9">
        <f t="shared" si="67"/>
        <v>9984.3925279999949</v>
      </c>
      <c r="G1009" s="9">
        <f t="shared" si="65"/>
        <v>35.693955412909617</v>
      </c>
    </row>
    <row r="1010" spans="1:7" x14ac:dyDescent="0.25">
      <c r="A1010">
        <v>1008</v>
      </c>
      <c r="B1010">
        <v>25</v>
      </c>
      <c r="C1010">
        <f>B1010*$J$21</f>
        <v>40.233600000000003</v>
      </c>
      <c r="D1010" s="8">
        <f t="shared" si="66"/>
        <v>11.176</v>
      </c>
      <c r="E1010" s="9">
        <f t="shared" si="64"/>
        <v>-0.22352000000000061</v>
      </c>
      <c r="F1010" s="9">
        <f t="shared" si="67"/>
        <v>9995.6802879999959</v>
      </c>
      <c r="G1010" s="9">
        <f t="shared" si="65"/>
        <v>35.698858171428554</v>
      </c>
    </row>
    <row r="1011" spans="1:7" x14ac:dyDescent="0.25">
      <c r="A1011">
        <v>1009</v>
      </c>
      <c r="B1011">
        <v>24.1</v>
      </c>
      <c r="C1011">
        <f>B1011*$J$21</f>
        <v>38.785190400000005</v>
      </c>
      <c r="D1011" s="8">
        <f t="shared" si="66"/>
        <v>10.773664000000002</v>
      </c>
      <c r="E1011" s="9">
        <f t="shared" si="64"/>
        <v>-0.40233599999999825</v>
      </c>
      <c r="F1011" s="9">
        <f t="shared" si="67"/>
        <v>10006.655119999996</v>
      </c>
      <c r="G1011" s="9">
        <f t="shared" si="65"/>
        <v>35.702634719524269</v>
      </c>
    </row>
    <row r="1012" spans="1:7" x14ac:dyDescent="0.25">
      <c r="A1012">
        <v>1010</v>
      </c>
      <c r="B1012">
        <v>23.7</v>
      </c>
      <c r="C1012">
        <f>B1012*$J$21</f>
        <v>38.141452800000003</v>
      </c>
      <c r="D1012" s="8">
        <f t="shared" si="66"/>
        <v>10.594848000000001</v>
      </c>
      <c r="E1012" s="9">
        <f t="shared" si="64"/>
        <v>-0.1788160000000012</v>
      </c>
      <c r="F1012" s="9">
        <f t="shared" si="67"/>
        <v>10017.339375999996</v>
      </c>
      <c r="G1012" s="9">
        <f t="shared" si="65"/>
        <v>35.705368072871273</v>
      </c>
    </row>
    <row r="1013" spans="1:7" x14ac:dyDescent="0.25">
      <c r="A1013">
        <v>1011</v>
      </c>
      <c r="B1013">
        <v>23.2</v>
      </c>
      <c r="C1013">
        <f>B1013*$J$21</f>
        <v>37.3367808</v>
      </c>
      <c r="D1013" s="8">
        <f t="shared" si="66"/>
        <v>10.371328</v>
      </c>
      <c r="E1013" s="9">
        <f t="shared" si="64"/>
        <v>-0.22352000000000061</v>
      </c>
      <c r="F1013" s="9">
        <f t="shared" si="67"/>
        <v>10027.822463999997</v>
      </c>
      <c r="G1013" s="9">
        <f t="shared" si="65"/>
        <v>35.707379693768537</v>
      </c>
    </row>
    <row r="1014" spans="1:7" x14ac:dyDescent="0.25">
      <c r="A1014">
        <v>1012</v>
      </c>
      <c r="B1014">
        <v>22.9</v>
      </c>
      <c r="C1014">
        <f>B1014*$J$21</f>
        <v>36.8539776</v>
      </c>
      <c r="D1014" s="8">
        <f t="shared" si="66"/>
        <v>10.237216</v>
      </c>
      <c r="E1014" s="9">
        <f t="shared" si="64"/>
        <v>-0.13411200000000001</v>
      </c>
      <c r="F1014" s="9">
        <f t="shared" si="67"/>
        <v>10038.126735999997</v>
      </c>
      <c r="G1014" s="9">
        <f t="shared" si="65"/>
        <v>35.708751234782596</v>
      </c>
    </row>
    <row r="1015" spans="1:7" x14ac:dyDescent="0.25">
      <c r="A1015">
        <v>1013</v>
      </c>
      <c r="B1015">
        <v>22.5</v>
      </c>
      <c r="C1015">
        <f>B1015*$J$21</f>
        <v>36.210239999999999</v>
      </c>
      <c r="D1015" s="8">
        <f t="shared" si="66"/>
        <v>10.058399999999999</v>
      </c>
      <c r="E1015" s="9">
        <f t="shared" si="64"/>
        <v>-0.1788160000000012</v>
      </c>
      <c r="F1015" s="9">
        <f t="shared" si="67"/>
        <v>10048.274543999996</v>
      </c>
      <c r="G1015" s="9">
        <f t="shared" si="65"/>
        <v>35.709564026061194</v>
      </c>
    </row>
    <row r="1016" spans="1:7" x14ac:dyDescent="0.25">
      <c r="A1016">
        <v>1014</v>
      </c>
      <c r="B1016">
        <v>22</v>
      </c>
      <c r="C1016">
        <f>B1016*$J$21</f>
        <v>35.405568000000002</v>
      </c>
      <c r="D1016" s="8">
        <f t="shared" si="66"/>
        <v>9.8348800000000001</v>
      </c>
      <c r="E1016" s="9">
        <f t="shared" si="64"/>
        <v>-0.22351999999999883</v>
      </c>
      <c r="F1016" s="9">
        <f t="shared" si="67"/>
        <v>10058.221183999996</v>
      </c>
      <c r="G1016" s="9">
        <f t="shared" si="65"/>
        <v>35.709661008284009</v>
      </c>
    </row>
    <row r="1017" spans="1:7" x14ac:dyDescent="0.25">
      <c r="A1017">
        <v>1015</v>
      </c>
      <c r="B1017">
        <v>21.6</v>
      </c>
      <c r="C1017">
        <f>B1017*$J$21</f>
        <v>34.761830400000008</v>
      </c>
      <c r="D1017" s="8">
        <f t="shared" si="66"/>
        <v>9.6560640000000024</v>
      </c>
      <c r="E1017" s="9">
        <f t="shared" si="64"/>
        <v>-0.17881599999999764</v>
      </c>
      <c r="F1017" s="9">
        <f t="shared" si="67"/>
        <v>10067.966655999997</v>
      </c>
      <c r="G1017" s="9">
        <f t="shared" si="65"/>
        <v>35.709044297142846</v>
      </c>
    </row>
    <row r="1018" spans="1:7" x14ac:dyDescent="0.25">
      <c r="A1018">
        <v>1016</v>
      </c>
      <c r="B1018">
        <v>20.5</v>
      </c>
      <c r="C1018">
        <f>B1018*$J$21</f>
        <v>32.991551999999999</v>
      </c>
      <c r="D1018" s="8">
        <f t="shared" si="66"/>
        <v>9.16432</v>
      </c>
      <c r="E1018" s="9">
        <f t="shared" ref="E1018:E1081" si="68">(D1018-D1017)/(A1018-A1017)</f>
        <v>-0.4917440000000024</v>
      </c>
      <c r="F1018" s="9">
        <f t="shared" si="67"/>
        <v>10077.376847999998</v>
      </c>
      <c r="G1018" s="9">
        <f t="shared" ref="G1018:G1081" si="69">F1018/A1018*3.6</f>
        <v>35.707240799999994</v>
      </c>
    </row>
    <row r="1019" spans="1:7" x14ac:dyDescent="0.25">
      <c r="A1019">
        <v>1017</v>
      </c>
      <c r="B1019">
        <v>17.5</v>
      </c>
      <c r="C1019">
        <f>B1019*$J$21</f>
        <v>28.163520000000002</v>
      </c>
      <c r="D1019" s="8">
        <f t="shared" si="66"/>
        <v>7.8231999999999999</v>
      </c>
      <c r="E1019" s="9">
        <f t="shared" si="68"/>
        <v>-1.3411200000000001</v>
      </c>
      <c r="F1019" s="9">
        <f t="shared" si="67"/>
        <v>10085.870607999997</v>
      </c>
      <c r="G1019" s="9">
        <f t="shared" si="69"/>
        <v>35.702196842477868</v>
      </c>
    </row>
    <row r="1020" spans="1:7" x14ac:dyDescent="0.25">
      <c r="A1020">
        <v>1018</v>
      </c>
      <c r="B1020">
        <v>14.2</v>
      </c>
      <c r="C1020">
        <f>B1020*$J$21</f>
        <v>22.852684799999999</v>
      </c>
      <c r="D1020" s="8">
        <f t="shared" si="66"/>
        <v>6.3479679999999998</v>
      </c>
      <c r="E1020" s="9">
        <f t="shared" si="68"/>
        <v>-1.4752320000000001</v>
      </c>
      <c r="F1020" s="9">
        <f t="shared" si="67"/>
        <v>10092.956191999998</v>
      </c>
      <c r="G1020" s="9">
        <f t="shared" si="69"/>
        <v>35.692182997249503</v>
      </c>
    </row>
    <row r="1021" spans="1:7" x14ac:dyDescent="0.25">
      <c r="A1021">
        <v>1019</v>
      </c>
      <c r="B1021">
        <v>10.9</v>
      </c>
      <c r="C1021">
        <f>B1021*$J$21</f>
        <v>17.541849600000003</v>
      </c>
      <c r="D1021" s="8">
        <f t="shared" si="66"/>
        <v>4.8727360000000006</v>
      </c>
      <c r="E1021" s="9">
        <f t="shared" si="68"/>
        <v>-1.4752319999999992</v>
      </c>
      <c r="F1021" s="9">
        <f t="shared" si="67"/>
        <v>10098.566543999998</v>
      </c>
      <c r="G1021" s="9">
        <f t="shared" si="69"/>
        <v>35.676976995485759</v>
      </c>
    </row>
    <row r="1022" spans="1:7" x14ac:dyDescent="0.25">
      <c r="A1022">
        <v>1020</v>
      </c>
      <c r="B1022">
        <v>7.6</v>
      </c>
      <c r="C1022">
        <f>B1022*$J$21</f>
        <v>12.231014399999999</v>
      </c>
      <c r="D1022" s="8">
        <f t="shared" si="66"/>
        <v>3.3975039999999996</v>
      </c>
      <c r="E1022" s="9">
        <f t="shared" si="68"/>
        <v>-1.475232000000001</v>
      </c>
      <c r="F1022" s="9">
        <f t="shared" si="67"/>
        <v>10102.701663999997</v>
      </c>
      <c r="G1022" s="9">
        <f t="shared" si="69"/>
        <v>35.656594108235282</v>
      </c>
    </row>
    <row r="1023" spans="1:7" x14ac:dyDescent="0.25">
      <c r="A1023">
        <v>1021</v>
      </c>
      <c r="B1023">
        <v>4.3</v>
      </c>
      <c r="C1023">
        <f>B1023*$J$21</f>
        <v>6.9201791999999998</v>
      </c>
      <c r="D1023" s="8">
        <f t="shared" si="66"/>
        <v>1.922272</v>
      </c>
      <c r="E1023" s="9">
        <f t="shared" si="68"/>
        <v>-1.4752319999999997</v>
      </c>
      <c r="F1023" s="9">
        <f t="shared" si="67"/>
        <v>10105.361551999997</v>
      </c>
      <c r="G1023" s="9">
        <f t="shared" si="69"/>
        <v>35.631049546718891</v>
      </c>
    </row>
    <row r="1024" spans="1:7" x14ac:dyDescent="0.25">
      <c r="A1024">
        <v>1022</v>
      </c>
      <c r="B1024">
        <v>1</v>
      </c>
      <c r="C1024">
        <f>B1024*$J$21</f>
        <v>1.6093440000000001</v>
      </c>
      <c r="D1024" s="8">
        <f t="shared" si="66"/>
        <v>0.44703999999999999</v>
      </c>
      <c r="E1024" s="9">
        <f t="shared" si="68"/>
        <v>-1.4752320000000001</v>
      </c>
      <c r="F1024" s="9">
        <f t="shared" si="67"/>
        <v>10106.546207999996</v>
      </c>
      <c r="G1024" s="9">
        <f t="shared" si="69"/>
        <v>35.600358462622296</v>
      </c>
    </row>
    <row r="1025" spans="1:7" x14ac:dyDescent="0.25">
      <c r="A1025">
        <v>1023</v>
      </c>
      <c r="B1025">
        <v>0</v>
      </c>
      <c r="C1025">
        <f>B1025*$J$21</f>
        <v>0</v>
      </c>
      <c r="D1025" s="8">
        <f t="shared" si="66"/>
        <v>0</v>
      </c>
      <c r="E1025" s="9">
        <f t="shared" si="68"/>
        <v>-0.44703999999999999</v>
      </c>
      <c r="F1025" s="9">
        <f t="shared" si="67"/>
        <v>10106.769727999996</v>
      </c>
      <c r="G1025" s="9">
        <f t="shared" si="69"/>
        <v>35.566345083870957</v>
      </c>
    </row>
    <row r="1026" spans="1:7" x14ac:dyDescent="0.25">
      <c r="A1026">
        <v>1024</v>
      </c>
      <c r="B1026">
        <v>0</v>
      </c>
      <c r="C1026">
        <f>B1026*$J$21</f>
        <v>0</v>
      </c>
      <c r="D1026" s="8">
        <f t="shared" si="66"/>
        <v>0</v>
      </c>
      <c r="E1026" s="9">
        <f t="shared" si="68"/>
        <v>0</v>
      </c>
      <c r="F1026" s="9">
        <f t="shared" si="67"/>
        <v>10106.769727999996</v>
      </c>
      <c r="G1026" s="9">
        <f t="shared" si="69"/>
        <v>35.531612324999983</v>
      </c>
    </row>
    <row r="1027" spans="1:7" x14ac:dyDescent="0.25">
      <c r="A1027">
        <v>1025</v>
      </c>
      <c r="B1027">
        <v>0</v>
      </c>
      <c r="C1027">
        <f>B1027*$J$21</f>
        <v>0</v>
      </c>
      <c r="D1027" s="8">
        <f t="shared" ref="D1027:D1090" si="70">C1027/3.6</f>
        <v>0</v>
      </c>
      <c r="E1027" s="9">
        <f t="shared" si="68"/>
        <v>0</v>
      </c>
      <c r="F1027" s="9">
        <f t="shared" ref="F1027:F1090" si="71">F1026+D1026*(A1027-A1026)+(D1027-D1026)*(A1027-A1026)/2</f>
        <v>10106.769727999996</v>
      </c>
      <c r="G1027" s="9">
        <f t="shared" si="69"/>
        <v>35.496947337365839</v>
      </c>
    </row>
    <row r="1028" spans="1:7" x14ac:dyDescent="0.25">
      <c r="A1028">
        <v>1026</v>
      </c>
      <c r="B1028">
        <v>0</v>
      </c>
      <c r="C1028">
        <f>B1028*$J$21</f>
        <v>0</v>
      </c>
      <c r="D1028" s="8">
        <f t="shared" si="70"/>
        <v>0</v>
      </c>
      <c r="E1028" s="9">
        <f t="shared" si="68"/>
        <v>0</v>
      </c>
      <c r="F1028" s="9">
        <f t="shared" si="71"/>
        <v>10106.769727999996</v>
      </c>
      <c r="G1028" s="9">
        <f t="shared" si="69"/>
        <v>35.462349922807007</v>
      </c>
    </row>
    <row r="1029" spans="1:7" x14ac:dyDescent="0.25">
      <c r="A1029">
        <v>1027</v>
      </c>
      <c r="B1029">
        <v>0</v>
      </c>
      <c r="C1029">
        <f>B1029*$J$21</f>
        <v>0</v>
      </c>
      <c r="D1029" s="8">
        <f t="shared" si="70"/>
        <v>0</v>
      </c>
      <c r="E1029" s="9">
        <f t="shared" si="68"/>
        <v>0</v>
      </c>
      <c r="F1029" s="9">
        <f t="shared" si="71"/>
        <v>10106.769727999996</v>
      </c>
      <c r="G1029" s="9">
        <f t="shared" si="69"/>
        <v>35.427819883933772</v>
      </c>
    </row>
    <row r="1030" spans="1:7" x14ac:dyDescent="0.25">
      <c r="A1030">
        <v>1028</v>
      </c>
      <c r="B1030">
        <v>0</v>
      </c>
      <c r="C1030">
        <f>B1030*$J$21</f>
        <v>0</v>
      </c>
      <c r="D1030" s="8">
        <f t="shared" si="70"/>
        <v>0</v>
      </c>
      <c r="E1030" s="9">
        <f t="shared" si="68"/>
        <v>0</v>
      </c>
      <c r="F1030" s="9">
        <f t="shared" si="71"/>
        <v>10106.769727999996</v>
      </c>
      <c r="G1030" s="9">
        <f t="shared" si="69"/>
        <v>35.393357024124498</v>
      </c>
    </row>
    <row r="1031" spans="1:7" x14ac:dyDescent="0.25">
      <c r="A1031">
        <v>1029</v>
      </c>
      <c r="B1031">
        <v>0</v>
      </c>
      <c r="C1031">
        <f>B1031*$J$21</f>
        <v>0</v>
      </c>
      <c r="D1031" s="8">
        <f t="shared" si="70"/>
        <v>0</v>
      </c>
      <c r="E1031" s="9">
        <f t="shared" si="68"/>
        <v>0</v>
      </c>
      <c r="F1031" s="9">
        <f t="shared" si="71"/>
        <v>10106.769727999996</v>
      </c>
      <c r="G1031" s="9">
        <f t="shared" si="69"/>
        <v>35.358961147521853</v>
      </c>
    </row>
    <row r="1032" spans="1:7" x14ac:dyDescent="0.25">
      <c r="A1032">
        <v>1030</v>
      </c>
      <c r="B1032">
        <v>0</v>
      </c>
      <c r="C1032">
        <f>B1032*$J$21</f>
        <v>0</v>
      </c>
      <c r="D1032" s="8">
        <f t="shared" si="70"/>
        <v>0</v>
      </c>
      <c r="E1032" s="9">
        <f t="shared" si="68"/>
        <v>0</v>
      </c>
      <c r="F1032" s="9">
        <f t="shared" si="71"/>
        <v>10106.769727999996</v>
      </c>
      <c r="G1032" s="9">
        <f t="shared" si="69"/>
        <v>35.324632059029113</v>
      </c>
    </row>
    <row r="1033" spans="1:7" x14ac:dyDescent="0.25">
      <c r="A1033">
        <v>1031</v>
      </c>
      <c r="B1033">
        <v>0</v>
      </c>
      <c r="C1033">
        <f>B1033*$J$21</f>
        <v>0</v>
      </c>
      <c r="D1033" s="8">
        <f t="shared" si="70"/>
        <v>0</v>
      </c>
      <c r="E1033" s="9">
        <f t="shared" si="68"/>
        <v>0</v>
      </c>
      <c r="F1033" s="9">
        <f t="shared" si="71"/>
        <v>10106.769727999996</v>
      </c>
      <c r="G1033" s="9">
        <f t="shared" si="69"/>
        <v>35.290369564306481</v>
      </c>
    </row>
    <row r="1034" spans="1:7" x14ac:dyDescent="0.25">
      <c r="A1034">
        <v>1032</v>
      </c>
      <c r="B1034">
        <v>0</v>
      </c>
      <c r="C1034">
        <f>B1034*$J$21</f>
        <v>0</v>
      </c>
      <c r="D1034" s="8">
        <f t="shared" si="70"/>
        <v>0</v>
      </c>
      <c r="E1034" s="9">
        <f t="shared" si="68"/>
        <v>0</v>
      </c>
      <c r="F1034" s="9">
        <f t="shared" si="71"/>
        <v>10106.769727999996</v>
      </c>
      <c r="G1034" s="9">
        <f t="shared" si="69"/>
        <v>35.256173469767425</v>
      </c>
    </row>
    <row r="1035" spans="1:7" x14ac:dyDescent="0.25">
      <c r="A1035">
        <v>1033</v>
      </c>
      <c r="B1035">
        <v>0</v>
      </c>
      <c r="C1035">
        <f>B1035*$J$21</f>
        <v>0</v>
      </c>
      <c r="D1035" s="8">
        <f t="shared" si="70"/>
        <v>0</v>
      </c>
      <c r="E1035" s="9">
        <f t="shared" si="68"/>
        <v>0</v>
      </c>
      <c r="F1035" s="9">
        <f t="shared" si="71"/>
        <v>10106.769727999996</v>
      </c>
      <c r="G1035" s="9">
        <f t="shared" si="69"/>
        <v>35.222043582575012</v>
      </c>
    </row>
    <row r="1036" spans="1:7" x14ac:dyDescent="0.25">
      <c r="A1036">
        <v>1034</v>
      </c>
      <c r="B1036">
        <v>0</v>
      </c>
      <c r="C1036">
        <f>B1036*$J$21</f>
        <v>0</v>
      </c>
      <c r="D1036" s="8">
        <f t="shared" si="70"/>
        <v>0</v>
      </c>
      <c r="E1036" s="9">
        <f t="shared" si="68"/>
        <v>0</v>
      </c>
      <c r="F1036" s="9">
        <f t="shared" si="71"/>
        <v>10106.769727999996</v>
      </c>
      <c r="G1036" s="9">
        <f t="shared" si="69"/>
        <v>35.187979710638288</v>
      </c>
    </row>
    <row r="1037" spans="1:7" x14ac:dyDescent="0.25">
      <c r="A1037">
        <v>1035</v>
      </c>
      <c r="B1037">
        <v>0</v>
      </c>
      <c r="C1037">
        <f>B1037*$J$21</f>
        <v>0</v>
      </c>
      <c r="D1037" s="8">
        <f t="shared" si="70"/>
        <v>0</v>
      </c>
      <c r="E1037" s="9">
        <f t="shared" si="68"/>
        <v>0</v>
      </c>
      <c r="F1037" s="9">
        <f t="shared" si="71"/>
        <v>10106.769727999996</v>
      </c>
      <c r="G1037" s="9">
        <f t="shared" si="69"/>
        <v>35.153981662608679</v>
      </c>
    </row>
    <row r="1038" spans="1:7" x14ac:dyDescent="0.25">
      <c r="A1038">
        <v>1036</v>
      </c>
      <c r="B1038">
        <v>0</v>
      </c>
      <c r="C1038">
        <f>B1038*$J$21</f>
        <v>0</v>
      </c>
      <c r="D1038" s="8">
        <f t="shared" si="70"/>
        <v>0</v>
      </c>
      <c r="E1038" s="9">
        <f t="shared" si="68"/>
        <v>0</v>
      </c>
      <c r="F1038" s="9">
        <f t="shared" si="71"/>
        <v>10106.769727999996</v>
      </c>
      <c r="G1038" s="9">
        <f t="shared" si="69"/>
        <v>35.12004924787643</v>
      </c>
    </row>
    <row r="1039" spans="1:7" x14ac:dyDescent="0.25">
      <c r="A1039">
        <v>1037</v>
      </c>
      <c r="B1039">
        <v>0</v>
      </c>
      <c r="C1039">
        <f>B1039*$J$21</f>
        <v>0</v>
      </c>
      <c r="D1039" s="8">
        <f t="shared" si="70"/>
        <v>0</v>
      </c>
      <c r="E1039" s="9">
        <f t="shared" si="68"/>
        <v>0</v>
      </c>
      <c r="F1039" s="9">
        <f t="shared" si="71"/>
        <v>10106.769727999996</v>
      </c>
      <c r="G1039" s="9">
        <f t="shared" si="69"/>
        <v>35.086182276567001</v>
      </c>
    </row>
    <row r="1040" spans="1:7" x14ac:dyDescent="0.25">
      <c r="A1040">
        <v>1038</v>
      </c>
      <c r="B1040">
        <v>0</v>
      </c>
      <c r="C1040">
        <f>B1040*$J$21</f>
        <v>0</v>
      </c>
      <c r="D1040" s="8">
        <f t="shared" si="70"/>
        <v>0</v>
      </c>
      <c r="E1040" s="9">
        <f t="shared" si="68"/>
        <v>0</v>
      </c>
      <c r="F1040" s="9">
        <f t="shared" si="71"/>
        <v>10106.769727999996</v>
      </c>
      <c r="G1040" s="9">
        <f t="shared" si="69"/>
        <v>35.052380559537561</v>
      </c>
    </row>
    <row r="1041" spans="1:7" x14ac:dyDescent="0.25">
      <c r="A1041">
        <v>1039</v>
      </c>
      <c r="B1041">
        <v>0</v>
      </c>
      <c r="C1041">
        <f>B1041*$J$21</f>
        <v>0</v>
      </c>
      <c r="D1041" s="8">
        <f t="shared" si="70"/>
        <v>0</v>
      </c>
      <c r="E1041" s="9">
        <f t="shared" si="68"/>
        <v>0</v>
      </c>
      <c r="F1041" s="9">
        <f t="shared" si="71"/>
        <v>10106.769727999996</v>
      </c>
      <c r="G1041" s="9">
        <f t="shared" si="69"/>
        <v>35.01864390837342</v>
      </c>
    </row>
    <row r="1042" spans="1:7" x14ac:dyDescent="0.25">
      <c r="A1042">
        <v>1040</v>
      </c>
      <c r="B1042">
        <v>0</v>
      </c>
      <c r="C1042">
        <f>B1042*$J$21</f>
        <v>0</v>
      </c>
      <c r="D1042" s="8">
        <f t="shared" si="70"/>
        <v>0</v>
      </c>
      <c r="E1042" s="9">
        <f t="shared" si="68"/>
        <v>0</v>
      </c>
      <c r="F1042" s="9">
        <f t="shared" si="71"/>
        <v>10106.769727999996</v>
      </c>
      <c r="G1042" s="9">
        <f t="shared" si="69"/>
        <v>34.984972135384602</v>
      </c>
    </row>
    <row r="1043" spans="1:7" x14ac:dyDescent="0.25">
      <c r="A1043">
        <v>1041</v>
      </c>
      <c r="B1043">
        <v>0</v>
      </c>
      <c r="C1043">
        <f>B1043*$J$21</f>
        <v>0</v>
      </c>
      <c r="D1043" s="8">
        <f t="shared" si="70"/>
        <v>0</v>
      </c>
      <c r="E1043" s="9">
        <f t="shared" si="68"/>
        <v>0</v>
      </c>
      <c r="F1043" s="9">
        <f t="shared" si="71"/>
        <v>10106.769727999996</v>
      </c>
      <c r="G1043" s="9">
        <f t="shared" si="69"/>
        <v>34.951365053602288</v>
      </c>
    </row>
    <row r="1044" spans="1:7" x14ac:dyDescent="0.25">
      <c r="A1044">
        <v>1042</v>
      </c>
      <c r="B1044">
        <v>0</v>
      </c>
      <c r="C1044">
        <f>B1044*$J$21</f>
        <v>0</v>
      </c>
      <c r="D1044" s="8">
        <f t="shared" si="70"/>
        <v>0</v>
      </c>
      <c r="E1044" s="9">
        <f t="shared" si="68"/>
        <v>0</v>
      </c>
      <c r="F1044" s="9">
        <f t="shared" si="71"/>
        <v>10106.769727999996</v>
      </c>
      <c r="G1044" s="9">
        <f t="shared" si="69"/>
        <v>34.91782247677542</v>
      </c>
    </row>
    <row r="1045" spans="1:7" x14ac:dyDescent="0.25">
      <c r="A1045">
        <v>1043</v>
      </c>
      <c r="B1045">
        <v>0</v>
      </c>
      <c r="C1045">
        <f>B1045*$J$21</f>
        <v>0</v>
      </c>
      <c r="D1045" s="8">
        <f t="shared" si="70"/>
        <v>0</v>
      </c>
      <c r="E1045" s="9">
        <f t="shared" si="68"/>
        <v>0</v>
      </c>
      <c r="F1045" s="9">
        <f t="shared" si="71"/>
        <v>10106.769727999996</v>
      </c>
      <c r="G1045" s="9">
        <f t="shared" si="69"/>
        <v>34.8843442193672</v>
      </c>
    </row>
    <row r="1046" spans="1:7" x14ac:dyDescent="0.25">
      <c r="A1046">
        <v>1044</v>
      </c>
      <c r="B1046">
        <v>0</v>
      </c>
      <c r="C1046">
        <f>B1046*$J$21</f>
        <v>0</v>
      </c>
      <c r="D1046" s="8">
        <f t="shared" si="70"/>
        <v>0</v>
      </c>
      <c r="E1046" s="9">
        <f t="shared" si="68"/>
        <v>0</v>
      </c>
      <c r="F1046" s="9">
        <f t="shared" si="71"/>
        <v>10106.769727999996</v>
      </c>
      <c r="G1046" s="9">
        <f t="shared" si="69"/>
        <v>34.850930096551714</v>
      </c>
    </row>
    <row r="1047" spans="1:7" x14ac:dyDescent="0.25">
      <c r="A1047">
        <v>1045</v>
      </c>
      <c r="B1047">
        <v>0</v>
      </c>
      <c r="C1047">
        <f>B1047*$J$21</f>
        <v>0</v>
      </c>
      <c r="D1047" s="8">
        <f t="shared" si="70"/>
        <v>0</v>
      </c>
      <c r="E1047" s="9">
        <f t="shared" si="68"/>
        <v>0</v>
      </c>
      <c r="F1047" s="9">
        <f t="shared" si="71"/>
        <v>10106.769727999996</v>
      </c>
      <c r="G1047" s="9">
        <f t="shared" si="69"/>
        <v>34.817579924210513</v>
      </c>
    </row>
    <row r="1048" spans="1:7" x14ac:dyDescent="0.25">
      <c r="A1048">
        <v>1046</v>
      </c>
      <c r="B1048">
        <v>0</v>
      </c>
      <c r="C1048">
        <f>B1048*$J$21</f>
        <v>0</v>
      </c>
      <c r="D1048" s="8">
        <f t="shared" si="70"/>
        <v>0</v>
      </c>
      <c r="E1048" s="9">
        <f t="shared" si="68"/>
        <v>0</v>
      </c>
      <c r="F1048" s="9">
        <f t="shared" si="71"/>
        <v>10106.769727999996</v>
      </c>
      <c r="G1048" s="9">
        <f t="shared" si="69"/>
        <v>34.784293518929239</v>
      </c>
    </row>
    <row r="1049" spans="1:7" x14ac:dyDescent="0.25">
      <c r="A1049">
        <v>1047</v>
      </c>
      <c r="B1049">
        <v>0</v>
      </c>
      <c r="C1049">
        <f>B1049*$J$21</f>
        <v>0</v>
      </c>
      <c r="D1049" s="8">
        <f t="shared" si="70"/>
        <v>0</v>
      </c>
      <c r="E1049" s="9">
        <f t="shared" si="68"/>
        <v>0</v>
      </c>
      <c r="F1049" s="9">
        <f t="shared" si="71"/>
        <v>10106.769727999996</v>
      </c>
      <c r="G1049" s="9">
        <f t="shared" si="69"/>
        <v>34.751070697994258</v>
      </c>
    </row>
    <row r="1050" spans="1:7" x14ac:dyDescent="0.25">
      <c r="A1050">
        <v>1048</v>
      </c>
      <c r="B1050">
        <v>0</v>
      </c>
      <c r="C1050">
        <f>B1050*$J$21</f>
        <v>0</v>
      </c>
      <c r="D1050" s="8">
        <f t="shared" si="70"/>
        <v>0</v>
      </c>
      <c r="E1050" s="9">
        <f t="shared" si="68"/>
        <v>0</v>
      </c>
      <c r="F1050" s="9">
        <f t="shared" si="71"/>
        <v>10106.769727999996</v>
      </c>
      <c r="G1050" s="9">
        <f t="shared" si="69"/>
        <v>34.717911279389298</v>
      </c>
    </row>
    <row r="1051" spans="1:7" x14ac:dyDescent="0.25">
      <c r="A1051">
        <v>1049</v>
      </c>
      <c r="B1051">
        <v>0</v>
      </c>
      <c r="C1051">
        <f>B1051*$J$21</f>
        <v>0</v>
      </c>
      <c r="D1051" s="8">
        <f t="shared" si="70"/>
        <v>0</v>
      </c>
      <c r="E1051" s="9">
        <f t="shared" si="68"/>
        <v>0</v>
      </c>
      <c r="F1051" s="9">
        <f t="shared" si="71"/>
        <v>10106.769727999996</v>
      </c>
      <c r="G1051" s="9">
        <f t="shared" si="69"/>
        <v>34.684815081792173</v>
      </c>
    </row>
    <row r="1052" spans="1:7" x14ac:dyDescent="0.25">
      <c r="A1052">
        <v>1050</v>
      </c>
      <c r="B1052">
        <v>0</v>
      </c>
      <c r="C1052">
        <f>B1052*$J$21</f>
        <v>0</v>
      </c>
      <c r="D1052" s="8">
        <f t="shared" si="70"/>
        <v>0</v>
      </c>
      <c r="E1052" s="9">
        <f t="shared" si="68"/>
        <v>0</v>
      </c>
      <c r="F1052" s="9">
        <f t="shared" si="71"/>
        <v>10106.769727999996</v>
      </c>
      <c r="G1052" s="9">
        <f t="shared" si="69"/>
        <v>34.651781924571409</v>
      </c>
    </row>
    <row r="1053" spans="1:7" x14ac:dyDescent="0.25">
      <c r="A1053">
        <v>1051</v>
      </c>
      <c r="B1053">
        <v>0</v>
      </c>
      <c r="C1053">
        <f>B1053*$J$21</f>
        <v>0</v>
      </c>
      <c r="D1053" s="8">
        <f t="shared" si="70"/>
        <v>0</v>
      </c>
      <c r="E1053" s="9">
        <f t="shared" si="68"/>
        <v>0</v>
      </c>
      <c r="F1053" s="9">
        <f t="shared" si="71"/>
        <v>10106.769727999996</v>
      </c>
      <c r="G1053" s="9">
        <f t="shared" si="69"/>
        <v>34.618811627783053</v>
      </c>
    </row>
    <row r="1054" spans="1:7" x14ac:dyDescent="0.25">
      <c r="A1054">
        <v>1052</v>
      </c>
      <c r="B1054">
        <v>0</v>
      </c>
      <c r="C1054">
        <f>B1054*$J$21</f>
        <v>0</v>
      </c>
      <c r="D1054" s="8">
        <f t="shared" si="70"/>
        <v>0</v>
      </c>
      <c r="E1054" s="9">
        <f t="shared" si="68"/>
        <v>0</v>
      </c>
      <c r="F1054" s="9">
        <f t="shared" si="71"/>
        <v>10106.769727999996</v>
      </c>
      <c r="G1054" s="9">
        <f t="shared" si="69"/>
        <v>34.58590401216729</v>
      </c>
    </row>
    <row r="1055" spans="1:7" x14ac:dyDescent="0.25">
      <c r="A1055">
        <v>1053</v>
      </c>
      <c r="B1055">
        <v>1.2</v>
      </c>
      <c r="C1055">
        <f>B1055*$J$21</f>
        <v>1.9312128</v>
      </c>
      <c r="D1055" s="8">
        <f t="shared" si="70"/>
        <v>0.53644799999999992</v>
      </c>
      <c r="E1055" s="9">
        <f t="shared" si="68"/>
        <v>0.53644799999999992</v>
      </c>
      <c r="F1055" s="9">
        <f t="shared" si="71"/>
        <v>10107.037951999995</v>
      </c>
      <c r="G1055" s="9">
        <f t="shared" si="69"/>
        <v>34.553975904273493</v>
      </c>
    </row>
    <row r="1056" spans="1:7" x14ac:dyDescent="0.25">
      <c r="A1056">
        <v>1054</v>
      </c>
      <c r="B1056">
        <v>4</v>
      </c>
      <c r="C1056">
        <f>B1056*$J$21</f>
        <v>6.4373760000000004</v>
      </c>
      <c r="D1056" s="8">
        <f t="shared" si="70"/>
        <v>1.78816</v>
      </c>
      <c r="E1056" s="9">
        <f t="shared" si="68"/>
        <v>1.2517119999999999</v>
      </c>
      <c r="F1056" s="9">
        <f t="shared" si="71"/>
        <v>10108.200255999996</v>
      </c>
      <c r="G1056" s="9">
        <f t="shared" si="69"/>
        <v>34.525162164705876</v>
      </c>
    </row>
    <row r="1057" spans="1:7" x14ac:dyDescent="0.25">
      <c r="A1057">
        <v>1055</v>
      </c>
      <c r="B1057">
        <v>7.3</v>
      </c>
      <c r="C1057">
        <f>B1057*$J$21</f>
        <v>11.7482112</v>
      </c>
      <c r="D1057" s="8">
        <f t="shared" si="70"/>
        <v>3.2633920000000001</v>
      </c>
      <c r="E1057" s="9">
        <f t="shared" si="68"/>
        <v>1.4752320000000001</v>
      </c>
      <c r="F1057" s="9">
        <f t="shared" si="71"/>
        <v>10110.726031999997</v>
      </c>
      <c r="G1057" s="9">
        <f t="shared" si="69"/>
        <v>34.501055654218</v>
      </c>
    </row>
    <row r="1058" spans="1:7" x14ac:dyDescent="0.25">
      <c r="A1058">
        <v>1056</v>
      </c>
      <c r="B1058">
        <v>10.6</v>
      </c>
      <c r="C1058">
        <f>B1058*$J$21</f>
        <v>17.0590464</v>
      </c>
      <c r="D1058" s="8">
        <f t="shared" si="70"/>
        <v>4.7386239999999997</v>
      </c>
      <c r="E1058" s="9">
        <f t="shared" si="68"/>
        <v>1.4752319999999997</v>
      </c>
      <c r="F1058" s="9">
        <f t="shared" si="71"/>
        <v>10114.727039999998</v>
      </c>
      <c r="G1058" s="9">
        <f t="shared" si="69"/>
        <v>34.482023999999988</v>
      </c>
    </row>
    <row r="1059" spans="1:7" x14ac:dyDescent="0.25">
      <c r="A1059">
        <v>1057</v>
      </c>
      <c r="B1059">
        <v>13.9</v>
      </c>
      <c r="C1059">
        <f>B1059*$J$21</f>
        <v>22.369881600000003</v>
      </c>
      <c r="D1059" s="8">
        <f t="shared" si="70"/>
        <v>6.2138560000000007</v>
      </c>
      <c r="E1059" s="9">
        <f t="shared" si="68"/>
        <v>1.475232000000001</v>
      </c>
      <c r="F1059" s="9">
        <f t="shared" si="71"/>
        <v>10120.203279999998</v>
      </c>
      <c r="G1059" s="9">
        <f t="shared" si="69"/>
        <v>34.468052798486276</v>
      </c>
    </row>
    <row r="1060" spans="1:7" x14ac:dyDescent="0.25">
      <c r="A1060">
        <v>1058</v>
      </c>
      <c r="B1060">
        <v>17</v>
      </c>
      <c r="C1060">
        <f>B1060*$J$21</f>
        <v>27.358848000000002</v>
      </c>
      <c r="D1060" s="8">
        <f t="shared" si="70"/>
        <v>7.5996800000000002</v>
      </c>
      <c r="E1060" s="9">
        <f t="shared" si="68"/>
        <v>1.3858239999999995</v>
      </c>
      <c r="F1060" s="9">
        <f t="shared" si="71"/>
        <v>10127.110047999999</v>
      </c>
      <c r="G1060" s="9">
        <f t="shared" si="69"/>
        <v>34.458975588657843</v>
      </c>
    </row>
    <row r="1061" spans="1:7" x14ac:dyDescent="0.25">
      <c r="A1061">
        <v>1059</v>
      </c>
      <c r="B1061">
        <v>18.5</v>
      </c>
      <c r="C1061">
        <f>B1061*$J$21</f>
        <v>29.772864000000002</v>
      </c>
      <c r="D1061" s="8">
        <f t="shared" si="70"/>
        <v>8.2702400000000011</v>
      </c>
      <c r="E1061" s="9">
        <f t="shared" si="68"/>
        <v>0.67056000000000093</v>
      </c>
      <c r="F1061" s="9">
        <f t="shared" si="71"/>
        <v>10135.045007999997</v>
      </c>
      <c r="G1061" s="9">
        <f t="shared" si="69"/>
        <v>34.453410792067984</v>
      </c>
    </row>
    <row r="1062" spans="1:7" x14ac:dyDescent="0.25">
      <c r="A1062">
        <v>1060</v>
      </c>
      <c r="B1062">
        <v>20</v>
      </c>
      <c r="C1062">
        <f>B1062*$J$21</f>
        <v>32.186880000000002</v>
      </c>
      <c r="D1062" s="8">
        <f t="shared" si="70"/>
        <v>8.9408000000000012</v>
      </c>
      <c r="E1062" s="9">
        <f t="shared" si="68"/>
        <v>0.67056000000000004</v>
      </c>
      <c r="F1062" s="9">
        <f t="shared" si="71"/>
        <v>10143.650527999996</v>
      </c>
      <c r="G1062" s="9">
        <f t="shared" si="69"/>
        <v>34.450133868679238</v>
      </c>
    </row>
    <row r="1063" spans="1:7" x14ac:dyDescent="0.25">
      <c r="A1063">
        <v>1061</v>
      </c>
      <c r="B1063">
        <v>21.8</v>
      </c>
      <c r="C1063">
        <f>B1063*$J$21</f>
        <v>35.083699200000005</v>
      </c>
      <c r="D1063" s="8">
        <f t="shared" si="70"/>
        <v>9.7454720000000012</v>
      </c>
      <c r="E1063" s="9">
        <f t="shared" si="68"/>
        <v>0.80467200000000005</v>
      </c>
      <c r="F1063" s="9">
        <f t="shared" si="71"/>
        <v>10152.993663999996</v>
      </c>
      <c r="G1063" s="9">
        <f t="shared" si="69"/>
        <v>34.449365872196026</v>
      </c>
    </row>
    <row r="1064" spans="1:7" x14ac:dyDescent="0.25">
      <c r="A1064">
        <v>1062</v>
      </c>
      <c r="B1064">
        <v>23</v>
      </c>
      <c r="C1064">
        <f>B1064*$J$21</f>
        <v>37.014912000000002</v>
      </c>
      <c r="D1064" s="8">
        <f t="shared" si="70"/>
        <v>10.281920000000001</v>
      </c>
      <c r="E1064" s="9">
        <f t="shared" si="68"/>
        <v>0.53644800000000004</v>
      </c>
      <c r="F1064" s="9">
        <f t="shared" si="71"/>
        <v>10163.007359999996</v>
      </c>
      <c r="G1064" s="9">
        <f t="shared" si="69"/>
        <v>34.450872406779652</v>
      </c>
    </row>
    <row r="1065" spans="1:7" x14ac:dyDescent="0.25">
      <c r="A1065">
        <v>1063</v>
      </c>
      <c r="B1065">
        <v>24</v>
      </c>
      <c r="C1065">
        <f>B1065*$J$21</f>
        <v>38.624256000000003</v>
      </c>
      <c r="D1065" s="8">
        <f t="shared" si="70"/>
        <v>10.728960000000001</v>
      </c>
      <c r="E1065" s="9">
        <f t="shared" si="68"/>
        <v>0.44703999999999944</v>
      </c>
      <c r="F1065" s="9">
        <f t="shared" si="71"/>
        <v>10173.512799999995</v>
      </c>
      <c r="G1065" s="9">
        <f t="shared" si="69"/>
        <v>34.45404146754467</v>
      </c>
    </row>
    <row r="1066" spans="1:7" x14ac:dyDescent="0.25">
      <c r="A1066">
        <v>1064</v>
      </c>
      <c r="B1066">
        <v>24.8</v>
      </c>
      <c r="C1066">
        <f>B1066*$J$21</f>
        <v>39.911731200000006</v>
      </c>
      <c r="D1066" s="8">
        <f t="shared" si="70"/>
        <v>11.086592000000001</v>
      </c>
      <c r="E1066" s="9">
        <f t="shared" si="68"/>
        <v>0.35763200000000062</v>
      </c>
      <c r="F1066" s="9">
        <f t="shared" si="71"/>
        <v>10184.420575999995</v>
      </c>
      <c r="G1066" s="9">
        <f t="shared" si="69"/>
        <v>34.458565858646601</v>
      </c>
    </row>
    <row r="1067" spans="1:7" x14ac:dyDescent="0.25">
      <c r="A1067">
        <v>1065</v>
      </c>
      <c r="B1067">
        <v>25.6</v>
      </c>
      <c r="C1067">
        <f>B1067*$J$21</f>
        <v>41.199206400000008</v>
      </c>
      <c r="D1067" s="8">
        <f t="shared" si="70"/>
        <v>11.444224000000002</v>
      </c>
      <c r="E1067" s="9">
        <f t="shared" si="68"/>
        <v>0.35763200000000062</v>
      </c>
      <c r="F1067" s="9">
        <f t="shared" si="71"/>
        <v>10195.685983999994</v>
      </c>
      <c r="G1067" s="9">
        <f t="shared" si="69"/>
        <v>34.464290650140832</v>
      </c>
    </row>
    <row r="1068" spans="1:7" x14ac:dyDescent="0.25">
      <c r="A1068">
        <v>1066</v>
      </c>
      <c r="B1068">
        <v>26.5</v>
      </c>
      <c r="C1068">
        <f>B1068*$J$21</f>
        <v>42.647615999999999</v>
      </c>
      <c r="D1068" s="8">
        <f t="shared" si="70"/>
        <v>11.84656</v>
      </c>
      <c r="E1068" s="9">
        <f t="shared" si="68"/>
        <v>0.40233599999999825</v>
      </c>
      <c r="F1068" s="9">
        <f t="shared" si="71"/>
        <v>10207.331375999995</v>
      </c>
      <c r="G1068" s="9">
        <f t="shared" si="69"/>
        <v>34.47128794896809</v>
      </c>
    </row>
    <row r="1069" spans="1:7" x14ac:dyDescent="0.25">
      <c r="A1069">
        <v>1067</v>
      </c>
      <c r="B1069">
        <v>26.8</v>
      </c>
      <c r="C1069">
        <f>B1069*$J$21</f>
        <v>43.130419200000006</v>
      </c>
      <c r="D1069" s="8">
        <f t="shared" si="70"/>
        <v>11.980672000000002</v>
      </c>
      <c r="E1069" s="9">
        <f t="shared" si="68"/>
        <v>0.13411200000000179</v>
      </c>
      <c r="F1069" s="9">
        <f t="shared" si="71"/>
        <v>10219.244991999994</v>
      </c>
      <c r="G1069" s="9">
        <f t="shared" si="69"/>
        <v>34.479177105154619</v>
      </c>
    </row>
    <row r="1070" spans="1:7" x14ac:dyDescent="0.25">
      <c r="A1070">
        <v>1068</v>
      </c>
      <c r="B1070">
        <v>27.4</v>
      </c>
      <c r="C1070">
        <f>B1070*$J$21</f>
        <v>44.096025599999997</v>
      </c>
      <c r="D1070" s="8">
        <f t="shared" si="70"/>
        <v>12.248895999999998</v>
      </c>
      <c r="E1070" s="9">
        <f t="shared" si="68"/>
        <v>0.26822399999999647</v>
      </c>
      <c r="F1070" s="9">
        <f t="shared" si="71"/>
        <v>10231.359775999994</v>
      </c>
      <c r="G1070" s="9">
        <f t="shared" si="69"/>
        <v>34.487729582022453</v>
      </c>
    </row>
    <row r="1071" spans="1:7" x14ac:dyDescent="0.25">
      <c r="A1071">
        <v>1069</v>
      </c>
      <c r="B1071">
        <v>27.9</v>
      </c>
      <c r="C1071">
        <f>B1071*$J$21</f>
        <v>44.900697600000001</v>
      </c>
      <c r="D1071" s="8">
        <f t="shared" si="70"/>
        <v>12.472415999999999</v>
      </c>
      <c r="E1071" s="9">
        <f t="shared" si="68"/>
        <v>0.22352000000000061</v>
      </c>
      <c r="F1071" s="9">
        <f t="shared" si="71"/>
        <v>10243.720431999993</v>
      </c>
      <c r="G1071" s="9">
        <f t="shared" si="69"/>
        <v>34.497094064733375</v>
      </c>
    </row>
    <row r="1072" spans="1:7" x14ac:dyDescent="0.25">
      <c r="A1072">
        <v>1070</v>
      </c>
      <c r="B1072">
        <v>28.3</v>
      </c>
      <c r="C1072">
        <f>B1072*$J$21</f>
        <v>45.544435200000002</v>
      </c>
      <c r="D1072" s="8">
        <f t="shared" si="70"/>
        <v>12.651232</v>
      </c>
      <c r="E1072" s="9">
        <f t="shared" si="68"/>
        <v>0.1788160000000012</v>
      </c>
      <c r="F1072" s="9">
        <f t="shared" si="71"/>
        <v>10256.282255999993</v>
      </c>
      <c r="G1072" s="9">
        <f t="shared" si="69"/>
        <v>34.507117870654184</v>
      </c>
    </row>
    <row r="1073" spans="1:7" x14ac:dyDescent="0.25">
      <c r="A1073">
        <v>1071</v>
      </c>
      <c r="B1073">
        <v>28</v>
      </c>
      <c r="C1073">
        <f>B1073*$J$21</f>
        <v>45.061632000000003</v>
      </c>
      <c r="D1073" s="8">
        <f t="shared" si="70"/>
        <v>12.51712</v>
      </c>
      <c r="E1073" s="9">
        <f t="shared" si="68"/>
        <v>-0.13411200000000001</v>
      </c>
      <c r="F1073" s="9">
        <f t="shared" si="71"/>
        <v>10268.866431999993</v>
      </c>
      <c r="G1073" s="9">
        <f t="shared" si="69"/>
        <v>34.517198090756281</v>
      </c>
    </row>
    <row r="1074" spans="1:7" x14ac:dyDescent="0.25">
      <c r="A1074">
        <v>1072</v>
      </c>
      <c r="B1074">
        <v>27.5</v>
      </c>
      <c r="C1074">
        <f>B1074*$J$21</f>
        <v>44.256960000000007</v>
      </c>
      <c r="D1074" s="8">
        <f t="shared" si="70"/>
        <v>12.293600000000001</v>
      </c>
      <c r="E1074" s="9">
        <f t="shared" si="68"/>
        <v>-0.22351999999999883</v>
      </c>
      <c r="F1074" s="9">
        <f t="shared" si="71"/>
        <v>10281.271791999994</v>
      </c>
      <c r="G1074" s="9">
        <f t="shared" si="69"/>
        <v>34.526659002985056</v>
      </c>
    </row>
    <row r="1075" spans="1:7" x14ac:dyDescent="0.25">
      <c r="A1075">
        <v>1073</v>
      </c>
      <c r="B1075">
        <v>27</v>
      </c>
      <c r="C1075">
        <f>B1075*$J$21</f>
        <v>43.452288000000003</v>
      </c>
      <c r="D1075" s="8">
        <f t="shared" si="70"/>
        <v>12.070080000000001</v>
      </c>
      <c r="E1075" s="9">
        <f t="shared" si="68"/>
        <v>-0.22352000000000061</v>
      </c>
      <c r="F1075" s="9">
        <f t="shared" si="71"/>
        <v>10293.453631999995</v>
      </c>
      <c r="G1075" s="9">
        <f t="shared" si="69"/>
        <v>34.535352353401663</v>
      </c>
    </row>
    <row r="1076" spans="1:7" x14ac:dyDescent="0.25">
      <c r="A1076">
        <v>1074</v>
      </c>
      <c r="B1076">
        <v>27</v>
      </c>
      <c r="C1076">
        <f>B1076*$J$21</f>
        <v>43.452288000000003</v>
      </c>
      <c r="D1076" s="8">
        <f t="shared" si="70"/>
        <v>12.070080000000001</v>
      </c>
      <c r="E1076" s="9">
        <f t="shared" si="68"/>
        <v>0</v>
      </c>
      <c r="F1076" s="9">
        <f t="shared" si="71"/>
        <v>10305.523711999995</v>
      </c>
      <c r="G1076" s="9">
        <f t="shared" si="69"/>
        <v>34.543654900558643</v>
      </c>
    </row>
    <row r="1077" spans="1:7" x14ac:dyDescent="0.25">
      <c r="A1077">
        <v>1075</v>
      </c>
      <c r="B1077">
        <v>26.3</v>
      </c>
      <c r="C1077">
        <f>B1077*$J$21</f>
        <v>42.325747200000002</v>
      </c>
      <c r="D1077" s="8">
        <f t="shared" si="70"/>
        <v>11.757152</v>
      </c>
      <c r="E1077" s="9">
        <f t="shared" si="68"/>
        <v>-0.31292800000000121</v>
      </c>
      <c r="F1077" s="9">
        <f t="shared" si="71"/>
        <v>10317.437327999995</v>
      </c>
      <c r="G1077" s="9">
        <f t="shared" si="69"/>
        <v>34.551418028651149</v>
      </c>
    </row>
    <row r="1078" spans="1:7" x14ac:dyDescent="0.25">
      <c r="A1078">
        <v>1076</v>
      </c>
      <c r="B1078">
        <v>24.5</v>
      </c>
      <c r="C1078">
        <f>B1078*$J$21</f>
        <v>39.428927999999999</v>
      </c>
      <c r="D1078" s="8">
        <f t="shared" si="70"/>
        <v>10.95248</v>
      </c>
      <c r="E1078" s="9">
        <f t="shared" si="68"/>
        <v>-0.80467200000000005</v>
      </c>
      <c r="F1078" s="9">
        <f t="shared" si="71"/>
        <v>10328.792143999995</v>
      </c>
      <c r="G1078" s="9">
        <f t="shared" si="69"/>
        <v>34.557297136059468</v>
      </c>
    </row>
    <row r="1079" spans="1:7" x14ac:dyDescent="0.25">
      <c r="A1079">
        <v>1077</v>
      </c>
      <c r="B1079">
        <v>22.5</v>
      </c>
      <c r="C1079">
        <f>B1079*$J$21</f>
        <v>36.210239999999999</v>
      </c>
      <c r="D1079" s="8">
        <f t="shared" si="70"/>
        <v>10.058399999999999</v>
      </c>
      <c r="E1079" s="9">
        <f t="shared" si="68"/>
        <v>-0.89408000000000065</v>
      </c>
      <c r="F1079" s="9">
        <f t="shared" si="71"/>
        <v>10339.297583999996</v>
      </c>
      <c r="G1079" s="9">
        <f t="shared" si="69"/>
        <v>34.560326186072409</v>
      </c>
    </row>
    <row r="1080" spans="1:7" x14ac:dyDescent="0.25">
      <c r="A1080">
        <v>1078</v>
      </c>
      <c r="B1080">
        <v>21.5</v>
      </c>
      <c r="C1080">
        <f>B1080*$J$21</f>
        <v>34.600896000000006</v>
      </c>
      <c r="D1080" s="8">
        <f t="shared" si="70"/>
        <v>9.6113600000000012</v>
      </c>
      <c r="E1080" s="9">
        <f t="shared" si="68"/>
        <v>-0.44703999999999766</v>
      </c>
      <c r="F1080" s="9">
        <f t="shared" si="71"/>
        <v>10349.132463999997</v>
      </c>
      <c r="G1080" s="9">
        <f t="shared" si="69"/>
        <v>34.56111026938774</v>
      </c>
    </row>
    <row r="1081" spans="1:7" x14ac:dyDescent="0.25">
      <c r="A1081">
        <v>1079</v>
      </c>
      <c r="B1081">
        <v>20.6</v>
      </c>
      <c r="C1081">
        <f>B1081*$J$21</f>
        <v>33.152486400000008</v>
      </c>
      <c r="D1081" s="8">
        <f t="shared" si="70"/>
        <v>9.2090240000000012</v>
      </c>
      <c r="E1081" s="9">
        <f t="shared" si="68"/>
        <v>-0.40233600000000003</v>
      </c>
      <c r="F1081" s="9">
        <f t="shared" si="71"/>
        <v>10358.542655999998</v>
      </c>
      <c r="G1081" s="9">
        <f t="shared" si="69"/>
        <v>34.560475960704345</v>
      </c>
    </row>
    <row r="1082" spans="1:7" x14ac:dyDescent="0.25">
      <c r="A1082">
        <v>1080</v>
      </c>
      <c r="B1082">
        <v>18</v>
      </c>
      <c r="C1082">
        <f>B1082*$J$21</f>
        <v>28.968192000000002</v>
      </c>
      <c r="D1082" s="8">
        <f t="shared" si="70"/>
        <v>8.0467200000000005</v>
      </c>
      <c r="E1082" s="9">
        <f t="shared" ref="E1082:E1145" si="72">(D1082-D1081)/(A1082-A1081)</f>
        <v>-1.1623040000000007</v>
      </c>
      <c r="F1082" s="9">
        <f t="shared" si="71"/>
        <v>10367.170527999997</v>
      </c>
      <c r="G1082" s="9">
        <f t="shared" ref="G1082:G1145" si="73">F1082/A1082*3.6</f>
        <v>34.557235093333318</v>
      </c>
    </row>
    <row r="1083" spans="1:7" x14ac:dyDescent="0.25">
      <c r="A1083">
        <v>1081</v>
      </c>
      <c r="B1083">
        <v>15</v>
      </c>
      <c r="C1083">
        <f>B1083*$J$21</f>
        <v>24.140160000000002</v>
      </c>
      <c r="D1083" s="8">
        <f t="shared" si="70"/>
        <v>6.7056000000000004</v>
      </c>
      <c r="E1083" s="9">
        <f t="shared" si="72"/>
        <v>-1.3411200000000001</v>
      </c>
      <c r="F1083" s="9">
        <f t="shared" si="71"/>
        <v>10374.546687999997</v>
      </c>
      <c r="G1083" s="9">
        <f t="shared" si="73"/>
        <v>34.549831708418118</v>
      </c>
    </row>
    <row r="1084" spans="1:7" x14ac:dyDescent="0.25">
      <c r="A1084">
        <v>1082</v>
      </c>
      <c r="B1084">
        <v>12.3</v>
      </c>
      <c r="C1084">
        <f>B1084*$J$21</f>
        <v>19.794931200000004</v>
      </c>
      <c r="D1084" s="8">
        <f t="shared" si="70"/>
        <v>5.4985920000000013</v>
      </c>
      <c r="E1084" s="9">
        <f t="shared" si="72"/>
        <v>-1.2070079999999992</v>
      </c>
      <c r="F1084" s="9">
        <f t="shared" si="71"/>
        <v>10380.648783999995</v>
      </c>
      <c r="G1084" s="9">
        <f t="shared" si="73"/>
        <v>34.538202978188522</v>
      </c>
    </row>
    <row r="1085" spans="1:7" x14ac:dyDescent="0.25">
      <c r="A1085">
        <v>1083</v>
      </c>
      <c r="B1085">
        <v>11.1</v>
      </c>
      <c r="C1085">
        <f>B1085*$J$21</f>
        <v>17.8637184</v>
      </c>
      <c r="D1085" s="8">
        <f t="shared" si="70"/>
        <v>4.9621439999999994</v>
      </c>
      <c r="E1085" s="9">
        <f t="shared" si="72"/>
        <v>-0.53644800000000181</v>
      </c>
      <c r="F1085" s="9">
        <f t="shared" si="71"/>
        <v>10385.879151999996</v>
      </c>
      <c r="G1085" s="9">
        <f t="shared" si="73"/>
        <v>34.523698012188355</v>
      </c>
    </row>
    <row r="1086" spans="1:7" x14ac:dyDescent="0.25">
      <c r="A1086">
        <v>1084</v>
      </c>
      <c r="B1086">
        <v>10.6</v>
      </c>
      <c r="C1086">
        <f>B1086*$J$21</f>
        <v>17.0590464</v>
      </c>
      <c r="D1086" s="8">
        <f t="shared" si="70"/>
        <v>4.7386239999999997</v>
      </c>
      <c r="E1086" s="9">
        <f t="shared" si="72"/>
        <v>-0.22351999999999972</v>
      </c>
      <c r="F1086" s="9">
        <f t="shared" si="71"/>
        <v>10390.729535999995</v>
      </c>
      <c r="G1086" s="9">
        <f t="shared" si="73"/>
        <v>34.507957868634669</v>
      </c>
    </row>
    <row r="1087" spans="1:7" x14ac:dyDescent="0.25">
      <c r="A1087">
        <v>1085</v>
      </c>
      <c r="B1087">
        <v>10</v>
      </c>
      <c r="C1087">
        <f>B1087*$J$21</f>
        <v>16.093440000000001</v>
      </c>
      <c r="D1087" s="8">
        <f t="shared" si="70"/>
        <v>4.4704000000000006</v>
      </c>
      <c r="E1087" s="9">
        <f t="shared" si="72"/>
        <v>-0.26822399999999913</v>
      </c>
      <c r="F1087" s="9">
        <f t="shared" si="71"/>
        <v>10395.334047999995</v>
      </c>
      <c r="G1087" s="9">
        <f t="shared" si="73"/>
        <v>34.4914309426728</v>
      </c>
    </row>
    <row r="1088" spans="1:7" x14ac:dyDescent="0.25">
      <c r="A1088">
        <v>1086</v>
      </c>
      <c r="B1088">
        <v>9.5</v>
      </c>
      <c r="C1088">
        <f>B1088*$J$21</f>
        <v>15.288768000000001</v>
      </c>
      <c r="D1088" s="8">
        <f t="shared" si="70"/>
        <v>4.24688</v>
      </c>
      <c r="E1088" s="9">
        <f t="shared" si="72"/>
        <v>-0.22352000000000061</v>
      </c>
      <c r="F1088" s="9">
        <f t="shared" si="71"/>
        <v>10399.692687999996</v>
      </c>
      <c r="G1088" s="9">
        <f t="shared" si="73"/>
        <v>34.47411940773479</v>
      </c>
    </row>
    <row r="1089" spans="1:7" x14ac:dyDescent="0.25">
      <c r="A1089">
        <v>1087</v>
      </c>
      <c r="B1089">
        <v>9.1</v>
      </c>
      <c r="C1089">
        <f>B1089*$J$21</f>
        <v>14.6450304</v>
      </c>
      <c r="D1089" s="8">
        <f t="shared" si="70"/>
        <v>4.0680639999999997</v>
      </c>
      <c r="E1089" s="9">
        <f t="shared" si="72"/>
        <v>-0.17881600000000031</v>
      </c>
      <c r="F1089" s="9">
        <f t="shared" si="71"/>
        <v>10403.850159999996</v>
      </c>
      <c r="G1089" s="9">
        <f t="shared" si="73"/>
        <v>34.456173482980667</v>
      </c>
    </row>
    <row r="1090" spans="1:7" x14ac:dyDescent="0.25">
      <c r="A1090">
        <v>1088</v>
      </c>
      <c r="B1090">
        <v>8.6999999999999993</v>
      </c>
      <c r="C1090">
        <f>B1090*$J$21</f>
        <v>14.0012928</v>
      </c>
      <c r="D1090" s="8">
        <f t="shared" si="70"/>
        <v>3.8892479999999998</v>
      </c>
      <c r="E1090" s="9">
        <f t="shared" si="72"/>
        <v>-0.17881599999999986</v>
      </c>
      <c r="F1090" s="9">
        <f t="shared" si="71"/>
        <v>10407.828815999996</v>
      </c>
      <c r="G1090" s="9">
        <f t="shared" si="73"/>
        <v>34.437668876470575</v>
      </c>
    </row>
    <row r="1091" spans="1:7" x14ac:dyDescent="0.25">
      <c r="A1091">
        <v>1089</v>
      </c>
      <c r="B1091">
        <v>8.6</v>
      </c>
      <c r="C1091">
        <f>B1091*$J$21</f>
        <v>13.8403584</v>
      </c>
      <c r="D1091" s="8">
        <f t="shared" ref="D1091:D1154" si="74">C1091/3.6</f>
        <v>3.844544</v>
      </c>
      <c r="E1091" s="9">
        <f t="shared" si="72"/>
        <v>-4.4703999999999855E-2</v>
      </c>
      <c r="F1091" s="9">
        <f t="shared" ref="F1091:F1154" si="75">F1090+D1090*(A1091-A1090)+(D1091-D1090)*(A1091-A1090)/2</f>
        <v>10411.695711999995</v>
      </c>
      <c r="G1091" s="9">
        <f t="shared" si="73"/>
        <v>34.418828799999986</v>
      </c>
    </row>
    <row r="1092" spans="1:7" x14ac:dyDescent="0.25">
      <c r="A1092">
        <v>1090</v>
      </c>
      <c r="B1092">
        <v>8.8000000000000007</v>
      </c>
      <c r="C1092">
        <f>B1092*$J$21</f>
        <v>14.162227200000002</v>
      </c>
      <c r="D1092" s="8">
        <f t="shared" si="74"/>
        <v>3.9339520000000006</v>
      </c>
      <c r="E1092" s="9">
        <f t="shared" si="72"/>
        <v>8.9408000000000598E-2</v>
      </c>
      <c r="F1092" s="9">
        <f t="shared" si="75"/>
        <v>10415.584959999995</v>
      </c>
      <c r="G1092" s="9">
        <f t="shared" si="73"/>
        <v>34.400097115596317</v>
      </c>
    </row>
    <row r="1093" spans="1:7" x14ac:dyDescent="0.25">
      <c r="A1093">
        <v>1091</v>
      </c>
      <c r="B1093">
        <v>9</v>
      </c>
      <c r="C1093">
        <f>B1093*$J$21</f>
        <v>14.484096000000001</v>
      </c>
      <c r="D1093" s="8">
        <f t="shared" si="74"/>
        <v>4.0233600000000003</v>
      </c>
      <c r="E1093" s="9">
        <f t="shared" si="72"/>
        <v>8.940799999999971E-2</v>
      </c>
      <c r="F1093" s="9">
        <f t="shared" si="75"/>
        <v>10419.563615999994</v>
      </c>
      <c r="G1093" s="9">
        <f t="shared" si="73"/>
        <v>34.381694791567355</v>
      </c>
    </row>
    <row r="1094" spans="1:7" x14ac:dyDescent="0.25">
      <c r="A1094">
        <v>1092</v>
      </c>
      <c r="B1094">
        <v>8.6999999999999993</v>
      </c>
      <c r="C1094">
        <f>B1094*$J$21</f>
        <v>14.0012928</v>
      </c>
      <c r="D1094" s="8">
        <f t="shared" si="74"/>
        <v>3.8892479999999998</v>
      </c>
      <c r="E1094" s="9">
        <f t="shared" si="72"/>
        <v>-0.13411200000000045</v>
      </c>
      <c r="F1094" s="9">
        <f t="shared" si="75"/>
        <v>10423.519919999993</v>
      </c>
      <c r="G1094" s="9">
        <f t="shared" si="73"/>
        <v>34.363252483516462</v>
      </c>
    </row>
    <row r="1095" spans="1:7" x14ac:dyDescent="0.25">
      <c r="A1095">
        <v>1093</v>
      </c>
      <c r="B1095">
        <v>8.6</v>
      </c>
      <c r="C1095">
        <f>B1095*$J$21</f>
        <v>13.8403584</v>
      </c>
      <c r="D1095" s="8">
        <f t="shared" si="74"/>
        <v>3.844544</v>
      </c>
      <c r="E1095" s="9">
        <f t="shared" si="72"/>
        <v>-4.4703999999999855E-2</v>
      </c>
      <c r="F1095" s="9">
        <f t="shared" si="75"/>
        <v>10427.386815999993</v>
      </c>
      <c r="G1095" s="9">
        <f t="shared" si="73"/>
        <v>34.344549439707208</v>
      </c>
    </row>
    <row r="1096" spans="1:7" x14ac:dyDescent="0.25">
      <c r="A1096">
        <v>1094</v>
      </c>
      <c r="B1096">
        <v>8</v>
      </c>
      <c r="C1096">
        <f>B1096*$J$21</f>
        <v>12.874752000000001</v>
      </c>
      <c r="D1096" s="8">
        <f t="shared" si="74"/>
        <v>3.5763199999999999</v>
      </c>
      <c r="E1096" s="9">
        <f t="shared" si="72"/>
        <v>-0.26822400000000002</v>
      </c>
      <c r="F1096" s="9">
        <f t="shared" si="75"/>
        <v>10431.097247999993</v>
      </c>
      <c r="G1096" s="9">
        <f t="shared" si="73"/>
        <v>34.325365715539284</v>
      </c>
    </row>
    <row r="1097" spans="1:7" x14ac:dyDescent="0.25">
      <c r="A1097">
        <v>1095</v>
      </c>
      <c r="B1097">
        <v>7</v>
      </c>
      <c r="C1097">
        <f>B1097*$J$21</f>
        <v>11.265408000000001</v>
      </c>
      <c r="D1097" s="8">
        <f t="shared" si="74"/>
        <v>3.1292800000000001</v>
      </c>
      <c r="E1097" s="9">
        <f t="shared" si="72"/>
        <v>-0.44703999999999988</v>
      </c>
      <c r="F1097" s="9">
        <f t="shared" si="75"/>
        <v>10434.450047999993</v>
      </c>
      <c r="G1097" s="9">
        <f t="shared" si="73"/>
        <v>34.305041253698612</v>
      </c>
    </row>
    <row r="1098" spans="1:7" x14ac:dyDescent="0.25">
      <c r="A1098">
        <v>1096</v>
      </c>
      <c r="B1098">
        <v>5</v>
      </c>
      <c r="C1098">
        <f>B1098*$J$21</f>
        <v>8.0467200000000005</v>
      </c>
      <c r="D1098" s="8">
        <f t="shared" si="74"/>
        <v>2.2352000000000003</v>
      </c>
      <c r="E1098" s="9">
        <f t="shared" si="72"/>
        <v>-0.89407999999999976</v>
      </c>
      <c r="F1098" s="9">
        <f t="shared" si="75"/>
        <v>10437.132287999993</v>
      </c>
      <c r="G1098" s="9">
        <f t="shared" si="73"/>
        <v>34.28255131094889</v>
      </c>
    </row>
    <row r="1099" spans="1:7" x14ac:dyDescent="0.25">
      <c r="A1099">
        <v>1097</v>
      </c>
      <c r="B1099">
        <v>4.2</v>
      </c>
      <c r="C1099">
        <f>B1099*$J$21</f>
        <v>6.7592448000000012</v>
      </c>
      <c r="D1099" s="8">
        <f t="shared" si="74"/>
        <v>1.8775680000000003</v>
      </c>
      <c r="E1099" s="9">
        <f t="shared" si="72"/>
        <v>-0.35763199999999995</v>
      </c>
      <c r="F1099" s="9">
        <f t="shared" si="75"/>
        <v>10439.188671999993</v>
      </c>
      <c r="G1099" s="9">
        <f t="shared" si="73"/>
        <v>34.258048513400162</v>
      </c>
    </row>
    <row r="1100" spans="1:7" x14ac:dyDescent="0.25">
      <c r="A1100">
        <v>1098</v>
      </c>
      <c r="B1100">
        <v>2.6</v>
      </c>
      <c r="C1100">
        <f>B1100*$J$21</f>
        <v>4.1842944000000006</v>
      </c>
      <c r="D1100" s="8">
        <f t="shared" si="74"/>
        <v>1.1623040000000002</v>
      </c>
      <c r="E1100" s="9">
        <f t="shared" si="72"/>
        <v>-0.71526400000000012</v>
      </c>
      <c r="F1100" s="9">
        <f t="shared" si="75"/>
        <v>10440.708607999994</v>
      </c>
      <c r="G1100" s="9">
        <f t="shared" si="73"/>
        <v>34.23183150163932</v>
      </c>
    </row>
    <row r="1101" spans="1:7" x14ac:dyDescent="0.25">
      <c r="A1101">
        <v>1099</v>
      </c>
      <c r="B1101">
        <v>1</v>
      </c>
      <c r="C1101">
        <f>B1101*$J$21</f>
        <v>1.6093440000000001</v>
      </c>
      <c r="D1101" s="8">
        <f t="shared" si="74"/>
        <v>0.44703999999999999</v>
      </c>
      <c r="E1101" s="9">
        <f t="shared" si="72"/>
        <v>-0.71526400000000023</v>
      </c>
      <c r="F1101" s="9">
        <f t="shared" si="75"/>
        <v>10441.513279999994</v>
      </c>
      <c r="G1101" s="9">
        <f t="shared" si="73"/>
        <v>34.203319206551392</v>
      </c>
    </row>
    <row r="1102" spans="1:7" x14ac:dyDescent="0.25">
      <c r="A1102">
        <v>1100</v>
      </c>
      <c r="B1102">
        <v>0</v>
      </c>
      <c r="C1102">
        <f>B1102*$J$21</f>
        <v>0</v>
      </c>
      <c r="D1102" s="8">
        <f t="shared" si="74"/>
        <v>0</v>
      </c>
      <c r="E1102" s="9">
        <f t="shared" si="72"/>
        <v>-0.44703999999999999</v>
      </c>
      <c r="F1102" s="9">
        <f t="shared" si="75"/>
        <v>10441.736799999993</v>
      </c>
      <c r="G1102" s="9">
        <f t="shared" si="73"/>
        <v>34.17295679999998</v>
      </c>
    </row>
    <row r="1103" spans="1:7" x14ac:dyDescent="0.25">
      <c r="A1103">
        <v>1101</v>
      </c>
      <c r="B1103">
        <v>0.1</v>
      </c>
      <c r="C1103">
        <f>B1103*$J$21</f>
        <v>0.16093440000000003</v>
      </c>
      <c r="D1103" s="8">
        <f t="shared" si="74"/>
        <v>4.4704000000000008E-2</v>
      </c>
      <c r="E1103" s="9">
        <f t="shared" si="72"/>
        <v>4.4704000000000008E-2</v>
      </c>
      <c r="F1103" s="9">
        <f t="shared" si="75"/>
        <v>10441.759151999993</v>
      </c>
      <c r="G1103" s="9">
        <f t="shared" si="73"/>
        <v>34.141991777656656</v>
      </c>
    </row>
    <row r="1104" spans="1:7" x14ac:dyDescent="0.25">
      <c r="A1104">
        <v>1102</v>
      </c>
      <c r="B1104">
        <v>0.6</v>
      </c>
      <c r="C1104">
        <f>B1104*$J$21</f>
        <v>0.96560639999999998</v>
      </c>
      <c r="D1104" s="8">
        <f t="shared" si="74"/>
        <v>0.26822399999999996</v>
      </c>
      <c r="E1104" s="9">
        <f t="shared" si="72"/>
        <v>0.22351999999999994</v>
      </c>
      <c r="F1104" s="9">
        <f t="shared" si="75"/>
        <v>10441.915615999993</v>
      </c>
      <c r="G1104" s="9">
        <f t="shared" si="73"/>
        <v>34.111521068602521</v>
      </c>
    </row>
    <row r="1105" spans="1:7" x14ac:dyDescent="0.25">
      <c r="A1105">
        <v>1103</v>
      </c>
      <c r="B1105">
        <v>1.6</v>
      </c>
      <c r="C1105">
        <f>B1105*$J$21</f>
        <v>2.5749504000000005</v>
      </c>
      <c r="D1105" s="8">
        <f t="shared" si="74"/>
        <v>0.71526400000000012</v>
      </c>
      <c r="E1105" s="9">
        <f t="shared" si="72"/>
        <v>0.44704000000000016</v>
      </c>
      <c r="F1105" s="9">
        <f t="shared" si="75"/>
        <v>10442.407359999992</v>
      </c>
      <c r="G1105" s="9">
        <f t="shared" si="73"/>
        <v>34.082199905711676</v>
      </c>
    </row>
    <row r="1106" spans="1:7" x14ac:dyDescent="0.25">
      <c r="A1106">
        <v>1104</v>
      </c>
      <c r="B1106">
        <v>3.6</v>
      </c>
      <c r="C1106">
        <f>B1106*$J$21</f>
        <v>5.7936384000000007</v>
      </c>
      <c r="D1106" s="8">
        <f t="shared" si="74"/>
        <v>1.6093440000000001</v>
      </c>
      <c r="E1106" s="9">
        <f t="shared" si="72"/>
        <v>0.89407999999999999</v>
      </c>
      <c r="F1106" s="9">
        <f t="shared" si="75"/>
        <v>10443.569663999991</v>
      </c>
      <c r="G1106" s="9">
        <f t="shared" si="73"/>
        <v>34.055118469565194</v>
      </c>
    </row>
    <row r="1107" spans="1:7" x14ac:dyDescent="0.25">
      <c r="A1107">
        <v>1105</v>
      </c>
      <c r="B1107">
        <v>6.9</v>
      </c>
      <c r="C1107">
        <f>B1107*$J$21</f>
        <v>11.104473600000002</v>
      </c>
      <c r="D1107" s="8">
        <f t="shared" si="74"/>
        <v>3.0845760000000007</v>
      </c>
      <c r="E1107" s="9">
        <f t="shared" si="72"/>
        <v>1.4752320000000005</v>
      </c>
      <c r="F1107" s="9">
        <f t="shared" si="75"/>
        <v>10445.916623999992</v>
      </c>
      <c r="G1107" s="9">
        <f t="shared" si="73"/>
        <v>34.031945562352917</v>
      </c>
    </row>
    <row r="1108" spans="1:7" x14ac:dyDescent="0.25">
      <c r="A1108">
        <v>1106</v>
      </c>
      <c r="B1108">
        <v>10</v>
      </c>
      <c r="C1108">
        <f>B1108*$J$21</f>
        <v>16.093440000000001</v>
      </c>
      <c r="D1108" s="8">
        <f t="shared" si="74"/>
        <v>4.4704000000000006</v>
      </c>
      <c r="E1108" s="9">
        <f t="shared" si="72"/>
        <v>1.3858239999999999</v>
      </c>
      <c r="F1108" s="9">
        <f t="shared" si="75"/>
        <v>10449.694111999992</v>
      </c>
      <c r="G1108" s="9">
        <f t="shared" si="73"/>
        <v>34.013470888969231</v>
      </c>
    </row>
    <row r="1109" spans="1:7" x14ac:dyDescent="0.25">
      <c r="A1109">
        <v>1107</v>
      </c>
      <c r="B1109">
        <v>12.8</v>
      </c>
      <c r="C1109">
        <f>B1109*$J$21</f>
        <v>20.599603200000004</v>
      </c>
      <c r="D1109" s="8">
        <f t="shared" si="74"/>
        <v>5.722112000000001</v>
      </c>
      <c r="E1109" s="9">
        <f t="shared" si="72"/>
        <v>1.2517120000000004</v>
      </c>
      <c r="F1109" s="9">
        <f t="shared" si="75"/>
        <v>10454.790367999993</v>
      </c>
      <c r="G1109" s="9">
        <f t="shared" si="73"/>
        <v>33.999318269918675</v>
      </c>
    </row>
    <row r="1110" spans="1:7" x14ac:dyDescent="0.25">
      <c r="A1110">
        <v>1108</v>
      </c>
      <c r="B1110">
        <v>14</v>
      </c>
      <c r="C1110">
        <f>B1110*$J$21</f>
        <v>22.530816000000002</v>
      </c>
      <c r="D1110" s="8">
        <f t="shared" si="74"/>
        <v>6.2585600000000001</v>
      </c>
      <c r="E1110" s="9">
        <f t="shared" si="72"/>
        <v>0.53644799999999915</v>
      </c>
      <c r="F1110" s="9">
        <f t="shared" si="75"/>
        <v>10460.780703999992</v>
      </c>
      <c r="G1110" s="9">
        <f t="shared" si="73"/>
        <v>33.988096150180475</v>
      </c>
    </row>
    <row r="1111" spans="1:7" x14ac:dyDescent="0.25">
      <c r="A1111">
        <v>1109</v>
      </c>
      <c r="B1111">
        <v>14.5</v>
      </c>
      <c r="C1111">
        <f>B1111*$J$21</f>
        <v>23.335488000000002</v>
      </c>
      <c r="D1111" s="8">
        <f t="shared" si="74"/>
        <v>6.4820799999999998</v>
      </c>
      <c r="E1111" s="9">
        <f t="shared" si="72"/>
        <v>0.22351999999999972</v>
      </c>
      <c r="F1111" s="9">
        <f t="shared" si="75"/>
        <v>10467.151023999992</v>
      </c>
      <c r="G1111" s="9">
        <f t="shared" si="73"/>
        <v>33.978127760504933</v>
      </c>
    </row>
    <row r="1112" spans="1:7" x14ac:dyDescent="0.25">
      <c r="A1112">
        <v>1110</v>
      </c>
      <c r="B1112">
        <v>16</v>
      </c>
      <c r="C1112">
        <f>B1112*$J$21</f>
        <v>25.749504000000002</v>
      </c>
      <c r="D1112" s="8">
        <f t="shared" si="74"/>
        <v>7.1526399999999999</v>
      </c>
      <c r="E1112" s="9">
        <f t="shared" si="72"/>
        <v>0.67056000000000004</v>
      </c>
      <c r="F1112" s="9">
        <f t="shared" si="75"/>
        <v>10473.968383999991</v>
      </c>
      <c r="G1112" s="9">
        <f t="shared" si="73"/>
        <v>33.969627191351321</v>
      </c>
    </row>
    <row r="1113" spans="1:7" x14ac:dyDescent="0.25">
      <c r="A1113">
        <v>1111</v>
      </c>
      <c r="B1113">
        <v>18.100000000000001</v>
      </c>
      <c r="C1113">
        <f>B1113*$J$21</f>
        <v>29.129126400000004</v>
      </c>
      <c r="D1113" s="8">
        <f t="shared" si="74"/>
        <v>8.0914240000000017</v>
      </c>
      <c r="E1113" s="9">
        <f t="shared" si="72"/>
        <v>0.93878400000000184</v>
      </c>
      <c r="F1113" s="9">
        <f t="shared" si="75"/>
        <v>10481.590415999992</v>
      </c>
      <c r="G1113" s="9">
        <f t="shared" si="73"/>
        <v>33.963749322772252</v>
      </c>
    </row>
    <row r="1114" spans="1:7" x14ac:dyDescent="0.25">
      <c r="A1114">
        <v>1112</v>
      </c>
      <c r="B1114">
        <v>20</v>
      </c>
      <c r="C1114">
        <f>B1114*$J$21</f>
        <v>32.186880000000002</v>
      </c>
      <c r="D1114" s="8">
        <f t="shared" si="74"/>
        <v>8.9408000000000012</v>
      </c>
      <c r="E1114" s="9">
        <f t="shared" si="72"/>
        <v>0.84937599999999946</v>
      </c>
      <c r="F1114" s="9">
        <f t="shared" si="75"/>
        <v>10490.106527999991</v>
      </c>
      <c r="G1114" s="9">
        <f t="shared" si="73"/>
        <v>33.960776529496371</v>
      </c>
    </row>
    <row r="1115" spans="1:7" x14ac:dyDescent="0.25">
      <c r="A1115">
        <v>1113</v>
      </c>
      <c r="B1115">
        <v>21</v>
      </c>
      <c r="C1115">
        <f>B1115*$J$21</f>
        <v>33.796224000000002</v>
      </c>
      <c r="D1115" s="8">
        <f t="shared" si="74"/>
        <v>9.3878400000000006</v>
      </c>
      <c r="E1115" s="9">
        <f t="shared" si="72"/>
        <v>0.44703999999999944</v>
      </c>
      <c r="F1115" s="9">
        <f t="shared" si="75"/>
        <v>10499.270847999991</v>
      </c>
      <c r="G1115" s="9">
        <f t="shared" si="73"/>
        <v>33.959905707816688</v>
      </c>
    </row>
    <row r="1116" spans="1:7" x14ac:dyDescent="0.25">
      <c r="A1116">
        <v>1114</v>
      </c>
      <c r="B1116">
        <v>21.2</v>
      </c>
      <c r="C1116">
        <f>B1116*$J$21</f>
        <v>34.118092799999999</v>
      </c>
      <c r="D1116" s="8">
        <f t="shared" si="74"/>
        <v>9.4772479999999995</v>
      </c>
      <c r="E1116" s="9">
        <f t="shared" si="72"/>
        <v>8.9407999999998822E-2</v>
      </c>
      <c r="F1116" s="9">
        <f t="shared" si="75"/>
        <v>10508.70339199999</v>
      </c>
      <c r="G1116" s="9">
        <f t="shared" si="73"/>
        <v>33.959903241651674</v>
      </c>
    </row>
    <row r="1117" spans="1:7" x14ac:dyDescent="0.25">
      <c r="A1117">
        <v>1115</v>
      </c>
      <c r="B1117">
        <v>21.3</v>
      </c>
      <c r="C1117">
        <f>B1117*$J$21</f>
        <v>34.279027200000002</v>
      </c>
      <c r="D1117" s="8">
        <f t="shared" si="74"/>
        <v>9.5219520000000006</v>
      </c>
      <c r="E1117" s="9">
        <f t="shared" si="72"/>
        <v>4.4704000000001187E-2</v>
      </c>
      <c r="F1117" s="9">
        <f t="shared" si="75"/>
        <v>10518.20299199999</v>
      </c>
      <c r="G1117" s="9">
        <f t="shared" si="73"/>
        <v>33.960117283587415</v>
      </c>
    </row>
    <row r="1118" spans="1:7" x14ac:dyDescent="0.25">
      <c r="A1118">
        <v>1116</v>
      </c>
      <c r="B1118">
        <v>21.4</v>
      </c>
      <c r="C1118">
        <f>B1118*$J$21</f>
        <v>34.439961599999997</v>
      </c>
      <c r="D1118" s="8">
        <f t="shared" si="74"/>
        <v>9.5666559999999983</v>
      </c>
      <c r="E1118" s="9">
        <f t="shared" si="72"/>
        <v>4.4703999999997635E-2</v>
      </c>
      <c r="F1118" s="9">
        <f t="shared" si="75"/>
        <v>10527.747295999989</v>
      </c>
      <c r="G1118" s="9">
        <f t="shared" si="73"/>
        <v>33.960475148387061</v>
      </c>
    </row>
    <row r="1119" spans="1:7" x14ac:dyDescent="0.25">
      <c r="A1119">
        <v>1117</v>
      </c>
      <c r="B1119">
        <v>21.7</v>
      </c>
      <c r="C1119">
        <f>B1119*$J$21</f>
        <v>34.922764800000003</v>
      </c>
      <c r="D1119" s="8">
        <f t="shared" si="74"/>
        <v>9.7007680000000001</v>
      </c>
      <c r="E1119" s="9">
        <f t="shared" si="72"/>
        <v>0.13411200000000179</v>
      </c>
      <c r="F1119" s="9">
        <f t="shared" si="75"/>
        <v>10537.381007999989</v>
      </c>
      <c r="G1119" s="9">
        <f t="shared" si="73"/>
        <v>33.961120527126198</v>
      </c>
    </row>
    <row r="1120" spans="1:7" x14ac:dyDescent="0.25">
      <c r="A1120">
        <v>1118</v>
      </c>
      <c r="B1120">
        <v>22.5</v>
      </c>
      <c r="C1120">
        <f>B1120*$J$21</f>
        <v>36.210239999999999</v>
      </c>
      <c r="D1120" s="8">
        <f t="shared" si="74"/>
        <v>10.058399999999999</v>
      </c>
      <c r="E1120" s="9">
        <f t="shared" si="72"/>
        <v>0.35763199999999884</v>
      </c>
      <c r="F1120" s="9">
        <f t="shared" si="75"/>
        <v>10547.26059199999</v>
      </c>
      <c r="G1120" s="9">
        <f t="shared" si="73"/>
        <v>33.962556467978501</v>
      </c>
    </row>
    <row r="1121" spans="1:7" x14ac:dyDescent="0.25">
      <c r="A1121">
        <v>1119</v>
      </c>
      <c r="B1121">
        <v>23</v>
      </c>
      <c r="C1121">
        <f>B1121*$J$21</f>
        <v>37.014912000000002</v>
      </c>
      <c r="D1121" s="8">
        <f t="shared" si="74"/>
        <v>10.281920000000001</v>
      </c>
      <c r="E1121" s="9">
        <f t="shared" si="72"/>
        <v>0.22352000000000238</v>
      </c>
      <c r="F1121" s="9">
        <f t="shared" si="75"/>
        <v>10557.430751999989</v>
      </c>
      <c r="G1121" s="9">
        <f t="shared" si="73"/>
        <v>33.964924671313639</v>
      </c>
    </row>
    <row r="1122" spans="1:7" x14ac:dyDescent="0.25">
      <c r="A1122">
        <v>1120</v>
      </c>
      <c r="B1122">
        <v>23.8</v>
      </c>
      <c r="C1122">
        <f>B1122*$J$21</f>
        <v>38.302387200000005</v>
      </c>
      <c r="D1122" s="8">
        <f t="shared" si="74"/>
        <v>10.639552000000002</v>
      </c>
      <c r="E1122" s="9">
        <f t="shared" si="72"/>
        <v>0.35763200000000062</v>
      </c>
      <c r="F1122" s="9">
        <f t="shared" si="75"/>
        <v>10567.891487999988</v>
      </c>
      <c r="G1122" s="9">
        <f t="shared" si="73"/>
        <v>33.968222639999965</v>
      </c>
    </row>
    <row r="1123" spans="1:7" x14ac:dyDescent="0.25">
      <c r="A1123">
        <v>1121</v>
      </c>
      <c r="B1123">
        <v>24.5</v>
      </c>
      <c r="C1123">
        <f>B1123*$J$21</f>
        <v>39.428927999999999</v>
      </c>
      <c r="D1123" s="8">
        <f t="shared" si="74"/>
        <v>10.95248</v>
      </c>
      <c r="E1123" s="9">
        <f t="shared" si="72"/>
        <v>0.31292799999999765</v>
      </c>
      <c r="F1123" s="9">
        <f t="shared" si="75"/>
        <v>10578.687503999989</v>
      </c>
      <c r="G1123" s="9">
        <f t="shared" si="73"/>
        <v>33.972591449063302</v>
      </c>
    </row>
    <row r="1124" spans="1:7" x14ac:dyDescent="0.25">
      <c r="A1124">
        <v>1122</v>
      </c>
      <c r="B1124">
        <v>25</v>
      </c>
      <c r="C1124">
        <f>B1124*$J$21</f>
        <v>40.233600000000003</v>
      </c>
      <c r="D1124" s="8">
        <f t="shared" si="74"/>
        <v>11.176</v>
      </c>
      <c r="E1124" s="9">
        <f t="shared" si="72"/>
        <v>0.22352000000000061</v>
      </c>
      <c r="F1124" s="9">
        <f t="shared" si="75"/>
        <v>10589.751743999988</v>
      </c>
      <c r="G1124" s="9">
        <f t="shared" si="73"/>
        <v>33.977813082352903</v>
      </c>
    </row>
    <row r="1125" spans="1:7" x14ac:dyDescent="0.25">
      <c r="A1125">
        <v>1123</v>
      </c>
      <c r="B1125">
        <v>24.9</v>
      </c>
      <c r="C1125">
        <f>B1125*$J$21</f>
        <v>40.072665600000001</v>
      </c>
      <c r="D1125" s="8">
        <f t="shared" si="74"/>
        <v>11.131296000000001</v>
      </c>
      <c r="E1125" s="9">
        <f t="shared" si="72"/>
        <v>-4.4703999999999411E-2</v>
      </c>
      <c r="F1125" s="9">
        <f t="shared" si="75"/>
        <v>10600.905391999988</v>
      </c>
      <c r="G1125" s="9">
        <f t="shared" si="73"/>
        <v>33.983312031344575</v>
      </c>
    </row>
    <row r="1126" spans="1:7" x14ac:dyDescent="0.25">
      <c r="A1126">
        <v>1124</v>
      </c>
      <c r="B1126">
        <v>24.8</v>
      </c>
      <c r="C1126">
        <f>B1126*$J$21</f>
        <v>39.911731200000006</v>
      </c>
      <c r="D1126" s="8">
        <f t="shared" si="74"/>
        <v>11.086592000000001</v>
      </c>
      <c r="E1126" s="9">
        <f t="shared" si="72"/>
        <v>-4.4703999999999411E-2</v>
      </c>
      <c r="F1126" s="9">
        <f t="shared" si="75"/>
        <v>10612.014335999987</v>
      </c>
      <c r="G1126" s="9">
        <f t="shared" si="73"/>
        <v>33.988658015658324</v>
      </c>
    </row>
    <row r="1127" spans="1:7" x14ac:dyDescent="0.25">
      <c r="A1127">
        <v>1125</v>
      </c>
      <c r="B1127">
        <v>25</v>
      </c>
      <c r="C1127">
        <f>B1127*$J$21</f>
        <v>40.233600000000003</v>
      </c>
      <c r="D1127" s="8">
        <f t="shared" si="74"/>
        <v>11.176</v>
      </c>
      <c r="E1127" s="9">
        <f t="shared" si="72"/>
        <v>8.9407999999998822E-2</v>
      </c>
      <c r="F1127" s="9">
        <f t="shared" si="75"/>
        <v>10623.145631999987</v>
      </c>
      <c r="G1127" s="9">
        <f t="shared" si="73"/>
        <v>33.994066022399956</v>
      </c>
    </row>
    <row r="1128" spans="1:7" x14ac:dyDescent="0.25">
      <c r="A1128">
        <v>1126</v>
      </c>
      <c r="B1128">
        <v>25.4</v>
      </c>
      <c r="C1128">
        <f>B1128*$J$21</f>
        <v>40.877337599999997</v>
      </c>
      <c r="D1128" s="8">
        <f t="shared" si="74"/>
        <v>11.354816</v>
      </c>
      <c r="E1128" s="9">
        <f t="shared" si="72"/>
        <v>0.17881599999999942</v>
      </c>
      <c r="F1128" s="9">
        <f t="shared" si="75"/>
        <v>10634.411039999986</v>
      </c>
      <c r="G1128" s="9">
        <f t="shared" si="73"/>
        <v>33.999893200710439</v>
      </c>
    </row>
    <row r="1129" spans="1:7" x14ac:dyDescent="0.25">
      <c r="A1129">
        <v>1127</v>
      </c>
      <c r="B1129">
        <v>25.8</v>
      </c>
      <c r="C1129">
        <f>B1129*$J$21</f>
        <v>41.521075200000006</v>
      </c>
      <c r="D1129" s="8">
        <f t="shared" si="74"/>
        <v>11.533632000000001</v>
      </c>
      <c r="E1129" s="9">
        <f t="shared" si="72"/>
        <v>0.1788160000000012</v>
      </c>
      <c r="F1129" s="9">
        <f t="shared" si="75"/>
        <v>10645.855263999985</v>
      </c>
      <c r="G1129" s="9">
        <f t="shared" si="73"/>
        <v>34.006281233717786</v>
      </c>
    </row>
    <row r="1130" spans="1:7" x14ac:dyDescent="0.25">
      <c r="A1130">
        <v>1128</v>
      </c>
      <c r="B1130">
        <v>26</v>
      </c>
      <c r="C1130">
        <f>B1130*$J$21</f>
        <v>41.842944000000003</v>
      </c>
      <c r="D1130" s="8">
        <f t="shared" si="74"/>
        <v>11.623040000000001</v>
      </c>
      <c r="E1130" s="9">
        <f t="shared" si="72"/>
        <v>8.9408000000000598E-2</v>
      </c>
      <c r="F1130" s="9">
        <f t="shared" si="75"/>
        <v>10657.433599999986</v>
      </c>
      <c r="G1130" s="9">
        <f t="shared" si="73"/>
        <v>34.013085957446762</v>
      </c>
    </row>
    <row r="1131" spans="1:7" x14ac:dyDescent="0.25">
      <c r="A1131">
        <v>1129</v>
      </c>
      <c r="B1131">
        <v>26.4</v>
      </c>
      <c r="C1131">
        <f>B1131*$J$21</f>
        <v>42.486681599999997</v>
      </c>
      <c r="D1131" s="8">
        <f t="shared" si="74"/>
        <v>11.801855999999999</v>
      </c>
      <c r="E1131" s="9">
        <f t="shared" si="72"/>
        <v>0.17881599999999764</v>
      </c>
      <c r="F1131" s="9">
        <f t="shared" si="75"/>
        <v>10669.146047999986</v>
      </c>
      <c r="G1131" s="9">
        <f t="shared" si="73"/>
        <v>34.020306264658942</v>
      </c>
    </row>
    <row r="1132" spans="1:7" x14ac:dyDescent="0.25">
      <c r="A1132">
        <v>1130</v>
      </c>
      <c r="B1132">
        <v>26.6</v>
      </c>
      <c r="C1132">
        <f>B1132*$J$21</f>
        <v>42.808550400000009</v>
      </c>
      <c r="D1132" s="8">
        <f t="shared" si="74"/>
        <v>11.891264000000001</v>
      </c>
      <c r="E1132" s="9">
        <f t="shared" si="72"/>
        <v>8.9408000000002374E-2</v>
      </c>
      <c r="F1132" s="9">
        <f t="shared" si="75"/>
        <v>10680.992607999986</v>
      </c>
      <c r="G1132" s="9">
        <f t="shared" si="73"/>
        <v>34.027941052035352</v>
      </c>
    </row>
    <row r="1133" spans="1:7" x14ac:dyDescent="0.25">
      <c r="A1133">
        <v>1131</v>
      </c>
      <c r="B1133">
        <v>26.9</v>
      </c>
      <c r="C1133">
        <f>B1133*$J$21</f>
        <v>43.291353600000001</v>
      </c>
      <c r="D1133" s="8">
        <f t="shared" si="74"/>
        <v>12.025376</v>
      </c>
      <c r="E1133" s="9">
        <f t="shared" si="72"/>
        <v>0.13411199999999823</v>
      </c>
      <c r="F1133" s="9">
        <f t="shared" si="75"/>
        <v>10692.950927999986</v>
      </c>
      <c r="G1133" s="9">
        <f t="shared" si="73"/>
        <v>34.035918073209501</v>
      </c>
    </row>
    <row r="1134" spans="1:7" x14ac:dyDescent="0.25">
      <c r="A1134">
        <v>1132</v>
      </c>
      <c r="B1134">
        <v>27</v>
      </c>
      <c r="C1134">
        <f>B1134*$J$21</f>
        <v>43.452288000000003</v>
      </c>
      <c r="D1134" s="8">
        <f t="shared" si="74"/>
        <v>12.070080000000001</v>
      </c>
      <c r="E1134" s="9">
        <f t="shared" si="72"/>
        <v>4.4704000000001187E-2</v>
      </c>
      <c r="F1134" s="9">
        <f t="shared" si="75"/>
        <v>10704.998655999985</v>
      </c>
      <c r="G1134" s="9">
        <f t="shared" si="73"/>
        <v>34.044165337102427</v>
      </c>
    </row>
    <row r="1135" spans="1:7" x14ac:dyDescent="0.25">
      <c r="A1135">
        <v>1133</v>
      </c>
      <c r="B1135">
        <v>27</v>
      </c>
      <c r="C1135">
        <f>B1135*$J$21</f>
        <v>43.452288000000003</v>
      </c>
      <c r="D1135" s="8">
        <f t="shared" si="74"/>
        <v>12.070080000000001</v>
      </c>
      <c r="E1135" s="9">
        <f t="shared" si="72"/>
        <v>0</v>
      </c>
      <c r="F1135" s="9">
        <f t="shared" si="75"/>
        <v>10717.068735999985</v>
      </c>
      <c r="G1135" s="9">
        <f t="shared" si="73"/>
        <v>34.052469064077627</v>
      </c>
    </row>
    <row r="1136" spans="1:7" x14ac:dyDescent="0.25">
      <c r="A1136">
        <v>1134</v>
      </c>
      <c r="B1136">
        <v>27</v>
      </c>
      <c r="C1136">
        <f>B1136*$J$21</f>
        <v>43.452288000000003</v>
      </c>
      <c r="D1136" s="8">
        <f t="shared" si="74"/>
        <v>12.070080000000001</v>
      </c>
      <c r="E1136" s="9">
        <f t="shared" si="72"/>
        <v>0</v>
      </c>
      <c r="F1136" s="9">
        <f t="shared" si="75"/>
        <v>10729.138815999984</v>
      </c>
      <c r="G1136" s="9">
        <f t="shared" si="73"/>
        <v>34.060758146031702</v>
      </c>
    </row>
    <row r="1137" spans="1:7" x14ac:dyDescent="0.25">
      <c r="A1137">
        <v>1135</v>
      </c>
      <c r="B1137">
        <v>26.9</v>
      </c>
      <c r="C1137">
        <f>B1137*$J$21</f>
        <v>43.291353600000001</v>
      </c>
      <c r="D1137" s="8">
        <f t="shared" si="74"/>
        <v>12.025376</v>
      </c>
      <c r="E1137" s="9">
        <f t="shared" si="72"/>
        <v>-4.4704000000001187E-2</v>
      </c>
      <c r="F1137" s="9">
        <f t="shared" si="75"/>
        <v>10741.186543999984</v>
      </c>
      <c r="G1137" s="9">
        <f t="shared" si="73"/>
        <v>34.068961725462508</v>
      </c>
    </row>
    <row r="1138" spans="1:7" x14ac:dyDescent="0.25">
      <c r="A1138">
        <v>1136</v>
      </c>
      <c r="B1138">
        <v>26.8</v>
      </c>
      <c r="C1138">
        <f>B1138*$J$21</f>
        <v>43.130419200000006</v>
      </c>
      <c r="D1138" s="8">
        <f t="shared" si="74"/>
        <v>11.980672000000002</v>
      </c>
      <c r="E1138" s="9">
        <f t="shared" si="72"/>
        <v>-4.4703999999997635E-2</v>
      </c>
      <c r="F1138" s="9">
        <f t="shared" si="75"/>
        <v>10753.189567999983</v>
      </c>
      <c r="G1138" s="9">
        <f t="shared" si="73"/>
        <v>34.077009194366141</v>
      </c>
    </row>
    <row r="1139" spans="1:7" x14ac:dyDescent="0.25">
      <c r="A1139">
        <v>1137</v>
      </c>
      <c r="B1139">
        <v>26.8</v>
      </c>
      <c r="C1139">
        <f>B1139*$J$21</f>
        <v>43.130419200000006</v>
      </c>
      <c r="D1139" s="8">
        <f t="shared" si="74"/>
        <v>11.980672000000002</v>
      </c>
      <c r="E1139" s="9">
        <f t="shared" si="72"/>
        <v>0</v>
      </c>
      <c r="F1139" s="9">
        <f t="shared" si="75"/>
        <v>10765.170239999983</v>
      </c>
      <c r="G1139" s="9">
        <f t="shared" si="73"/>
        <v>34.0849717361477</v>
      </c>
    </row>
    <row r="1140" spans="1:7" x14ac:dyDescent="0.25">
      <c r="A1140">
        <v>1138</v>
      </c>
      <c r="B1140">
        <v>26.5</v>
      </c>
      <c r="C1140">
        <f>B1140*$J$21</f>
        <v>42.647615999999999</v>
      </c>
      <c r="D1140" s="8">
        <f t="shared" si="74"/>
        <v>11.84656</v>
      </c>
      <c r="E1140" s="9">
        <f t="shared" si="72"/>
        <v>-0.13411200000000179</v>
      </c>
      <c r="F1140" s="9">
        <f t="shared" si="75"/>
        <v>10777.083855999983</v>
      </c>
      <c r="G1140" s="9">
        <f t="shared" si="73"/>
        <v>34.09270815606321</v>
      </c>
    </row>
    <row r="1141" spans="1:7" x14ac:dyDescent="0.25">
      <c r="A1141">
        <v>1139</v>
      </c>
      <c r="B1141">
        <v>26.4</v>
      </c>
      <c r="C1141">
        <f>B1141*$J$21</f>
        <v>42.486681599999997</v>
      </c>
      <c r="D1141" s="8">
        <f t="shared" si="74"/>
        <v>11.801855999999999</v>
      </c>
      <c r="E1141" s="9">
        <f t="shared" si="72"/>
        <v>-4.4704000000001187E-2</v>
      </c>
      <c r="F1141" s="9">
        <f t="shared" si="75"/>
        <v>10788.908063999983</v>
      </c>
      <c r="G1141" s="9">
        <f t="shared" si="73"/>
        <v>34.100148402458245</v>
      </c>
    </row>
    <row r="1142" spans="1:7" x14ac:dyDescent="0.25">
      <c r="A1142">
        <v>1140</v>
      </c>
      <c r="B1142">
        <v>26</v>
      </c>
      <c r="C1142">
        <f>B1142*$J$21</f>
        <v>41.842944000000003</v>
      </c>
      <c r="D1142" s="8">
        <f t="shared" si="74"/>
        <v>11.623040000000001</v>
      </c>
      <c r="E1142" s="9">
        <f t="shared" si="72"/>
        <v>-0.17881599999999764</v>
      </c>
      <c r="F1142" s="9">
        <f t="shared" si="75"/>
        <v>10800.620511999983</v>
      </c>
      <c r="G1142" s="9">
        <f t="shared" si="73"/>
        <v>34.107222669473636</v>
      </c>
    </row>
    <row r="1143" spans="1:7" x14ac:dyDescent="0.25">
      <c r="A1143">
        <v>1141</v>
      </c>
      <c r="B1143">
        <v>25.5</v>
      </c>
      <c r="C1143">
        <f>B1143*$J$21</f>
        <v>41.038272000000006</v>
      </c>
      <c r="D1143" s="8">
        <f t="shared" si="74"/>
        <v>11.399520000000001</v>
      </c>
      <c r="E1143" s="9">
        <f t="shared" si="72"/>
        <v>-0.22352000000000061</v>
      </c>
      <c r="F1143" s="9">
        <f t="shared" si="75"/>
        <v>10812.131791999984</v>
      </c>
      <c r="G1143" s="9">
        <f t="shared" si="73"/>
        <v>34.113649825766821</v>
      </c>
    </row>
    <row r="1144" spans="1:7" x14ac:dyDescent="0.25">
      <c r="A1144">
        <v>1142</v>
      </c>
      <c r="B1144">
        <v>24.6</v>
      </c>
      <c r="C1144">
        <f>B1144*$J$21</f>
        <v>39.589862400000008</v>
      </c>
      <c r="D1144" s="8">
        <f t="shared" si="74"/>
        <v>10.997184000000003</v>
      </c>
      <c r="E1144" s="9">
        <f t="shared" si="72"/>
        <v>-0.40233599999999825</v>
      </c>
      <c r="F1144" s="9">
        <f t="shared" si="75"/>
        <v>10823.330143999985</v>
      </c>
      <c r="G1144" s="9">
        <f t="shared" si="73"/>
        <v>34.11907926304724</v>
      </c>
    </row>
    <row r="1145" spans="1:7" x14ac:dyDescent="0.25">
      <c r="A1145">
        <v>1143</v>
      </c>
      <c r="B1145">
        <v>23.5</v>
      </c>
      <c r="C1145">
        <f>B1145*$J$21</f>
        <v>37.819584000000006</v>
      </c>
      <c r="D1145" s="8">
        <f t="shared" si="74"/>
        <v>10.505440000000002</v>
      </c>
      <c r="E1145" s="9">
        <f t="shared" si="72"/>
        <v>-0.49174400000000063</v>
      </c>
      <c r="F1145" s="9">
        <f t="shared" si="75"/>
        <v>10834.081455999985</v>
      </c>
      <c r="G1145" s="9">
        <f t="shared" si="73"/>
        <v>34.123091199999955</v>
      </c>
    </row>
    <row r="1146" spans="1:7" x14ac:dyDescent="0.25">
      <c r="A1146">
        <v>1144</v>
      </c>
      <c r="B1146">
        <v>21.5</v>
      </c>
      <c r="C1146">
        <f>B1146*$J$21</f>
        <v>34.600896000000006</v>
      </c>
      <c r="D1146" s="8">
        <f t="shared" si="74"/>
        <v>9.6113600000000012</v>
      </c>
      <c r="E1146" s="9">
        <f t="shared" ref="E1146:E1209" si="76">(D1146-D1145)/(A1146-A1145)</f>
        <v>-0.89408000000000065</v>
      </c>
      <c r="F1146" s="9">
        <f t="shared" si="75"/>
        <v>10844.139855999987</v>
      </c>
      <c r="G1146" s="9">
        <f t="shared" ref="G1146:G1209" si="77">F1146/A1146*3.6</f>
        <v>34.124915630769188</v>
      </c>
    </row>
    <row r="1147" spans="1:7" x14ac:dyDescent="0.25">
      <c r="A1147">
        <v>1145</v>
      </c>
      <c r="B1147">
        <v>20</v>
      </c>
      <c r="C1147">
        <f>B1147*$J$21</f>
        <v>32.186880000000002</v>
      </c>
      <c r="D1147" s="8">
        <f t="shared" si="74"/>
        <v>8.9408000000000012</v>
      </c>
      <c r="E1147" s="9">
        <f t="shared" si="76"/>
        <v>-0.67056000000000004</v>
      </c>
      <c r="F1147" s="9">
        <f t="shared" si="75"/>
        <v>10853.415935999989</v>
      </c>
      <c r="G1147" s="9">
        <f t="shared" si="77"/>
        <v>34.124277178689923</v>
      </c>
    </row>
    <row r="1148" spans="1:7" x14ac:dyDescent="0.25">
      <c r="A1148">
        <v>1146</v>
      </c>
      <c r="B1148">
        <v>17.5</v>
      </c>
      <c r="C1148">
        <f>B1148*$J$21</f>
        <v>28.163520000000002</v>
      </c>
      <c r="D1148" s="8">
        <f t="shared" si="74"/>
        <v>7.8231999999999999</v>
      </c>
      <c r="E1148" s="9">
        <f t="shared" si="76"/>
        <v>-1.1176000000000013</v>
      </c>
      <c r="F1148" s="9">
        <f t="shared" si="75"/>
        <v>10861.797935999988</v>
      </c>
      <c r="G1148" s="9">
        <f t="shared" si="77"/>
        <v>34.120831212565406</v>
      </c>
    </row>
    <row r="1149" spans="1:7" x14ac:dyDescent="0.25">
      <c r="A1149">
        <v>1147</v>
      </c>
      <c r="B1149">
        <v>16</v>
      </c>
      <c r="C1149">
        <f>B1149*$J$21</f>
        <v>25.749504000000002</v>
      </c>
      <c r="D1149" s="8">
        <f t="shared" si="74"/>
        <v>7.1526399999999999</v>
      </c>
      <c r="E1149" s="9">
        <f t="shared" si="76"/>
        <v>-0.67056000000000004</v>
      </c>
      <c r="F1149" s="9">
        <f t="shared" si="75"/>
        <v>10869.28585599999</v>
      </c>
      <c r="G1149" s="9">
        <f t="shared" si="77"/>
        <v>34.114585075501275</v>
      </c>
    </row>
    <row r="1150" spans="1:7" x14ac:dyDescent="0.25">
      <c r="A1150">
        <v>1148</v>
      </c>
      <c r="B1150">
        <v>14</v>
      </c>
      <c r="C1150">
        <f>B1150*$J$21</f>
        <v>22.530816000000002</v>
      </c>
      <c r="D1150" s="8">
        <f t="shared" si="74"/>
        <v>6.2585600000000001</v>
      </c>
      <c r="E1150" s="9">
        <f t="shared" si="76"/>
        <v>-0.89407999999999976</v>
      </c>
      <c r="F1150" s="9">
        <f t="shared" si="75"/>
        <v>10875.991455999991</v>
      </c>
      <c r="G1150" s="9">
        <f t="shared" si="77"/>
        <v>34.105896551916352</v>
      </c>
    </row>
    <row r="1151" spans="1:7" x14ac:dyDescent="0.25">
      <c r="A1151">
        <v>1149</v>
      </c>
      <c r="B1151">
        <v>10.7</v>
      </c>
      <c r="C1151">
        <f>B1151*$J$21</f>
        <v>17.219980799999998</v>
      </c>
      <c r="D1151" s="8">
        <f t="shared" si="74"/>
        <v>4.7833279999999991</v>
      </c>
      <c r="E1151" s="9">
        <f t="shared" si="76"/>
        <v>-1.475232000000001</v>
      </c>
      <c r="F1151" s="9">
        <f t="shared" si="75"/>
        <v>10881.512399999991</v>
      </c>
      <c r="G1151" s="9">
        <f t="shared" si="77"/>
        <v>34.093511436031307</v>
      </c>
    </row>
    <row r="1152" spans="1:7" x14ac:dyDescent="0.25">
      <c r="A1152">
        <v>1150</v>
      </c>
      <c r="B1152">
        <v>7.4</v>
      </c>
      <c r="C1152">
        <f>B1152*$J$21</f>
        <v>11.909145600000002</v>
      </c>
      <c r="D1152" s="8">
        <f t="shared" si="74"/>
        <v>3.3080960000000004</v>
      </c>
      <c r="E1152" s="9">
        <f t="shared" si="76"/>
        <v>-1.4752319999999988</v>
      </c>
      <c r="F1152" s="9">
        <f t="shared" si="75"/>
        <v>10885.55811199999</v>
      </c>
      <c r="G1152" s="9">
        <f t="shared" si="77"/>
        <v>34.076529741913014</v>
      </c>
    </row>
    <row r="1153" spans="1:7" x14ac:dyDescent="0.25">
      <c r="A1153">
        <v>1151</v>
      </c>
      <c r="B1153">
        <v>4.0999999999999996</v>
      </c>
      <c r="C1153">
        <f>B1153*$J$21</f>
        <v>6.5983103999999999</v>
      </c>
      <c r="D1153" s="8">
        <f t="shared" si="74"/>
        <v>1.8328639999999998</v>
      </c>
      <c r="E1153" s="9">
        <f t="shared" si="76"/>
        <v>-1.4752320000000005</v>
      </c>
      <c r="F1153" s="9">
        <f t="shared" si="75"/>
        <v>10888.12859199999</v>
      </c>
      <c r="G1153" s="9">
        <f t="shared" si="77"/>
        <v>34.054963450217173</v>
      </c>
    </row>
    <row r="1154" spans="1:7" x14ac:dyDescent="0.25">
      <c r="A1154">
        <v>1152</v>
      </c>
      <c r="B1154">
        <v>0.8</v>
      </c>
      <c r="C1154">
        <f>B1154*$J$21</f>
        <v>1.2874752000000003</v>
      </c>
      <c r="D1154" s="8">
        <f t="shared" si="74"/>
        <v>0.35763200000000006</v>
      </c>
      <c r="E1154" s="9">
        <f t="shared" si="76"/>
        <v>-1.4752319999999997</v>
      </c>
      <c r="F1154" s="9">
        <f t="shared" si="75"/>
        <v>10889.22383999999</v>
      </c>
      <c r="G1154" s="9">
        <f t="shared" si="77"/>
        <v>34.028824499999963</v>
      </c>
    </row>
    <row r="1155" spans="1:7" x14ac:dyDescent="0.25">
      <c r="A1155">
        <v>1153</v>
      </c>
      <c r="B1155">
        <v>0</v>
      </c>
      <c r="C1155">
        <f>B1155*$J$21</f>
        <v>0</v>
      </c>
      <c r="D1155" s="8">
        <f t="shared" ref="D1155:D1218" si="78">C1155/3.6</f>
        <v>0</v>
      </c>
      <c r="E1155" s="9">
        <f t="shared" si="76"/>
        <v>-0.35763200000000006</v>
      </c>
      <c r="F1155" s="9">
        <f t="shared" ref="F1155:F1218" si="79">F1154+D1154*(A1155-A1154)+(D1155-D1154)*(A1155-A1154)/2</f>
        <v>10889.402655999989</v>
      </c>
      <c r="G1155" s="9">
        <f t="shared" si="77"/>
        <v>33.999869524371171</v>
      </c>
    </row>
    <row r="1156" spans="1:7" x14ac:dyDescent="0.25">
      <c r="A1156">
        <v>1154</v>
      </c>
      <c r="B1156">
        <v>0</v>
      </c>
      <c r="C1156">
        <f>B1156*$J$21</f>
        <v>0</v>
      </c>
      <c r="D1156" s="8">
        <f t="shared" si="78"/>
        <v>0</v>
      </c>
      <c r="E1156" s="9">
        <f t="shared" si="76"/>
        <v>0</v>
      </c>
      <c r="F1156" s="9">
        <f t="shared" si="79"/>
        <v>10889.402655999989</v>
      </c>
      <c r="G1156" s="9">
        <f t="shared" si="77"/>
        <v>33.970406899133415</v>
      </c>
    </row>
    <row r="1157" spans="1:7" x14ac:dyDescent="0.25">
      <c r="A1157">
        <v>1155</v>
      </c>
      <c r="B1157">
        <v>0</v>
      </c>
      <c r="C1157">
        <f>B1157*$J$21</f>
        <v>0</v>
      </c>
      <c r="D1157" s="8">
        <f t="shared" si="78"/>
        <v>0</v>
      </c>
      <c r="E1157" s="9">
        <f t="shared" si="76"/>
        <v>0</v>
      </c>
      <c r="F1157" s="9">
        <f t="shared" si="79"/>
        <v>10889.402655999989</v>
      </c>
      <c r="G1157" s="9">
        <f t="shared" si="77"/>
        <v>33.940995291428536</v>
      </c>
    </row>
    <row r="1158" spans="1:7" x14ac:dyDescent="0.25">
      <c r="A1158">
        <v>1156</v>
      </c>
      <c r="B1158">
        <v>0</v>
      </c>
      <c r="C1158">
        <f>B1158*$J$21</f>
        <v>0</v>
      </c>
      <c r="D1158" s="8">
        <f t="shared" si="78"/>
        <v>0</v>
      </c>
      <c r="E1158" s="9">
        <f t="shared" si="76"/>
        <v>0</v>
      </c>
      <c r="F1158" s="9">
        <f t="shared" si="79"/>
        <v>10889.402655999989</v>
      </c>
      <c r="G1158" s="9">
        <f t="shared" si="77"/>
        <v>33.911634568858098</v>
      </c>
    </row>
    <row r="1159" spans="1:7" x14ac:dyDescent="0.25">
      <c r="A1159">
        <v>1157</v>
      </c>
      <c r="B1159">
        <v>0</v>
      </c>
      <c r="C1159">
        <f>B1159*$J$21</f>
        <v>0</v>
      </c>
      <c r="D1159" s="8">
        <f t="shared" si="78"/>
        <v>0</v>
      </c>
      <c r="E1159" s="9">
        <f t="shared" si="76"/>
        <v>0</v>
      </c>
      <c r="F1159" s="9">
        <f t="shared" si="79"/>
        <v>10889.402655999989</v>
      </c>
      <c r="G1159" s="9">
        <f t="shared" si="77"/>
        <v>33.882324599481386</v>
      </c>
    </row>
    <row r="1160" spans="1:7" x14ac:dyDescent="0.25">
      <c r="A1160">
        <v>1158</v>
      </c>
      <c r="B1160">
        <v>0</v>
      </c>
      <c r="C1160">
        <f>B1160*$J$21</f>
        <v>0</v>
      </c>
      <c r="D1160" s="8">
        <f t="shared" si="78"/>
        <v>0</v>
      </c>
      <c r="E1160" s="9">
        <f t="shared" si="76"/>
        <v>0</v>
      </c>
      <c r="F1160" s="9">
        <f t="shared" si="79"/>
        <v>10889.402655999989</v>
      </c>
      <c r="G1160" s="9">
        <f t="shared" si="77"/>
        <v>33.85306525181344</v>
      </c>
    </row>
    <row r="1161" spans="1:7" x14ac:dyDescent="0.25">
      <c r="A1161">
        <v>1159</v>
      </c>
      <c r="B1161">
        <v>0</v>
      </c>
      <c r="C1161">
        <f>B1161*$J$21</f>
        <v>0</v>
      </c>
      <c r="D1161" s="8">
        <f t="shared" si="78"/>
        <v>0</v>
      </c>
      <c r="E1161" s="9">
        <f t="shared" si="76"/>
        <v>0</v>
      </c>
      <c r="F1161" s="9">
        <f t="shared" si="79"/>
        <v>10889.402655999989</v>
      </c>
      <c r="G1161" s="9">
        <f t="shared" si="77"/>
        <v>33.823856394823089</v>
      </c>
    </row>
    <row r="1162" spans="1:7" x14ac:dyDescent="0.25">
      <c r="A1162">
        <v>1160</v>
      </c>
      <c r="B1162">
        <v>0</v>
      </c>
      <c r="C1162">
        <f>B1162*$J$21</f>
        <v>0</v>
      </c>
      <c r="D1162" s="8">
        <f t="shared" si="78"/>
        <v>0</v>
      </c>
      <c r="E1162" s="9">
        <f t="shared" si="76"/>
        <v>0</v>
      </c>
      <c r="F1162" s="9">
        <f t="shared" si="79"/>
        <v>10889.402655999989</v>
      </c>
      <c r="G1162" s="9">
        <f t="shared" si="77"/>
        <v>33.794697897931002</v>
      </c>
    </row>
    <row r="1163" spans="1:7" x14ac:dyDescent="0.25">
      <c r="A1163">
        <v>1161</v>
      </c>
      <c r="B1163">
        <v>0</v>
      </c>
      <c r="C1163">
        <f>B1163*$J$21</f>
        <v>0</v>
      </c>
      <c r="D1163" s="8">
        <f t="shared" si="78"/>
        <v>0</v>
      </c>
      <c r="E1163" s="9">
        <f t="shared" si="76"/>
        <v>0</v>
      </c>
      <c r="F1163" s="9">
        <f t="shared" si="79"/>
        <v>10889.402655999989</v>
      </c>
      <c r="G1163" s="9">
        <f t="shared" si="77"/>
        <v>33.765589631007721</v>
      </c>
    </row>
    <row r="1164" spans="1:7" x14ac:dyDescent="0.25">
      <c r="A1164">
        <v>1162</v>
      </c>
      <c r="B1164">
        <v>0</v>
      </c>
      <c r="C1164">
        <f>B1164*$J$21</f>
        <v>0</v>
      </c>
      <c r="D1164" s="8">
        <f t="shared" si="78"/>
        <v>0</v>
      </c>
      <c r="E1164" s="9">
        <f t="shared" si="76"/>
        <v>0</v>
      </c>
      <c r="F1164" s="9">
        <f t="shared" si="79"/>
        <v>10889.402655999989</v>
      </c>
      <c r="G1164" s="9">
        <f t="shared" si="77"/>
        <v>33.736531464371744</v>
      </c>
    </row>
    <row r="1165" spans="1:7" x14ac:dyDescent="0.25">
      <c r="A1165">
        <v>1163</v>
      </c>
      <c r="B1165">
        <v>0</v>
      </c>
      <c r="C1165">
        <f>B1165*$J$21</f>
        <v>0</v>
      </c>
      <c r="D1165" s="8">
        <f t="shared" si="78"/>
        <v>0</v>
      </c>
      <c r="E1165" s="9">
        <f t="shared" si="76"/>
        <v>0</v>
      </c>
      <c r="F1165" s="9">
        <f t="shared" si="79"/>
        <v>10889.402655999989</v>
      </c>
      <c r="G1165" s="9">
        <f t="shared" si="77"/>
        <v>33.70752326878759</v>
      </c>
    </row>
    <row r="1166" spans="1:7" x14ac:dyDescent="0.25">
      <c r="A1166">
        <v>1164</v>
      </c>
      <c r="B1166">
        <v>0</v>
      </c>
      <c r="C1166">
        <f>B1166*$J$21</f>
        <v>0</v>
      </c>
      <c r="D1166" s="8">
        <f t="shared" si="78"/>
        <v>0</v>
      </c>
      <c r="E1166" s="9">
        <f t="shared" si="76"/>
        <v>0</v>
      </c>
      <c r="F1166" s="9">
        <f t="shared" si="79"/>
        <v>10889.402655999989</v>
      </c>
      <c r="G1166" s="9">
        <f t="shared" si="77"/>
        <v>33.678564915463888</v>
      </c>
    </row>
    <row r="1167" spans="1:7" x14ac:dyDescent="0.25">
      <c r="A1167">
        <v>1165</v>
      </c>
      <c r="B1167">
        <v>0</v>
      </c>
      <c r="C1167">
        <f>B1167*$J$21</f>
        <v>0</v>
      </c>
      <c r="D1167" s="8">
        <f t="shared" si="78"/>
        <v>0</v>
      </c>
      <c r="E1167" s="9">
        <f t="shared" si="76"/>
        <v>0</v>
      </c>
      <c r="F1167" s="9">
        <f t="shared" si="79"/>
        <v>10889.402655999989</v>
      </c>
      <c r="G1167" s="9">
        <f t="shared" si="77"/>
        <v>33.649656276051466</v>
      </c>
    </row>
    <row r="1168" spans="1:7" x14ac:dyDescent="0.25">
      <c r="A1168">
        <v>1166</v>
      </c>
      <c r="B1168">
        <v>0</v>
      </c>
      <c r="C1168">
        <f>B1168*$J$21</f>
        <v>0</v>
      </c>
      <c r="D1168" s="8">
        <f t="shared" si="78"/>
        <v>0</v>
      </c>
      <c r="E1168" s="9">
        <f t="shared" si="76"/>
        <v>0</v>
      </c>
      <c r="F1168" s="9">
        <f t="shared" si="79"/>
        <v>10889.402655999989</v>
      </c>
      <c r="G1168" s="9">
        <f t="shared" si="77"/>
        <v>33.620797222641478</v>
      </c>
    </row>
    <row r="1169" spans="1:7" x14ac:dyDescent="0.25">
      <c r="A1169">
        <v>1167</v>
      </c>
      <c r="B1169">
        <v>0</v>
      </c>
      <c r="C1169">
        <f>B1169*$J$21</f>
        <v>0</v>
      </c>
      <c r="D1169" s="8">
        <f t="shared" si="78"/>
        <v>0</v>
      </c>
      <c r="E1169" s="9">
        <f t="shared" si="76"/>
        <v>0</v>
      </c>
      <c r="F1169" s="9">
        <f t="shared" si="79"/>
        <v>10889.402655999989</v>
      </c>
      <c r="G1169" s="9">
        <f t="shared" si="77"/>
        <v>33.591987627763459</v>
      </c>
    </row>
    <row r="1170" spans="1:7" x14ac:dyDescent="0.25">
      <c r="A1170">
        <v>1168</v>
      </c>
      <c r="B1170">
        <v>0</v>
      </c>
      <c r="C1170">
        <f>B1170*$J$21</f>
        <v>0</v>
      </c>
      <c r="D1170" s="8">
        <f t="shared" si="78"/>
        <v>0</v>
      </c>
      <c r="E1170" s="9">
        <f t="shared" si="76"/>
        <v>0</v>
      </c>
      <c r="F1170" s="9">
        <f t="shared" si="79"/>
        <v>10889.402655999989</v>
      </c>
      <c r="G1170" s="9">
        <f t="shared" si="77"/>
        <v>33.563227364383529</v>
      </c>
    </row>
    <row r="1171" spans="1:7" x14ac:dyDescent="0.25">
      <c r="A1171">
        <v>1169</v>
      </c>
      <c r="B1171">
        <v>2.1</v>
      </c>
      <c r="C1171">
        <f>B1171*$J$21</f>
        <v>3.3796224000000006</v>
      </c>
      <c r="D1171" s="8">
        <f t="shared" si="78"/>
        <v>0.93878400000000017</v>
      </c>
      <c r="E1171" s="9">
        <f t="shared" si="76"/>
        <v>0.93878400000000017</v>
      </c>
      <c r="F1171" s="9">
        <f t="shared" si="79"/>
        <v>10889.87204799999</v>
      </c>
      <c r="G1171" s="9">
        <f t="shared" si="77"/>
        <v>33.535961824465325</v>
      </c>
    </row>
    <row r="1172" spans="1:7" x14ac:dyDescent="0.25">
      <c r="A1172">
        <v>1170</v>
      </c>
      <c r="B1172">
        <v>5.4</v>
      </c>
      <c r="C1172">
        <f>B1172*$J$21</f>
        <v>8.690457600000002</v>
      </c>
      <c r="D1172" s="8">
        <f t="shared" si="78"/>
        <v>2.4140160000000006</v>
      </c>
      <c r="E1172" s="9">
        <f t="shared" si="76"/>
        <v>1.4752320000000005</v>
      </c>
      <c r="F1172" s="9">
        <f t="shared" si="79"/>
        <v>10891.54844799999</v>
      </c>
      <c r="G1172" s="9">
        <f t="shared" si="77"/>
        <v>33.512456763076891</v>
      </c>
    </row>
    <row r="1173" spans="1:7" x14ac:dyDescent="0.25">
      <c r="A1173">
        <v>1171</v>
      </c>
      <c r="B1173">
        <v>8.6999999999999993</v>
      </c>
      <c r="C1173">
        <f>B1173*$J$21</f>
        <v>14.0012928</v>
      </c>
      <c r="D1173" s="8">
        <f t="shared" si="78"/>
        <v>3.8892479999999998</v>
      </c>
      <c r="E1173" s="9">
        <f t="shared" si="76"/>
        <v>1.4752319999999992</v>
      </c>
      <c r="F1173" s="9">
        <f t="shared" si="79"/>
        <v>10894.700079999991</v>
      </c>
      <c r="G1173" s="9">
        <f t="shared" si="77"/>
        <v>33.49352714602901</v>
      </c>
    </row>
    <row r="1174" spans="1:7" x14ac:dyDescent="0.25">
      <c r="A1174">
        <v>1172</v>
      </c>
      <c r="B1174">
        <v>12</v>
      </c>
      <c r="C1174">
        <f>B1174*$J$21</f>
        <v>19.312128000000001</v>
      </c>
      <c r="D1174" s="8">
        <f t="shared" si="78"/>
        <v>5.3644800000000004</v>
      </c>
      <c r="E1174" s="9">
        <f t="shared" si="76"/>
        <v>1.4752320000000005</v>
      </c>
      <c r="F1174" s="9">
        <f t="shared" si="79"/>
        <v>10899.326943999991</v>
      </c>
      <c r="G1174" s="9">
        <f t="shared" si="77"/>
        <v>33.479161261433426</v>
      </c>
    </row>
    <row r="1175" spans="1:7" x14ac:dyDescent="0.25">
      <c r="A1175">
        <v>1173</v>
      </c>
      <c r="B1175">
        <v>15.3</v>
      </c>
      <c r="C1175">
        <f>B1175*$J$21</f>
        <v>24.622963200000004</v>
      </c>
      <c r="D1175" s="8">
        <f t="shared" si="78"/>
        <v>6.8397120000000013</v>
      </c>
      <c r="E1175" s="9">
        <f t="shared" si="76"/>
        <v>1.475232000000001</v>
      </c>
      <c r="F1175" s="9">
        <f t="shared" si="79"/>
        <v>10905.429039999992</v>
      </c>
      <c r="G1175" s="9">
        <f t="shared" si="77"/>
        <v>33.469347437340133</v>
      </c>
    </row>
    <row r="1176" spans="1:7" x14ac:dyDescent="0.25">
      <c r="A1176">
        <v>1174</v>
      </c>
      <c r="B1176">
        <v>18.600000000000001</v>
      </c>
      <c r="C1176">
        <f>B1176*$J$21</f>
        <v>29.933798400000004</v>
      </c>
      <c r="D1176" s="8">
        <f t="shared" si="78"/>
        <v>8.3149440000000006</v>
      </c>
      <c r="E1176" s="9">
        <f t="shared" si="76"/>
        <v>1.4752319999999992</v>
      </c>
      <c r="F1176" s="9">
        <f t="shared" si="79"/>
        <v>10913.006367999993</v>
      </c>
      <c r="G1176" s="9">
        <f t="shared" si="77"/>
        <v>33.464074041567272</v>
      </c>
    </row>
    <row r="1177" spans="1:7" x14ac:dyDescent="0.25">
      <c r="A1177">
        <v>1175</v>
      </c>
      <c r="B1177">
        <v>21.1</v>
      </c>
      <c r="C1177">
        <f>B1177*$J$21</f>
        <v>33.957158400000004</v>
      </c>
      <c r="D1177" s="8">
        <f t="shared" si="78"/>
        <v>9.4325440000000018</v>
      </c>
      <c r="E1177" s="9">
        <f t="shared" si="76"/>
        <v>1.1176000000000013</v>
      </c>
      <c r="F1177" s="9">
        <f t="shared" si="79"/>
        <v>10921.880111999993</v>
      </c>
      <c r="G1177" s="9">
        <f t="shared" si="77"/>
        <v>33.462781619744661</v>
      </c>
    </row>
    <row r="1178" spans="1:7" x14ac:dyDescent="0.25">
      <c r="A1178">
        <v>1176</v>
      </c>
      <c r="B1178">
        <v>23</v>
      </c>
      <c r="C1178">
        <f>B1178*$J$21</f>
        <v>37.014912000000002</v>
      </c>
      <c r="D1178" s="8">
        <f t="shared" si="78"/>
        <v>10.281920000000001</v>
      </c>
      <c r="E1178" s="9">
        <f t="shared" si="76"/>
        <v>0.84937599999999946</v>
      </c>
      <c r="F1178" s="9">
        <f t="shared" si="79"/>
        <v>10931.737343999992</v>
      </c>
      <c r="G1178" s="9">
        <f t="shared" si="77"/>
        <v>33.464502073469369</v>
      </c>
    </row>
    <row r="1179" spans="1:7" x14ac:dyDescent="0.25">
      <c r="A1179">
        <v>1177</v>
      </c>
      <c r="B1179">
        <v>23.5</v>
      </c>
      <c r="C1179">
        <f>B1179*$J$21</f>
        <v>37.819584000000006</v>
      </c>
      <c r="D1179" s="8">
        <f t="shared" si="78"/>
        <v>10.505440000000002</v>
      </c>
      <c r="E1179" s="9">
        <f t="shared" si="76"/>
        <v>0.22352000000000061</v>
      </c>
      <c r="F1179" s="9">
        <f t="shared" si="79"/>
        <v>10942.131023999991</v>
      </c>
      <c r="G1179" s="9">
        <f t="shared" si="77"/>
        <v>33.467860396261656</v>
      </c>
    </row>
    <row r="1180" spans="1:7" x14ac:dyDescent="0.25">
      <c r="A1180">
        <v>1178</v>
      </c>
      <c r="B1180">
        <v>23</v>
      </c>
      <c r="C1180">
        <f>B1180*$J$21</f>
        <v>37.014912000000002</v>
      </c>
      <c r="D1180" s="8">
        <f t="shared" si="78"/>
        <v>10.281920000000001</v>
      </c>
      <c r="E1180" s="9">
        <f t="shared" si="76"/>
        <v>-0.22352000000000061</v>
      </c>
      <c r="F1180" s="9">
        <f t="shared" si="79"/>
        <v>10952.524703999992</v>
      </c>
      <c r="G1180" s="9">
        <f t="shared" si="77"/>
        <v>33.471213017317467</v>
      </c>
    </row>
    <row r="1181" spans="1:7" x14ac:dyDescent="0.25">
      <c r="A1181">
        <v>1179</v>
      </c>
      <c r="B1181">
        <v>22.5</v>
      </c>
      <c r="C1181">
        <f>B1181*$J$21</f>
        <v>36.210239999999999</v>
      </c>
      <c r="D1181" s="8">
        <f t="shared" si="78"/>
        <v>10.058399999999999</v>
      </c>
      <c r="E1181" s="9">
        <f t="shared" si="76"/>
        <v>-0.22352000000000238</v>
      </c>
      <c r="F1181" s="9">
        <f t="shared" si="79"/>
        <v>10962.694863999992</v>
      </c>
      <c r="G1181" s="9">
        <f t="shared" si="77"/>
        <v>33.473877447328221</v>
      </c>
    </row>
    <row r="1182" spans="1:7" x14ac:dyDescent="0.25">
      <c r="A1182">
        <v>1180</v>
      </c>
      <c r="B1182">
        <v>20</v>
      </c>
      <c r="C1182">
        <f>B1182*$J$21</f>
        <v>32.186880000000002</v>
      </c>
      <c r="D1182" s="8">
        <f t="shared" si="78"/>
        <v>8.9408000000000012</v>
      </c>
      <c r="E1182" s="9">
        <f t="shared" si="76"/>
        <v>-1.1175999999999977</v>
      </c>
      <c r="F1182" s="9">
        <f t="shared" si="79"/>
        <v>10972.194463999991</v>
      </c>
      <c r="G1182" s="9">
        <f t="shared" si="77"/>
        <v>33.474491585084721</v>
      </c>
    </row>
    <row r="1183" spans="1:7" x14ac:dyDescent="0.25">
      <c r="A1183">
        <v>1181</v>
      </c>
      <c r="B1183">
        <v>16.7</v>
      </c>
      <c r="C1183">
        <f>B1183*$J$21</f>
        <v>26.876044799999999</v>
      </c>
      <c r="D1183" s="8">
        <f t="shared" si="78"/>
        <v>7.4655679999999993</v>
      </c>
      <c r="E1183" s="9">
        <f t="shared" si="76"/>
        <v>-1.4752320000000019</v>
      </c>
      <c r="F1183" s="9">
        <f t="shared" si="79"/>
        <v>10980.397647999991</v>
      </c>
      <c r="G1183" s="9">
        <f t="shared" si="77"/>
        <v>33.471152864352213</v>
      </c>
    </row>
    <row r="1184" spans="1:7" x14ac:dyDescent="0.25">
      <c r="A1184">
        <v>1182</v>
      </c>
      <c r="B1184">
        <v>13.4</v>
      </c>
      <c r="C1184">
        <f>B1184*$J$21</f>
        <v>21.565209600000003</v>
      </c>
      <c r="D1184" s="8">
        <f t="shared" si="78"/>
        <v>5.990336000000001</v>
      </c>
      <c r="E1184" s="9">
        <f t="shared" si="76"/>
        <v>-1.4752319999999983</v>
      </c>
      <c r="F1184" s="9">
        <f t="shared" si="79"/>
        <v>10987.12559999999</v>
      </c>
      <c r="G1184" s="9">
        <f t="shared" si="77"/>
        <v>33.463326700507587</v>
      </c>
    </row>
    <row r="1185" spans="1:7" x14ac:dyDescent="0.25">
      <c r="A1185">
        <v>1183</v>
      </c>
      <c r="B1185">
        <v>10.1</v>
      </c>
      <c r="C1185">
        <f>B1185*$J$21</f>
        <v>16.2543744</v>
      </c>
      <c r="D1185" s="8">
        <f t="shared" si="78"/>
        <v>4.515104</v>
      </c>
      <c r="E1185" s="9">
        <f t="shared" si="76"/>
        <v>-1.475232000000001</v>
      </c>
      <c r="F1185" s="9">
        <f t="shared" si="79"/>
        <v>10992.378319999991</v>
      </c>
      <c r="G1185" s="9">
        <f t="shared" si="77"/>
        <v>33.451024473372755</v>
      </c>
    </row>
    <row r="1186" spans="1:7" x14ac:dyDescent="0.25">
      <c r="A1186">
        <v>1184</v>
      </c>
      <c r="B1186">
        <v>6.8</v>
      </c>
      <c r="C1186">
        <f>B1186*$J$21</f>
        <v>10.9435392</v>
      </c>
      <c r="D1186" s="8">
        <f t="shared" si="78"/>
        <v>3.0398719999999999</v>
      </c>
      <c r="E1186" s="9">
        <f t="shared" si="76"/>
        <v>-1.4752320000000001</v>
      </c>
      <c r="F1186" s="9">
        <f t="shared" si="79"/>
        <v>10996.15580799999</v>
      </c>
      <c r="G1186" s="9">
        <f t="shared" si="77"/>
        <v>33.434257524324295</v>
      </c>
    </row>
    <row r="1187" spans="1:7" x14ac:dyDescent="0.25">
      <c r="A1187">
        <v>1185</v>
      </c>
      <c r="B1187">
        <v>3.5</v>
      </c>
      <c r="C1187">
        <f>B1187*$J$21</f>
        <v>5.6327040000000004</v>
      </c>
      <c r="D1187" s="8">
        <f t="shared" si="78"/>
        <v>1.56464</v>
      </c>
      <c r="E1187" s="9">
        <f t="shared" si="76"/>
        <v>-1.4752319999999999</v>
      </c>
      <c r="F1187" s="9">
        <f t="shared" si="79"/>
        <v>10998.458063999989</v>
      </c>
      <c r="G1187" s="9">
        <f t="shared" si="77"/>
        <v>33.413037156455665</v>
      </c>
    </row>
    <row r="1188" spans="1:7" x14ac:dyDescent="0.25">
      <c r="A1188">
        <v>1186</v>
      </c>
      <c r="B1188">
        <v>0.2</v>
      </c>
      <c r="C1188">
        <f>B1188*$J$21</f>
        <v>0.32186880000000007</v>
      </c>
      <c r="D1188" s="8">
        <f t="shared" si="78"/>
        <v>8.9408000000000015E-2</v>
      </c>
      <c r="E1188" s="9">
        <f t="shared" si="76"/>
        <v>-1.4752320000000001</v>
      </c>
      <c r="F1188" s="9">
        <f t="shared" si="79"/>
        <v>10999.28508799999</v>
      </c>
      <c r="G1188" s="9">
        <f t="shared" si="77"/>
        <v>33.387374634738585</v>
      </c>
    </row>
    <row r="1189" spans="1:7" x14ac:dyDescent="0.25">
      <c r="A1189">
        <v>1187</v>
      </c>
      <c r="B1189">
        <v>0</v>
      </c>
      <c r="C1189">
        <f>B1189*$J$21</f>
        <v>0</v>
      </c>
      <c r="D1189" s="8">
        <f t="shared" si="78"/>
        <v>0</v>
      </c>
      <c r="E1189" s="9">
        <f t="shared" si="76"/>
        <v>-8.9408000000000015E-2</v>
      </c>
      <c r="F1189" s="9">
        <f t="shared" si="79"/>
        <v>10999.32979199999</v>
      </c>
      <c r="G1189" s="9">
        <f t="shared" si="77"/>
        <v>33.359382688458268</v>
      </c>
    </row>
    <row r="1190" spans="1:7" x14ac:dyDescent="0.25">
      <c r="A1190">
        <v>1188</v>
      </c>
      <c r="B1190">
        <v>0</v>
      </c>
      <c r="C1190">
        <f>B1190*$J$21</f>
        <v>0</v>
      </c>
      <c r="D1190" s="8">
        <f t="shared" si="78"/>
        <v>0</v>
      </c>
      <c r="E1190" s="9">
        <f t="shared" si="76"/>
        <v>0</v>
      </c>
      <c r="F1190" s="9">
        <f t="shared" si="79"/>
        <v>10999.32979199999</v>
      </c>
      <c r="G1190" s="9">
        <f t="shared" si="77"/>
        <v>33.33130239999997</v>
      </c>
    </row>
    <row r="1191" spans="1:7" x14ac:dyDescent="0.25">
      <c r="A1191">
        <v>1189</v>
      </c>
      <c r="B1191">
        <v>0</v>
      </c>
      <c r="C1191">
        <f>B1191*$J$21</f>
        <v>0</v>
      </c>
      <c r="D1191" s="8">
        <f t="shared" si="78"/>
        <v>0</v>
      </c>
      <c r="E1191" s="9">
        <f t="shared" si="76"/>
        <v>0</v>
      </c>
      <c r="F1191" s="9">
        <f t="shared" si="79"/>
        <v>10999.32979199999</v>
      </c>
      <c r="G1191" s="9">
        <f t="shared" si="77"/>
        <v>33.303269344995762</v>
      </c>
    </row>
    <row r="1192" spans="1:7" x14ac:dyDescent="0.25">
      <c r="A1192">
        <v>1190</v>
      </c>
      <c r="B1192">
        <v>0</v>
      </c>
      <c r="C1192">
        <f>B1192*$J$21</f>
        <v>0</v>
      </c>
      <c r="D1192" s="8">
        <f t="shared" si="78"/>
        <v>0</v>
      </c>
      <c r="E1192" s="9">
        <f t="shared" si="76"/>
        <v>0</v>
      </c>
      <c r="F1192" s="9">
        <f t="shared" si="79"/>
        <v>10999.32979199999</v>
      </c>
      <c r="G1192" s="9">
        <f t="shared" si="77"/>
        <v>33.275283404369716</v>
      </c>
    </row>
    <row r="1193" spans="1:7" x14ac:dyDescent="0.25">
      <c r="A1193">
        <v>1191</v>
      </c>
      <c r="B1193">
        <v>0</v>
      </c>
      <c r="C1193">
        <f>B1193*$J$21</f>
        <v>0</v>
      </c>
      <c r="D1193" s="8">
        <f t="shared" si="78"/>
        <v>0</v>
      </c>
      <c r="E1193" s="9">
        <f t="shared" si="76"/>
        <v>0</v>
      </c>
      <c r="F1193" s="9">
        <f t="shared" si="79"/>
        <v>10999.32979199999</v>
      </c>
      <c r="G1193" s="9">
        <f t="shared" si="77"/>
        <v>33.247344459445813</v>
      </c>
    </row>
    <row r="1194" spans="1:7" x14ac:dyDescent="0.25">
      <c r="A1194">
        <v>1192</v>
      </c>
      <c r="B1194">
        <v>0</v>
      </c>
      <c r="C1194">
        <f>B1194*$J$21</f>
        <v>0</v>
      </c>
      <c r="D1194" s="8">
        <f t="shared" si="78"/>
        <v>0</v>
      </c>
      <c r="E1194" s="9">
        <f t="shared" si="76"/>
        <v>0</v>
      </c>
      <c r="F1194" s="9">
        <f t="shared" si="79"/>
        <v>10999.32979199999</v>
      </c>
      <c r="G1194" s="9">
        <f t="shared" si="77"/>
        <v>33.219452391946277</v>
      </c>
    </row>
    <row r="1195" spans="1:7" x14ac:dyDescent="0.25">
      <c r="A1195">
        <v>1193</v>
      </c>
      <c r="B1195">
        <v>0</v>
      </c>
      <c r="C1195">
        <f>B1195*$J$21</f>
        <v>0</v>
      </c>
      <c r="D1195" s="8">
        <f t="shared" si="78"/>
        <v>0</v>
      </c>
      <c r="E1195" s="9">
        <f t="shared" si="76"/>
        <v>0</v>
      </c>
      <c r="F1195" s="9">
        <f t="shared" si="79"/>
        <v>10999.32979199999</v>
      </c>
      <c r="G1195" s="9">
        <f t="shared" si="77"/>
        <v>33.191607083989915</v>
      </c>
    </row>
    <row r="1196" spans="1:7" x14ac:dyDescent="0.25">
      <c r="A1196">
        <v>1194</v>
      </c>
      <c r="B1196">
        <v>0</v>
      </c>
      <c r="C1196">
        <f>B1196*$J$21</f>
        <v>0</v>
      </c>
      <c r="D1196" s="8">
        <f t="shared" si="78"/>
        <v>0</v>
      </c>
      <c r="E1196" s="9">
        <f t="shared" si="76"/>
        <v>0</v>
      </c>
      <c r="F1196" s="9">
        <f t="shared" si="79"/>
        <v>10999.32979199999</v>
      </c>
      <c r="G1196" s="9">
        <f t="shared" si="77"/>
        <v>33.163808418090426</v>
      </c>
    </row>
    <row r="1197" spans="1:7" x14ac:dyDescent="0.25">
      <c r="A1197">
        <v>1195</v>
      </c>
      <c r="B1197">
        <v>0</v>
      </c>
      <c r="C1197">
        <f>B1197*$J$21</f>
        <v>0</v>
      </c>
      <c r="D1197" s="8">
        <f t="shared" si="78"/>
        <v>0</v>
      </c>
      <c r="E1197" s="9">
        <f t="shared" si="76"/>
        <v>0</v>
      </c>
      <c r="F1197" s="9">
        <f t="shared" si="79"/>
        <v>10999.32979199999</v>
      </c>
      <c r="G1197" s="9">
        <f t="shared" si="77"/>
        <v>33.136056277154786</v>
      </c>
    </row>
    <row r="1198" spans="1:7" x14ac:dyDescent="0.25">
      <c r="A1198">
        <v>1196</v>
      </c>
      <c r="B1198">
        <v>0</v>
      </c>
      <c r="C1198">
        <f>B1198*$J$21</f>
        <v>0</v>
      </c>
      <c r="D1198" s="8">
        <f t="shared" si="78"/>
        <v>0</v>
      </c>
      <c r="E1198" s="9">
        <f t="shared" si="76"/>
        <v>0</v>
      </c>
      <c r="F1198" s="9">
        <f t="shared" si="79"/>
        <v>10999.32979199999</v>
      </c>
      <c r="G1198" s="9">
        <f t="shared" si="77"/>
        <v>33.108350544481574</v>
      </c>
    </row>
    <row r="1199" spans="1:7" x14ac:dyDescent="0.25">
      <c r="A1199">
        <v>1197</v>
      </c>
      <c r="B1199">
        <v>0.2</v>
      </c>
      <c r="C1199">
        <f>B1199*$J$21</f>
        <v>0.32186880000000007</v>
      </c>
      <c r="D1199" s="8">
        <f t="shared" si="78"/>
        <v>8.9408000000000015E-2</v>
      </c>
      <c r="E1199" s="9">
        <f t="shared" si="76"/>
        <v>8.9408000000000015E-2</v>
      </c>
      <c r="F1199" s="9">
        <f t="shared" si="79"/>
        <v>10999.374495999989</v>
      </c>
      <c r="G1199" s="9">
        <f t="shared" si="77"/>
        <v>33.08082555187967</v>
      </c>
    </row>
    <row r="1200" spans="1:7" x14ac:dyDescent="0.25">
      <c r="A1200">
        <v>1198</v>
      </c>
      <c r="B1200">
        <v>1.5</v>
      </c>
      <c r="C1200">
        <f>B1200*$J$21</f>
        <v>2.4140160000000002</v>
      </c>
      <c r="D1200" s="8">
        <f t="shared" si="78"/>
        <v>0.67056000000000004</v>
      </c>
      <c r="E1200" s="9">
        <f t="shared" si="76"/>
        <v>0.581152</v>
      </c>
      <c r="F1200" s="9">
        <f t="shared" si="79"/>
        <v>10999.754479999989</v>
      </c>
      <c r="G1200" s="9">
        <f t="shared" si="77"/>
        <v>33.05435403005005</v>
      </c>
    </row>
    <row r="1201" spans="1:7" x14ac:dyDescent="0.25">
      <c r="A1201">
        <v>1199</v>
      </c>
      <c r="B1201">
        <v>3.5</v>
      </c>
      <c r="C1201">
        <f>B1201*$J$21</f>
        <v>5.6327040000000004</v>
      </c>
      <c r="D1201" s="8">
        <f t="shared" si="78"/>
        <v>1.56464</v>
      </c>
      <c r="E1201" s="9">
        <f t="shared" si="76"/>
        <v>0.89407999999999999</v>
      </c>
      <c r="F1201" s="9">
        <f t="shared" si="79"/>
        <v>11000.872079999988</v>
      </c>
      <c r="G1201" s="9">
        <f t="shared" si="77"/>
        <v>33.030141357798129</v>
      </c>
    </row>
    <row r="1202" spans="1:7" x14ac:dyDescent="0.25">
      <c r="A1202">
        <v>1200</v>
      </c>
      <c r="B1202">
        <v>6.5</v>
      </c>
      <c r="C1202">
        <f>B1202*$J$21</f>
        <v>10.460736000000001</v>
      </c>
      <c r="D1202" s="8">
        <f t="shared" si="78"/>
        <v>2.9057600000000003</v>
      </c>
      <c r="E1202" s="9">
        <f t="shared" si="76"/>
        <v>1.3411200000000003</v>
      </c>
      <c r="F1202" s="9">
        <f t="shared" si="79"/>
        <v>11003.107279999989</v>
      </c>
      <c r="G1202" s="9">
        <f t="shared" si="77"/>
        <v>33.009321839999963</v>
      </c>
    </row>
    <row r="1203" spans="1:7" x14ac:dyDescent="0.25">
      <c r="A1203">
        <v>1201</v>
      </c>
      <c r="B1203">
        <v>9.8000000000000007</v>
      </c>
      <c r="C1203">
        <f>B1203*$J$21</f>
        <v>15.771571200000002</v>
      </c>
      <c r="D1203" s="8">
        <f t="shared" si="78"/>
        <v>4.3809920000000009</v>
      </c>
      <c r="E1203" s="9">
        <f t="shared" si="76"/>
        <v>1.4752320000000005</v>
      </c>
      <c r="F1203" s="9">
        <f t="shared" si="79"/>
        <v>11006.750655999989</v>
      </c>
      <c r="G1203" s="9">
        <f t="shared" si="77"/>
        <v>32.992758002997469</v>
      </c>
    </row>
    <row r="1204" spans="1:7" x14ac:dyDescent="0.25">
      <c r="A1204">
        <v>1202</v>
      </c>
      <c r="B1204">
        <v>12</v>
      </c>
      <c r="C1204">
        <f>B1204*$J$21</f>
        <v>19.312128000000001</v>
      </c>
      <c r="D1204" s="8">
        <f t="shared" si="78"/>
        <v>5.3644800000000004</v>
      </c>
      <c r="E1204" s="9">
        <f t="shared" si="76"/>
        <v>0.98348799999999947</v>
      </c>
      <c r="F1204" s="9">
        <f t="shared" si="79"/>
        <v>11011.62339199999</v>
      </c>
      <c r="G1204" s="9">
        <f t="shared" si="77"/>
        <v>32.979903669883498</v>
      </c>
    </row>
    <row r="1205" spans="1:7" x14ac:dyDescent="0.25">
      <c r="A1205">
        <v>1203</v>
      </c>
      <c r="B1205">
        <v>12.9</v>
      </c>
      <c r="C1205">
        <f>B1205*$J$21</f>
        <v>20.760537600000003</v>
      </c>
      <c r="D1205" s="8">
        <f t="shared" si="78"/>
        <v>5.7668160000000004</v>
      </c>
      <c r="E1205" s="9">
        <f t="shared" si="76"/>
        <v>0.40233600000000003</v>
      </c>
      <c r="F1205" s="9">
        <f t="shared" si="79"/>
        <v>11017.18903999999</v>
      </c>
      <c r="G1205" s="9">
        <f t="shared" si="77"/>
        <v>32.969144259351594</v>
      </c>
    </row>
    <row r="1206" spans="1:7" x14ac:dyDescent="0.25">
      <c r="A1206">
        <v>1204</v>
      </c>
      <c r="B1206">
        <v>13</v>
      </c>
      <c r="C1206">
        <f>B1206*$J$21</f>
        <v>20.921472000000001</v>
      </c>
      <c r="D1206" s="8">
        <f t="shared" si="78"/>
        <v>5.8115200000000007</v>
      </c>
      <c r="E1206" s="9">
        <f t="shared" si="76"/>
        <v>4.4704000000000299E-2</v>
      </c>
      <c r="F1206" s="9">
        <f t="shared" si="79"/>
        <v>11022.97820799999</v>
      </c>
      <c r="G1206" s="9">
        <f t="shared" si="77"/>
        <v>32.959071053820573</v>
      </c>
    </row>
    <row r="1207" spans="1:7" x14ac:dyDescent="0.25">
      <c r="A1207">
        <v>1205</v>
      </c>
      <c r="B1207">
        <v>12.6</v>
      </c>
      <c r="C1207">
        <f>B1207*$J$21</f>
        <v>20.2777344</v>
      </c>
      <c r="D1207" s="8">
        <f t="shared" si="78"/>
        <v>5.6327039999999995</v>
      </c>
      <c r="E1207" s="9">
        <f t="shared" si="76"/>
        <v>-0.1788160000000012</v>
      </c>
      <c r="F1207" s="9">
        <f t="shared" si="79"/>
        <v>11028.700319999989</v>
      </c>
      <c r="G1207" s="9">
        <f t="shared" si="77"/>
        <v>32.948814234024866</v>
      </c>
    </row>
    <row r="1208" spans="1:7" x14ac:dyDescent="0.25">
      <c r="A1208">
        <v>1206</v>
      </c>
      <c r="B1208">
        <v>12.8</v>
      </c>
      <c r="C1208">
        <f>B1208*$J$21</f>
        <v>20.599603200000004</v>
      </c>
      <c r="D1208" s="8">
        <f t="shared" si="78"/>
        <v>5.722112000000001</v>
      </c>
      <c r="E1208" s="9">
        <f t="shared" si="76"/>
        <v>8.9408000000001486E-2</v>
      </c>
      <c r="F1208" s="9">
        <f t="shared" si="79"/>
        <v>11034.377727999989</v>
      </c>
      <c r="G1208" s="9">
        <f t="shared" si="77"/>
        <v>32.938440979104449</v>
      </c>
    </row>
    <row r="1209" spans="1:7" x14ac:dyDescent="0.25">
      <c r="A1209">
        <v>1207</v>
      </c>
      <c r="B1209">
        <v>13.1</v>
      </c>
      <c r="C1209">
        <f>B1209*$J$21</f>
        <v>21.0824064</v>
      </c>
      <c r="D1209" s="8">
        <f t="shared" si="78"/>
        <v>5.8562240000000001</v>
      </c>
      <c r="E1209" s="9">
        <f t="shared" si="76"/>
        <v>0.13411199999999912</v>
      </c>
      <c r="F1209" s="9">
        <f t="shared" si="79"/>
        <v>11040.166895999988</v>
      </c>
      <c r="G1209" s="9">
        <f t="shared" si="77"/>
        <v>32.928418248218691</v>
      </c>
    </row>
    <row r="1210" spans="1:7" x14ac:dyDescent="0.25">
      <c r="A1210">
        <v>1208</v>
      </c>
      <c r="B1210">
        <v>13.1</v>
      </c>
      <c r="C1210">
        <f>B1210*$J$21</f>
        <v>21.0824064</v>
      </c>
      <c r="D1210" s="8">
        <f t="shared" si="78"/>
        <v>5.8562240000000001</v>
      </c>
      <c r="E1210" s="9">
        <f t="shared" ref="E1210:E1273" si="80">(D1210-D1209)/(A1210-A1209)</f>
        <v>0</v>
      </c>
      <c r="F1210" s="9">
        <f t="shared" si="79"/>
        <v>11046.023119999987</v>
      </c>
      <c r="G1210" s="9">
        <f t="shared" ref="G1210:G1273" si="81">F1210/A1210*3.6</f>
        <v>32.918611947019826</v>
      </c>
    </row>
    <row r="1211" spans="1:7" x14ac:dyDescent="0.25">
      <c r="A1211">
        <v>1209</v>
      </c>
      <c r="B1211">
        <v>14</v>
      </c>
      <c r="C1211">
        <f>B1211*$J$21</f>
        <v>22.530816000000002</v>
      </c>
      <c r="D1211" s="8">
        <f t="shared" si="78"/>
        <v>6.2585600000000001</v>
      </c>
      <c r="E1211" s="9">
        <f t="shared" si="80"/>
        <v>0.40233600000000003</v>
      </c>
      <c r="F1211" s="9">
        <f t="shared" si="79"/>
        <v>11052.080511999986</v>
      </c>
      <c r="G1211" s="9">
        <f t="shared" si="81"/>
        <v>32.909420879404422</v>
      </c>
    </row>
    <row r="1212" spans="1:7" x14ac:dyDescent="0.25">
      <c r="A1212">
        <v>1210</v>
      </c>
      <c r="B1212">
        <v>15.5</v>
      </c>
      <c r="C1212">
        <f>B1212*$J$21</f>
        <v>24.944832000000002</v>
      </c>
      <c r="D1212" s="8">
        <f t="shared" si="78"/>
        <v>6.9291200000000002</v>
      </c>
      <c r="E1212" s="9">
        <f t="shared" si="80"/>
        <v>0.67056000000000004</v>
      </c>
      <c r="F1212" s="9">
        <f t="shared" si="79"/>
        <v>11058.674351999985</v>
      </c>
      <c r="G1212" s="9">
        <f t="shared" si="81"/>
        <v>32.901841047272683</v>
      </c>
    </row>
    <row r="1213" spans="1:7" x14ac:dyDescent="0.25">
      <c r="A1213">
        <v>1211</v>
      </c>
      <c r="B1213">
        <v>17</v>
      </c>
      <c r="C1213">
        <f>B1213*$J$21</f>
        <v>27.358848000000002</v>
      </c>
      <c r="D1213" s="8">
        <f t="shared" si="78"/>
        <v>7.5996800000000002</v>
      </c>
      <c r="E1213" s="9">
        <f t="shared" si="80"/>
        <v>0.67056000000000004</v>
      </c>
      <c r="F1213" s="9">
        <f t="shared" si="79"/>
        <v>11065.938751999985</v>
      </c>
      <c r="G1213" s="9">
        <f t="shared" si="81"/>
        <v>32.896267140544964</v>
      </c>
    </row>
    <row r="1214" spans="1:7" x14ac:dyDescent="0.25">
      <c r="A1214">
        <v>1212</v>
      </c>
      <c r="B1214">
        <v>18.600000000000001</v>
      </c>
      <c r="C1214">
        <f>B1214*$J$21</f>
        <v>29.933798400000004</v>
      </c>
      <c r="D1214" s="8">
        <f t="shared" si="78"/>
        <v>8.3149440000000006</v>
      </c>
      <c r="E1214" s="9">
        <f t="shared" si="80"/>
        <v>0.71526400000000034</v>
      </c>
      <c r="F1214" s="9">
        <f t="shared" si="79"/>
        <v>11073.896063999984</v>
      </c>
      <c r="G1214" s="9">
        <f t="shared" si="81"/>
        <v>32.892760586138564</v>
      </c>
    </row>
    <row r="1215" spans="1:7" x14ac:dyDescent="0.25">
      <c r="A1215">
        <v>1213</v>
      </c>
      <c r="B1215">
        <v>19.7</v>
      </c>
      <c r="C1215">
        <f>B1215*$J$21</f>
        <v>31.704076799999999</v>
      </c>
      <c r="D1215" s="8">
        <f t="shared" si="78"/>
        <v>8.8066879999999994</v>
      </c>
      <c r="E1215" s="9">
        <f t="shared" si="80"/>
        <v>0.49174399999999885</v>
      </c>
      <c r="F1215" s="9">
        <f t="shared" si="79"/>
        <v>11082.456879999983</v>
      </c>
      <c r="G1215" s="9">
        <f t="shared" si="81"/>
        <v>32.891050921681732</v>
      </c>
    </row>
    <row r="1216" spans="1:7" x14ac:dyDescent="0.25">
      <c r="A1216">
        <v>1214</v>
      </c>
      <c r="B1216">
        <v>21</v>
      </c>
      <c r="C1216">
        <f>B1216*$J$21</f>
        <v>33.796224000000002</v>
      </c>
      <c r="D1216" s="8">
        <f t="shared" si="78"/>
        <v>9.3878400000000006</v>
      </c>
      <c r="E1216" s="9">
        <f t="shared" si="80"/>
        <v>0.58115200000000122</v>
      </c>
      <c r="F1216" s="9">
        <f t="shared" si="79"/>
        <v>11091.554143999983</v>
      </c>
      <c r="G1216" s="9">
        <f t="shared" si="81"/>
        <v>32.890934858649047</v>
      </c>
    </row>
    <row r="1217" spans="1:7" x14ac:dyDescent="0.25">
      <c r="A1217">
        <v>1215</v>
      </c>
      <c r="B1217">
        <v>21.5</v>
      </c>
      <c r="C1217">
        <f>B1217*$J$21</f>
        <v>34.600896000000006</v>
      </c>
      <c r="D1217" s="8">
        <f t="shared" si="78"/>
        <v>9.6113600000000012</v>
      </c>
      <c r="E1217" s="9">
        <f t="shared" si="80"/>
        <v>0.22352000000000061</v>
      </c>
      <c r="F1217" s="9">
        <f t="shared" si="79"/>
        <v>11101.053743999983</v>
      </c>
      <c r="G1217" s="9">
        <f t="shared" si="81"/>
        <v>32.892011093333281</v>
      </c>
    </row>
    <row r="1218" spans="1:7" x14ac:dyDescent="0.25">
      <c r="A1218">
        <v>1216</v>
      </c>
      <c r="B1218">
        <v>21.8</v>
      </c>
      <c r="C1218">
        <f>B1218*$J$21</f>
        <v>35.083699200000005</v>
      </c>
      <c r="D1218" s="8">
        <f t="shared" si="78"/>
        <v>9.7454720000000012</v>
      </c>
      <c r="E1218" s="9">
        <f t="shared" si="80"/>
        <v>0.13411200000000001</v>
      </c>
      <c r="F1218" s="9">
        <f t="shared" si="79"/>
        <v>11110.732159999983</v>
      </c>
      <c r="G1218" s="9">
        <f t="shared" si="81"/>
        <v>32.89361494736837</v>
      </c>
    </row>
    <row r="1219" spans="1:7" x14ac:dyDescent="0.25">
      <c r="A1219">
        <v>1217</v>
      </c>
      <c r="B1219">
        <v>21.8</v>
      </c>
      <c r="C1219">
        <f>B1219*$J$21</f>
        <v>35.083699200000005</v>
      </c>
      <c r="D1219" s="8">
        <f t="shared" ref="D1219:D1282" si="82">C1219/3.6</f>
        <v>9.7454720000000012</v>
      </c>
      <c r="E1219" s="9">
        <f t="shared" si="80"/>
        <v>0</v>
      </c>
      <c r="F1219" s="9">
        <f t="shared" ref="F1219:F1282" si="83">F1218+D1218*(A1219-A1218)+(D1219-D1218)*(A1219-A1218)/2</f>
        <v>11120.477631999984</v>
      </c>
      <c r="G1219" s="9">
        <f t="shared" si="81"/>
        <v>32.895414523582538</v>
      </c>
    </row>
    <row r="1220" spans="1:7" x14ac:dyDescent="0.25">
      <c r="A1220">
        <v>1218</v>
      </c>
      <c r="B1220">
        <v>21.5</v>
      </c>
      <c r="C1220">
        <f>B1220*$J$21</f>
        <v>34.600896000000006</v>
      </c>
      <c r="D1220" s="8">
        <f t="shared" si="82"/>
        <v>9.6113600000000012</v>
      </c>
      <c r="E1220" s="9">
        <f t="shared" si="80"/>
        <v>-0.13411200000000001</v>
      </c>
      <c r="F1220" s="9">
        <f t="shared" si="83"/>
        <v>11130.156047999984</v>
      </c>
      <c r="G1220" s="9">
        <f t="shared" si="81"/>
        <v>32.897012949753652</v>
      </c>
    </row>
    <row r="1221" spans="1:7" x14ac:dyDescent="0.25">
      <c r="A1221">
        <v>1219</v>
      </c>
      <c r="B1221">
        <v>21.2</v>
      </c>
      <c r="C1221">
        <f>B1221*$J$21</f>
        <v>34.118092799999999</v>
      </c>
      <c r="D1221" s="8">
        <f t="shared" si="82"/>
        <v>9.4772479999999995</v>
      </c>
      <c r="E1221" s="9">
        <f t="shared" si="80"/>
        <v>-0.13411200000000179</v>
      </c>
      <c r="F1221" s="9">
        <f t="shared" si="83"/>
        <v>11139.700351999985</v>
      </c>
      <c r="G1221" s="9">
        <f t="shared" si="81"/>
        <v>32.898212688433098</v>
      </c>
    </row>
    <row r="1222" spans="1:7" x14ac:dyDescent="0.25">
      <c r="A1222">
        <v>1220</v>
      </c>
      <c r="B1222">
        <v>21.5</v>
      </c>
      <c r="C1222">
        <f>B1222*$J$21</f>
        <v>34.600896000000006</v>
      </c>
      <c r="D1222" s="8">
        <f t="shared" si="82"/>
        <v>9.6113600000000012</v>
      </c>
      <c r="E1222" s="9">
        <f t="shared" si="80"/>
        <v>0.13411200000000179</v>
      </c>
      <c r="F1222" s="9">
        <f t="shared" si="83"/>
        <v>11149.244655999984</v>
      </c>
      <c r="G1222" s="9">
        <f t="shared" si="81"/>
        <v>32.899410460327822</v>
      </c>
    </row>
    <row r="1223" spans="1:7" x14ac:dyDescent="0.25">
      <c r="A1223">
        <v>1221</v>
      </c>
      <c r="B1223">
        <v>21.8</v>
      </c>
      <c r="C1223">
        <f>B1223*$J$21</f>
        <v>35.083699200000005</v>
      </c>
      <c r="D1223" s="8">
        <f t="shared" si="82"/>
        <v>9.7454720000000012</v>
      </c>
      <c r="E1223" s="9">
        <f t="shared" si="80"/>
        <v>0.13411200000000001</v>
      </c>
      <c r="F1223" s="9">
        <f t="shared" si="83"/>
        <v>11158.923071999985</v>
      </c>
      <c r="G1223" s="9">
        <f t="shared" si="81"/>
        <v>32.901001686486445</v>
      </c>
    </row>
    <row r="1224" spans="1:7" x14ac:dyDescent="0.25">
      <c r="A1224">
        <v>1222</v>
      </c>
      <c r="B1224">
        <v>22</v>
      </c>
      <c r="C1224">
        <f>B1224*$J$21</f>
        <v>35.405568000000002</v>
      </c>
      <c r="D1224" s="8">
        <f t="shared" si="82"/>
        <v>9.8348800000000001</v>
      </c>
      <c r="E1224" s="9">
        <f t="shared" si="80"/>
        <v>8.9407999999998822E-2</v>
      </c>
      <c r="F1224" s="9">
        <f t="shared" si="83"/>
        <v>11168.713247999985</v>
      </c>
      <c r="G1224" s="9">
        <f t="shared" si="81"/>
        <v>32.902919552209454</v>
      </c>
    </row>
    <row r="1225" spans="1:7" x14ac:dyDescent="0.25">
      <c r="A1225">
        <v>1223</v>
      </c>
      <c r="B1225">
        <v>21.9</v>
      </c>
      <c r="C1225">
        <f>B1225*$J$21</f>
        <v>35.2446336</v>
      </c>
      <c r="D1225" s="8">
        <f t="shared" si="82"/>
        <v>9.7901760000000007</v>
      </c>
      <c r="E1225" s="9">
        <f t="shared" si="80"/>
        <v>-4.4703999999999411E-2</v>
      </c>
      <c r="F1225" s="9">
        <f t="shared" si="83"/>
        <v>11178.525775999986</v>
      </c>
      <c r="G1225" s="9">
        <f t="shared" si="81"/>
        <v>32.904900076533075</v>
      </c>
    </row>
    <row r="1226" spans="1:7" x14ac:dyDescent="0.25">
      <c r="A1226">
        <v>1224</v>
      </c>
      <c r="B1226">
        <v>21.7</v>
      </c>
      <c r="C1226">
        <f>B1226*$J$21</f>
        <v>34.922764800000003</v>
      </c>
      <c r="D1226" s="8">
        <f t="shared" si="82"/>
        <v>9.7007680000000001</v>
      </c>
      <c r="E1226" s="9">
        <f t="shared" si="80"/>
        <v>-8.9408000000000598E-2</v>
      </c>
      <c r="F1226" s="9">
        <f t="shared" si="83"/>
        <v>11188.271247999986</v>
      </c>
      <c r="G1226" s="9">
        <f t="shared" si="81"/>
        <v>32.90668014117643</v>
      </c>
    </row>
    <row r="1227" spans="1:7" x14ac:dyDescent="0.25">
      <c r="A1227">
        <v>1225</v>
      </c>
      <c r="B1227">
        <v>21.5</v>
      </c>
      <c r="C1227">
        <f>B1227*$J$21</f>
        <v>34.600896000000006</v>
      </c>
      <c r="D1227" s="8">
        <f t="shared" si="82"/>
        <v>9.6113600000000012</v>
      </c>
      <c r="E1227" s="9">
        <f t="shared" si="80"/>
        <v>-8.9407999999998822E-2</v>
      </c>
      <c r="F1227" s="9">
        <f t="shared" si="83"/>
        <v>11197.927311999987</v>
      </c>
      <c r="G1227" s="9">
        <f t="shared" si="81"/>
        <v>32.908194549550984</v>
      </c>
    </row>
    <row r="1228" spans="1:7" x14ac:dyDescent="0.25">
      <c r="A1228">
        <v>1226</v>
      </c>
      <c r="B1228">
        <v>21.5</v>
      </c>
      <c r="C1228">
        <f>B1228*$J$21</f>
        <v>34.600896000000006</v>
      </c>
      <c r="D1228" s="8">
        <f t="shared" si="82"/>
        <v>9.6113600000000012</v>
      </c>
      <c r="E1228" s="9">
        <f t="shared" si="80"/>
        <v>0</v>
      </c>
      <c r="F1228" s="9">
        <f t="shared" si="83"/>
        <v>11207.538671999988</v>
      </c>
      <c r="G1228" s="9">
        <f t="shared" si="81"/>
        <v>32.909575219575828</v>
      </c>
    </row>
    <row r="1229" spans="1:7" x14ac:dyDescent="0.25">
      <c r="A1229">
        <v>1227</v>
      </c>
      <c r="B1229">
        <v>21.4</v>
      </c>
      <c r="C1229">
        <f>B1229*$J$21</f>
        <v>34.439961599999997</v>
      </c>
      <c r="D1229" s="8">
        <f t="shared" si="82"/>
        <v>9.5666559999999983</v>
      </c>
      <c r="E1229" s="9">
        <f t="shared" si="80"/>
        <v>-4.4704000000002964E-2</v>
      </c>
      <c r="F1229" s="9">
        <f t="shared" si="83"/>
        <v>11217.127679999989</v>
      </c>
      <c r="G1229" s="9">
        <f t="shared" si="81"/>
        <v>32.910888058679674</v>
      </c>
    </row>
    <row r="1230" spans="1:7" x14ac:dyDescent="0.25">
      <c r="A1230">
        <v>1228</v>
      </c>
      <c r="B1230">
        <v>20.100000000000001</v>
      </c>
      <c r="C1230">
        <f>B1230*$J$21</f>
        <v>32.347814400000004</v>
      </c>
      <c r="D1230" s="8">
        <f t="shared" si="82"/>
        <v>8.9855040000000006</v>
      </c>
      <c r="E1230" s="9">
        <f t="shared" si="80"/>
        <v>-0.58115199999999767</v>
      </c>
      <c r="F1230" s="9">
        <f t="shared" si="83"/>
        <v>11226.40375999999</v>
      </c>
      <c r="G1230" s="9">
        <f t="shared" si="81"/>
        <v>32.911281381107464</v>
      </c>
    </row>
    <row r="1231" spans="1:7" x14ac:dyDescent="0.25">
      <c r="A1231">
        <v>1229</v>
      </c>
      <c r="B1231">
        <v>19.5</v>
      </c>
      <c r="C1231">
        <f>B1231*$J$21</f>
        <v>31.382208000000002</v>
      </c>
      <c r="D1231" s="8">
        <f t="shared" si="82"/>
        <v>8.7172800000000006</v>
      </c>
      <c r="E1231" s="9">
        <f t="shared" si="80"/>
        <v>-0.26822400000000002</v>
      </c>
      <c r="F1231" s="9">
        <f t="shared" si="83"/>
        <v>11235.255151999991</v>
      </c>
      <c r="G1231" s="9">
        <f t="shared" si="81"/>
        <v>32.910430062815273</v>
      </c>
    </row>
    <row r="1232" spans="1:7" x14ac:dyDescent="0.25">
      <c r="A1232">
        <v>1230</v>
      </c>
      <c r="B1232">
        <v>19.2</v>
      </c>
      <c r="C1232">
        <f>B1232*$J$21</f>
        <v>30.899404799999999</v>
      </c>
      <c r="D1232" s="8">
        <f t="shared" si="82"/>
        <v>8.5831679999999988</v>
      </c>
      <c r="E1232" s="9">
        <f t="shared" si="80"/>
        <v>-0.13411200000000179</v>
      </c>
      <c r="F1232" s="9">
        <f t="shared" si="83"/>
        <v>11243.905375999992</v>
      </c>
      <c r="G1232" s="9">
        <f t="shared" si="81"/>
        <v>32.908991344390223</v>
      </c>
    </row>
    <row r="1233" spans="1:7" x14ac:dyDescent="0.25">
      <c r="A1233">
        <v>1231</v>
      </c>
      <c r="B1233">
        <v>19.600000000000001</v>
      </c>
      <c r="C1233">
        <f>B1233*$J$21</f>
        <v>31.543142400000004</v>
      </c>
      <c r="D1233" s="8">
        <f t="shared" si="82"/>
        <v>8.7619840000000018</v>
      </c>
      <c r="E1233" s="9">
        <f t="shared" si="80"/>
        <v>0.17881600000000297</v>
      </c>
      <c r="F1233" s="9">
        <f t="shared" si="83"/>
        <v>11252.577951999991</v>
      </c>
      <c r="G1233" s="9">
        <f t="shared" si="81"/>
        <v>32.907620330787957</v>
      </c>
    </row>
    <row r="1234" spans="1:7" x14ac:dyDescent="0.25">
      <c r="A1234">
        <v>1232</v>
      </c>
      <c r="B1234">
        <v>19.8</v>
      </c>
      <c r="C1234">
        <f>B1234*$J$21</f>
        <v>31.865011200000005</v>
      </c>
      <c r="D1234" s="8">
        <f t="shared" si="82"/>
        <v>8.8513920000000006</v>
      </c>
      <c r="E1234" s="9">
        <f t="shared" si="80"/>
        <v>8.9407999999998822E-2</v>
      </c>
      <c r="F1234" s="9">
        <f t="shared" si="83"/>
        <v>11261.384639999991</v>
      </c>
      <c r="G1234" s="9">
        <f t="shared" si="81"/>
        <v>32.906643428571407</v>
      </c>
    </row>
    <row r="1235" spans="1:7" x14ac:dyDescent="0.25">
      <c r="A1235">
        <v>1233</v>
      </c>
      <c r="B1235">
        <v>20</v>
      </c>
      <c r="C1235">
        <f>B1235*$J$21</f>
        <v>32.186880000000002</v>
      </c>
      <c r="D1235" s="8">
        <f t="shared" si="82"/>
        <v>8.9408000000000012</v>
      </c>
      <c r="E1235" s="9">
        <f t="shared" si="80"/>
        <v>8.9408000000000598E-2</v>
      </c>
      <c r="F1235" s="9">
        <f t="shared" si="83"/>
        <v>11270.280735999992</v>
      </c>
      <c r="G1235" s="9">
        <f t="shared" si="81"/>
        <v>32.905929156204351</v>
      </c>
    </row>
    <row r="1236" spans="1:7" x14ac:dyDescent="0.25">
      <c r="A1236">
        <v>1234</v>
      </c>
      <c r="B1236">
        <v>19.5</v>
      </c>
      <c r="C1236">
        <f>B1236*$J$21</f>
        <v>31.382208000000002</v>
      </c>
      <c r="D1236" s="8">
        <f t="shared" si="82"/>
        <v>8.7172800000000006</v>
      </c>
      <c r="E1236" s="9">
        <f t="shared" si="80"/>
        <v>-0.22352000000000061</v>
      </c>
      <c r="F1236" s="9">
        <f t="shared" si="83"/>
        <v>11279.109775999992</v>
      </c>
      <c r="G1236" s="9">
        <f t="shared" si="81"/>
        <v>32.905020416207435</v>
      </c>
    </row>
    <row r="1237" spans="1:7" x14ac:dyDescent="0.25">
      <c r="A1237">
        <v>1235</v>
      </c>
      <c r="B1237">
        <v>17.5</v>
      </c>
      <c r="C1237">
        <f>B1237*$J$21</f>
        <v>28.163520000000002</v>
      </c>
      <c r="D1237" s="8">
        <f t="shared" si="82"/>
        <v>7.8231999999999999</v>
      </c>
      <c r="E1237" s="9">
        <f t="shared" si="80"/>
        <v>-0.89408000000000065</v>
      </c>
      <c r="F1237" s="9">
        <f t="shared" si="83"/>
        <v>11287.380015999994</v>
      </c>
      <c r="G1237" s="9">
        <f t="shared" si="81"/>
        <v>32.902484257165973</v>
      </c>
    </row>
    <row r="1238" spans="1:7" x14ac:dyDescent="0.25">
      <c r="A1238">
        <v>1236</v>
      </c>
      <c r="B1238">
        <v>15.5</v>
      </c>
      <c r="C1238">
        <f>B1238*$J$21</f>
        <v>24.944832000000002</v>
      </c>
      <c r="D1238" s="8">
        <f t="shared" si="82"/>
        <v>6.9291200000000002</v>
      </c>
      <c r="E1238" s="9">
        <f t="shared" si="80"/>
        <v>-0.89407999999999976</v>
      </c>
      <c r="F1238" s="9">
        <f t="shared" si="83"/>
        <v>11294.756175999995</v>
      </c>
      <c r="G1238" s="9">
        <f t="shared" si="81"/>
        <v>32.897348085436882</v>
      </c>
    </row>
    <row r="1239" spans="1:7" x14ac:dyDescent="0.25">
      <c r="A1239">
        <v>1237</v>
      </c>
      <c r="B1239">
        <v>13</v>
      </c>
      <c r="C1239">
        <f>B1239*$J$21</f>
        <v>20.921472000000001</v>
      </c>
      <c r="D1239" s="8">
        <f t="shared" si="82"/>
        <v>5.8115200000000007</v>
      </c>
      <c r="E1239" s="9">
        <f t="shared" si="80"/>
        <v>-1.1175999999999995</v>
      </c>
      <c r="F1239" s="9">
        <f t="shared" si="83"/>
        <v>11301.126495999995</v>
      </c>
      <c r="G1239" s="9">
        <f t="shared" si="81"/>
        <v>32.889292955214216</v>
      </c>
    </row>
    <row r="1240" spans="1:7" x14ac:dyDescent="0.25">
      <c r="A1240">
        <v>1238</v>
      </c>
      <c r="B1240">
        <v>10</v>
      </c>
      <c r="C1240">
        <f>B1240*$J$21</f>
        <v>16.093440000000001</v>
      </c>
      <c r="D1240" s="8">
        <f t="shared" si="82"/>
        <v>4.4704000000000006</v>
      </c>
      <c r="E1240" s="9">
        <f t="shared" si="80"/>
        <v>-1.3411200000000001</v>
      </c>
      <c r="F1240" s="9">
        <f t="shared" si="83"/>
        <v>11306.267455999994</v>
      </c>
      <c r="G1240" s="9">
        <f t="shared" si="81"/>
        <v>32.877675962520179</v>
      </c>
    </row>
    <row r="1241" spans="1:7" x14ac:dyDescent="0.25">
      <c r="A1241">
        <v>1239</v>
      </c>
      <c r="B1241">
        <v>8</v>
      </c>
      <c r="C1241">
        <f>B1241*$J$21</f>
        <v>12.874752000000001</v>
      </c>
      <c r="D1241" s="8">
        <f t="shared" si="82"/>
        <v>3.5763199999999999</v>
      </c>
      <c r="E1241" s="9">
        <f t="shared" si="80"/>
        <v>-0.89408000000000065</v>
      </c>
      <c r="F1241" s="9">
        <f t="shared" si="83"/>
        <v>11310.290815999995</v>
      </c>
      <c r="G1241" s="9">
        <f t="shared" si="81"/>
        <v>32.862830458111368</v>
      </c>
    </row>
    <row r="1242" spans="1:7" x14ac:dyDescent="0.25">
      <c r="A1242">
        <v>1240</v>
      </c>
      <c r="B1242">
        <v>6</v>
      </c>
      <c r="C1242">
        <f>B1242*$J$21</f>
        <v>9.6560640000000006</v>
      </c>
      <c r="D1242" s="8">
        <f t="shared" si="82"/>
        <v>2.6822400000000002</v>
      </c>
      <c r="E1242" s="9">
        <f t="shared" si="80"/>
        <v>-0.89407999999999976</v>
      </c>
      <c r="F1242" s="9">
        <f t="shared" si="83"/>
        <v>11313.420095999996</v>
      </c>
      <c r="G1242" s="9">
        <f t="shared" si="81"/>
        <v>32.84541318193547</v>
      </c>
    </row>
    <row r="1243" spans="1:7" x14ac:dyDescent="0.25">
      <c r="A1243">
        <v>1241</v>
      </c>
      <c r="B1243">
        <v>4</v>
      </c>
      <c r="C1243">
        <f>B1243*$J$21</f>
        <v>6.4373760000000004</v>
      </c>
      <c r="D1243" s="8">
        <f t="shared" si="82"/>
        <v>1.78816</v>
      </c>
      <c r="E1243" s="9">
        <f t="shared" si="80"/>
        <v>-0.89408000000000021</v>
      </c>
      <c r="F1243" s="9">
        <f t="shared" si="83"/>
        <v>11315.655295999997</v>
      </c>
      <c r="G1243" s="9">
        <f t="shared" si="81"/>
        <v>32.825430351007249</v>
      </c>
    </row>
    <row r="1244" spans="1:7" x14ac:dyDescent="0.25">
      <c r="A1244">
        <v>1242</v>
      </c>
      <c r="B1244">
        <v>2.5</v>
      </c>
      <c r="C1244">
        <f>B1244*$J$21</f>
        <v>4.0233600000000003</v>
      </c>
      <c r="D1244" s="8">
        <f t="shared" si="82"/>
        <v>1.1176000000000001</v>
      </c>
      <c r="E1244" s="9">
        <f t="shared" si="80"/>
        <v>-0.67055999999999982</v>
      </c>
      <c r="F1244" s="9">
        <f t="shared" si="83"/>
        <v>11317.108175999998</v>
      </c>
      <c r="G1244" s="9">
        <f t="shared" si="81"/>
        <v>32.803212104347821</v>
      </c>
    </row>
    <row r="1245" spans="1:7" x14ac:dyDescent="0.25">
      <c r="A1245">
        <v>1243</v>
      </c>
      <c r="B1245">
        <v>0.7</v>
      </c>
      <c r="C1245">
        <f>B1245*$J$21</f>
        <v>1.1265407999999999</v>
      </c>
      <c r="D1245" s="8">
        <f t="shared" si="82"/>
        <v>0.31292799999999998</v>
      </c>
      <c r="E1245" s="9">
        <f t="shared" si="80"/>
        <v>-0.80467200000000016</v>
      </c>
      <c r="F1245" s="9">
        <f t="shared" si="83"/>
        <v>11317.823439999998</v>
      </c>
      <c r="G1245" s="9">
        <f t="shared" si="81"/>
        <v>32.778893309734507</v>
      </c>
    </row>
    <row r="1246" spans="1:7" x14ac:dyDescent="0.25">
      <c r="A1246">
        <v>1244</v>
      </c>
      <c r="B1246">
        <v>0</v>
      </c>
      <c r="C1246">
        <f>B1246*$J$21</f>
        <v>0</v>
      </c>
      <c r="D1246" s="8">
        <f t="shared" si="82"/>
        <v>0</v>
      </c>
      <c r="E1246" s="9">
        <f t="shared" si="80"/>
        <v>-0.31292799999999998</v>
      </c>
      <c r="F1246" s="9">
        <f t="shared" si="83"/>
        <v>11317.979903999998</v>
      </c>
      <c r="G1246" s="9">
        <f t="shared" si="81"/>
        <v>32.75299650675241</v>
      </c>
    </row>
    <row r="1247" spans="1:7" x14ac:dyDescent="0.25">
      <c r="A1247">
        <v>1245</v>
      </c>
      <c r="B1247">
        <v>0</v>
      </c>
      <c r="C1247">
        <f>B1247*$J$21</f>
        <v>0</v>
      </c>
      <c r="D1247" s="8">
        <f t="shared" si="82"/>
        <v>0</v>
      </c>
      <c r="E1247" s="9">
        <f t="shared" si="80"/>
        <v>0</v>
      </c>
      <c r="F1247" s="9">
        <f t="shared" si="83"/>
        <v>11317.979903999998</v>
      </c>
      <c r="G1247" s="9">
        <f t="shared" si="81"/>
        <v>32.726688879036139</v>
      </c>
    </row>
    <row r="1248" spans="1:7" x14ac:dyDescent="0.25">
      <c r="A1248">
        <v>1246</v>
      </c>
      <c r="B1248">
        <v>0</v>
      </c>
      <c r="C1248">
        <f>B1248*$J$21</f>
        <v>0</v>
      </c>
      <c r="D1248" s="8">
        <f t="shared" si="82"/>
        <v>0</v>
      </c>
      <c r="E1248" s="9">
        <f t="shared" si="80"/>
        <v>0</v>
      </c>
      <c r="F1248" s="9">
        <f t="shared" si="83"/>
        <v>11317.979903999998</v>
      </c>
      <c r="G1248" s="9">
        <f t="shared" si="81"/>
        <v>32.700423478651679</v>
      </c>
    </row>
    <row r="1249" spans="1:7" x14ac:dyDescent="0.25">
      <c r="A1249">
        <v>1247</v>
      </c>
      <c r="B1249">
        <v>0</v>
      </c>
      <c r="C1249">
        <f>B1249*$J$21</f>
        <v>0</v>
      </c>
      <c r="D1249" s="8">
        <f t="shared" si="82"/>
        <v>0</v>
      </c>
      <c r="E1249" s="9">
        <f t="shared" si="80"/>
        <v>0</v>
      </c>
      <c r="F1249" s="9">
        <f t="shared" si="83"/>
        <v>11317.979903999998</v>
      </c>
      <c r="G1249" s="9">
        <f t="shared" si="81"/>
        <v>32.674200204009622</v>
      </c>
    </row>
    <row r="1250" spans="1:7" x14ac:dyDescent="0.25">
      <c r="A1250">
        <v>1248</v>
      </c>
      <c r="B1250">
        <v>0</v>
      </c>
      <c r="C1250">
        <f>B1250*$J$21</f>
        <v>0</v>
      </c>
      <c r="D1250" s="8">
        <f t="shared" si="82"/>
        <v>0</v>
      </c>
      <c r="E1250" s="9">
        <f t="shared" si="80"/>
        <v>0</v>
      </c>
      <c r="F1250" s="9">
        <f t="shared" si="83"/>
        <v>11317.979903999998</v>
      </c>
      <c r="G1250" s="9">
        <f t="shared" si="81"/>
        <v>32.648018953846147</v>
      </c>
    </row>
    <row r="1251" spans="1:7" x14ac:dyDescent="0.25">
      <c r="A1251">
        <v>1249</v>
      </c>
      <c r="B1251">
        <v>0</v>
      </c>
      <c r="C1251">
        <f>B1251*$J$21</f>
        <v>0</v>
      </c>
      <c r="D1251" s="8">
        <f t="shared" si="82"/>
        <v>0</v>
      </c>
      <c r="E1251" s="9">
        <f t="shared" si="80"/>
        <v>0</v>
      </c>
      <c r="F1251" s="9">
        <f t="shared" si="83"/>
        <v>11317.979903999998</v>
      </c>
      <c r="G1251" s="9">
        <f t="shared" si="81"/>
        <v>32.621879627221773</v>
      </c>
    </row>
    <row r="1252" spans="1:7" x14ac:dyDescent="0.25">
      <c r="A1252">
        <v>1250</v>
      </c>
      <c r="B1252">
        <v>0</v>
      </c>
      <c r="C1252">
        <f>B1252*$J$21</f>
        <v>0</v>
      </c>
      <c r="D1252" s="8">
        <f t="shared" si="82"/>
        <v>0</v>
      </c>
      <c r="E1252" s="9">
        <f t="shared" si="80"/>
        <v>0</v>
      </c>
      <c r="F1252" s="9">
        <f t="shared" si="83"/>
        <v>11317.979903999998</v>
      </c>
      <c r="G1252" s="9">
        <f t="shared" si="81"/>
        <v>32.595782123519996</v>
      </c>
    </row>
    <row r="1253" spans="1:7" x14ac:dyDescent="0.25">
      <c r="A1253">
        <v>1251</v>
      </c>
      <c r="B1253">
        <v>0</v>
      </c>
      <c r="C1253">
        <f>B1253*$J$21</f>
        <v>0</v>
      </c>
      <c r="D1253" s="8">
        <f t="shared" si="82"/>
        <v>0</v>
      </c>
      <c r="E1253" s="9">
        <f t="shared" si="80"/>
        <v>0</v>
      </c>
      <c r="F1253" s="9">
        <f t="shared" si="83"/>
        <v>11317.979903999998</v>
      </c>
      <c r="G1253" s="9">
        <f t="shared" si="81"/>
        <v>32.569726342446039</v>
      </c>
    </row>
    <row r="1254" spans="1:7" x14ac:dyDescent="0.25">
      <c r="A1254">
        <v>1252</v>
      </c>
      <c r="B1254">
        <v>1</v>
      </c>
      <c r="C1254">
        <f>B1254*$J$21</f>
        <v>1.6093440000000001</v>
      </c>
      <c r="D1254" s="8">
        <f t="shared" si="82"/>
        <v>0.44703999999999999</v>
      </c>
      <c r="E1254" s="9">
        <f t="shared" si="80"/>
        <v>0.44703999999999999</v>
      </c>
      <c r="F1254" s="9">
        <f t="shared" si="83"/>
        <v>11318.203423999998</v>
      </c>
      <c r="G1254" s="9">
        <f t="shared" si="81"/>
        <v>32.544354893290731</v>
      </c>
    </row>
    <row r="1255" spans="1:7" x14ac:dyDescent="0.25">
      <c r="A1255">
        <v>1253</v>
      </c>
      <c r="B1255">
        <v>1</v>
      </c>
      <c r="C1255">
        <f>B1255*$J$21</f>
        <v>1.6093440000000001</v>
      </c>
      <c r="D1255" s="8">
        <f t="shared" si="82"/>
        <v>0.44703999999999999</v>
      </c>
      <c r="E1255" s="9">
        <f t="shared" si="80"/>
        <v>0</v>
      </c>
      <c r="F1255" s="9">
        <f t="shared" si="83"/>
        <v>11318.650463999997</v>
      </c>
      <c r="G1255" s="9">
        <f t="shared" si="81"/>
        <v>32.51966613758978</v>
      </c>
    </row>
    <row r="1256" spans="1:7" x14ac:dyDescent="0.25">
      <c r="A1256">
        <v>1254</v>
      </c>
      <c r="B1256">
        <v>1</v>
      </c>
      <c r="C1256">
        <f>B1256*$J$21</f>
        <v>1.6093440000000001</v>
      </c>
      <c r="D1256" s="8">
        <f t="shared" si="82"/>
        <v>0.44703999999999999</v>
      </c>
      <c r="E1256" s="9">
        <f t="shared" si="80"/>
        <v>0</v>
      </c>
      <c r="F1256" s="9">
        <f t="shared" si="83"/>
        <v>11319.097503999996</v>
      </c>
      <c r="G1256" s="9">
        <f t="shared" si="81"/>
        <v>32.495016757894724</v>
      </c>
    </row>
    <row r="1257" spans="1:7" x14ac:dyDescent="0.25">
      <c r="A1257">
        <v>1255</v>
      </c>
      <c r="B1257">
        <v>1</v>
      </c>
      <c r="C1257">
        <f>B1257*$J$21</f>
        <v>1.6093440000000001</v>
      </c>
      <c r="D1257" s="8">
        <f t="shared" si="82"/>
        <v>0.44703999999999999</v>
      </c>
      <c r="E1257" s="9">
        <f t="shared" si="80"/>
        <v>0</v>
      </c>
      <c r="F1257" s="9">
        <f t="shared" si="83"/>
        <v>11319.544543999995</v>
      </c>
      <c r="G1257" s="9">
        <f t="shared" si="81"/>
        <v>32.470406660079668</v>
      </c>
    </row>
    <row r="1258" spans="1:7" x14ac:dyDescent="0.25">
      <c r="A1258">
        <v>1256</v>
      </c>
      <c r="B1258">
        <v>1</v>
      </c>
      <c r="C1258">
        <f>B1258*$J$21</f>
        <v>1.6093440000000001</v>
      </c>
      <c r="D1258" s="8">
        <f t="shared" si="82"/>
        <v>0.44703999999999999</v>
      </c>
      <c r="E1258" s="9">
        <f t="shared" si="80"/>
        <v>0</v>
      </c>
      <c r="F1258" s="9">
        <f t="shared" si="83"/>
        <v>11319.991583999994</v>
      </c>
      <c r="G1258" s="9">
        <f t="shared" si="81"/>
        <v>32.445835750318452</v>
      </c>
    </row>
    <row r="1259" spans="1:7" x14ac:dyDescent="0.25">
      <c r="A1259">
        <v>1257</v>
      </c>
      <c r="B1259">
        <v>1.6</v>
      </c>
      <c r="C1259">
        <f>B1259*$J$21</f>
        <v>2.5749504000000005</v>
      </c>
      <c r="D1259" s="8">
        <f t="shared" si="82"/>
        <v>0.71526400000000012</v>
      </c>
      <c r="E1259" s="9">
        <f t="shared" si="80"/>
        <v>0.26822400000000013</v>
      </c>
      <c r="F1259" s="9">
        <f t="shared" si="83"/>
        <v>11320.572735999993</v>
      </c>
      <c r="G1259" s="9">
        <f t="shared" si="81"/>
        <v>32.421688026730294</v>
      </c>
    </row>
    <row r="1260" spans="1:7" x14ac:dyDescent="0.25">
      <c r="A1260">
        <v>1258</v>
      </c>
      <c r="B1260">
        <v>3</v>
      </c>
      <c r="C1260">
        <f>B1260*$J$21</f>
        <v>4.8280320000000003</v>
      </c>
      <c r="D1260" s="8">
        <f t="shared" si="82"/>
        <v>1.3411200000000001</v>
      </c>
      <c r="E1260" s="9">
        <f t="shared" si="80"/>
        <v>0.62585599999999997</v>
      </c>
      <c r="F1260" s="9">
        <f t="shared" si="83"/>
        <v>11321.600927999993</v>
      </c>
      <c r="G1260" s="9">
        <f t="shared" si="81"/>
        <v>32.398857981558002</v>
      </c>
    </row>
    <row r="1261" spans="1:7" x14ac:dyDescent="0.25">
      <c r="A1261">
        <v>1259</v>
      </c>
      <c r="B1261">
        <v>4</v>
      </c>
      <c r="C1261">
        <f>B1261*$J$21</f>
        <v>6.4373760000000004</v>
      </c>
      <c r="D1261" s="8">
        <f t="shared" si="82"/>
        <v>1.78816</v>
      </c>
      <c r="E1261" s="9">
        <f t="shared" si="80"/>
        <v>0.44703999999999988</v>
      </c>
      <c r="F1261" s="9">
        <f t="shared" si="83"/>
        <v>11323.165567999991</v>
      </c>
      <c r="G1261" s="9">
        <f t="shared" si="81"/>
        <v>32.37759812930895</v>
      </c>
    </row>
    <row r="1262" spans="1:7" x14ac:dyDescent="0.25">
      <c r="A1262">
        <v>1260</v>
      </c>
      <c r="B1262">
        <v>5</v>
      </c>
      <c r="C1262">
        <f>B1262*$J$21</f>
        <v>8.0467200000000005</v>
      </c>
      <c r="D1262" s="8">
        <f t="shared" si="82"/>
        <v>2.2352000000000003</v>
      </c>
      <c r="E1262" s="9">
        <f t="shared" si="80"/>
        <v>0.44704000000000033</v>
      </c>
      <c r="F1262" s="9">
        <f t="shared" si="83"/>
        <v>11325.177247999991</v>
      </c>
      <c r="G1262" s="9">
        <f t="shared" si="81"/>
        <v>32.357649279999976</v>
      </c>
    </row>
    <row r="1263" spans="1:7" x14ac:dyDescent="0.25">
      <c r="A1263">
        <v>1261</v>
      </c>
      <c r="B1263">
        <v>6.3</v>
      </c>
      <c r="C1263">
        <f>B1263*$J$21</f>
        <v>10.1388672</v>
      </c>
      <c r="D1263" s="8">
        <f t="shared" si="82"/>
        <v>2.8163519999999997</v>
      </c>
      <c r="E1263" s="9">
        <f t="shared" si="80"/>
        <v>0.58115199999999945</v>
      </c>
      <c r="F1263" s="9">
        <f t="shared" si="83"/>
        <v>11327.703023999989</v>
      </c>
      <c r="G1263" s="9">
        <f t="shared" si="81"/>
        <v>32.339199751308456</v>
      </c>
    </row>
    <row r="1264" spans="1:7" x14ac:dyDescent="0.25">
      <c r="A1264">
        <v>1262</v>
      </c>
      <c r="B1264">
        <v>8</v>
      </c>
      <c r="C1264">
        <f>B1264*$J$21</f>
        <v>12.874752000000001</v>
      </c>
      <c r="D1264" s="8">
        <f t="shared" si="82"/>
        <v>3.5763199999999999</v>
      </c>
      <c r="E1264" s="9">
        <f t="shared" si="80"/>
        <v>0.7599680000000002</v>
      </c>
      <c r="F1264" s="9">
        <f t="shared" si="83"/>
        <v>11330.899359999989</v>
      </c>
      <c r="G1264" s="9">
        <f t="shared" si="81"/>
        <v>32.322692310618031</v>
      </c>
    </row>
    <row r="1265" spans="1:7" x14ac:dyDescent="0.25">
      <c r="A1265">
        <v>1263</v>
      </c>
      <c r="B1265">
        <v>10</v>
      </c>
      <c r="C1265">
        <f>B1265*$J$21</f>
        <v>16.093440000000001</v>
      </c>
      <c r="D1265" s="8">
        <f t="shared" si="82"/>
        <v>4.4704000000000006</v>
      </c>
      <c r="E1265" s="9">
        <f t="shared" si="80"/>
        <v>0.89408000000000065</v>
      </c>
      <c r="F1265" s="9">
        <f t="shared" si="83"/>
        <v>11334.922719999988</v>
      </c>
      <c r="G1265" s="9">
        <f t="shared" si="81"/>
        <v>32.308568323040348</v>
      </c>
    </row>
    <row r="1266" spans="1:7" x14ac:dyDescent="0.25">
      <c r="A1266">
        <v>1264</v>
      </c>
      <c r="B1266">
        <v>10.5</v>
      </c>
      <c r="C1266">
        <f>B1266*$J$21</f>
        <v>16.898112000000001</v>
      </c>
      <c r="D1266" s="8">
        <f t="shared" si="82"/>
        <v>4.6939200000000003</v>
      </c>
      <c r="E1266" s="9">
        <f t="shared" si="80"/>
        <v>0.22351999999999972</v>
      </c>
      <c r="F1266" s="9">
        <f t="shared" si="83"/>
        <v>11339.504879999988</v>
      </c>
      <c r="G1266" s="9">
        <f t="shared" si="81"/>
        <v>32.296058202531611</v>
      </c>
    </row>
    <row r="1267" spans="1:7" x14ac:dyDescent="0.25">
      <c r="A1267">
        <v>1265</v>
      </c>
      <c r="B1267">
        <v>9.5</v>
      </c>
      <c r="C1267">
        <f>B1267*$J$21</f>
        <v>15.288768000000001</v>
      </c>
      <c r="D1267" s="8">
        <f t="shared" si="82"/>
        <v>4.24688</v>
      </c>
      <c r="E1267" s="9">
        <f t="shared" si="80"/>
        <v>-0.44704000000000033</v>
      </c>
      <c r="F1267" s="9">
        <f t="shared" si="83"/>
        <v>11343.975279999988</v>
      </c>
      <c r="G1267" s="9">
        <f t="shared" si="81"/>
        <v>32.283249808695615</v>
      </c>
    </row>
    <row r="1268" spans="1:7" x14ac:dyDescent="0.25">
      <c r="A1268">
        <v>1266</v>
      </c>
      <c r="B1268">
        <v>8.5</v>
      </c>
      <c r="C1268">
        <f>B1268*$J$21</f>
        <v>13.679424000000001</v>
      </c>
      <c r="D1268" s="8">
        <f t="shared" si="82"/>
        <v>3.7998400000000001</v>
      </c>
      <c r="E1268" s="9">
        <f t="shared" si="80"/>
        <v>-0.44703999999999988</v>
      </c>
      <c r="F1268" s="9">
        <f t="shared" si="83"/>
        <v>11347.998639999989</v>
      </c>
      <c r="G1268" s="9">
        <f t="shared" si="81"/>
        <v>32.2691904454976</v>
      </c>
    </row>
    <row r="1269" spans="1:7" x14ac:dyDescent="0.25">
      <c r="A1269">
        <v>1267</v>
      </c>
      <c r="B1269">
        <v>7.6</v>
      </c>
      <c r="C1269">
        <f>B1269*$J$21</f>
        <v>12.231014399999999</v>
      </c>
      <c r="D1269" s="8">
        <f t="shared" si="82"/>
        <v>3.3975039999999996</v>
      </c>
      <c r="E1269" s="9">
        <f t="shared" si="80"/>
        <v>-0.40233600000000047</v>
      </c>
      <c r="F1269" s="9">
        <f t="shared" si="83"/>
        <v>11351.597311999989</v>
      </c>
      <c r="G1269" s="9">
        <f t="shared" si="81"/>
        <v>32.253946585003916</v>
      </c>
    </row>
    <row r="1270" spans="1:7" x14ac:dyDescent="0.25">
      <c r="A1270">
        <v>1268</v>
      </c>
      <c r="B1270">
        <v>8.8000000000000007</v>
      </c>
      <c r="C1270">
        <f>B1270*$J$21</f>
        <v>14.162227200000002</v>
      </c>
      <c r="D1270" s="8">
        <f t="shared" si="82"/>
        <v>3.9339520000000006</v>
      </c>
      <c r="E1270" s="9">
        <f t="shared" si="80"/>
        <v>0.53644800000000092</v>
      </c>
      <c r="F1270" s="9">
        <f t="shared" si="83"/>
        <v>11355.263039999989</v>
      </c>
      <c r="G1270" s="9">
        <f t="shared" si="81"/>
        <v>32.238917148264953</v>
      </c>
    </row>
    <row r="1271" spans="1:7" x14ac:dyDescent="0.25">
      <c r="A1271">
        <v>1269</v>
      </c>
      <c r="B1271">
        <v>11</v>
      </c>
      <c r="C1271">
        <f>B1271*$J$21</f>
        <v>17.702784000000001</v>
      </c>
      <c r="D1271" s="8">
        <f t="shared" si="82"/>
        <v>4.91744</v>
      </c>
      <c r="E1271" s="9">
        <f t="shared" si="80"/>
        <v>0.98348799999999947</v>
      </c>
      <c r="F1271" s="9">
        <f t="shared" si="83"/>
        <v>11359.688735999989</v>
      </c>
      <c r="G1271" s="9">
        <f t="shared" si="81"/>
        <v>32.226067336170182</v>
      </c>
    </row>
    <row r="1272" spans="1:7" x14ac:dyDescent="0.25">
      <c r="A1272">
        <v>1270</v>
      </c>
      <c r="B1272">
        <v>14</v>
      </c>
      <c r="C1272">
        <f>B1272*$J$21</f>
        <v>22.530816000000002</v>
      </c>
      <c r="D1272" s="8">
        <f t="shared" si="82"/>
        <v>6.2585600000000001</v>
      </c>
      <c r="E1272" s="9">
        <f t="shared" si="80"/>
        <v>1.3411200000000001</v>
      </c>
      <c r="F1272" s="9">
        <f t="shared" si="83"/>
        <v>11365.276735999989</v>
      </c>
      <c r="G1272" s="9">
        <f t="shared" si="81"/>
        <v>32.216532479999969</v>
      </c>
    </row>
    <row r="1273" spans="1:7" x14ac:dyDescent="0.25">
      <c r="A1273">
        <v>1271</v>
      </c>
      <c r="B1273">
        <v>17</v>
      </c>
      <c r="C1273">
        <f>B1273*$J$21</f>
        <v>27.358848000000002</v>
      </c>
      <c r="D1273" s="8">
        <f t="shared" si="82"/>
        <v>7.5996800000000002</v>
      </c>
      <c r="E1273" s="9">
        <f t="shared" si="80"/>
        <v>1.3411200000000001</v>
      </c>
      <c r="F1273" s="9">
        <f t="shared" si="83"/>
        <v>11372.20585599999</v>
      </c>
      <c r="G1273" s="9">
        <f t="shared" si="81"/>
        <v>32.210811236506657</v>
      </c>
    </row>
    <row r="1274" spans="1:7" x14ac:dyDescent="0.25">
      <c r="A1274">
        <v>1272</v>
      </c>
      <c r="B1274">
        <v>19.5</v>
      </c>
      <c r="C1274">
        <f>B1274*$J$21</f>
        <v>31.382208000000002</v>
      </c>
      <c r="D1274" s="8">
        <f t="shared" si="82"/>
        <v>8.7172800000000006</v>
      </c>
      <c r="E1274" s="9">
        <f t="shared" ref="E1274:E1337" si="84">(D1274-D1273)/(A1274-A1273)</f>
        <v>1.1176000000000004</v>
      </c>
      <c r="F1274" s="9">
        <f t="shared" si="83"/>
        <v>11380.36433599999</v>
      </c>
      <c r="G1274" s="9">
        <f t="shared" ref="G1274:G1337" si="85">F1274/A1274*3.6</f>
        <v>32.208578309433932</v>
      </c>
    </row>
    <row r="1275" spans="1:7" x14ac:dyDescent="0.25">
      <c r="A1275">
        <v>1273</v>
      </c>
      <c r="B1275">
        <v>21</v>
      </c>
      <c r="C1275">
        <f>B1275*$J$21</f>
        <v>33.796224000000002</v>
      </c>
      <c r="D1275" s="8">
        <f t="shared" si="82"/>
        <v>9.3878400000000006</v>
      </c>
      <c r="E1275" s="9">
        <f t="shared" si="84"/>
        <v>0.67056000000000004</v>
      </c>
      <c r="F1275" s="9">
        <f t="shared" si="83"/>
        <v>11389.41689599999</v>
      </c>
      <c r="G1275" s="9">
        <f t="shared" si="85"/>
        <v>32.208877317831863</v>
      </c>
    </row>
    <row r="1276" spans="1:7" x14ac:dyDescent="0.25">
      <c r="A1276">
        <v>1274</v>
      </c>
      <c r="B1276">
        <v>21.8</v>
      </c>
      <c r="C1276">
        <f>B1276*$J$21</f>
        <v>35.083699200000005</v>
      </c>
      <c r="D1276" s="8">
        <f t="shared" si="82"/>
        <v>9.7454720000000012</v>
      </c>
      <c r="E1276" s="9">
        <f t="shared" si="84"/>
        <v>0.35763200000000062</v>
      </c>
      <c r="F1276" s="9">
        <f t="shared" si="83"/>
        <v>11398.983551999989</v>
      </c>
      <c r="G1276" s="9">
        <f t="shared" si="85"/>
        <v>32.210628561381441</v>
      </c>
    </row>
    <row r="1277" spans="1:7" x14ac:dyDescent="0.25">
      <c r="A1277">
        <v>1275</v>
      </c>
      <c r="B1277">
        <v>22.2</v>
      </c>
      <c r="C1277">
        <f>B1277*$J$21</f>
        <v>35.7274368</v>
      </c>
      <c r="D1277" s="8">
        <f t="shared" si="82"/>
        <v>9.9242879999999989</v>
      </c>
      <c r="E1277" s="9">
        <f t="shared" si="84"/>
        <v>0.17881599999999764</v>
      </c>
      <c r="F1277" s="9">
        <f t="shared" si="83"/>
        <v>11408.818431999989</v>
      </c>
      <c r="G1277" s="9">
        <f t="shared" si="85"/>
        <v>32.213134396235262</v>
      </c>
    </row>
    <row r="1278" spans="1:7" x14ac:dyDescent="0.25">
      <c r="A1278">
        <v>1276</v>
      </c>
      <c r="B1278">
        <v>23</v>
      </c>
      <c r="C1278">
        <f>B1278*$J$21</f>
        <v>37.014912000000002</v>
      </c>
      <c r="D1278" s="8">
        <f t="shared" si="82"/>
        <v>10.281920000000001</v>
      </c>
      <c r="E1278" s="9">
        <f t="shared" si="84"/>
        <v>0.35763200000000239</v>
      </c>
      <c r="F1278" s="9">
        <f t="shared" si="83"/>
        <v>11418.921535999989</v>
      </c>
      <c r="G1278" s="9">
        <f t="shared" si="85"/>
        <v>32.216393048275833</v>
      </c>
    </row>
    <row r="1279" spans="1:7" x14ac:dyDescent="0.25">
      <c r="A1279">
        <v>1277</v>
      </c>
      <c r="B1279">
        <v>23.6</v>
      </c>
      <c r="C1279">
        <f>B1279*$J$21</f>
        <v>37.980518400000008</v>
      </c>
      <c r="D1279" s="8">
        <f t="shared" si="82"/>
        <v>10.550144000000001</v>
      </c>
      <c r="E1279" s="9">
        <f t="shared" si="84"/>
        <v>0.26822400000000002</v>
      </c>
      <c r="F1279" s="9">
        <f t="shared" si="83"/>
        <v>11429.337567999988</v>
      </c>
      <c r="G1279" s="9">
        <f t="shared" si="85"/>
        <v>32.220528774314765</v>
      </c>
    </row>
    <row r="1280" spans="1:7" x14ac:dyDescent="0.25">
      <c r="A1280">
        <v>1278</v>
      </c>
      <c r="B1280">
        <v>24.1</v>
      </c>
      <c r="C1280">
        <f>B1280*$J$21</f>
        <v>38.785190400000005</v>
      </c>
      <c r="D1280" s="8">
        <f t="shared" si="82"/>
        <v>10.773664000000002</v>
      </c>
      <c r="E1280" s="9">
        <f t="shared" si="84"/>
        <v>0.22352000000000061</v>
      </c>
      <c r="F1280" s="9">
        <f t="shared" si="83"/>
        <v>11439.999471999989</v>
      </c>
      <c r="G1280" s="9">
        <f t="shared" si="85"/>
        <v>32.225350625352085</v>
      </c>
    </row>
    <row r="1281" spans="1:7" x14ac:dyDescent="0.25">
      <c r="A1281">
        <v>1279</v>
      </c>
      <c r="B1281">
        <v>24.5</v>
      </c>
      <c r="C1281">
        <f>B1281*$J$21</f>
        <v>39.428927999999999</v>
      </c>
      <c r="D1281" s="8">
        <f t="shared" si="82"/>
        <v>10.95248</v>
      </c>
      <c r="E1281" s="9">
        <f t="shared" si="84"/>
        <v>0.17881599999999764</v>
      </c>
      <c r="F1281" s="9">
        <f t="shared" si="83"/>
        <v>11450.862543999989</v>
      </c>
      <c r="G1281" s="9">
        <f t="shared" si="85"/>
        <v>32.230731163721629</v>
      </c>
    </row>
    <row r="1282" spans="1:7" x14ac:dyDescent="0.25">
      <c r="A1282">
        <v>1280</v>
      </c>
      <c r="B1282">
        <v>24.5</v>
      </c>
      <c r="C1282">
        <f>B1282*$J$21</f>
        <v>39.428927999999999</v>
      </c>
      <c r="D1282" s="8">
        <f t="shared" si="82"/>
        <v>10.95248</v>
      </c>
      <c r="E1282" s="9">
        <f t="shared" si="84"/>
        <v>0</v>
      </c>
      <c r="F1282" s="9">
        <f t="shared" si="83"/>
        <v>11461.815023999989</v>
      </c>
      <c r="G1282" s="9">
        <f t="shared" si="85"/>
        <v>32.236354754999972</v>
      </c>
    </row>
    <row r="1283" spans="1:7" x14ac:dyDescent="0.25">
      <c r="A1283">
        <v>1281</v>
      </c>
      <c r="B1283">
        <v>24</v>
      </c>
      <c r="C1283">
        <f>B1283*$J$21</f>
        <v>38.624256000000003</v>
      </c>
      <c r="D1283" s="8">
        <f t="shared" ref="D1283:D1346" si="86">C1283/3.6</f>
        <v>10.728960000000001</v>
      </c>
      <c r="E1283" s="9">
        <f t="shared" si="84"/>
        <v>-0.22351999999999883</v>
      </c>
      <c r="F1283" s="9">
        <f t="shared" ref="F1283:F1346" si="87">F1282+D1282*(A1283-A1282)+(D1283-D1282)*(A1283-A1282)/2</f>
        <v>11472.655743999989</v>
      </c>
      <c r="G1283" s="9">
        <f t="shared" si="85"/>
        <v>32.241655486651027</v>
      </c>
    </row>
    <row r="1284" spans="1:7" x14ac:dyDescent="0.25">
      <c r="A1284">
        <v>1282</v>
      </c>
      <c r="B1284">
        <v>23.5</v>
      </c>
      <c r="C1284">
        <f>B1284*$J$21</f>
        <v>37.819584000000006</v>
      </c>
      <c r="D1284" s="8">
        <f t="shared" si="86"/>
        <v>10.505440000000002</v>
      </c>
      <c r="E1284" s="9">
        <f t="shared" si="84"/>
        <v>-0.22351999999999883</v>
      </c>
      <c r="F1284" s="9">
        <f t="shared" si="87"/>
        <v>11483.272943999989</v>
      </c>
      <c r="G1284" s="9">
        <f t="shared" si="85"/>
        <v>32.246320279563157</v>
      </c>
    </row>
    <row r="1285" spans="1:7" x14ac:dyDescent="0.25">
      <c r="A1285">
        <v>1283</v>
      </c>
      <c r="B1285">
        <v>23.5</v>
      </c>
      <c r="C1285">
        <f>B1285*$J$21</f>
        <v>37.819584000000006</v>
      </c>
      <c r="D1285" s="8">
        <f t="shared" si="86"/>
        <v>10.505440000000002</v>
      </c>
      <c r="E1285" s="9">
        <f t="shared" si="84"/>
        <v>0</v>
      </c>
      <c r="F1285" s="9">
        <f t="shared" si="87"/>
        <v>11493.77838399999</v>
      </c>
      <c r="G1285" s="9">
        <f t="shared" si="85"/>
        <v>32.250664210756014</v>
      </c>
    </row>
    <row r="1286" spans="1:7" x14ac:dyDescent="0.25">
      <c r="A1286">
        <v>1284</v>
      </c>
      <c r="B1286">
        <v>23.5</v>
      </c>
      <c r="C1286">
        <f>B1286*$J$21</f>
        <v>37.819584000000006</v>
      </c>
      <c r="D1286" s="8">
        <f t="shared" si="86"/>
        <v>10.505440000000002</v>
      </c>
      <c r="E1286" s="9">
        <f t="shared" si="84"/>
        <v>0</v>
      </c>
      <c r="F1286" s="9">
        <f t="shared" si="87"/>
        <v>11504.283823999991</v>
      </c>
      <c r="G1286" s="9">
        <f t="shared" si="85"/>
        <v>32.255001375700914</v>
      </c>
    </row>
    <row r="1287" spans="1:7" x14ac:dyDescent="0.25">
      <c r="A1287">
        <v>1285</v>
      </c>
      <c r="B1287">
        <v>23.5</v>
      </c>
      <c r="C1287">
        <f>B1287*$J$21</f>
        <v>37.819584000000006</v>
      </c>
      <c r="D1287" s="8">
        <f t="shared" si="86"/>
        <v>10.505440000000002</v>
      </c>
      <c r="E1287" s="9">
        <f t="shared" si="84"/>
        <v>0</v>
      </c>
      <c r="F1287" s="9">
        <f t="shared" si="87"/>
        <v>11514.789263999992</v>
      </c>
      <c r="G1287" s="9">
        <f t="shared" si="85"/>
        <v>32.25933179019453</v>
      </c>
    </row>
    <row r="1288" spans="1:7" x14ac:dyDescent="0.25">
      <c r="A1288">
        <v>1286</v>
      </c>
      <c r="B1288">
        <v>23.5</v>
      </c>
      <c r="C1288">
        <f>B1288*$J$21</f>
        <v>37.819584000000006</v>
      </c>
      <c r="D1288" s="8">
        <f t="shared" si="86"/>
        <v>10.505440000000002</v>
      </c>
      <c r="E1288" s="9">
        <f t="shared" si="84"/>
        <v>0</v>
      </c>
      <c r="F1288" s="9">
        <f t="shared" si="87"/>
        <v>11525.294703999993</v>
      </c>
      <c r="G1288" s="9">
        <f t="shared" si="85"/>
        <v>32.263655469984428</v>
      </c>
    </row>
    <row r="1289" spans="1:7" x14ac:dyDescent="0.25">
      <c r="A1289">
        <v>1287</v>
      </c>
      <c r="B1289">
        <v>23.5</v>
      </c>
      <c r="C1289">
        <f>B1289*$J$21</f>
        <v>37.819584000000006</v>
      </c>
      <c r="D1289" s="8">
        <f t="shared" si="86"/>
        <v>10.505440000000002</v>
      </c>
      <c r="E1289" s="9">
        <f t="shared" si="84"/>
        <v>0</v>
      </c>
      <c r="F1289" s="9">
        <f t="shared" si="87"/>
        <v>11535.800143999993</v>
      </c>
      <c r="G1289" s="9">
        <f t="shared" si="85"/>
        <v>32.26797243076922</v>
      </c>
    </row>
    <row r="1290" spans="1:7" x14ac:dyDescent="0.25">
      <c r="A1290">
        <v>1288</v>
      </c>
      <c r="B1290">
        <v>24</v>
      </c>
      <c r="C1290">
        <f>B1290*$J$21</f>
        <v>38.624256000000003</v>
      </c>
      <c r="D1290" s="8">
        <f t="shared" si="86"/>
        <v>10.728960000000001</v>
      </c>
      <c r="E1290" s="9">
        <f t="shared" si="84"/>
        <v>0.22351999999999883</v>
      </c>
      <c r="F1290" s="9">
        <f t="shared" si="87"/>
        <v>11546.417343999994</v>
      </c>
      <c r="G1290" s="9">
        <f t="shared" si="85"/>
        <v>32.272595060869556</v>
      </c>
    </row>
    <row r="1291" spans="1:7" x14ac:dyDescent="0.25">
      <c r="A1291">
        <v>1289</v>
      </c>
      <c r="B1291">
        <v>24.1</v>
      </c>
      <c r="C1291">
        <f>B1291*$J$21</f>
        <v>38.785190400000005</v>
      </c>
      <c r="D1291" s="8">
        <f t="shared" si="86"/>
        <v>10.773664000000002</v>
      </c>
      <c r="E1291" s="9">
        <f t="shared" si="84"/>
        <v>4.4704000000001187E-2</v>
      </c>
      <c r="F1291" s="9">
        <f t="shared" si="87"/>
        <v>11557.168655999994</v>
      </c>
      <c r="G1291" s="9">
        <f t="shared" si="85"/>
        <v>32.277585074941797</v>
      </c>
    </row>
    <row r="1292" spans="1:7" x14ac:dyDescent="0.25">
      <c r="A1292">
        <v>1290</v>
      </c>
      <c r="B1292">
        <v>24.5</v>
      </c>
      <c r="C1292">
        <f>B1292*$J$21</f>
        <v>39.428927999999999</v>
      </c>
      <c r="D1292" s="8">
        <f t="shared" si="86"/>
        <v>10.95248</v>
      </c>
      <c r="E1292" s="9">
        <f t="shared" si="84"/>
        <v>0.17881599999999764</v>
      </c>
      <c r="F1292" s="9">
        <f t="shared" si="87"/>
        <v>11568.031727999994</v>
      </c>
      <c r="G1292" s="9">
        <f t="shared" si="85"/>
        <v>32.282879240930221</v>
      </c>
    </row>
    <row r="1293" spans="1:7" x14ac:dyDescent="0.25">
      <c r="A1293">
        <v>1291</v>
      </c>
      <c r="B1293">
        <v>24.7</v>
      </c>
      <c r="C1293">
        <f>B1293*$J$21</f>
        <v>39.750796800000003</v>
      </c>
      <c r="D1293" s="8">
        <f t="shared" si="86"/>
        <v>11.041888</v>
      </c>
      <c r="E1293" s="9">
        <f t="shared" si="84"/>
        <v>8.9408000000000598E-2</v>
      </c>
      <c r="F1293" s="9">
        <f t="shared" si="87"/>
        <v>11579.028911999994</v>
      </c>
      <c r="G1293" s="9">
        <f t="shared" si="85"/>
        <v>32.288539181409746</v>
      </c>
    </row>
    <row r="1294" spans="1:7" x14ac:dyDescent="0.25">
      <c r="A1294">
        <v>1292</v>
      </c>
      <c r="B1294">
        <v>25</v>
      </c>
      <c r="C1294">
        <f>B1294*$J$21</f>
        <v>40.233600000000003</v>
      </c>
      <c r="D1294" s="8">
        <f t="shared" si="86"/>
        <v>11.176</v>
      </c>
      <c r="E1294" s="9">
        <f t="shared" si="84"/>
        <v>0.13411200000000001</v>
      </c>
      <c r="F1294" s="9">
        <f t="shared" si="87"/>
        <v>11590.137855999994</v>
      </c>
      <c r="G1294" s="9">
        <f t="shared" si="85"/>
        <v>32.294501765944254</v>
      </c>
    </row>
    <row r="1295" spans="1:7" x14ac:dyDescent="0.25">
      <c r="A1295">
        <v>1293</v>
      </c>
      <c r="B1295">
        <v>25.4</v>
      </c>
      <c r="C1295">
        <f>B1295*$J$21</f>
        <v>40.877337599999997</v>
      </c>
      <c r="D1295" s="8">
        <f t="shared" si="86"/>
        <v>11.354816</v>
      </c>
      <c r="E1295" s="9">
        <f t="shared" si="84"/>
        <v>0.17881599999999942</v>
      </c>
      <c r="F1295" s="9">
        <f t="shared" si="87"/>
        <v>11601.403263999993</v>
      </c>
      <c r="G1295" s="9">
        <f t="shared" si="85"/>
        <v>32.30089075823664</v>
      </c>
    </row>
    <row r="1296" spans="1:7" x14ac:dyDescent="0.25">
      <c r="A1296">
        <v>1294</v>
      </c>
      <c r="B1296">
        <v>25.6</v>
      </c>
      <c r="C1296">
        <f>B1296*$J$21</f>
        <v>41.199206400000008</v>
      </c>
      <c r="D1296" s="8">
        <f t="shared" si="86"/>
        <v>11.444224000000002</v>
      </c>
      <c r="E1296" s="9">
        <f t="shared" si="84"/>
        <v>8.9408000000002374E-2</v>
      </c>
      <c r="F1296" s="9">
        <f t="shared" si="87"/>
        <v>11612.802783999992</v>
      </c>
      <c r="G1296" s="9">
        <f t="shared" si="85"/>
        <v>32.307642984853146</v>
      </c>
    </row>
    <row r="1297" spans="1:7" x14ac:dyDescent="0.25">
      <c r="A1297">
        <v>1295</v>
      </c>
      <c r="B1297">
        <v>25.7</v>
      </c>
      <c r="C1297">
        <f>B1297*$J$21</f>
        <v>41.360140800000003</v>
      </c>
      <c r="D1297" s="8">
        <f t="shared" si="86"/>
        <v>11.488928000000001</v>
      </c>
      <c r="E1297" s="9">
        <f t="shared" si="84"/>
        <v>4.4703999999999411E-2</v>
      </c>
      <c r="F1297" s="9">
        <f t="shared" si="87"/>
        <v>11624.269359999993</v>
      </c>
      <c r="G1297" s="9">
        <f t="shared" si="85"/>
        <v>32.314571193822374</v>
      </c>
    </row>
    <row r="1298" spans="1:7" x14ac:dyDescent="0.25">
      <c r="A1298">
        <v>1296</v>
      </c>
      <c r="B1298">
        <v>26</v>
      </c>
      <c r="C1298">
        <f>B1298*$J$21</f>
        <v>41.842944000000003</v>
      </c>
      <c r="D1298" s="8">
        <f t="shared" si="86"/>
        <v>11.623040000000001</v>
      </c>
      <c r="E1298" s="9">
        <f t="shared" si="84"/>
        <v>0.13411200000000001</v>
      </c>
      <c r="F1298" s="9">
        <f t="shared" si="87"/>
        <v>11635.825343999993</v>
      </c>
      <c r="G1298" s="9">
        <f t="shared" si="85"/>
        <v>32.32173706666665</v>
      </c>
    </row>
    <row r="1299" spans="1:7" x14ac:dyDescent="0.25">
      <c r="A1299">
        <v>1297</v>
      </c>
      <c r="B1299">
        <v>26.2</v>
      </c>
      <c r="C1299">
        <f>B1299*$J$21</f>
        <v>42.1648128</v>
      </c>
      <c r="D1299" s="8">
        <f t="shared" si="86"/>
        <v>11.712448</v>
      </c>
      <c r="E1299" s="9">
        <f t="shared" si="84"/>
        <v>8.9407999999998822E-2</v>
      </c>
      <c r="F1299" s="9">
        <f t="shared" si="87"/>
        <v>11647.493087999994</v>
      </c>
      <c r="G1299" s="9">
        <f t="shared" si="85"/>
        <v>32.329202094680021</v>
      </c>
    </row>
    <row r="1300" spans="1:7" x14ac:dyDescent="0.25">
      <c r="A1300">
        <v>1298</v>
      </c>
      <c r="B1300">
        <v>27</v>
      </c>
      <c r="C1300">
        <f>B1300*$J$21</f>
        <v>43.452288000000003</v>
      </c>
      <c r="D1300" s="8">
        <f t="shared" si="86"/>
        <v>12.070080000000001</v>
      </c>
      <c r="E1300" s="9">
        <f t="shared" si="84"/>
        <v>0.35763200000000062</v>
      </c>
      <c r="F1300" s="9">
        <f t="shared" si="87"/>
        <v>11659.384351999994</v>
      </c>
      <c r="G1300" s="9">
        <f t="shared" si="85"/>
        <v>32.337275552542359</v>
      </c>
    </row>
    <row r="1301" spans="1:7" x14ac:dyDescent="0.25">
      <c r="A1301">
        <v>1299</v>
      </c>
      <c r="B1301">
        <v>27.8</v>
      </c>
      <c r="C1301">
        <f>B1301*$J$21</f>
        <v>44.739763200000006</v>
      </c>
      <c r="D1301" s="8">
        <f t="shared" si="86"/>
        <v>12.427712000000001</v>
      </c>
      <c r="E1301" s="9">
        <f t="shared" si="84"/>
        <v>0.35763200000000062</v>
      </c>
      <c r="F1301" s="9">
        <f t="shared" si="87"/>
        <v>11671.633247999993</v>
      </c>
      <c r="G1301" s="9">
        <f t="shared" si="85"/>
        <v>32.346327708083123</v>
      </c>
    </row>
    <row r="1302" spans="1:7" x14ac:dyDescent="0.25">
      <c r="A1302">
        <v>1300</v>
      </c>
      <c r="B1302">
        <v>28.3</v>
      </c>
      <c r="C1302">
        <f>B1302*$J$21</f>
        <v>45.544435200000002</v>
      </c>
      <c r="D1302" s="8">
        <f t="shared" si="86"/>
        <v>12.651232</v>
      </c>
      <c r="E1302" s="9">
        <f t="shared" si="84"/>
        <v>0.22351999999999883</v>
      </c>
      <c r="F1302" s="9">
        <f t="shared" si="87"/>
        <v>11684.172719999993</v>
      </c>
      <c r="G1302" s="9">
        <f t="shared" si="85"/>
        <v>32.356170609230752</v>
      </c>
    </row>
    <row r="1303" spans="1:7" x14ac:dyDescent="0.25">
      <c r="A1303">
        <v>1301</v>
      </c>
      <c r="B1303">
        <v>29</v>
      </c>
      <c r="C1303">
        <f>B1303*$J$21</f>
        <v>46.670976000000003</v>
      </c>
      <c r="D1303" s="8">
        <f t="shared" si="86"/>
        <v>12.96416</v>
      </c>
      <c r="E1303" s="9">
        <f t="shared" si="84"/>
        <v>0.31292799999999943</v>
      </c>
      <c r="F1303" s="9">
        <f t="shared" si="87"/>
        <v>11696.980415999993</v>
      </c>
      <c r="G1303" s="9">
        <f t="shared" si="85"/>
        <v>32.366740582321277</v>
      </c>
    </row>
    <row r="1304" spans="1:7" x14ac:dyDescent="0.25">
      <c r="A1304">
        <v>1302</v>
      </c>
      <c r="B1304">
        <v>29.1</v>
      </c>
      <c r="C1304">
        <f>B1304*$J$21</f>
        <v>46.831910400000005</v>
      </c>
      <c r="D1304" s="8">
        <f t="shared" si="86"/>
        <v>13.008864000000001</v>
      </c>
      <c r="E1304" s="9">
        <f t="shared" si="84"/>
        <v>4.4704000000001187E-2</v>
      </c>
      <c r="F1304" s="9">
        <f t="shared" si="87"/>
        <v>11709.966927999993</v>
      </c>
      <c r="G1304" s="9">
        <f t="shared" si="85"/>
        <v>32.377788741013809</v>
      </c>
    </row>
    <row r="1305" spans="1:7" x14ac:dyDescent="0.25">
      <c r="A1305">
        <v>1303</v>
      </c>
      <c r="B1305">
        <v>29</v>
      </c>
      <c r="C1305">
        <f>B1305*$J$21</f>
        <v>46.670976000000003</v>
      </c>
      <c r="D1305" s="8">
        <f t="shared" si="86"/>
        <v>12.96416</v>
      </c>
      <c r="E1305" s="9">
        <f t="shared" si="84"/>
        <v>-4.4704000000001187E-2</v>
      </c>
      <c r="F1305" s="9">
        <f t="shared" si="87"/>
        <v>11722.953439999992</v>
      </c>
      <c r="G1305" s="9">
        <f t="shared" si="85"/>
        <v>32.388819941673042</v>
      </c>
    </row>
    <row r="1306" spans="1:7" x14ac:dyDescent="0.25">
      <c r="A1306">
        <v>1304</v>
      </c>
      <c r="B1306">
        <v>28</v>
      </c>
      <c r="C1306">
        <f>B1306*$J$21</f>
        <v>45.061632000000003</v>
      </c>
      <c r="D1306" s="8">
        <f t="shared" si="86"/>
        <v>12.51712</v>
      </c>
      <c r="E1306" s="9">
        <f t="shared" si="84"/>
        <v>-0.44703999999999944</v>
      </c>
      <c r="F1306" s="9">
        <f t="shared" si="87"/>
        <v>11735.694079999992</v>
      </c>
      <c r="G1306" s="9">
        <f t="shared" si="85"/>
        <v>32.399155435582806</v>
      </c>
    </row>
    <row r="1307" spans="1:7" x14ac:dyDescent="0.25">
      <c r="A1307">
        <v>1305</v>
      </c>
      <c r="B1307">
        <v>24.7</v>
      </c>
      <c r="C1307">
        <f>B1307*$J$21</f>
        <v>39.750796800000003</v>
      </c>
      <c r="D1307" s="8">
        <f t="shared" si="86"/>
        <v>11.041888</v>
      </c>
      <c r="E1307" s="9">
        <f t="shared" si="84"/>
        <v>-1.4752320000000001</v>
      </c>
      <c r="F1307" s="9">
        <f t="shared" si="87"/>
        <v>11747.473583999992</v>
      </c>
      <c r="G1307" s="9">
        <f t="shared" si="85"/>
        <v>32.406823679999981</v>
      </c>
    </row>
    <row r="1308" spans="1:7" x14ac:dyDescent="0.25">
      <c r="A1308">
        <v>1306</v>
      </c>
      <c r="B1308">
        <v>21.4</v>
      </c>
      <c r="C1308">
        <f>B1308*$J$21</f>
        <v>34.439961599999997</v>
      </c>
      <c r="D1308" s="8">
        <f t="shared" si="86"/>
        <v>9.5666559999999983</v>
      </c>
      <c r="E1308" s="9">
        <f t="shared" si="84"/>
        <v>-1.4752320000000019</v>
      </c>
      <c r="F1308" s="9">
        <f t="shared" si="87"/>
        <v>11757.777855999992</v>
      </c>
      <c r="G1308" s="9">
        <f t="shared" si="85"/>
        <v>32.410413691883591</v>
      </c>
    </row>
    <row r="1309" spans="1:7" x14ac:dyDescent="0.25">
      <c r="A1309">
        <v>1307</v>
      </c>
      <c r="B1309">
        <v>18.100000000000001</v>
      </c>
      <c r="C1309">
        <f>B1309*$J$21</f>
        <v>29.129126400000004</v>
      </c>
      <c r="D1309" s="8">
        <f t="shared" si="86"/>
        <v>8.0914240000000017</v>
      </c>
      <c r="E1309" s="9">
        <f t="shared" si="84"/>
        <v>-1.4752319999999965</v>
      </c>
      <c r="F1309" s="9">
        <f t="shared" si="87"/>
        <v>11766.606895999992</v>
      </c>
      <c r="G1309" s="9">
        <f t="shared" si="85"/>
        <v>32.409934832134638</v>
      </c>
    </row>
    <row r="1310" spans="1:7" x14ac:dyDescent="0.25">
      <c r="A1310">
        <v>1308</v>
      </c>
      <c r="B1310">
        <v>14.8</v>
      </c>
      <c r="C1310">
        <f>B1310*$J$21</f>
        <v>23.818291200000004</v>
      </c>
      <c r="D1310" s="8">
        <f t="shared" si="86"/>
        <v>6.6161920000000007</v>
      </c>
      <c r="E1310" s="9">
        <f t="shared" si="84"/>
        <v>-1.475232000000001</v>
      </c>
      <c r="F1310" s="9">
        <f t="shared" si="87"/>
        <v>11773.960703999992</v>
      </c>
      <c r="G1310" s="9">
        <f t="shared" si="85"/>
        <v>32.405396433027505</v>
      </c>
    </row>
    <row r="1311" spans="1:7" x14ac:dyDescent="0.25">
      <c r="A1311">
        <v>1309</v>
      </c>
      <c r="B1311">
        <v>11.5</v>
      </c>
      <c r="C1311">
        <f>B1311*$J$21</f>
        <v>18.507456000000001</v>
      </c>
      <c r="D1311" s="8">
        <f t="shared" si="86"/>
        <v>5.1409600000000006</v>
      </c>
      <c r="E1311" s="9">
        <f t="shared" si="84"/>
        <v>-1.4752320000000001</v>
      </c>
      <c r="F1311" s="9">
        <f t="shared" si="87"/>
        <v>11779.839279999991</v>
      </c>
      <c r="G1311" s="9">
        <f t="shared" si="85"/>
        <v>32.396807798319301</v>
      </c>
    </row>
    <row r="1312" spans="1:7" x14ac:dyDescent="0.25">
      <c r="A1312">
        <v>1310</v>
      </c>
      <c r="B1312">
        <v>8.1999999999999993</v>
      </c>
      <c r="C1312">
        <f>B1312*$J$21</f>
        <v>13.1966208</v>
      </c>
      <c r="D1312" s="8">
        <f t="shared" si="86"/>
        <v>3.6657279999999997</v>
      </c>
      <c r="E1312" s="9">
        <f t="shared" si="84"/>
        <v>-1.475232000000001</v>
      </c>
      <c r="F1312" s="9">
        <f t="shared" si="87"/>
        <v>11784.242623999991</v>
      </c>
      <c r="G1312" s="9">
        <f t="shared" si="85"/>
        <v>32.384178203358758</v>
      </c>
    </row>
    <row r="1313" spans="1:7" x14ac:dyDescent="0.25">
      <c r="A1313">
        <v>1311</v>
      </c>
      <c r="B1313">
        <v>4.9000000000000004</v>
      </c>
      <c r="C1313">
        <f>B1313*$J$21</f>
        <v>7.8857856000000011</v>
      </c>
      <c r="D1313" s="8">
        <f t="shared" si="86"/>
        <v>2.1904960000000004</v>
      </c>
      <c r="E1313" s="9">
        <f t="shared" si="84"/>
        <v>-1.4752319999999992</v>
      </c>
      <c r="F1313" s="9">
        <f t="shared" si="87"/>
        <v>11787.170735999991</v>
      </c>
      <c r="G1313" s="9">
        <f t="shared" si="85"/>
        <v>32.367516895194484</v>
      </c>
    </row>
    <row r="1314" spans="1:7" x14ac:dyDescent="0.25">
      <c r="A1314">
        <v>1312</v>
      </c>
      <c r="B1314">
        <v>1.6</v>
      </c>
      <c r="C1314">
        <f>B1314*$J$21</f>
        <v>2.5749504000000005</v>
      </c>
      <c r="D1314" s="8">
        <f t="shared" si="86"/>
        <v>0.71526400000000012</v>
      </c>
      <c r="E1314" s="9">
        <f t="shared" si="84"/>
        <v>-1.4752320000000003</v>
      </c>
      <c r="F1314" s="9">
        <f t="shared" si="87"/>
        <v>11788.62361599999</v>
      </c>
      <c r="G1314" s="9">
        <f t="shared" si="85"/>
        <v>32.3468330926829</v>
      </c>
    </row>
    <row r="1315" spans="1:7" x14ac:dyDescent="0.25">
      <c r="A1315">
        <v>1313</v>
      </c>
      <c r="B1315">
        <v>0</v>
      </c>
      <c r="C1315">
        <f>B1315*$J$21</f>
        <v>0</v>
      </c>
      <c r="D1315" s="8">
        <f t="shared" si="86"/>
        <v>0</v>
      </c>
      <c r="E1315" s="9">
        <f t="shared" si="84"/>
        <v>-0.71526400000000012</v>
      </c>
      <c r="F1315" s="9">
        <f t="shared" si="87"/>
        <v>11788.981247999991</v>
      </c>
      <c r="G1315" s="9">
        <f t="shared" si="85"/>
        <v>32.323177831530828</v>
      </c>
    </row>
    <row r="1316" spans="1:7" x14ac:dyDescent="0.25">
      <c r="A1316">
        <v>1314</v>
      </c>
      <c r="B1316">
        <v>0</v>
      </c>
      <c r="C1316">
        <f>B1316*$J$21</f>
        <v>0</v>
      </c>
      <c r="D1316" s="8">
        <f t="shared" si="86"/>
        <v>0</v>
      </c>
      <c r="E1316" s="9">
        <f t="shared" si="84"/>
        <v>0</v>
      </c>
      <c r="F1316" s="9">
        <f t="shared" si="87"/>
        <v>11788.981247999991</v>
      </c>
      <c r="G1316" s="9">
        <f t="shared" si="85"/>
        <v>32.29857876164381</v>
      </c>
    </row>
    <row r="1317" spans="1:7" x14ac:dyDescent="0.25">
      <c r="A1317">
        <v>1315</v>
      </c>
      <c r="B1317">
        <v>0</v>
      </c>
      <c r="C1317">
        <f>B1317*$J$21</f>
        <v>0</v>
      </c>
      <c r="D1317" s="8">
        <f t="shared" si="86"/>
        <v>0</v>
      </c>
      <c r="E1317" s="9">
        <f t="shared" si="84"/>
        <v>0</v>
      </c>
      <c r="F1317" s="9">
        <f t="shared" si="87"/>
        <v>11788.981247999991</v>
      </c>
      <c r="G1317" s="9">
        <f t="shared" si="85"/>
        <v>32.27401710479085</v>
      </c>
    </row>
    <row r="1318" spans="1:7" x14ac:dyDescent="0.25">
      <c r="A1318">
        <v>1316</v>
      </c>
      <c r="B1318">
        <v>0</v>
      </c>
      <c r="C1318">
        <f>B1318*$J$21</f>
        <v>0</v>
      </c>
      <c r="D1318" s="8">
        <f t="shared" si="86"/>
        <v>0</v>
      </c>
      <c r="E1318" s="9">
        <f t="shared" si="84"/>
        <v>0</v>
      </c>
      <c r="F1318" s="9">
        <f t="shared" si="87"/>
        <v>11788.981247999991</v>
      </c>
      <c r="G1318" s="9">
        <f t="shared" si="85"/>
        <v>32.249492775683869</v>
      </c>
    </row>
    <row r="1319" spans="1:7" x14ac:dyDescent="0.25">
      <c r="A1319">
        <v>1317</v>
      </c>
      <c r="B1319">
        <v>0</v>
      </c>
      <c r="C1319">
        <f>B1319*$J$21</f>
        <v>0</v>
      </c>
      <c r="D1319" s="8">
        <f t="shared" si="86"/>
        <v>0</v>
      </c>
      <c r="E1319" s="9">
        <f t="shared" si="84"/>
        <v>0</v>
      </c>
      <c r="F1319" s="9">
        <f t="shared" si="87"/>
        <v>11788.981247999991</v>
      </c>
      <c r="G1319" s="9">
        <f t="shared" si="85"/>
        <v>32.225005689293823</v>
      </c>
    </row>
    <row r="1320" spans="1:7" x14ac:dyDescent="0.25">
      <c r="A1320">
        <v>1318</v>
      </c>
      <c r="B1320">
        <v>0</v>
      </c>
      <c r="C1320">
        <f>B1320*$J$21</f>
        <v>0</v>
      </c>
      <c r="D1320" s="8">
        <f t="shared" si="86"/>
        <v>0</v>
      </c>
      <c r="E1320" s="9">
        <f t="shared" si="84"/>
        <v>0</v>
      </c>
      <c r="F1320" s="9">
        <f t="shared" si="87"/>
        <v>11788.981247999991</v>
      </c>
      <c r="G1320" s="9">
        <f t="shared" si="85"/>
        <v>32.200555760849745</v>
      </c>
    </row>
    <row r="1321" spans="1:7" x14ac:dyDescent="0.25">
      <c r="A1321">
        <v>1319</v>
      </c>
      <c r="B1321">
        <v>0</v>
      </c>
      <c r="C1321">
        <f>B1321*$J$21</f>
        <v>0</v>
      </c>
      <c r="D1321" s="8">
        <f t="shared" si="86"/>
        <v>0</v>
      </c>
      <c r="E1321" s="9">
        <f t="shared" si="84"/>
        <v>0</v>
      </c>
      <c r="F1321" s="9">
        <f t="shared" si="87"/>
        <v>11788.981247999991</v>
      </c>
      <c r="G1321" s="9">
        <f t="shared" si="85"/>
        <v>32.176142905837736</v>
      </c>
    </row>
    <row r="1322" spans="1:7" x14ac:dyDescent="0.25">
      <c r="A1322">
        <v>1320</v>
      </c>
      <c r="B1322">
        <v>0</v>
      </c>
      <c r="C1322">
        <f>B1322*$J$21</f>
        <v>0</v>
      </c>
      <c r="D1322" s="8">
        <f t="shared" si="86"/>
        <v>0</v>
      </c>
      <c r="E1322" s="9">
        <f t="shared" si="84"/>
        <v>0</v>
      </c>
      <c r="F1322" s="9">
        <f t="shared" si="87"/>
        <v>11788.981247999991</v>
      </c>
      <c r="G1322" s="9">
        <f t="shared" si="85"/>
        <v>32.151767039999974</v>
      </c>
    </row>
    <row r="1323" spans="1:7" x14ac:dyDescent="0.25">
      <c r="A1323">
        <v>1321</v>
      </c>
      <c r="B1323">
        <v>0</v>
      </c>
      <c r="C1323">
        <f>B1323*$J$21</f>
        <v>0</v>
      </c>
      <c r="D1323" s="8">
        <f t="shared" si="86"/>
        <v>0</v>
      </c>
      <c r="E1323" s="9">
        <f t="shared" si="84"/>
        <v>0</v>
      </c>
      <c r="F1323" s="9">
        <f t="shared" si="87"/>
        <v>11788.981247999991</v>
      </c>
      <c r="G1323" s="9">
        <f t="shared" si="85"/>
        <v>32.127428079333818</v>
      </c>
    </row>
    <row r="1324" spans="1:7" x14ac:dyDescent="0.25">
      <c r="A1324">
        <v>1322</v>
      </c>
      <c r="B1324">
        <v>0</v>
      </c>
      <c r="C1324">
        <f>B1324*$J$21</f>
        <v>0</v>
      </c>
      <c r="D1324" s="8">
        <f t="shared" si="86"/>
        <v>0</v>
      </c>
      <c r="E1324" s="9">
        <f t="shared" si="84"/>
        <v>0</v>
      </c>
      <c r="F1324" s="9">
        <f t="shared" si="87"/>
        <v>11788.981247999991</v>
      </c>
      <c r="G1324" s="9">
        <f t="shared" si="85"/>
        <v>32.103125940090749</v>
      </c>
    </row>
    <row r="1325" spans="1:7" x14ac:dyDescent="0.25">
      <c r="A1325">
        <v>1323</v>
      </c>
      <c r="B1325">
        <v>0</v>
      </c>
      <c r="C1325">
        <f>B1325*$J$21</f>
        <v>0</v>
      </c>
      <c r="D1325" s="8">
        <f t="shared" si="86"/>
        <v>0</v>
      </c>
      <c r="E1325" s="9">
        <f t="shared" si="84"/>
        <v>0</v>
      </c>
      <c r="F1325" s="9">
        <f t="shared" si="87"/>
        <v>11788.981247999991</v>
      </c>
      <c r="G1325" s="9">
        <f t="shared" si="85"/>
        <v>32.078860538775487</v>
      </c>
    </row>
    <row r="1326" spans="1:7" x14ac:dyDescent="0.25">
      <c r="A1326">
        <v>1324</v>
      </c>
      <c r="B1326">
        <v>0</v>
      </c>
      <c r="C1326">
        <f>B1326*$J$21</f>
        <v>0</v>
      </c>
      <c r="D1326" s="8">
        <f t="shared" si="86"/>
        <v>0</v>
      </c>
      <c r="E1326" s="9">
        <f t="shared" si="84"/>
        <v>0</v>
      </c>
      <c r="F1326" s="9">
        <f t="shared" si="87"/>
        <v>11788.981247999991</v>
      </c>
      <c r="G1326" s="9">
        <f t="shared" si="85"/>
        <v>32.054631792144995</v>
      </c>
    </row>
    <row r="1327" spans="1:7" x14ac:dyDescent="0.25">
      <c r="A1327">
        <v>1325</v>
      </c>
      <c r="B1327">
        <v>0</v>
      </c>
      <c r="C1327">
        <f>B1327*$J$21</f>
        <v>0</v>
      </c>
      <c r="D1327" s="8">
        <f t="shared" si="86"/>
        <v>0</v>
      </c>
      <c r="E1327" s="9">
        <f t="shared" si="84"/>
        <v>0</v>
      </c>
      <c r="F1327" s="9">
        <f t="shared" si="87"/>
        <v>11788.981247999991</v>
      </c>
      <c r="G1327" s="9">
        <f t="shared" si="85"/>
        <v>32.03043961720752</v>
      </c>
    </row>
    <row r="1328" spans="1:7" x14ac:dyDescent="0.25">
      <c r="A1328">
        <v>1326</v>
      </c>
      <c r="B1328">
        <v>0</v>
      </c>
      <c r="C1328">
        <f>B1328*$J$21</f>
        <v>0</v>
      </c>
      <c r="D1328" s="8">
        <f t="shared" si="86"/>
        <v>0</v>
      </c>
      <c r="E1328" s="9">
        <f t="shared" si="84"/>
        <v>0</v>
      </c>
      <c r="F1328" s="9">
        <f t="shared" si="87"/>
        <v>11788.981247999991</v>
      </c>
      <c r="G1328" s="9">
        <f t="shared" si="85"/>
        <v>32.006283931221702</v>
      </c>
    </row>
    <row r="1329" spans="1:7" x14ac:dyDescent="0.25">
      <c r="A1329">
        <v>1327</v>
      </c>
      <c r="B1329">
        <v>0</v>
      </c>
      <c r="C1329">
        <f>B1329*$J$21</f>
        <v>0</v>
      </c>
      <c r="D1329" s="8">
        <f t="shared" si="86"/>
        <v>0</v>
      </c>
      <c r="E1329" s="9">
        <f t="shared" si="84"/>
        <v>0</v>
      </c>
      <c r="F1329" s="9">
        <f t="shared" si="87"/>
        <v>11788.981247999991</v>
      </c>
      <c r="G1329" s="9">
        <f t="shared" si="85"/>
        <v>31.982164651695527</v>
      </c>
    </row>
    <row r="1330" spans="1:7" x14ac:dyDescent="0.25">
      <c r="A1330">
        <v>1328</v>
      </c>
      <c r="B1330">
        <v>0</v>
      </c>
      <c r="C1330">
        <f>B1330*$J$21</f>
        <v>0</v>
      </c>
      <c r="D1330" s="8">
        <f t="shared" si="86"/>
        <v>0</v>
      </c>
      <c r="E1330" s="9">
        <f t="shared" si="84"/>
        <v>0</v>
      </c>
      <c r="F1330" s="9">
        <f t="shared" si="87"/>
        <v>11788.981247999991</v>
      </c>
      <c r="G1330" s="9">
        <f t="shared" si="85"/>
        <v>31.958081696385516</v>
      </c>
    </row>
    <row r="1331" spans="1:7" x14ac:dyDescent="0.25">
      <c r="A1331">
        <v>1329</v>
      </c>
      <c r="B1331">
        <v>0</v>
      </c>
      <c r="C1331">
        <f>B1331*$J$21</f>
        <v>0</v>
      </c>
      <c r="D1331" s="8">
        <f t="shared" si="86"/>
        <v>0</v>
      </c>
      <c r="E1331" s="9">
        <f t="shared" si="84"/>
        <v>0</v>
      </c>
      <c r="F1331" s="9">
        <f t="shared" si="87"/>
        <v>11788.981247999991</v>
      </c>
      <c r="G1331" s="9">
        <f t="shared" si="85"/>
        <v>31.934034983295689</v>
      </c>
    </row>
    <row r="1332" spans="1:7" x14ac:dyDescent="0.25">
      <c r="A1332">
        <v>1330</v>
      </c>
      <c r="B1332">
        <v>0</v>
      </c>
      <c r="C1332">
        <f>B1332*$J$21</f>
        <v>0</v>
      </c>
      <c r="D1332" s="8">
        <f t="shared" si="86"/>
        <v>0</v>
      </c>
      <c r="E1332" s="9">
        <f t="shared" si="84"/>
        <v>0</v>
      </c>
      <c r="F1332" s="9">
        <f t="shared" si="87"/>
        <v>11788.981247999991</v>
      </c>
      <c r="G1332" s="9">
        <f t="shared" si="85"/>
        <v>31.910024430676671</v>
      </c>
    </row>
    <row r="1333" spans="1:7" x14ac:dyDescent="0.25">
      <c r="A1333">
        <v>1331</v>
      </c>
      <c r="B1333">
        <v>0</v>
      </c>
      <c r="C1333">
        <f>B1333*$J$21</f>
        <v>0</v>
      </c>
      <c r="D1333" s="8">
        <f t="shared" si="86"/>
        <v>0</v>
      </c>
      <c r="E1333" s="9">
        <f t="shared" si="84"/>
        <v>0</v>
      </c>
      <c r="F1333" s="9">
        <f t="shared" si="87"/>
        <v>11788.981247999991</v>
      </c>
      <c r="G1333" s="9">
        <f t="shared" si="85"/>
        <v>31.886049957024767</v>
      </c>
    </row>
    <row r="1334" spans="1:7" x14ac:dyDescent="0.25">
      <c r="A1334">
        <v>1332</v>
      </c>
      <c r="B1334">
        <v>0</v>
      </c>
      <c r="C1334">
        <f>B1334*$J$21</f>
        <v>0</v>
      </c>
      <c r="D1334" s="8">
        <f t="shared" si="86"/>
        <v>0</v>
      </c>
      <c r="E1334" s="9">
        <f t="shared" si="84"/>
        <v>0</v>
      </c>
      <c r="F1334" s="9">
        <f t="shared" si="87"/>
        <v>11788.981247999991</v>
      </c>
      <c r="G1334" s="9">
        <f t="shared" si="85"/>
        <v>31.862111481081058</v>
      </c>
    </row>
    <row r="1335" spans="1:7" x14ac:dyDescent="0.25">
      <c r="A1335">
        <v>1333</v>
      </c>
      <c r="B1335">
        <v>0</v>
      </c>
      <c r="C1335">
        <f>B1335*$J$21</f>
        <v>0</v>
      </c>
      <c r="D1335" s="8">
        <f t="shared" si="86"/>
        <v>0</v>
      </c>
      <c r="E1335" s="9">
        <f t="shared" si="84"/>
        <v>0</v>
      </c>
      <c r="F1335" s="9">
        <f t="shared" si="87"/>
        <v>11788.981247999991</v>
      </c>
      <c r="G1335" s="9">
        <f t="shared" si="85"/>
        <v>31.838208921830436</v>
      </c>
    </row>
    <row r="1336" spans="1:7" x14ac:dyDescent="0.25">
      <c r="A1336">
        <v>1334</v>
      </c>
      <c r="B1336">
        <v>0</v>
      </c>
      <c r="C1336">
        <f>B1336*$J$21</f>
        <v>0</v>
      </c>
      <c r="D1336" s="8">
        <f t="shared" si="86"/>
        <v>0</v>
      </c>
      <c r="E1336" s="9">
        <f t="shared" si="84"/>
        <v>0</v>
      </c>
      <c r="F1336" s="9">
        <f t="shared" si="87"/>
        <v>11788.981247999991</v>
      </c>
      <c r="G1336" s="9">
        <f t="shared" si="85"/>
        <v>31.814342198500729</v>
      </c>
    </row>
    <row r="1337" spans="1:7" x14ac:dyDescent="0.25">
      <c r="A1337">
        <v>1335</v>
      </c>
      <c r="B1337">
        <v>0</v>
      </c>
      <c r="C1337">
        <f>B1337*$J$21</f>
        <v>0</v>
      </c>
      <c r="D1337" s="8">
        <f t="shared" si="86"/>
        <v>0</v>
      </c>
      <c r="E1337" s="9">
        <f t="shared" si="84"/>
        <v>0</v>
      </c>
      <c r="F1337" s="9">
        <f t="shared" si="87"/>
        <v>11788.981247999991</v>
      </c>
      <c r="G1337" s="9">
        <f t="shared" si="85"/>
        <v>31.790511230561776</v>
      </c>
    </row>
    <row r="1338" spans="1:7" x14ac:dyDescent="0.25">
      <c r="A1338">
        <v>1336</v>
      </c>
      <c r="B1338">
        <v>0</v>
      </c>
      <c r="C1338">
        <f>B1338*$J$21</f>
        <v>0</v>
      </c>
      <c r="D1338" s="8">
        <f t="shared" si="86"/>
        <v>0</v>
      </c>
      <c r="E1338" s="9">
        <f t="shared" ref="E1338:E1401" si="88">(D1338-D1337)/(A1338-A1337)</f>
        <v>0</v>
      </c>
      <c r="F1338" s="9">
        <f t="shared" si="87"/>
        <v>11788.981247999991</v>
      </c>
      <c r="G1338" s="9">
        <f t="shared" ref="G1338:G1401" si="89">F1338/A1338*3.6</f>
        <v>31.766715937724527</v>
      </c>
    </row>
    <row r="1339" spans="1:7" x14ac:dyDescent="0.25">
      <c r="A1339">
        <v>1337</v>
      </c>
      <c r="B1339">
        <v>0</v>
      </c>
      <c r="C1339">
        <f>B1339*$J$21</f>
        <v>0</v>
      </c>
      <c r="D1339" s="8">
        <f t="shared" si="86"/>
        <v>0</v>
      </c>
      <c r="E1339" s="9">
        <f t="shared" si="88"/>
        <v>0</v>
      </c>
      <c r="F1339" s="9">
        <f t="shared" si="87"/>
        <v>11788.981247999991</v>
      </c>
      <c r="G1339" s="9">
        <f t="shared" si="89"/>
        <v>31.742956239940138</v>
      </c>
    </row>
    <row r="1340" spans="1:7" x14ac:dyDescent="0.25">
      <c r="A1340">
        <v>1338</v>
      </c>
      <c r="B1340">
        <v>1.5</v>
      </c>
      <c r="C1340">
        <f>B1340*$J$21</f>
        <v>2.4140160000000002</v>
      </c>
      <c r="D1340" s="8">
        <f t="shared" si="86"/>
        <v>0.67056000000000004</v>
      </c>
      <c r="E1340" s="9">
        <f t="shared" si="88"/>
        <v>0.67056000000000004</v>
      </c>
      <c r="F1340" s="9">
        <f t="shared" si="87"/>
        <v>11789.31652799999</v>
      </c>
      <c r="G1340" s="9">
        <f t="shared" si="89"/>
        <v>31.720134156053788</v>
      </c>
    </row>
    <row r="1341" spans="1:7" x14ac:dyDescent="0.25">
      <c r="A1341">
        <v>1339</v>
      </c>
      <c r="B1341">
        <v>4.8</v>
      </c>
      <c r="C1341">
        <f>B1341*$J$21</f>
        <v>7.7248511999999998</v>
      </c>
      <c r="D1341" s="8">
        <f t="shared" si="86"/>
        <v>2.1457919999999997</v>
      </c>
      <c r="E1341" s="9">
        <f t="shared" si="88"/>
        <v>1.4752319999999997</v>
      </c>
      <c r="F1341" s="9">
        <f t="shared" si="87"/>
        <v>11790.724703999991</v>
      </c>
      <c r="G1341" s="9">
        <f t="shared" si="89"/>
        <v>31.700230720238959</v>
      </c>
    </row>
    <row r="1342" spans="1:7" x14ac:dyDescent="0.25">
      <c r="A1342">
        <v>1340</v>
      </c>
      <c r="B1342">
        <v>8.1</v>
      </c>
      <c r="C1342">
        <f>B1342*$J$21</f>
        <v>13.035686399999999</v>
      </c>
      <c r="D1342" s="8">
        <f t="shared" si="86"/>
        <v>3.6210239999999998</v>
      </c>
      <c r="E1342" s="9">
        <f t="shared" si="88"/>
        <v>1.4752320000000001</v>
      </c>
      <c r="F1342" s="9">
        <f t="shared" si="87"/>
        <v>11793.608111999991</v>
      </c>
      <c r="G1342" s="9">
        <f t="shared" si="89"/>
        <v>31.6843203008955</v>
      </c>
    </row>
    <row r="1343" spans="1:7" x14ac:dyDescent="0.25">
      <c r="A1343">
        <v>1341</v>
      </c>
      <c r="B1343">
        <v>11.4</v>
      </c>
      <c r="C1343">
        <f>B1343*$J$21</f>
        <v>18.346521600000003</v>
      </c>
      <c r="D1343" s="8">
        <f t="shared" si="86"/>
        <v>5.0962560000000003</v>
      </c>
      <c r="E1343" s="9">
        <f t="shared" si="88"/>
        <v>1.4752320000000005</v>
      </c>
      <c r="F1343" s="9">
        <f t="shared" si="87"/>
        <v>11797.966751999991</v>
      </c>
      <c r="G1343" s="9">
        <f t="shared" si="89"/>
        <v>31.672393965100646</v>
      </c>
    </row>
    <row r="1344" spans="1:7" x14ac:dyDescent="0.25">
      <c r="A1344">
        <v>1342</v>
      </c>
      <c r="B1344">
        <v>13.2</v>
      </c>
      <c r="C1344">
        <f>B1344*$J$21</f>
        <v>21.243340799999999</v>
      </c>
      <c r="D1344" s="8">
        <f t="shared" si="86"/>
        <v>5.9009279999999995</v>
      </c>
      <c r="E1344" s="9">
        <f t="shared" si="88"/>
        <v>0.80467199999999917</v>
      </c>
      <c r="F1344" s="9">
        <f t="shared" si="87"/>
        <v>11803.465343999991</v>
      </c>
      <c r="G1344" s="9">
        <f t="shared" si="89"/>
        <v>31.663543396721288</v>
      </c>
    </row>
    <row r="1345" spans="1:7" x14ac:dyDescent="0.25">
      <c r="A1345">
        <v>1343</v>
      </c>
      <c r="B1345">
        <v>15.1</v>
      </c>
      <c r="C1345">
        <f>B1345*$J$21</f>
        <v>24.3010944</v>
      </c>
      <c r="D1345" s="8">
        <f t="shared" si="86"/>
        <v>6.7503039999999999</v>
      </c>
      <c r="E1345" s="9">
        <f t="shared" si="88"/>
        <v>0.84937600000000035</v>
      </c>
      <c r="F1345" s="9">
        <f t="shared" si="87"/>
        <v>11809.790959999989</v>
      </c>
      <c r="G1345" s="9">
        <f t="shared" si="89"/>
        <v>31.656922900967956</v>
      </c>
    </row>
    <row r="1346" spans="1:7" x14ac:dyDescent="0.25">
      <c r="A1346">
        <v>1344</v>
      </c>
      <c r="B1346">
        <v>16.8</v>
      </c>
      <c r="C1346">
        <f>B1346*$J$21</f>
        <v>27.036979200000005</v>
      </c>
      <c r="D1346" s="8">
        <f t="shared" si="86"/>
        <v>7.5102720000000014</v>
      </c>
      <c r="E1346" s="9">
        <f t="shared" si="88"/>
        <v>0.75996800000000153</v>
      </c>
      <c r="F1346" s="9">
        <f t="shared" si="87"/>
        <v>11816.921247999988</v>
      </c>
      <c r="G1346" s="9">
        <f t="shared" si="89"/>
        <v>31.652467628571397</v>
      </c>
    </row>
    <row r="1347" spans="1:7" x14ac:dyDescent="0.25">
      <c r="A1347">
        <v>1345</v>
      </c>
      <c r="B1347">
        <v>18.3</v>
      </c>
      <c r="C1347">
        <f>B1347*$J$21</f>
        <v>29.450995200000005</v>
      </c>
      <c r="D1347" s="8">
        <f t="shared" ref="D1347:D1410" si="90">C1347/3.6</f>
        <v>8.1808320000000005</v>
      </c>
      <c r="E1347" s="9">
        <f t="shared" si="88"/>
        <v>0.67055999999999916</v>
      </c>
      <c r="F1347" s="9">
        <f t="shared" ref="F1347:F1410" si="91">F1346+D1346*(A1347-A1346)+(D1347-D1346)*(A1347-A1346)/2</f>
        <v>11824.766799999987</v>
      </c>
      <c r="G1347" s="9">
        <f t="shared" si="89"/>
        <v>31.649933442379151</v>
      </c>
    </row>
    <row r="1348" spans="1:7" x14ac:dyDescent="0.25">
      <c r="A1348">
        <v>1346</v>
      </c>
      <c r="B1348">
        <v>19.5</v>
      </c>
      <c r="C1348">
        <f>B1348*$J$21</f>
        <v>31.382208000000002</v>
      </c>
      <c r="D1348" s="8">
        <f t="shared" si="90"/>
        <v>8.7172800000000006</v>
      </c>
      <c r="E1348" s="9">
        <f t="shared" si="88"/>
        <v>0.53644800000000004</v>
      </c>
      <c r="F1348" s="9">
        <f t="shared" si="91"/>
        <v>11833.215855999986</v>
      </c>
      <c r="G1348" s="9">
        <f t="shared" si="89"/>
        <v>31.649017148291197</v>
      </c>
    </row>
    <row r="1349" spans="1:7" x14ac:dyDescent="0.25">
      <c r="A1349">
        <v>1347</v>
      </c>
      <c r="B1349">
        <v>20.3</v>
      </c>
      <c r="C1349">
        <f>B1349*$J$21</f>
        <v>32.669683200000001</v>
      </c>
      <c r="D1349" s="8">
        <f t="shared" si="90"/>
        <v>9.0749119999999994</v>
      </c>
      <c r="E1349" s="9">
        <f t="shared" si="88"/>
        <v>0.35763199999999884</v>
      </c>
      <c r="F1349" s="9">
        <f t="shared" si="91"/>
        <v>11842.111951999987</v>
      </c>
      <c r="G1349" s="9">
        <f t="shared" si="89"/>
        <v>31.649296976391948</v>
      </c>
    </row>
    <row r="1350" spans="1:7" x14ac:dyDescent="0.25">
      <c r="A1350">
        <v>1348</v>
      </c>
      <c r="B1350">
        <v>21.3</v>
      </c>
      <c r="C1350">
        <f>B1350*$J$21</f>
        <v>34.279027200000002</v>
      </c>
      <c r="D1350" s="8">
        <f t="shared" si="90"/>
        <v>9.5219520000000006</v>
      </c>
      <c r="E1350" s="9">
        <f t="shared" si="88"/>
        <v>0.44704000000000121</v>
      </c>
      <c r="F1350" s="9">
        <f t="shared" si="91"/>
        <v>11851.410383999986</v>
      </c>
      <c r="G1350" s="9">
        <f t="shared" si="89"/>
        <v>31.650650877151296</v>
      </c>
    </row>
    <row r="1351" spans="1:7" x14ac:dyDescent="0.25">
      <c r="A1351">
        <v>1349</v>
      </c>
      <c r="B1351">
        <v>21.9</v>
      </c>
      <c r="C1351">
        <f>B1351*$J$21</f>
        <v>35.2446336</v>
      </c>
      <c r="D1351" s="8">
        <f t="shared" si="90"/>
        <v>9.7901760000000007</v>
      </c>
      <c r="E1351" s="9">
        <f t="shared" si="88"/>
        <v>0.26822400000000002</v>
      </c>
      <c r="F1351" s="9">
        <f t="shared" si="91"/>
        <v>11861.066447999985</v>
      </c>
      <c r="G1351" s="9">
        <f t="shared" si="89"/>
        <v>31.652957162935468</v>
      </c>
    </row>
    <row r="1352" spans="1:7" x14ac:dyDescent="0.25">
      <c r="A1352">
        <v>1350</v>
      </c>
      <c r="B1352">
        <v>22.1</v>
      </c>
      <c r="C1352">
        <f>B1352*$J$21</f>
        <v>35.566502400000005</v>
      </c>
      <c r="D1352" s="8">
        <f t="shared" si="90"/>
        <v>9.8795840000000013</v>
      </c>
      <c r="E1352" s="9">
        <f t="shared" si="88"/>
        <v>8.9408000000000598E-2</v>
      </c>
      <c r="F1352" s="9">
        <f t="shared" si="91"/>
        <v>11870.901327999985</v>
      </c>
      <c r="G1352" s="9">
        <f t="shared" si="89"/>
        <v>31.65573687466663</v>
      </c>
    </row>
    <row r="1353" spans="1:7" x14ac:dyDescent="0.25">
      <c r="A1353">
        <v>1351</v>
      </c>
      <c r="B1353">
        <v>22.4</v>
      </c>
      <c r="C1353">
        <f>B1353*$J$21</f>
        <v>36.049305599999997</v>
      </c>
      <c r="D1353" s="8">
        <f t="shared" si="90"/>
        <v>10.013695999999999</v>
      </c>
      <c r="E1353" s="9">
        <f t="shared" si="88"/>
        <v>0.13411199999999823</v>
      </c>
      <c r="F1353" s="9">
        <f t="shared" si="91"/>
        <v>11880.847967999985</v>
      </c>
      <c r="G1353" s="9">
        <f t="shared" si="89"/>
        <v>31.658810277424095</v>
      </c>
    </row>
    <row r="1354" spans="1:7" x14ac:dyDescent="0.25">
      <c r="A1354">
        <v>1352</v>
      </c>
      <c r="B1354">
        <v>22</v>
      </c>
      <c r="C1354">
        <f>B1354*$J$21</f>
        <v>35.405568000000002</v>
      </c>
      <c r="D1354" s="8">
        <f t="shared" si="90"/>
        <v>9.8348800000000001</v>
      </c>
      <c r="E1354" s="9">
        <f t="shared" si="88"/>
        <v>-0.17881599999999942</v>
      </c>
      <c r="F1354" s="9">
        <f t="shared" si="91"/>
        <v>11890.772255999986</v>
      </c>
      <c r="G1354" s="9">
        <f t="shared" si="89"/>
        <v>31.661819616568007</v>
      </c>
    </row>
    <row r="1355" spans="1:7" x14ac:dyDescent="0.25">
      <c r="A1355">
        <v>1353</v>
      </c>
      <c r="B1355">
        <v>21.6</v>
      </c>
      <c r="C1355">
        <f>B1355*$J$21</f>
        <v>34.761830400000008</v>
      </c>
      <c r="D1355" s="8">
        <f t="shared" si="90"/>
        <v>9.6560640000000024</v>
      </c>
      <c r="E1355" s="9">
        <f t="shared" si="88"/>
        <v>-0.17881599999999764</v>
      </c>
      <c r="F1355" s="9">
        <f t="shared" si="91"/>
        <v>11900.517727999986</v>
      </c>
      <c r="G1355" s="9">
        <f t="shared" si="89"/>
        <v>31.664348721951182</v>
      </c>
    </row>
    <row r="1356" spans="1:7" x14ac:dyDescent="0.25">
      <c r="A1356">
        <v>1354</v>
      </c>
      <c r="B1356">
        <v>21.1</v>
      </c>
      <c r="C1356">
        <f>B1356*$J$21</f>
        <v>33.957158400000004</v>
      </c>
      <c r="D1356" s="8">
        <f t="shared" si="90"/>
        <v>9.4325440000000018</v>
      </c>
      <c r="E1356" s="9">
        <f t="shared" si="88"/>
        <v>-0.22352000000000061</v>
      </c>
      <c r="F1356" s="9">
        <f t="shared" si="91"/>
        <v>11910.062031999987</v>
      </c>
      <c r="G1356" s="9">
        <f t="shared" si="89"/>
        <v>31.666339228360378</v>
      </c>
    </row>
    <row r="1357" spans="1:7" x14ac:dyDescent="0.25">
      <c r="A1357">
        <v>1355</v>
      </c>
      <c r="B1357">
        <v>20.5</v>
      </c>
      <c r="C1357">
        <f>B1357*$J$21</f>
        <v>32.991551999999999</v>
      </c>
      <c r="D1357" s="8">
        <f t="shared" si="90"/>
        <v>9.16432</v>
      </c>
      <c r="E1357" s="9">
        <f t="shared" si="88"/>
        <v>-0.26822400000000179</v>
      </c>
      <c r="F1357" s="9">
        <f t="shared" si="91"/>
        <v>11919.360463999987</v>
      </c>
      <c r="G1357" s="9">
        <f t="shared" si="89"/>
        <v>31.66767355749074</v>
      </c>
    </row>
    <row r="1358" spans="1:7" x14ac:dyDescent="0.25">
      <c r="A1358">
        <v>1356</v>
      </c>
      <c r="B1358">
        <v>20</v>
      </c>
      <c r="C1358">
        <f>B1358*$J$21</f>
        <v>32.186880000000002</v>
      </c>
      <c r="D1358" s="8">
        <f t="shared" si="90"/>
        <v>8.9408000000000012</v>
      </c>
      <c r="E1358" s="9">
        <f t="shared" si="88"/>
        <v>-0.22351999999999883</v>
      </c>
      <c r="F1358" s="9">
        <f t="shared" si="91"/>
        <v>11928.413023999987</v>
      </c>
      <c r="G1358" s="9">
        <f t="shared" si="89"/>
        <v>31.668353161061912</v>
      </c>
    </row>
    <row r="1359" spans="1:7" x14ac:dyDescent="0.25">
      <c r="A1359">
        <v>1357</v>
      </c>
      <c r="B1359">
        <v>19.600000000000001</v>
      </c>
      <c r="C1359">
        <f>B1359*$J$21</f>
        <v>31.543142400000004</v>
      </c>
      <c r="D1359" s="8">
        <f t="shared" si="90"/>
        <v>8.7619840000000018</v>
      </c>
      <c r="E1359" s="9">
        <f t="shared" si="88"/>
        <v>-0.17881599999999942</v>
      </c>
      <c r="F1359" s="9">
        <f t="shared" si="91"/>
        <v>11937.264415999987</v>
      </c>
      <c r="G1359" s="9">
        <f t="shared" si="89"/>
        <v>31.668498082240202</v>
      </c>
    </row>
    <row r="1360" spans="1:7" x14ac:dyDescent="0.25">
      <c r="A1360">
        <v>1358</v>
      </c>
      <c r="B1360">
        <v>18.5</v>
      </c>
      <c r="C1360">
        <f>B1360*$J$21</f>
        <v>29.772864000000002</v>
      </c>
      <c r="D1360" s="8">
        <f t="shared" si="90"/>
        <v>8.2702400000000011</v>
      </c>
      <c r="E1360" s="9">
        <f t="shared" si="88"/>
        <v>-0.49174400000000063</v>
      </c>
      <c r="F1360" s="9">
        <f t="shared" si="91"/>
        <v>11945.780527999988</v>
      </c>
      <c r="G1360" s="9">
        <f t="shared" si="89"/>
        <v>31.667753977025004</v>
      </c>
    </row>
    <row r="1361" spans="1:7" x14ac:dyDescent="0.25">
      <c r="A1361">
        <v>1359</v>
      </c>
      <c r="B1361">
        <v>17.5</v>
      </c>
      <c r="C1361">
        <f>B1361*$J$21</f>
        <v>28.163520000000002</v>
      </c>
      <c r="D1361" s="8">
        <f t="shared" si="90"/>
        <v>7.8231999999999999</v>
      </c>
      <c r="E1361" s="9">
        <f t="shared" si="88"/>
        <v>-0.44704000000000121</v>
      </c>
      <c r="F1361" s="9">
        <f t="shared" si="91"/>
        <v>11953.827247999989</v>
      </c>
      <c r="G1361" s="9">
        <f t="shared" si="89"/>
        <v>31.66576754437083</v>
      </c>
    </row>
    <row r="1362" spans="1:7" x14ac:dyDescent="0.25">
      <c r="A1362">
        <v>1360</v>
      </c>
      <c r="B1362">
        <v>16.5</v>
      </c>
      <c r="C1362">
        <f>B1362*$J$21</f>
        <v>26.554176000000002</v>
      </c>
      <c r="D1362" s="8">
        <f t="shared" si="90"/>
        <v>7.3761600000000005</v>
      </c>
      <c r="E1362" s="9">
        <f t="shared" si="88"/>
        <v>-0.44703999999999944</v>
      </c>
      <c r="F1362" s="9">
        <f t="shared" si="91"/>
        <v>11961.42692799999</v>
      </c>
      <c r="G1362" s="9">
        <f t="shared" si="89"/>
        <v>31.662600691764681</v>
      </c>
    </row>
    <row r="1363" spans="1:7" x14ac:dyDescent="0.25">
      <c r="A1363">
        <v>1361</v>
      </c>
      <c r="B1363">
        <v>15.5</v>
      </c>
      <c r="C1363">
        <f>B1363*$J$21</f>
        <v>24.944832000000002</v>
      </c>
      <c r="D1363" s="8">
        <f t="shared" si="90"/>
        <v>6.9291200000000002</v>
      </c>
      <c r="E1363" s="9">
        <f t="shared" si="88"/>
        <v>-0.44704000000000033</v>
      </c>
      <c r="F1363" s="9">
        <f t="shared" si="91"/>
        <v>11968.57956799999</v>
      </c>
      <c r="G1363" s="9">
        <f t="shared" si="89"/>
        <v>31.658256021160884</v>
      </c>
    </row>
    <row r="1364" spans="1:7" x14ac:dyDescent="0.25">
      <c r="A1364">
        <v>1362</v>
      </c>
      <c r="B1364">
        <v>14</v>
      </c>
      <c r="C1364">
        <f>B1364*$J$21</f>
        <v>22.530816000000002</v>
      </c>
      <c r="D1364" s="8">
        <f t="shared" si="90"/>
        <v>6.2585600000000001</v>
      </c>
      <c r="E1364" s="9">
        <f t="shared" si="88"/>
        <v>-0.67056000000000004</v>
      </c>
      <c r="F1364" s="9">
        <f t="shared" si="91"/>
        <v>11975.173407999991</v>
      </c>
      <c r="G1364" s="9">
        <f t="shared" si="89"/>
        <v>31.65244072599117</v>
      </c>
    </row>
    <row r="1365" spans="1:7" x14ac:dyDescent="0.25">
      <c r="A1365">
        <v>1363</v>
      </c>
      <c r="B1365">
        <v>11</v>
      </c>
      <c r="C1365">
        <f>B1365*$J$21</f>
        <v>17.702784000000001</v>
      </c>
      <c r="D1365" s="8">
        <f t="shared" si="90"/>
        <v>4.91744</v>
      </c>
      <c r="E1365" s="9">
        <f t="shared" si="88"/>
        <v>-1.3411200000000001</v>
      </c>
      <c r="F1365" s="9">
        <f t="shared" si="91"/>
        <v>11980.761407999991</v>
      </c>
      <c r="G1365" s="9">
        <f t="shared" si="89"/>
        <v>31.643977306529688</v>
      </c>
    </row>
    <row r="1366" spans="1:7" x14ac:dyDescent="0.25">
      <c r="A1366">
        <v>1364</v>
      </c>
      <c r="B1366">
        <v>8</v>
      </c>
      <c r="C1366">
        <f>B1366*$J$21</f>
        <v>12.874752000000001</v>
      </c>
      <c r="D1366" s="8">
        <f t="shared" si="90"/>
        <v>3.5763199999999999</v>
      </c>
      <c r="E1366" s="9">
        <f t="shared" si="88"/>
        <v>-1.3411200000000001</v>
      </c>
      <c r="F1366" s="9">
        <f t="shared" si="91"/>
        <v>11985.00828799999</v>
      </c>
      <c r="G1366" s="9">
        <f t="shared" si="89"/>
        <v>31.631986683870945</v>
      </c>
    </row>
    <row r="1367" spans="1:7" x14ac:dyDescent="0.25">
      <c r="A1367">
        <v>1365</v>
      </c>
      <c r="B1367">
        <v>5.2</v>
      </c>
      <c r="C1367">
        <f>B1367*$J$21</f>
        <v>8.3685888000000013</v>
      </c>
      <c r="D1367" s="8">
        <f t="shared" si="90"/>
        <v>2.3246080000000005</v>
      </c>
      <c r="E1367" s="9">
        <f t="shared" si="88"/>
        <v>-1.2517119999999995</v>
      </c>
      <c r="F1367" s="9">
        <f t="shared" si="91"/>
        <v>11987.95875199999</v>
      </c>
      <c r="G1367" s="9">
        <f t="shared" si="89"/>
        <v>31.616594510769204</v>
      </c>
    </row>
    <row r="1368" spans="1:7" x14ac:dyDescent="0.25">
      <c r="A1368">
        <v>1366</v>
      </c>
      <c r="B1368">
        <v>2.5</v>
      </c>
      <c r="C1368">
        <f>B1368*$J$21</f>
        <v>4.0233600000000003</v>
      </c>
      <c r="D1368" s="8">
        <f t="shared" si="90"/>
        <v>1.1176000000000001</v>
      </c>
      <c r="E1368" s="9">
        <f t="shared" si="88"/>
        <v>-1.2070080000000003</v>
      </c>
      <c r="F1368" s="9">
        <f t="shared" si="91"/>
        <v>11989.67985599999</v>
      </c>
      <c r="G1368" s="9">
        <f t="shared" si="89"/>
        <v>31.597984979209343</v>
      </c>
    </row>
    <row r="1369" spans="1:7" x14ac:dyDescent="0.25">
      <c r="A1369">
        <v>1367</v>
      </c>
      <c r="B1369">
        <v>0</v>
      </c>
      <c r="C1369">
        <f>B1369*$J$21</f>
        <v>0</v>
      </c>
      <c r="D1369" s="8">
        <f t="shared" si="90"/>
        <v>0</v>
      </c>
      <c r="E1369" s="9">
        <f t="shared" si="88"/>
        <v>-1.1176000000000001</v>
      </c>
      <c r="F1369" s="9">
        <f t="shared" si="91"/>
        <v>11990.238655999989</v>
      </c>
      <c r="G1369" s="9">
        <f t="shared" si="89"/>
        <v>31.576341742209188</v>
      </c>
    </row>
    <row r="1370" spans="1:7" x14ac:dyDescent="0.25">
      <c r="A1370">
        <v>1368</v>
      </c>
      <c r="B1370">
        <v>0</v>
      </c>
      <c r="C1370">
        <f>B1370*$J$21</f>
        <v>0</v>
      </c>
      <c r="D1370" s="8">
        <f t="shared" si="90"/>
        <v>0</v>
      </c>
      <c r="E1370" s="9">
        <f t="shared" si="88"/>
        <v>0</v>
      </c>
      <c r="F1370" s="9">
        <f t="shared" si="91"/>
        <v>11990.238655999989</v>
      </c>
      <c r="G1370" s="9">
        <f t="shared" si="89"/>
        <v>31.553259621052604</v>
      </c>
    </row>
    <row r="1371" spans="1:7" x14ac:dyDescent="0.25">
      <c r="A1371">
        <v>1369</v>
      </c>
      <c r="B1371">
        <v>0</v>
      </c>
      <c r="C1371">
        <f>B1371*$J$21</f>
        <v>0</v>
      </c>
      <c r="D1371" s="8">
        <f t="shared" si="90"/>
        <v>0</v>
      </c>
      <c r="E1371" s="9">
        <f t="shared" si="88"/>
        <v>0</v>
      </c>
      <c r="F1371" s="9">
        <f t="shared" si="91"/>
        <v>11990.238655999989</v>
      </c>
      <c r="G1371" s="9">
        <f t="shared" si="89"/>
        <v>31.530211221037224</v>
      </c>
    </row>
    <row r="1372" spans="1:7" x14ac:dyDescent="0.25">
      <c r="A1372">
        <v>1370</v>
      </c>
      <c r="B1372">
        <v>0</v>
      </c>
      <c r="C1372">
        <f>B1372*$J$21</f>
        <v>0</v>
      </c>
      <c r="D1372" s="8">
        <f t="shared" si="90"/>
        <v>0</v>
      </c>
      <c r="E1372" s="9">
        <f t="shared" si="88"/>
        <v>0</v>
      </c>
      <c r="F1372" s="9">
        <f t="shared" si="91"/>
        <v>11990.238655999989</v>
      </c>
      <c r="G1372" s="9">
        <f t="shared" si="89"/>
        <v>31.507196468321137</v>
      </c>
    </row>
    <row r="1373" spans="1:7" x14ac:dyDescent="0.25">
      <c r="A1373">
        <v>1371</v>
      </c>
      <c r="B1373">
        <v>0</v>
      </c>
      <c r="C1373">
        <f>B1373*$J$21</f>
        <v>0</v>
      </c>
      <c r="D1373" s="8">
        <f t="shared" si="90"/>
        <v>0</v>
      </c>
      <c r="E1373" s="9">
        <f t="shared" si="88"/>
        <v>0</v>
      </c>
      <c r="F1373" s="9">
        <f t="shared" si="91"/>
        <v>11990.238655999989</v>
      </c>
      <c r="G1373" s="9">
        <f t="shared" si="89"/>
        <v>31.484215289277873</v>
      </c>
    </row>
    <row r="1374" spans="1:7" x14ac:dyDescent="0.25">
      <c r="A1374">
        <v>1372</v>
      </c>
      <c r="B1374">
        <v>0</v>
      </c>
      <c r="C1374">
        <f>B1374*$J$21</f>
        <v>0</v>
      </c>
      <c r="D1374" s="8">
        <f t="shared" si="90"/>
        <v>0</v>
      </c>
      <c r="E1374" s="9">
        <f t="shared" si="88"/>
        <v>0</v>
      </c>
      <c r="F1374" s="9">
        <f t="shared" si="91"/>
        <v>11990.238655999989</v>
      </c>
      <c r="G1374" s="9">
        <f t="shared" si="89"/>
        <v>31.461267610495597</v>
      </c>
    </row>
    <row r="1375" spans="1:7" x14ac:dyDescent="0.25">
      <c r="A1375">
        <v>1373</v>
      </c>
      <c r="B1375">
        <v>0</v>
      </c>
      <c r="C1375">
        <f>B1375*$J$21</f>
        <v>0</v>
      </c>
      <c r="D1375" s="8">
        <f t="shared" si="90"/>
        <v>0</v>
      </c>
      <c r="E1375" s="9">
        <f t="shared" si="88"/>
        <v>0</v>
      </c>
      <c r="F1375" s="9">
        <f t="shared" si="91"/>
        <v>11990.238655999989</v>
      </c>
      <c r="G1375" s="9">
        <f t="shared" si="89"/>
        <v>31.438353358776375</v>
      </c>
    </row>
    <row r="1376" spans="1:7" x14ac:dyDescent="0.25">
      <c r="A1376">
        <v>1374</v>
      </c>
      <c r="B1376">
        <v>0</v>
      </c>
      <c r="C1376">
        <f>B1376*$J$21</f>
        <v>0</v>
      </c>
      <c r="D1376" s="8">
        <f t="shared" si="90"/>
        <v>0</v>
      </c>
      <c r="E1376" s="9">
        <f t="shared" si="88"/>
        <v>0</v>
      </c>
      <c r="F1376" s="9">
        <f t="shared" si="91"/>
        <v>11990.238655999989</v>
      </c>
      <c r="G1376" s="9">
        <f t="shared" si="89"/>
        <v>31.415472461135344</v>
      </c>
    </row>
    <row r="1377" spans="1:7" x14ac:dyDescent="0.25">
      <c r="A1377">
        <v>1375</v>
      </c>
      <c r="B1377">
        <v>0</v>
      </c>
      <c r="C1377">
        <f>B1377*$J$21</f>
        <v>0</v>
      </c>
      <c r="D1377" s="8">
        <f t="shared" si="90"/>
        <v>0</v>
      </c>
      <c r="E1377" s="9">
        <f t="shared" si="88"/>
        <v>0</v>
      </c>
      <c r="F1377" s="9">
        <f t="shared" si="91"/>
        <v>11990.238655999989</v>
      </c>
      <c r="G1377" s="9">
        <f t="shared" si="89"/>
        <v>31.392624844799968</v>
      </c>
    </row>
    <row r="1378" spans="1:7" x14ac:dyDescent="0.25">
      <c r="A1378">
        <v>1376</v>
      </c>
      <c r="B1378">
        <v>0</v>
      </c>
      <c r="C1378">
        <f>B1378*$J$21</f>
        <v>0</v>
      </c>
      <c r="D1378" s="8">
        <f t="shared" si="90"/>
        <v>0</v>
      </c>
      <c r="E1378" s="9">
        <f t="shared" si="88"/>
        <v>0</v>
      </c>
      <c r="F1378" s="9">
        <f t="shared" si="91"/>
        <v>11990.238655999989</v>
      </c>
      <c r="G1378" s="9">
        <f t="shared" si="89"/>
        <v>31.369810437209274</v>
      </c>
    </row>
    <row r="1379" spans="1:7" x14ac:dyDescent="0.25">
      <c r="A1379">
        <v>1377</v>
      </c>
      <c r="B1379">
        <v>0</v>
      </c>
      <c r="C1379">
        <f>B1379*$J$21</f>
        <v>0</v>
      </c>
      <c r="D1379" s="8">
        <f t="shared" si="90"/>
        <v>0</v>
      </c>
      <c r="E1379" s="9">
        <f t="shared" si="88"/>
        <v>0</v>
      </c>
      <c r="F1379" s="9">
        <f t="shared" si="91"/>
        <v>11990.238655999989</v>
      </c>
      <c r="G1379" s="9">
        <f t="shared" si="89"/>
        <v>31.347029166013041</v>
      </c>
    </row>
    <row r="1380" spans="1:7" x14ac:dyDescent="0.25">
      <c r="A1380">
        <v>1378</v>
      </c>
      <c r="B1380">
        <v>0</v>
      </c>
      <c r="C1380">
        <f>B1380*$J$21</f>
        <v>0</v>
      </c>
      <c r="D1380" s="8">
        <f t="shared" si="90"/>
        <v>0</v>
      </c>
      <c r="E1380" s="9">
        <f t="shared" si="88"/>
        <v>0</v>
      </c>
      <c r="F1380" s="9">
        <f t="shared" si="91"/>
        <v>11990.238655999989</v>
      </c>
      <c r="G1380" s="9">
        <f t="shared" si="89"/>
        <v>31.324280959071086</v>
      </c>
    </row>
    <row r="1381" spans="1:7" x14ac:dyDescent="0.25">
      <c r="A1381">
        <v>1379</v>
      </c>
      <c r="B1381">
        <v>0</v>
      </c>
      <c r="C1381">
        <f>B1381*$J$21</f>
        <v>0</v>
      </c>
      <c r="D1381" s="8">
        <f t="shared" si="90"/>
        <v>0</v>
      </c>
      <c r="E1381" s="9">
        <f t="shared" si="88"/>
        <v>0</v>
      </c>
      <c r="F1381" s="9">
        <f t="shared" si="91"/>
        <v>11990.238655999989</v>
      </c>
      <c r="G1381" s="9">
        <f t="shared" si="89"/>
        <v>31.301565744452475</v>
      </c>
    </row>
    <row r="1382" spans="1:7" x14ac:dyDescent="0.25">
      <c r="A1382">
        <v>1380</v>
      </c>
      <c r="B1382">
        <v>0</v>
      </c>
      <c r="C1382">
        <f>B1382*$J$21</f>
        <v>0</v>
      </c>
      <c r="D1382" s="8">
        <f t="shared" si="90"/>
        <v>0</v>
      </c>
      <c r="E1382" s="9">
        <f t="shared" si="88"/>
        <v>0</v>
      </c>
      <c r="F1382" s="9">
        <f t="shared" si="91"/>
        <v>11990.238655999989</v>
      </c>
      <c r="G1382" s="9">
        <f t="shared" si="89"/>
        <v>31.278883450434751</v>
      </c>
    </row>
    <row r="1383" spans="1:7" x14ac:dyDescent="0.25">
      <c r="A1383">
        <v>1381</v>
      </c>
      <c r="B1383">
        <v>0</v>
      </c>
      <c r="C1383">
        <f>B1383*$J$21</f>
        <v>0</v>
      </c>
      <c r="D1383" s="8">
        <f t="shared" si="90"/>
        <v>0</v>
      </c>
      <c r="E1383" s="9">
        <f t="shared" si="88"/>
        <v>0</v>
      </c>
      <c r="F1383" s="9">
        <f t="shared" si="91"/>
        <v>11990.238655999989</v>
      </c>
      <c r="G1383" s="9">
        <f t="shared" si="89"/>
        <v>31.256234005503231</v>
      </c>
    </row>
    <row r="1384" spans="1:7" x14ac:dyDescent="0.25">
      <c r="A1384">
        <v>1382</v>
      </c>
      <c r="B1384">
        <v>0</v>
      </c>
      <c r="C1384">
        <f>B1384*$J$21</f>
        <v>0</v>
      </c>
      <c r="D1384" s="8">
        <f t="shared" si="90"/>
        <v>0</v>
      </c>
      <c r="E1384" s="9">
        <f t="shared" si="88"/>
        <v>0</v>
      </c>
      <c r="F1384" s="9">
        <f t="shared" si="91"/>
        <v>11990.238655999989</v>
      </c>
      <c r="G1384" s="9">
        <f t="shared" si="89"/>
        <v>31.233617338350186</v>
      </c>
    </row>
    <row r="1385" spans="1:7" x14ac:dyDescent="0.25">
      <c r="A1385">
        <v>1383</v>
      </c>
      <c r="B1385">
        <v>0</v>
      </c>
      <c r="C1385">
        <f>B1385*$J$21</f>
        <v>0</v>
      </c>
      <c r="D1385" s="8">
        <f t="shared" si="90"/>
        <v>0</v>
      </c>
      <c r="E1385" s="9">
        <f t="shared" si="88"/>
        <v>0</v>
      </c>
      <c r="F1385" s="9">
        <f t="shared" si="91"/>
        <v>11990.238655999989</v>
      </c>
      <c r="G1385" s="9">
        <f t="shared" si="89"/>
        <v>31.211033377874159</v>
      </c>
    </row>
    <row r="1386" spans="1:7" x14ac:dyDescent="0.25">
      <c r="A1386">
        <v>1384</v>
      </c>
      <c r="B1386">
        <v>0</v>
      </c>
      <c r="C1386">
        <f>B1386*$J$21</f>
        <v>0</v>
      </c>
      <c r="D1386" s="8">
        <f t="shared" si="90"/>
        <v>0</v>
      </c>
      <c r="E1386" s="9">
        <f t="shared" si="88"/>
        <v>0</v>
      </c>
      <c r="F1386" s="9">
        <f t="shared" si="91"/>
        <v>11990.238655999989</v>
      </c>
      <c r="G1386" s="9">
        <f t="shared" si="89"/>
        <v>31.188482053179161</v>
      </c>
    </row>
    <row r="1387" spans="1:7" x14ac:dyDescent="0.25">
      <c r="A1387">
        <v>1385</v>
      </c>
      <c r="B1387">
        <v>0</v>
      </c>
      <c r="C1387">
        <f>B1387*$J$21</f>
        <v>0</v>
      </c>
      <c r="D1387" s="8">
        <f t="shared" si="90"/>
        <v>0</v>
      </c>
      <c r="E1387" s="9">
        <f t="shared" si="88"/>
        <v>0</v>
      </c>
      <c r="F1387" s="9">
        <f t="shared" si="91"/>
        <v>11990.238655999989</v>
      </c>
      <c r="G1387" s="9">
        <f t="shared" si="89"/>
        <v>31.165963293573981</v>
      </c>
    </row>
    <row r="1388" spans="1:7" x14ac:dyDescent="0.25">
      <c r="A1388">
        <v>1386</v>
      </c>
      <c r="B1388">
        <v>0</v>
      </c>
      <c r="C1388">
        <f>B1388*$J$21</f>
        <v>0</v>
      </c>
      <c r="D1388" s="8">
        <f t="shared" si="90"/>
        <v>0</v>
      </c>
      <c r="E1388" s="9">
        <f t="shared" si="88"/>
        <v>0</v>
      </c>
      <c r="F1388" s="9">
        <f t="shared" si="91"/>
        <v>11990.238655999989</v>
      </c>
      <c r="G1388" s="9">
        <f t="shared" si="89"/>
        <v>31.1434770285714</v>
      </c>
    </row>
    <row r="1389" spans="1:7" x14ac:dyDescent="0.25">
      <c r="A1389">
        <v>1387</v>
      </c>
      <c r="B1389">
        <v>0</v>
      </c>
      <c r="C1389">
        <f>B1389*$J$21</f>
        <v>0</v>
      </c>
      <c r="D1389" s="8">
        <f t="shared" si="90"/>
        <v>0</v>
      </c>
      <c r="E1389" s="9">
        <f t="shared" si="88"/>
        <v>0</v>
      </c>
      <c r="F1389" s="9">
        <f t="shared" si="91"/>
        <v>11990.238655999989</v>
      </c>
      <c r="G1389" s="9">
        <f t="shared" si="89"/>
        <v>31.121023187887499</v>
      </c>
    </row>
    <row r="1390" spans="1:7" x14ac:dyDescent="0.25">
      <c r="A1390">
        <v>1388</v>
      </c>
      <c r="B1390">
        <v>0</v>
      </c>
      <c r="C1390">
        <f>B1390*$J$21</f>
        <v>0</v>
      </c>
      <c r="D1390" s="8">
        <f t="shared" si="90"/>
        <v>0</v>
      </c>
      <c r="E1390" s="9">
        <f t="shared" si="88"/>
        <v>0</v>
      </c>
      <c r="F1390" s="9">
        <f t="shared" si="91"/>
        <v>11990.238655999989</v>
      </c>
      <c r="G1390" s="9">
        <f t="shared" si="89"/>
        <v>31.098601701440892</v>
      </c>
    </row>
    <row r="1391" spans="1:7" x14ac:dyDescent="0.25">
      <c r="A1391">
        <v>1389</v>
      </c>
      <c r="B1391">
        <v>0</v>
      </c>
      <c r="C1391">
        <f>B1391*$J$21</f>
        <v>0</v>
      </c>
      <c r="D1391" s="8">
        <f t="shared" si="90"/>
        <v>0</v>
      </c>
      <c r="E1391" s="9">
        <f t="shared" si="88"/>
        <v>0</v>
      </c>
      <c r="F1391" s="9">
        <f t="shared" si="91"/>
        <v>11990.238655999989</v>
      </c>
      <c r="G1391" s="9">
        <f t="shared" si="89"/>
        <v>31.076212499352021</v>
      </c>
    </row>
    <row r="1392" spans="1:7" x14ac:dyDescent="0.25">
      <c r="A1392">
        <v>1390</v>
      </c>
      <c r="B1392">
        <v>3</v>
      </c>
      <c r="C1392">
        <f>B1392*$J$21</f>
        <v>4.8280320000000003</v>
      </c>
      <c r="D1392" s="8">
        <f t="shared" si="90"/>
        <v>1.3411200000000001</v>
      </c>
      <c r="E1392" s="9">
        <f t="shared" si="88"/>
        <v>1.3411200000000001</v>
      </c>
      <c r="F1392" s="9">
        <f t="shared" si="91"/>
        <v>11990.909215999989</v>
      </c>
      <c r="G1392" s="9">
        <f t="shared" si="89"/>
        <v>31.055592214100695</v>
      </c>
    </row>
    <row r="1393" spans="1:7" x14ac:dyDescent="0.25">
      <c r="A1393">
        <v>1391</v>
      </c>
      <c r="B1393">
        <v>5.9</v>
      </c>
      <c r="C1393">
        <f>B1393*$J$21</f>
        <v>9.4951296000000021</v>
      </c>
      <c r="D1393" s="8">
        <f t="shared" si="90"/>
        <v>2.6375360000000003</v>
      </c>
      <c r="E1393" s="9">
        <f t="shared" si="88"/>
        <v>1.2964160000000002</v>
      </c>
      <c r="F1393" s="9">
        <f t="shared" si="91"/>
        <v>11992.898543999989</v>
      </c>
      <c r="G1393" s="9">
        <f t="shared" si="89"/>
        <v>31.038414635801551</v>
      </c>
    </row>
    <row r="1394" spans="1:7" x14ac:dyDescent="0.25">
      <c r="A1394">
        <v>1392</v>
      </c>
      <c r="B1394">
        <v>8.6</v>
      </c>
      <c r="C1394">
        <f>B1394*$J$21</f>
        <v>13.8403584</v>
      </c>
      <c r="D1394" s="8">
        <f t="shared" si="90"/>
        <v>3.844544</v>
      </c>
      <c r="E1394" s="9">
        <f t="shared" si="88"/>
        <v>1.2070079999999996</v>
      </c>
      <c r="F1394" s="9">
        <f t="shared" si="91"/>
        <v>11996.13958399999</v>
      </c>
      <c r="G1394" s="9">
        <f t="shared" si="89"/>
        <v>31.024498924137905</v>
      </c>
    </row>
    <row r="1395" spans="1:7" x14ac:dyDescent="0.25">
      <c r="A1395">
        <v>1393</v>
      </c>
      <c r="B1395">
        <v>11.5</v>
      </c>
      <c r="C1395">
        <f>B1395*$J$21</f>
        <v>18.507456000000001</v>
      </c>
      <c r="D1395" s="8">
        <f t="shared" si="90"/>
        <v>5.1409600000000006</v>
      </c>
      <c r="E1395" s="9">
        <f t="shared" si="88"/>
        <v>1.2964160000000007</v>
      </c>
      <c r="F1395" s="9">
        <f t="shared" si="91"/>
        <v>12000.63233599999</v>
      </c>
      <c r="G1395" s="9">
        <f t="shared" si="89"/>
        <v>31.013838054271329</v>
      </c>
    </row>
    <row r="1396" spans="1:7" x14ac:dyDescent="0.25">
      <c r="A1396">
        <v>1394</v>
      </c>
      <c r="B1396">
        <v>14.3</v>
      </c>
      <c r="C1396">
        <f>B1396*$J$21</f>
        <v>23.013619200000004</v>
      </c>
      <c r="D1396" s="8">
        <f t="shared" si="90"/>
        <v>6.392672000000001</v>
      </c>
      <c r="E1396" s="9">
        <f t="shared" si="88"/>
        <v>1.2517120000000004</v>
      </c>
      <c r="F1396" s="9">
        <f t="shared" si="91"/>
        <v>12006.399151999991</v>
      </c>
      <c r="G1396" s="9">
        <f t="shared" si="89"/>
        <v>31.006482745480607</v>
      </c>
    </row>
    <row r="1397" spans="1:7" x14ac:dyDescent="0.25">
      <c r="A1397">
        <v>1395</v>
      </c>
      <c r="B1397">
        <v>16.899999999999999</v>
      </c>
      <c r="C1397">
        <f>B1397*$J$21</f>
        <v>27.1979136</v>
      </c>
      <c r="D1397" s="8">
        <f t="shared" si="90"/>
        <v>7.5549759999999999</v>
      </c>
      <c r="E1397" s="9">
        <f t="shared" si="88"/>
        <v>1.1623039999999989</v>
      </c>
      <c r="F1397" s="9">
        <f t="shared" si="91"/>
        <v>12013.372975999991</v>
      </c>
      <c r="G1397" s="9">
        <f t="shared" si="89"/>
        <v>31.002252841290304</v>
      </c>
    </row>
    <row r="1398" spans="1:7" x14ac:dyDescent="0.25">
      <c r="A1398">
        <v>1396</v>
      </c>
      <c r="B1398">
        <v>17.3</v>
      </c>
      <c r="C1398">
        <f>B1398*$J$21</f>
        <v>27.841651200000005</v>
      </c>
      <c r="D1398" s="8">
        <f t="shared" si="90"/>
        <v>7.7337920000000011</v>
      </c>
      <c r="E1398" s="9">
        <f t="shared" si="88"/>
        <v>0.1788160000000012</v>
      </c>
      <c r="F1398" s="9">
        <f t="shared" si="91"/>
        <v>12021.017359999991</v>
      </c>
      <c r="G1398" s="9">
        <f t="shared" si="89"/>
        <v>30.999758234957</v>
      </c>
    </row>
    <row r="1399" spans="1:7" x14ac:dyDescent="0.25">
      <c r="A1399">
        <v>1397</v>
      </c>
      <c r="B1399">
        <v>18.100000000000001</v>
      </c>
      <c r="C1399">
        <f>B1399*$J$21</f>
        <v>29.129126400000004</v>
      </c>
      <c r="D1399" s="8">
        <f t="shared" si="90"/>
        <v>8.0914240000000017</v>
      </c>
      <c r="E1399" s="9">
        <f t="shared" si="88"/>
        <v>0.35763200000000062</v>
      </c>
      <c r="F1399" s="9">
        <f t="shared" si="91"/>
        <v>12028.929967999991</v>
      </c>
      <c r="G1399" s="9">
        <f t="shared" si="89"/>
        <v>30.997958399999977</v>
      </c>
    </row>
    <row r="1400" spans="1:7" x14ac:dyDescent="0.25">
      <c r="A1400">
        <v>1398</v>
      </c>
      <c r="B1400">
        <v>20.7</v>
      </c>
      <c r="C1400">
        <f>B1400*$J$21</f>
        <v>33.313420800000003</v>
      </c>
      <c r="D1400" s="8">
        <f t="shared" si="90"/>
        <v>9.2537280000000006</v>
      </c>
      <c r="E1400" s="9">
        <f t="shared" si="88"/>
        <v>1.1623039999999989</v>
      </c>
      <c r="F1400" s="9">
        <f t="shared" si="91"/>
        <v>12037.602543999992</v>
      </c>
      <c r="G1400" s="9">
        <f t="shared" si="89"/>
        <v>30.998118139055773</v>
      </c>
    </row>
    <row r="1401" spans="1:7" x14ac:dyDescent="0.25">
      <c r="A1401">
        <v>1399</v>
      </c>
      <c r="B1401">
        <v>21.7</v>
      </c>
      <c r="C1401">
        <f>B1401*$J$21</f>
        <v>34.922764800000003</v>
      </c>
      <c r="D1401" s="8">
        <f t="shared" si="90"/>
        <v>9.7007680000000001</v>
      </c>
      <c r="E1401" s="9">
        <f t="shared" si="88"/>
        <v>0.44703999999999944</v>
      </c>
      <c r="F1401" s="9">
        <f t="shared" si="91"/>
        <v>12047.079791999991</v>
      </c>
      <c r="G1401" s="9">
        <f t="shared" si="89"/>
        <v>31.000348285346654</v>
      </c>
    </row>
    <row r="1402" spans="1:7" x14ac:dyDescent="0.25">
      <c r="A1402">
        <v>1400</v>
      </c>
      <c r="B1402">
        <v>22.4</v>
      </c>
      <c r="C1402">
        <f>B1402*$J$21</f>
        <v>36.049305599999997</v>
      </c>
      <c r="D1402" s="8">
        <f t="shared" si="90"/>
        <v>10.013695999999999</v>
      </c>
      <c r="E1402" s="9">
        <f t="shared" ref="E1402:E1465" si="92">(D1402-D1401)/(A1402-A1401)</f>
        <v>0.31292799999999943</v>
      </c>
      <c r="F1402" s="9">
        <f t="shared" si="91"/>
        <v>12056.937023999992</v>
      </c>
      <c r="G1402" s="9">
        <f t="shared" ref="G1402:G1465" si="93">F1402/A1402*3.6</f>
        <v>31.003552347428553</v>
      </c>
    </row>
    <row r="1403" spans="1:7" x14ac:dyDescent="0.25">
      <c r="A1403">
        <v>1401</v>
      </c>
      <c r="B1403">
        <v>22.5</v>
      </c>
      <c r="C1403">
        <f>B1403*$J$21</f>
        <v>36.210239999999999</v>
      </c>
      <c r="D1403" s="8">
        <f t="shared" si="90"/>
        <v>10.058399999999999</v>
      </c>
      <c r="E1403" s="9">
        <f t="shared" si="92"/>
        <v>4.4703999999999411E-2</v>
      </c>
      <c r="F1403" s="9">
        <f t="shared" si="91"/>
        <v>12066.973071999992</v>
      </c>
      <c r="G1403" s="9">
        <f t="shared" si="93"/>
        <v>31.007211319914326</v>
      </c>
    </row>
    <row r="1404" spans="1:7" x14ac:dyDescent="0.25">
      <c r="A1404">
        <v>1402</v>
      </c>
      <c r="B1404">
        <v>22.1</v>
      </c>
      <c r="C1404">
        <f>B1404*$J$21</f>
        <v>35.566502400000005</v>
      </c>
      <c r="D1404" s="8">
        <f t="shared" si="90"/>
        <v>9.8795840000000013</v>
      </c>
      <c r="E1404" s="9">
        <f t="shared" si="92"/>
        <v>-0.17881599999999764</v>
      </c>
      <c r="F1404" s="9">
        <f t="shared" si="91"/>
        <v>12076.942063999992</v>
      </c>
      <c r="G1404" s="9">
        <f t="shared" si="93"/>
        <v>31.010692889015669</v>
      </c>
    </row>
    <row r="1405" spans="1:7" x14ac:dyDescent="0.25">
      <c r="A1405">
        <v>1403</v>
      </c>
      <c r="B1405">
        <v>21.5</v>
      </c>
      <c r="C1405">
        <f>B1405*$J$21</f>
        <v>34.600896000000006</v>
      </c>
      <c r="D1405" s="8">
        <f t="shared" si="90"/>
        <v>9.6113600000000012</v>
      </c>
      <c r="E1405" s="9">
        <f t="shared" si="92"/>
        <v>-0.26822400000000002</v>
      </c>
      <c r="F1405" s="9">
        <f t="shared" si="91"/>
        <v>12086.687535999992</v>
      </c>
      <c r="G1405" s="9">
        <f t="shared" si="93"/>
        <v>31.013595958374889</v>
      </c>
    </row>
    <row r="1406" spans="1:7" x14ac:dyDescent="0.25">
      <c r="A1406">
        <v>1404</v>
      </c>
      <c r="B1406">
        <v>20.9</v>
      </c>
      <c r="C1406">
        <f>B1406*$J$21</f>
        <v>33.6352896</v>
      </c>
      <c r="D1406" s="8">
        <f t="shared" si="90"/>
        <v>9.3431359999999994</v>
      </c>
      <c r="E1406" s="9">
        <f t="shared" si="92"/>
        <v>-0.26822400000000179</v>
      </c>
      <c r="F1406" s="9">
        <f t="shared" si="91"/>
        <v>12096.164783999993</v>
      </c>
      <c r="G1406" s="9">
        <f t="shared" si="93"/>
        <v>31.015807138461525</v>
      </c>
    </row>
    <row r="1407" spans="1:7" x14ac:dyDescent="0.25">
      <c r="A1407">
        <v>1405</v>
      </c>
      <c r="B1407">
        <v>20.399999999999999</v>
      </c>
      <c r="C1407">
        <f>B1407*$J$21</f>
        <v>32.830617599999997</v>
      </c>
      <c r="D1407" s="8">
        <f t="shared" si="90"/>
        <v>9.1196159999999988</v>
      </c>
      <c r="E1407" s="9">
        <f t="shared" si="92"/>
        <v>-0.22352000000000061</v>
      </c>
      <c r="F1407" s="9">
        <f t="shared" si="91"/>
        <v>12105.396159999993</v>
      </c>
      <c r="G1407" s="9">
        <f t="shared" si="93"/>
        <v>31.017385178647672</v>
      </c>
    </row>
    <row r="1408" spans="1:7" x14ac:dyDescent="0.25">
      <c r="A1408">
        <v>1406</v>
      </c>
      <c r="B1408">
        <v>19.8</v>
      </c>
      <c r="C1408">
        <f>B1408*$J$21</f>
        <v>31.865011200000005</v>
      </c>
      <c r="D1408" s="8">
        <f t="shared" si="90"/>
        <v>8.8513920000000006</v>
      </c>
      <c r="E1408" s="9">
        <f t="shared" si="92"/>
        <v>-0.26822399999999824</v>
      </c>
      <c r="F1408" s="9">
        <f t="shared" si="91"/>
        <v>12114.381663999993</v>
      </c>
      <c r="G1408" s="9">
        <f t="shared" si="93"/>
        <v>31.01833142987196</v>
      </c>
    </row>
    <row r="1409" spans="1:7" x14ac:dyDescent="0.25">
      <c r="A1409">
        <v>1407</v>
      </c>
      <c r="B1409">
        <v>17</v>
      </c>
      <c r="C1409">
        <f>B1409*$J$21</f>
        <v>27.358848000000002</v>
      </c>
      <c r="D1409" s="8">
        <f t="shared" si="90"/>
        <v>7.5996800000000002</v>
      </c>
      <c r="E1409" s="9">
        <f t="shared" si="92"/>
        <v>-1.2517120000000004</v>
      </c>
      <c r="F1409" s="9">
        <f t="shared" si="91"/>
        <v>12122.607199999993</v>
      </c>
      <c r="G1409" s="9">
        <f t="shared" si="93"/>
        <v>31.017331855010646</v>
      </c>
    </row>
    <row r="1410" spans="1:7" x14ac:dyDescent="0.25">
      <c r="A1410">
        <v>1408</v>
      </c>
      <c r="B1410">
        <v>14.9</v>
      </c>
      <c r="C1410">
        <f>B1410*$J$21</f>
        <v>23.979225600000003</v>
      </c>
      <c r="D1410" s="8">
        <f t="shared" si="90"/>
        <v>6.660896000000001</v>
      </c>
      <c r="E1410" s="9">
        <f t="shared" si="92"/>
        <v>-0.93878399999999917</v>
      </c>
      <c r="F1410" s="9">
        <f t="shared" si="91"/>
        <v>12129.737487999992</v>
      </c>
      <c r="G1410" s="9">
        <f t="shared" si="93"/>
        <v>31.013533349999978</v>
      </c>
    </row>
    <row r="1411" spans="1:7" x14ac:dyDescent="0.25">
      <c r="A1411">
        <v>1409</v>
      </c>
      <c r="B1411">
        <v>14.9</v>
      </c>
      <c r="C1411">
        <f>B1411*$J$21</f>
        <v>23.979225600000003</v>
      </c>
      <c r="D1411" s="8">
        <f t="shared" ref="D1411:D1474" si="94">C1411/3.6</f>
        <v>6.660896000000001</v>
      </c>
      <c r="E1411" s="9">
        <f t="shared" si="92"/>
        <v>0</v>
      </c>
      <c r="F1411" s="9">
        <f t="shared" ref="F1411:F1474" si="95">F1410+D1410*(A1411-A1410)+(D1411-D1410)*(A1411-A1410)/2</f>
        <v>12136.398383999991</v>
      </c>
      <c r="G1411" s="9">
        <f t="shared" si="93"/>
        <v>31.008540938537951</v>
      </c>
    </row>
    <row r="1412" spans="1:7" x14ac:dyDescent="0.25">
      <c r="A1412">
        <v>1410</v>
      </c>
      <c r="B1412">
        <v>15.2</v>
      </c>
      <c r="C1412">
        <f>B1412*$J$21</f>
        <v>24.462028799999999</v>
      </c>
      <c r="D1412" s="8">
        <f t="shared" si="94"/>
        <v>6.7950079999999993</v>
      </c>
      <c r="E1412" s="9">
        <f t="shared" si="92"/>
        <v>0.13411199999999823</v>
      </c>
      <c r="F1412" s="9">
        <f t="shared" si="95"/>
        <v>12143.12633599999</v>
      </c>
      <c r="G1412" s="9">
        <f t="shared" si="93"/>
        <v>31.003726815319126</v>
      </c>
    </row>
    <row r="1413" spans="1:7" x14ac:dyDescent="0.25">
      <c r="A1413">
        <v>1411</v>
      </c>
      <c r="B1413">
        <v>15.5</v>
      </c>
      <c r="C1413">
        <f>B1413*$J$21</f>
        <v>24.944832000000002</v>
      </c>
      <c r="D1413" s="8">
        <f t="shared" si="94"/>
        <v>6.9291200000000002</v>
      </c>
      <c r="E1413" s="9">
        <f t="shared" si="92"/>
        <v>0.1341120000000009</v>
      </c>
      <c r="F1413" s="9">
        <f t="shared" si="95"/>
        <v>12149.988399999989</v>
      </c>
      <c r="G1413" s="9">
        <f t="shared" si="93"/>
        <v>30.999261686746962</v>
      </c>
    </row>
    <row r="1414" spans="1:7" x14ac:dyDescent="0.25">
      <c r="A1414">
        <v>1412</v>
      </c>
      <c r="B1414">
        <v>16</v>
      </c>
      <c r="C1414">
        <f>B1414*$J$21</f>
        <v>25.749504000000002</v>
      </c>
      <c r="D1414" s="8">
        <f t="shared" si="94"/>
        <v>7.1526399999999999</v>
      </c>
      <c r="E1414" s="9">
        <f t="shared" si="92"/>
        <v>0.22351999999999972</v>
      </c>
      <c r="F1414" s="9">
        <f t="shared" si="95"/>
        <v>12157.02927999999</v>
      </c>
      <c r="G1414" s="9">
        <f t="shared" si="93"/>
        <v>30.995258787535384</v>
      </c>
    </row>
    <row r="1415" spans="1:7" x14ac:dyDescent="0.25">
      <c r="A1415">
        <v>1413</v>
      </c>
      <c r="B1415">
        <v>17.100000000000001</v>
      </c>
      <c r="C1415">
        <f>B1415*$J$21</f>
        <v>27.519782400000004</v>
      </c>
      <c r="D1415" s="8">
        <f t="shared" si="94"/>
        <v>7.6443840000000005</v>
      </c>
      <c r="E1415" s="9">
        <f t="shared" si="92"/>
        <v>0.49174400000000063</v>
      </c>
      <c r="F1415" s="9">
        <f t="shared" si="95"/>
        <v>12164.427791999989</v>
      </c>
      <c r="G1415" s="9">
        <f t="shared" si="93"/>
        <v>30.992172718471313</v>
      </c>
    </row>
    <row r="1416" spans="1:7" x14ac:dyDescent="0.25">
      <c r="A1416">
        <v>1414</v>
      </c>
      <c r="B1416">
        <v>19.100000000000001</v>
      </c>
      <c r="C1416">
        <f>B1416*$J$21</f>
        <v>30.738470400000004</v>
      </c>
      <c r="D1416" s="8">
        <f t="shared" si="94"/>
        <v>8.5384640000000012</v>
      </c>
      <c r="E1416" s="9">
        <f t="shared" si="92"/>
        <v>0.89408000000000065</v>
      </c>
      <c r="F1416" s="9">
        <f t="shared" si="95"/>
        <v>12172.519215999988</v>
      </c>
      <c r="G1416" s="9">
        <f t="shared" si="93"/>
        <v>30.990855146817509</v>
      </c>
    </row>
    <row r="1417" spans="1:7" x14ac:dyDescent="0.25">
      <c r="A1417">
        <v>1415</v>
      </c>
      <c r="B1417">
        <v>21.1</v>
      </c>
      <c r="C1417">
        <f>B1417*$J$21</f>
        <v>33.957158400000004</v>
      </c>
      <c r="D1417" s="8">
        <f t="shared" si="94"/>
        <v>9.4325440000000018</v>
      </c>
      <c r="E1417" s="9">
        <f t="shared" si="92"/>
        <v>0.89408000000000065</v>
      </c>
      <c r="F1417" s="9">
        <f t="shared" si="95"/>
        <v>12181.504719999986</v>
      </c>
      <c r="G1417" s="9">
        <f t="shared" si="93"/>
        <v>30.991814128621876</v>
      </c>
    </row>
    <row r="1418" spans="1:7" x14ac:dyDescent="0.25">
      <c r="A1418">
        <v>1416</v>
      </c>
      <c r="B1418">
        <v>22.7</v>
      </c>
      <c r="C1418">
        <f>B1418*$J$21</f>
        <v>36.532108800000003</v>
      </c>
      <c r="D1418" s="8">
        <f t="shared" si="94"/>
        <v>10.147808000000001</v>
      </c>
      <c r="E1418" s="9">
        <f t="shared" si="92"/>
        <v>0.71526399999999946</v>
      </c>
      <c r="F1418" s="9">
        <f t="shared" si="95"/>
        <v>12191.294895999985</v>
      </c>
      <c r="G1418" s="9">
        <f t="shared" si="93"/>
        <v>30.994817532203353</v>
      </c>
    </row>
    <row r="1419" spans="1:7" x14ac:dyDescent="0.25">
      <c r="A1419">
        <v>1417</v>
      </c>
      <c r="B1419">
        <v>22.9</v>
      </c>
      <c r="C1419">
        <f>B1419*$J$21</f>
        <v>36.8539776</v>
      </c>
      <c r="D1419" s="8">
        <f t="shared" si="94"/>
        <v>10.237216</v>
      </c>
      <c r="E1419" s="9">
        <f t="shared" si="92"/>
        <v>8.9407999999998822E-2</v>
      </c>
      <c r="F1419" s="9">
        <f t="shared" si="95"/>
        <v>12201.487407999984</v>
      </c>
      <c r="G1419" s="9">
        <f t="shared" si="93"/>
        <v>30.998838862949853</v>
      </c>
    </row>
    <row r="1420" spans="1:7" x14ac:dyDescent="0.25">
      <c r="A1420">
        <v>1418</v>
      </c>
      <c r="B1420">
        <v>22.7</v>
      </c>
      <c r="C1420">
        <f>B1420*$J$21</f>
        <v>36.532108800000003</v>
      </c>
      <c r="D1420" s="8">
        <f t="shared" si="94"/>
        <v>10.147808000000001</v>
      </c>
      <c r="E1420" s="9">
        <f t="shared" si="92"/>
        <v>-8.9407999999998822E-2</v>
      </c>
      <c r="F1420" s="9">
        <f t="shared" si="95"/>
        <v>12211.679919999984</v>
      </c>
      <c r="G1420" s="9">
        <f t="shared" si="93"/>
        <v>31.002854521861739</v>
      </c>
    </row>
    <row r="1421" spans="1:7" x14ac:dyDescent="0.25">
      <c r="A1421">
        <v>1419</v>
      </c>
      <c r="B1421">
        <v>22.6</v>
      </c>
      <c r="C1421">
        <f>B1421*$J$21</f>
        <v>36.371174400000008</v>
      </c>
      <c r="D1421" s="8">
        <f t="shared" si="94"/>
        <v>10.103104000000002</v>
      </c>
      <c r="E1421" s="9">
        <f t="shared" si="92"/>
        <v>-4.4703999999999411E-2</v>
      </c>
      <c r="F1421" s="9">
        <f t="shared" si="95"/>
        <v>12221.805375999984</v>
      </c>
      <c r="G1421" s="9">
        <f t="shared" si="93"/>
        <v>31.006694399999958</v>
      </c>
    </row>
    <row r="1422" spans="1:7" x14ac:dyDescent="0.25">
      <c r="A1422">
        <v>1420</v>
      </c>
      <c r="B1422">
        <v>21.3</v>
      </c>
      <c r="C1422">
        <f>B1422*$J$21</f>
        <v>34.279027200000002</v>
      </c>
      <c r="D1422" s="8">
        <f t="shared" si="94"/>
        <v>9.5219520000000006</v>
      </c>
      <c r="E1422" s="9">
        <f t="shared" si="92"/>
        <v>-0.58115200000000122</v>
      </c>
      <c r="F1422" s="9">
        <f t="shared" si="95"/>
        <v>12231.617903999984</v>
      </c>
      <c r="G1422" s="9">
        <f t="shared" si="93"/>
        <v>31.009735531267562</v>
      </c>
    </row>
    <row r="1423" spans="1:7" x14ac:dyDescent="0.25">
      <c r="A1423">
        <v>1421</v>
      </c>
      <c r="B1423">
        <v>19</v>
      </c>
      <c r="C1423">
        <f>B1423*$J$21</f>
        <v>30.577536000000002</v>
      </c>
      <c r="D1423" s="8">
        <f t="shared" si="94"/>
        <v>8.49376</v>
      </c>
      <c r="E1423" s="9">
        <f t="shared" si="92"/>
        <v>-1.0281920000000007</v>
      </c>
      <c r="F1423" s="9">
        <f t="shared" si="95"/>
        <v>12240.625759999983</v>
      </c>
      <c r="G1423" s="9">
        <f t="shared" si="93"/>
        <v>31.010733804363078</v>
      </c>
    </row>
    <row r="1424" spans="1:7" x14ac:dyDescent="0.25">
      <c r="A1424">
        <v>1422</v>
      </c>
      <c r="B1424">
        <v>17.100000000000001</v>
      </c>
      <c r="C1424">
        <f>B1424*$J$21</f>
        <v>27.519782400000004</v>
      </c>
      <c r="D1424" s="8">
        <f t="shared" si="94"/>
        <v>7.6443840000000005</v>
      </c>
      <c r="E1424" s="9">
        <f t="shared" si="92"/>
        <v>-0.84937599999999946</v>
      </c>
      <c r="F1424" s="9">
        <f t="shared" si="95"/>
        <v>12248.694831999983</v>
      </c>
      <c r="G1424" s="9">
        <f t="shared" si="93"/>
        <v>31.009354005063251</v>
      </c>
    </row>
    <row r="1425" spans="1:7" x14ac:dyDescent="0.25">
      <c r="A1425">
        <v>1423</v>
      </c>
      <c r="B1425">
        <v>15.8</v>
      </c>
      <c r="C1425">
        <f>B1425*$J$21</f>
        <v>25.427635200000005</v>
      </c>
      <c r="D1425" s="8">
        <f t="shared" si="94"/>
        <v>7.0632320000000011</v>
      </c>
      <c r="E1425" s="9">
        <f t="shared" si="92"/>
        <v>-0.58115199999999945</v>
      </c>
      <c r="F1425" s="9">
        <f t="shared" si="95"/>
        <v>12256.048639999983</v>
      </c>
      <c r="G1425" s="9">
        <f t="shared" si="93"/>
        <v>31.006166622628207</v>
      </c>
    </row>
    <row r="1426" spans="1:7" x14ac:dyDescent="0.25">
      <c r="A1426">
        <v>1424</v>
      </c>
      <c r="B1426">
        <v>15.8</v>
      </c>
      <c r="C1426">
        <f>B1426*$J$21</f>
        <v>25.427635200000005</v>
      </c>
      <c r="D1426" s="8">
        <f t="shared" si="94"/>
        <v>7.0632320000000011</v>
      </c>
      <c r="E1426" s="9">
        <f t="shared" si="92"/>
        <v>0</v>
      </c>
      <c r="F1426" s="9">
        <f t="shared" si="95"/>
        <v>12263.111871999983</v>
      </c>
      <c r="G1426" s="9">
        <f t="shared" si="93"/>
        <v>31.002249114606702</v>
      </c>
    </row>
    <row r="1427" spans="1:7" x14ac:dyDescent="0.25">
      <c r="A1427">
        <v>1425</v>
      </c>
      <c r="B1427">
        <v>17.7</v>
      </c>
      <c r="C1427">
        <f>B1427*$J$21</f>
        <v>28.485388799999999</v>
      </c>
      <c r="D1427" s="8">
        <f t="shared" si="94"/>
        <v>7.9126079999999996</v>
      </c>
      <c r="E1427" s="9">
        <f t="shared" si="92"/>
        <v>0.84937599999999858</v>
      </c>
      <c r="F1427" s="9">
        <f t="shared" si="95"/>
        <v>12270.599791999983</v>
      </c>
      <c r="G1427" s="9">
        <f t="shared" si="93"/>
        <v>30.999410000842062</v>
      </c>
    </row>
    <row r="1428" spans="1:7" x14ac:dyDescent="0.25">
      <c r="A1428">
        <v>1426</v>
      </c>
      <c r="B1428">
        <v>19.8</v>
      </c>
      <c r="C1428">
        <f>B1428*$J$21</f>
        <v>31.865011200000005</v>
      </c>
      <c r="D1428" s="8">
        <f t="shared" si="94"/>
        <v>8.8513920000000006</v>
      </c>
      <c r="E1428" s="9">
        <f t="shared" si="92"/>
        <v>0.93878400000000095</v>
      </c>
      <c r="F1428" s="9">
        <f t="shared" si="95"/>
        <v>12278.981791999984</v>
      </c>
      <c r="G1428" s="9">
        <f t="shared" si="93"/>
        <v>30.998832013464199</v>
      </c>
    </row>
    <row r="1429" spans="1:7" x14ac:dyDescent="0.25">
      <c r="A1429">
        <v>1427</v>
      </c>
      <c r="B1429">
        <v>21.6</v>
      </c>
      <c r="C1429">
        <f>B1429*$J$21</f>
        <v>34.761830400000008</v>
      </c>
      <c r="D1429" s="8">
        <f t="shared" si="94"/>
        <v>9.6560640000000024</v>
      </c>
      <c r="E1429" s="9">
        <f t="shared" si="92"/>
        <v>0.80467200000000183</v>
      </c>
      <c r="F1429" s="9">
        <f t="shared" si="95"/>
        <v>12288.235519999984</v>
      </c>
      <c r="G1429" s="9">
        <f t="shared" si="93"/>
        <v>31.000454009810749</v>
      </c>
    </row>
    <row r="1430" spans="1:7" x14ac:dyDescent="0.25">
      <c r="A1430">
        <v>1428</v>
      </c>
      <c r="B1430">
        <v>23.2</v>
      </c>
      <c r="C1430">
        <f>B1430*$J$21</f>
        <v>37.3367808</v>
      </c>
      <c r="D1430" s="8">
        <f t="shared" si="94"/>
        <v>10.371328</v>
      </c>
      <c r="E1430" s="9">
        <f t="shared" si="92"/>
        <v>0.71526399999999768</v>
      </c>
      <c r="F1430" s="9">
        <f t="shared" si="95"/>
        <v>12298.249215999984</v>
      </c>
      <c r="G1430" s="9">
        <f t="shared" si="93"/>
        <v>31.003989620168031</v>
      </c>
    </row>
    <row r="1431" spans="1:7" x14ac:dyDescent="0.25">
      <c r="A1431">
        <v>1429</v>
      </c>
      <c r="B1431">
        <v>24.2</v>
      </c>
      <c r="C1431">
        <f>B1431*$J$21</f>
        <v>38.9461248</v>
      </c>
      <c r="D1431" s="8">
        <f t="shared" si="94"/>
        <v>10.818368</v>
      </c>
      <c r="E1431" s="9">
        <f t="shared" si="92"/>
        <v>0.44703999999999944</v>
      </c>
      <c r="F1431" s="9">
        <f t="shared" si="95"/>
        <v>12308.844063999983</v>
      </c>
      <c r="G1431" s="9">
        <f t="shared" si="93"/>
        <v>31.008984345976167</v>
      </c>
    </row>
    <row r="1432" spans="1:7" x14ac:dyDescent="0.25">
      <c r="A1432">
        <v>1430</v>
      </c>
      <c r="B1432">
        <v>24.6</v>
      </c>
      <c r="C1432">
        <f>B1432*$J$21</f>
        <v>39.589862400000008</v>
      </c>
      <c r="D1432" s="8">
        <f t="shared" si="94"/>
        <v>10.997184000000003</v>
      </c>
      <c r="E1432" s="9">
        <f t="shared" si="92"/>
        <v>0.17881600000000297</v>
      </c>
      <c r="F1432" s="9">
        <f t="shared" si="95"/>
        <v>12319.751839999983</v>
      </c>
      <c r="G1432" s="9">
        <f t="shared" si="93"/>
        <v>31.014759876923037</v>
      </c>
    </row>
    <row r="1433" spans="1:7" x14ac:dyDescent="0.25">
      <c r="A1433">
        <v>1431</v>
      </c>
      <c r="B1433">
        <v>24.9</v>
      </c>
      <c r="C1433">
        <f>B1433*$J$21</f>
        <v>40.072665600000001</v>
      </c>
      <c r="D1433" s="8">
        <f t="shared" si="94"/>
        <v>11.131296000000001</v>
      </c>
      <c r="E1433" s="9">
        <f t="shared" si="92"/>
        <v>0.13411199999999823</v>
      </c>
      <c r="F1433" s="9">
        <f t="shared" si="95"/>
        <v>12330.816079999982</v>
      </c>
      <c r="G1433" s="9">
        <f t="shared" si="93"/>
        <v>31.020920955974798</v>
      </c>
    </row>
    <row r="1434" spans="1:7" x14ac:dyDescent="0.25">
      <c r="A1434">
        <v>1432</v>
      </c>
      <c r="B1434">
        <v>25</v>
      </c>
      <c r="C1434">
        <f>B1434*$J$21</f>
        <v>40.233600000000003</v>
      </c>
      <c r="D1434" s="8">
        <f t="shared" si="94"/>
        <v>11.176</v>
      </c>
      <c r="E1434" s="9">
        <f t="shared" si="92"/>
        <v>4.4703999999999411E-2</v>
      </c>
      <c r="F1434" s="9">
        <f t="shared" si="95"/>
        <v>12341.969727999982</v>
      </c>
      <c r="G1434" s="9">
        <f t="shared" si="93"/>
        <v>31.027298198882637</v>
      </c>
    </row>
    <row r="1435" spans="1:7" x14ac:dyDescent="0.25">
      <c r="A1435">
        <v>1433</v>
      </c>
      <c r="B1435">
        <v>24.6</v>
      </c>
      <c r="C1435">
        <f>B1435*$J$21</f>
        <v>39.589862400000008</v>
      </c>
      <c r="D1435" s="8">
        <f t="shared" si="94"/>
        <v>10.997184000000003</v>
      </c>
      <c r="E1435" s="9">
        <f t="shared" si="92"/>
        <v>-0.17881599999999764</v>
      </c>
      <c r="F1435" s="9">
        <f t="shared" si="95"/>
        <v>12353.056319999981</v>
      </c>
      <c r="G1435" s="9">
        <f t="shared" si="93"/>
        <v>31.033498082344689</v>
      </c>
    </row>
    <row r="1436" spans="1:7" x14ac:dyDescent="0.25">
      <c r="A1436">
        <v>1434</v>
      </c>
      <c r="B1436">
        <v>24.5</v>
      </c>
      <c r="C1436">
        <f>B1436*$J$21</f>
        <v>39.428927999999999</v>
      </c>
      <c r="D1436" s="8">
        <f t="shared" si="94"/>
        <v>10.95248</v>
      </c>
      <c r="E1436" s="9">
        <f t="shared" si="92"/>
        <v>-4.4704000000002964E-2</v>
      </c>
      <c r="F1436" s="9">
        <f t="shared" si="95"/>
        <v>12364.031151999981</v>
      </c>
      <c r="G1436" s="9">
        <f t="shared" si="93"/>
        <v>31.039408749790745</v>
      </c>
    </row>
    <row r="1437" spans="1:7" x14ac:dyDescent="0.25">
      <c r="A1437">
        <v>1435</v>
      </c>
      <c r="B1437">
        <v>24.7</v>
      </c>
      <c r="C1437">
        <f>B1437*$J$21</f>
        <v>39.750796800000003</v>
      </c>
      <c r="D1437" s="8">
        <f t="shared" si="94"/>
        <v>11.041888</v>
      </c>
      <c r="E1437" s="9">
        <f t="shared" si="92"/>
        <v>8.9408000000000598E-2</v>
      </c>
      <c r="F1437" s="9">
        <f t="shared" si="95"/>
        <v>12375.028335999981</v>
      </c>
      <c r="G1437" s="9">
        <f t="shared" si="93"/>
        <v>31.045367254076606</v>
      </c>
    </row>
    <row r="1438" spans="1:7" x14ac:dyDescent="0.25">
      <c r="A1438">
        <v>1436</v>
      </c>
      <c r="B1438">
        <v>24.8</v>
      </c>
      <c r="C1438">
        <f>B1438*$J$21</f>
        <v>39.911731200000006</v>
      </c>
      <c r="D1438" s="8">
        <f t="shared" si="94"/>
        <v>11.086592000000001</v>
      </c>
      <c r="E1438" s="9">
        <f t="shared" si="92"/>
        <v>4.4704000000001187E-2</v>
      </c>
      <c r="F1438" s="9">
        <f t="shared" si="95"/>
        <v>12386.092575999981</v>
      </c>
      <c r="G1438" s="9">
        <f t="shared" si="93"/>
        <v>31.051485566573771</v>
      </c>
    </row>
    <row r="1439" spans="1:7" x14ac:dyDescent="0.25">
      <c r="A1439">
        <v>1437</v>
      </c>
      <c r="B1439">
        <v>24.7</v>
      </c>
      <c r="C1439">
        <f>B1439*$J$21</f>
        <v>39.750796800000003</v>
      </c>
      <c r="D1439" s="8">
        <f t="shared" si="94"/>
        <v>11.041888</v>
      </c>
      <c r="E1439" s="9">
        <f t="shared" si="92"/>
        <v>-4.4704000000001187E-2</v>
      </c>
      <c r="F1439" s="9">
        <f t="shared" si="95"/>
        <v>12397.156815999981</v>
      </c>
      <c r="G1439" s="9">
        <f t="shared" si="93"/>
        <v>31.057595363674277</v>
      </c>
    </row>
    <row r="1440" spans="1:7" x14ac:dyDescent="0.25">
      <c r="A1440">
        <v>1438</v>
      </c>
      <c r="B1440">
        <v>24.6</v>
      </c>
      <c r="C1440">
        <f>B1440*$J$21</f>
        <v>39.589862400000008</v>
      </c>
      <c r="D1440" s="8">
        <f t="shared" si="94"/>
        <v>10.997184000000003</v>
      </c>
      <c r="E1440" s="9">
        <f t="shared" si="92"/>
        <v>-4.4703999999997635E-2</v>
      </c>
      <c r="F1440" s="9">
        <f t="shared" si="95"/>
        <v>12408.17635199998</v>
      </c>
      <c r="G1440" s="9">
        <f t="shared" si="93"/>
        <v>31.063584747705097</v>
      </c>
    </row>
    <row r="1441" spans="1:7" x14ac:dyDescent="0.25">
      <c r="A1441">
        <v>1439</v>
      </c>
      <c r="B1441">
        <v>24.6</v>
      </c>
      <c r="C1441">
        <f>B1441*$J$21</f>
        <v>39.589862400000008</v>
      </c>
      <c r="D1441" s="8">
        <f t="shared" si="94"/>
        <v>10.997184000000003</v>
      </c>
      <c r="E1441" s="9">
        <f t="shared" si="92"/>
        <v>0</v>
      </c>
      <c r="F1441" s="9">
        <f t="shared" si="95"/>
        <v>12419.17353599998</v>
      </c>
      <c r="G1441" s="9">
        <f t="shared" si="93"/>
        <v>31.069509888533656</v>
      </c>
    </row>
    <row r="1442" spans="1:7" x14ac:dyDescent="0.25">
      <c r="A1442">
        <v>1440</v>
      </c>
      <c r="B1442">
        <v>25.1</v>
      </c>
      <c r="C1442">
        <f>B1442*$J$21</f>
        <v>40.394534400000005</v>
      </c>
      <c r="D1442" s="8">
        <f t="shared" si="94"/>
        <v>11.220704000000001</v>
      </c>
      <c r="E1442" s="9">
        <f t="shared" si="92"/>
        <v>0.22351999999999883</v>
      </c>
      <c r="F1442" s="9">
        <f t="shared" si="95"/>
        <v>12430.28247999998</v>
      </c>
      <c r="G1442" s="9">
        <f t="shared" si="93"/>
        <v>31.075706199999953</v>
      </c>
    </row>
    <row r="1443" spans="1:7" x14ac:dyDescent="0.25">
      <c r="A1443">
        <v>1441</v>
      </c>
      <c r="B1443">
        <v>25.6</v>
      </c>
      <c r="C1443">
        <f>B1443*$J$21</f>
        <v>41.199206400000008</v>
      </c>
      <c r="D1443" s="8">
        <f t="shared" si="94"/>
        <v>11.444224000000002</v>
      </c>
      <c r="E1443" s="9">
        <f t="shared" si="92"/>
        <v>0.22352000000000061</v>
      </c>
      <c r="F1443" s="9">
        <f t="shared" si="95"/>
        <v>12441.614943999979</v>
      </c>
      <c r="G1443" s="9">
        <f t="shared" si="93"/>
        <v>31.082452323664072</v>
      </c>
    </row>
    <row r="1444" spans="1:7" x14ac:dyDescent="0.25">
      <c r="A1444">
        <v>1442</v>
      </c>
      <c r="B1444">
        <v>25.7</v>
      </c>
      <c r="C1444">
        <f>B1444*$J$21</f>
        <v>41.360140800000003</v>
      </c>
      <c r="D1444" s="8">
        <f t="shared" si="94"/>
        <v>11.488928000000001</v>
      </c>
      <c r="E1444" s="9">
        <f t="shared" si="92"/>
        <v>4.4703999999999411E-2</v>
      </c>
      <c r="F1444" s="9">
        <f t="shared" si="95"/>
        <v>12453.08151999998</v>
      </c>
      <c r="G1444" s="9">
        <f t="shared" si="93"/>
        <v>31.089523905686498</v>
      </c>
    </row>
    <row r="1445" spans="1:7" x14ac:dyDescent="0.25">
      <c r="A1445">
        <v>1443</v>
      </c>
      <c r="B1445">
        <v>25.4</v>
      </c>
      <c r="C1445">
        <f>B1445*$J$21</f>
        <v>40.877337599999997</v>
      </c>
      <c r="D1445" s="8">
        <f t="shared" si="94"/>
        <v>11.354816</v>
      </c>
      <c r="E1445" s="9">
        <f t="shared" si="92"/>
        <v>-0.13411200000000179</v>
      </c>
      <c r="F1445" s="9">
        <f t="shared" si="95"/>
        <v>12464.503391999981</v>
      </c>
      <c r="G1445" s="9">
        <f t="shared" si="93"/>
        <v>31.096474158835711</v>
      </c>
    </row>
    <row r="1446" spans="1:7" x14ac:dyDescent="0.25">
      <c r="A1446">
        <v>1444</v>
      </c>
      <c r="B1446">
        <v>24.9</v>
      </c>
      <c r="C1446">
        <f>B1446*$J$21</f>
        <v>40.072665600000001</v>
      </c>
      <c r="D1446" s="8">
        <f t="shared" si="94"/>
        <v>11.131296000000001</v>
      </c>
      <c r="E1446" s="9">
        <f t="shared" si="92"/>
        <v>-0.22351999999999883</v>
      </c>
      <c r="F1446" s="9">
        <f t="shared" si="95"/>
        <v>12475.74644799998</v>
      </c>
      <c r="G1446" s="9">
        <f t="shared" si="93"/>
        <v>31.102968983933472</v>
      </c>
    </row>
    <row r="1447" spans="1:7" x14ac:dyDescent="0.25">
      <c r="A1447">
        <v>1445</v>
      </c>
      <c r="B1447">
        <v>25</v>
      </c>
      <c r="C1447">
        <f>B1447*$J$21</f>
        <v>40.233600000000003</v>
      </c>
      <c r="D1447" s="8">
        <f t="shared" si="94"/>
        <v>11.176</v>
      </c>
      <c r="E1447" s="9">
        <f t="shared" si="92"/>
        <v>4.4703999999999411E-2</v>
      </c>
      <c r="F1447" s="9">
        <f t="shared" si="95"/>
        <v>12486.900095999979</v>
      </c>
      <c r="G1447" s="9">
        <f t="shared" si="93"/>
        <v>31.109232073079532</v>
      </c>
    </row>
    <row r="1448" spans="1:7" x14ac:dyDescent="0.25">
      <c r="A1448">
        <v>1446</v>
      </c>
      <c r="B1448">
        <v>25.4</v>
      </c>
      <c r="C1448">
        <f>B1448*$J$21</f>
        <v>40.877337599999997</v>
      </c>
      <c r="D1448" s="8">
        <f t="shared" si="94"/>
        <v>11.354816</v>
      </c>
      <c r="E1448" s="9">
        <f t="shared" si="92"/>
        <v>0.17881599999999942</v>
      </c>
      <c r="F1448" s="9">
        <f t="shared" si="95"/>
        <v>12498.165503999979</v>
      </c>
      <c r="G1448" s="9">
        <f t="shared" si="93"/>
        <v>31.115764740248913</v>
      </c>
    </row>
    <row r="1449" spans="1:7" x14ac:dyDescent="0.25">
      <c r="A1449">
        <v>1447</v>
      </c>
      <c r="B1449">
        <v>26</v>
      </c>
      <c r="C1449">
        <f>B1449*$J$21</f>
        <v>41.842944000000003</v>
      </c>
      <c r="D1449" s="8">
        <f t="shared" si="94"/>
        <v>11.623040000000001</v>
      </c>
      <c r="E1449" s="9">
        <f t="shared" si="92"/>
        <v>0.26822400000000179</v>
      </c>
      <c r="F1449" s="9">
        <f t="shared" si="95"/>
        <v>12509.654431999978</v>
      </c>
      <c r="G1449" s="9">
        <f t="shared" si="93"/>
        <v>31.12284447491356</v>
      </c>
    </row>
    <row r="1450" spans="1:7" x14ac:dyDescent="0.25">
      <c r="A1450">
        <v>1448</v>
      </c>
      <c r="B1450">
        <v>26</v>
      </c>
      <c r="C1450">
        <f>B1450*$J$21</f>
        <v>41.842944000000003</v>
      </c>
      <c r="D1450" s="8">
        <f t="shared" si="94"/>
        <v>11.623040000000001</v>
      </c>
      <c r="E1450" s="9">
        <f t="shared" si="92"/>
        <v>0</v>
      </c>
      <c r="F1450" s="9">
        <f t="shared" si="95"/>
        <v>12521.277471999978</v>
      </c>
      <c r="G1450" s="9">
        <f t="shared" si="93"/>
        <v>31.130247858563479</v>
      </c>
    </row>
    <row r="1451" spans="1:7" x14ac:dyDescent="0.25">
      <c r="A1451">
        <v>1449</v>
      </c>
      <c r="B1451">
        <v>25.7</v>
      </c>
      <c r="C1451">
        <f>B1451*$J$21</f>
        <v>41.360140800000003</v>
      </c>
      <c r="D1451" s="8">
        <f t="shared" si="94"/>
        <v>11.488928000000001</v>
      </c>
      <c r="E1451" s="9">
        <f t="shared" si="92"/>
        <v>-0.13411200000000001</v>
      </c>
      <c r="F1451" s="9">
        <f t="shared" si="95"/>
        <v>12532.833455999978</v>
      </c>
      <c r="G1451" s="9">
        <f t="shared" si="93"/>
        <v>31.137474424844669</v>
      </c>
    </row>
    <row r="1452" spans="1:7" x14ac:dyDescent="0.25">
      <c r="A1452">
        <v>1450</v>
      </c>
      <c r="B1452">
        <v>26.1</v>
      </c>
      <c r="C1452">
        <f>B1452*$J$21</f>
        <v>42.003878400000005</v>
      </c>
      <c r="D1452" s="8">
        <f t="shared" si="94"/>
        <v>11.667744000000001</v>
      </c>
      <c r="E1452" s="9">
        <f t="shared" si="92"/>
        <v>0.17881599999999942</v>
      </c>
      <c r="F1452" s="9">
        <f t="shared" si="95"/>
        <v>12544.411791999979</v>
      </c>
      <c r="G1452" s="9">
        <f t="shared" si="93"/>
        <v>31.144746518068914</v>
      </c>
    </row>
    <row r="1453" spans="1:7" x14ac:dyDescent="0.25">
      <c r="A1453">
        <v>1451</v>
      </c>
      <c r="B1453">
        <v>26.7</v>
      </c>
      <c r="C1453">
        <f>B1453*$J$21</f>
        <v>42.969484800000004</v>
      </c>
      <c r="D1453" s="8">
        <f t="shared" si="94"/>
        <v>11.935968000000001</v>
      </c>
      <c r="E1453" s="9">
        <f t="shared" si="92"/>
        <v>0.26822400000000002</v>
      </c>
      <c r="F1453" s="9">
        <f t="shared" si="95"/>
        <v>12556.213647999979</v>
      </c>
      <c r="G1453" s="9">
        <f t="shared" si="93"/>
        <v>31.152563151481687</v>
      </c>
    </row>
    <row r="1454" spans="1:7" x14ac:dyDescent="0.25">
      <c r="A1454">
        <v>1452</v>
      </c>
      <c r="B1454">
        <v>27.5</v>
      </c>
      <c r="C1454">
        <f>B1454*$J$21</f>
        <v>44.256960000000007</v>
      </c>
      <c r="D1454" s="8">
        <f t="shared" si="94"/>
        <v>12.293600000000001</v>
      </c>
      <c r="E1454" s="9">
        <f t="shared" si="92"/>
        <v>0.35763200000000062</v>
      </c>
      <c r="F1454" s="9">
        <f t="shared" si="95"/>
        <v>12568.328431999978</v>
      </c>
      <c r="G1454" s="9">
        <f t="shared" si="93"/>
        <v>31.161144872727217</v>
      </c>
    </row>
    <row r="1455" spans="1:7" x14ac:dyDescent="0.25">
      <c r="A1455">
        <v>1453</v>
      </c>
      <c r="B1455">
        <v>28.6</v>
      </c>
      <c r="C1455">
        <f>B1455*$J$21</f>
        <v>46.027238400000009</v>
      </c>
      <c r="D1455" s="8">
        <f t="shared" si="94"/>
        <v>12.785344000000002</v>
      </c>
      <c r="E1455" s="9">
        <f t="shared" si="92"/>
        <v>0.49174400000000063</v>
      </c>
      <c r="F1455" s="9">
        <f t="shared" si="95"/>
        <v>12580.867903999979</v>
      </c>
      <c r="G1455" s="9">
        <f t="shared" si="93"/>
        <v>31.170767002339932</v>
      </c>
    </row>
    <row r="1456" spans="1:7" x14ac:dyDescent="0.25">
      <c r="A1456">
        <v>1454</v>
      </c>
      <c r="B1456">
        <v>29.3</v>
      </c>
      <c r="C1456">
        <f>B1456*$J$21</f>
        <v>47.153779200000002</v>
      </c>
      <c r="D1456" s="8">
        <f t="shared" si="94"/>
        <v>13.098272</v>
      </c>
      <c r="E1456" s="9">
        <f t="shared" si="92"/>
        <v>0.31292799999999765</v>
      </c>
      <c r="F1456" s="9">
        <f t="shared" si="95"/>
        <v>12593.809711999978</v>
      </c>
      <c r="G1456" s="9">
        <f t="shared" si="93"/>
        <v>31.18137205171934</v>
      </c>
    </row>
    <row r="1457" spans="1:7" x14ac:dyDescent="0.25">
      <c r="A1457">
        <v>1455</v>
      </c>
      <c r="B1457">
        <v>29.8</v>
      </c>
      <c r="C1457">
        <f>B1457*$J$21</f>
        <v>47.958451200000006</v>
      </c>
      <c r="D1457" s="8">
        <f t="shared" si="94"/>
        <v>13.321792000000002</v>
      </c>
      <c r="E1457" s="9">
        <f t="shared" si="92"/>
        <v>0.22352000000000238</v>
      </c>
      <c r="F1457" s="9">
        <f t="shared" si="95"/>
        <v>12607.019743999977</v>
      </c>
      <c r="G1457" s="9">
        <f t="shared" si="93"/>
        <v>31.192626170721596</v>
      </c>
    </row>
    <row r="1458" spans="1:7" x14ac:dyDescent="0.25">
      <c r="A1458">
        <v>1456</v>
      </c>
      <c r="B1458">
        <v>30.1</v>
      </c>
      <c r="C1458">
        <f>B1458*$J$21</f>
        <v>48.441254400000005</v>
      </c>
      <c r="D1458" s="8">
        <f t="shared" si="94"/>
        <v>13.455904</v>
      </c>
      <c r="E1458" s="9">
        <f t="shared" si="92"/>
        <v>0.13411199999999823</v>
      </c>
      <c r="F1458" s="9">
        <f t="shared" si="95"/>
        <v>12620.408591999978</v>
      </c>
      <c r="G1458" s="9">
        <f t="shared" si="93"/>
        <v>31.204306958241705</v>
      </c>
    </row>
    <row r="1459" spans="1:7" x14ac:dyDescent="0.25">
      <c r="A1459">
        <v>1457</v>
      </c>
      <c r="B1459">
        <v>30.4</v>
      </c>
      <c r="C1459">
        <f>B1459*$J$21</f>
        <v>48.924057599999998</v>
      </c>
      <c r="D1459" s="8">
        <f t="shared" si="94"/>
        <v>13.590015999999999</v>
      </c>
      <c r="E1459" s="9">
        <f t="shared" si="92"/>
        <v>0.13411199999999823</v>
      </c>
      <c r="F1459" s="9">
        <f t="shared" si="95"/>
        <v>12633.931551999978</v>
      </c>
      <c r="G1459" s="9">
        <f t="shared" si="93"/>
        <v>31.216303079752862</v>
      </c>
    </row>
    <row r="1460" spans="1:7" x14ac:dyDescent="0.25">
      <c r="A1460">
        <v>1458</v>
      </c>
      <c r="B1460">
        <v>30.7</v>
      </c>
      <c r="C1460">
        <f>B1460*$J$21</f>
        <v>49.406860800000004</v>
      </c>
      <c r="D1460" s="8">
        <f t="shared" si="94"/>
        <v>13.724128</v>
      </c>
      <c r="E1460" s="9">
        <f t="shared" si="92"/>
        <v>0.13411200000000179</v>
      </c>
      <c r="F1460" s="9">
        <f t="shared" si="95"/>
        <v>12647.588623999978</v>
      </c>
      <c r="G1460" s="9">
        <f t="shared" si="93"/>
        <v>31.228613886419698</v>
      </c>
    </row>
    <row r="1461" spans="1:7" x14ac:dyDescent="0.25">
      <c r="A1461">
        <v>1459</v>
      </c>
      <c r="B1461">
        <v>30.7</v>
      </c>
      <c r="C1461">
        <f>B1461*$J$21</f>
        <v>49.406860800000004</v>
      </c>
      <c r="D1461" s="8">
        <f t="shared" si="94"/>
        <v>13.724128</v>
      </c>
      <c r="E1461" s="9">
        <f t="shared" si="92"/>
        <v>0</v>
      </c>
      <c r="F1461" s="9">
        <f t="shared" si="95"/>
        <v>12661.312751999978</v>
      </c>
      <c r="G1461" s="9">
        <f t="shared" si="93"/>
        <v>31.24107327429741</v>
      </c>
    </row>
    <row r="1462" spans="1:7" x14ac:dyDescent="0.25">
      <c r="A1462">
        <v>1460</v>
      </c>
      <c r="B1462">
        <v>30.5</v>
      </c>
      <c r="C1462">
        <f>B1462*$J$21</f>
        <v>49.084992</v>
      </c>
      <c r="D1462" s="8">
        <f t="shared" si="94"/>
        <v>13.63472</v>
      </c>
      <c r="E1462" s="9">
        <f t="shared" si="92"/>
        <v>-8.9408000000000598E-2</v>
      </c>
      <c r="F1462" s="9">
        <f t="shared" si="95"/>
        <v>12674.992175999978</v>
      </c>
      <c r="G1462" s="9">
        <f t="shared" si="93"/>
        <v>31.253405365479402</v>
      </c>
    </row>
    <row r="1463" spans="1:7" x14ac:dyDescent="0.25">
      <c r="A1463">
        <v>1461</v>
      </c>
      <c r="B1463">
        <v>30.4</v>
      </c>
      <c r="C1463">
        <f>B1463*$J$21</f>
        <v>48.924057599999998</v>
      </c>
      <c r="D1463" s="8">
        <f t="shared" si="94"/>
        <v>13.590015999999999</v>
      </c>
      <c r="E1463" s="9">
        <f t="shared" si="92"/>
        <v>-4.4704000000001187E-2</v>
      </c>
      <c r="F1463" s="9">
        <f t="shared" si="95"/>
        <v>12688.604543999978</v>
      </c>
      <c r="G1463" s="9">
        <f t="shared" si="93"/>
        <v>31.265555344558468</v>
      </c>
    </row>
    <row r="1464" spans="1:7" x14ac:dyDescent="0.25">
      <c r="A1464">
        <v>1462</v>
      </c>
      <c r="B1464">
        <v>30.3</v>
      </c>
      <c r="C1464">
        <f>B1464*$J$21</f>
        <v>48.763123200000003</v>
      </c>
      <c r="D1464" s="8">
        <f t="shared" si="94"/>
        <v>13.545312000000001</v>
      </c>
      <c r="E1464" s="9">
        <f t="shared" si="92"/>
        <v>-4.4703999999997635E-2</v>
      </c>
      <c r="F1464" s="9">
        <f t="shared" si="95"/>
        <v>12702.172207999978</v>
      </c>
      <c r="G1464" s="9">
        <f t="shared" si="93"/>
        <v>31.277578624350149</v>
      </c>
    </row>
    <row r="1465" spans="1:7" x14ac:dyDescent="0.25">
      <c r="A1465">
        <v>1463</v>
      </c>
      <c r="B1465">
        <v>30.4</v>
      </c>
      <c r="C1465">
        <f>B1465*$J$21</f>
        <v>48.924057599999998</v>
      </c>
      <c r="D1465" s="8">
        <f t="shared" si="94"/>
        <v>13.590015999999999</v>
      </c>
      <c r="E1465" s="9">
        <f t="shared" si="92"/>
        <v>4.4703999999997635E-2</v>
      </c>
      <c r="F1465" s="9">
        <f t="shared" si="95"/>
        <v>12715.739871999978</v>
      </c>
      <c r="G1465" s="9">
        <f t="shared" si="93"/>
        <v>31.28958546766912</v>
      </c>
    </row>
    <row r="1466" spans="1:7" x14ac:dyDescent="0.25">
      <c r="A1466">
        <v>1464</v>
      </c>
      <c r="B1466">
        <v>30.8</v>
      </c>
      <c r="C1466">
        <f>B1466*$J$21</f>
        <v>49.567795200000006</v>
      </c>
      <c r="D1466" s="8">
        <f t="shared" si="94"/>
        <v>13.768832000000002</v>
      </c>
      <c r="E1466" s="9">
        <f t="shared" ref="E1466:E1529" si="96">(D1466-D1465)/(A1466-A1465)</f>
        <v>0.17881600000000297</v>
      </c>
      <c r="F1466" s="9">
        <f t="shared" si="95"/>
        <v>12729.419295999978</v>
      </c>
      <c r="G1466" s="9">
        <f t="shared" ref="G1466:G1529" si="97">F1466/A1466*3.6</f>
        <v>31.301850727868803</v>
      </c>
    </row>
    <row r="1467" spans="1:7" x14ac:dyDescent="0.25">
      <c r="A1467">
        <v>1465</v>
      </c>
      <c r="B1467">
        <v>30.4</v>
      </c>
      <c r="C1467">
        <f>B1467*$J$21</f>
        <v>48.924057599999998</v>
      </c>
      <c r="D1467" s="8">
        <f t="shared" si="94"/>
        <v>13.590015999999999</v>
      </c>
      <c r="E1467" s="9">
        <f t="shared" si="96"/>
        <v>-0.17881600000000297</v>
      </c>
      <c r="F1467" s="9">
        <f t="shared" si="95"/>
        <v>12743.098719999978</v>
      </c>
      <c r="G1467" s="9">
        <f t="shared" si="97"/>
        <v>31.314099243685952</v>
      </c>
    </row>
    <row r="1468" spans="1:7" x14ac:dyDescent="0.25">
      <c r="A1468">
        <v>1466</v>
      </c>
      <c r="B1468">
        <v>29.9</v>
      </c>
      <c r="C1468">
        <f>B1468*$J$21</f>
        <v>48.119385600000001</v>
      </c>
      <c r="D1468" s="8">
        <f t="shared" si="94"/>
        <v>13.366496</v>
      </c>
      <c r="E1468" s="9">
        <f t="shared" si="96"/>
        <v>-0.22351999999999883</v>
      </c>
      <c r="F1468" s="9">
        <f t="shared" si="95"/>
        <v>12756.576975999978</v>
      </c>
      <c r="G1468" s="9">
        <f t="shared" si="97"/>
        <v>31.325837048840331</v>
      </c>
    </row>
    <row r="1469" spans="1:7" x14ac:dyDescent="0.25">
      <c r="A1469">
        <v>1467</v>
      </c>
      <c r="B1469">
        <v>29.5</v>
      </c>
      <c r="C1469">
        <f>B1469*$J$21</f>
        <v>47.475648000000007</v>
      </c>
      <c r="D1469" s="8">
        <f t="shared" si="94"/>
        <v>13.187680000000002</v>
      </c>
      <c r="E1469" s="9">
        <f t="shared" si="96"/>
        <v>-0.17881599999999764</v>
      </c>
      <c r="F1469" s="9">
        <f t="shared" si="95"/>
        <v>12769.854063999979</v>
      </c>
      <c r="G1469" s="9">
        <f t="shared" si="97"/>
        <v>31.337065187730008</v>
      </c>
    </row>
    <row r="1470" spans="1:7" x14ac:dyDescent="0.25">
      <c r="A1470">
        <v>1468</v>
      </c>
      <c r="B1470">
        <v>29.8</v>
      </c>
      <c r="C1470">
        <f>B1470*$J$21</f>
        <v>47.958451200000006</v>
      </c>
      <c r="D1470" s="8">
        <f t="shared" si="94"/>
        <v>13.321792000000002</v>
      </c>
      <c r="E1470" s="9">
        <f t="shared" si="96"/>
        <v>0.13411200000000001</v>
      </c>
      <c r="F1470" s="9">
        <f t="shared" si="95"/>
        <v>12783.10879999998</v>
      </c>
      <c r="G1470" s="9">
        <f t="shared" si="97"/>
        <v>31.348223215258805</v>
      </c>
    </row>
    <row r="1471" spans="1:7" x14ac:dyDescent="0.25">
      <c r="A1471">
        <v>1469</v>
      </c>
      <c r="B1471">
        <v>30.3</v>
      </c>
      <c r="C1471">
        <f>B1471*$J$21</f>
        <v>48.763123200000003</v>
      </c>
      <c r="D1471" s="8">
        <f t="shared" si="94"/>
        <v>13.545312000000001</v>
      </c>
      <c r="E1471" s="9">
        <f t="shared" si="96"/>
        <v>0.22351999999999883</v>
      </c>
      <c r="F1471" s="9">
        <f t="shared" si="95"/>
        <v>12796.54235199998</v>
      </c>
      <c r="G1471" s="9">
        <f t="shared" si="97"/>
        <v>31.359804266303559</v>
      </c>
    </row>
    <row r="1472" spans="1:7" x14ac:dyDescent="0.25">
      <c r="A1472">
        <v>1470</v>
      </c>
      <c r="B1472">
        <v>30.7</v>
      </c>
      <c r="C1472">
        <f>B1472*$J$21</f>
        <v>49.406860800000004</v>
      </c>
      <c r="D1472" s="8">
        <f t="shared" si="94"/>
        <v>13.724128</v>
      </c>
      <c r="E1472" s="9">
        <f t="shared" si="96"/>
        <v>0.17881599999999942</v>
      </c>
      <c r="F1472" s="9">
        <f t="shared" si="95"/>
        <v>12810.17707199998</v>
      </c>
      <c r="G1472" s="9">
        <f t="shared" si="97"/>
        <v>31.371862217142812</v>
      </c>
    </row>
    <row r="1473" spans="1:7" x14ac:dyDescent="0.25">
      <c r="A1473">
        <v>1471</v>
      </c>
      <c r="B1473">
        <v>30.9</v>
      </c>
      <c r="C1473">
        <f>B1473*$J$21</f>
        <v>49.728729600000001</v>
      </c>
      <c r="D1473" s="8">
        <f t="shared" si="94"/>
        <v>13.813535999999999</v>
      </c>
      <c r="E1473" s="9">
        <f t="shared" si="96"/>
        <v>8.9407999999998822E-2</v>
      </c>
      <c r="F1473" s="9">
        <f t="shared" si="95"/>
        <v>12823.94590399998</v>
      </c>
      <c r="G1473" s="9">
        <f t="shared" si="97"/>
        <v>31.384231988035307</v>
      </c>
    </row>
    <row r="1474" spans="1:7" x14ac:dyDescent="0.25">
      <c r="A1474">
        <v>1472</v>
      </c>
      <c r="B1474">
        <v>31</v>
      </c>
      <c r="C1474">
        <f>B1474*$J$21</f>
        <v>49.889664000000003</v>
      </c>
      <c r="D1474" s="8">
        <f t="shared" si="94"/>
        <v>13.85824</v>
      </c>
      <c r="E1474" s="9">
        <f t="shared" si="96"/>
        <v>4.4704000000001187E-2</v>
      </c>
      <c r="F1474" s="9">
        <f t="shared" si="95"/>
        <v>12837.78179199998</v>
      </c>
      <c r="G1474" s="9">
        <f t="shared" si="97"/>
        <v>31.39674894782604</v>
      </c>
    </row>
    <row r="1475" spans="1:7" x14ac:dyDescent="0.25">
      <c r="A1475">
        <v>1473</v>
      </c>
      <c r="B1475">
        <v>30.9</v>
      </c>
      <c r="C1475">
        <f>B1475*$J$21</f>
        <v>49.728729600000001</v>
      </c>
      <c r="D1475" s="8">
        <f t="shared" ref="D1475:D1538" si="98">C1475/3.6</f>
        <v>13.813535999999999</v>
      </c>
      <c r="E1475" s="9">
        <f t="shared" si="96"/>
        <v>-4.4704000000001187E-2</v>
      </c>
      <c r="F1475" s="9">
        <f t="shared" ref="F1475:F1538" si="99">F1474+D1474*(A1475-A1474)+(D1475-D1474)*(A1475-A1474)/2</f>
        <v>12851.617679999979</v>
      </c>
      <c r="G1475" s="9">
        <f t="shared" si="97"/>
        <v>31.409248912423578</v>
      </c>
    </row>
    <row r="1476" spans="1:7" x14ac:dyDescent="0.25">
      <c r="A1476">
        <v>1474</v>
      </c>
      <c r="B1476">
        <v>30.4</v>
      </c>
      <c r="C1476">
        <f>B1476*$J$21</f>
        <v>48.924057599999998</v>
      </c>
      <c r="D1476" s="8">
        <f t="shared" si="98"/>
        <v>13.590015999999999</v>
      </c>
      <c r="E1476" s="9">
        <f t="shared" si="96"/>
        <v>-0.22352000000000061</v>
      </c>
      <c r="F1476" s="9">
        <f t="shared" si="99"/>
        <v>12865.319455999979</v>
      </c>
      <c r="G1476" s="9">
        <f t="shared" si="97"/>
        <v>31.421404370149205</v>
      </c>
    </row>
    <row r="1477" spans="1:7" x14ac:dyDescent="0.25">
      <c r="A1477">
        <v>1475</v>
      </c>
      <c r="B1477">
        <v>29.8</v>
      </c>
      <c r="C1477">
        <f>B1477*$J$21</f>
        <v>47.958451200000006</v>
      </c>
      <c r="D1477" s="8">
        <f t="shared" si="98"/>
        <v>13.321792000000002</v>
      </c>
      <c r="E1477" s="9">
        <f t="shared" si="96"/>
        <v>-0.26822399999999647</v>
      </c>
      <c r="F1477" s="9">
        <f t="shared" si="99"/>
        <v>12878.77535999998</v>
      </c>
      <c r="G1477" s="9">
        <f t="shared" si="97"/>
        <v>31.432943251525376</v>
      </c>
    </row>
    <row r="1478" spans="1:7" x14ac:dyDescent="0.25">
      <c r="A1478">
        <v>1476</v>
      </c>
      <c r="B1478">
        <v>29.9</v>
      </c>
      <c r="C1478">
        <f>B1478*$J$21</f>
        <v>48.119385600000001</v>
      </c>
      <c r="D1478" s="8">
        <f t="shared" si="98"/>
        <v>13.366496</v>
      </c>
      <c r="E1478" s="9">
        <f t="shared" si="96"/>
        <v>4.4703999999997635E-2</v>
      </c>
      <c r="F1478" s="9">
        <f t="shared" si="99"/>
        <v>12892.11950399998</v>
      </c>
      <c r="G1478" s="9">
        <f t="shared" si="97"/>
        <v>31.444193912195075</v>
      </c>
    </row>
    <row r="1479" spans="1:7" x14ac:dyDescent="0.25">
      <c r="A1479">
        <v>1477</v>
      </c>
      <c r="B1479">
        <v>30.2</v>
      </c>
      <c r="C1479">
        <f>B1479*$J$21</f>
        <v>48.6021888</v>
      </c>
      <c r="D1479" s="8">
        <f t="shared" si="98"/>
        <v>13.500608</v>
      </c>
      <c r="E1479" s="9">
        <f t="shared" si="96"/>
        <v>0.13411200000000001</v>
      </c>
      <c r="F1479" s="9">
        <f t="shared" si="99"/>
        <v>12905.553055999981</v>
      </c>
      <c r="G1479" s="9">
        <f t="shared" si="97"/>
        <v>31.455647259038543</v>
      </c>
    </row>
    <row r="1480" spans="1:7" x14ac:dyDescent="0.25">
      <c r="A1480">
        <v>1478</v>
      </c>
      <c r="B1480">
        <v>30.7</v>
      </c>
      <c r="C1480">
        <f>B1480*$J$21</f>
        <v>49.406860800000004</v>
      </c>
      <c r="D1480" s="8">
        <f t="shared" si="98"/>
        <v>13.724128</v>
      </c>
      <c r="E1480" s="9">
        <f t="shared" si="96"/>
        <v>0.22352000000000061</v>
      </c>
      <c r="F1480" s="9">
        <f t="shared" si="99"/>
        <v>12919.165423999981</v>
      </c>
      <c r="G1480" s="9">
        <f t="shared" si="97"/>
        <v>31.467520653856514</v>
      </c>
    </row>
    <row r="1481" spans="1:7" x14ac:dyDescent="0.25">
      <c r="A1481">
        <v>1479</v>
      </c>
      <c r="B1481">
        <v>31.2</v>
      </c>
      <c r="C1481">
        <f>B1481*$J$21</f>
        <v>50.211532800000001</v>
      </c>
      <c r="D1481" s="8">
        <f t="shared" si="98"/>
        <v>13.947647999999999</v>
      </c>
      <c r="E1481" s="9">
        <f t="shared" si="96"/>
        <v>0.22351999999999883</v>
      </c>
      <c r="F1481" s="9">
        <f t="shared" si="99"/>
        <v>12933.00131199998</v>
      </c>
      <c r="G1481" s="9">
        <f t="shared" si="97"/>
        <v>31.479922057606441</v>
      </c>
    </row>
    <row r="1482" spans="1:7" x14ac:dyDescent="0.25">
      <c r="A1482">
        <v>1480</v>
      </c>
      <c r="B1482">
        <v>31.8</v>
      </c>
      <c r="C1482">
        <f>B1482*$J$21</f>
        <v>51.177139200000006</v>
      </c>
      <c r="D1482" s="8">
        <f t="shared" si="98"/>
        <v>14.215872000000001</v>
      </c>
      <c r="E1482" s="9">
        <f t="shared" si="96"/>
        <v>0.26822400000000179</v>
      </c>
      <c r="F1482" s="9">
        <f t="shared" si="99"/>
        <v>12947.083071999979</v>
      </c>
      <c r="G1482" s="9">
        <f t="shared" si="97"/>
        <v>31.492904769729677</v>
      </c>
    </row>
    <row r="1483" spans="1:7" x14ac:dyDescent="0.25">
      <c r="A1483">
        <v>1481</v>
      </c>
      <c r="B1483">
        <v>32.200000000000003</v>
      </c>
      <c r="C1483">
        <f>B1483*$J$21</f>
        <v>51.820876800000008</v>
      </c>
      <c r="D1483" s="8">
        <f t="shared" si="98"/>
        <v>14.394688000000002</v>
      </c>
      <c r="E1483" s="9">
        <f t="shared" si="96"/>
        <v>0.1788160000000012</v>
      </c>
      <c r="F1483" s="9">
        <f t="shared" si="99"/>
        <v>12961.38835199998</v>
      </c>
      <c r="G1483" s="9">
        <f t="shared" si="97"/>
        <v>31.506413279675847</v>
      </c>
    </row>
    <row r="1484" spans="1:7" x14ac:dyDescent="0.25">
      <c r="A1484">
        <v>1482</v>
      </c>
      <c r="B1484">
        <v>32.4</v>
      </c>
      <c r="C1484">
        <f>B1484*$J$21</f>
        <v>52.142745599999998</v>
      </c>
      <c r="D1484" s="8">
        <f t="shared" si="98"/>
        <v>14.484095999999999</v>
      </c>
      <c r="E1484" s="9">
        <f t="shared" si="96"/>
        <v>8.9407999999997045E-2</v>
      </c>
      <c r="F1484" s="9">
        <f t="shared" si="99"/>
        <v>12975.82774399998</v>
      </c>
      <c r="G1484" s="9">
        <f t="shared" si="97"/>
        <v>31.520229337651774</v>
      </c>
    </row>
    <row r="1485" spans="1:7" x14ac:dyDescent="0.25">
      <c r="A1485">
        <v>1483</v>
      </c>
      <c r="B1485">
        <v>32.200000000000003</v>
      </c>
      <c r="C1485">
        <f>B1485*$J$21</f>
        <v>51.820876800000008</v>
      </c>
      <c r="D1485" s="8">
        <f t="shared" si="98"/>
        <v>14.394688000000002</v>
      </c>
      <c r="E1485" s="9">
        <f t="shared" si="96"/>
        <v>-8.9407999999997045E-2</v>
      </c>
      <c r="F1485" s="9">
        <f t="shared" si="99"/>
        <v>12990.26713599998</v>
      </c>
      <c r="G1485" s="9">
        <f t="shared" si="97"/>
        <v>31.53402676304783</v>
      </c>
    </row>
    <row r="1486" spans="1:7" x14ac:dyDescent="0.25">
      <c r="A1486">
        <v>1484</v>
      </c>
      <c r="B1486">
        <v>31.7</v>
      </c>
      <c r="C1486">
        <f>B1486*$J$21</f>
        <v>51.016204800000004</v>
      </c>
      <c r="D1486" s="8">
        <f t="shared" si="98"/>
        <v>14.171168000000002</v>
      </c>
      <c r="E1486" s="9">
        <f t="shared" si="96"/>
        <v>-0.22352000000000061</v>
      </c>
      <c r="F1486" s="9">
        <f t="shared" si="99"/>
        <v>13004.550063999981</v>
      </c>
      <c r="G1486" s="9">
        <f t="shared" si="97"/>
        <v>31.547426031266802</v>
      </c>
    </row>
    <row r="1487" spans="1:7" x14ac:dyDescent="0.25">
      <c r="A1487">
        <v>1485</v>
      </c>
      <c r="B1487">
        <v>28.6</v>
      </c>
      <c r="C1487">
        <f>B1487*$J$21</f>
        <v>46.027238400000009</v>
      </c>
      <c r="D1487" s="8">
        <f t="shared" si="98"/>
        <v>12.785344000000002</v>
      </c>
      <c r="E1487" s="9">
        <f t="shared" si="96"/>
        <v>-1.3858239999999995</v>
      </c>
      <c r="F1487" s="9">
        <f t="shared" si="99"/>
        <v>13018.028319999981</v>
      </c>
      <c r="G1487" s="9">
        <f t="shared" si="97"/>
        <v>31.558856533333287</v>
      </c>
    </row>
    <row r="1488" spans="1:7" x14ac:dyDescent="0.25">
      <c r="A1488">
        <v>1486</v>
      </c>
      <c r="B1488">
        <v>25.3</v>
      </c>
      <c r="C1488">
        <f>B1488*$J$21</f>
        <v>40.716403200000002</v>
      </c>
      <c r="D1488" s="8">
        <f t="shared" si="98"/>
        <v>11.310112</v>
      </c>
      <c r="E1488" s="9">
        <f t="shared" si="96"/>
        <v>-1.4752320000000019</v>
      </c>
      <c r="F1488" s="9">
        <f t="shared" si="99"/>
        <v>13030.076047999981</v>
      </c>
      <c r="G1488" s="9">
        <f t="shared" si="97"/>
        <v>31.566806038223373</v>
      </c>
    </row>
    <row r="1489" spans="1:7" x14ac:dyDescent="0.25">
      <c r="A1489">
        <v>1487</v>
      </c>
      <c r="B1489">
        <v>22</v>
      </c>
      <c r="C1489">
        <f>B1489*$J$21</f>
        <v>35.405568000000002</v>
      </c>
      <c r="D1489" s="8">
        <f t="shared" si="98"/>
        <v>9.8348800000000001</v>
      </c>
      <c r="E1489" s="9">
        <f t="shared" si="96"/>
        <v>-1.4752320000000001</v>
      </c>
      <c r="F1489" s="9">
        <f t="shared" si="99"/>
        <v>13040.64854399998</v>
      </c>
      <c r="G1489" s="9">
        <f t="shared" si="97"/>
        <v>31.571173341223894</v>
      </c>
    </row>
    <row r="1490" spans="1:7" x14ac:dyDescent="0.25">
      <c r="A1490">
        <v>1488</v>
      </c>
      <c r="B1490">
        <v>18.7</v>
      </c>
      <c r="C1490">
        <f>B1490*$J$21</f>
        <v>30.094732799999999</v>
      </c>
      <c r="D1490" s="8">
        <f t="shared" si="98"/>
        <v>8.359648</v>
      </c>
      <c r="E1490" s="9">
        <f t="shared" si="96"/>
        <v>-1.4752320000000001</v>
      </c>
      <c r="F1490" s="9">
        <f t="shared" si="99"/>
        <v>13049.74580799998</v>
      </c>
      <c r="G1490" s="9">
        <f t="shared" si="97"/>
        <v>31.571965664516078</v>
      </c>
    </row>
    <row r="1491" spans="1:7" x14ac:dyDescent="0.25">
      <c r="A1491">
        <v>1489</v>
      </c>
      <c r="B1491">
        <v>15.4</v>
      </c>
      <c r="C1491">
        <f>B1491*$J$21</f>
        <v>24.783897600000003</v>
      </c>
      <c r="D1491" s="8">
        <f t="shared" si="98"/>
        <v>6.8844160000000008</v>
      </c>
      <c r="E1491" s="9">
        <f t="shared" si="96"/>
        <v>-1.4752319999999992</v>
      </c>
      <c r="F1491" s="9">
        <f t="shared" si="99"/>
        <v>13057.367839999979</v>
      </c>
      <c r="G1491" s="9">
        <f t="shared" si="97"/>
        <v>31.569190210879732</v>
      </c>
    </row>
    <row r="1492" spans="1:7" x14ac:dyDescent="0.25">
      <c r="A1492">
        <v>1490</v>
      </c>
      <c r="B1492">
        <v>12.1</v>
      </c>
      <c r="C1492">
        <f>B1492*$J$21</f>
        <v>19.4730624</v>
      </c>
      <c r="D1492" s="8">
        <f t="shared" si="98"/>
        <v>5.4091839999999998</v>
      </c>
      <c r="E1492" s="9">
        <f t="shared" si="96"/>
        <v>-1.475232000000001</v>
      </c>
      <c r="F1492" s="9">
        <f t="shared" si="99"/>
        <v>13063.514639999979</v>
      </c>
      <c r="G1492" s="9">
        <f t="shared" si="97"/>
        <v>31.562854163758338</v>
      </c>
    </row>
    <row r="1493" spans="1:7" x14ac:dyDescent="0.25">
      <c r="A1493">
        <v>1491</v>
      </c>
      <c r="B1493">
        <v>8.8000000000000007</v>
      </c>
      <c r="C1493">
        <f>B1493*$J$21</f>
        <v>14.162227200000002</v>
      </c>
      <c r="D1493" s="8">
        <f t="shared" si="98"/>
        <v>3.9339520000000006</v>
      </c>
      <c r="E1493" s="9">
        <f t="shared" si="96"/>
        <v>-1.4752319999999992</v>
      </c>
      <c r="F1493" s="9">
        <f t="shared" si="99"/>
        <v>13068.186207999979</v>
      </c>
      <c r="G1493" s="9">
        <f t="shared" si="97"/>
        <v>31.552964687323893</v>
      </c>
    </row>
    <row r="1494" spans="1:7" x14ac:dyDescent="0.25">
      <c r="A1494">
        <v>1492</v>
      </c>
      <c r="B1494">
        <v>5.5</v>
      </c>
      <c r="C1494">
        <f>B1494*$J$21</f>
        <v>8.8513920000000006</v>
      </c>
      <c r="D1494" s="8">
        <f t="shared" si="98"/>
        <v>2.45872</v>
      </c>
      <c r="E1494" s="9">
        <f t="shared" si="96"/>
        <v>-1.4752320000000005</v>
      </c>
      <c r="F1494" s="9">
        <f t="shared" si="99"/>
        <v>13071.382543999978</v>
      </c>
      <c r="G1494" s="9">
        <f t="shared" si="97"/>
        <v>31.5395289265415</v>
      </c>
    </row>
    <row r="1495" spans="1:7" x14ac:dyDescent="0.25">
      <c r="A1495">
        <v>1493</v>
      </c>
      <c r="B1495">
        <v>2.2000000000000002</v>
      </c>
      <c r="C1495">
        <f>B1495*$J$21</f>
        <v>3.5405568000000005</v>
      </c>
      <c r="D1495" s="8">
        <f t="shared" si="98"/>
        <v>0.98348800000000014</v>
      </c>
      <c r="E1495" s="9">
        <f t="shared" si="96"/>
        <v>-1.4752319999999999</v>
      </c>
      <c r="F1495" s="9">
        <f t="shared" si="99"/>
        <v>13073.103647999978</v>
      </c>
      <c r="G1495" s="9">
        <f t="shared" si="97"/>
        <v>31.522554007233705</v>
      </c>
    </row>
    <row r="1496" spans="1:7" x14ac:dyDescent="0.25">
      <c r="A1496">
        <v>1494</v>
      </c>
      <c r="B1496">
        <v>0</v>
      </c>
      <c r="C1496">
        <f>B1496*$J$21</f>
        <v>0</v>
      </c>
      <c r="D1496" s="8">
        <f t="shared" si="98"/>
        <v>0</v>
      </c>
      <c r="E1496" s="9">
        <f t="shared" si="96"/>
        <v>-0.98348800000000014</v>
      </c>
      <c r="F1496" s="9">
        <f t="shared" si="99"/>
        <v>13073.595391999977</v>
      </c>
      <c r="G1496" s="9">
        <f t="shared" si="97"/>
        <v>31.50263949879513</v>
      </c>
    </row>
    <row r="1497" spans="1:7" x14ac:dyDescent="0.25">
      <c r="A1497">
        <v>1495</v>
      </c>
      <c r="B1497">
        <v>0</v>
      </c>
      <c r="C1497">
        <f>B1497*$J$21</f>
        <v>0</v>
      </c>
      <c r="D1497" s="8">
        <f t="shared" si="98"/>
        <v>0</v>
      </c>
      <c r="E1497" s="9">
        <f t="shared" si="96"/>
        <v>0</v>
      </c>
      <c r="F1497" s="9">
        <f t="shared" si="99"/>
        <v>13073.595391999977</v>
      </c>
      <c r="G1497" s="9">
        <f t="shared" si="97"/>
        <v>31.481567499130385</v>
      </c>
    </row>
    <row r="1498" spans="1:7" x14ac:dyDescent="0.25">
      <c r="A1498">
        <v>1496</v>
      </c>
      <c r="B1498">
        <v>0</v>
      </c>
      <c r="C1498">
        <f>B1498*$J$21</f>
        <v>0</v>
      </c>
      <c r="D1498" s="8">
        <f t="shared" si="98"/>
        <v>0</v>
      </c>
      <c r="E1498" s="9">
        <f t="shared" si="96"/>
        <v>0</v>
      </c>
      <c r="F1498" s="9">
        <f t="shared" si="99"/>
        <v>13073.595391999977</v>
      </c>
      <c r="G1498" s="9">
        <f t="shared" si="97"/>
        <v>31.460523670588181</v>
      </c>
    </row>
    <row r="1499" spans="1:7" x14ac:dyDescent="0.25">
      <c r="A1499">
        <v>1497</v>
      </c>
      <c r="B1499">
        <v>0</v>
      </c>
      <c r="C1499">
        <f>B1499*$J$21</f>
        <v>0</v>
      </c>
      <c r="D1499" s="8">
        <f t="shared" si="98"/>
        <v>0</v>
      </c>
      <c r="E1499" s="9">
        <f t="shared" si="96"/>
        <v>0</v>
      </c>
      <c r="F1499" s="9">
        <f t="shared" si="99"/>
        <v>13073.595391999977</v>
      </c>
      <c r="G1499" s="9">
        <f t="shared" si="97"/>
        <v>31.439507956713371</v>
      </c>
    </row>
    <row r="1500" spans="1:7" x14ac:dyDescent="0.25">
      <c r="A1500">
        <v>1498</v>
      </c>
      <c r="B1500">
        <v>0</v>
      </c>
      <c r="C1500">
        <f>B1500*$J$21</f>
        <v>0</v>
      </c>
      <c r="D1500" s="8">
        <f t="shared" si="98"/>
        <v>0</v>
      </c>
      <c r="E1500" s="9">
        <f t="shared" si="96"/>
        <v>0</v>
      </c>
      <c r="F1500" s="9">
        <f t="shared" si="99"/>
        <v>13073.595391999977</v>
      </c>
      <c r="G1500" s="9">
        <f t="shared" si="97"/>
        <v>31.418520301201546</v>
      </c>
    </row>
    <row r="1501" spans="1:7" x14ac:dyDescent="0.25">
      <c r="A1501">
        <v>1499</v>
      </c>
      <c r="B1501">
        <v>0</v>
      </c>
      <c r="C1501">
        <f>B1501*$J$21</f>
        <v>0</v>
      </c>
      <c r="D1501" s="8">
        <f t="shared" si="98"/>
        <v>0</v>
      </c>
      <c r="E1501" s="9">
        <f t="shared" si="96"/>
        <v>0</v>
      </c>
      <c r="F1501" s="9">
        <f t="shared" si="99"/>
        <v>13073.595391999977</v>
      </c>
      <c r="G1501" s="9">
        <f t="shared" si="97"/>
        <v>31.397560647898544</v>
      </c>
    </row>
    <row r="1502" spans="1:7" x14ac:dyDescent="0.25">
      <c r="A1502">
        <v>1500</v>
      </c>
      <c r="B1502">
        <v>0</v>
      </c>
      <c r="C1502">
        <f>B1502*$J$21</f>
        <v>0</v>
      </c>
      <c r="D1502" s="8">
        <f t="shared" si="98"/>
        <v>0</v>
      </c>
      <c r="E1502" s="9">
        <f t="shared" si="96"/>
        <v>0</v>
      </c>
      <c r="F1502" s="9">
        <f t="shared" si="99"/>
        <v>13073.595391999977</v>
      </c>
      <c r="G1502" s="9">
        <f t="shared" si="97"/>
        <v>31.376628940799947</v>
      </c>
    </row>
    <row r="1503" spans="1:7" x14ac:dyDescent="0.25">
      <c r="A1503">
        <v>1501</v>
      </c>
      <c r="B1503">
        <v>0</v>
      </c>
      <c r="C1503">
        <f>B1503*$J$21</f>
        <v>0</v>
      </c>
      <c r="D1503" s="8">
        <f t="shared" si="98"/>
        <v>0</v>
      </c>
      <c r="E1503" s="9">
        <f t="shared" si="96"/>
        <v>0</v>
      </c>
      <c r="F1503" s="9">
        <f t="shared" si="99"/>
        <v>13073.595391999977</v>
      </c>
      <c r="G1503" s="9">
        <f t="shared" si="97"/>
        <v>31.355725124050579</v>
      </c>
    </row>
    <row r="1504" spans="1:7" x14ac:dyDescent="0.25">
      <c r="A1504">
        <v>1502</v>
      </c>
      <c r="B1504">
        <v>0</v>
      </c>
      <c r="C1504">
        <f>B1504*$J$21</f>
        <v>0</v>
      </c>
      <c r="D1504" s="8">
        <f t="shared" si="98"/>
        <v>0</v>
      </c>
      <c r="E1504" s="9">
        <f t="shared" si="96"/>
        <v>0</v>
      </c>
      <c r="F1504" s="9">
        <f t="shared" si="99"/>
        <v>13073.595391999977</v>
      </c>
      <c r="G1504" s="9">
        <f t="shared" si="97"/>
        <v>31.334849141944023</v>
      </c>
    </row>
    <row r="1505" spans="1:7" x14ac:dyDescent="0.25">
      <c r="A1505">
        <v>1503</v>
      </c>
      <c r="B1505">
        <v>0</v>
      </c>
      <c r="C1505">
        <f>B1505*$J$21</f>
        <v>0</v>
      </c>
      <c r="D1505" s="8">
        <f t="shared" si="98"/>
        <v>0</v>
      </c>
      <c r="E1505" s="9">
        <f t="shared" si="96"/>
        <v>0</v>
      </c>
      <c r="F1505" s="9">
        <f t="shared" si="99"/>
        <v>13073.595391999977</v>
      </c>
      <c r="G1505" s="9">
        <f t="shared" si="97"/>
        <v>31.314000938922103</v>
      </c>
    </row>
    <row r="1506" spans="1:7" x14ac:dyDescent="0.25">
      <c r="A1506">
        <v>1504</v>
      </c>
      <c r="B1506">
        <v>0</v>
      </c>
      <c r="C1506">
        <f>B1506*$J$21</f>
        <v>0</v>
      </c>
      <c r="D1506" s="8">
        <f t="shared" si="98"/>
        <v>0</v>
      </c>
      <c r="E1506" s="9">
        <f t="shared" si="96"/>
        <v>0</v>
      </c>
      <c r="F1506" s="9">
        <f t="shared" si="99"/>
        <v>13073.595391999977</v>
      </c>
      <c r="G1506" s="9">
        <f t="shared" si="97"/>
        <v>31.293180459574415</v>
      </c>
    </row>
    <row r="1507" spans="1:7" x14ac:dyDescent="0.25">
      <c r="A1507">
        <v>1505</v>
      </c>
      <c r="B1507">
        <v>0</v>
      </c>
      <c r="C1507">
        <f>B1507*$J$21</f>
        <v>0</v>
      </c>
      <c r="D1507" s="8">
        <f t="shared" si="98"/>
        <v>0</v>
      </c>
      <c r="E1507" s="9">
        <f t="shared" si="96"/>
        <v>0</v>
      </c>
      <c r="F1507" s="9">
        <f t="shared" si="99"/>
        <v>13073.595391999977</v>
      </c>
      <c r="G1507" s="9">
        <f t="shared" si="97"/>
        <v>31.272387648637821</v>
      </c>
    </row>
    <row r="1508" spans="1:7" x14ac:dyDescent="0.25">
      <c r="A1508">
        <v>1506</v>
      </c>
      <c r="B1508">
        <v>0</v>
      </c>
      <c r="C1508">
        <f>B1508*$J$21</f>
        <v>0</v>
      </c>
      <c r="D1508" s="8">
        <f t="shared" si="98"/>
        <v>0</v>
      </c>
      <c r="E1508" s="9">
        <f t="shared" si="96"/>
        <v>0</v>
      </c>
      <c r="F1508" s="9">
        <f t="shared" si="99"/>
        <v>13073.595391999977</v>
      </c>
      <c r="G1508" s="9">
        <f t="shared" si="97"/>
        <v>31.251622450995967</v>
      </c>
    </row>
    <row r="1509" spans="1:7" x14ac:dyDescent="0.25">
      <c r="A1509">
        <v>1507</v>
      </c>
      <c r="B1509">
        <v>0</v>
      </c>
      <c r="C1509">
        <f>B1509*$J$21</f>
        <v>0</v>
      </c>
      <c r="D1509" s="8">
        <f t="shared" si="98"/>
        <v>0</v>
      </c>
      <c r="E1509" s="9">
        <f t="shared" si="96"/>
        <v>0</v>
      </c>
      <c r="F1509" s="9">
        <f t="shared" si="99"/>
        <v>13073.595391999977</v>
      </c>
      <c r="G1509" s="9">
        <f t="shared" si="97"/>
        <v>31.230884811678777</v>
      </c>
    </row>
    <row r="1510" spans="1:7" x14ac:dyDescent="0.25">
      <c r="A1510">
        <v>1508</v>
      </c>
      <c r="B1510">
        <v>0</v>
      </c>
      <c r="C1510">
        <f>B1510*$J$21</f>
        <v>0</v>
      </c>
      <c r="D1510" s="8">
        <f t="shared" si="98"/>
        <v>0</v>
      </c>
      <c r="E1510" s="9">
        <f t="shared" si="96"/>
        <v>0</v>
      </c>
      <c r="F1510" s="9">
        <f t="shared" si="99"/>
        <v>13073.595391999977</v>
      </c>
      <c r="G1510" s="9">
        <f t="shared" si="97"/>
        <v>31.210174675862017</v>
      </c>
    </row>
    <row r="1511" spans="1:7" x14ac:dyDescent="0.25">
      <c r="A1511">
        <v>1509</v>
      </c>
      <c r="B1511">
        <v>0</v>
      </c>
      <c r="C1511">
        <f>B1511*$J$21</f>
        <v>0</v>
      </c>
      <c r="D1511" s="8">
        <f t="shared" si="98"/>
        <v>0</v>
      </c>
      <c r="E1511" s="9">
        <f t="shared" si="96"/>
        <v>0</v>
      </c>
      <c r="F1511" s="9">
        <f t="shared" si="99"/>
        <v>13073.595391999977</v>
      </c>
      <c r="G1511" s="9">
        <f t="shared" si="97"/>
        <v>31.189491988866749</v>
      </c>
    </row>
    <row r="1512" spans="1:7" x14ac:dyDescent="0.25">
      <c r="A1512">
        <v>1510</v>
      </c>
      <c r="B1512">
        <v>0</v>
      </c>
      <c r="C1512">
        <f>B1512*$J$21</f>
        <v>0</v>
      </c>
      <c r="D1512" s="8">
        <f t="shared" si="98"/>
        <v>0</v>
      </c>
      <c r="E1512" s="9">
        <f t="shared" si="96"/>
        <v>0</v>
      </c>
      <c r="F1512" s="9">
        <f t="shared" si="99"/>
        <v>13073.595391999977</v>
      </c>
      <c r="G1512" s="9">
        <f t="shared" si="97"/>
        <v>31.168836696158884</v>
      </c>
    </row>
    <row r="1513" spans="1:7" x14ac:dyDescent="0.25">
      <c r="A1513">
        <v>1511</v>
      </c>
      <c r="B1513">
        <v>0</v>
      </c>
      <c r="C1513">
        <f>B1513*$J$21</f>
        <v>0</v>
      </c>
      <c r="D1513" s="8">
        <f t="shared" si="98"/>
        <v>0</v>
      </c>
      <c r="E1513" s="9">
        <f t="shared" si="96"/>
        <v>0</v>
      </c>
      <c r="F1513" s="9">
        <f t="shared" si="99"/>
        <v>13073.595391999977</v>
      </c>
      <c r="G1513" s="9">
        <f t="shared" si="97"/>
        <v>31.148208743348722</v>
      </c>
    </row>
    <row r="1514" spans="1:7" x14ac:dyDescent="0.25">
      <c r="A1514">
        <v>1512</v>
      </c>
      <c r="B1514">
        <v>0</v>
      </c>
      <c r="C1514">
        <f>B1514*$J$21</f>
        <v>0</v>
      </c>
      <c r="D1514" s="8">
        <f t="shared" si="98"/>
        <v>0</v>
      </c>
      <c r="E1514" s="9">
        <f t="shared" si="96"/>
        <v>0</v>
      </c>
      <c r="F1514" s="9">
        <f t="shared" si="99"/>
        <v>13073.595391999977</v>
      </c>
      <c r="G1514" s="9">
        <f t="shared" si="97"/>
        <v>31.12760807619042</v>
      </c>
    </row>
    <row r="1515" spans="1:7" x14ac:dyDescent="0.25">
      <c r="A1515">
        <v>1513</v>
      </c>
      <c r="B1515">
        <v>0</v>
      </c>
      <c r="C1515">
        <f>B1515*$J$21</f>
        <v>0</v>
      </c>
      <c r="D1515" s="8">
        <f t="shared" si="98"/>
        <v>0</v>
      </c>
      <c r="E1515" s="9">
        <f t="shared" si="96"/>
        <v>0</v>
      </c>
      <c r="F1515" s="9">
        <f t="shared" si="99"/>
        <v>13073.595391999977</v>
      </c>
      <c r="G1515" s="9">
        <f t="shared" si="97"/>
        <v>31.107034640581571</v>
      </c>
    </row>
    <row r="1516" spans="1:7" x14ac:dyDescent="0.25">
      <c r="A1516">
        <v>1514</v>
      </c>
      <c r="B1516">
        <v>0</v>
      </c>
      <c r="C1516">
        <f>B1516*$J$21</f>
        <v>0</v>
      </c>
      <c r="D1516" s="8">
        <f t="shared" si="98"/>
        <v>0</v>
      </c>
      <c r="E1516" s="9">
        <f t="shared" si="96"/>
        <v>0</v>
      </c>
      <c r="F1516" s="9">
        <f t="shared" si="99"/>
        <v>13073.595391999977</v>
      </c>
      <c r="G1516" s="9">
        <f t="shared" si="97"/>
        <v>31.086488382562692</v>
      </c>
    </row>
    <row r="1517" spans="1:7" x14ac:dyDescent="0.25">
      <c r="A1517">
        <v>1515</v>
      </c>
      <c r="B1517">
        <v>0</v>
      </c>
      <c r="C1517">
        <f>B1517*$J$21</f>
        <v>0</v>
      </c>
      <c r="D1517" s="8">
        <f t="shared" si="98"/>
        <v>0</v>
      </c>
      <c r="E1517" s="9">
        <f t="shared" si="96"/>
        <v>0</v>
      </c>
      <c r="F1517" s="9">
        <f t="shared" si="99"/>
        <v>13073.595391999977</v>
      </c>
      <c r="G1517" s="9">
        <f t="shared" si="97"/>
        <v>31.06596924831678</v>
      </c>
    </row>
    <row r="1518" spans="1:7" x14ac:dyDescent="0.25">
      <c r="A1518">
        <v>1516</v>
      </c>
      <c r="B1518">
        <v>0</v>
      </c>
      <c r="C1518">
        <f>B1518*$J$21</f>
        <v>0</v>
      </c>
      <c r="D1518" s="8">
        <f t="shared" si="98"/>
        <v>0</v>
      </c>
      <c r="E1518" s="9">
        <f t="shared" si="96"/>
        <v>0</v>
      </c>
      <c r="F1518" s="9">
        <f t="shared" si="99"/>
        <v>13073.595391999977</v>
      </c>
      <c r="G1518" s="9">
        <f t="shared" si="97"/>
        <v>31.045477184168817</v>
      </c>
    </row>
    <row r="1519" spans="1:7" x14ac:dyDescent="0.25">
      <c r="A1519">
        <v>1517</v>
      </c>
      <c r="B1519">
        <v>0</v>
      </c>
      <c r="C1519">
        <f>B1519*$J$21</f>
        <v>0</v>
      </c>
      <c r="D1519" s="8">
        <f t="shared" si="98"/>
        <v>0</v>
      </c>
      <c r="E1519" s="9">
        <f t="shared" si="96"/>
        <v>0</v>
      </c>
      <c r="F1519" s="9">
        <f t="shared" si="99"/>
        <v>13073.595391999977</v>
      </c>
      <c r="G1519" s="9">
        <f t="shared" si="97"/>
        <v>31.02501213658531</v>
      </c>
    </row>
    <row r="1520" spans="1:7" x14ac:dyDescent="0.25">
      <c r="A1520">
        <v>1518</v>
      </c>
      <c r="B1520">
        <v>0</v>
      </c>
      <c r="C1520">
        <f>B1520*$J$21</f>
        <v>0</v>
      </c>
      <c r="D1520" s="8">
        <f t="shared" si="98"/>
        <v>0</v>
      </c>
      <c r="E1520" s="9">
        <f t="shared" si="96"/>
        <v>0</v>
      </c>
      <c r="F1520" s="9">
        <f t="shared" si="99"/>
        <v>13073.595391999977</v>
      </c>
      <c r="G1520" s="9">
        <f t="shared" si="97"/>
        <v>31.004574052173862</v>
      </c>
    </row>
    <row r="1521" spans="1:7" x14ac:dyDescent="0.25">
      <c r="A1521">
        <v>1519</v>
      </c>
      <c r="B1521">
        <v>0</v>
      </c>
      <c r="C1521">
        <f>B1521*$J$21</f>
        <v>0</v>
      </c>
      <c r="D1521" s="8">
        <f t="shared" si="98"/>
        <v>0</v>
      </c>
      <c r="E1521" s="9">
        <f t="shared" si="96"/>
        <v>0</v>
      </c>
      <c r="F1521" s="9">
        <f t="shared" si="99"/>
        <v>13073.595391999977</v>
      </c>
      <c r="G1521" s="9">
        <f t="shared" si="97"/>
        <v>30.984162877682635</v>
      </c>
    </row>
    <row r="1522" spans="1:7" x14ac:dyDescent="0.25">
      <c r="A1522">
        <v>1520</v>
      </c>
      <c r="B1522">
        <v>0</v>
      </c>
      <c r="C1522">
        <f>B1522*$J$21</f>
        <v>0</v>
      </c>
      <c r="D1522" s="8">
        <f t="shared" si="98"/>
        <v>0</v>
      </c>
      <c r="E1522" s="9">
        <f t="shared" si="96"/>
        <v>0</v>
      </c>
      <c r="F1522" s="9">
        <f t="shared" si="99"/>
        <v>13073.595391999977</v>
      </c>
      <c r="G1522" s="9">
        <f t="shared" si="97"/>
        <v>30.963778559999948</v>
      </c>
    </row>
    <row r="1523" spans="1:7" x14ac:dyDescent="0.25">
      <c r="A1523">
        <v>1521</v>
      </c>
      <c r="B1523">
        <v>0</v>
      </c>
      <c r="C1523">
        <f>B1523*$J$21</f>
        <v>0</v>
      </c>
      <c r="D1523" s="8">
        <f t="shared" si="98"/>
        <v>0</v>
      </c>
      <c r="E1523" s="9">
        <f t="shared" si="96"/>
        <v>0</v>
      </c>
      <c r="F1523" s="9">
        <f t="shared" si="99"/>
        <v>13073.595391999977</v>
      </c>
      <c r="G1523" s="9">
        <f t="shared" si="97"/>
        <v>30.943421046153794</v>
      </c>
    </row>
    <row r="1524" spans="1:7" x14ac:dyDescent="0.25">
      <c r="A1524">
        <v>1522</v>
      </c>
      <c r="B1524">
        <v>0</v>
      </c>
      <c r="C1524">
        <f>B1524*$J$21</f>
        <v>0</v>
      </c>
      <c r="D1524" s="8">
        <f t="shared" si="98"/>
        <v>0</v>
      </c>
      <c r="E1524" s="9">
        <f t="shared" si="96"/>
        <v>0</v>
      </c>
      <c r="F1524" s="9">
        <f t="shared" si="99"/>
        <v>13073.595391999977</v>
      </c>
      <c r="G1524" s="9">
        <f t="shared" si="97"/>
        <v>30.923090283311378</v>
      </c>
    </row>
    <row r="1525" spans="1:7" x14ac:dyDescent="0.25">
      <c r="A1525">
        <v>1523</v>
      </c>
      <c r="B1525">
        <v>0</v>
      </c>
      <c r="C1525">
        <f>B1525*$J$21</f>
        <v>0</v>
      </c>
      <c r="D1525" s="8">
        <f t="shared" si="98"/>
        <v>0</v>
      </c>
      <c r="E1525" s="9">
        <f t="shared" si="96"/>
        <v>0</v>
      </c>
      <c r="F1525" s="9">
        <f t="shared" si="99"/>
        <v>13073.595391999977</v>
      </c>
      <c r="G1525" s="9">
        <f t="shared" si="97"/>
        <v>30.902786218778672</v>
      </c>
    </row>
    <row r="1526" spans="1:7" x14ac:dyDescent="0.25">
      <c r="A1526">
        <v>1524</v>
      </c>
      <c r="B1526">
        <v>0</v>
      </c>
      <c r="C1526">
        <f>B1526*$J$21</f>
        <v>0</v>
      </c>
      <c r="D1526" s="8">
        <f t="shared" si="98"/>
        <v>0</v>
      </c>
      <c r="E1526" s="9">
        <f t="shared" si="96"/>
        <v>0</v>
      </c>
      <c r="F1526" s="9">
        <f t="shared" si="99"/>
        <v>13073.595391999977</v>
      </c>
      <c r="G1526" s="9">
        <f t="shared" si="97"/>
        <v>30.88250879999995</v>
      </c>
    </row>
    <row r="1527" spans="1:7" x14ac:dyDescent="0.25">
      <c r="A1527">
        <v>1525</v>
      </c>
      <c r="B1527">
        <v>0</v>
      </c>
      <c r="C1527">
        <f>B1527*$J$21</f>
        <v>0</v>
      </c>
      <c r="D1527" s="8">
        <f t="shared" si="98"/>
        <v>0</v>
      </c>
      <c r="E1527" s="9">
        <f t="shared" si="96"/>
        <v>0</v>
      </c>
      <c r="F1527" s="9">
        <f t="shared" si="99"/>
        <v>13073.595391999977</v>
      </c>
      <c r="G1527" s="9">
        <f t="shared" si="97"/>
        <v>30.862257974557323</v>
      </c>
    </row>
    <row r="1528" spans="1:7" x14ac:dyDescent="0.25">
      <c r="A1528">
        <v>1526</v>
      </c>
      <c r="B1528">
        <v>0</v>
      </c>
      <c r="C1528">
        <f>B1528*$J$21</f>
        <v>0</v>
      </c>
      <c r="D1528" s="8">
        <f t="shared" si="98"/>
        <v>0</v>
      </c>
      <c r="E1528" s="9">
        <f t="shared" si="96"/>
        <v>0</v>
      </c>
      <c r="F1528" s="9">
        <f t="shared" si="99"/>
        <v>13073.595391999977</v>
      </c>
      <c r="G1528" s="9">
        <f t="shared" si="97"/>
        <v>30.842033690170329</v>
      </c>
    </row>
    <row r="1529" spans="1:7" x14ac:dyDescent="0.25">
      <c r="A1529">
        <v>1527</v>
      </c>
      <c r="B1529">
        <v>0</v>
      </c>
      <c r="C1529">
        <f>B1529*$J$21</f>
        <v>0</v>
      </c>
      <c r="D1529" s="8">
        <f t="shared" si="98"/>
        <v>0</v>
      </c>
      <c r="E1529" s="9">
        <f t="shared" si="96"/>
        <v>0</v>
      </c>
      <c r="F1529" s="9">
        <f t="shared" si="99"/>
        <v>13073.595391999977</v>
      </c>
      <c r="G1529" s="9">
        <f t="shared" si="97"/>
        <v>30.821835894695425</v>
      </c>
    </row>
    <row r="1530" spans="1:7" x14ac:dyDescent="0.25">
      <c r="A1530">
        <v>1528</v>
      </c>
      <c r="B1530">
        <v>0</v>
      </c>
      <c r="C1530">
        <f>B1530*$J$21</f>
        <v>0</v>
      </c>
      <c r="D1530" s="8">
        <f t="shared" si="98"/>
        <v>0</v>
      </c>
      <c r="E1530" s="9">
        <f t="shared" ref="E1530:E1593" si="100">(D1530-D1529)/(A1530-A1529)</f>
        <v>0</v>
      </c>
      <c r="F1530" s="9">
        <f t="shared" si="99"/>
        <v>13073.595391999977</v>
      </c>
      <c r="G1530" s="9">
        <f t="shared" ref="G1530:G1593" si="101">F1530/A1530*3.6</f>
        <v>30.8016645361256</v>
      </c>
    </row>
    <row r="1531" spans="1:7" x14ac:dyDescent="0.25">
      <c r="A1531">
        <v>1529</v>
      </c>
      <c r="B1531">
        <v>0</v>
      </c>
      <c r="C1531">
        <f>B1531*$J$21</f>
        <v>0</v>
      </c>
      <c r="D1531" s="8">
        <f t="shared" si="98"/>
        <v>0</v>
      </c>
      <c r="E1531" s="9">
        <f t="shared" si="100"/>
        <v>0</v>
      </c>
      <c r="F1531" s="9">
        <f t="shared" si="99"/>
        <v>13073.595391999977</v>
      </c>
      <c r="G1531" s="9">
        <f t="shared" si="101"/>
        <v>30.781519562589875</v>
      </c>
    </row>
    <row r="1532" spans="1:7" x14ac:dyDescent="0.25">
      <c r="A1532">
        <v>1530</v>
      </c>
      <c r="B1532">
        <v>0</v>
      </c>
      <c r="C1532">
        <f>B1532*$J$21</f>
        <v>0</v>
      </c>
      <c r="D1532" s="8">
        <f t="shared" si="98"/>
        <v>0</v>
      </c>
      <c r="E1532" s="9">
        <f t="shared" si="100"/>
        <v>0</v>
      </c>
      <c r="F1532" s="9">
        <f t="shared" si="99"/>
        <v>13073.595391999977</v>
      </c>
      <c r="G1532" s="9">
        <f t="shared" si="101"/>
        <v>30.761400922352887</v>
      </c>
    </row>
    <row r="1533" spans="1:7" x14ac:dyDescent="0.25">
      <c r="A1533">
        <v>1531</v>
      </c>
      <c r="B1533">
        <v>0</v>
      </c>
      <c r="C1533">
        <f>B1533*$J$21</f>
        <v>0</v>
      </c>
      <c r="D1533" s="8">
        <f t="shared" si="98"/>
        <v>0</v>
      </c>
      <c r="E1533" s="9">
        <f t="shared" si="100"/>
        <v>0</v>
      </c>
      <c r="F1533" s="9">
        <f t="shared" si="99"/>
        <v>13073.595391999977</v>
      </c>
      <c r="G1533" s="9">
        <f t="shared" si="101"/>
        <v>30.741308563814449</v>
      </c>
    </row>
    <row r="1534" spans="1:7" x14ac:dyDescent="0.25">
      <c r="A1534">
        <v>1532</v>
      </c>
      <c r="B1534">
        <v>0</v>
      </c>
      <c r="C1534">
        <f>B1534*$J$21</f>
        <v>0</v>
      </c>
      <c r="D1534" s="8">
        <f t="shared" si="98"/>
        <v>0</v>
      </c>
      <c r="E1534" s="9">
        <f t="shared" si="100"/>
        <v>0</v>
      </c>
      <c r="F1534" s="9">
        <f t="shared" si="99"/>
        <v>13073.595391999977</v>
      </c>
      <c r="G1534" s="9">
        <f t="shared" si="101"/>
        <v>30.721242435509087</v>
      </c>
    </row>
    <row r="1535" spans="1:7" x14ac:dyDescent="0.25">
      <c r="A1535">
        <v>1533</v>
      </c>
      <c r="B1535">
        <v>3.3</v>
      </c>
      <c r="C1535">
        <f>B1535*$J$21</f>
        <v>5.3108351999999996</v>
      </c>
      <c r="D1535" s="8">
        <f t="shared" si="98"/>
        <v>1.4752319999999999</v>
      </c>
      <c r="E1535" s="9">
        <f t="shared" si="100"/>
        <v>1.4752319999999999</v>
      </c>
      <c r="F1535" s="9">
        <f t="shared" si="99"/>
        <v>13074.333007999978</v>
      </c>
      <c r="G1535" s="9">
        <f t="shared" si="101"/>
        <v>30.702934656751417</v>
      </c>
    </row>
    <row r="1536" spans="1:7" x14ac:dyDescent="0.25">
      <c r="A1536">
        <v>1534</v>
      </c>
      <c r="B1536">
        <v>6.6</v>
      </c>
      <c r="C1536">
        <f>B1536*$J$21</f>
        <v>10.621670399999999</v>
      </c>
      <c r="D1536" s="8">
        <f t="shared" si="98"/>
        <v>2.9504639999999998</v>
      </c>
      <c r="E1536" s="9">
        <f t="shared" si="100"/>
        <v>1.4752319999999999</v>
      </c>
      <c r="F1536" s="9">
        <f t="shared" si="99"/>
        <v>13076.545855999979</v>
      </c>
      <c r="G1536" s="9">
        <f t="shared" si="101"/>
        <v>30.688112830247668</v>
      </c>
    </row>
    <row r="1537" spans="1:7" x14ac:dyDescent="0.25">
      <c r="A1537">
        <v>1535</v>
      </c>
      <c r="B1537">
        <v>9.9</v>
      </c>
      <c r="C1537">
        <f>B1537*$J$21</f>
        <v>15.932505600000002</v>
      </c>
      <c r="D1537" s="8">
        <f t="shared" si="98"/>
        <v>4.4256960000000003</v>
      </c>
      <c r="E1537" s="9">
        <f t="shared" si="100"/>
        <v>1.4752320000000005</v>
      </c>
      <c r="F1537" s="9">
        <f t="shared" si="99"/>
        <v>13080.233935999979</v>
      </c>
      <c r="G1537" s="9">
        <f t="shared" si="101"/>
        <v>30.676770143061841</v>
      </c>
    </row>
    <row r="1538" spans="1:7" x14ac:dyDescent="0.25">
      <c r="A1538">
        <v>1536</v>
      </c>
      <c r="B1538">
        <v>13.2</v>
      </c>
      <c r="C1538">
        <f>B1538*$J$21</f>
        <v>21.243340799999999</v>
      </c>
      <c r="D1538" s="8">
        <f t="shared" si="98"/>
        <v>5.9009279999999995</v>
      </c>
      <c r="E1538" s="9">
        <f t="shared" si="100"/>
        <v>1.4752319999999992</v>
      </c>
      <c r="F1538" s="9">
        <f t="shared" si="99"/>
        <v>13085.397247999979</v>
      </c>
      <c r="G1538" s="9">
        <f t="shared" si="101"/>
        <v>30.668899799999956</v>
      </c>
    </row>
    <row r="1539" spans="1:7" x14ac:dyDescent="0.25">
      <c r="A1539">
        <v>1537</v>
      </c>
      <c r="B1539">
        <v>16.5</v>
      </c>
      <c r="C1539">
        <f>B1539*$J$21</f>
        <v>26.554176000000002</v>
      </c>
      <c r="D1539" s="8">
        <f t="shared" ref="D1539:D1602" si="102">C1539/3.6</f>
        <v>7.3761600000000005</v>
      </c>
      <c r="E1539" s="9">
        <f t="shared" si="100"/>
        <v>1.475232000000001</v>
      </c>
      <c r="F1539" s="9">
        <f t="shared" ref="F1539:F1602" si="103">F1538+D1538*(A1539-A1538)+(D1539-D1538)*(A1539-A1538)/2</f>
        <v>13092.035791999979</v>
      </c>
      <c r="G1539" s="9">
        <f t="shared" si="101"/>
        <v>30.664495023552323</v>
      </c>
    </row>
    <row r="1540" spans="1:7" x14ac:dyDescent="0.25">
      <c r="A1540">
        <v>1538</v>
      </c>
      <c r="B1540">
        <v>19.8</v>
      </c>
      <c r="C1540">
        <f>B1540*$J$21</f>
        <v>31.865011200000005</v>
      </c>
      <c r="D1540" s="8">
        <f t="shared" si="102"/>
        <v>8.8513920000000006</v>
      </c>
      <c r="E1540" s="9">
        <f t="shared" si="100"/>
        <v>1.4752320000000001</v>
      </c>
      <c r="F1540" s="9">
        <f t="shared" si="103"/>
        <v>13100.149567999979</v>
      </c>
      <c r="G1540" s="9">
        <f t="shared" si="101"/>
        <v>30.6635490538361</v>
      </c>
    </row>
    <row r="1541" spans="1:7" x14ac:dyDescent="0.25">
      <c r="A1541">
        <v>1539</v>
      </c>
      <c r="B1541">
        <v>22.2</v>
      </c>
      <c r="C1541">
        <f>B1541*$J$21</f>
        <v>35.7274368</v>
      </c>
      <c r="D1541" s="8">
        <f t="shared" si="102"/>
        <v>9.9242879999999989</v>
      </c>
      <c r="E1541" s="9">
        <f t="shared" si="100"/>
        <v>1.0728959999999983</v>
      </c>
      <c r="F1541" s="9">
        <f t="shared" si="103"/>
        <v>13109.53740799998</v>
      </c>
      <c r="G1541" s="9">
        <f t="shared" si="101"/>
        <v>30.665584580116917</v>
      </c>
    </row>
    <row r="1542" spans="1:7" x14ac:dyDescent="0.25">
      <c r="A1542">
        <v>1540</v>
      </c>
      <c r="B1542">
        <v>24.3</v>
      </c>
      <c r="C1542">
        <f>B1542*$J$21</f>
        <v>39.107059200000002</v>
      </c>
      <c r="D1542" s="8">
        <f t="shared" si="102"/>
        <v>10.863072000000001</v>
      </c>
      <c r="E1542" s="9">
        <f t="shared" si="100"/>
        <v>0.93878400000000184</v>
      </c>
      <c r="F1542" s="9">
        <f t="shared" si="103"/>
        <v>13119.931087999981</v>
      </c>
      <c r="G1542" s="9">
        <f t="shared" si="101"/>
        <v>30.669968777142817</v>
      </c>
    </row>
    <row r="1543" spans="1:7" x14ac:dyDescent="0.25">
      <c r="A1543">
        <v>1541</v>
      </c>
      <c r="B1543">
        <v>25.8</v>
      </c>
      <c r="C1543">
        <f>B1543*$J$21</f>
        <v>41.521075200000006</v>
      </c>
      <c r="D1543" s="8">
        <f t="shared" si="102"/>
        <v>11.533632000000001</v>
      </c>
      <c r="E1543" s="9">
        <f t="shared" si="100"/>
        <v>0.67056000000000004</v>
      </c>
      <c r="F1543" s="9">
        <f t="shared" si="103"/>
        <v>13131.129439999981</v>
      </c>
      <c r="G1543" s="9">
        <f t="shared" si="101"/>
        <v>30.676227114860435</v>
      </c>
    </row>
    <row r="1544" spans="1:7" x14ac:dyDescent="0.25">
      <c r="A1544">
        <v>1542</v>
      </c>
      <c r="B1544">
        <v>26.4</v>
      </c>
      <c r="C1544">
        <f>B1544*$J$21</f>
        <v>42.486681599999997</v>
      </c>
      <c r="D1544" s="8">
        <f t="shared" si="102"/>
        <v>11.801855999999999</v>
      </c>
      <c r="E1544" s="9">
        <f t="shared" si="100"/>
        <v>0.26822399999999824</v>
      </c>
      <c r="F1544" s="9">
        <f t="shared" si="103"/>
        <v>13142.797183999981</v>
      </c>
      <c r="G1544" s="9">
        <f t="shared" si="101"/>
        <v>30.683573192217853</v>
      </c>
    </row>
    <row r="1545" spans="1:7" x14ac:dyDescent="0.25">
      <c r="A1545">
        <v>1543</v>
      </c>
      <c r="B1545">
        <v>25.7</v>
      </c>
      <c r="C1545">
        <f>B1545*$J$21</f>
        <v>41.360140800000003</v>
      </c>
      <c r="D1545" s="8">
        <f t="shared" si="102"/>
        <v>11.488928000000001</v>
      </c>
      <c r="E1545" s="9">
        <f t="shared" si="100"/>
        <v>-0.31292799999999765</v>
      </c>
      <c r="F1545" s="9">
        <f t="shared" si="103"/>
        <v>13154.442575999981</v>
      </c>
      <c r="G1545" s="9">
        <f t="shared" si="101"/>
        <v>30.690857597926076</v>
      </c>
    </row>
    <row r="1546" spans="1:7" x14ac:dyDescent="0.25">
      <c r="A1546">
        <v>1544</v>
      </c>
      <c r="B1546">
        <v>25.1</v>
      </c>
      <c r="C1546">
        <f>B1546*$J$21</f>
        <v>40.394534400000005</v>
      </c>
      <c r="D1546" s="8">
        <f t="shared" si="102"/>
        <v>11.220704000000001</v>
      </c>
      <c r="E1546" s="9">
        <f t="shared" si="100"/>
        <v>-0.26822400000000002</v>
      </c>
      <c r="F1546" s="9">
        <f t="shared" si="103"/>
        <v>13165.797391999982</v>
      </c>
      <c r="G1546" s="9">
        <f t="shared" si="101"/>
        <v>30.697455059067316</v>
      </c>
    </row>
    <row r="1547" spans="1:7" x14ac:dyDescent="0.25">
      <c r="A1547">
        <v>1545</v>
      </c>
      <c r="B1547">
        <v>24.7</v>
      </c>
      <c r="C1547">
        <f>B1547*$J$21</f>
        <v>39.750796800000003</v>
      </c>
      <c r="D1547" s="8">
        <f t="shared" si="102"/>
        <v>11.041888</v>
      </c>
      <c r="E1547" s="9">
        <f t="shared" si="100"/>
        <v>-0.1788160000000012</v>
      </c>
      <c r="F1547" s="9">
        <f t="shared" si="103"/>
        <v>13176.928687999982</v>
      </c>
      <c r="G1547" s="9">
        <f t="shared" si="101"/>
        <v>30.703523156504811</v>
      </c>
    </row>
    <row r="1548" spans="1:7" x14ac:dyDescent="0.25">
      <c r="A1548">
        <v>1546</v>
      </c>
      <c r="B1548">
        <v>25</v>
      </c>
      <c r="C1548">
        <f>B1548*$J$21</f>
        <v>40.233600000000003</v>
      </c>
      <c r="D1548" s="8">
        <f t="shared" si="102"/>
        <v>11.176</v>
      </c>
      <c r="E1548" s="9">
        <f t="shared" si="100"/>
        <v>0.13411200000000001</v>
      </c>
      <c r="F1548" s="9">
        <f t="shared" si="103"/>
        <v>13188.037631999981</v>
      </c>
      <c r="G1548" s="9">
        <f t="shared" si="101"/>
        <v>30.709531355239285</v>
      </c>
    </row>
    <row r="1549" spans="1:7" x14ac:dyDescent="0.25">
      <c r="A1549">
        <v>1547</v>
      </c>
      <c r="B1549">
        <v>25.2</v>
      </c>
      <c r="C1549">
        <f>B1549*$J$21</f>
        <v>40.5554688</v>
      </c>
      <c r="D1549" s="8">
        <f t="shared" si="102"/>
        <v>11.265407999999999</v>
      </c>
      <c r="E1549" s="9">
        <f t="shared" si="100"/>
        <v>8.9407999999998822E-2</v>
      </c>
      <c r="F1549" s="9">
        <f t="shared" si="103"/>
        <v>13199.258335999981</v>
      </c>
      <c r="G1549" s="9">
        <f t="shared" si="101"/>
        <v>30.715791861409137</v>
      </c>
    </row>
    <row r="1550" spans="1:7" x14ac:dyDescent="0.25">
      <c r="A1550">
        <v>1548</v>
      </c>
      <c r="B1550">
        <v>25.4</v>
      </c>
      <c r="C1550">
        <f>B1550*$J$21</f>
        <v>40.877337599999997</v>
      </c>
      <c r="D1550" s="8">
        <f t="shared" si="102"/>
        <v>11.354816</v>
      </c>
      <c r="E1550" s="9">
        <f t="shared" si="100"/>
        <v>8.9408000000000598E-2</v>
      </c>
      <c r="F1550" s="9">
        <f t="shared" si="103"/>
        <v>13210.56844799998</v>
      </c>
      <c r="G1550" s="9">
        <f t="shared" si="101"/>
        <v>30.722252204651117</v>
      </c>
    </row>
    <row r="1551" spans="1:7" x14ac:dyDescent="0.25">
      <c r="A1551">
        <v>1549</v>
      </c>
      <c r="B1551">
        <v>25.8</v>
      </c>
      <c r="C1551">
        <f>B1551*$J$21</f>
        <v>41.521075200000006</v>
      </c>
      <c r="D1551" s="8">
        <f t="shared" si="102"/>
        <v>11.533632000000001</v>
      </c>
      <c r="E1551" s="9">
        <f t="shared" si="100"/>
        <v>0.1788160000000012</v>
      </c>
      <c r="F1551" s="9">
        <f t="shared" si="103"/>
        <v>13222.012671999979</v>
      </c>
      <c r="G1551" s="9">
        <f t="shared" si="101"/>
        <v>30.729015893608732</v>
      </c>
    </row>
    <row r="1552" spans="1:7" x14ac:dyDescent="0.25">
      <c r="A1552">
        <v>1550</v>
      </c>
      <c r="B1552">
        <v>27.2</v>
      </c>
      <c r="C1552">
        <f>B1552*$J$21</f>
        <v>43.7741568</v>
      </c>
      <c r="D1552" s="8">
        <f t="shared" si="102"/>
        <v>12.159488</v>
      </c>
      <c r="E1552" s="9">
        <f t="shared" si="100"/>
        <v>0.62585599999999886</v>
      </c>
      <c r="F1552" s="9">
        <f t="shared" si="103"/>
        <v>13233.859231999979</v>
      </c>
      <c r="G1552" s="9">
        <f t="shared" si="101"/>
        <v>30.736705313032211</v>
      </c>
    </row>
    <row r="1553" spans="1:7" x14ac:dyDescent="0.25">
      <c r="A1553">
        <v>1551</v>
      </c>
      <c r="B1553">
        <v>26.5</v>
      </c>
      <c r="C1553">
        <f>B1553*$J$21</f>
        <v>42.647615999999999</v>
      </c>
      <c r="D1553" s="8">
        <f t="shared" si="102"/>
        <v>11.84656</v>
      </c>
      <c r="E1553" s="9">
        <f t="shared" si="100"/>
        <v>-0.31292799999999943</v>
      </c>
      <c r="F1553" s="9">
        <f t="shared" si="103"/>
        <v>13245.862255999979</v>
      </c>
      <c r="G1553" s="9">
        <f t="shared" si="101"/>
        <v>30.744747982978677</v>
      </c>
    </row>
    <row r="1554" spans="1:7" x14ac:dyDescent="0.25">
      <c r="A1554">
        <v>1552</v>
      </c>
      <c r="B1554">
        <v>24</v>
      </c>
      <c r="C1554">
        <f>B1554*$J$21</f>
        <v>38.624256000000003</v>
      </c>
      <c r="D1554" s="8">
        <f t="shared" si="102"/>
        <v>10.728960000000001</v>
      </c>
      <c r="E1554" s="9">
        <f t="shared" si="100"/>
        <v>-1.1175999999999995</v>
      </c>
      <c r="F1554" s="9">
        <f t="shared" si="103"/>
        <v>13257.150015999978</v>
      </c>
      <c r="G1554" s="9">
        <f t="shared" si="101"/>
        <v>30.751121171133967</v>
      </c>
    </row>
    <row r="1555" spans="1:7" x14ac:dyDescent="0.25">
      <c r="A1555">
        <v>1553</v>
      </c>
      <c r="B1555">
        <v>22.7</v>
      </c>
      <c r="C1555">
        <f>B1555*$J$21</f>
        <v>36.532108800000003</v>
      </c>
      <c r="D1555" s="8">
        <f t="shared" si="102"/>
        <v>10.147808000000001</v>
      </c>
      <c r="E1555" s="9">
        <f t="shared" si="100"/>
        <v>-0.58115199999999945</v>
      </c>
      <c r="F1555" s="9">
        <f t="shared" si="103"/>
        <v>13267.588399999979</v>
      </c>
      <c r="G1555" s="9">
        <f t="shared" si="101"/>
        <v>30.755517218287139</v>
      </c>
    </row>
    <row r="1556" spans="1:7" x14ac:dyDescent="0.25">
      <c r="A1556">
        <v>1554</v>
      </c>
      <c r="B1556">
        <v>19.399999999999999</v>
      </c>
      <c r="C1556">
        <f>B1556*$J$21</f>
        <v>31.2212736</v>
      </c>
      <c r="D1556" s="8">
        <f t="shared" si="102"/>
        <v>8.6725759999999994</v>
      </c>
      <c r="E1556" s="9">
        <f t="shared" si="100"/>
        <v>-1.4752320000000019</v>
      </c>
      <c r="F1556" s="9">
        <f t="shared" si="103"/>
        <v>13276.998591999978</v>
      </c>
      <c r="G1556" s="9">
        <f t="shared" si="101"/>
        <v>30.757525695752847</v>
      </c>
    </row>
    <row r="1557" spans="1:7" x14ac:dyDescent="0.25">
      <c r="A1557">
        <v>1555</v>
      </c>
      <c r="B1557">
        <v>17.7</v>
      </c>
      <c r="C1557">
        <f>B1557*$J$21</f>
        <v>28.485388799999999</v>
      </c>
      <c r="D1557" s="8">
        <f t="shared" si="102"/>
        <v>7.9126079999999996</v>
      </c>
      <c r="E1557" s="9">
        <f t="shared" si="100"/>
        <v>-0.75996799999999975</v>
      </c>
      <c r="F1557" s="9">
        <f t="shared" si="103"/>
        <v>13285.29118399998</v>
      </c>
      <c r="G1557" s="9">
        <f t="shared" si="101"/>
        <v>30.756944220192882</v>
      </c>
    </row>
    <row r="1558" spans="1:7" x14ac:dyDescent="0.25">
      <c r="A1558">
        <v>1556</v>
      </c>
      <c r="B1558">
        <v>17.2</v>
      </c>
      <c r="C1558">
        <f>B1558*$J$21</f>
        <v>27.680716799999999</v>
      </c>
      <c r="D1558" s="8">
        <f t="shared" si="102"/>
        <v>7.6890879999999999</v>
      </c>
      <c r="E1558" s="9">
        <f t="shared" si="100"/>
        <v>-0.22351999999999972</v>
      </c>
      <c r="F1558" s="9">
        <f t="shared" si="103"/>
        <v>13293.09203199998</v>
      </c>
      <c r="G1558" s="9">
        <f t="shared" si="101"/>
        <v>30.755225780976815</v>
      </c>
    </row>
    <row r="1559" spans="1:7" x14ac:dyDescent="0.25">
      <c r="A1559">
        <v>1557</v>
      </c>
      <c r="B1559">
        <v>18.100000000000001</v>
      </c>
      <c r="C1559">
        <f>B1559*$J$21</f>
        <v>29.129126400000004</v>
      </c>
      <c r="D1559" s="8">
        <f t="shared" si="102"/>
        <v>8.0914240000000017</v>
      </c>
      <c r="E1559" s="9">
        <f t="shared" si="100"/>
        <v>0.4023360000000018</v>
      </c>
      <c r="F1559" s="9">
        <f t="shared" si="103"/>
        <v>13300.982287999979</v>
      </c>
      <c r="G1559" s="9">
        <f t="shared" si="101"/>
        <v>30.753716272832325</v>
      </c>
    </row>
    <row r="1560" spans="1:7" x14ac:dyDescent="0.25">
      <c r="A1560">
        <v>1558</v>
      </c>
      <c r="B1560">
        <v>18.600000000000001</v>
      </c>
      <c r="C1560">
        <f>B1560*$J$21</f>
        <v>29.933798400000004</v>
      </c>
      <c r="D1560" s="8">
        <f t="shared" si="102"/>
        <v>8.3149440000000006</v>
      </c>
      <c r="E1560" s="9">
        <f t="shared" si="100"/>
        <v>0.22351999999999883</v>
      </c>
      <c r="F1560" s="9">
        <f t="shared" si="103"/>
        <v>13309.185471999979</v>
      </c>
      <c r="G1560" s="9">
        <f t="shared" si="101"/>
        <v>30.752931770988397</v>
      </c>
    </row>
    <row r="1561" spans="1:7" x14ac:dyDescent="0.25">
      <c r="A1561">
        <v>1559</v>
      </c>
      <c r="B1561">
        <v>20</v>
      </c>
      <c r="C1561">
        <f>B1561*$J$21</f>
        <v>32.186880000000002</v>
      </c>
      <c r="D1561" s="8">
        <f t="shared" si="102"/>
        <v>8.9408000000000012</v>
      </c>
      <c r="E1561" s="9">
        <f t="shared" si="100"/>
        <v>0.62585600000000063</v>
      </c>
      <c r="F1561" s="9">
        <f t="shared" si="103"/>
        <v>13317.813343999978</v>
      </c>
      <c r="G1561" s="9">
        <f t="shared" si="101"/>
        <v>30.753128953431641</v>
      </c>
    </row>
    <row r="1562" spans="1:7" x14ac:dyDescent="0.25">
      <c r="A1562">
        <v>1560</v>
      </c>
      <c r="B1562">
        <v>22.2</v>
      </c>
      <c r="C1562">
        <f>B1562*$J$21</f>
        <v>35.7274368</v>
      </c>
      <c r="D1562" s="8">
        <f t="shared" si="102"/>
        <v>9.9242879999999989</v>
      </c>
      <c r="E1562" s="9">
        <f t="shared" si="100"/>
        <v>0.9834879999999977</v>
      </c>
      <c r="F1562" s="9">
        <f t="shared" si="103"/>
        <v>13327.245887999979</v>
      </c>
      <c r="G1562" s="9">
        <f t="shared" si="101"/>
        <v>30.755182818461492</v>
      </c>
    </row>
    <row r="1563" spans="1:7" x14ac:dyDescent="0.25">
      <c r="A1563">
        <v>1561</v>
      </c>
      <c r="B1563">
        <v>24.5</v>
      </c>
      <c r="C1563">
        <f>B1563*$J$21</f>
        <v>39.428927999999999</v>
      </c>
      <c r="D1563" s="8">
        <f t="shared" si="102"/>
        <v>10.95248</v>
      </c>
      <c r="E1563" s="9">
        <f t="shared" si="100"/>
        <v>1.0281920000000007</v>
      </c>
      <c r="F1563" s="9">
        <f t="shared" si="103"/>
        <v>13337.68427199998</v>
      </c>
      <c r="G1563" s="9">
        <f t="shared" si="101"/>
        <v>30.759553734272856</v>
      </c>
    </row>
    <row r="1564" spans="1:7" x14ac:dyDescent="0.25">
      <c r="A1564">
        <v>1562</v>
      </c>
      <c r="B1564">
        <v>27.3</v>
      </c>
      <c r="C1564">
        <f>B1564*$J$21</f>
        <v>43.935091200000002</v>
      </c>
      <c r="D1564" s="8">
        <f t="shared" si="102"/>
        <v>12.204192000000001</v>
      </c>
      <c r="E1564" s="9">
        <f t="shared" si="100"/>
        <v>1.2517120000000013</v>
      </c>
      <c r="F1564" s="9">
        <f t="shared" si="103"/>
        <v>13349.262607999981</v>
      </c>
      <c r="G1564" s="9">
        <f t="shared" si="101"/>
        <v>30.766546343661929</v>
      </c>
    </row>
    <row r="1565" spans="1:7" x14ac:dyDescent="0.25">
      <c r="A1565">
        <v>1563</v>
      </c>
      <c r="B1565">
        <v>30.5</v>
      </c>
      <c r="C1565">
        <f>B1565*$J$21</f>
        <v>49.084992</v>
      </c>
      <c r="D1565" s="8">
        <f t="shared" si="102"/>
        <v>13.63472</v>
      </c>
      <c r="E1565" s="9">
        <f t="shared" si="100"/>
        <v>1.4305279999999989</v>
      </c>
      <c r="F1565" s="9">
        <f t="shared" si="103"/>
        <v>13362.182063999981</v>
      </c>
      <c r="G1565" s="9">
        <f t="shared" si="101"/>
        <v>30.776618957389594</v>
      </c>
    </row>
    <row r="1566" spans="1:7" x14ac:dyDescent="0.25">
      <c r="A1566">
        <v>1564</v>
      </c>
      <c r="B1566">
        <v>33.5</v>
      </c>
      <c r="C1566">
        <f>B1566*$J$21</f>
        <v>53.913024000000007</v>
      </c>
      <c r="D1566" s="8">
        <f t="shared" si="102"/>
        <v>14.975840000000002</v>
      </c>
      <c r="E1566" s="9">
        <f t="shared" si="100"/>
        <v>1.3411200000000019</v>
      </c>
      <c r="F1566" s="9">
        <f t="shared" si="103"/>
        <v>13376.487343999981</v>
      </c>
      <c r="G1566" s="9">
        <f t="shared" si="101"/>
        <v>30.789868566751874</v>
      </c>
    </row>
    <row r="1567" spans="1:7" x14ac:dyDescent="0.25">
      <c r="A1567">
        <v>1565</v>
      </c>
      <c r="B1567">
        <v>36.200000000000003</v>
      </c>
      <c r="C1567">
        <f>B1567*$J$21</f>
        <v>58.258252800000008</v>
      </c>
      <c r="D1567" s="8">
        <f t="shared" si="102"/>
        <v>16.182848000000003</v>
      </c>
      <c r="E1567" s="9">
        <f t="shared" si="100"/>
        <v>1.2070080000000019</v>
      </c>
      <c r="F1567" s="9">
        <f t="shared" si="103"/>
        <v>13392.066687999981</v>
      </c>
      <c r="G1567" s="9">
        <f t="shared" si="101"/>
        <v>30.80603199795523</v>
      </c>
    </row>
    <row r="1568" spans="1:7" x14ac:dyDescent="0.25">
      <c r="A1568">
        <v>1566</v>
      </c>
      <c r="B1568">
        <v>37.299999999999997</v>
      </c>
      <c r="C1568">
        <f>B1568*$J$21</f>
        <v>60.028531199999996</v>
      </c>
      <c r="D1568" s="8">
        <f t="shared" si="102"/>
        <v>16.674591999999997</v>
      </c>
      <c r="E1568" s="9">
        <f t="shared" si="100"/>
        <v>0.49174399999999352</v>
      </c>
      <c r="F1568" s="9">
        <f t="shared" si="103"/>
        <v>13408.495407999981</v>
      </c>
      <c r="G1568" s="9">
        <f t="shared" si="101"/>
        <v>30.824127374712599</v>
      </c>
    </row>
    <row r="1569" spans="1:7" x14ac:dyDescent="0.25">
      <c r="A1569">
        <v>1567</v>
      </c>
      <c r="B1569">
        <v>39.299999999999997</v>
      </c>
      <c r="C1569">
        <f>B1569*$J$21</f>
        <v>63.247219199999996</v>
      </c>
      <c r="D1569" s="8">
        <f t="shared" si="102"/>
        <v>17.568671999999999</v>
      </c>
      <c r="E1569" s="9">
        <f t="shared" si="100"/>
        <v>0.89408000000000243</v>
      </c>
      <c r="F1569" s="9">
        <f t="shared" si="103"/>
        <v>13425.617039999979</v>
      </c>
      <c r="G1569" s="9">
        <f t="shared" si="101"/>
        <v>30.843791540523249</v>
      </c>
    </row>
    <row r="1570" spans="1:7" x14ac:dyDescent="0.25">
      <c r="A1570">
        <v>1568</v>
      </c>
      <c r="B1570">
        <v>40.5</v>
      </c>
      <c r="C1570">
        <f>B1570*$J$21</f>
        <v>65.178432000000001</v>
      </c>
      <c r="D1570" s="8">
        <f t="shared" si="102"/>
        <v>18.105119999999999</v>
      </c>
      <c r="E1570" s="9">
        <f t="shared" si="100"/>
        <v>0.53644800000000004</v>
      </c>
      <c r="F1570" s="9">
        <f t="shared" si="103"/>
        <v>13443.453935999978</v>
      </c>
      <c r="G1570" s="9">
        <f t="shared" si="101"/>
        <v>30.865072812244847</v>
      </c>
    </row>
    <row r="1571" spans="1:7" x14ac:dyDescent="0.25">
      <c r="A1571">
        <v>1569</v>
      </c>
      <c r="B1571">
        <v>42.1</v>
      </c>
      <c r="C1571">
        <f>B1571*$J$21</f>
        <v>67.753382400000007</v>
      </c>
      <c r="D1571" s="8">
        <f t="shared" si="102"/>
        <v>18.820384000000001</v>
      </c>
      <c r="E1571" s="9">
        <f t="shared" si="100"/>
        <v>0.71526400000000123</v>
      </c>
      <c r="F1571" s="9">
        <f t="shared" si="103"/>
        <v>13461.916687999978</v>
      </c>
      <c r="G1571" s="9">
        <f t="shared" si="101"/>
        <v>30.887762955258072</v>
      </c>
    </row>
    <row r="1572" spans="1:7" x14ac:dyDescent="0.25">
      <c r="A1572">
        <v>1570</v>
      </c>
      <c r="B1572">
        <v>43.5</v>
      </c>
      <c r="C1572">
        <f>B1572*$J$21</f>
        <v>70.006464000000008</v>
      </c>
      <c r="D1572" s="8">
        <f t="shared" si="102"/>
        <v>19.446240000000003</v>
      </c>
      <c r="E1572" s="9">
        <f t="shared" si="100"/>
        <v>0.62585600000000241</v>
      </c>
      <c r="F1572" s="9">
        <f t="shared" si="103"/>
        <v>13481.049999999977</v>
      </c>
      <c r="G1572" s="9">
        <f t="shared" si="101"/>
        <v>30.911961783439438</v>
      </c>
    </row>
    <row r="1573" spans="1:7" x14ac:dyDescent="0.25">
      <c r="A1573">
        <v>1571</v>
      </c>
      <c r="B1573">
        <v>45.1</v>
      </c>
      <c r="C1573">
        <f>B1573*$J$21</f>
        <v>72.581414400000014</v>
      </c>
      <c r="D1573" s="8">
        <f t="shared" si="102"/>
        <v>20.161504000000004</v>
      </c>
      <c r="E1573" s="9">
        <f t="shared" si="100"/>
        <v>0.71526400000000123</v>
      </c>
      <c r="F1573" s="9">
        <f t="shared" si="103"/>
        <v>13500.853871999976</v>
      </c>
      <c r="G1573" s="9">
        <f t="shared" si="101"/>
        <v>30.937666415786069</v>
      </c>
    </row>
    <row r="1574" spans="1:7" x14ac:dyDescent="0.25">
      <c r="A1574">
        <v>1572</v>
      </c>
      <c r="B1574">
        <v>46</v>
      </c>
      <c r="C1574">
        <f>B1574*$J$21</f>
        <v>74.029824000000005</v>
      </c>
      <c r="D1574" s="8">
        <f t="shared" si="102"/>
        <v>20.563840000000003</v>
      </c>
      <c r="E1574" s="9">
        <f t="shared" si="100"/>
        <v>0.40233599999999825</v>
      </c>
      <c r="F1574" s="9">
        <f t="shared" si="103"/>
        <v>13521.216543999975</v>
      </c>
      <c r="G1574" s="9">
        <f t="shared" si="101"/>
        <v>30.964618039694603</v>
      </c>
    </row>
    <row r="1575" spans="1:7" x14ac:dyDescent="0.25">
      <c r="A1575">
        <v>1573</v>
      </c>
      <c r="B1575">
        <v>46.8</v>
      </c>
      <c r="C1575">
        <f>B1575*$J$21</f>
        <v>75.317299199999994</v>
      </c>
      <c r="D1575" s="8">
        <f t="shared" si="102"/>
        <v>20.921471999999998</v>
      </c>
      <c r="E1575" s="9">
        <f t="shared" si="100"/>
        <v>0.35763199999999529</v>
      </c>
      <c r="F1575" s="9">
        <f t="shared" si="103"/>
        <v>13541.959199999976</v>
      </c>
      <c r="G1575" s="9">
        <f t="shared" si="101"/>
        <v>30.992405034964982</v>
      </c>
    </row>
    <row r="1576" spans="1:7" x14ac:dyDescent="0.25">
      <c r="A1576">
        <v>1574</v>
      </c>
      <c r="B1576">
        <v>47.5</v>
      </c>
      <c r="C1576">
        <f>B1576*$J$21</f>
        <v>76.443840000000009</v>
      </c>
      <c r="D1576" s="8">
        <f t="shared" si="102"/>
        <v>21.234400000000001</v>
      </c>
      <c r="E1576" s="9">
        <f t="shared" si="100"/>
        <v>0.31292800000000298</v>
      </c>
      <c r="F1576" s="9">
        <f t="shared" si="103"/>
        <v>13563.037135999975</v>
      </c>
      <c r="G1576" s="9">
        <f t="shared" si="101"/>
        <v>31.020923563913541</v>
      </c>
    </row>
    <row r="1577" spans="1:7" x14ac:dyDescent="0.25">
      <c r="A1577">
        <v>1575</v>
      </c>
      <c r="B1577">
        <v>47.5</v>
      </c>
      <c r="C1577">
        <f>B1577*$J$21</f>
        <v>76.443840000000009</v>
      </c>
      <c r="D1577" s="8">
        <f t="shared" si="102"/>
        <v>21.234400000000001</v>
      </c>
      <c r="E1577" s="9">
        <f t="shared" si="100"/>
        <v>0</v>
      </c>
      <c r="F1577" s="9">
        <f t="shared" si="103"/>
        <v>13584.271535999975</v>
      </c>
      <c r="G1577" s="9">
        <f t="shared" si="101"/>
        <v>31.04976351085709</v>
      </c>
    </row>
    <row r="1578" spans="1:7" x14ac:dyDescent="0.25">
      <c r="A1578">
        <v>1576</v>
      </c>
      <c r="B1578">
        <v>47.3</v>
      </c>
      <c r="C1578">
        <f>B1578*$J$21</f>
        <v>76.121971200000004</v>
      </c>
      <c r="D1578" s="8">
        <f t="shared" si="102"/>
        <v>21.144992000000002</v>
      </c>
      <c r="E1578" s="9">
        <f t="shared" si="100"/>
        <v>-8.9407999999998822E-2</v>
      </c>
      <c r="F1578" s="9">
        <f t="shared" si="103"/>
        <v>13605.461231999974</v>
      </c>
      <c r="G1578" s="9">
        <f t="shared" si="101"/>
        <v>31.078464743147151</v>
      </c>
    </row>
    <row r="1579" spans="1:7" x14ac:dyDescent="0.25">
      <c r="A1579">
        <v>1577</v>
      </c>
      <c r="B1579">
        <v>47.2</v>
      </c>
      <c r="C1579">
        <f>B1579*$J$21</f>
        <v>75.961036800000016</v>
      </c>
      <c r="D1579" s="8">
        <f t="shared" si="102"/>
        <v>21.100288000000003</v>
      </c>
      <c r="E1579" s="9">
        <f t="shared" si="100"/>
        <v>-4.4703999999999411E-2</v>
      </c>
      <c r="F1579" s="9">
        <f t="shared" si="103"/>
        <v>13626.583871999974</v>
      </c>
      <c r="G1579" s="9">
        <f t="shared" si="101"/>
        <v>31.106976499175591</v>
      </c>
    </row>
    <row r="1580" spans="1:7" x14ac:dyDescent="0.25">
      <c r="A1580">
        <v>1578</v>
      </c>
      <c r="B1580">
        <v>47</v>
      </c>
      <c r="C1580">
        <f>B1580*$J$21</f>
        <v>75.639168000000012</v>
      </c>
      <c r="D1580" s="8">
        <f t="shared" si="102"/>
        <v>21.010880000000004</v>
      </c>
      <c r="E1580" s="9">
        <f t="shared" si="100"/>
        <v>-8.9407999999998822E-2</v>
      </c>
      <c r="F1580" s="9">
        <f t="shared" si="103"/>
        <v>13647.639455999974</v>
      </c>
      <c r="G1580" s="9">
        <f t="shared" si="101"/>
        <v>31.13529913916344</v>
      </c>
    </row>
    <row r="1581" spans="1:7" x14ac:dyDescent="0.25">
      <c r="A1581">
        <v>1579</v>
      </c>
      <c r="B1581">
        <v>47</v>
      </c>
      <c r="C1581">
        <f>B1581*$J$21</f>
        <v>75.639168000000012</v>
      </c>
      <c r="D1581" s="8">
        <f t="shared" si="102"/>
        <v>21.010880000000004</v>
      </c>
      <c r="E1581" s="9">
        <f t="shared" si="100"/>
        <v>0</v>
      </c>
      <c r="F1581" s="9">
        <f t="shared" si="103"/>
        <v>13668.650335999973</v>
      </c>
      <c r="G1581" s="9">
        <f t="shared" si="101"/>
        <v>31.163483983280496</v>
      </c>
    </row>
    <row r="1582" spans="1:7" x14ac:dyDescent="0.25">
      <c r="A1582">
        <v>1580</v>
      </c>
      <c r="B1582">
        <v>47</v>
      </c>
      <c r="C1582">
        <f>B1582*$J$21</f>
        <v>75.639168000000012</v>
      </c>
      <c r="D1582" s="8">
        <f t="shared" si="102"/>
        <v>21.010880000000004</v>
      </c>
      <c r="E1582" s="9">
        <f t="shared" si="100"/>
        <v>0</v>
      </c>
      <c r="F1582" s="9">
        <f t="shared" si="103"/>
        <v>13689.661215999973</v>
      </c>
      <c r="G1582" s="9">
        <f t="shared" si="101"/>
        <v>31.191633150379683</v>
      </c>
    </row>
    <row r="1583" spans="1:7" x14ac:dyDescent="0.25">
      <c r="A1583">
        <v>1581</v>
      </c>
      <c r="B1583">
        <v>47</v>
      </c>
      <c r="C1583">
        <f>B1583*$J$21</f>
        <v>75.639168000000012</v>
      </c>
      <c r="D1583" s="8">
        <f t="shared" si="102"/>
        <v>21.010880000000004</v>
      </c>
      <c r="E1583" s="9">
        <f t="shared" si="100"/>
        <v>0</v>
      </c>
      <c r="F1583" s="9">
        <f t="shared" si="103"/>
        <v>13710.672095999973</v>
      </c>
      <c r="G1583" s="9">
        <f t="shared" si="101"/>
        <v>31.219746708159327</v>
      </c>
    </row>
    <row r="1584" spans="1:7" x14ac:dyDescent="0.25">
      <c r="A1584">
        <v>1582</v>
      </c>
      <c r="B1584">
        <v>47</v>
      </c>
      <c r="C1584">
        <f>B1584*$J$21</f>
        <v>75.639168000000012</v>
      </c>
      <c r="D1584" s="8">
        <f t="shared" si="102"/>
        <v>21.010880000000004</v>
      </c>
      <c r="E1584" s="9">
        <f t="shared" si="100"/>
        <v>0</v>
      </c>
      <c r="F1584" s="9">
        <f t="shared" si="103"/>
        <v>13731.682975999973</v>
      </c>
      <c r="G1584" s="9">
        <f t="shared" si="101"/>
        <v>31.247824724146589</v>
      </c>
    </row>
    <row r="1585" spans="1:7" x14ac:dyDescent="0.25">
      <c r="A1585">
        <v>1583</v>
      </c>
      <c r="B1585">
        <v>47.2</v>
      </c>
      <c r="C1585">
        <f>B1585*$J$21</f>
        <v>75.961036800000016</v>
      </c>
      <c r="D1585" s="8">
        <f t="shared" si="102"/>
        <v>21.100288000000003</v>
      </c>
      <c r="E1585" s="9">
        <f t="shared" si="100"/>
        <v>8.9407999999998822E-2</v>
      </c>
      <c r="F1585" s="9">
        <f t="shared" si="103"/>
        <v>13752.738559999972</v>
      </c>
      <c r="G1585" s="9">
        <f t="shared" si="101"/>
        <v>31.275968929879916</v>
      </c>
    </row>
    <row r="1586" spans="1:7" x14ac:dyDescent="0.25">
      <c r="A1586">
        <v>1584</v>
      </c>
      <c r="B1586">
        <v>47.4</v>
      </c>
      <c r="C1586">
        <f>B1586*$J$21</f>
        <v>76.282905600000007</v>
      </c>
      <c r="D1586" s="8">
        <f t="shared" si="102"/>
        <v>21.189696000000001</v>
      </c>
      <c r="E1586" s="9">
        <f t="shared" si="100"/>
        <v>8.9407999999998822E-2</v>
      </c>
      <c r="F1586" s="9">
        <f t="shared" si="103"/>
        <v>13773.883551999972</v>
      </c>
      <c r="G1586" s="9">
        <f t="shared" si="101"/>
        <v>31.30428079999994</v>
      </c>
    </row>
    <row r="1587" spans="1:7" x14ac:dyDescent="0.25">
      <c r="A1587">
        <v>1585</v>
      </c>
      <c r="B1587">
        <v>47.9</v>
      </c>
      <c r="C1587">
        <f>B1587*$J$21</f>
        <v>77.087577600000003</v>
      </c>
      <c r="D1587" s="8">
        <f t="shared" si="102"/>
        <v>21.413216000000002</v>
      </c>
      <c r="E1587" s="9">
        <f t="shared" si="100"/>
        <v>0.22352000000000061</v>
      </c>
      <c r="F1587" s="9">
        <f t="shared" si="103"/>
        <v>13795.185007999971</v>
      </c>
      <c r="G1587" s="9">
        <f t="shared" si="101"/>
        <v>31.332912321009402</v>
      </c>
    </row>
    <row r="1588" spans="1:7" x14ac:dyDescent="0.25">
      <c r="A1588">
        <v>1586</v>
      </c>
      <c r="B1588">
        <v>48.5</v>
      </c>
      <c r="C1588">
        <f>B1588*$J$21</f>
        <v>78.053184000000002</v>
      </c>
      <c r="D1588" s="8">
        <f t="shared" si="102"/>
        <v>21.681439999999998</v>
      </c>
      <c r="E1588" s="9">
        <f t="shared" si="100"/>
        <v>0.26822399999999647</v>
      </c>
      <c r="F1588" s="9">
        <f t="shared" si="103"/>
        <v>13816.732335999972</v>
      </c>
      <c r="G1588" s="9">
        <f t="shared" si="101"/>
        <v>31.362065832030201</v>
      </c>
    </row>
    <row r="1589" spans="1:7" x14ac:dyDescent="0.25">
      <c r="A1589">
        <v>1587</v>
      </c>
      <c r="B1589">
        <v>49.1</v>
      </c>
      <c r="C1589">
        <f>B1589*$J$21</f>
        <v>79.018790400000015</v>
      </c>
      <c r="D1589" s="8">
        <f t="shared" si="102"/>
        <v>21.949664000000002</v>
      </c>
      <c r="E1589" s="9">
        <f t="shared" si="100"/>
        <v>0.26822400000000357</v>
      </c>
      <c r="F1589" s="9">
        <f t="shared" si="103"/>
        <v>13838.547887999972</v>
      </c>
      <c r="G1589" s="9">
        <f t="shared" si="101"/>
        <v>31.391791050283491</v>
      </c>
    </row>
    <row r="1590" spans="1:7" x14ac:dyDescent="0.25">
      <c r="A1590">
        <v>1588</v>
      </c>
      <c r="B1590">
        <v>49.5</v>
      </c>
      <c r="C1590">
        <f>B1590*$J$21</f>
        <v>79.662528000000009</v>
      </c>
      <c r="D1590" s="8">
        <f t="shared" si="102"/>
        <v>22.128480000000003</v>
      </c>
      <c r="E1590" s="9">
        <f t="shared" si="100"/>
        <v>0.1788160000000012</v>
      </c>
      <c r="F1590" s="9">
        <f t="shared" si="103"/>
        <v>13860.586959999971</v>
      </c>
      <c r="G1590" s="9">
        <f t="shared" si="101"/>
        <v>31.421985551637214</v>
      </c>
    </row>
    <row r="1591" spans="1:7" x14ac:dyDescent="0.25">
      <c r="A1591">
        <v>1589</v>
      </c>
      <c r="B1591">
        <v>50</v>
      </c>
      <c r="C1591">
        <f>B1591*$J$21</f>
        <v>80.467200000000005</v>
      </c>
      <c r="D1591" s="8">
        <f t="shared" si="102"/>
        <v>22.352</v>
      </c>
      <c r="E1591" s="9">
        <f t="shared" si="100"/>
        <v>0.22351999999999705</v>
      </c>
      <c r="F1591" s="9">
        <f t="shared" si="103"/>
        <v>13882.827199999971</v>
      </c>
      <c r="G1591" s="9">
        <f t="shared" si="101"/>
        <v>31.452597809943295</v>
      </c>
    </row>
    <row r="1592" spans="1:7" x14ac:dyDescent="0.25">
      <c r="A1592">
        <v>1590</v>
      </c>
      <c r="B1592">
        <v>50.6</v>
      </c>
      <c r="C1592">
        <f>B1592*$J$21</f>
        <v>81.432806400000004</v>
      </c>
      <c r="D1592" s="8">
        <f t="shared" si="102"/>
        <v>22.620224</v>
      </c>
      <c r="E1592" s="9">
        <f t="shared" si="100"/>
        <v>0.26822400000000002</v>
      </c>
      <c r="F1592" s="9">
        <f t="shared" si="103"/>
        <v>13905.313311999971</v>
      </c>
      <c r="G1592" s="9">
        <f t="shared" si="101"/>
        <v>31.483728253584843</v>
      </c>
    </row>
    <row r="1593" spans="1:7" x14ac:dyDescent="0.25">
      <c r="A1593">
        <v>1591</v>
      </c>
      <c r="B1593">
        <v>51</v>
      </c>
      <c r="C1593">
        <f>B1593*$J$21</f>
        <v>82.076544000000013</v>
      </c>
      <c r="D1593" s="8">
        <f t="shared" si="102"/>
        <v>22.799040000000002</v>
      </c>
      <c r="E1593" s="9">
        <f t="shared" si="100"/>
        <v>0.1788160000000012</v>
      </c>
      <c r="F1593" s="9">
        <f t="shared" si="103"/>
        <v>13928.022943999971</v>
      </c>
      <c r="G1593" s="9">
        <f t="shared" si="101"/>
        <v>31.515325328975418</v>
      </c>
    </row>
    <row r="1594" spans="1:7" x14ac:dyDescent="0.25">
      <c r="A1594">
        <v>1592</v>
      </c>
      <c r="B1594">
        <v>51.5</v>
      </c>
      <c r="C1594">
        <f>B1594*$J$21</f>
        <v>82.881216000000009</v>
      </c>
      <c r="D1594" s="8">
        <f t="shared" si="102"/>
        <v>23.022560000000002</v>
      </c>
      <c r="E1594" s="9">
        <f t="shared" ref="E1594:E1657" si="104">(D1594-D1593)/(A1594-A1593)</f>
        <v>0.22352000000000061</v>
      </c>
      <c r="F1594" s="9">
        <f t="shared" si="103"/>
        <v>13950.933743999971</v>
      </c>
      <c r="G1594" s="9">
        <f t="shared" ref="G1594:G1657" si="105">F1594/A1594*3.6</f>
        <v>31.547337612060232</v>
      </c>
    </row>
    <row r="1595" spans="1:7" x14ac:dyDescent="0.25">
      <c r="A1595">
        <v>1593</v>
      </c>
      <c r="B1595">
        <v>52.2</v>
      </c>
      <c r="C1595">
        <f>B1595*$J$21</f>
        <v>84.00775680000001</v>
      </c>
      <c r="D1595" s="8">
        <f t="shared" si="102"/>
        <v>23.335488000000002</v>
      </c>
      <c r="E1595" s="9">
        <f t="shared" si="104"/>
        <v>0.31292799999999943</v>
      </c>
      <c r="F1595" s="9">
        <f t="shared" si="103"/>
        <v>13974.11276799997</v>
      </c>
      <c r="G1595" s="9">
        <f t="shared" si="105"/>
        <v>31.579915859886942</v>
      </c>
    </row>
    <row r="1596" spans="1:7" x14ac:dyDescent="0.25">
      <c r="A1596">
        <v>1594</v>
      </c>
      <c r="B1596">
        <v>53.2</v>
      </c>
      <c r="C1596">
        <f>B1596*$J$21</f>
        <v>85.617100800000017</v>
      </c>
      <c r="D1596" s="8">
        <f t="shared" si="102"/>
        <v>23.782528000000003</v>
      </c>
      <c r="E1596" s="9">
        <f t="shared" si="104"/>
        <v>0.44704000000000121</v>
      </c>
      <c r="F1596" s="9">
        <f t="shared" si="103"/>
        <v>13997.67177599997</v>
      </c>
      <c r="G1596" s="9">
        <f t="shared" si="105"/>
        <v>31.613311413801693</v>
      </c>
    </row>
    <row r="1597" spans="1:7" x14ac:dyDescent="0.25">
      <c r="A1597">
        <v>1595</v>
      </c>
      <c r="B1597">
        <v>54.1</v>
      </c>
      <c r="C1597">
        <f>B1597*$J$21</f>
        <v>87.065510400000008</v>
      </c>
      <c r="D1597" s="8">
        <f t="shared" si="102"/>
        <v>24.184864000000001</v>
      </c>
      <c r="E1597" s="9">
        <f t="shared" si="104"/>
        <v>0.40233599999999825</v>
      </c>
      <c r="F1597" s="9">
        <f t="shared" si="103"/>
        <v>14021.655471999969</v>
      </c>
      <c r="G1597" s="9">
        <f t="shared" si="105"/>
        <v>31.647623635862001</v>
      </c>
    </row>
    <row r="1598" spans="1:7" x14ac:dyDescent="0.25">
      <c r="A1598">
        <v>1596</v>
      </c>
      <c r="B1598">
        <v>54.6</v>
      </c>
      <c r="C1598">
        <f>B1598*$J$21</f>
        <v>87.870182400000004</v>
      </c>
      <c r="D1598" s="8">
        <f t="shared" si="102"/>
        <v>24.408384000000002</v>
      </c>
      <c r="E1598" s="9">
        <f t="shared" si="104"/>
        <v>0.22352000000000061</v>
      </c>
      <c r="F1598" s="9">
        <f t="shared" si="103"/>
        <v>14045.95209599997</v>
      </c>
      <c r="G1598" s="9">
        <f t="shared" si="105"/>
        <v>31.682598712781889</v>
      </c>
    </row>
    <row r="1599" spans="1:7" x14ac:dyDescent="0.25">
      <c r="A1599">
        <v>1597</v>
      </c>
      <c r="B1599">
        <v>54.9</v>
      </c>
      <c r="C1599">
        <f>B1599*$J$21</f>
        <v>88.352985599999997</v>
      </c>
      <c r="D1599" s="8">
        <f t="shared" si="102"/>
        <v>24.542496</v>
      </c>
      <c r="E1599" s="9">
        <f t="shared" si="104"/>
        <v>0.13411199999999823</v>
      </c>
      <c r="F1599" s="9">
        <f t="shared" si="103"/>
        <v>14070.42753599997</v>
      </c>
      <c r="G1599" s="9">
        <f t="shared" si="105"/>
        <v>31.717933080525921</v>
      </c>
    </row>
    <row r="1600" spans="1:7" x14ac:dyDescent="0.25">
      <c r="A1600">
        <v>1598</v>
      </c>
      <c r="B1600">
        <v>55</v>
      </c>
      <c r="C1600">
        <f>B1600*$J$21</f>
        <v>88.513920000000013</v>
      </c>
      <c r="D1600" s="8">
        <f t="shared" si="102"/>
        <v>24.587200000000003</v>
      </c>
      <c r="E1600" s="9">
        <f t="shared" si="104"/>
        <v>4.4704000000002964E-2</v>
      </c>
      <c r="F1600" s="9">
        <f t="shared" si="103"/>
        <v>14094.99238399997</v>
      </c>
      <c r="G1600" s="9">
        <f t="shared" si="105"/>
        <v>31.753424644805943</v>
      </c>
    </row>
    <row r="1601" spans="1:7" x14ac:dyDescent="0.25">
      <c r="A1601">
        <v>1599</v>
      </c>
      <c r="B1601">
        <v>54.9</v>
      </c>
      <c r="C1601">
        <f>B1601*$J$21</f>
        <v>88.352985599999997</v>
      </c>
      <c r="D1601" s="8">
        <f t="shared" si="102"/>
        <v>24.542496</v>
      </c>
      <c r="E1601" s="9">
        <f t="shared" si="104"/>
        <v>-4.4704000000002964E-2</v>
      </c>
      <c r="F1601" s="9">
        <f t="shared" si="103"/>
        <v>14119.55723199997</v>
      </c>
      <c r="G1601" s="9">
        <f t="shared" si="105"/>
        <v>31.788871816885489</v>
      </c>
    </row>
    <row r="1602" spans="1:7" x14ac:dyDescent="0.25">
      <c r="A1602">
        <v>1600</v>
      </c>
      <c r="B1602">
        <v>54.6</v>
      </c>
      <c r="C1602">
        <f>B1602*$J$21</f>
        <v>87.870182400000004</v>
      </c>
      <c r="D1602" s="8">
        <f t="shared" si="102"/>
        <v>24.408384000000002</v>
      </c>
      <c r="E1602" s="9">
        <f t="shared" si="104"/>
        <v>-0.13411199999999823</v>
      </c>
      <c r="F1602" s="9">
        <f t="shared" si="103"/>
        <v>14144.03267199997</v>
      </c>
      <c r="G1602" s="9">
        <f t="shared" si="105"/>
        <v>31.824073511999931</v>
      </c>
    </row>
    <row r="1603" spans="1:7" x14ac:dyDescent="0.25">
      <c r="A1603">
        <v>1601</v>
      </c>
      <c r="B1603">
        <v>54.6</v>
      </c>
      <c r="C1603">
        <f>B1603*$J$21</f>
        <v>87.870182400000004</v>
      </c>
      <c r="D1603" s="8">
        <f t="shared" ref="D1603:D1666" si="106">C1603/3.6</f>
        <v>24.408384000000002</v>
      </c>
      <c r="E1603" s="9">
        <f t="shared" si="104"/>
        <v>0</v>
      </c>
      <c r="F1603" s="9">
        <f t="shared" ref="F1603:F1666" si="107">F1602+D1602*(A1603-A1602)+(D1603-D1602)*(A1603-A1602)/2</f>
        <v>14168.441055999971</v>
      </c>
      <c r="G1603" s="9">
        <f t="shared" si="105"/>
        <v>31.859080450718238</v>
      </c>
    </row>
    <row r="1604" spans="1:7" x14ac:dyDescent="0.25">
      <c r="A1604">
        <v>1602</v>
      </c>
      <c r="B1604">
        <v>54.8</v>
      </c>
      <c r="C1604">
        <f>B1604*$J$21</f>
        <v>88.192051199999995</v>
      </c>
      <c r="D1604" s="8">
        <f t="shared" si="106"/>
        <v>24.497791999999997</v>
      </c>
      <c r="E1604" s="9">
        <f t="shared" si="104"/>
        <v>8.9407999999995269E-2</v>
      </c>
      <c r="F1604" s="9">
        <f t="shared" si="107"/>
        <v>14192.894143999971</v>
      </c>
      <c r="G1604" s="9">
        <f t="shared" si="105"/>
        <v>31.89414414382016</v>
      </c>
    </row>
    <row r="1605" spans="1:7" x14ac:dyDescent="0.25">
      <c r="A1605">
        <v>1603</v>
      </c>
      <c r="B1605">
        <v>55.1</v>
      </c>
      <c r="C1605">
        <f>B1605*$J$21</f>
        <v>88.674854400000015</v>
      </c>
      <c r="D1605" s="8">
        <f t="shared" si="106"/>
        <v>24.631904000000002</v>
      </c>
      <c r="E1605" s="9">
        <f t="shared" si="104"/>
        <v>0.13411200000000534</v>
      </c>
      <c r="F1605" s="9">
        <f t="shared" si="107"/>
        <v>14217.458991999971</v>
      </c>
      <c r="G1605" s="9">
        <f t="shared" si="105"/>
        <v>31.92941507872732</v>
      </c>
    </row>
    <row r="1606" spans="1:7" x14ac:dyDescent="0.25">
      <c r="A1606">
        <v>1604</v>
      </c>
      <c r="B1606">
        <v>55.5</v>
      </c>
      <c r="C1606">
        <f>B1606*$J$21</f>
        <v>89.31859200000001</v>
      </c>
      <c r="D1606" s="8">
        <f t="shared" si="106"/>
        <v>24.810720000000003</v>
      </c>
      <c r="E1606" s="9">
        <f t="shared" si="104"/>
        <v>0.1788160000000012</v>
      </c>
      <c r="F1606" s="9">
        <f t="shared" si="107"/>
        <v>14242.18030399997</v>
      </c>
      <c r="G1606" s="9">
        <f t="shared" si="105"/>
        <v>31.964993200997441</v>
      </c>
    </row>
    <row r="1607" spans="1:7" x14ac:dyDescent="0.25">
      <c r="A1607">
        <v>1605</v>
      </c>
      <c r="B1607">
        <v>55.7</v>
      </c>
      <c r="C1607">
        <f>B1607*$J$21</f>
        <v>89.640460800000014</v>
      </c>
      <c r="D1607" s="8">
        <f t="shared" si="106"/>
        <v>24.900128000000002</v>
      </c>
      <c r="E1607" s="9">
        <f t="shared" si="104"/>
        <v>8.9407999999998822E-2</v>
      </c>
      <c r="F1607" s="9">
        <f t="shared" si="107"/>
        <v>14267.03572799997</v>
      </c>
      <c r="G1607" s="9">
        <f t="shared" si="105"/>
        <v>32.000827801121424</v>
      </c>
    </row>
    <row r="1608" spans="1:7" x14ac:dyDescent="0.25">
      <c r="A1608">
        <v>1606</v>
      </c>
      <c r="B1608">
        <v>56.1</v>
      </c>
      <c r="C1608">
        <f>B1608*$J$21</f>
        <v>90.284198400000008</v>
      </c>
      <c r="D1608" s="8">
        <f t="shared" si="106"/>
        <v>25.078944</v>
      </c>
      <c r="E1608" s="9">
        <f t="shared" si="104"/>
        <v>0.17881599999999764</v>
      </c>
      <c r="F1608" s="9">
        <f t="shared" si="107"/>
        <v>14292.025263999969</v>
      </c>
      <c r="G1608" s="9">
        <f t="shared" si="105"/>
        <v>32.036918399999927</v>
      </c>
    </row>
    <row r="1609" spans="1:7" x14ac:dyDescent="0.25">
      <c r="A1609">
        <v>1607</v>
      </c>
      <c r="B1609">
        <v>56.3</v>
      </c>
      <c r="C1609">
        <f>B1609*$J$21</f>
        <v>90.606067199999998</v>
      </c>
      <c r="D1609" s="8">
        <f t="shared" si="106"/>
        <v>25.168351999999999</v>
      </c>
      <c r="E1609" s="9">
        <f t="shared" si="104"/>
        <v>8.9407999999998822E-2</v>
      </c>
      <c r="F1609" s="9">
        <f t="shared" si="107"/>
        <v>14317.14891199997</v>
      </c>
      <c r="G1609" s="9">
        <f t="shared" si="105"/>
        <v>32.073264519726131</v>
      </c>
    </row>
    <row r="1610" spans="1:7" x14ac:dyDescent="0.25">
      <c r="A1610">
        <v>1608</v>
      </c>
      <c r="B1610">
        <v>56.6</v>
      </c>
      <c r="C1610">
        <f>B1610*$J$21</f>
        <v>91.088870400000005</v>
      </c>
      <c r="D1610" s="8">
        <f t="shared" si="106"/>
        <v>25.302464000000001</v>
      </c>
      <c r="E1610" s="9">
        <f t="shared" si="104"/>
        <v>0.13411200000000179</v>
      </c>
      <c r="F1610" s="9">
        <f t="shared" si="107"/>
        <v>14342.38431999997</v>
      </c>
      <c r="G1610" s="9">
        <f t="shared" si="105"/>
        <v>32.109815641790981</v>
      </c>
    </row>
    <row r="1611" spans="1:7" x14ac:dyDescent="0.25">
      <c r="A1611">
        <v>1609</v>
      </c>
      <c r="B1611">
        <v>56.7</v>
      </c>
      <c r="C1611">
        <f>B1611*$J$21</f>
        <v>91.249804800000007</v>
      </c>
      <c r="D1611" s="8">
        <f t="shared" si="106"/>
        <v>25.347168</v>
      </c>
      <c r="E1611" s="9">
        <f t="shared" si="104"/>
        <v>4.4703999999999411E-2</v>
      </c>
      <c r="F1611" s="9">
        <f t="shared" si="107"/>
        <v>14367.70913599997</v>
      </c>
      <c r="G1611" s="9">
        <f t="shared" si="105"/>
        <v>32.146521373275263</v>
      </c>
    </row>
    <row r="1612" spans="1:7" x14ac:dyDescent="0.25">
      <c r="A1612">
        <v>1610</v>
      </c>
      <c r="B1612">
        <v>56.7</v>
      </c>
      <c r="C1612">
        <f>B1612*$J$21</f>
        <v>91.249804800000007</v>
      </c>
      <c r="D1612" s="8">
        <f t="shared" si="106"/>
        <v>25.347168</v>
      </c>
      <c r="E1612" s="9">
        <f t="shared" si="104"/>
        <v>0</v>
      </c>
      <c r="F1612" s="9">
        <f t="shared" si="107"/>
        <v>14393.056303999971</v>
      </c>
      <c r="G1612" s="9">
        <f t="shared" si="105"/>
        <v>32.1832314872049</v>
      </c>
    </row>
    <row r="1613" spans="1:7" x14ac:dyDescent="0.25">
      <c r="A1613">
        <v>1611</v>
      </c>
      <c r="B1613">
        <v>56.5</v>
      </c>
      <c r="C1613">
        <f>B1613*$J$21</f>
        <v>90.927936000000003</v>
      </c>
      <c r="D1613" s="8">
        <f t="shared" si="106"/>
        <v>25.257760000000001</v>
      </c>
      <c r="E1613" s="9">
        <f t="shared" si="104"/>
        <v>-8.9407999999998822E-2</v>
      </c>
      <c r="F1613" s="9">
        <f t="shared" si="107"/>
        <v>14418.358767999971</v>
      </c>
      <c r="G1613" s="9">
        <f t="shared" si="105"/>
        <v>32.219796129608874</v>
      </c>
    </row>
    <row r="1614" spans="1:7" x14ac:dyDescent="0.25">
      <c r="A1614">
        <v>1612</v>
      </c>
      <c r="B1614">
        <v>56.5</v>
      </c>
      <c r="C1614">
        <f>B1614*$J$21</f>
        <v>90.927936000000003</v>
      </c>
      <c r="D1614" s="8">
        <f t="shared" si="106"/>
        <v>25.257760000000001</v>
      </c>
      <c r="E1614" s="9">
        <f t="shared" si="104"/>
        <v>0</v>
      </c>
      <c r="F1614" s="9">
        <f t="shared" si="107"/>
        <v>14443.616527999971</v>
      </c>
      <c r="G1614" s="9">
        <f t="shared" si="105"/>
        <v>32.256215571215819</v>
      </c>
    </row>
    <row r="1615" spans="1:7" x14ac:dyDescent="0.25">
      <c r="A1615">
        <v>1613</v>
      </c>
      <c r="B1615">
        <v>56.5</v>
      </c>
      <c r="C1615">
        <f>B1615*$J$21</f>
        <v>90.927936000000003</v>
      </c>
      <c r="D1615" s="8">
        <f t="shared" si="106"/>
        <v>25.257760000000001</v>
      </c>
      <c r="E1615" s="9">
        <f t="shared" si="104"/>
        <v>0</v>
      </c>
      <c r="F1615" s="9">
        <f t="shared" si="107"/>
        <v>14468.874287999972</v>
      </c>
      <c r="G1615" s="9">
        <f t="shared" si="105"/>
        <v>32.292589855424609</v>
      </c>
    </row>
    <row r="1616" spans="1:7" x14ac:dyDescent="0.25">
      <c r="A1616">
        <v>1614</v>
      </c>
      <c r="B1616">
        <v>56.5</v>
      </c>
      <c r="C1616">
        <f>B1616*$J$21</f>
        <v>90.927936000000003</v>
      </c>
      <c r="D1616" s="8">
        <f t="shared" si="106"/>
        <v>25.257760000000001</v>
      </c>
      <c r="E1616" s="9">
        <f t="shared" si="104"/>
        <v>0</v>
      </c>
      <c r="F1616" s="9">
        <f t="shared" si="107"/>
        <v>14494.132047999972</v>
      </c>
      <c r="G1616" s="9">
        <f t="shared" si="105"/>
        <v>32.32891906617094</v>
      </c>
    </row>
    <row r="1617" spans="1:7" x14ac:dyDescent="0.25">
      <c r="A1617">
        <v>1615</v>
      </c>
      <c r="B1617">
        <v>56.5</v>
      </c>
      <c r="C1617">
        <f>B1617*$J$21</f>
        <v>90.927936000000003</v>
      </c>
      <c r="D1617" s="8">
        <f t="shared" si="106"/>
        <v>25.257760000000001</v>
      </c>
      <c r="E1617" s="9">
        <f t="shared" si="104"/>
        <v>0</v>
      </c>
      <c r="F1617" s="9">
        <f t="shared" si="107"/>
        <v>14519.389807999973</v>
      </c>
      <c r="G1617" s="9">
        <f t="shared" si="105"/>
        <v>32.365203287182602</v>
      </c>
    </row>
    <row r="1618" spans="1:7" x14ac:dyDescent="0.25">
      <c r="A1618">
        <v>1616</v>
      </c>
      <c r="B1618">
        <v>56.5</v>
      </c>
      <c r="C1618">
        <f>B1618*$J$21</f>
        <v>90.927936000000003</v>
      </c>
      <c r="D1618" s="8">
        <f t="shared" si="106"/>
        <v>25.257760000000001</v>
      </c>
      <c r="E1618" s="9">
        <f t="shared" si="104"/>
        <v>0</v>
      </c>
      <c r="F1618" s="9">
        <f t="shared" si="107"/>
        <v>14544.647567999973</v>
      </c>
      <c r="G1618" s="9">
        <f t="shared" si="105"/>
        <v>32.401442601980136</v>
      </c>
    </row>
    <row r="1619" spans="1:7" x14ac:dyDescent="0.25">
      <c r="A1619">
        <v>1617</v>
      </c>
      <c r="B1619">
        <v>56.4</v>
      </c>
      <c r="C1619">
        <f>B1619*$J$21</f>
        <v>90.7670016</v>
      </c>
      <c r="D1619" s="8">
        <f t="shared" si="106"/>
        <v>25.213055999999998</v>
      </c>
      <c r="E1619" s="9">
        <f t="shared" si="104"/>
        <v>-4.4704000000002964E-2</v>
      </c>
      <c r="F1619" s="9">
        <f t="shared" si="107"/>
        <v>14569.882975999973</v>
      </c>
      <c r="G1619" s="9">
        <f t="shared" si="105"/>
        <v>32.437587330612189</v>
      </c>
    </row>
    <row r="1620" spans="1:7" x14ac:dyDescent="0.25">
      <c r="A1620">
        <v>1618</v>
      </c>
      <c r="B1620">
        <v>56.1</v>
      </c>
      <c r="C1620">
        <f>B1620*$J$21</f>
        <v>90.284198400000008</v>
      </c>
      <c r="D1620" s="8">
        <f t="shared" si="106"/>
        <v>25.078944</v>
      </c>
      <c r="E1620" s="9">
        <f t="shared" si="104"/>
        <v>-0.13411199999999823</v>
      </c>
      <c r="F1620" s="9">
        <f t="shared" si="107"/>
        <v>14595.028975999974</v>
      </c>
      <c r="G1620" s="9">
        <f t="shared" si="105"/>
        <v>32.473488450927015</v>
      </c>
    </row>
    <row r="1621" spans="1:7" x14ac:dyDescent="0.25">
      <c r="A1621">
        <v>1619</v>
      </c>
      <c r="B1621">
        <v>55.8</v>
      </c>
      <c r="C1621">
        <f>B1621*$J$21</f>
        <v>89.801395200000002</v>
      </c>
      <c r="D1621" s="8">
        <f t="shared" si="106"/>
        <v>24.944831999999998</v>
      </c>
      <c r="E1621" s="9">
        <f t="shared" si="104"/>
        <v>-0.13411200000000179</v>
      </c>
      <c r="F1621" s="9">
        <f t="shared" si="107"/>
        <v>14620.040863999975</v>
      </c>
      <c r="G1621" s="9">
        <f t="shared" si="105"/>
        <v>32.509047010747324</v>
      </c>
    </row>
    <row r="1622" spans="1:7" x14ac:dyDescent="0.25">
      <c r="A1622">
        <v>1620</v>
      </c>
      <c r="B1622">
        <v>55.1</v>
      </c>
      <c r="C1622">
        <f>B1622*$J$21</f>
        <v>88.674854400000015</v>
      </c>
      <c r="D1622" s="8">
        <f t="shared" si="106"/>
        <v>24.631904000000002</v>
      </c>
      <c r="E1622" s="9">
        <f t="shared" si="104"/>
        <v>-0.31292799999999588</v>
      </c>
      <c r="F1622" s="9">
        <f t="shared" si="107"/>
        <v>14644.829231999975</v>
      </c>
      <c r="G1622" s="9">
        <f t="shared" si="105"/>
        <v>32.544064959999943</v>
      </c>
    </row>
    <row r="1623" spans="1:7" x14ac:dyDescent="0.25">
      <c r="A1623">
        <v>1621</v>
      </c>
      <c r="B1623">
        <v>54.6</v>
      </c>
      <c r="C1623">
        <f>B1623*$J$21</f>
        <v>87.870182400000004</v>
      </c>
      <c r="D1623" s="8">
        <f t="shared" si="106"/>
        <v>24.408384000000002</v>
      </c>
      <c r="E1623" s="9">
        <f t="shared" si="104"/>
        <v>-0.22352000000000061</v>
      </c>
      <c r="F1623" s="9">
        <f t="shared" si="107"/>
        <v>14669.349375999975</v>
      </c>
      <c r="G1623" s="9">
        <f t="shared" si="105"/>
        <v>32.578444018260278</v>
      </c>
    </row>
    <row r="1624" spans="1:7" x14ac:dyDescent="0.25">
      <c r="A1624">
        <v>1622</v>
      </c>
      <c r="B1624">
        <v>54.2</v>
      </c>
      <c r="C1624">
        <f>B1624*$J$21</f>
        <v>87.22644480000001</v>
      </c>
      <c r="D1624" s="8">
        <f t="shared" si="106"/>
        <v>24.229568</v>
      </c>
      <c r="E1624" s="9">
        <f t="shared" si="104"/>
        <v>-0.1788160000000012</v>
      </c>
      <c r="F1624" s="9">
        <f t="shared" si="107"/>
        <v>14693.668351999975</v>
      </c>
      <c r="G1624" s="9">
        <f t="shared" si="105"/>
        <v>32.612334196794031</v>
      </c>
    </row>
    <row r="1625" spans="1:7" x14ac:dyDescent="0.25">
      <c r="A1625">
        <v>1623</v>
      </c>
      <c r="B1625">
        <v>54</v>
      </c>
      <c r="C1625">
        <f>B1625*$J$21</f>
        <v>86.904576000000006</v>
      </c>
      <c r="D1625" s="8">
        <f t="shared" si="106"/>
        <v>24.140160000000002</v>
      </c>
      <c r="E1625" s="9">
        <f t="shared" si="104"/>
        <v>-8.9407999999998822E-2</v>
      </c>
      <c r="F1625" s="9">
        <f t="shared" si="107"/>
        <v>14717.853215999976</v>
      </c>
      <c r="G1625" s="9">
        <f t="shared" si="105"/>
        <v>32.645885137153371</v>
      </c>
    </row>
    <row r="1626" spans="1:7" x14ac:dyDescent="0.25">
      <c r="A1626">
        <v>1624</v>
      </c>
      <c r="B1626">
        <v>53.7</v>
      </c>
      <c r="C1626">
        <f>B1626*$J$21</f>
        <v>86.421772800000014</v>
      </c>
      <c r="D1626" s="8">
        <f t="shared" si="106"/>
        <v>24.006048000000003</v>
      </c>
      <c r="E1626" s="9">
        <f t="shared" si="104"/>
        <v>-0.13411199999999823</v>
      </c>
      <c r="F1626" s="9">
        <f t="shared" si="107"/>
        <v>14741.926319999977</v>
      </c>
      <c r="G1626" s="9">
        <f t="shared" si="105"/>
        <v>32.679147014778273</v>
      </c>
    </row>
    <row r="1627" spans="1:7" x14ac:dyDescent="0.25">
      <c r="A1627">
        <v>1625</v>
      </c>
      <c r="B1627">
        <v>53.6</v>
      </c>
      <c r="C1627">
        <f>B1627*$J$21</f>
        <v>86.260838400000011</v>
      </c>
      <c r="D1627" s="8">
        <f t="shared" si="106"/>
        <v>23.961344000000004</v>
      </c>
      <c r="E1627" s="9">
        <f t="shared" si="104"/>
        <v>-4.4703999999999411E-2</v>
      </c>
      <c r="F1627" s="9">
        <f t="shared" si="107"/>
        <v>14765.910015999976</v>
      </c>
      <c r="G1627" s="9">
        <f t="shared" si="105"/>
        <v>32.712169881599948</v>
      </c>
    </row>
    <row r="1628" spans="1:7" x14ac:dyDescent="0.25">
      <c r="A1628">
        <v>1626</v>
      </c>
      <c r="B1628">
        <v>53.9</v>
      </c>
      <c r="C1628">
        <f>B1628*$J$21</f>
        <v>86.743641600000004</v>
      </c>
      <c r="D1628" s="8">
        <f t="shared" si="106"/>
        <v>24.095455999999999</v>
      </c>
      <c r="E1628" s="9">
        <f t="shared" si="104"/>
        <v>0.13411199999999468</v>
      </c>
      <c r="F1628" s="9">
        <f t="shared" si="107"/>
        <v>14789.938415999975</v>
      </c>
      <c r="G1628" s="9">
        <f t="shared" si="105"/>
        <v>32.745251105535004</v>
      </c>
    </row>
    <row r="1629" spans="1:7" x14ac:dyDescent="0.25">
      <c r="A1629">
        <v>1627</v>
      </c>
      <c r="B1629">
        <v>54</v>
      </c>
      <c r="C1629">
        <f>B1629*$J$21</f>
        <v>86.904576000000006</v>
      </c>
      <c r="D1629" s="8">
        <f t="shared" si="106"/>
        <v>24.140160000000002</v>
      </c>
      <c r="E1629" s="9">
        <f t="shared" si="104"/>
        <v>4.4704000000002964E-2</v>
      </c>
      <c r="F1629" s="9">
        <f t="shared" si="107"/>
        <v>14814.056223999974</v>
      </c>
      <c r="G1629" s="9">
        <f t="shared" si="105"/>
        <v>32.7784894937922</v>
      </c>
    </row>
    <row r="1630" spans="1:7" x14ac:dyDescent="0.25">
      <c r="A1630">
        <v>1628</v>
      </c>
      <c r="B1630">
        <v>54.1</v>
      </c>
      <c r="C1630">
        <f>B1630*$J$21</f>
        <v>87.065510400000008</v>
      </c>
      <c r="D1630" s="8">
        <f t="shared" si="106"/>
        <v>24.184864000000001</v>
      </c>
      <c r="E1630" s="9">
        <f t="shared" si="104"/>
        <v>4.4703999999999411E-2</v>
      </c>
      <c r="F1630" s="9">
        <f t="shared" si="107"/>
        <v>14838.218735999975</v>
      </c>
      <c r="G1630" s="9">
        <f t="shared" si="105"/>
        <v>32.811785902702653</v>
      </c>
    </row>
    <row r="1631" spans="1:7" x14ac:dyDescent="0.25">
      <c r="A1631">
        <v>1629</v>
      </c>
      <c r="B1631">
        <v>54.1</v>
      </c>
      <c r="C1631">
        <f>B1631*$J$21</f>
        <v>87.065510400000008</v>
      </c>
      <c r="D1631" s="8">
        <f t="shared" si="106"/>
        <v>24.184864000000001</v>
      </c>
      <c r="E1631" s="9">
        <f t="shared" si="104"/>
        <v>0</v>
      </c>
      <c r="F1631" s="9">
        <f t="shared" si="107"/>
        <v>14862.403599999976</v>
      </c>
      <c r="G1631" s="9">
        <f t="shared" si="105"/>
        <v>32.845090828729234</v>
      </c>
    </row>
    <row r="1632" spans="1:7" x14ac:dyDescent="0.25">
      <c r="A1632">
        <v>1630</v>
      </c>
      <c r="B1632">
        <v>53.8</v>
      </c>
      <c r="C1632">
        <f>B1632*$J$21</f>
        <v>86.582707200000002</v>
      </c>
      <c r="D1632" s="8">
        <f t="shared" si="106"/>
        <v>24.050751999999999</v>
      </c>
      <c r="E1632" s="9">
        <f t="shared" si="104"/>
        <v>-0.13411200000000179</v>
      </c>
      <c r="F1632" s="9">
        <f t="shared" si="107"/>
        <v>14886.521407999977</v>
      </c>
      <c r="G1632" s="9">
        <f t="shared" si="105"/>
        <v>32.878206790674795</v>
      </c>
    </row>
    <row r="1633" spans="1:7" x14ac:dyDescent="0.25">
      <c r="A1633">
        <v>1631</v>
      </c>
      <c r="B1633">
        <v>53.4</v>
      </c>
      <c r="C1633">
        <f>B1633*$J$21</f>
        <v>85.938969600000007</v>
      </c>
      <c r="D1633" s="8">
        <f t="shared" si="106"/>
        <v>23.871936000000002</v>
      </c>
      <c r="E1633" s="9">
        <f t="shared" si="104"/>
        <v>-0.17881599999999764</v>
      </c>
      <c r="F1633" s="9">
        <f t="shared" si="107"/>
        <v>14910.482751999976</v>
      </c>
      <c r="G1633" s="9">
        <f t="shared" si="105"/>
        <v>32.910936791661506</v>
      </c>
    </row>
    <row r="1634" spans="1:7" x14ac:dyDescent="0.25">
      <c r="A1634">
        <v>1632</v>
      </c>
      <c r="B1634">
        <v>53</v>
      </c>
      <c r="C1634">
        <f>B1634*$J$21</f>
        <v>85.295231999999999</v>
      </c>
      <c r="D1634" s="8">
        <f t="shared" si="106"/>
        <v>23.69312</v>
      </c>
      <c r="E1634" s="9">
        <f t="shared" si="104"/>
        <v>-0.1788160000000012</v>
      </c>
      <c r="F1634" s="9">
        <f t="shared" si="107"/>
        <v>14934.265279999976</v>
      </c>
      <c r="G1634" s="9">
        <f t="shared" si="105"/>
        <v>32.943232235294069</v>
      </c>
    </row>
    <row r="1635" spans="1:7" x14ac:dyDescent="0.25">
      <c r="A1635">
        <v>1633</v>
      </c>
      <c r="B1635">
        <v>52.6</v>
      </c>
      <c r="C1635">
        <f>B1635*$J$21</f>
        <v>84.651494400000004</v>
      </c>
      <c r="D1635" s="8">
        <f t="shared" si="106"/>
        <v>23.514303999999999</v>
      </c>
      <c r="E1635" s="9">
        <f t="shared" si="104"/>
        <v>-0.1788160000000012</v>
      </c>
      <c r="F1635" s="9">
        <f t="shared" si="107"/>
        <v>14957.868991999976</v>
      </c>
      <c r="G1635" s="9">
        <f t="shared" si="105"/>
        <v>32.975093919901973</v>
      </c>
    </row>
    <row r="1636" spans="1:7" x14ac:dyDescent="0.25">
      <c r="A1636">
        <v>1634</v>
      </c>
      <c r="B1636">
        <v>52.1</v>
      </c>
      <c r="C1636">
        <f>B1636*$J$21</f>
        <v>83.846822400000008</v>
      </c>
      <c r="D1636" s="8">
        <f t="shared" si="106"/>
        <v>23.290784000000002</v>
      </c>
      <c r="E1636" s="9">
        <f t="shared" si="104"/>
        <v>-0.22351999999999705</v>
      </c>
      <c r="F1636" s="9">
        <f t="shared" si="107"/>
        <v>14981.271535999977</v>
      </c>
      <c r="G1636" s="9">
        <f t="shared" si="105"/>
        <v>33.006473396327983</v>
      </c>
    </row>
    <row r="1637" spans="1:7" x14ac:dyDescent="0.25">
      <c r="A1637">
        <v>1635</v>
      </c>
      <c r="B1637">
        <v>52.4</v>
      </c>
      <c r="C1637">
        <f>B1637*$J$21</f>
        <v>84.3296256</v>
      </c>
      <c r="D1637" s="8">
        <f t="shared" si="106"/>
        <v>23.424896</v>
      </c>
      <c r="E1637" s="9">
        <f t="shared" si="104"/>
        <v>0.13411199999999823</v>
      </c>
      <c r="F1637" s="9">
        <f t="shared" si="107"/>
        <v>15004.629375999977</v>
      </c>
      <c r="G1637" s="9">
        <f t="shared" si="105"/>
        <v>33.037716057247657</v>
      </c>
    </row>
    <row r="1638" spans="1:7" x14ac:dyDescent="0.25">
      <c r="A1638">
        <v>1636</v>
      </c>
      <c r="B1638">
        <v>52</v>
      </c>
      <c r="C1638">
        <f>B1638*$J$21</f>
        <v>83.685888000000006</v>
      </c>
      <c r="D1638" s="8">
        <f t="shared" si="106"/>
        <v>23.246080000000003</v>
      </c>
      <c r="E1638" s="9">
        <f t="shared" si="104"/>
        <v>-0.17881599999999764</v>
      </c>
      <c r="F1638" s="9">
        <f t="shared" si="107"/>
        <v>15027.964863999978</v>
      </c>
      <c r="G1638" s="9">
        <f t="shared" si="105"/>
        <v>33.068871338875255</v>
      </c>
    </row>
    <row r="1639" spans="1:7" x14ac:dyDescent="0.25">
      <c r="A1639">
        <v>1637</v>
      </c>
      <c r="B1639">
        <v>51.9</v>
      </c>
      <c r="C1639">
        <f>B1639*$J$21</f>
        <v>83.524953600000003</v>
      </c>
      <c r="D1639" s="8">
        <f t="shared" si="106"/>
        <v>23.201376</v>
      </c>
      <c r="E1639" s="9">
        <f t="shared" si="104"/>
        <v>-4.4704000000002964E-2</v>
      </c>
      <c r="F1639" s="9">
        <f t="shared" si="107"/>
        <v>15051.188591999979</v>
      </c>
      <c r="G1639" s="9">
        <f t="shared" si="105"/>
        <v>33.099742780207649</v>
      </c>
    </row>
    <row r="1640" spans="1:7" x14ac:dyDescent="0.25">
      <c r="A1640">
        <v>1638</v>
      </c>
      <c r="B1640">
        <v>51.7</v>
      </c>
      <c r="C1640">
        <f>B1640*$J$21</f>
        <v>83.203084800000013</v>
      </c>
      <c r="D1640" s="8">
        <f t="shared" si="106"/>
        <v>23.111968000000005</v>
      </c>
      <c r="E1640" s="9">
        <f t="shared" si="104"/>
        <v>-8.9407999999995269E-2</v>
      </c>
      <c r="F1640" s="9">
        <f t="shared" si="107"/>
        <v>15074.34526399998</v>
      </c>
      <c r="G1640" s="9">
        <f t="shared" si="105"/>
        <v>33.130429151648308</v>
      </c>
    </row>
    <row r="1641" spans="1:7" x14ac:dyDescent="0.25">
      <c r="A1641">
        <v>1639</v>
      </c>
      <c r="B1641">
        <v>51.5</v>
      </c>
      <c r="C1641">
        <f>B1641*$J$21</f>
        <v>82.881216000000009</v>
      </c>
      <c r="D1641" s="8">
        <f t="shared" si="106"/>
        <v>23.022560000000002</v>
      </c>
      <c r="E1641" s="9">
        <f t="shared" si="104"/>
        <v>-8.9408000000002374E-2</v>
      </c>
      <c r="F1641" s="9">
        <f t="shared" si="107"/>
        <v>15097.412527999979</v>
      </c>
      <c r="G1641" s="9">
        <f t="shared" si="105"/>
        <v>33.160881696644253</v>
      </c>
    </row>
    <row r="1642" spans="1:7" x14ac:dyDescent="0.25">
      <c r="A1642">
        <v>1640</v>
      </c>
      <c r="B1642">
        <v>51.6</v>
      </c>
      <c r="C1642">
        <f>B1642*$J$21</f>
        <v>83.042150400000011</v>
      </c>
      <c r="D1642" s="8">
        <f t="shared" si="106"/>
        <v>23.067264000000002</v>
      </c>
      <c r="E1642" s="9">
        <f t="shared" si="104"/>
        <v>4.4703999999999411E-2</v>
      </c>
      <c r="F1642" s="9">
        <f t="shared" si="107"/>
        <v>15120.457439999978</v>
      </c>
      <c r="G1642" s="9">
        <f t="shared" si="105"/>
        <v>33.191248039024337</v>
      </c>
    </row>
    <row r="1643" spans="1:7" x14ac:dyDescent="0.25">
      <c r="A1643">
        <v>1641</v>
      </c>
      <c r="B1643">
        <v>51.8</v>
      </c>
      <c r="C1643">
        <f>B1643*$J$21</f>
        <v>83.364019200000001</v>
      </c>
      <c r="D1643" s="8">
        <f t="shared" si="106"/>
        <v>23.156672</v>
      </c>
      <c r="E1643" s="9">
        <f t="shared" si="104"/>
        <v>8.9407999999998822E-2</v>
      </c>
      <c r="F1643" s="9">
        <f t="shared" si="107"/>
        <v>15143.569407999978</v>
      </c>
      <c r="G1643" s="9">
        <f t="shared" si="105"/>
        <v>33.22172447824493</v>
      </c>
    </row>
    <row r="1644" spans="1:7" x14ac:dyDescent="0.25">
      <c r="A1644">
        <v>1642</v>
      </c>
      <c r="B1644">
        <v>52.1</v>
      </c>
      <c r="C1644">
        <f>B1644*$J$21</f>
        <v>83.846822400000008</v>
      </c>
      <c r="D1644" s="8">
        <f t="shared" si="106"/>
        <v>23.290784000000002</v>
      </c>
      <c r="E1644" s="9">
        <f t="shared" si="104"/>
        <v>0.13411200000000179</v>
      </c>
      <c r="F1644" s="9">
        <f t="shared" si="107"/>
        <v>15166.793135999977</v>
      </c>
      <c r="G1644" s="9">
        <f t="shared" si="105"/>
        <v>33.252408824360487</v>
      </c>
    </row>
    <row r="1645" spans="1:7" x14ac:dyDescent="0.25">
      <c r="A1645">
        <v>1643</v>
      </c>
      <c r="B1645">
        <v>52.5</v>
      </c>
      <c r="C1645">
        <f>B1645*$J$21</f>
        <v>84.490560000000002</v>
      </c>
      <c r="D1645" s="8">
        <f t="shared" si="106"/>
        <v>23.4696</v>
      </c>
      <c r="E1645" s="9">
        <f t="shared" si="104"/>
        <v>0.17881599999999764</v>
      </c>
      <c r="F1645" s="9">
        <f t="shared" si="107"/>
        <v>15190.173327999977</v>
      </c>
      <c r="G1645" s="9">
        <f t="shared" si="105"/>
        <v>33.283398649300011</v>
      </c>
    </row>
    <row r="1646" spans="1:7" x14ac:dyDescent="0.25">
      <c r="A1646">
        <v>1644</v>
      </c>
      <c r="B1646">
        <v>53</v>
      </c>
      <c r="C1646">
        <f>B1646*$J$21</f>
        <v>85.295231999999999</v>
      </c>
      <c r="D1646" s="8">
        <f t="shared" si="106"/>
        <v>23.69312</v>
      </c>
      <c r="E1646" s="9">
        <f t="shared" si="104"/>
        <v>0.22352000000000061</v>
      </c>
      <c r="F1646" s="9">
        <f t="shared" si="107"/>
        <v>15213.754687999977</v>
      </c>
      <c r="G1646" s="9">
        <f t="shared" si="105"/>
        <v>33.314791287591191</v>
      </c>
    </row>
    <row r="1647" spans="1:7" x14ac:dyDescent="0.25">
      <c r="A1647">
        <v>1645</v>
      </c>
      <c r="B1647">
        <v>53.5</v>
      </c>
      <c r="C1647">
        <f>B1647*$J$21</f>
        <v>86.099904000000009</v>
      </c>
      <c r="D1647" s="8">
        <f t="shared" si="106"/>
        <v>23.916640000000001</v>
      </c>
      <c r="E1647" s="9">
        <f t="shared" si="104"/>
        <v>0.22352000000000061</v>
      </c>
      <c r="F1647" s="9">
        <f t="shared" si="107"/>
        <v>15237.559567999977</v>
      </c>
      <c r="G1647" s="9">
        <f t="shared" si="105"/>
        <v>33.346634920851017</v>
      </c>
    </row>
    <row r="1648" spans="1:7" x14ac:dyDescent="0.25">
      <c r="A1648">
        <v>1646</v>
      </c>
      <c r="B1648">
        <v>54</v>
      </c>
      <c r="C1648">
        <f>B1648*$J$21</f>
        <v>86.904576000000006</v>
      </c>
      <c r="D1648" s="8">
        <f t="shared" si="106"/>
        <v>24.140160000000002</v>
      </c>
      <c r="E1648" s="9">
        <f t="shared" si="104"/>
        <v>0.22352000000000061</v>
      </c>
      <c r="F1648" s="9">
        <f t="shared" si="107"/>
        <v>15261.587967999976</v>
      </c>
      <c r="G1648" s="9">
        <f t="shared" si="105"/>
        <v>33.378928727095939</v>
      </c>
    </row>
    <row r="1649" spans="1:7" x14ac:dyDescent="0.25">
      <c r="A1649">
        <v>1647</v>
      </c>
      <c r="B1649">
        <v>54.9</v>
      </c>
      <c r="C1649">
        <f>B1649*$J$21</f>
        <v>88.352985599999997</v>
      </c>
      <c r="D1649" s="8">
        <f t="shared" si="106"/>
        <v>24.542496</v>
      </c>
      <c r="E1649" s="9">
        <f t="shared" si="104"/>
        <v>0.40233599999999825</v>
      </c>
      <c r="F1649" s="9">
        <f t="shared" si="107"/>
        <v>15285.929295999977</v>
      </c>
      <c r="G1649" s="9">
        <f t="shared" si="105"/>
        <v>33.411867313661155</v>
      </c>
    </row>
    <row r="1650" spans="1:7" x14ac:dyDescent="0.25">
      <c r="A1650">
        <v>1648</v>
      </c>
      <c r="B1650">
        <v>55.4</v>
      </c>
      <c r="C1650">
        <f>B1650*$J$21</f>
        <v>89.157657600000007</v>
      </c>
      <c r="D1650" s="8">
        <f t="shared" si="106"/>
        <v>24.766016</v>
      </c>
      <c r="E1650" s="9">
        <f t="shared" si="104"/>
        <v>0.22352000000000061</v>
      </c>
      <c r="F1650" s="9">
        <f t="shared" si="107"/>
        <v>15310.583551999976</v>
      </c>
      <c r="G1650" s="9">
        <f t="shared" si="105"/>
        <v>33.445449506796066</v>
      </c>
    </row>
    <row r="1651" spans="1:7" x14ac:dyDescent="0.25">
      <c r="A1651">
        <v>1649</v>
      </c>
      <c r="B1651">
        <v>55.6</v>
      </c>
      <c r="C1651">
        <f>B1651*$J$21</f>
        <v>89.479526400000012</v>
      </c>
      <c r="D1651" s="8">
        <f t="shared" si="106"/>
        <v>24.855424000000003</v>
      </c>
      <c r="E1651" s="9">
        <f t="shared" si="104"/>
        <v>8.9408000000002374E-2</v>
      </c>
      <c r="F1651" s="9">
        <f t="shared" si="107"/>
        <v>15335.394271999976</v>
      </c>
      <c r="G1651" s="9">
        <f t="shared" si="105"/>
        <v>33.479332552577269</v>
      </c>
    </row>
    <row r="1652" spans="1:7" x14ac:dyDescent="0.25">
      <c r="A1652">
        <v>1650</v>
      </c>
      <c r="B1652">
        <v>56</v>
      </c>
      <c r="C1652">
        <f>B1652*$J$21</f>
        <v>90.123264000000006</v>
      </c>
      <c r="D1652" s="8">
        <f t="shared" si="106"/>
        <v>25.03424</v>
      </c>
      <c r="E1652" s="9">
        <f t="shared" si="104"/>
        <v>0.17881599999999764</v>
      </c>
      <c r="F1652" s="9">
        <f t="shared" si="107"/>
        <v>15360.339103999975</v>
      </c>
      <c r="G1652" s="9">
        <f t="shared" si="105"/>
        <v>33.513467135999946</v>
      </c>
    </row>
    <row r="1653" spans="1:7" x14ac:dyDescent="0.25">
      <c r="A1653">
        <v>1651</v>
      </c>
      <c r="B1653">
        <v>56</v>
      </c>
      <c r="C1653">
        <f>B1653*$J$21</f>
        <v>90.123264000000006</v>
      </c>
      <c r="D1653" s="8">
        <f t="shared" si="106"/>
        <v>25.03424</v>
      </c>
      <c r="E1653" s="9">
        <f t="shared" si="104"/>
        <v>0</v>
      </c>
      <c r="F1653" s="9">
        <f t="shared" si="107"/>
        <v>15385.373343999976</v>
      </c>
      <c r="G1653" s="9">
        <f t="shared" si="105"/>
        <v>33.547755323076871</v>
      </c>
    </row>
    <row r="1654" spans="1:7" x14ac:dyDescent="0.25">
      <c r="A1654">
        <v>1652</v>
      </c>
      <c r="B1654">
        <v>55.8</v>
      </c>
      <c r="C1654">
        <f>B1654*$J$21</f>
        <v>89.801395200000002</v>
      </c>
      <c r="D1654" s="8">
        <f t="shared" si="106"/>
        <v>24.944831999999998</v>
      </c>
      <c r="E1654" s="9">
        <f t="shared" si="104"/>
        <v>-8.9408000000002374E-2</v>
      </c>
      <c r="F1654" s="9">
        <f t="shared" si="107"/>
        <v>15410.362879999977</v>
      </c>
      <c r="G1654" s="9">
        <f t="shared" si="105"/>
        <v>33.581904581113754</v>
      </c>
    </row>
    <row r="1655" spans="1:7" x14ac:dyDescent="0.25">
      <c r="A1655">
        <v>1653</v>
      </c>
      <c r="B1655">
        <v>55.2</v>
      </c>
      <c r="C1655">
        <f>B1655*$J$21</f>
        <v>88.835788800000017</v>
      </c>
      <c r="D1655" s="8">
        <f t="shared" si="106"/>
        <v>24.676608000000005</v>
      </c>
      <c r="E1655" s="9">
        <f t="shared" si="104"/>
        <v>-0.26822399999999291</v>
      </c>
      <c r="F1655" s="9">
        <f t="shared" si="107"/>
        <v>15435.173599999976</v>
      </c>
      <c r="G1655" s="9">
        <f t="shared" si="105"/>
        <v>33.615623085299404</v>
      </c>
    </row>
    <row r="1656" spans="1:7" x14ac:dyDescent="0.25">
      <c r="A1656">
        <v>1654</v>
      </c>
      <c r="B1656">
        <v>54.5</v>
      </c>
      <c r="C1656">
        <f>B1656*$J$21</f>
        <v>87.709248000000002</v>
      </c>
      <c r="D1656" s="8">
        <f t="shared" si="106"/>
        <v>24.363679999999999</v>
      </c>
      <c r="E1656" s="9">
        <f t="shared" si="104"/>
        <v>-0.31292800000000653</v>
      </c>
      <c r="F1656" s="9">
        <f t="shared" si="107"/>
        <v>15459.693743999977</v>
      </c>
      <c r="G1656" s="9">
        <f t="shared" si="105"/>
        <v>33.64866836662631</v>
      </c>
    </row>
    <row r="1657" spans="1:7" x14ac:dyDescent="0.25">
      <c r="A1657">
        <v>1655</v>
      </c>
      <c r="B1657">
        <v>53.6</v>
      </c>
      <c r="C1657">
        <f>B1657*$J$21</f>
        <v>86.260838400000011</v>
      </c>
      <c r="D1657" s="8">
        <f t="shared" si="106"/>
        <v>23.961344000000004</v>
      </c>
      <c r="E1657" s="9">
        <f t="shared" si="104"/>
        <v>-0.4023359999999947</v>
      </c>
      <c r="F1657" s="9">
        <f t="shared" si="107"/>
        <v>15483.856255999977</v>
      </c>
      <c r="G1657" s="9">
        <f t="shared" si="105"/>
        <v>33.680895783444058</v>
      </c>
    </row>
    <row r="1658" spans="1:7" x14ac:dyDescent="0.25">
      <c r="A1658">
        <v>1656</v>
      </c>
      <c r="B1658">
        <v>52.5</v>
      </c>
      <c r="C1658">
        <f>B1658*$J$21</f>
        <v>84.490560000000002</v>
      </c>
      <c r="D1658" s="8">
        <f t="shared" si="106"/>
        <v>23.4696</v>
      </c>
      <c r="E1658" s="9">
        <f t="shared" ref="E1658:E1721" si="108">(D1658-D1657)/(A1658-A1657)</f>
        <v>-0.49174400000000418</v>
      </c>
      <c r="F1658" s="9">
        <f t="shared" si="107"/>
        <v>15507.571727999977</v>
      </c>
      <c r="G1658" s="9">
        <f t="shared" ref="G1658:G1721" si="109">F1658/A1658*3.6</f>
        <v>33.712112452173862</v>
      </c>
    </row>
    <row r="1659" spans="1:7" x14ac:dyDescent="0.25">
      <c r="A1659">
        <v>1657</v>
      </c>
      <c r="B1659">
        <v>51.5</v>
      </c>
      <c r="C1659">
        <f>B1659*$J$21</f>
        <v>82.881216000000009</v>
      </c>
      <c r="D1659" s="8">
        <f t="shared" si="106"/>
        <v>23.022560000000002</v>
      </c>
      <c r="E1659" s="9">
        <f t="shared" si="108"/>
        <v>-0.44703999999999766</v>
      </c>
      <c r="F1659" s="9">
        <f t="shared" si="107"/>
        <v>15530.817807999978</v>
      </c>
      <c r="G1659" s="9">
        <f t="shared" si="109"/>
        <v>33.742271640796574</v>
      </c>
    </row>
    <row r="1660" spans="1:7" x14ac:dyDescent="0.25">
      <c r="A1660">
        <v>1658</v>
      </c>
      <c r="B1660">
        <v>51.5</v>
      </c>
      <c r="C1660">
        <f>B1660*$J$21</f>
        <v>82.881216000000009</v>
      </c>
      <c r="D1660" s="8">
        <f t="shared" si="106"/>
        <v>23.022560000000002</v>
      </c>
      <c r="E1660" s="9">
        <f t="shared" si="108"/>
        <v>0</v>
      </c>
      <c r="F1660" s="9">
        <f t="shared" si="107"/>
        <v>15553.840367999977</v>
      </c>
      <c r="G1660" s="9">
        <f t="shared" si="109"/>
        <v>33.771909122315996</v>
      </c>
    </row>
    <row r="1661" spans="1:7" x14ac:dyDescent="0.25">
      <c r="A1661">
        <v>1659</v>
      </c>
      <c r="B1661">
        <v>51.5</v>
      </c>
      <c r="C1661">
        <f>B1661*$J$21</f>
        <v>82.881216000000009</v>
      </c>
      <c r="D1661" s="8">
        <f t="shared" si="106"/>
        <v>23.022560000000002</v>
      </c>
      <c r="E1661" s="9">
        <f t="shared" si="108"/>
        <v>0</v>
      </c>
      <c r="F1661" s="9">
        <f t="shared" si="107"/>
        <v>15576.862927999977</v>
      </c>
      <c r="G1661" s="9">
        <f t="shared" si="109"/>
        <v>33.801510874502661</v>
      </c>
    </row>
    <row r="1662" spans="1:7" x14ac:dyDescent="0.25">
      <c r="A1662">
        <v>1660</v>
      </c>
      <c r="B1662">
        <v>51.1</v>
      </c>
      <c r="C1662">
        <f>B1662*$J$21</f>
        <v>82.237478400000015</v>
      </c>
      <c r="D1662" s="8">
        <f t="shared" si="106"/>
        <v>22.843744000000004</v>
      </c>
      <c r="E1662" s="9">
        <f t="shared" si="108"/>
        <v>-0.17881599999999764</v>
      </c>
      <c r="F1662" s="9">
        <f t="shared" si="107"/>
        <v>15599.796079999976</v>
      </c>
      <c r="G1662" s="9">
        <f t="shared" si="109"/>
        <v>33.830883065060192</v>
      </c>
    </row>
    <row r="1663" spans="1:7" x14ac:dyDescent="0.25">
      <c r="A1663">
        <v>1661</v>
      </c>
      <c r="B1663">
        <v>50.1</v>
      </c>
      <c r="C1663">
        <f>B1663*$J$21</f>
        <v>80.628134400000008</v>
      </c>
      <c r="D1663" s="8">
        <f t="shared" si="106"/>
        <v>22.396704000000003</v>
      </c>
      <c r="E1663" s="9">
        <f t="shared" si="108"/>
        <v>-0.44704000000000121</v>
      </c>
      <c r="F1663" s="9">
        <f t="shared" si="107"/>
        <v>15622.416303999977</v>
      </c>
      <c r="G1663" s="9">
        <f t="shared" si="109"/>
        <v>33.859541658278097</v>
      </c>
    </row>
    <row r="1664" spans="1:7" x14ac:dyDescent="0.25">
      <c r="A1664">
        <v>1662</v>
      </c>
      <c r="B1664">
        <v>50</v>
      </c>
      <c r="C1664">
        <f>B1664*$J$21</f>
        <v>80.467200000000005</v>
      </c>
      <c r="D1664" s="8">
        <f t="shared" si="106"/>
        <v>22.352</v>
      </c>
      <c r="E1664" s="9">
        <f t="shared" si="108"/>
        <v>-4.4704000000002964E-2</v>
      </c>
      <c r="F1664" s="9">
        <f t="shared" si="107"/>
        <v>15644.790655999977</v>
      </c>
      <c r="G1664" s="9">
        <f t="shared" si="109"/>
        <v>33.887633189891652</v>
      </c>
    </row>
    <row r="1665" spans="1:7" x14ac:dyDescent="0.25">
      <c r="A1665">
        <v>1663</v>
      </c>
      <c r="B1665">
        <v>50.1</v>
      </c>
      <c r="C1665">
        <f>B1665*$J$21</f>
        <v>80.628134400000008</v>
      </c>
      <c r="D1665" s="8">
        <f t="shared" si="106"/>
        <v>22.396704000000003</v>
      </c>
      <c r="E1665" s="9">
        <f t="shared" si="108"/>
        <v>4.4704000000002964E-2</v>
      </c>
      <c r="F1665" s="9">
        <f t="shared" si="107"/>
        <v>15667.165007999978</v>
      </c>
      <c r="G1665" s="9">
        <f t="shared" si="109"/>
        <v>33.915690937342106</v>
      </c>
    </row>
    <row r="1666" spans="1:7" x14ac:dyDescent="0.25">
      <c r="A1666">
        <v>1664</v>
      </c>
      <c r="B1666">
        <v>50</v>
      </c>
      <c r="C1666">
        <f>B1666*$J$21</f>
        <v>80.467200000000005</v>
      </c>
      <c r="D1666" s="8">
        <f t="shared" si="106"/>
        <v>22.352</v>
      </c>
      <c r="E1666" s="9">
        <f t="shared" si="108"/>
        <v>-4.4704000000002964E-2</v>
      </c>
      <c r="F1666" s="9">
        <f t="shared" si="107"/>
        <v>15689.539359999979</v>
      </c>
      <c r="G1666" s="9">
        <f t="shared" si="109"/>
        <v>33.943714961538419</v>
      </c>
    </row>
    <row r="1667" spans="1:7" x14ac:dyDescent="0.25">
      <c r="A1667">
        <v>1665</v>
      </c>
      <c r="B1667">
        <v>49.6</v>
      </c>
      <c r="C1667">
        <f>B1667*$J$21</f>
        <v>79.823462400000011</v>
      </c>
      <c r="D1667" s="8">
        <f t="shared" ref="D1667:D1730" si="110">C1667/3.6</f>
        <v>22.173184000000003</v>
      </c>
      <c r="E1667" s="9">
        <f t="shared" si="108"/>
        <v>-0.17881599999999764</v>
      </c>
      <c r="F1667" s="9">
        <f t="shared" ref="F1667:F1730" si="111">F1666+D1666*(A1667-A1666)+(D1667-D1666)*(A1667-A1666)/2</f>
        <v>15711.80195199998</v>
      </c>
      <c r="G1667" s="9">
        <f t="shared" si="109"/>
        <v>33.971463679999957</v>
      </c>
    </row>
    <row r="1668" spans="1:7" x14ac:dyDescent="0.25">
      <c r="A1668">
        <v>1666</v>
      </c>
      <c r="B1668">
        <v>49.5</v>
      </c>
      <c r="C1668">
        <f>B1668*$J$21</f>
        <v>79.662528000000009</v>
      </c>
      <c r="D1668" s="8">
        <f t="shared" si="110"/>
        <v>22.128480000000003</v>
      </c>
      <c r="E1668" s="9">
        <f t="shared" si="108"/>
        <v>-4.4703999999999411E-2</v>
      </c>
      <c r="F1668" s="9">
        <f t="shared" si="111"/>
        <v>15733.952783999979</v>
      </c>
      <c r="G1668" s="9">
        <f t="shared" si="109"/>
        <v>33.998937588475343</v>
      </c>
    </row>
    <row r="1669" spans="1:7" x14ac:dyDescent="0.25">
      <c r="A1669">
        <v>1667</v>
      </c>
      <c r="B1669">
        <v>49.5</v>
      </c>
      <c r="C1669">
        <f>B1669*$J$21</f>
        <v>79.662528000000009</v>
      </c>
      <c r="D1669" s="8">
        <f t="shared" si="110"/>
        <v>22.128480000000003</v>
      </c>
      <c r="E1669" s="9">
        <f t="shared" si="108"/>
        <v>0</v>
      </c>
      <c r="F1669" s="9">
        <f t="shared" si="111"/>
        <v>15756.081263999979</v>
      </c>
      <c r="G1669" s="9">
        <f t="shared" si="109"/>
        <v>34.026330264187116</v>
      </c>
    </row>
    <row r="1670" spans="1:7" x14ac:dyDescent="0.25">
      <c r="A1670">
        <v>1668</v>
      </c>
      <c r="B1670">
        <v>49.5</v>
      </c>
      <c r="C1670">
        <f>B1670*$J$21</f>
        <v>79.662528000000009</v>
      </c>
      <c r="D1670" s="8">
        <f t="shared" si="110"/>
        <v>22.128480000000003</v>
      </c>
      <c r="E1670" s="9">
        <f t="shared" si="108"/>
        <v>0</v>
      </c>
      <c r="F1670" s="9">
        <f t="shared" si="111"/>
        <v>15778.209743999978</v>
      </c>
      <c r="G1670" s="9">
        <f t="shared" si="109"/>
        <v>34.053690094963983</v>
      </c>
    </row>
    <row r="1671" spans="1:7" x14ac:dyDescent="0.25">
      <c r="A1671">
        <v>1669</v>
      </c>
      <c r="B1671">
        <v>49.1</v>
      </c>
      <c r="C1671">
        <f>B1671*$J$21</f>
        <v>79.018790400000015</v>
      </c>
      <c r="D1671" s="8">
        <f t="shared" si="110"/>
        <v>21.949664000000002</v>
      </c>
      <c r="E1671" s="9">
        <f t="shared" si="108"/>
        <v>-0.1788160000000012</v>
      </c>
      <c r="F1671" s="9">
        <f t="shared" si="111"/>
        <v>15800.248815999978</v>
      </c>
      <c r="G1671" s="9">
        <f t="shared" si="109"/>
        <v>34.080824288555974</v>
      </c>
    </row>
    <row r="1672" spans="1:7" x14ac:dyDescent="0.25">
      <c r="A1672">
        <v>1670</v>
      </c>
      <c r="B1672">
        <v>48.6</v>
      </c>
      <c r="C1672">
        <f>B1672*$J$21</f>
        <v>78.214118400000004</v>
      </c>
      <c r="D1672" s="8">
        <f t="shared" si="110"/>
        <v>21.726144000000001</v>
      </c>
      <c r="E1672" s="9">
        <f t="shared" si="108"/>
        <v>-0.22352000000000061</v>
      </c>
      <c r="F1672" s="9">
        <f t="shared" si="111"/>
        <v>15822.086719999978</v>
      </c>
      <c r="G1672" s="9">
        <f t="shared" si="109"/>
        <v>34.107492330538875</v>
      </c>
    </row>
    <row r="1673" spans="1:7" x14ac:dyDescent="0.25">
      <c r="A1673">
        <v>1671</v>
      </c>
      <c r="B1673">
        <v>48.1</v>
      </c>
      <c r="C1673">
        <f>B1673*$J$21</f>
        <v>77.409446400000007</v>
      </c>
      <c r="D1673" s="8">
        <f t="shared" si="110"/>
        <v>21.502624000000001</v>
      </c>
      <c r="E1673" s="9">
        <f t="shared" si="108"/>
        <v>-0.22352000000000061</v>
      </c>
      <c r="F1673" s="9">
        <f t="shared" si="111"/>
        <v>15843.701103999978</v>
      </c>
      <c r="G1673" s="9">
        <f t="shared" si="109"/>
        <v>34.133646902692952</v>
      </c>
    </row>
    <row r="1674" spans="1:7" x14ac:dyDescent="0.25">
      <c r="A1674">
        <v>1672</v>
      </c>
      <c r="B1674">
        <v>47.2</v>
      </c>
      <c r="C1674">
        <f>B1674*$J$21</f>
        <v>75.961036800000016</v>
      </c>
      <c r="D1674" s="8">
        <f t="shared" si="110"/>
        <v>21.100288000000003</v>
      </c>
      <c r="E1674" s="9">
        <f t="shared" si="108"/>
        <v>-0.40233599999999825</v>
      </c>
      <c r="F1674" s="9">
        <f t="shared" si="111"/>
        <v>15865.002559999979</v>
      </c>
      <c r="G1674" s="9">
        <f t="shared" si="109"/>
        <v>34.159096421052588</v>
      </c>
    </row>
    <row r="1675" spans="1:7" x14ac:dyDescent="0.25">
      <c r="A1675">
        <v>1673</v>
      </c>
      <c r="B1675">
        <v>46.1</v>
      </c>
      <c r="C1675">
        <f>B1675*$J$21</f>
        <v>74.190758400000007</v>
      </c>
      <c r="D1675" s="8">
        <f t="shared" si="110"/>
        <v>20.608544000000002</v>
      </c>
      <c r="E1675" s="9">
        <f t="shared" si="108"/>
        <v>-0.49174400000000063</v>
      </c>
      <c r="F1675" s="9">
        <f t="shared" si="111"/>
        <v>15885.856975999979</v>
      </c>
      <c r="G1675" s="9">
        <f t="shared" si="109"/>
        <v>34.183553564614421</v>
      </c>
    </row>
    <row r="1676" spans="1:7" x14ac:dyDescent="0.25">
      <c r="A1676">
        <v>1674</v>
      </c>
      <c r="B1676">
        <v>45</v>
      </c>
      <c r="C1676">
        <f>B1676*$J$21</f>
        <v>72.420479999999998</v>
      </c>
      <c r="D1676" s="8">
        <f t="shared" si="110"/>
        <v>20.116799999999998</v>
      </c>
      <c r="E1676" s="9">
        <f t="shared" si="108"/>
        <v>-0.49174400000000418</v>
      </c>
      <c r="F1676" s="9">
        <f t="shared" si="111"/>
        <v>15906.21964799998</v>
      </c>
      <c r="G1676" s="9">
        <f t="shared" si="109"/>
        <v>34.206923974193501</v>
      </c>
    </row>
    <row r="1677" spans="1:7" x14ac:dyDescent="0.25">
      <c r="A1677">
        <v>1675</v>
      </c>
      <c r="B1677">
        <v>43.8</v>
      </c>
      <c r="C1677">
        <f>B1677*$J$21</f>
        <v>70.4892672</v>
      </c>
      <c r="D1677" s="8">
        <f t="shared" si="110"/>
        <v>19.580352000000001</v>
      </c>
      <c r="E1677" s="9">
        <f t="shared" si="108"/>
        <v>-0.53644799999999648</v>
      </c>
      <c r="F1677" s="9">
        <f t="shared" si="111"/>
        <v>15926.068223999981</v>
      </c>
      <c r="G1677" s="9">
        <f t="shared" si="109"/>
        <v>34.229161556059665</v>
      </c>
    </row>
    <row r="1678" spans="1:7" x14ac:dyDescent="0.25">
      <c r="A1678">
        <v>1676</v>
      </c>
      <c r="B1678">
        <v>42.6</v>
      </c>
      <c r="C1678">
        <f>B1678*$J$21</f>
        <v>68.558054400000003</v>
      </c>
      <c r="D1678" s="8">
        <f t="shared" si="110"/>
        <v>19.043904000000001</v>
      </c>
      <c r="E1678" s="9">
        <f t="shared" si="108"/>
        <v>-0.53644800000000004</v>
      </c>
      <c r="F1678" s="9">
        <f t="shared" si="111"/>
        <v>15945.380351999982</v>
      </c>
      <c r="G1678" s="9">
        <f t="shared" si="109"/>
        <v>34.250220326491608</v>
      </c>
    </row>
    <row r="1679" spans="1:7" x14ac:dyDescent="0.25">
      <c r="A1679">
        <v>1677</v>
      </c>
      <c r="B1679">
        <v>41.5</v>
      </c>
      <c r="C1679">
        <f>B1679*$J$21</f>
        <v>66.787776000000008</v>
      </c>
      <c r="D1679" s="8">
        <f t="shared" si="110"/>
        <v>18.552160000000001</v>
      </c>
      <c r="E1679" s="9">
        <f t="shared" si="108"/>
        <v>-0.49174400000000063</v>
      </c>
      <c r="F1679" s="9">
        <f t="shared" si="111"/>
        <v>15964.178383999983</v>
      </c>
      <c r="G1679" s="9">
        <f t="shared" si="109"/>
        <v>34.270150377101935</v>
      </c>
    </row>
    <row r="1680" spans="1:7" x14ac:dyDescent="0.25">
      <c r="A1680">
        <v>1678</v>
      </c>
      <c r="B1680">
        <v>40.299999999999997</v>
      </c>
      <c r="C1680">
        <f>B1680*$J$21</f>
        <v>64.856563199999997</v>
      </c>
      <c r="D1680" s="8">
        <f t="shared" si="110"/>
        <v>18.015711999999997</v>
      </c>
      <c r="E1680" s="9">
        <f t="shared" si="108"/>
        <v>-0.53644800000000359</v>
      </c>
      <c r="F1680" s="9">
        <f t="shared" si="111"/>
        <v>15982.462319999982</v>
      </c>
      <c r="G1680" s="9">
        <f t="shared" si="109"/>
        <v>34.28895372586409</v>
      </c>
    </row>
    <row r="1681" spans="1:7" x14ac:dyDescent="0.25">
      <c r="A1681">
        <v>1679</v>
      </c>
      <c r="B1681">
        <v>38.5</v>
      </c>
      <c r="C1681">
        <f>B1681*$J$21</f>
        <v>61.959744000000001</v>
      </c>
      <c r="D1681" s="8">
        <f t="shared" si="110"/>
        <v>17.211040000000001</v>
      </c>
      <c r="E1681" s="9">
        <f t="shared" si="108"/>
        <v>-0.8046719999999965</v>
      </c>
      <c r="F1681" s="9">
        <f t="shared" si="111"/>
        <v>16000.075695999984</v>
      </c>
      <c r="G1681" s="9">
        <f t="shared" si="109"/>
        <v>34.306296906253685</v>
      </c>
    </row>
    <row r="1682" spans="1:7" x14ac:dyDescent="0.25">
      <c r="A1682">
        <v>1680</v>
      </c>
      <c r="B1682">
        <v>37</v>
      </c>
      <c r="C1682">
        <f>B1682*$J$21</f>
        <v>59.545728000000004</v>
      </c>
      <c r="D1682" s="8">
        <f t="shared" si="110"/>
        <v>16.540480000000002</v>
      </c>
      <c r="E1682" s="9">
        <f t="shared" si="108"/>
        <v>-0.67055999999999827</v>
      </c>
      <c r="F1682" s="9">
        <f t="shared" si="111"/>
        <v>16016.951455999984</v>
      </c>
      <c r="G1682" s="9">
        <f t="shared" si="109"/>
        <v>34.322038834285685</v>
      </c>
    </row>
    <row r="1683" spans="1:7" x14ac:dyDescent="0.25">
      <c r="A1683">
        <v>1681</v>
      </c>
      <c r="B1683">
        <v>35.200000000000003</v>
      </c>
      <c r="C1683">
        <f>B1683*$J$21</f>
        <v>56.648908800000008</v>
      </c>
      <c r="D1683" s="8">
        <f t="shared" si="110"/>
        <v>15.735808000000002</v>
      </c>
      <c r="E1683" s="9">
        <f t="shared" si="108"/>
        <v>-0.80467200000000005</v>
      </c>
      <c r="F1683" s="9">
        <f t="shared" si="111"/>
        <v>16033.089599999985</v>
      </c>
      <c r="G1683" s="9">
        <f t="shared" si="109"/>
        <v>34.33618236763828</v>
      </c>
    </row>
    <row r="1684" spans="1:7" x14ac:dyDescent="0.25">
      <c r="A1684">
        <v>1682</v>
      </c>
      <c r="B1684">
        <v>33.799999999999997</v>
      </c>
      <c r="C1684">
        <f>B1684*$J$21</f>
        <v>54.395827199999999</v>
      </c>
      <c r="D1684" s="8">
        <f t="shared" si="110"/>
        <v>15.109952</v>
      </c>
      <c r="E1684" s="9">
        <f t="shared" si="108"/>
        <v>-0.62585600000000241</v>
      </c>
      <c r="F1684" s="9">
        <f t="shared" si="111"/>
        <v>16048.512479999985</v>
      </c>
      <c r="G1684" s="9">
        <f t="shared" si="109"/>
        <v>34.348778197384036</v>
      </c>
    </row>
    <row r="1685" spans="1:7" x14ac:dyDescent="0.25">
      <c r="A1685">
        <v>1683</v>
      </c>
      <c r="B1685">
        <v>32.5</v>
      </c>
      <c r="C1685">
        <f>B1685*$J$21</f>
        <v>52.30368</v>
      </c>
      <c r="D1685" s="8">
        <f t="shared" si="110"/>
        <v>14.5288</v>
      </c>
      <c r="E1685" s="9">
        <f t="shared" si="108"/>
        <v>-0.58115199999999945</v>
      </c>
      <c r="F1685" s="9">
        <f t="shared" si="111"/>
        <v>16063.331855999986</v>
      </c>
      <c r="G1685" s="9">
        <f t="shared" si="109"/>
        <v>34.360068141176441</v>
      </c>
    </row>
    <row r="1686" spans="1:7" x14ac:dyDescent="0.25">
      <c r="A1686">
        <v>1684</v>
      </c>
      <c r="B1686">
        <v>31.5</v>
      </c>
      <c r="C1686">
        <f>B1686*$J$21</f>
        <v>50.694336000000007</v>
      </c>
      <c r="D1686" s="8">
        <f t="shared" si="110"/>
        <v>14.081760000000001</v>
      </c>
      <c r="E1686" s="9">
        <f t="shared" si="108"/>
        <v>-0.44703999999999944</v>
      </c>
      <c r="F1686" s="9">
        <f t="shared" si="111"/>
        <v>16077.637135999987</v>
      </c>
      <c r="G1686" s="9">
        <f t="shared" si="109"/>
        <v>34.370245658907336</v>
      </c>
    </row>
    <row r="1687" spans="1:7" x14ac:dyDescent="0.25">
      <c r="A1687">
        <v>1685</v>
      </c>
      <c r="B1687">
        <v>30.6</v>
      </c>
      <c r="C1687">
        <f>B1687*$J$21</f>
        <v>49.245926400000009</v>
      </c>
      <c r="D1687" s="8">
        <f t="shared" si="110"/>
        <v>13.679424000000003</v>
      </c>
      <c r="E1687" s="9">
        <f t="shared" si="108"/>
        <v>-0.40233599999999825</v>
      </c>
      <c r="F1687" s="9">
        <f t="shared" si="111"/>
        <v>16091.517727999986</v>
      </c>
      <c r="G1687" s="9">
        <f t="shared" si="109"/>
        <v>34.379503751216589</v>
      </c>
    </row>
    <row r="1688" spans="1:7" x14ac:dyDescent="0.25">
      <c r="A1688">
        <v>1686</v>
      </c>
      <c r="B1688">
        <v>30.5</v>
      </c>
      <c r="C1688">
        <f>B1688*$J$21</f>
        <v>49.084992</v>
      </c>
      <c r="D1688" s="8">
        <f t="shared" si="110"/>
        <v>13.63472</v>
      </c>
      <c r="E1688" s="9">
        <f t="shared" si="108"/>
        <v>-4.4704000000002964E-2</v>
      </c>
      <c r="F1688" s="9">
        <f t="shared" si="111"/>
        <v>16105.174799999986</v>
      </c>
      <c r="G1688" s="9">
        <f t="shared" si="109"/>
        <v>34.388273594306021</v>
      </c>
    </row>
    <row r="1689" spans="1:7" x14ac:dyDescent="0.25">
      <c r="A1689">
        <v>1687</v>
      </c>
      <c r="B1689">
        <v>30</v>
      </c>
      <c r="C1689">
        <f>B1689*$J$21</f>
        <v>48.280320000000003</v>
      </c>
      <c r="D1689" s="8">
        <f t="shared" si="110"/>
        <v>13.411200000000001</v>
      </c>
      <c r="E1689" s="9">
        <f t="shared" si="108"/>
        <v>-0.22351999999999883</v>
      </c>
      <c r="F1689" s="9">
        <f t="shared" si="111"/>
        <v>16118.697759999986</v>
      </c>
      <c r="G1689" s="9">
        <f t="shared" si="109"/>
        <v>34.396746850029608</v>
      </c>
    </row>
    <row r="1690" spans="1:7" x14ac:dyDescent="0.25">
      <c r="A1690">
        <v>1688</v>
      </c>
      <c r="B1690">
        <v>29</v>
      </c>
      <c r="C1690">
        <f>B1690*$J$21</f>
        <v>46.670976000000003</v>
      </c>
      <c r="D1690" s="8">
        <f t="shared" si="110"/>
        <v>12.96416</v>
      </c>
      <c r="E1690" s="9">
        <f t="shared" si="108"/>
        <v>-0.44704000000000121</v>
      </c>
      <c r="F1690" s="9">
        <f t="shared" si="111"/>
        <v>16131.885439999987</v>
      </c>
      <c r="G1690" s="9">
        <f t="shared" si="109"/>
        <v>34.404495014217979</v>
      </c>
    </row>
    <row r="1691" spans="1:7" x14ac:dyDescent="0.25">
      <c r="A1691">
        <v>1689</v>
      </c>
      <c r="B1691">
        <v>27.5</v>
      </c>
      <c r="C1691">
        <f>B1691*$J$21</f>
        <v>44.256960000000007</v>
      </c>
      <c r="D1691" s="8">
        <f t="shared" si="110"/>
        <v>12.293600000000001</v>
      </c>
      <c r="E1691" s="9">
        <f t="shared" si="108"/>
        <v>-0.67055999999999827</v>
      </c>
      <c r="F1691" s="9">
        <f t="shared" si="111"/>
        <v>16144.514319999987</v>
      </c>
      <c r="G1691" s="9">
        <f t="shared" si="109"/>
        <v>34.411042955595001</v>
      </c>
    </row>
    <row r="1692" spans="1:7" x14ac:dyDescent="0.25">
      <c r="A1692">
        <v>1690</v>
      </c>
      <c r="B1692">
        <v>24.8</v>
      </c>
      <c r="C1692">
        <f>B1692*$J$21</f>
        <v>39.911731200000006</v>
      </c>
      <c r="D1692" s="8">
        <f t="shared" si="110"/>
        <v>11.086592000000001</v>
      </c>
      <c r="E1692" s="9">
        <f t="shared" si="108"/>
        <v>-1.2070080000000001</v>
      </c>
      <c r="F1692" s="9">
        <f t="shared" si="111"/>
        <v>16156.204415999988</v>
      </c>
      <c r="G1692" s="9">
        <f t="shared" si="109"/>
        <v>34.415583371360917</v>
      </c>
    </row>
    <row r="1693" spans="1:7" x14ac:dyDescent="0.25">
      <c r="A1693">
        <v>1691</v>
      </c>
      <c r="B1693">
        <v>21.5</v>
      </c>
      <c r="C1693">
        <f>B1693*$J$21</f>
        <v>34.600896000000006</v>
      </c>
      <c r="D1693" s="8">
        <f t="shared" si="110"/>
        <v>9.6113600000000012</v>
      </c>
      <c r="E1693" s="9">
        <f t="shared" si="108"/>
        <v>-1.4752320000000001</v>
      </c>
      <c r="F1693" s="9">
        <f t="shared" si="111"/>
        <v>16166.553391999987</v>
      </c>
      <c r="G1693" s="9">
        <f t="shared" si="109"/>
        <v>34.417263282791225</v>
      </c>
    </row>
    <row r="1694" spans="1:7" x14ac:dyDescent="0.25">
      <c r="A1694">
        <v>1692</v>
      </c>
      <c r="B1694">
        <v>20.100000000000001</v>
      </c>
      <c r="C1694">
        <f>B1694*$J$21</f>
        <v>32.347814400000004</v>
      </c>
      <c r="D1694" s="8">
        <f t="shared" si="110"/>
        <v>8.9855040000000006</v>
      </c>
      <c r="E1694" s="9">
        <f t="shared" si="108"/>
        <v>-0.62585600000000063</v>
      </c>
      <c r="F1694" s="9">
        <f t="shared" si="111"/>
        <v>16175.851823999988</v>
      </c>
      <c r="G1694" s="9">
        <f t="shared" si="109"/>
        <v>34.416706008510616</v>
      </c>
    </row>
    <row r="1695" spans="1:7" x14ac:dyDescent="0.25">
      <c r="A1695">
        <v>1693</v>
      </c>
      <c r="B1695">
        <v>19.100000000000001</v>
      </c>
      <c r="C1695">
        <f>B1695*$J$21</f>
        <v>30.738470400000004</v>
      </c>
      <c r="D1695" s="8">
        <f t="shared" si="110"/>
        <v>8.5384640000000012</v>
      </c>
      <c r="E1695" s="9">
        <f t="shared" si="108"/>
        <v>-0.44703999999999944</v>
      </c>
      <c r="F1695" s="9">
        <f t="shared" si="111"/>
        <v>16184.613807999989</v>
      </c>
      <c r="G1695" s="9">
        <f t="shared" si="109"/>
        <v>34.415008688009429</v>
      </c>
    </row>
    <row r="1696" spans="1:7" x14ac:dyDescent="0.25">
      <c r="A1696">
        <v>1694</v>
      </c>
      <c r="B1696">
        <v>18.5</v>
      </c>
      <c r="C1696">
        <f>B1696*$J$21</f>
        <v>29.772864000000002</v>
      </c>
      <c r="D1696" s="8">
        <f t="shared" si="110"/>
        <v>8.2702400000000011</v>
      </c>
      <c r="E1696" s="9">
        <f t="shared" si="108"/>
        <v>-0.26822400000000002</v>
      </c>
      <c r="F1696" s="9">
        <f t="shared" si="111"/>
        <v>16193.018159999989</v>
      </c>
      <c r="G1696" s="9">
        <f t="shared" si="109"/>
        <v>34.412553350649333</v>
      </c>
    </row>
    <row r="1697" spans="1:7" x14ac:dyDescent="0.25">
      <c r="A1697">
        <v>1695</v>
      </c>
      <c r="B1697">
        <v>17</v>
      </c>
      <c r="C1697">
        <f>B1697*$J$21</f>
        <v>27.358848000000002</v>
      </c>
      <c r="D1697" s="8">
        <f t="shared" si="110"/>
        <v>7.5996800000000002</v>
      </c>
      <c r="E1697" s="9">
        <f t="shared" si="108"/>
        <v>-0.67056000000000093</v>
      </c>
      <c r="F1697" s="9">
        <f t="shared" si="111"/>
        <v>16200.953119999989</v>
      </c>
      <c r="G1697" s="9">
        <f t="shared" si="109"/>
        <v>34.409103971681397</v>
      </c>
    </row>
    <row r="1698" spans="1:7" x14ac:dyDescent="0.25">
      <c r="A1698">
        <v>1696</v>
      </c>
      <c r="B1698">
        <v>15.5</v>
      </c>
      <c r="C1698">
        <f>B1698*$J$21</f>
        <v>24.944832000000002</v>
      </c>
      <c r="D1698" s="8">
        <f t="shared" si="110"/>
        <v>6.9291200000000002</v>
      </c>
      <c r="E1698" s="9">
        <f t="shared" si="108"/>
        <v>-0.67056000000000004</v>
      </c>
      <c r="F1698" s="9">
        <f t="shared" si="111"/>
        <v>16208.217519999989</v>
      </c>
      <c r="G1698" s="9">
        <f t="shared" si="109"/>
        <v>34.404235301886771</v>
      </c>
    </row>
    <row r="1699" spans="1:7" x14ac:dyDescent="0.25">
      <c r="A1699">
        <v>1697</v>
      </c>
      <c r="B1699">
        <v>12.5</v>
      </c>
      <c r="C1699">
        <f>B1699*$J$21</f>
        <v>20.116800000000001</v>
      </c>
      <c r="D1699" s="8">
        <f t="shared" si="110"/>
        <v>5.5880000000000001</v>
      </c>
      <c r="E1699" s="9">
        <f t="shared" si="108"/>
        <v>-1.3411200000000001</v>
      </c>
      <c r="F1699" s="9">
        <f t="shared" si="111"/>
        <v>16214.476079999989</v>
      </c>
      <c r="G1699" s="9">
        <f t="shared" si="109"/>
        <v>34.397238590453718</v>
      </c>
    </row>
    <row r="1700" spans="1:7" x14ac:dyDescent="0.25">
      <c r="A1700">
        <v>1698</v>
      </c>
      <c r="B1700">
        <v>10.8</v>
      </c>
      <c r="C1700">
        <f>B1700*$J$21</f>
        <v>17.380915200000004</v>
      </c>
      <c r="D1700" s="8">
        <f t="shared" si="110"/>
        <v>4.8280320000000012</v>
      </c>
      <c r="E1700" s="9">
        <f t="shared" si="108"/>
        <v>-0.75996799999999887</v>
      </c>
      <c r="F1700" s="9">
        <f t="shared" si="111"/>
        <v>16219.68409599999</v>
      </c>
      <c r="G1700" s="9">
        <f t="shared" si="109"/>
        <v>34.388022818374537</v>
      </c>
    </row>
    <row r="1701" spans="1:7" x14ac:dyDescent="0.25">
      <c r="A1701">
        <v>1699</v>
      </c>
      <c r="B1701">
        <v>8</v>
      </c>
      <c r="C1701">
        <f>B1701*$J$21</f>
        <v>12.874752000000001</v>
      </c>
      <c r="D1701" s="8">
        <f t="shared" si="110"/>
        <v>3.5763199999999999</v>
      </c>
      <c r="E1701" s="9">
        <f t="shared" si="108"/>
        <v>-1.2517120000000013</v>
      </c>
      <c r="F1701" s="9">
        <f t="shared" si="111"/>
        <v>16223.886271999989</v>
      </c>
      <c r="G1701" s="9">
        <f t="shared" si="109"/>
        <v>34.37668662695701</v>
      </c>
    </row>
    <row r="1702" spans="1:7" x14ac:dyDescent="0.25">
      <c r="A1702">
        <v>1700</v>
      </c>
      <c r="B1702">
        <v>4.7</v>
      </c>
      <c r="C1702">
        <f>B1702*$J$21</f>
        <v>7.5639168000000012</v>
      </c>
      <c r="D1702" s="8">
        <f t="shared" si="110"/>
        <v>2.1010880000000003</v>
      </c>
      <c r="E1702" s="9">
        <f t="shared" si="108"/>
        <v>-1.4752319999999997</v>
      </c>
      <c r="F1702" s="9">
        <f t="shared" si="111"/>
        <v>16226.724975999989</v>
      </c>
      <c r="G1702" s="9">
        <f t="shared" si="109"/>
        <v>34.362476419764683</v>
      </c>
    </row>
    <row r="1703" spans="1:7" x14ac:dyDescent="0.25">
      <c r="A1703">
        <v>1701</v>
      </c>
      <c r="B1703">
        <v>1.4</v>
      </c>
      <c r="C1703">
        <f>B1703*$J$21</f>
        <v>2.2530815999999998</v>
      </c>
      <c r="D1703" s="8">
        <f t="shared" si="110"/>
        <v>0.62585599999999997</v>
      </c>
      <c r="E1703" s="9">
        <f t="shared" si="108"/>
        <v>-1.4752320000000003</v>
      </c>
      <c r="F1703" s="9">
        <f t="shared" si="111"/>
        <v>16228.088447999988</v>
      </c>
      <c r="G1703" s="9">
        <f t="shared" si="109"/>
        <v>34.345160736507914</v>
      </c>
    </row>
    <row r="1704" spans="1:7" x14ac:dyDescent="0.25">
      <c r="A1704">
        <v>1702</v>
      </c>
      <c r="B1704">
        <v>0</v>
      </c>
      <c r="C1704">
        <f>B1704*$J$21</f>
        <v>0</v>
      </c>
      <c r="D1704" s="8">
        <f t="shared" si="110"/>
        <v>0</v>
      </c>
      <c r="E1704" s="9">
        <f t="shared" si="108"/>
        <v>-0.62585599999999997</v>
      </c>
      <c r="F1704" s="9">
        <f t="shared" si="111"/>
        <v>16228.401375999989</v>
      </c>
      <c r="G1704" s="9">
        <f t="shared" si="109"/>
        <v>34.325643333489992</v>
      </c>
    </row>
    <row r="1705" spans="1:7" x14ac:dyDescent="0.25">
      <c r="A1705">
        <v>1703</v>
      </c>
      <c r="B1705">
        <v>0</v>
      </c>
      <c r="C1705">
        <f>B1705*$J$21</f>
        <v>0</v>
      </c>
      <c r="D1705" s="8">
        <f t="shared" si="110"/>
        <v>0</v>
      </c>
      <c r="E1705" s="9">
        <f t="shared" si="108"/>
        <v>0</v>
      </c>
      <c r="F1705" s="9">
        <f t="shared" si="111"/>
        <v>16228.401375999989</v>
      </c>
      <c r="G1705" s="9">
        <f t="shared" si="109"/>
        <v>34.305487347974136</v>
      </c>
    </row>
    <row r="1706" spans="1:7" x14ac:dyDescent="0.25">
      <c r="A1706">
        <v>1704</v>
      </c>
      <c r="B1706">
        <v>0</v>
      </c>
      <c r="C1706">
        <f>B1706*$J$21</f>
        <v>0</v>
      </c>
      <c r="D1706" s="8">
        <f t="shared" si="110"/>
        <v>0</v>
      </c>
      <c r="E1706" s="9">
        <f t="shared" si="108"/>
        <v>0</v>
      </c>
      <c r="F1706" s="9">
        <f t="shared" si="111"/>
        <v>16228.401375999989</v>
      </c>
      <c r="G1706" s="9">
        <f t="shared" si="109"/>
        <v>34.285355019718288</v>
      </c>
    </row>
    <row r="1707" spans="1:7" x14ac:dyDescent="0.25">
      <c r="A1707">
        <v>1705</v>
      </c>
      <c r="B1707">
        <v>0</v>
      </c>
      <c r="C1707">
        <f>B1707*$J$21</f>
        <v>0</v>
      </c>
      <c r="D1707" s="8">
        <f t="shared" si="110"/>
        <v>0</v>
      </c>
      <c r="E1707" s="9">
        <f t="shared" si="108"/>
        <v>0</v>
      </c>
      <c r="F1707" s="9">
        <f t="shared" si="111"/>
        <v>16228.401375999989</v>
      </c>
      <c r="G1707" s="9">
        <f t="shared" si="109"/>
        <v>34.265246307096746</v>
      </c>
    </row>
    <row r="1708" spans="1:7" x14ac:dyDescent="0.25">
      <c r="A1708">
        <v>1706</v>
      </c>
      <c r="B1708">
        <v>0</v>
      </c>
      <c r="C1708">
        <f>B1708*$J$21</f>
        <v>0</v>
      </c>
      <c r="D1708" s="8">
        <f t="shared" si="110"/>
        <v>0</v>
      </c>
      <c r="E1708" s="9">
        <f t="shared" si="108"/>
        <v>0</v>
      </c>
      <c r="F1708" s="9">
        <f t="shared" si="111"/>
        <v>16228.401375999989</v>
      </c>
      <c r="G1708" s="9">
        <f t="shared" si="109"/>
        <v>34.245161168581454</v>
      </c>
    </row>
    <row r="1709" spans="1:7" x14ac:dyDescent="0.25">
      <c r="A1709">
        <v>1707</v>
      </c>
      <c r="B1709">
        <v>0</v>
      </c>
      <c r="C1709">
        <f>B1709*$J$21</f>
        <v>0</v>
      </c>
      <c r="D1709" s="8">
        <f t="shared" si="110"/>
        <v>0</v>
      </c>
      <c r="E1709" s="9">
        <f t="shared" si="108"/>
        <v>0</v>
      </c>
      <c r="F1709" s="9">
        <f t="shared" si="111"/>
        <v>16228.401375999989</v>
      </c>
      <c r="G1709" s="9">
        <f t="shared" si="109"/>
        <v>34.225099562741633</v>
      </c>
    </row>
    <row r="1710" spans="1:7" x14ac:dyDescent="0.25">
      <c r="A1710">
        <v>1708</v>
      </c>
      <c r="B1710">
        <v>0</v>
      </c>
      <c r="C1710">
        <f>B1710*$J$21</f>
        <v>0</v>
      </c>
      <c r="D1710" s="8">
        <f t="shared" si="110"/>
        <v>0</v>
      </c>
      <c r="E1710" s="9">
        <f t="shared" si="108"/>
        <v>0</v>
      </c>
      <c r="F1710" s="9">
        <f t="shared" si="111"/>
        <v>16228.401375999989</v>
      </c>
      <c r="G1710" s="9">
        <f t="shared" si="109"/>
        <v>34.205061448243534</v>
      </c>
    </row>
    <row r="1711" spans="1:7" x14ac:dyDescent="0.25">
      <c r="A1711">
        <v>1709</v>
      </c>
      <c r="B1711">
        <v>0</v>
      </c>
      <c r="C1711">
        <f>B1711*$J$21</f>
        <v>0</v>
      </c>
      <c r="D1711" s="8">
        <f t="shared" si="110"/>
        <v>0</v>
      </c>
      <c r="E1711" s="9">
        <f t="shared" si="108"/>
        <v>0</v>
      </c>
      <c r="F1711" s="9">
        <f t="shared" si="111"/>
        <v>16228.401375999989</v>
      </c>
      <c r="G1711" s="9">
        <f t="shared" si="109"/>
        <v>34.185046783850183</v>
      </c>
    </row>
    <row r="1712" spans="1:7" x14ac:dyDescent="0.25">
      <c r="A1712">
        <v>1710</v>
      </c>
      <c r="B1712">
        <v>0</v>
      </c>
      <c r="C1712">
        <f>B1712*$J$21</f>
        <v>0</v>
      </c>
      <c r="D1712" s="8">
        <f t="shared" si="110"/>
        <v>0</v>
      </c>
      <c r="E1712" s="9">
        <f t="shared" si="108"/>
        <v>0</v>
      </c>
      <c r="F1712" s="9">
        <f t="shared" si="111"/>
        <v>16228.401375999989</v>
      </c>
      <c r="G1712" s="9">
        <f t="shared" si="109"/>
        <v>34.165055528421028</v>
      </c>
    </row>
    <row r="1713" spans="1:7" x14ac:dyDescent="0.25">
      <c r="A1713">
        <v>1711</v>
      </c>
      <c r="B1713">
        <v>0</v>
      </c>
      <c r="C1713">
        <f>B1713*$J$21</f>
        <v>0</v>
      </c>
      <c r="D1713" s="8">
        <f t="shared" si="110"/>
        <v>0</v>
      </c>
      <c r="E1713" s="9">
        <f t="shared" si="108"/>
        <v>0</v>
      </c>
      <c r="F1713" s="9">
        <f t="shared" si="111"/>
        <v>16228.401375999989</v>
      </c>
      <c r="G1713" s="9">
        <f t="shared" si="109"/>
        <v>34.145087640911726</v>
      </c>
    </row>
    <row r="1714" spans="1:7" x14ac:dyDescent="0.25">
      <c r="A1714">
        <v>1712</v>
      </c>
      <c r="B1714">
        <v>0</v>
      </c>
      <c r="C1714">
        <f>B1714*$J$21</f>
        <v>0</v>
      </c>
      <c r="D1714" s="8">
        <f t="shared" si="110"/>
        <v>0</v>
      </c>
      <c r="E1714" s="9">
        <f t="shared" si="108"/>
        <v>0</v>
      </c>
      <c r="F1714" s="9">
        <f t="shared" si="111"/>
        <v>16228.401375999989</v>
      </c>
      <c r="G1714" s="9">
        <f t="shared" si="109"/>
        <v>34.12514308037381</v>
      </c>
    </row>
    <row r="1715" spans="1:7" x14ac:dyDescent="0.25">
      <c r="A1715">
        <v>1713</v>
      </c>
      <c r="B1715">
        <v>0</v>
      </c>
      <c r="C1715">
        <f>B1715*$J$21</f>
        <v>0</v>
      </c>
      <c r="D1715" s="8">
        <f t="shared" si="110"/>
        <v>0</v>
      </c>
      <c r="E1715" s="9">
        <f t="shared" si="108"/>
        <v>0</v>
      </c>
      <c r="F1715" s="9">
        <f t="shared" si="111"/>
        <v>16228.401375999989</v>
      </c>
      <c r="G1715" s="9">
        <f t="shared" si="109"/>
        <v>34.105221805954443</v>
      </c>
    </row>
    <row r="1716" spans="1:7" x14ac:dyDescent="0.25">
      <c r="A1716">
        <v>1714</v>
      </c>
      <c r="B1716">
        <v>0</v>
      </c>
      <c r="C1716">
        <f>B1716*$J$21</f>
        <v>0</v>
      </c>
      <c r="D1716" s="8">
        <f t="shared" si="110"/>
        <v>0</v>
      </c>
      <c r="E1716" s="9">
        <f t="shared" si="108"/>
        <v>0</v>
      </c>
      <c r="F1716" s="9">
        <f t="shared" si="111"/>
        <v>16228.401375999989</v>
      </c>
      <c r="G1716" s="9">
        <f t="shared" si="109"/>
        <v>34.085323776896125</v>
      </c>
    </row>
    <row r="1717" spans="1:7" x14ac:dyDescent="0.25">
      <c r="A1717">
        <v>1715</v>
      </c>
      <c r="B1717">
        <v>0</v>
      </c>
      <c r="C1717">
        <f>B1717*$J$21</f>
        <v>0</v>
      </c>
      <c r="D1717" s="8">
        <f t="shared" si="110"/>
        <v>0</v>
      </c>
      <c r="E1717" s="9">
        <f t="shared" si="108"/>
        <v>0</v>
      </c>
      <c r="F1717" s="9">
        <f t="shared" si="111"/>
        <v>16228.401375999989</v>
      </c>
      <c r="G1717" s="9">
        <f t="shared" si="109"/>
        <v>34.065448952536421</v>
      </c>
    </row>
    <row r="1718" spans="1:7" x14ac:dyDescent="0.25">
      <c r="A1718">
        <v>1716</v>
      </c>
      <c r="B1718">
        <v>1</v>
      </c>
      <c r="C1718">
        <f>B1718*$J$21</f>
        <v>1.6093440000000001</v>
      </c>
      <c r="D1718" s="8">
        <f t="shared" si="110"/>
        <v>0.44703999999999999</v>
      </c>
      <c r="E1718" s="9">
        <f t="shared" si="108"/>
        <v>0.44703999999999999</v>
      </c>
      <c r="F1718" s="9">
        <f t="shared" si="111"/>
        <v>16228.624895999988</v>
      </c>
      <c r="G1718" s="9">
        <f t="shared" si="109"/>
        <v>34.046066215384592</v>
      </c>
    </row>
    <row r="1719" spans="1:7" x14ac:dyDescent="0.25">
      <c r="A1719">
        <v>1717</v>
      </c>
      <c r="B1719">
        <v>4.3</v>
      </c>
      <c r="C1719">
        <f>B1719*$J$21</f>
        <v>6.9201791999999998</v>
      </c>
      <c r="D1719" s="8">
        <f t="shared" si="110"/>
        <v>1.922272</v>
      </c>
      <c r="E1719" s="9">
        <f t="shared" si="108"/>
        <v>1.4752320000000001</v>
      </c>
      <c r="F1719" s="9">
        <f t="shared" si="111"/>
        <v>16229.809551999988</v>
      </c>
      <c r="G1719" s="9">
        <f t="shared" si="109"/>
        <v>34.028721250553268</v>
      </c>
    </row>
    <row r="1720" spans="1:7" x14ac:dyDescent="0.25">
      <c r="A1720">
        <v>1718</v>
      </c>
      <c r="B1720">
        <v>7.6</v>
      </c>
      <c r="C1720">
        <f>B1720*$J$21</f>
        <v>12.231014399999999</v>
      </c>
      <c r="D1720" s="8">
        <f t="shared" si="110"/>
        <v>3.3975039999999996</v>
      </c>
      <c r="E1720" s="9">
        <f t="shared" si="108"/>
        <v>1.4752319999999997</v>
      </c>
      <c r="F1720" s="9">
        <f t="shared" si="111"/>
        <v>16232.469439999988</v>
      </c>
      <c r="G1720" s="9">
        <f t="shared" si="109"/>
        <v>34.014487767171104</v>
      </c>
    </row>
    <row r="1721" spans="1:7" x14ac:dyDescent="0.25">
      <c r="A1721">
        <v>1719</v>
      </c>
      <c r="B1721">
        <v>10.9</v>
      </c>
      <c r="C1721">
        <f>B1721*$J$21</f>
        <v>17.541849600000003</v>
      </c>
      <c r="D1721" s="8">
        <f t="shared" si="110"/>
        <v>4.8727360000000006</v>
      </c>
      <c r="E1721" s="9">
        <f t="shared" si="108"/>
        <v>1.475232000000001</v>
      </c>
      <c r="F1721" s="9">
        <f t="shared" si="111"/>
        <v>16236.604559999989</v>
      </c>
      <c r="G1721" s="9">
        <f t="shared" si="109"/>
        <v>34.003360335078511</v>
      </c>
    </row>
    <row r="1722" spans="1:7" x14ac:dyDescent="0.25">
      <c r="A1722">
        <v>1720</v>
      </c>
      <c r="B1722">
        <v>14.2</v>
      </c>
      <c r="C1722">
        <f>B1722*$J$21</f>
        <v>22.852684799999999</v>
      </c>
      <c r="D1722" s="8">
        <f t="shared" si="110"/>
        <v>6.3479679999999998</v>
      </c>
      <c r="E1722" s="9">
        <f t="shared" ref="E1722:E1785" si="112">(D1722-D1721)/(A1722-A1721)</f>
        <v>1.4752319999999992</v>
      </c>
      <c r="F1722" s="9">
        <f t="shared" si="111"/>
        <v>16242.214911999989</v>
      </c>
      <c r="G1722" s="9">
        <f t="shared" ref="G1722:G1785" si="113">F1722/A1722*3.6</f>
        <v>33.995333536744162</v>
      </c>
    </row>
    <row r="1723" spans="1:7" x14ac:dyDescent="0.25">
      <c r="A1723">
        <v>1721</v>
      </c>
      <c r="B1723">
        <v>17.3</v>
      </c>
      <c r="C1723">
        <f>B1723*$J$21</f>
        <v>27.841651200000005</v>
      </c>
      <c r="D1723" s="8">
        <f t="shared" si="110"/>
        <v>7.7337920000000011</v>
      </c>
      <c r="E1723" s="9">
        <f t="shared" si="112"/>
        <v>1.3858240000000013</v>
      </c>
      <c r="F1723" s="9">
        <f t="shared" si="111"/>
        <v>16249.255791999989</v>
      </c>
      <c r="G1723" s="9">
        <f t="shared" si="113"/>
        <v>33.990308455084232</v>
      </c>
    </row>
    <row r="1724" spans="1:7" x14ac:dyDescent="0.25">
      <c r="A1724">
        <v>1722</v>
      </c>
      <c r="B1724">
        <v>20</v>
      </c>
      <c r="C1724">
        <f>B1724*$J$21</f>
        <v>32.186880000000002</v>
      </c>
      <c r="D1724" s="8">
        <f t="shared" si="110"/>
        <v>8.9408000000000012</v>
      </c>
      <c r="E1724" s="9">
        <f t="shared" si="112"/>
        <v>1.2070080000000001</v>
      </c>
      <c r="F1724" s="9">
        <f t="shared" si="111"/>
        <v>16257.593087999991</v>
      </c>
      <c r="G1724" s="9">
        <f t="shared" si="113"/>
        <v>33.987999487107992</v>
      </c>
    </row>
    <row r="1725" spans="1:7" x14ac:dyDescent="0.25">
      <c r="A1725">
        <v>1723</v>
      </c>
      <c r="B1725">
        <v>22.5</v>
      </c>
      <c r="C1725">
        <f>B1725*$J$21</f>
        <v>36.210239999999999</v>
      </c>
      <c r="D1725" s="8">
        <f t="shared" si="110"/>
        <v>10.058399999999999</v>
      </c>
      <c r="E1725" s="9">
        <f t="shared" si="112"/>
        <v>1.1175999999999977</v>
      </c>
      <c r="F1725" s="9">
        <f t="shared" si="111"/>
        <v>16267.092687999992</v>
      </c>
      <c r="G1725" s="9">
        <f t="shared" si="113"/>
        <v>33.98812169286127</v>
      </c>
    </row>
    <row r="1726" spans="1:7" x14ac:dyDescent="0.25">
      <c r="A1726">
        <v>1724</v>
      </c>
      <c r="B1726">
        <v>23.7</v>
      </c>
      <c r="C1726">
        <f>B1726*$J$21</f>
        <v>38.141452800000003</v>
      </c>
      <c r="D1726" s="8">
        <f t="shared" si="110"/>
        <v>10.594848000000001</v>
      </c>
      <c r="E1726" s="9">
        <f t="shared" si="112"/>
        <v>0.53644800000000181</v>
      </c>
      <c r="F1726" s="9">
        <f t="shared" si="111"/>
        <v>16277.419311999991</v>
      </c>
      <c r="G1726" s="9">
        <f t="shared" si="113"/>
        <v>33.989970721113671</v>
      </c>
    </row>
    <row r="1727" spans="1:7" x14ac:dyDescent="0.25">
      <c r="A1727">
        <v>1725</v>
      </c>
      <c r="B1727">
        <v>25.2</v>
      </c>
      <c r="C1727">
        <f>B1727*$J$21</f>
        <v>40.5554688</v>
      </c>
      <c r="D1727" s="8">
        <f t="shared" si="110"/>
        <v>11.265407999999999</v>
      </c>
      <c r="E1727" s="9">
        <f t="shared" si="112"/>
        <v>0.67055999999999827</v>
      </c>
      <c r="F1727" s="9">
        <f t="shared" si="111"/>
        <v>16288.349439999991</v>
      </c>
      <c r="G1727" s="9">
        <f t="shared" si="113"/>
        <v>33.993077092173898</v>
      </c>
    </row>
    <row r="1728" spans="1:7" x14ac:dyDescent="0.25">
      <c r="A1728">
        <v>1726</v>
      </c>
      <c r="B1728">
        <v>26.6</v>
      </c>
      <c r="C1728">
        <f>B1728*$J$21</f>
        <v>42.808550400000009</v>
      </c>
      <c r="D1728" s="8">
        <f t="shared" si="110"/>
        <v>11.891264000000001</v>
      </c>
      <c r="E1728" s="9">
        <f t="shared" si="112"/>
        <v>0.62585600000000241</v>
      </c>
      <c r="F1728" s="9">
        <f t="shared" si="111"/>
        <v>16299.92777599999</v>
      </c>
      <c r="G1728" s="9">
        <f t="shared" si="113"/>
        <v>33.99753186187715</v>
      </c>
    </row>
    <row r="1729" spans="1:7" x14ac:dyDescent="0.25">
      <c r="A1729">
        <v>1727</v>
      </c>
      <c r="B1729">
        <v>28.1</v>
      </c>
      <c r="C1729">
        <f>B1729*$J$21</f>
        <v>45.222566400000005</v>
      </c>
      <c r="D1729" s="8">
        <f t="shared" si="110"/>
        <v>12.561824000000001</v>
      </c>
      <c r="E1729" s="9">
        <f t="shared" si="112"/>
        <v>0.67056000000000004</v>
      </c>
      <c r="F1729" s="9">
        <f t="shared" si="111"/>
        <v>16312.154319999989</v>
      </c>
      <c r="G1729" s="9">
        <f t="shared" si="113"/>
        <v>34.003332687898066</v>
      </c>
    </row>
    <row r="1730" spans="1:7" x14ac:dyDescent="0.25">
      <c r="A1730">
        <v>1728</v>
      </c>
      <c r="B1730">
        <v>30</v>
      </c>
      <c r="C1730">
        <f>B1730*$J$21</f>
        <v>48.280320000000003</v>
      </c>
      <c r="D1730" s="8">
        <f t="shared" si="110"/>
        <v>13.411200000000001</v>
      </c>
      <c r="E1730" s="9">
        <f t="shared" si="112"/>
        <v>0.84937599999999946</v>
      </c>
      <c r="F1730" s="9">
        <f t="shared" si="111"/>
        <v>16325.140831999988</v>
      </c>
      <c r="G1730" s="9">
        <f t="shared" si="113"/>
        <v>34.010710066666647</v>
      </c>
    </row>
    <row r="1731" spans="1:7" x14ac:dyDescent="0.25">
      <c r="A1731">
        <v>1729</v>
      </c>
      <c r="B1731">
        <v>30.8</v>
      </c>
      <c r="C1731">
        <f>B1731*$J$21</f>
        <v>49.567795200000006</v>
      </c>
      <c r="D1731" s="8">
        <f t="shared" ref="D1731:D1794" si="114">C1731/3.6</f>
        <v>13.768832000000002</v>
      </c>
      <c r="E1731" s="9">
        <f t="shared" si="112"/>
        <v>0.35763200000000062</v>
      </c>
      <c r="F1731" s="9">
        <f t="shared" ref="F1731:F1794" si="115">F1730+D1730*(A1731-A1730)+(D1731-D1730)*(A1731-A1730)/2</f>
        <v>16338.730847999988</v>
      </c>
      <c r="G1731" s="9">
        <f t="shared" si="113"/>
        <v>34.019335484557523</v>
      </c>
    </row>
    <row r="1732" spans="1:7" x14ac:dyDescent="0.25">
      <c r="A1732">
        <v>1730</v>
      </c>
      <c r="B1732">
        <v>31.6</v>
      </c>
      <c r="C1732">
        <f>B1732*$J$21</f>
        <v>50.855270400000009</v>
      </c>
      <c r="D1732" s="8">
        <f t="shared" si="114"/>
        <v>14.126464000000002</v>
      </c>
      <c r="E1732" s="9">
        <f t="shared" si="112"/>
        <v>0.35763200000000062</v>
      </c>
      <c r="F1732" s="9">
        <f t="shared" si="115"/>
        <v>16352.678495999988</v>
      </c>
      <c r="G1732" s="9">
        <f t="shared" si="113"/>
        <v>34.028695136184943</v>
      </c>
    </row>
    <row r="1733" spans="1:7" x14ac:dyDescent="0.25">
      <c r="A1733">
        <v>1731</v>
      </c>
      <c r="B1733">
        <v>32.1</v>
      </c>
      <c r="C1733">
        <f>B1733*$J$21</f>
        <v>51.659942400000006</v>
      </c>
      <c r="D1733" s="8">
        <f t="shared" si="114"/>
        <v>14.349984000000001</v>
      </c>
      <c r="E1733" s="9">
        <f t="shared" si="112"/>
        <v>0.22351999999999883</v>
      </c>
      <c r="F1733" s="9">
        <f t="shared" si="115"/>
        <v>16366.916719999988</v>
      </c>
      <c r="G1733" s="9">
        <f t="shared" si="113"/>
        <v>34.038648291161159</v>
      </c>
    </row>
    <row r="1734" spans="1:7" x14ac:dyDescent="0.25">
      <c r="A1734">
        <v>1732</v>
      </c>
      <c r="B1734">
        <v>32.799999999999997</v>
      </c>
      <c r="C1734">
        <f>B1734*$J$21</f>
        <v>52.786483199999999</v>
      </c>
      <c r="D1734" s="8">
        <f t="shared" si="114"/>
        <v>14.662911999999999</v>
      </c>
      <c r="E1734" s="9">
        <f t="shared" si="112"/>
        <v>0.31292799999999765</v>
      </c>
      <c r="F1734" s="9">
        <f t="shared" si="115"/>
        <v>16381.423167999988</v>
      </c>
      <c r="G1734" s="9">
        <f t="shared" si="113"/>
        <v>34.049147462355641</v>
      </c>
    </row>
    <row r="1735" spans="1:7" x14ac:dyDescent="0.25">
      <c r="A1735">
        <v>1733</v>
      </c>
      <c r="B1735">
        <v>33.6</v>
      </c>
      <c r="C1735">
        <f>B1735*$J$21</f>
        <v>54.073958400000009</v>
      </c>
      <c r="D1735" s="8">
        <f t="shared" si="114"/>
        <v>15.020544000000003</v>
      </c>
      <c r="E1735" s="9">
        <f t="shared" si="112"/>
        <v>0.35763200000000417</v>
      </c>
      <c r="F1735" s="9">
        <f t="shared" si="115"/>
        <v>16396.26489599999</v>
      </c>
      <c r="G1735" s="9">
        <f t="shared" si="113"/>
        <v>34.060331001500266</v>
      </c>
    </row>
    <row r="1736" spans="1:7" x14ac:dyDescent="0.25">
      <c r="A1736">
        <v>1734</v>
      </c>
      <c r="B1736">
        <v>34.5</v>
      </c>
      <c r="C1736">
        <f>B1736*$J$21</f>
        <v>55.522368</v>
      </c>
      <c r="D1736" s="8">
        <f t="shared" si="114"/>
        <v>15.422879999999999</v>
      </c>
      <c r="E1736" s="9">
        <f t="shared" si="112"/>
        <v>0.40233599999999647</v>
      </c>
      <c r="F1736" s="9">
        <f t="shared" si="115"/>
        <v>16411.486607999988</v>
      </c>
      <c r="G1736" s="9">
        <f t="shared" si="113"/>
        <v>34.072290535640114</v>
      </c>
    </row>
    <row r="1737" spans="1:7" x14ac:dyDescent="0.25">
      <c r="A1737">
        <v>1735</v>
      </c>
      <c r="B1737">
        <v>34.6</v>
      </c>
      <c r="C1737">
        <f>B1737*$J$21</f>
        <v>55.683302400000009</v>
      </c>
      <c r="D1737" s="8">
        <f t="shared" si="114"/>
        <v>15.467584000000002</v>
      </c>
      <c r="E1737" s="9">
        <f t="shared" si="112"/>
        <v>4.4704000000002964E-2</v>
      </c>
      <c r="F1737" s="9">
        <f t="shared" si="115"/>
        <v>16426.931839999987</v>
      </c>
      <c r="G1737" s="9">
        <f t="shared" si="113"/>
        <v>34.084700071469712</v>
      </c>
    </row>
    <row r="1738" spans="1:7" x14ac:dyDescent="0.25">
      <c r="A1738">
        <v>1736</v>
      </c>
      <c r="B1738">
        <v>34.9</v>
      </c>
      <c r="C1738">
        <f>B1738*$J$21</f>
        <v>56.166105600000002</v>
      </c>
      <c r="D1738" s="8">
        <f t="shared" si="114"/>
        <v>15.601696</v>
      </c>
      <c r="E1738" s="9">
        <f t="shared" si="112"/>
        <v>0.13411199999999823</v>
      </c>
      <c r="F1738" s="9">
        <f t="shared" si="115"/>
        <v>16442.466479999988</v>
      </c>
      <c r="G1738" s="9">
        <f t="shared" si="113"/>
        <v>34.097280718893984</v>
      </c>
    </row>
    <row r="1739" spans="1:7" x14ac:dyDescent="0.25">
      <c r="A1739">
        <v>1737</v>
      </c>
      <c r="B1739">
        <v>34.799999999999997</v>
      </c>
      <c r="C1739">
        <f>B1739*$J$21</f>
        <v>56.005171199999999</v>
      </c>
      <c r="D1739" s="8">
        <f t="shared" si="114"/>
        <v>15.556991999999999</v>
      </c>
      <c r="E1739" s="9">
        <f t="shared" si="112"/>
        <v>-4.4704000000001187E-2</v>
      </c>
      <c r="F1739" s="9">
        <f t="shared" si="115"/>
        <v>16458.04582399999</v>
      </c>
      <c r="G1739" s="9">
        <f t="shared" si="113"/>
        <v>34.109939531606202</v>
      </c>
    </row>
    <row r="1740" spans="1:7" x14ac:dyDescent="0.25">
      <c r="A1740">
        <v>1738</v>
      </c>
      <c r="B1740">
        <v>34.5</v>
      </c>
      <c r="C1740">
        <f>B1740*$J$21</f>
        <v>55.522368</v>
      </c>
      <c r="D1740" s="8">
        <f t="shared" si="114"/>
        <v>15.422879999999999</v>
      </c>
      <c r="E1740" s="9">
        <f t="shared" si="112"/>
        <v>-0.13411200000000001</v>
      </c>
      <c r="F1740" s="9">
        <f t="shared" si="115"/>
        <v>16473.535759999992</v>
      </c>
      <c r="G1740" s="9">
        <f t="shared" si="113"/>
        <v>34.122398582278464</v>
      </c>
    </row>
    <row r="1741" spans="1:7" x14ac:dyDescent="0.25">
      <c r="A1741">
        <v>1739</v>
      </c>
      <c r="B1741">
        <v>34.700000000000003</v>
      </c>
      <c r="C1741">
        <f>B1741*$J$21</f>
        <v>55.844236800000012</v>
      </c>
      <c r="D1741" s="8">
        <f t="shared" si="114"/>
        <v>15.512288000000003</v>
      </c>
      <c r="E1741" s="9">
        <f t="shared" si="112"/>
        <v>8.9408000000004151E-2</v>
      </c>
      <c r="F1741" s="9">
        <f t="shared" si="115"/>
        <v>16489.00334399999</v>
      </c>
      <c r="G1741" s="9">
        <f t="shared" si="113"/>
        <v>34.134797031857367</v>
      </c>
    </row>
    <row r="1742" spans="1:7" x14ac:dyDescent="0.25">
      <c r="A1742">
        <v>1740</v>
      </c>
      <c r="B1742">
        <v>35.5</v>
      </c>
      <c r="C1742">
        <f>B1742*$J$21</f>
        <v>57.131712000000007</v>
      </c>
      <c r="D1742" s="8">
        <f t="shared" si="114"/>
        <v>15.869920000000002</v>
      </c>
      <c r="E1742" s="9">
        <f t="shared" si="112"/>
        <v>0.35763199999999884</v>
      </c>
      <c r="F1742" s="9">
        <f t="shared" si="115"/>
        <v>16504.694447999991</v>
      </c>
      <c r="G1742" s="9">
        <f t="shared" si="113"/>
        <v>34.147643685517224</v>
      </c>
    </row>
    <row r="1743" spans="1:7" x14ac:dyDescent="0.25">
      <c r="A1743">
        <v>1741</v>
      </c>
      <c r="B1743">
        <v>36</v>
      </c>
      <c r="C1743">
        <f>B1743*$J$21</f>
        <v>57.936384000000004</v>
      </c>
      <c r="D1743" s="8">
        <f t="shared" si="114"/>
        <v>16.093440000000001</v>
      </c>
      <c r="E1743" s="9">
        <f t="shared" si="112"/>
        <v>0.22351999999999883</v>
      </c>
      <c r="F1743" s="9">
        <f t="shared" si="115"/>
        <v>16520.676127999992</v>
      </c>
      <c r="G1743" s="9">
        <f t="shared" si="113"/>
        <v>34.161076427800097</v>
      </c>
    </row>
    <row r="1744" spans="1:7" x14ac:dyDescent="0.25">
      <c r="A1744">
        <v>1742</v>
      </c>
      <c r="B1744">
        <v>36</v>
      </c>
      <c r="C1744">
        <f>B1744*$J$21</f>
        <v>57.936384000000004</v>
      </c>
      <c r="D1744" s="8">
        <f t="shared" si="114"/>
        <v>16.093440000000001</v>
      </c>
      <c r="E1744" s="9">
        <f t="shared" si="112"/>
        <v>0</v>
      </c>
      <c r="F1744" s="9">
        <f t="shared" si="115"/>
        <v>16536.769567999992</v>
      </c>
      <c r="G1744" s="9">
        <f t="shared" si="113"/>
        <v>34.174724709988503</v>
      </c>
    </row>
    <row r="1745" spans="1:7" x14ac:dyDescent="0.25">
      <c r="A1745">
        <v>1743</v>
      </c>
      <c r="B1745">
        <v>36</v>
      </c>
      <c r="C1745">
        <f>B1745*$J$21</f>
        <v>57.936384000000004</v>
      </c>
      <c r="D1745" s="8">
        <f t="shared" si="114"/>
        <v>16.093440000000001</v>
      </c>
      <c r="E1745" s="9">
        <f t="shared" si="112"/>
        <v>0</v>
      </c>
      <c r="F1745" s="9">
        <f t="shared" si="115"/>
        <v>16552.863007999993</v>
      </c>
      <c r="G1745" s="9">
        <f t="shared" si="113"/>
        <v>34.1883573314974</v>
      </c>
    </row>
    <row r="1746" spans="1:7" x14ac:dyDescent="0.25">
      <c r="A1746">
        <v>1744</v>
      </c>
      <c r="B1746">
        <v>36</v>
      </c>
      <c r="C1746">
        <f>B1746*$J$21</f>
        <v>57.936384000000004</v>
      </c>
      <c r="D1746" s="8">
        <f t="shared" si="114"/>
        <v>16.093440000000001</v>
      </c>
      <c r="E1746" s="9">
        <f t="shared" si="112"/>
        <v>0</v>
      </c>
      <c r="F1746" s="9">
        <f t="shared" si="115"/>
        <v>16568.956447999994</v>
      </c>
      <c r="G1746" s="9">
        <f t="shared" si="113"/>
        <v>34.201974319266043</v>
      </c>
    </row>
    <row r="1747" spans="1:7" x14ac:dyDescent="0.25">
      <c r="A1747">
        <v>1745</v>
      </c>
      <c r="B1747">
        <v>36</v>
      </c>
      <c r="C1747">
        <f>B1747*$J$21</f>
        <v>57.936384000000004</v>
      </c>
      <c r="D1747" s="8">
        <f t="shared" si="114"/>
        <v>16.093440000000001</v>
      </c>
      <c r="E1747" s="9">
        <f t="shared" si="112"/>
        <v>0</v>
      </c>
      <c r="F1747" s="9">
        <f t="shared" si="115"/>
        <v>16585.049887999994</v>
      </c>
      <c r="G1747" s="9">
        <f t="shared" si="113"/>
        <v>34.215575700171904</v>
      </c>
    </row>
    <row r="1748" spans="1:7" x14ac:dyDescent="0.25">
      <c r="A1748">
        <v>1746</v>
      </c>
      <c r="B1748">
        <v>36</v>
      </c>
      <c r="C1748">
        <f>B1748*$J$21</f>
        <v>57.936384000000004</v>
      </c>
      <c r="D1748" s="8">
        <f t="shared" si="114"/>
        <v>16.093440000000001</v>
      </c>
      <c r="E1748" s="9">
        <f t="shared" si="112"/>
        <v>0</v>
      </c>
      <c r="F1748" s="9">
        <f t="shared" si="115"/>
        <v>16601.143327999995</v>
      </c>
      <c r="G1748" s="9">
        <f t="shared" si="113"/>
        <v>34.229161501030916</v>
      </c>
    </row>
    <row r="1749" spans="1:7" x14ac:dyDescent="0.25">
      <c r="A1749">
        <v>1747</v>
      </c>
      <c r="B1749">
        <v>36.1</v>
      </c>
      <c r="C1749">
        <f>B1749*$J$21</f>
        <v>58.097318400000006</v>
      </c>
      <c r="D1749" s="8">
        <f t="shared" si="114"/>
        <v>16.138144</v>
      </c>
      <c r="E1749" s="9">
        <f t="shared" si="112"/>
        <v>4.4703999999999411E-2</v>
      </c>
      <c r="F1749" s="9">
        <f t="shared" si="115"/>
        <v>16617.259119999995</v>
      </c>
      <c r="G1749" s="9">
        <f t="shared" si="113"/>
        <v>34.242777808815106</v>
      </c>
    </row>
    <row r="1750" spans="1:7" x14ac:dyDescent="0.25">
      <c r="A1750">
        <v>1748</v>
      </c>
      <c r="B1750">
        <v>36.4</v>
      </c>
      <c r="C1750">
        <f>B1750*$J$21</f>
        <v>58.580121599999998</v>
      </c>
      <c r="D1750" s="8">
        <f t="shared" si="114"/>
        <v>16.272255999999999</v>
      </c>
      <c r="E1750" s="9">
        <f t="shared" si="112"/>
        <v>0.13411199999999823</v>
      </c>
      <c r="F1750" s="9">
        <f t="shared" si="115"/>
        <v>16633.464319999995</v>
      </c>
      <c r="G1750" s="9">
        <f t="shared" si="113"/>
        <v>34.256562672768865</v>
      </c>
    </row>
    <row r="1751" spans="1:7" x14ac:dyDescent="0.25">
      <c r="A1751">
        <v>1749</v>
      </c>
      <c r="B1751">
        <v>36.5</v>
      </c>
      <c r="C1751">
        <f>B1751*$J$21</f>
        <v>58.741056</v>
      </c>
      <c r="D1751" s="8">
        <f t="shared" si="114"/>
        <v>16.316959999999998</v>
      </c>
      <c r="E1751" s="9">
        <f t="shared" si="112"/>
        <v>4.4703999999999411E-2</v>
      </c>
      <c r="F1751" s="9">
        <f t="shared" si="115"/>
        <v>16649.758927999996</v>
      </c>
      <c r="G1751" s="9">
        <f t="shared" si="113"/>
        <v>34.270515803773577</v>
      </c>
    </row>
    <row r="1752" spans="1:7" x14ac:dyDescent="0.25">
      <c r="A1752">
        <v>1750</v>
      </c>
      <c r="B1752">
        <v>36.4</v>
      </c>
      <c r="C1752">
        <f>B1752*$J$21</f>
        <v>58.580121599999998</v>
      </c>
      <c r="D1752" s="8">
        <f t="shared" si="114"/>
        <v>16.272255999999999</v>
      </c>
      <c r="E1752" s="9">
        <f t="shared" si="112"/>
        <v>-4.4703999999999411E-2</v>
      </c>
      <c r="F1752" s="9">
        <f t="shared" si="115"/>
        <v>16666.053535999996</v>
      </c>
      <c r="G1752" s="9">
        <f t="shared" si="113"/>
        <v>34.284452988342849</v>
      </c>
    </row>
    <row r="1753" spans="1:7" x14ac:dyDescent="0.25">
      <c r="A1753">
        <v>1751</v>
      </c>
      <c r="B1753">
        <v>36</v>
      </c>
      <c r="C1753">
        <f>B1753*$J$21</f>
        <v>57.936384000000004</v>
      </c>
      <c r="D1753" s="8">
        <f t="shared" si="114"/>
        <v>16.093440000000001</v>
      </c>
      <c r="E1753" s="9">
        <f t="shared" si="112"/>
        <v>-0.17881599999999764</v>
      </c>
      <c r="F1753" s="9">
        <f t="shared" si="115"/>
        <v>16682.236383999996</v>
      </c>
      <c r="G1753" s="9">
        <f t="shared" si="113"/>
        <v>34.298144478812098</v>
      </c>
    </row>
    <row r="1754" spans="1:7" x14ac:dyDescent="0.25">
      <c r="A1754">
        <v>1752</v>
      </c>
      <c r="B1754">
        <v>35.1</v>
      </c>
      <c r="C1754">
        <f>B1754*$J$21</f>
        <v>56.487974400000006</v>
      </c>
      <c r="D1754" s="8">
        <f t="shared" si="114"/>
        <v>15.691104000000001</v>
      </c>
      <c r="E1754" s="9">
        <f t="shared" si="112"/>
        <v>-0.40233600000000003</v>
      </c>
      <c r="F1754" s="9">
        <f t="shared" si="115"/>
        <v>16698.128655999997</v>
      </c>
      <c r="G1754" s="9">
        <f t="shared" si="113"/>
        <v>34.311223265753419</v>
      </c>
    </row>
    <row r="1755" spans="1:7" x14ac:dyDescent="0.25">
      <c r="A1755">
        <v>1753</v>
      </c>
      <c r="B1755">
        <v>34.1</v>
      </c>
      <c r="C1755">
        <f>B1755*$J$21</f>
        <v>54.878630400000006</v>
      </c>
      <c r="D1755" s="8">
        <f t="shared" si="114"/>
        <v>15.244064000000002</v>
      </c>
      <c r="E1755" s="9">
        <f t="shared" si="112"/>
        <v>-0.44703999999999944</v>
      </c>
      <c r="F1755" s="9">
        <f t="shared" si="115"/>
        <v>16713.596239999999</v>
      </c>
      <c r="G1755" s="9">
        <f t="shared" si="113"/>
        <v>34.323414982316031</v>
      </c>
    </row>
    <row r="1756" spans="1:7" x14ac:dyDescent="0.25">
      <c r="A1756">
        <v>1754</v>
      </c>
      <c r="B1756">
        <v>33.5</v>
      </c>
      <c r="C1756">
        <f>B1756*$J$21</f>
        <v>53.913024000000007</v>
      </c>
      <c r="D1756" s="8">
        <f t="shared" si="114"/>
        <v>14.975840000000002</v>
      </c>
      <c r="E1756" s="9">
        <f t="shared" si="112"/>
        <v>-0.26822400000000002</v>
      </c>
      <c r="F1756" s="9">
        <f t="shared" si="115"/>
        <v>16728.706191999998</v>
      </c>
      <c r="G1756" s="9">
        <f t="shared" si="113"/>
        <v>34.33485877491448</v>
      </c>
    </row>
    <row r="1757" spans="1:7" x14ac:dyDescent="0.25">
      <c r="A1757">
        <v>1755</v>
      </c>
      <c r="B1757">
        <v>31.4</v>
      </c>
      <c r="C1757">
        <f>B1757*$J$21</f>
        <v>50.533401599999998</v>
      </c>
      <c r="D1757" s="8">
        <f t="shared" si="114"/>
        <v>14.037056</v>
      </c>
      <c r="E1757" s="9">
        <f t="shared" si="112"/>
        <v>-0.93878400000000184</v>
      </c>
      <c r="F1757" s="9">
        <f t="shared" si="115"/>
        <v>16743.212639999998</v>
      </c>
      <c r="G1757" s="9">
        <f t="shared" si="113"/>
        <v>34.345051569230769</v>
      </c>
    </row>
    <row r="1758" spans="1:7" x14ac:dyDescent="0.25">
      <c r="A1758">
        <v>1756</v>
      </c>
      <c r="B1758">
        <v>29</v>
      </c>
      <c r="C1758">
        <f>B1758*$J$21</f>
        <v>46.670976000000003</v>
      </c>
      <c r="D1758" s="8">
        <f t="shared" si="114"/>
        <v>12.96416</v>
      </c>
      <c r="E1758" s="9">
        <f t="shared" si="112"/>
        <v>-1.0728960000000001</v>
      </c>
      <c r="F1758" s="9">
        <f t="shared" si="115"/>
        <v>16756.713248</v>
      </c>
      <c r="G1758" s="9">
        <f t="shared" si="113"/>
        <v>34.35317066788155</v>
      </c>
    </row>
    <row r="1759" spans="1:7" x14ac:dyDescent="0.25">
      <c r="A1759">
        <v>1757</v>
      </c>
      <c r="B1759">
        <v>25.7</v>
      </c>
      <c r="C1759">
        <f>B1759*$J$21</f>
        <v>41.360140800000003</v>
      </c>
      <c r="D1759" s="8">
        <f t="shared" si="114"/>
        <v>11.488928000000001</v>
      </c>
      <c r="E1759" s="9">
        <f t="shared" si="112"/>
        <v>-1.4752319999999983</v>
      </c>
      <c r="F1759" s="9">
        <f t="shared" si="115"/>
        <v>16768.939792000001</v>
      </c>
      <c r="G1759" s="9">
        <f t="shared" si="113"/>
        <v>34.358670034832102</v>
      </c>
    </row>
    <row r="1760" spans="1:7" x14ac:dyDescent="0.25">
      <c r="A1760">
        <v>1758</v>
      </c>
      <c r="B1760">
        <v>23</v>
      </c>
      <c r="C1760">
        <f>B1760*$J$21</f>
        <v>37.014912000000002</v>
      </c>
      <c r="D1760" s="8">
        <f t="shared" si="114"/>
        <v>10.281920000000001</v>
      </c>
      <c r="E1760" s="9">
        <f t="shared" si="112"/>
        <v>-1.2070080000000001</v>
      </c>
      <c r="F1760" s="9">
        <f t="shared" si="115"/>
        <v>16779.825216000001</v>
      </c>
      <c r="G1760" s="9">
        <f t="shared" si="113"/>
        <v>34.361416824573382</v>
      </c>
    </row>
    <row r="1761" spans="1:7" x14ac:dyDescent="0.25">
      <c r="A1761">
        <v>1759</v>
      </c>
      <c r="B1761">
        <v>20.3</v>
      </c>
      <c r="C1761">
        <f>B1761*$J$21</f>
        <v>32.669683200000001</v>
      </c>
      <c r="D1761" s="8">
        <f t="shared" si="114"/>
        <v>9.0749119999999994</v>
      </c>
      <c r="E1761" s="9">
        <f t="shared" si="112"/>
        <v>-1.2070080000000019</v>
      </c>
      <c r="F1761" s="9">
        <f t="shared" si="115"/>
        <v>16789.503632000004</v>
      </c>
      <c r="G1761" s="9">
        <f t="shared" si="113"/>
        <v>34.361690207617976</v>
      </c>
    </row>
    <row r="1762" spans="1:7" x14ac:dyDescent="0.25">
      <c r="A1762">
        <v>1760</v>
      </c>
      <c r="B1762">
        <v>17.5</v>
      </c>
      <c r="C1762">
        <f>B1762*$J$21</f>
        <v>28.163520000000002</v>
      </c>
      <c r="D1762" s="8">
        <f t="shared" si="114"/>
        <v>7.8231999999999999</v>
      </c>
      <c r="E1762" s="9">
        <f t="shared" si="112"/>
        <v>-1.2517119999999995</v>
      </c>
      <c r="F1762" s="9">
        <f t="shared" si="115"/>
        <v>16797.952688000005</v>
      </c>
      <c r="G1762" s="9">
        <f t="shared" si="113"/>
        <v>34.359448680000014</v>
      </c>
    </row>
    <row r="1763" spans="1:7" x14ac:dyDescent="0.25">
      <c r="A1763">
        <v>1761</v>
      </c>
      <c r="B1763">
        <v>14.5</v>
      </c>
      <c r="C1763">
        <f>B1763*$J$21</f>
        <v>23.335488000000002</v>
      </c>
      <c r="D1763" s="8">
        <f t="shared" si="114"/>
        <v>6.4820799999999998</v>
      </c>
      <c r="E1763" s="9">
        <f t="shared" si="112"/>
        <v>-1.3411200000000001</v>
      </c>
      <c r="F1763" s="9">
        <f t="shared" si="115"/>
        <v>16805.105328000005</v>
      </c>
      <c r="G1763" s="9">
        <f t="shared" si="113"/>
        <v>34.354559443952311</v>
      </c>
    </row>
    <row r="1764" spans="1:7" x14ac:dyDescent="0.25">
      <c r="A1764">
        <v>1762</v>
      </c>
      <c r="B1764">
        <v>12</v>
      </c>
      <c r="C1764">
        <f>B1764*$J$21</f>
        <v>19.312128000000001</v>
      </c>
      <c r="D1764" s="8">
        <f t="shared" si="114"/>
        <v>5.3644800000000004</v>
      </c>
      <c r="E1764" s="9">
        <f t="shared" si="112"/>
        <v>-1.1175999999999995</v>
      </c>
      <c r="F1764" s="9">
        <f t="shared" si="115"/>
        <v>16811.028608000008</v>
      </c>
      <c r="G1764" s="9">
        <f t="shared" si="113"/>
        <v>34.347164011804786</v>
      </c>
    </row>
    <row r="1765" spans="1:7" x14ac:dyDescent="0.25">
      <c r="A1765">
        <v>1763</v>
      </c>
      <c r="B1765">
        <v>8.6999999999999993</v>
      </c>
      <c r="C1765">
        <f>B1765*$J$21</f>
        <v>14.0012928</v>
      </c>
      <c r="D1765" s="8">
        <f t="shared" si="114"/>
        <v>3.8892479999999998</v>
      </c>
      <c r="E1765" s="9">
        <f t="shared" si="112"/>
        <v>-1.4752320000000005</v>
      </c>
      <c r="F1765" s="9">
        <f t="shared" si="115"/>
        <v>16815.655472000009</v>
      </c>
      <c r="G1765" s="9">
        <f t="shared" si="113"/>
        <v>34.337129721610914</v>
      </c>
    </row>
    <row r="1766" spans="1:7" x14ac:dyDescent="0.25">
      <c r="A1766">
        <v>1764</v>
      </c>
      <c r="B1766">
        <v>5.4</v>
      </c>
      <c r="C1766">
        <f>B1766*$J$21</f>
        <v>8.690457600000002</v>
      </c>
      <c r="D1766" s="8">
        <f t="shared" si="114"/>
        <v>2.4140160000000006</v>
      </c>
      <c r="E1766" s="9">
        <f t="shared" si="112"/>
        <v>-1.4752319999999992</v>
      </c>
      <c r="F1766" s="9">
        <f t="shared" si="115"/>
        <v>16818.80710400001</v>
      </c>
      <c r="G1766" s="9">
        <f t="shared" si="113"/>
        <v>34.324096130612268</v>
      </c>
    </row>
    <row r="1767" spans="1:7" x14ac:dyDescent="0.25">
      <c r="A1767">
        <v>1765</v>
      </c>
      <c r="B1767">
        <v>2.1</v>
      </c>
      <c r="C1767">
        <f>B1767*$J$21</f>
        <v>3.3796224000000006</v>
      </c>
      <c r="D1767" s="8">
        <f t="shared" si="114"/>
        <v>0.93878400000000017</v>
      </c>
      <c r="E1767" s="9">
        <f t="shared" si="112"/>
        <v>-1.4752320000000005</v>
      </c>
      <c r="F1767" s="9">
        <f t="shared" si="115"/>
        <v>16820.483504000011</v>
      </c>
      <c r="G1767" s="9">
        <f t="shared" si="113"/>
        <v>34.308068336770567</v>
      </c>
    </row>
    <row r="1768" spans="1:7" x14ac:dyDescent="0.25">
      <c r="A1768">
        <v>1766</v>
      </c>
      <c r="B1768">
        <v>0</v>
      </c>
      <c r="C1768">
        <f>B1768*$J$21</f>
        <v>0</v>
      </c>
      <c r="D1768" s="8">
        <f t="shared" si="114"/>
        <v>0</v>
      </c>
      <c r="E1768" s="9">
        <f t="shared" si="112"/>
        <v>-0.93878400000000017</v>
      </c>
      <c r="F1768" s="9">
        <f t="shared" si="115"/>
        <v>16820.952896000013</v>
      </c>
      <c r="G1768" s="9">
        <f t="shared" si="113"/>
        <v>34.289598202491533</v>
      </c>
    </row>
    <row r="1769" spans="1:7" x14ac:dyDescent="0.25">
      <c r="A1769">
        <v>1767</v>
      </c>
      <c r="B1769">
        <v>0</v>
      </c>
      <c r="C1769">
        <f>B1769*$J$21</f>
        <v>0</v>
      </c>
      <c r="D1769" s="8">
        <f t="shared" si="114"/>
        <v>0</v>
      </c>
      <c r="E1769" s="9">
        <f t="shared" si="112"/>
        <v>0</v>
      </c>
      <c r="F1769" s="9">
        <f t="shared" si="115"/>
        <v>16820.952896000013</v>
      </c>
      <c r="G1769" s="9">
        <f t="shared" si="113"/>
        <v>34.270192657385429</v>
      </c>
    </row>
    <row r="1770" spans="1:7" x14ac:dyDescent="0.25">
      <c r="A1770">
        <v>1768</v>
      </c>
      <c r="B1770">
        <v>0</v>
      </c>
      <c r="C1770">
        <f>B1770*$J$21</f>
        <v>0</v>
      </c>
      <c r="D1770" s="8">
        <f t="shared" si="114"/>
        <v>0</v>
      </c>
      <c r="E1770" s="9">
        <f t="shared" si="112"/>
        <v>0</v>
      </c>
      <c r="F1770" s="9">
        <f t="shared" si="115"/>
        <v>16820.952896000013</v>
      </c>
      <c r="G1770" s="9">
        <f t="shared" si="113"/>
        <v>34.250809064253417</v>
      </c>
    </row>
    <row r="1771" spans="1:7" x14ac:dyDescent="0.25">
      <c r="A1771">
        <v>1769</v>
      </c>
      <c r="B1771">
        <v>0</v>
      </c>
      <c r="C1771">
        <f>B1771*$J$21</f>
        <v>0</v>
      </c>
      <c r="D1771" s="8">
        <f t="shared" si="114"/>
        <v>0</v>
      </c>
      <c r="E1771" s="9">
        <f t="shared" si="112"/>
        <v>0</v>
      </c>
      <c r="F1771" s="9">
        <f t="shared" si="115"/>
        <v>16820.952896000013</v>
      </c>
      <c r="G1771" s="9">
        <f t="shared" si="113"/>
        <v>34.231447385867753</v>
      </c>
    </row>
    <row r="1772" spans="1:7" x14ac:dyDescent="0.25">
      <c r="A1772">
        <v>1770</v>
      </c>
      <c r="B1772">
        <v>0</v>
      </c>
      <c r="C1772">
        <f>B1772*$J$21</f>
        <v>0</v>
      </c>
      <c r="D1772" s="8">
        <f t="shared" si="114"/>
        <v>0</v>
      </c>
      <c r="E1772" s="9">
        <f t="shared" si="112"/>
        <v>0</v>
      </c>
      <c r="F1772" s="9">
        <f t="shared" si="115"/>
        <v>16820.952896000013</v>
      </c>
      <c r="G1772" s="9">
        <f t="shared" si="113"/>
        <v>34.212107585084773</v>
      </c>
    </row>
    <row r="1773" spans="1:7" x14ac:dyDescent="0.25">
      <c r="A1773">
        <v>1771</v>
      </c>
      <c r="B1773">
        <v>0</v>
      </c>
      <c r="C1773">
        <f>B1773*$J$21</f>
        <v>0</v>
      </c>
      <c r="D1773" s="8">
        <f t="shared" si="114"/>
        <v>0</v>
      </c>
      <c r="E1773" s="9">
        <f t="shared" si="112"/>
        <v>0</v>
      </c>
      <c r="F1773" s="9">
        <f t="shared" si="115"/>
        <v>16820.952896000013</v>
      </c>
      <c r="G1773" s="9">
        <f t="shared" si="113"/>
        <v>34.19278962484475</v>
      </c>
    </row>
    <row r="1774" spans="1:7" x14ac:dyDescent="0.25">
      <c r="A1774">
        <v>1772</v>
      </c>
      <c r="B1774">
        <v>2.6</v>
      </c>
      <c r="C1774">
        <f>B1774*$J$21</f>
        <v>4.1842944000000006</v>
      </c>
      <c r="D1774" s="8">
        <f t="shared" si="114"/>
        <v>1.1623040000000002</v>
      </c>
      <c r="E1774" s="9">
        <f t="shared" si="112"/>
        <v>1.1623040000000002</v>
      </c>
      <c r="F1774" s="9">
        <f t="shared" si="115"/>
        <v>16821.534048000012</v>
      </c>
      <c r="G1774" s="9">
        <f t="shared" si="113"/>
        <v>34.174674138149015</v>
      </c>
    </row>
    <row r="1775" spans="1:7" x14ac:dyDescent="0.25">
      <c r="A1775">
        <v>1773</v>
      </c>
      <c r="B1775">
        <v>5.9</v>
      </c>
      <c r="C1775">
        <f>B1775*$J$21</f>
        <v>9.4951296000000021</v>
      </c>
      <c r="D1775" s="8">
        <f t="shared" si="114"/>
        <v>2.6375360000000003</v>
      </c>
      <c r="E1775" s="9">
        <f t="shared" si="112"/>
        <v>1.4752320000000001</v>
      </c>
      <c r="F1775" s="9">
        <f t="shared" si="115"/>
        <v>16823.433968000012</v>
      </c>
      <c r="G1775" s="9">
        <f t="shared" si="113"/>
        <v>34.159256787817284</v>
      </c>
    </row>
    <row r="1776" spans="1:7" x14ac:dyDescent="0.25">
      <c r="A1776">
        <v>1774</v>
      </c>
      <c r="B1776">
        <v>9.1999999999999993</v>
      </c>
      <c r="C1776">
        <f>B1776*$J$21</f>
        <v>14.8059648</v>
      </c>
      <c r="D1776" s="8">
        <f t="shared" si="114"/>
        <v>4.112768</v>
      </c>
      <c r="E1776" s="9">
        <f t="shared" si="112"/>
        <v>1.4752319999999997</v>
      </c>
      <c r="F1776" s="9">
        <f t="shared" si="115"/>
        <v>16826.809120000009</v>
      </c>
      <c r="G1776" s="9">
        <f t="shared" si="113"/>
        <v>34.146850525366425</v>
      </c>
    </row>
    <row r="1777" spans="1:7" x14ac:dyDescent="0.25">
      <c r="A1777">
        <v>1775</v>
      </c>
      <c r="B1777">
        <v>12.5</v>
      </c>
      <c r="C1777">
        <f>B1777*$J$21</f>
        <v>20.116800000000001</v>
      </c>
      <c r="D1777" s="8">
        <f t="shared" si="114"/>
        <v>5.5880000000000001</v>
      </c>
      <c r="E1777" s="9">
        <f t="shared" si="112"/>
        <v>1.4752320000000001</v>
      </c>
      <c r="F1777" s="9">
        <f t="shared" si="115"/>
        <v>16831.659504000007</v>
      </c>
      <c r="G1777" s="9">
        <f t="shared" si="113"/>
        <v>34.137450261633816</v>
      </c>
    </row>
    <row r="1778" spans="1:7" x14ac:dyDescent="0.25">
      <c r="A1778">
        <v>1776</v>
      </c>
      <c r="B1778">
        <v>15.8</v>
      </c>
      <c r="C1778">
        <f>B1778*$J$21</f>
        <v>25.427635200000005</v>
      </c>
      <c r="D1778" s="8">
        <f t="shared" si="114"/>
        <v>7.0632320000000011</v>
      </c>
      <c r="E1778" s="9">
        <f t="shared" si="112"/>
        <v>1.475232000000001</v>
      </c>
      <c r="F1778" s="9">
        <f t="shared" si="115"/>
        <v>16837.985120000005</v>
      </c>
      <c r="G1778" s="9">
        <f t="shared" si="113"/>
        <v>34.13105091891893</v>
      </c>
    </row>
    <row r="1779" spans="1:7" x14ac:dyDescent="0.25">
      <c r="A1779">
        <v>1777</v>
      </c>
      <c r="B1779">
        <v>19.100000000000001</v>
      </c>
      <c r="C1779">
        <f>B1779*$J$21</f>
        <v>30.738470400000004</v>
      </c>
      <c r="D1779" s="8">
        <f t="shared" si="114"/>
        <v>8.5384640000000012</v>
      </c>
      <c r="E1779" s="9">
        <f t="shared" si="112"/>
        <v>1.4752320000000001</v>
      </c>
      <c r="F1779" s="9">
        <f t="shared" si="115"/>
        <v>16845.785968000004</v>
      </c>
      <c r="G1779" s="9">
        <f t="shared" si="113"/>
        <v>34.12764743095105</v>
      </c>
    </row>
    <row r="1780" spans="1:7" x14ac:dyDescent="0.25">
      <c r="A1780">
        <v>1778</v>
      </c>
      <c r="B1780">
        <v>22.4</v>
      </c>
      <c r="C1780">
        <f>B1780*$J$21</f>
        <v>36.049305599999997</v>
      </c>
      <c r="D1780" s="8">
        <f t="shared" si="114"/>
        <v>10.013695999999999</v>
      </c>
      <c r="E1780" s="9">
        <f t="shared" si="112"/>
        <v>1.4752319999999983</v>
      </c>
      <c r="F1780" s="9">
        <f t="shared" si="115"/>
        <v>16855.062048000003</v>
      </c>
      <c r="G1780" s="9">
        <f t="shared" si="113"/>
        <v>34.127234742857155</v>
      </c>
    </row>
    <row r="1781" spans="1:7" x14ac:dyDescent="0.25">
      <c r="A1781">
        <v>1779</v>
      </c>
      <c r="B1781">
        <v>25</v>
      </c>
      <c r="C1781">
        <f>B1781*$J$21</f>
        <v>40.233600000000003</v>
      </c>
      <c r="D1781" s="8">
        <f t="shared" si="114"/>
        <v>11.176</v>
      </c>
      <c r="E1781" s="9">
        <f t="shared" si="112"/>
        <v>1.1623040000000007</v>
      </c>
      <c r="F1781" s="9">
        <f t="shared" si="115"/>
        <v>16865.656896000004</v>
      </c>
      <c r="G1781" s="9">
        <f t="shared" si="113"/>
        <v>34.129491189207435</v>
      </c>
    </row>
    <row r="1782" spans="1:7" x14ac:dyDescent="0.25">
      <c r="A1782">
        <v>1780</v>
      </c>
      <c r="B1782">
        <v>25.6</v>
      </c>
      <c r="C1782">
        <f>B1782*$J$21</f>
        <v>41.199206400000008</v>
      </c>
      <c r="D1782" s="8">
        <f t="shared" si="114"/>
        <v>11.444224000000002</v>
      </c>
      <c r="E1782" s="9">
        <f t="shared" si="112"/>
        <v>0.26822400000000179</v>
      </c>
      <c r="F1782" s="9">
        <f t="shared" si="115"/>
        <v>16876.967008000003</v>
      </c>
      <c r="G1782" s="9">
        <f t="shared" si="113"/>
        <v>34.13319170157304</v>
      </c>
    </row>
    <row r="1783" spans="1:7" x14ac:dyDescent="0.25">
      <c r="A1783">
        <v>1781</v>
      </c>
      <c r="B1783">
        <v>27.5</v>
      </c>
      <c r="C1783">
        <f>B1783*$J$21</f>
        <v>44.256960000000007</v>
      </c>
      <c r="D1783" s="8">
        <f t="shared" si="114"/>
        <v>12.293600000000001</v>
      </c>
      <c r="E1783" s="9">
        <f t="shared" si="112"/>
        <v>0.84937599999999946</v>
      </c>
      <c r="F1783" s="9">
        <f t="shared" si="115"/>
        <v>16888.835920000001</v>
      </c>
      <c r="G1783" s="9">
        <f t="shared" si="113"/>
        <v>34.1380175811342</v>
      </c>
    </row>
    <row r="1784" spans="1:7" x14ac:dyDescent="0.25">
      <c r="A1784">
        <v>1782</v>
      </c>
      <c r="B1784">
        <v>29</v>
      </c>
      <c r="C1784">
        <f>B1784*$J$21</f>
        <v>46.670976000000003</v>
      </c>
      <c r="D1784" s="8">
        <f t="shared" si="114"/>
        <v>12.96416</v>
      </c>
      <c r="E1784" s="9">
        <f t="shared" si="112"/>
        <v>0.67055999999999827</v>
      </c>
      <c r="F1784" s="9">
        <f t="shared" si="115"/>
        <v>16901.464800000002</v>
      </c>
      <c r="G1784" s="9">
        <f t="shared" si="113"/>
        <v>34.144373333333334</v>
      </c>
    </row>
    <row r="1785" spans="1:7" x14ac:dyDescent="0.25">
      <c r="A1785">
        <v>1783</v>
      </c>
      <c r="B1785">
        <v>30</v>
      </c>
      <c r="C1785">
        <f>B1785*$J$21</f>
        <v>48.280320000000003</v>
      </c>
      <c r="D1785" s="8">
        <f t="shared" si="114"/>
        <v>13.411200000000001</v>
      </c>
      <c r="E1785" s="9">
        <f t="shared" si="112"/>
        <v>0.44704000000000121</v>
      </c>
      <c r="F1785" s="9">
        <f t="shared" si="115"/>
        <v>16914.652480000001</v>
      </c>
      <c r="G1785" s="9">
        <f t="shared" si="113"/>
        <v>34.151850212002245</v>
      </c>
    </row>
    <row r="1786" spans="1:7" x14ac:dyDescent="0.25">
      <c r="A1786">
        <v>1784</v>
      </c>
      <c r="B1786">
        <v>30.1</v>
      </c>
      <c r="C1786">
        <f>B1786*$J$21</f>
        <v>48.441254400000005</v>
      </c>
      <c r="D1786" s="8">
        <f t="shared" si="114"/>
        <v>13.455904</v>
      </c>
      <c r="E1786" s="9">
        <f t="shared" ref="E1786:E1802" si="116">(D1786-D1785)/(A1786-A1785)</f>
        <v>4.4703999999999411E-2</v>
      </c>
      <c r="F1786" s="9">
        <f t="shared" si="115"/>
        <v>16928.086031999999</v>
      </c>
      <c r="G1786" s="9">
        <f t="shared" ref="G1786:G1802" si="117">F1786/A1786*3.6</f>
        <v>34.159814862780273</v>
      </c>
    </row>
    <row r="1787" spans="1:7" x14ac:dyDescent="0.25">
      <c r="A1787">
        <v>1785</v>
      </c>
      <c r="B1787">
        <v>30</v>
      </c>
      <c r="C1787">
        <f>B1787*$J$21</f>
        <v>48.280320000000003</v>
      </c>
      <c r="D1787" s="8">
        <f t="shared" si="114"/>
        <v>13.411200000000001</v>
      </c>
      <c r="E1787" s="9">
        <f t="shared" si="116"/>
        <v>-4.4703999999999411E-2</v>
      </c>
      <c r="F1787" s="9">
        <f t="shared" si="115"/>
        <v>16941.519583999998</v>
      </c>
      <c r="G1787" s="9">
        <f t="shared" si="117"/>
        <v>34.167770589579831</v>
      </c>
    </row>
    <row r="1788" spans="1:7" x14ac:dyDescent="0.25">
      <c r="A1788">
        <v>1786</v>
      </c>
      <c r="B1788">
        <v>29.7</v>
      </c>
      <c r="C1788">
        <f>B1788*$J$21</f>
        <v>47.797516800000004</v>
      </c>
      <c r="D1788" s="8">
        <f t="shared" si="114"/>
        <v>13.277088000000001</v>
      </c>
      <c r="E1788" s="9">
        <f t="shared" si="116"/>
        <v>-0.13411200000000001</v>
      </c>
      <c r="F1788" s="9">
        <f t="shared" si="115"/>
        <v>16954.863727999997</v>
      </c>
      <c r="G1788" s="9">
        <f t="shared" si="117"/>
        <v>34.175537189697643</v>
      </c>
    </row>
    <row r="1789" spans="1:7" x14ac:dyDescent="0.25">
      <c r="A1789">
        <v>1787</v>
      </c>
      <c r="B1789">
        <v>29.3</v>
      </c>
      <c r="C1789">
        <f>B1789*$J$21</f>
        <v>47.153779200000002</v>
      </c>
      <c r="D1789" s="8">
        <f t="shared" si="114"/>
        <v>13.098272</v>
      </c>
      <c r="E1789" s="9">
        <f t="shared" si="116"/>
        <v>-0.1788160000000012</v>
      </c>
      <c r="F1789" s="9">
        <f t="shared" si="115"/>
        <v>16968.051407999996</v>
      </c>
      <c r="G1789" s="9">
        <f t="shared" si="117"/>
        <v>34.182979893005026</v>
      </c>
    </row>
    <row r="1790" spans="1:7" x14ac:dyDescent="0.25">
      <c r="A1790">
        <v>1788</v>
      </c>
      <c r="B1790">
        <v>28.8</v>
      </c>
      <c r="C1790">
        <f>B1790*$J$21</f>
        <v>46.349107200000006</v>
      </c>
      <c r="D1790" s="8">
        <f t="shared" si="114"/>
        <v>12.874752000000001</v>
      </c>
      <c r="E1790" s="9">
        <f t="shared" si="116"/>
        <v>-0.22351999999999883</v>
      </c>
      <c r="F1790" s="9">
        <f t="shared" si="115"/>
        <v>16981.037919999995</v>
      </c>
      <c r="G1790" s="9">
        <f t="shared" si="117"/>
        <v>34.190009234899321</v>
      </c>
    </row>
    <row r="1791" spans="1:7" x14ac:dyDescent="0.25">
      <c r="A1791">
        <v>1789</v>
      </c>
      <c r="B1791">
        <v>28</v>
      </c>
      <c r="C1791">
        <f>B1791*$J$21</f>
        <v>45.061632000000003</v>
      </c>
      <c r="D1791" s="8">
        <f t="shared" si="114"/>
        <v>12.51712</v>
      </c>
      <c r="E1791" s="9">
        <f t="shared" si="116"/>
        <v>-0.35763200000000062</v>
      </c>
      <c r="F1791" s="9">
        <f t="shared" si="115"/>
        <v>16993.733855999995</v>
      </c>
      <c r="G1791" s="9">
        <f t="shared" si="117"/>
        <v>34.196445993068743</v>
      </c>
    </row>
    <row r="1792" spans="1:7" x14ac:dyDescent="0.25">
      <c r="A1792">
        <v>1790</v>
      </c>
      <c r="B1792">
        <v>25</v>
      </c>
      <c r="C1792">
        <f>B1792*$J$21</f>
        <v>40.233600000000003</v>
      </c>
      <c r="D1792" s="8">
        <f t="shared" si="114"/>
        <v>11.176</v>
      </c>
      <c r="E1792" s="9">
        <f t="shared" si="116"/>
        <v>-1.3411200000000001</v>
      </c>
      <c r="F1792" s="9">
        <f t="shared" si="115"/>
        <v>17005.580415999997</v>
      </c>
      <c r="G1792" s="9">
        <f t="shared" si="117"/>
        <v>34.201167317094971</v>
      </c>
    </row>
    <row r="1793" spans="1:7" x14ac:dyDescent="0.25">
      <c r="A1793">
        <v>1791</v>
      </c>
      <c r="B1793">
        <v>21.7</v>
      </c>
      <c r="C1793">
        <f>B1793*$J$21</f>
        <v>34.922764800000003</v>
      </c>
      <c r="D1793" s="8">
        <f t="shared" si="114"/>
        <v>9.7007680000000001</v>
      </c>
      <c r="E1793" s="9">
        <f t="shared" si="116"/>
        <v>-1.4752320000000001</v>
      </c>
      <c r="F1793" s="9">
        <f t="shared" si="115"/>
        <v>17016.018799999998</v>
      </c>
      <c r="G1793" s="9">
        <f t="shared" si="117"/>
        <v>34.203052864321606</v>
      </c>
    </row>
    <row r="1794" spans="1:7" x14ac:dyDescent="0.25">
      <c r="A1794">
        <v>1792</v>
      </c>
      <c r="B1794">
        <v>18.399999999999999</v>
      </c>
      <c r="C1794">
        <f>B1794*$J$21</f>
        <v>29.6119296</v>
      </c>
      <c r="D1794" s="8">
        <f t="shared" si="114"/>
        <v>8.225536</v>
      </c>
      <c r="E1794" s="9">
        <f t="shared" si="116"/>
        <v>-1.4752320000000001</v>
      </c>
      <c r="F1794" s="9">
        <f t="shared" si="115"/>
        <v>17024.981951999998</v>
      </c>
      <c r="G1794" s="9">
        <f t="shared" si="117"/>
        <v>34.201972671428571</v>
      </c>
    </row>
    <row r="1795" spans="1:7" x14ac:dyDescent="0.25">
      <c r="A1795">
        <v>1793</v>
      </c>
      <c r="B1795">
        <v>15.1</v>
      </c>
      <c r="C1795">
        <f>B1795*$J$21</f>
        <v>24.3010944</v>
      </c>
      <c r="D1795" s="8">
        <f t="shared" ref="D1795:D1802" si="118">C1795/3.6</f>
        <v>6.7503039999999999</v>
      </c>
      <c r="E1795" s="9">
        <f t="shared" si="116"/>
        <v>-1.4752320000000001</v>
      </c>
      <c r="F1795" s="9">
        <f t="shared" ref="F1795:F1802" si="119">F1794+D1794*(A1795-A1794)+(D1795-D1794)*(A1795-A1794)/2</f>
        <v>17032.469872000001</v>
      </c>
      <c r="G1795" s="9">
        <f t="shared" si="117"/>
        <v>34.197931700613502</v>
      </c>
    </row>
    <row r="1796" spans="1:7" x14ac:dyDescent="0.25">
      <c r="A1796">
        <v>1794</v>
      </c>
      <c r="B1796">
        <v>11.8</v>
      </c>
      <c r="C1796">
        <f>B1796*$J$21</f>
        <v>18.990259200000004</v>
      </c>
      <c r="D1796" s="8">
        <f t="shared" si="118"/>
        <v>5.2750720000000006</v>
      </c>
      <c r="E1796" s="9">
        <f t="shared" si="116"/>
        <v>-1.4752319999999992</v>
      </c>
      <c r="F1796" s="9">
        <f t="shared" si="119"/>
        <v>17038.482560000004</v>
      </c>
      <c r="G1796" s="9">
        <f t="shared" si="117"/>
        <v>34.190934903010039</v>
      </c>
    </row>
    <row r="1797" spans="1:7" x14ac:dyDescent="0.25">
      <c r="A1797">
        <v>1795</v>
      </c>
      <c r="B1797">
        <v>8.5</v>
      </c>
      <c r="C1797">
        <f>B1797*$J$21</f>
        <v>13.679424000000001</v>
      </c>
      <c r="D1797" s="8">
        <f t="shared" si="118"/>
        <v>3.7998400000000001</v>
      </c>
      <c r="E1797" s="9">
        <f t="shared" si="116"/>
        <v>-1.4752320000000005</v>
      </c>
      <c r="F1797" s="9">
        <f t="shared" si="119"/>
        <v>17043.020016000006</v>
      </c>
      <c r="G1797" s="9">
        <f t="shared" si="117"/>
        <v>34.180987218718677</v>
      </c>
    </row>
    <row r="1798" spans="1:7" x14ac:dyDescent="0.25">
      <c r="A1798">
        <v>1796</v>
      </c>
      <c r="B1798">
        <v>5.2</v>
      </c>
      <c r="C1798">
        <f>B1798*$J$21</f>
        <v>8.3685888000000013</v>
      </c>
      <c r="D1798" s="8">
        <f t="shared" si="118"/>
        <v>2.3246080000000005</v>
      </c>
      <c r="E1798" s="9">
        <f t="shared" si="116"/>
        <v>-1.4752319999999997</v>
      </c>
      <c r="F1798" s="9">
        <f t="shared" si="119"/>
        <v>17046.082240000007</v>
      </c>
      <c r="G1798" s="9">
        <f t="shared" si="117"/>
        <v>34.168093576837428</v>
      </c>
    </row>
    <row r="1799" spans="1:7" x14ac:dyDescent="0.25">
      <c r="A1799">
        <v>1797</v>
      </c>
      <c r="B1799">
        <v>1.9</v>
      </c>
      <c r="C1799">
        <f>B1799*$J$21</f>
        <v>3.0577535999999998</v>
      </c>
      <c r="D1799" s="8">
        <f t="shared" si="118"/>
        <v>0.84937599999999991</v>
      </c>
      <c r="E1799" s="9">
        <f t="shared" si="116"/>
        <v>-1.4752320000000005</v>
      </c>
      <c r="F1799" s="9">
        <f t="shared" si="119"/>
        <v>17047.669232000007</v>
      </c>
      <c r="G1799" s="9">
        <f t="shared" si="117"/>
        <v>34.152258895492508</v>
      </c>
    </row>
    <row r="1800" spans="1:7" x14ac:dyDescent="0.25">
      <c r="A1800">
        <v>1798</v>
      </c>
      <c r="B1800">
        <v>0</v>
      </c>
      <c r="C1800">
        <f>B1800*$J$21</f>
        <v>0</v>
      </c>
      <c r="D1800" s="8">
        <f t="shared" si="118"/>
        <v>0</v>
      </c>
      <c r="E1800" s="9">
        <f t="shared" si="116"/>
        <v>-0.84937599999999991</v>
      </c>
      <c r="F1800" s="9">
        <f t="shared" si="119"/>
        <v>17048.093920000007</v>
      </c>
      <c r="G1800" s="9">
        <f t="shared" si="117"/>
        <v>34.134114634037836</v>
      </c>
    </row>
    <row r="1801" spans="1:7" x14ac:dyDescent="0.25">
      <c r="A1801">
        <v>1799</v>
      </c>
      <c r="B1801">
        <v>0</v>
      </c>
      <c r="C1801">
        <f>B1801*$J$21</f>
        <v>0</v>
      </c>
      <c r="D1801" s="8">
        <f t="shared" si="118"/>
        <v>0</v>
      </c>
      <c r="E1801" s="9">
        <f t="shared" si="116"/>
        <v>0</v>
      </c>
      <c r="F1801" s="9">
        <f t="shared" si="119"/>
        <v>17048.093920000007</v>
      </c>
      <c r="G1801" s="9">
        <f t="shared" si="117"/>
        <v>34.115140695942202</v>
      </c>
    </row>
    <row r="1802" spans="1:7" x14ac:dyDescent="0.25">
      <c r="A1802">
        <v>1800</v>
      </c>
      <c r="B1802">
        <v>0</v>
      </c>
      <c r="C1802">
        <f>B1802*$J$21</f>
        <v>0</v>
      </c>
      <c r="D1802" s="8">
        <f t="shared" si="118"/>
        <v>0</v>
      </c>
      <c r="E1802" s="9">
        <f t="shared" si="116"/>
        <v>0</v>
      </c>
      <c r="F1802" s="9">
        <f t="shared" si="119"/>
        <v>17048.093920000007</v>
      </c>
      <c r="G1802" s="9">
        <f t="shared" si="117"/>
        <v>34.096187840000013</v>
      </c>
    </row>
    <row r="1803" spans="1:7" x14ac:dyDescent="0.25">
      <c r="A1803">
        <v>1801</v>
      </c>
      <c r="B1803">
        <v>0</v>
      </c>
      <c r="C1803">
        <f>B1803*$J$21</f>
        <v>0</v>
      </c>
      <c r="D1803" s="8">
        <f t="shared" ref="D1803:D1866" si="120">C1803/3.6</f>
        <v>0</v>
      </c>
      <c r="E1803" s="9">
        <f t="shared" ref="E1803:E1866" si="121">(D1803-D1802)/(A1803-A1802)</f>
        <v>0</v>
      </c>
      <c r="F1803" s="9">
        <f t="shared" ref="F1803:F1866" si="122">F1802+D1802*(A1803-A1802)+(D1803-D1802)*(A1803-A1802)/2</f>
        <v>17048.093920000007</v>
      </c>
      <c r="G1803" s="9">
        <f t="shared" ref="G1803:G1866" si="123">F1803/A1803*3.6</f>
        <v>34.077256031093853</v>
      </c>
    </row>
    <row r="1804" spans="1:7" x14ac:dyDescent="0.25">
      <c r="A1804">
        <v>1802</v>
      </c>
      <c r="B1804">
        <v>0</v>
      </c>
      <c r="C1804">
        <f>B1804*$J$21</f>
        <v>0</v>
      </c>
      <c r="D1804" s="8">
        <f t="shared" si="120"/>
        <v>0</v>
      </c>
      <c r="E1804" s="9">
        <f t="shared" si="121"/>
        <v>0</v>
      </c>
      <c r="F1804" s="9">
        <f t="shared" si="122"/>
        <v>17048.093920000007</v>
      </c>
      <c r="G1804" s="9">
        <f t="shared" si="123"/>
        <v>34.058345234184252</v>
      </c>
    </row>
    <row r="1805" spans="1:7" x14ac:dyDescent="0.25">
      <c r="A1805">
        <v>1803</v>
      </c>
      <c r="B1805">
        <v>0</v>
      </c>
      <c r="C1805">
        <f>B1805*$J$21</f>
        <v>0</v>
      </c>
      <c r="D1805" s="8">
        <f t="shared" si="120"/>
        <v>0</v>
      </c>
      <c r="E1805" s="9">
        <f t="shared" si="121"/>
        <v>0</v>
      </c>
      <c r="F1805" s="9">
        <f t="shared" si="122"/>
        <v>17048.093920000007</v>
      </c>
      <c r="G1805" s="9">
        <f t="shared" si="123"/>
        <v>34.039455414309501</v>
      </c>
    </row>
    <row r="1806" spans="1:7" x14ac:dyDescent="0.25">
      <c r="A1806">
        <v>1804</v>
      </c>
      <c r="B1806">
        <v>0</v>
      </c>
      <c r="C1806">
        <f>B1806*$J$21</f>
        <v>0</v>
      </c>
      <c r="D1806" s="8">
        <f t="shared" si="120"/>
        <v>0</v>
      </c>
      <c r="E1806" s="9">
        <f t="shared" si="121"/>
        <v>0</v>
      </c>
      <c r="F1806" s="9">
        <f t="shared" si="122"/>
        <v>17048.093920000007</v>
      </c>
      <c r="G1806" s="9">
        <f t="shared" si="123"/>
        <v>34.020586536585377</v>
      </c>
    </row>
    <row r="1807" spans="1:7" x14ac:dyDescent="0.25">
      <c r="A1807">
        <v>1805</v>
      </c>
      <c r="B1807">
        <v>0</v>
      </c>
      <c r="C1807">
        <f>B1807*$J$21</f>
        <v>0</v>
      </c>
      <c r="D1807" s="8">
        <f t="shared" si="120"/>
        <v>0</v>
      </c>
      <c r="E1807" s="9">
        <f t="shared" si="121"/>
        <v>0</v>
      </c>
      <c r="F1807" s="9">
        <f t="shared" si="122"/>
        <v>17048.093920000007</v>
      </c>
      <c r="G1807" s="9">
        <f t="shared" si="123"/>
        <v>34.001738566204999</v>
      </c>
    </row>
    <row r="1808" spans="1:7" x14ac:dyDescent="0.25">
      <c r="A1808">
        <v>1806</v>
      </c>
      <c r="B1808">
        <v>0</v>
      </c>
      <c r="C1808">
        <f>B1808*$J$21</f>
        <v>0</v>
      </c>
      <c r="D1808" s="8">
        <f t="shared" si="120"/>
        <v>0</v>
      </c>
      <c r="E1808" s="9">
        <f t="shared" si="121"/>
        <v>0</v>
      </c>
      <c r="F1808" s="9">
        <f t="shared" si="122"/>
        <v>17048.093920000007</v>
      </c>
      <c r="G1808" s="9">
        <f t="shared" si="123"/>
        <v>33.982911468438552</v>
      </c>
    </row>
    <row r="1809" spans="1:7" x14ac:dyDescent="0.25">
      <c r="A1809">
        <v>1807</v>
      </c>
      <c r="B1809">
        <v>0</v>
      </c>
      <c r="C1809">
        <f>B1809*$J$21</f>
        <v>0</v>
      </c>
      <c r="D1809" s="8">
        <f t="shared" si="120"/>
        <v>0</v>
      </c>
      <c r="E1809" s="9">
        <f t="shared" si="121"/>
        <v>0</v>
      </c>
      <c r="F1809" s="9">
        <f t="shared" si="122"/>
        <v>17048.093920000007</v>
      </c>
      <c r="G1809" s="9">
        <f t="shared" si="123"/>
        <v>33.964105208633107</v>
      </c>
    </row>
    <row r="1810" spans="1:7" x14ac:dyDescent="0.25">
      <c r="A1810">
        <v>1808</v>
      </c>
      <c r="B1810">
        <v>0</v>
      </c>
      <c r="C1810">
        <f>B1810*$J$21</f>
        <v>0</v>
      </c>
      <c r="D1810" s="8">
        <f t="shared" si="120"/>
        <v>0</v>
      </c>
      <c r="E1810" s="9">
        <f t="shared" si="121"/>
        <v>0</v>
      </c>
      <c r="F1810" s="9">
        <f t="shared" si="122"/>
        <v>17048.093920000007</v>
      </c>
      <c r="G1810" s="9">
        <f t="shared" si="123"/>
        <v>33.945319752212406</v>
      </c>
    </row>
    <row r="1811" spans="1:7" x14ac:dyDescent="0.25">
      <c r="A1811">
        <v>1809</v>
      </c>
      <c r="B1811">
        <v>0</v>
      </c>
      <c r="C1811">
        <f>B1811*$J$21</f>
        <v>0</v>
      </c>
      <c r="D1811" s="8">
        <f t="shared" si="120"/>
        <v>0</v>
      </c>
      <c r="E1811" s="9">
        <f t="shared" si="121"/>
        <v>0</v>
      </c>
      <c r="F1811" s="9">
        <f t="shared" si="122"/>
        <v>17048.093920000007</v>
      </c>
      <c r="G1811" s="9">
        <f t="shared" si="123"/>
        <v>33.926555064676634</v>
      </c>
    </row>
    <row r="1812" spans="1:7" x14ac:dyDescent="0.25">
      <c r="A1812">
        <v>1810</v>
      </c>
      <c r="B1812">
        <v>0</v>
      </c>
      <c r="C1812">
        <f>B1812*$J$21</f>
        <v>0</v>
      </c>
      <c r="D1812" s="8">
        <f t="shared" si="120"/>
        <v>0</v>
      </c>
      <c r="E1812" s="9">
        <f t="shared" si="121"/>
        <v>0</v>
      </c>
      <c r="F1812" s="9">
        <f t="shared" si="122"/>
        <v>17048.093920000007</v>
      </c>
      <c r="G1812" s="9">
        <f t="shared" si="123"/>
        <v>33.907811111602228</v>
      </c>
    </row>
    <row r="1813" spans="1:7" x14ac:dyDescent="0.25">
      <c r="A1813">
        <v>1811</v>
      </c>
      <c r="B1813">
        <v>0</v>
      </c>
      <c r="C1813">
        <f>B1813*$J$21</f>
        <v>0</v>
      </c>
      <c r="D1813" s="8">
        <f t="shared" si="120"/>
        <v>0</v>
      </c>
      <c r="E1813" s="9">
        <f t="shared" si="121"/>
        <v>0</v>
      </c>
      <c r="F1813" s="9">
        <f t="shared" si="122"/>
        <v>17048.093920000007</v>
      </c>
      <c r="G1813" s="9">
        <f t="shared" si="123"/>
        <v>33.889087858641652</v>
      </c>
    </row>
    <row r="1814" spans="1:7" x14ac:dyDescent="0.25">
      <c r="A1814">
        <v>1812</v>
      </c>
      <c r="B1814">
        <v>0</v>
      </c>
      <c r="C1814">
        <f>B1814*$J$21</f>
        <v>0</v>
      </c>
      <c r="D1814" s="8">
        <f t="shared" si="120"/>
        <v>0</v>
      </c>
      <c r="E1814" s="9">
        <f t="shared" si="121"/>
        <v>0</v>
      </c>
      <c r="F1814" s="9">
        <f t="shared" si="122"/>
        <v>17048.093920000007</v>
      </c>
      <c r="G1814" s="9">
        <f t="shared" si="123"/>
        <v>33.87038527152319</v>
      </c>
    </row>
    <row r="1815" spans="1:7" x14ac:dyDescent="0.25">
      <c r="A1815">
        <v>1813</v>
      </c>
      <c r="B1815">
        <v>0</v>
      </c>
      <c r="C1815">
        <f>B1815*$J$21</f>
        <v>0</v>
      </c>
      <c r="D1815" s="8">
        <f t="shared" si="120"/>
        <v>0</v>
      </c>
      <c r="E1815" s="9">
        <f t="shared" si="121"/>
        <v>0</v>
      </c>
      <c r="F1815" s="9">
        <f t="shared" si="122"/>
        <v>17048.093920000007</v>
      </c>
      <c r="G1815" s="9">
        <f t="shared" si="123"/>
        <v>33.851703316050759</v>
      </c>
    </row>
    <row r="1816" spans="1:7" x14ac:dyDescent="0.25">
      <c r="A1816">
        <v>1814</v>
      </c>
      <c r="B1816">
        <v>0</v>
      </c>
      <c r="C1816">
        <f>B1816*$J$21</f>
        <v>0</v>
      </c>
      <c r="D1816" s="8">
        <f t="shared" si="120"/>
        <v>0</v>
      </c>
      <c r="E1816" s="9">
        <f t="shared" si="121"/>
        <v>0</v>
      </c>
      <c r="F1816" s="9">
        <f t="shared" si="122"/>
        <v>17048.093920000007</v>
      </c>
      <c r="G1816" s="9">
        <f t="shared" si="123"/>
        <v>33.833041958103649</v>
      </c>
    </row>
    <row r="1817" spans="1:7" x14ac:dyDescent="0.25">
      <c r="A1817">
        <v>1815</v>
      </c>
      <c r="B1817">
        <v>0</v>
      </c>
      <c r="C1817">
        <f>B1817*$J$21</f>
        <v>0</v>
      </c>
      <c r="D1817" s="8">
        <f t="shared" si="120"/>
        <v>0</v>
      </c>
      <c r="E1817" s="9">
        <f t="shared" si="121"/>
        <v>0</v>
      </c>
      <c r="F1817" s="9">
        <f t="shared" si="122"/>
        <v>17048.093920000007</v>
      </c>
      <c r="G1817" s="9">
        <f t="shared" si="123"/>
        <v>33.814401163636376</v>
      </c>
    </row>
    <row r="1818" spans="1:7" x14ac:dyDescent="0.25">
      <c r="A1818">
        <v>1816</v>
      </c>
      <c r="B1818">
        <v>0</v>
      </c>
      <c r="C1818">
        <f>B1818*$J$21</f>
        <v>0</v>
      </c>
      <c r="D1818" s="8">
        <f t="shared" si="120"/>
        <v>0</v>
      </c>
      <c r="E1818" s="9">
        <f t="shared" si="121"/>
        <v>0</v>
      </c>
      <c r="F1818" s="9">
        <f t="shared" si="122"/>
        <v>17048.093920000007</v>
      </c>
      <c r="G1818" s="9">
        <f t="shared" si="123"/>
        <v>33.79578089867843</v>
      </c>
    </row>
    <row r="1819" spans="1:7" x14ac:dyDescent="0.25">
      <c r="A1819">
        <v>1817</v>
      </c>
      <c r="B1819">
        <v>3.3</v>
      </c>
      <c r="C1819">
        <f>B1819*$J$21</f>
        <v>5.3108351999999996</v>
      </c>
      <c r="D1819" s="8">
        <f t="shared" si="120"/>
        <v>1.4752319999999999</v>
      </c>
      <c r="E1819" s="9">
        <f t="shared" si="121"/>
        <v>1.4752319999999999</v>
      </c>
      <c r="F1819" s="9">
        <f t="shared" si="122"/>
        <v>17048.831536000005</v>
      </c>
      <c r="G1819" s="9">
        <f t="shared" si="123"/>
        <v>33.778642558943325</v>
      </c>
    </row>
    <row r="1820" spans="1:7" x14ac:dyDescent="0.25">
      <c r="A1820">
        <v>1818</v>
      </c>
      <c r="B1820">
        <v>6.6</v>
      </c>
      <c r="C1820">
        <f>B1820*$J$21</f>
        <v>10.621670399999999</v>
      </c>
      <c r="D1820" s="8">
        <f t="shared" si="120"/>
        <v>2.9504639999999998</v>
      </c>
      <c r="E1820" s="9">
        <f t="shared" si="121"/>
        <v>1.4752319999999999</v>
      </c>
      <c r="F1820" s="9">
        <f t="shared" si="122"/>
        <v>17051.044384000004</v>
      </c>
      <c r="G1820" s="9">
        <f t="shared" si="123"/>
        <v>33.764444324752482</v>
      </c>
    </row>
    <row r="1821" spans="1:7" x14ac:dyDescent="0.25">
      <c r="A1821">
        <v>1819</v>
      </c>
      <c r="B1821">
        <v>9.9</v>
      </c>
      <c r="C1821">
        <f>B1821*$J$21</f>
        <v>15.932505600000002</v>
      </c>
      <c r="D1821" s="8">
        <f t="shared" si="120"/>
        <v>4.4256960000000003</v>
      </c>
      <c r="E1821" s="9">
        <f t="shared" si="121"/>
        <v>1.4752320000000005</v>
      </c>
      <c r="F1821" s="9">
        <f t="shared" si="122"/>
        <v>17054.732464000004</v>
      </c>
      <c r="G1821" s="9">
        <f t="shared" si="123"/>
        <v>33.753181347113809</v>
      </c>
    </row>
    <row r="1822" spans="1:7" x14ac:dyDescent="0.25">
      <c r="A1822">
        <v>1820</v>
      </c>
      <c r="B1822">
        <v>13.2</v>
      </c>
      <c r="C1822">
        <f>B1822*$J$21</f>
        <v>21.243340799999999</v>
      </c>
      <c r="D1822" s="8">
        <f t="shared" si="120"/>
        <v>5.9009279999999995</v>
      </c>
      <c r="E1822" s="9">
        <f t="shared" si="121"/>
        <v>1.4752319999999992</v>
      </c>
      <c r="F1822" s="9">
        <f t="shared" si="122"/>
        <v>17059.895776000001</v>
      </c>
      <c r="G1822" s="9">
        <f t="shared" si="123"/>
        <v>33.744848787692312</v>
      </c>
    </row>
    <row r="1823" spans="1:7" x14ac:dyDescent="0.25">
      <c r="A1823">
        <v>1821</v>
      </c>
      <c r="B1823">
        <v>16.5</v>
      </c>
      <c r="C1823">
        <f>B1823*$J$21</f>
        <v>26.554176000000002</v>
      </c>
      <c r="D1823" s="8">
        <f t="shared" si="120"/>
        <v>7.3761600000000005</v>
      </c>
      <c r="E1823" s="9">
        <f t="shared" si="121"/>
        <v>1.475232000000001</v>
      </c>
      <c r="F1823" s="9">
        <f t="shared" si="122"/>
        <v>17066.534319999999</v>
      </c>
      <c r="G1823" s="9">
        <f t="shared" si="123"/>
        <v>33.73944181878089</v>
      </c>
    </row>
    <row r="1824" spans="1:7" x14ac:dyDescent="0.25">
      <c r="A1824">
        <v>1822</v>
      </c>
      <c r="B1824">
        <v>19.8</v>
      </c>
      <c r="C1824">
        <f>B1824*$J$21</f>
        <v>31.865011200000005</v>
      </c>
      <c r="D1824" s="8">
        <f t="shared" si="120"/>
        <v>8.8513920000000006</v>
      </c>
      <c r="E1824" s="9">
        <f t="shared" si="121"/>
        <v>1.4752320000000001</v>
      </c>
      <c r="F1824" s="9">
        <f t="shared" si="122"/>
        <v>17074.648095999997</v>
      </c>
      <c r="G1824" s="9">
        <f t="shared" si="123"/>
        <v>33.736955623271122</v>
      </c>
    </row>
    <row r="1825" spans="1:7" x14ac:dyDescent="0.25">
      <c r="A1825">
        <v>1823</v>
      </c>
      <c r="B1825">
        <v>23.1</v>
      </c>
      <c r="C1825">
        <f>B1825*$J$21</f>
        <v>37.175846400000005</v>
      </c>
      <c r="D1825" s="8">
        <f t="shared" si="120"/>
        <v>10.326624000000001</v>
      </c>
      <c r="E1825" s="9">
        <f t="shared" si="121"/>
        <v>1.4752320000000001</v>
      </c>
      <c r="F1825" s="9">
        <f t="shared" si="122"/>
        <v>17084.237103999996</v>
      </c>
      <c r="G1825" s="9">
        <f t="shared" si="123"/>
        <v>33.737385394624241</v>
      </c>
    </row>
    <row r="1826" spans="1:7" x14ac:dyDescent="0.25">
      <c r="A1826">
        <v>1824</v>
      </c>
      <c r="B1826">
        <v>26.4</v>
      </c>
      <c r="C1826">
        <f>B1826*$J$21</f>
        <v>42.486681599999997</v>
      </c>
      <c r="D1826" s="8">
        <f t="shared" si="120"/>
        <v>11.801855999999999</v>
      </c>
      <c r="E1826" s="9">
        <f t="shared" si="121"/>
        <v>1.4752319999999983</v>
      </c>
      <c r="F1826" s="9">
        <f t="shared" si="122"/>
        <v>17095.301343999996</v>
      </c>
      <c r="G1826" s="9">
        <f t="shared" si="123"/>
        <v>33.740726336842094</v>
      </c>
    </row>
    <row r="1827" spans="1:7" x14ac:dyDescent="0.25">
      <c r="A1827">
        <v>1825</v>
      </c>
      <c r="B1827">
        <v>27.8</v>
      </c>
      <c r="C1827">
        <f>B1827*$J$21</f>
        <v>44.739763200000006</v>
      </c>
      <c r="D1827" s="8">
        <f t="shared" si="120"/>
        <v>12.427712000000001</v>
      </c>
      <c r="E1827" s="9">
        <f t="shared" si="121"/>
        <v>0.62585600000000241</v>
      </c>
      <c r="F1827" s="9">
        <f t="shared" si="122"/>
        <v>17107.416127999993</v>
      </c>
      <c r="G1827" s="9">
        <f t="shared" si="123"/>
        <v>33.746135923726015</v>
      </c>
    </row>
    <row r="1828" spans="1:7" x14ac:dyDescent="0.25">
      <c r="A1828">
        <v>1826</v>
      </c>
      <c r="B1828">
        <v>29.1</v>
      </c>
      <c r="C1828">
        <f>B1828*$J$21</f>
        <v>46.831910400000005</v>
      </c>
      <c r="D1828" s="8">
        <f t="shared" si="120"/>
        <v>13.008864000000001</v>
      </c>
      <c r="E1828" s="9">
        <f t="shared" si="121"/>
        <v>0.58115199999999945</v>
      </c>
      <c r="F1828" s="9">
        <f t="shared" si="122"/>
        <v>17120.134415999994</v>
      </c>
      <c r="G1828" s="9">
        <f t="shared" si="123"/>
        <v>33.752729407228905</v>
      </c>
    </row>
    <row r="1829" spans="1:7" x14ac:dyDescent="0.25">
      <c r="A1829">
        <v>1827</v>
      </c>
      <c r="B1829">
        <v>31.5</v>
      </c>
      <c r="C1829">
        <f>B1829*$J$21</f>
        <v>50.694336000000007</v>
      </c>
      <c r="D1829" s="8">
        <f t="shared" si="120"/>
        <v>14.081760000000001</v>
      </c>
      <c r="E1829" s="9">
        <f t="shared" si="121"/>
        <v>1.0728960000000001</v>
      </c>
      <c r="F1829" s="9">
        <f t="shared" si="122"/>
        <v>17133.679727999992</v>
      </c>
      <c r="G1829" s="9">
        <f t="shared" si="123"/>
        <v>33.760945276847274</v>
      </c>
    </row>
    <row r="1830" spans="1:7" x14ac:dyDescent="0.25">
      <c r="A1830">
        <v>1828</v>
      </c>
      <c r="B1830">
        <v>33</v>
      </c>
      <c r="C1830">
        <f>B1830*$J$21</f>
        <v>53.108352000000004</v>
      </c>
      <c r="D1830" s="8">
        <f t="shared" si="120"/>
        <v>14.752320000000001</v>
      </c>
      <c r="E1830" s="9">
        <f t="shared" si="121"/>
        <v>0.67056000000000004</v>
      </c>
      <c r="F1830" s="9">
        <f t="shared" si="122"/>
        <v>17148.096767999992</v>
      </c>
      <c r="G1830" s="9">
        <f t="shared" si="123"/>
        <v>33.770868908533906</v>
      </c>
    </row>
    <row r="1831" spans="1:7" x14ac:dyDescent="0.25">
      <c r="A1831">
        <v>1829</v>
      </c>
      <c r="B1831">
        <v>33.6</v>
      </c>
      <c r="C1831">
        <f>B1831*$J$21</f>
        <v>54.073958400000009</v>
      </c>
      <c r="D1831" s="8">
        <f t="shared" si="120"/>
        <v>15.020544000000003</v>
      </c>
      <c r="E1831" s="9">
        <f t="shared" si="121"/>
        <v>0.26822400000000179</v>
      </c>
      <c r="F1831" s="9">
        <f t="shared" si="122"/>
        <v>17162.983199999991</v>
      </c>
      <c r="G1831" s="9">
        <f t="shared" si="123"/>
        <v>33.781705587752853</v>
      </c>
    </row>
    <row r="1832" spans="1:7" x14ac:dyDescent="0.25">
      <c r="A1832">
        <v>1830</v>
      </c>
      <c r="B1832">
        <v>34.799999999999997</v>
      </c>
      <c r="C1832">
        <f>B1832*$J$21</f>
        <v>56.005171199999999</v>
      </c>
      <c r="D1832" s="8">
        <f t="shared" si="120"/>
        <v>15.556991999999999</v>
      </c>
      <c r="E1832" s="9">
        <f t="shared" si="121"/>
        <v>0.53644799999999648</v>
      </c>
      <c r="F1832" s="9">
        <f t="shared" si="122"/>
        <v>17178.27196799999</v>
      </c>
      <c r="G1832" s="9">
        <f t="shared" si="123"/>
        <v>33.793321904262278</v>
      </c>
    </row>
    <row r="1833" spans="1:7" x14ac:dyDescent="0.25">
      <c r="A1833">
        <v>1831</v>
      </c>
      <c r="B1833">
        <v>35.1</v>
      </c>
      <c r="C1833">
        <f>B1833*$J$21</f>
        <v>56.487974400000006</v>
      </c>
      <c r="D1833" s="8">
        <f t="shared" si="120"/>
        <v>15.691104000000001</v>
      </c>
      <c r="E1833" s="9">
        <f t="shared" si="121"/>
        <v>0.13411200000000179</v>
      </c>
      <c r="F1833" s="9">
        <f t="shared" si="122"/>
        <v>17193.896015999992</v>
      </c>
      <c r="G1833" s="9">
        <f t="shared" si="123"/>
        <v>33.805584739268141</v>
      </c>
    </row>
    <row r="1834" spans="1:7" x14ac:dyDescent="0.25">
      <c r="A1834">
        <v>1832</v>
      </c>
      <c r="B1834">
        <v>35.6</v>
      </c>
      <c r="C1834">
        <f>B1834*$J$21</f>
        <v>57.29264640000001</v>
      </c>
      <c r="D1834" s="8">
        <f t="shared" si="120"/>
        <v>15.914624000000002</v>
      </c>
      <c r="E1834" s="9">
        <f t="shared" si="121"/>
        <v>0.22352000000000061</v>
      </c>
      <c r="F1834" s="9">
        <f t="shared" si="122"/>
        <v>17209.698879999993</v>
      </c>
      <c r="G1834" s="9">
        <f t="shared" si="123"/>
        <v>33.818185572052386</v>
      </c>
    </row>
    <row r="1835" spans="1:7" x14ac:dyDescent="0.25">
      <c r="A1835">
        <v>1833</v>
      </c>
      <c r="B1835">
        <v>36.1</v>
      </c>
      <c r="C1835">
        <f>B1835*$J$21</f>
        <v>58.097318400000006</v>
      </c>
      <c r="D1835" s="8">
        <f t="shared" si="120"/>
        <v>16.138144</v>
      </c>
      <c r="E1835" s="9">
        <f t="shared" si="121"/>
        <v>0.22351999999999883</v>
      </c>
      <c r="F1835" s="9">
        <f t="shared" si="122"/>
        <v>17225.725263999993</v>
      </c>
      <c r="G1835" s="9">
        <f t="shared" si="123"/>
        <v>33.831211647790496</v>
      </c>
    </row>
    <row r="1836" spans="1:7" x14ac:dyDescent="0.25">
      <c r="A1836">
        <v>1834</v>
      </c>
      <c r="B1836">
        <v>36</v>
      </c>
      <c r="C1836">
        <f>B1836*$J$21</f>
        <v>57.936384000000004</v>
      </c>
      <c r="D1836" s="8">
        <f t="shared" si="120"/>
        <v>16.093440000000001</v>
      </c>
      <c r="E1836" s="9">
        <f t="shared" si="121"/>
        <v>-4.4703999999999411E-2</v>
      </c>
      <c r="F1836" s="9">
        <f t="shared" si="122"/>
        <v>17241.841055999994</v>
      </c>
      <c r="G1836" s="9">
        <f t="shared" si="123"/>
        <v>33.844399019411107</v>
      </c>
    </row>
    <row r="1837" spans="1:7" x14ac:dyDescent="0.25">
      <c r="A1837">
        <v>1835</v>
      </c>
      <c r="B1837">
        <v>36.1</v>
      </c>
      <c r="C1837">
        <f>B1837*$J$21</f>
        <v>58.097318400000006</v>
      </c>
      <c r="D1837" s="8">
        <f t="shared" si="120"/>
        <v>16.138144</v>
      </c>
      <c r="E1837" s="9">
        <f t="shared" si="121"/>
        <v>4.4703999999999411E-2</v>
      </c>
      <c r="F1837" s="9">
        <f t="shared" si="122"/>
        <v>17257.956847999994</v>
      </c>
      <c r="G1837" s="9">
        <f t="shared" si="123"/>
        <v>33.857572017874652</v>
      </c>
    </row>
    <row r="1838" spans="1:7" x14ac:dyDescent="0.25">
      <c r="A1838">
        <v>1836</v>
      </c>
      <c r="B1838">
        <v>36.200000000000003</v>
      </c>
      <c r="C1838">
        <f>B1838*$J$21</f>
        <v>58.258252800000008</v>
      </c>
      <c r="D1838" s="8">
        <f t="shared" si="120"/>
        <v>16.182848000000003</v>
      </c>
      <c r="E1838" s="9">
        <f t="shared" si="121"/>
        <v>4.4704000000002964E-2</v>
      </c>
      <c r="F1838" s="9">
        <f t="shared" si="122"/>
        <v>17274.117343999995</v>
      </c>
      <c r="G1838" s="9">
        <f t="shared" si="123"/>
        <v>33.87081832156862</v>
      </c>
    </row>
    <row r="1839" spans="1:7" x14ac:dyDescent="0.25">
      <c r="A1839">
        <v>1837</v>
      </c>
      <c r="B1839">
        <v>36</v>
      </c>
      <c r="C1839">
        <f>B1839*$J$21</f>
        <v>57.936384000000004</v>
      </c>
      <c r="D1839" s="8">
        <f t="shared" si="120"/>
        <v>16.093440000000001</v>
      </c>
      <c r="E1839" s="9">
        <f t="shared" si="121"/>
        <v>-8.9408000000002374E-2</v>
      </c>
      <c r="F1839" s="9">
        <f t="shared" si="122"/>
        <v>17290.255487999995</v>
      </c>
      <c r="G1839" s="9">
        <f t="shared" si="123"/>
        <v>33.88400639999999</v>
      </c>
    </row>
    <row r="1840" spans="1:7" x14ac:dyDescent="0.25">
      <c r="A1840">
        <v>1838</v>
      </c>
      <c r="B1840">
        <v>35.700000000000003</v>
      </c>
      <c r="C1840">
        <f>B1840*$J$21</f>
        <v>57.453580800000012</v>
      </c>
      <c r="D1840" s="8">
        <f t="shared" si="120"/>
        <v>15.959328000000003</v>
      </c>
      <c r="E1840" s="9">
        <f t="shared" si="121"/>
        <v>-0.13411199999999823</v>
      </c>
      <c r="F1840" s="9">
        <f t="shared" si="122"/>
        <v>17306.281871999996</v>
      </c>
      <c r="G1840" s="9">
        <f t="shared" si="123"/>
        <v>33.89696122916213</v>
      </c>
    </row>
    <row r="1841" spans="1:7" x14ac:dyDescent="0.25">
      <c r="A1841">
        <v>1839</v>
      </c>
      <c r="B1841">
        <v>36</v>
      </c>
      <c r="C1841">
        <f>B1841*$J$21</f>
        <v>57.936384000000004</v>
      </c>
      <c r="D1841" s="8">
        <f t="shared" si="120"/>
        <v>16.093440000000001</v>
      </c>
      <c r="E1841" s="9">
        <f t="shared" si="121"/>
        <v>0.13411199999999823</v>
      </c>
      <c r="F1841" s="9">
        <f t="shared" si="122"/>
        <v>17322.308255999997</v>
      </c>
      <c r="G1841" s="9">
        <f t="shared" si="123"/>
        <v>33.909901969331152</v>
      </c>
    </row>
    <row r="1842" spans="1:7" x14ac:dyDescent="0.25">
      <c r="A1842">
        <v>1840</v>
      </c>
      <c r="B1842">
        <v>36</v>
      </c>
      <c r="C1842">
        <f>B1842*$J$21</f>
        <v>57.936384000000004</v>
      </c>
      <c r="D1842" s="8">
        <f t="shared" si="120"/>
        <v>16.093440000000001</v>
      </c>
      <c r="E1842" s="9">
        <f t="shared" si="121"/>
        <v>0</v>
      </c>
      <c r="F1842" s="9">
        <f t="shared" si="122"/>
        <v>17338.401695999997</v>
      </c>
      <c r="G1842" s="9">
        <f t="shared" si="123"/>
        <v>33.922959839999997</v>
      </c>
    </row>
    <row r="1843" spans="1:7" x14ac:dyDescent="0.25">
      <c r="A1843">
        <v>1841</v>
      </c>
      <c r="B1843">
        <v>35.6</v>
      </c>
      <c r="C1843">
        <f>B1843*$J$21</f>
        <v>57.29264640000001</v>
      </c>
      <c r="D1843" s="8">
        <f t="shared" si="120"/>
        <v>15.914624000000002</v>
      </c>
      <c r="E1843" s="9">
        <f t="shared" si="121"/>
        <v>-0.17881599999999942</v>
      </c>
      <c r="F1843" s="9">
        <f t="shared" si="122"/>
        <v>17354.405727999998</v>
      </c>
      <c r="G1843" s="9">
        <f t="shared" si="123"/>
        <v>33.935828691363383</v>
      </c>
    </row>
    <row r="1844" spans="1:7" x14ac:dyDescent="0.25">
      <c r="A1844">
        <v>1842</v>
      </c>
      <c r="B1844">
        <v>35.5</v>
      </c>
      <c r="C1844">
        <f>B1844*$J$21</f>
        <v>57.131712000000007</v>
      </c>
      <c r="D1844" s="8">
        <f t="shared" si="120"/>
        <v>15.869920000000002</v>
      </c>
      <c r="E1844" s="9">
        <f t="shared" si="121"/>
        <v>-4.4703999999999411E-2</v>
      </c>
      <c r="F1844" s="9">
        <f t="shared" si="122"/>
        <v>17370.297999999999</v>
      </c>
      <c r="G1844" s="9">
        <f t="shared" si="123"/>
        <v>33.9484651465798</v>
      </c>
    </row>
    <row r="1845" spans="1:7" x14ac:dyDescent="0.25">
      <c r="A1845">
        <v>1843</v>
      </c>
      <c r="B1845">
        <v>35.4</v>
      </c>
      <c r="C1845">
        <f>B1845*$J$21</f>
        <v>56.970777599999998</v>
      </c>
      <c r="D1845" s="8">
        <f t="shared" si="120"/>
        <v>15.825215999999999</v>
      </c>
      <c r="E1845" s="9">
        <f t="shared" si="121"/>
        <v>-4.4704000000002964E-2</v>
      </c>
      <c r="F1845" s="9">
        <f t="shared" si="122"/>
        <v>17386.145568</v>
      </c>
      <c r="G1845" s="9">
        <f t="shared" si="123"/>
        <v>33.961000566901788</v>
      </c>
    </row>
    <row r="1846" spans="1:7" x14ac:dyDescent="0.25">
      <c r="A1846">
        <v>1844</v>
      </c>
      <c r="B1846">
        <v>35.200000000000003</v>
      </c>
      <c r="C1846">
        <f>B1846*$J$21</f>
        <v>56.648908800000008</v>
      </c>
      <c r="D1846" s="8">
        <f t="shared" si="120"/>
        <v>15.735808000000002</v>
      </c>
      <c r="E1846" s="9">
        <f t="shared" si="121"/>
        <v>-8.9407999999997045E-2</v>
      </c>
      <c r="F1846" s="9">
        <f t="shared" si="122"/>
        <v>17401.926080000001</v>
      </c>
      <c r="G1846" s="9">
        <f t="shared" si="123"/>
        <v>33.973391479392632</v>
      </c>
    </row>
    <row r="1847" spans="1:7" x14ac:dyDescent="0.25">
      <c r="A1847">
        <v>1845</v>
      </c>
      <c r="B1847">
        <v>35.200000000000003</v>
      </c>
      <c r="C1847">
        <f>B1847*$J$21</f>
        <v>56.648908800000008</v>
      </c>
      <c r="D1847" s="8">
        <f t="shared" si="120"/>
        <v>15.735808000000002</v>
      </c>
      <c r="E1847" s="9">
        <f t="shared" si="121"/>
        <v>0</v>
      </c>
      <c r="F1847" s="9">
        <f t="shared" si="122"/>
        <v>17417.661888000002</v>
      </c>
      <c r="G1847" s="9">
        <f t="shared" si="123"/>
        <v>33.985681732682934</v>
      </c>
    </row>
    <row r="1848" spans="1:7" x14ac:dyDescent="0.25">
      <c r="A1848">
        <v>1846</v>
      </c>
      <c r="B1848">
        <v>35.200000000000003</v>
      </c>
      <c r="C1848">
        <f>B1848*$J$21</f>
        <v>56.648908800000008</v>
      </c>
      <c r="D1848" s="8">
        <f t="shared" si="120"/>
        <v>15.735808000000002</v>
      </c>
      <c r="E1848" s="9">
        <f t="shared" si="121"/>
        <v>0</v>
      </c>
      <c r="F1848" s="9">
        <f t="shared" si="122"/>
        <v>17433.397696000004</v>
      </c>
      <c r="G1848" s="9">
        <f t="shared" si="123"/>
        <v>33.997958670422548</v>
      </c>
    </row>
    <row r="1849" spans="1:7" x14ac:dyDescent="0.25">
      <c r="A1849">
        <v>1847</v>
      </c>
      <c r="B1849">
        <v>35.200000000000003</v>
      </c>
      <c r="C1849">
        <f>B1849*$J$21</f>
        <v>56.648908800000008</v>
      </c>
      <c r="D1849" s="8">
        <f t="shared" si="120"/>
        <v>15.735808000000002</v>
      </c>
      <c r="E1849" s="9">
        <f t="shared" si="121"/>
        <v>0</v>
      </c>
      <c r="F1849" s="9">
        <f t="shared" si="122"/>
        <v>17449.133504000005</v>
      </c>
      <c r="G1849" s="9">
        <f t="shared" si="123"/>
        <v>34.010222314239314</v>
      </c>
    </row>
    <row r="1850" spans="1:7" x14ac:dyDescent="0.25">
      <c r="A1850">
        <v>1848</v>
      </c>
      <c r="B1850">
        <v>35.200000000000003</v>
      </c>
      <c r="C1850">
        <f>B1850*$J$21</f>
        <v>56.648908800000008</v>
      </c>
      <c r="D1850" s="8">
        <f t="shared" si="120"/>
        <v>15.735808000000002</v>
      </c>
      <c r="E1850" s="9">
        <f t="shared" si="121"/>
        <v>0</v>
      </c>
      <c r="F1850" s="9">
        <f t="shared" si="122"/>
        <v>17464.869312000006</v>
      </c>
      <c r="G1850" s="9">
        <f t="shared" si="123"/>
        <v>34.022472685714298</v>
      </c>
    </row>
    <row r="1851" spans="1:7" x14ac:dyDescent="0.25">
      <c r="A1851">
        <v>1849</v>
      </c>
      <c r="B1851">
        <v>35.200000000000003</v>
      </c>
      <c r="C1851">
        <f>B1851*$J$21</f>
        <v>56.648908800000008</v>
      </c>
      <c r="D1851" s="8">
        <f t="shared" si="120"/>
        <v>15.735808000000002</v>
      </c>
      <c r="E1851" s="9">
        <f t="shared" si="121"/>
        <v>0</v>
      </c>
      <c r="F1851" s="9">
        <f t="shared" si="122"/>
        <v>17480.605120000007</v>
      </c>
      <c r="G1851" s="9">
        <f t="shared" si="123"/>
        <v>34.034709806381848</v>
      </c>
    </row>
    <row r="1852" spans="1:7" x14ac:dyDescent="0.25">
      <c r="A1852">
        <v>1850</v>
      </c>
      <c r="B1852">
        <v>35</v>
      </c>
      <c r="C1852">
        <f>B1852*$J$21</f>
        <v>56.327040000000004</v>
      </c>
      <c r="D1852" s="8">
        <f t="shared" si="120"/>
        <v>15.6464</v>
      </c>
      <c r="E1852" s="9">
        <f t="shared" si="121"/>
        <v>-8.9408000000002374E-2</v>
      </c>
      <c r="F1852" s="9">
        <f t="shared" si="122"/>
        <v>17496.296224000009</v>
      </c>
      <c r="G1852" s="9">
        <f t="shared" si="123"/>
        <v>34.046846706162178</v>
      </c>
    </row>
    <row r="1853" spans="1:7" x14ac:dyDescent="0.25">
      <c r="A1853">
        <v>1851</v>
      </c>
      <c r="B1853">
        <v>35.1</v>
      </c>
      <c r="C1853">
        <f>B1853*$J$21</f>
        <v>56.487974400000006</v>
      </c>
      <c r="D1853" s="8">
        <f t="shared" si="120"/>
        <v>15.691104000000001</v>
      </c>
      <c r="E1853" s="9">
        <f t="shared" si="121"/>
        <v>4.4704000000001187E-2</v>
      </c>
      <c r="F1853" s="9">
        <f t="shared" si="122"/>
        <v>17511.96497600001</v>
      </c>
      <c r="G1853" s="9">
        <f t="shared" si="123"/>
        <v>34.058927019773115</v>
      </c>
    </row>
    <row r="1854" spans="1:7" x14ac:dyDescent="0.25">
      <c r="A1854">
        <v>1852</v>
      </c>
      <c r="B1854">
        <v>35.200000000000003</v>
      </c>
      <c r="C1854">
        <f>B1854*$J$21</f>
        <v>56.648908800000008</v>
      </c>
      <c r="D1854" s="8">
        <f t="shared" si="120"/>
        <v>15.735808000000002</v>
      </c>
      <c r="E1854" s="9">
        <f t="shared" si="121"/>
        <v>4.4704000000001187E-2</v>
      </c>
      <c r="F1854" s="9">
        <f t="shared" si="122"/>
        <v>17527.678432000012</v>
      </c>
      <c r="G1854" s="9">
        <f t="shared" si="123"/>
        <v>34.071081185313197</v>
      </c>
    </row>
    <row r="1855" spans="1:7" x14ac:dyDescent="0.25">
      <c r="A1855">
        <v>1853</v>
      </c>
      <c r="B1855">
        <v>35.5</v>
      </c>
      <c r="C1855">
        <f>B1855*$J$21</f>
        <v>57.131712000000007</v>
      </c>
      <c r="D1855" s="8">
        <f t="shared" si="120"/>
        <v>15.869920000000002</v>
      </c>
      <c r="E1855" s="9">
        <f t="shared" si="121"/>
        <v>0.13411200000000001</v>
      </c>
      <c r="F1855" s="9">
        <f t="shared" si="122"/>
        <v>17543.481296000013</v>
      </c>
      <c r="G1855" s="9">
        <f t="shared" si="123"/>
        <v>34.083395933944985</v>
      </c>
    </row>
    <row r="1856" spans="1:7" x14ac:dyDescent="0.25">
      <c r="A1856">
        <v>1854</v>
      </c>
      <c r="B1856">
        <v>35.200000000000003</v>
      </c>
      <c r="C1856">
        <f>B1856*$J$21</f>
        <v>56.648908800000008</v>
      </c>
      <c r="D1856" s="8">
        <f t="shared" si="120"/>
        <v>15.735808000000002</v>
      </c>
      <c r="E1856" s="9">
        <f t="shared" si="121"/>
        <v>-0.13411200000000001</v>
      </c>
      <c r="F1856" s="9">
        <f t="shared" si="122"/>
        <v>17559.284160000014</v>
      </c>
      <c r="G1856" s="9">
        <f t="shared" si="123"/>
        <v>34.095697398058277</v>
      </c>
    </row>
    <row r="1857" spans="1:7" x14ac:dyDescent="0.25">
      <c r="A1857">
        <v>1855</v>
      </c>
      <c r="B1857">
        <v>35</v>
      </c>
      <c r="C1857">
        <f>B1857*$J$21</f>
        <v>56.327040000000004</v>
      </c>
      <c r="D1857" s="8">
        <f t="shared" si="120"/>
        <v>15.6464</v>
      </c>
      <c r="E1857" s="9">
        <f t="shared" si="121"/>
        <v>-8.9408000000002374E-2</v>
      </c>
      <c r="F1857" s="9">
        <f t="shared" si="122"/>
        <v>17574.975264000015</v>
      </c>
      <c r="G1857" s="9">
        <f t="shared" si="123"/>
        <v>34.107768706415129</v>
      </c>
    </row>
    <row r="1858" spans="1:7" x14ac:dyDescent="0.25">
      <c r="A1858">
        <v>1856</v>
      </c>
      <c r="B1858">
        <v>35</v>
      </c>
      <c r="C1858">
        <f>B1858*$J$21</f>
        <v>56.327040000000004</v>
      </c>
      <c r="D1858" s="8">
        <f t="shared" si="120"/>
        <v>15.6464</v>
      </c>
      <c r="E1858" s="9">
        <f t="shared" si="121"/>
        <v>0</v>
      </c>
      <c r="F1858" s="9">
        <f t="shared" si="122"/>
        <v>17590.621664000017</v>
      </c>
      <c r="G1858" s="9">
        <f t="shared" si="123"/>
        <v>34.119740296551754</v>
      </c>
    </row>
    <row r="1859" spans="1:7" x14ac:dyDescent="0.25">
      <c r="A1859">
        <v>1857</v>
      </c>
      <c r="B1859">
        <v>35</v>
      </c>
      <c r="C1859">
        <f>B1859*$J$21</f>
        <v>56.327040000000004</v>
      </c>
      <c r="D1859" s="8">
        <f t="shared" si="120"/>
        <v>15.6464</v>
      </c>
      <c r="E1859" s="9">
        <f t="shared" si="121"/>
        <v>0</v>
      </c>
      <c r="F1859" s="9">
        <f t="shared" si="122"/>
        <v>17606.268064000018</v>
      </c>
      <c r="G1859" s="9">
        <f t="shared" si="123"/>
        <v>34.131698993214897</v>
      </c>
    </row>
    <row r="1860" spans="1:7" x14ac:dyDescent="0.25">
      <c r="A1860">
        <v>1858</v>
      </c>
      <c r="B1860">
        <v>34.799999999999997</v>
      </c>
      <c r="C1860">
        <f>B1860*$J$21</f>
        <v>56.005171199999999</v>
      </c>
      <c r="D1860" s="8">
        <f t="shared" si="120"/>
        <v>15.556991999999999</v>
      </c>
      <c r="E1860" s="9">
        <f t="shared" si="121"/>
        <v>-8.9408000000000598E-2</v>
      </c>
      <c r="F1860" s="9">
        <f t="shared" si="122"/>
        <v>17621.86976000002</v>
      </c>
      <c r="G1860" s="9">
        <f t="shared" si="123"/>
        <v>34.143558200215324</v>
      </c>
    </row>
    <row r="1861" spans="1:7" x14ac:dyDescent="0.25">
      <c r="A1861">
        <v>1859</v>
      </c>
      <c r="B1861">
        <v>34.6</v>
      </c>
      <c r="C1861">
        <f>B1861*$J$21</f>
        <v>55.683302400000009</v>
      </c>
      <c r="D1861" s="8">
        <f t="shared" si="120"/>
        <v>15.467584000000002</v>
      </c>
      <c r="E1861" s="9">
        <f t="shared" si="121"/>
        <v>-8.9407999999997045E-2</v>
      </c>
      <c r="F1861" s="9">
        <f t="shared" si="122"/>
        <v>17637.382048000021</v>
      </c>
      <c r="G1861" s="9">
        <f t="shared" si="123"/>
        <v>34.155231507692349</v>
      </c>
    </row>
    <row r="1862" spans="1:7" x14ac:dyDescent="0.25">
      <c r="A1862">
        <v>1860</v>
      </c>
      <c r="B1862">
        <v>34.5</v>
      </c>
      <c r="C1862">
        <f>B1862*$J$21</f>
        <v>55.522368</v>
      </c>
      <c r="D1862" s="8">
        <f t="shared" si="120"/>
        <v>15.422879999999999</v>
      </c>
      <c r="E1862" s="9">
        <f t="shared" si="121"/>
        <v>-4.4704000000002964E-2</v>
      </c>
      <c r="F1862" s="9">
        <f t="shared" si="122"/>
        <v>17652.827280000023</v>
      </c>
      <c r="G1862" s="9">
        <f t="shared" si="123"/>
        <v>34.166762477419397</v>
      </c>
    </row>
    <row r="1863" spans="1:7" x14ac:dyDescent="0.25">
      <c r="A1863">
        <v>1861</v>
      </c>
      <c r="B1863">
        <v>33.5</v>
      </c>
      <c r="C1863">
        <f>B1863*$J$21</f>
        <v>53.913024000000007</v>
      </c>
      <c r="D1863" s="8">
        <f t="shared" si="120"/>
        <v>14.975840000000002</v>
      </c>
      <c r="E1863" s="9">
        <f t="shared" si="121"/>
        <v>-0.44703999999999766</v>
      </c>
      <c r="F1863" s="9">
        <f t="shared" si="122"/>
        <v>17668.026640000022</v>
      </c>
      <c r="G1863" s="9">
        <f t="shared" si="123"/>
        <v>34.177805429339109</v>
      </c>
    </row>
    <row r="1864" spans="1:7" x14ac:dyDescent="0.25">
      <c r="A1864">
        <v>1862</v>
      </c>
      <c r="B1864">
        <v>32</v>
      </c>
      <c r="C1864">
        <f>B1864*$J$21</f>
        <v>51.499008000000003</v>
      </c>
      <c r="D1864" s="8">
        <f t="shared" si="120"/>
        <v>14.30528</v>
      </c>
      <c r="E1864" s="9">
        <f t="shared" si="121"/>
        <v>-0.67056000000000182</v>
      </c>
      <c r="F1864" s="9">
        <f t="shared" si="122"/>
        <v>17682.667200000022</v>
      </c>
      <c r="G1864" s="9">
        <f t="shared" si="123"/>
        <v>34.187756133190163</v>
      </c>
    </row>
    <row r="1865" spans="1:7" x14ac:dyDescent="0.25">
      <c r="A1865">
        <v>1863</v>
      </c>
      <c r="B1865">
        <v>30.1</v>
      </c>
      <c r="C1865">
        <f>B1865*$J$21</f>
        <v>48.441254400000005</v>
      </c>
      <c r="D1865" s="8">
        <f t="shared" si="120"/>
        <v>13.455904</v>
      </c>
      <c r="E1865" s="9">
        <f t="shared" si="121"/>
        <v>-0.84937599999999946</v>
      </c>
      <c r="F1865" s="9">
        <f t="shared" si="122"/>
        <v>17696.547792000023</v>
      </c>
      <c r="G1865" s="9">
        <f t="shared" si="123"/>
        <v>34.196227617391351</v>
      </c>
    </row>
    <row r="1866" spans="1:7" x14ac:dyDescent="0.25">
      <c r="A1866">
        <v>1864</v>
      </c>
      <c r="B1866">
        <v>28</v>
      </c>
      <c r="C1866">
        <f>B1866*$J$21</f>
        <v>45.061632000000003</v>
      </c>
      <c r="D1866" s="8">
        <f t="shared" si="120"/>
        <v>12.51712</v>
      </c>
      <c r="E1866" s="9">
        <f t="shared" si="121"/>
        <v>-0.93878400000000006</v>
      </c>
      <c r="F1866" s="9">
        <f t="shared" si="122"/>
        <v>17709.534304000023</v>
      </c>
      <c r="G1866" s="9">
        <f t="shared" si="123"/>
        <v>34.202963248068713</v>
      </c>
    </row>
    <row r="1867" spans="1:7" x14ac:dyDescent="0.25">
      <c r="A1867">
        <v>1865</v>
      </c>
      <c r="B1867">
        <v>25.5</v>
      </c>
      <c r="C1867">
        <f>B1867*$J$21</f>
        <v>41.038272000000006</v>
      </c>
      <c r="D1867" s="8">
        <f t="shared" ref="D1867:D1876" si="124">C1867/3.6</f>
        <v>11.399520000000001</v>
      </c>
      <c r="E1867" s="9">
        <f t="shared" ref="E1867:E1876" si="125">(D1867-D1866)/(A1867-A1866)</f>
        <v>-1.1175999999999995</v>
      </c>
      <c r="F1867" s="9">
        <f t="shared" ref="F1867:F1876" si="126">F1866+D1866*(A1867-A1866)+(D1867-D1866)*(A1867-A1866)/2</f>
        <v>17721.492624000024</v>
      </c>
      <c r="G1867" s="9">
        <f t="shared" ref="G1867:G1876" si="127">F1867/A1867*3.6</f>
        <v>34.207706941769487</v>
      </c>
    </row>
    <row r="1868" spans="1:7" x14ac:dyDescent="0.25">
      <c r="A1868">
        <v>1866</v>
      </c>
      <c r="B1868">
        <v>22.5</v>
      </c>
      <c r="C1868">
        <f>B1868*$J$21</f>
        <v>36.210239999999999</v>
      </c>
      <c r="D1868" s="8">
        <f t="shared" si="124"/>
        <v>10.058399999999999</v>
      </c>
      <c r="E1868" s="9">
        <f t="shared" si="125"/>
        <v>-1.3411200000000019</v>
      </c>
      <c r="F1868" s="9">
        <f t="shared" si="126"/>
        <v>17732.221584000024</v>
      </c>
      <c r="G1868" s="9">
        <f t="shared" si="127"/>
        <v>34.210073795498438</v>
      </c>
    </row>
    <row r="1869" spans="1:7" x14ac:dyDescent="0.25">
      <c r="A1869">
        <v>1867</v>
      </c>
      <c r="B1869">
        <v>19.8</v>
      </c>
      <c r="C1869">
        <f>B1869*$J$21</f>
        <v>31.865011200000005</v>
      </c>
      <c r="D1869" s="8">
        <f t="shared" si="124"/>
        <v>8.8513920000000006</v>
      </c>
      <c r="E1869" s="9">
        <f t="shared" si="125"/>
        <v>-1.2070079999999983</v>
      </c>
      <c r="F1869" s="9">
        <f t="shared" si="126"/>
        <v>17741.676480000027</v>
      </c>
      <c r="G1869" s="9">
        <f t="shared" si="127"/>
        <v>34.209981429030584</v>
      </c>
    </row>
    <row r="1870" spans="1:7" x14ac:dyDescent="0.25">
      <c r="A1870">
        <v>1868</v>
      </c>
      <c r="B1870">
        <v>16.5</v>
      </c>
      <c r="C1870">
        <f>B1870*$J$21</f>
        <v>26.554176000000002</v>
      </c>
      <c r="D1870" s="8">
        <f t="shared" si="124"/>
        <v>7.3761600000000005</v>
      </c>
      <c r="E1870" s="9">
        <f t="shared" si="125"/>
        <v>-1.4752320000000001</v>
      </c>
      <c r="F1870" s="9">
        <f t="shared" si="126"/>
        <v>17749.790256000029</v>
      </c>
      <c r="G1870" s="9">
        <f t="shared" si="127"/>
        <v>34.207304561884428</v>
      </c>
    </row>
    <row r="1871" spans="1:7" x14ac:dyDescent="0.25">
      <c r="A1871">
        <v>1869</v>
      </c>
      <c r="B1871">
        <v>13.2</v>
      </c>
      <c r="C1871">
        <f>B1871*$J$21</f>
        <v>21.243340799999999</v>
      </c>
      <c r="D1871" s="8">
        <f t="shared" si="124"/>
        <v>5.9009279999999995</v>
      </c>
      <c r="E1871" s="9">
        <f t="shared" si="125"/>
        <v>-1.475232000000001</v>
      </c>
      <c r="F1871" s="9">
        <f t="shared" si="126"/>
        <v>17756.428800000031</v>
      </c>
      <c r="G1871" s="9">
        <f t="shared" si="127"/>
        <v>34.201789020866833</v>
      </c>
    </row>
    <row r="1872" spans="1:7" x14ac:dyDescent="0.25">
      <c r="A1872">
        <v>1870</v>
      </c>
      <c r="B1872">
        <v>10.3</v>
      </c>
      <c r="C1872">
        <f>B1872*$J$21</f>
        <v>16.576243200000004</v>
      </c>
      <c r="D1872" s="8">
        <f t="shared" si="124"/>
        <v>4.6045120000000006</v>
      </c>
      <c r="E1872" s="9">
        <f t="shared" si="125"/>
        <v>-1.2964159999999989</v>
      </c>
      <c r="F1872" s="9">
        <f t="shared" si="126"/>
        <v>17761.681520000031</v>
      </c>
      <c r="G1872" s="9">
        <f t="shared" si="127"/>
        <v>34.193611482353006</v>
      </c>
    </row>
    <row r="1873" spans="1:7" x14ac:dyDescent="0.25">
      <c r="A1873">
        <v>1871</v>
      </c>
      <c r="B1873">
        <v>7.2</v>
      </c>
      <c r="C1873">
        <f>B1873*$J$21</f>
        <v>11.587276800000001</v>
      </c>
      <c r="D1873" s="8">
        <f t="shared" si="124"/>
        <v>3.2186880000000002</v>
      </c>
      <c r="E1873" s="9">
        <f t="shared" si="125"/>
        <v>-1.3858240000000004</v>
      </c>
      <c r="F1873" s="9">
        <f t="shared" si="126"/>
        <v>17765.593120000034</v>
      </c>
      <c r="G1873" s="9">
        <f t="shared" si="127"/>
        <v>34.182862229823691</v>
      </c>
    </row>
    <row r="1874" spans="1:7" x14ac:dyDescent="0.25">
      <c r="A1874">
        <v>1872</v>
      </c>
      <c r="B1874">
        <v>4</v>
      </c>
      <c r="C1874">
        <f>B1874*$J$21</f>
        <v>6.4373760000000004</v>
      </c>
      <c r="D1874" s="8">
        <f t="shared" si="124"/>
        <v>1.78816</v>
      </c>
      <c r="E1874" s="9">
        <f t="shared" si="125"/>
        <v>-1.4305280000000002</v>
      </c>
      <c r="F1874" s="9">
        <f t="shared" si="126"/>
        <v>17768.096544000036</v>
      </c>
      <c r="G1874" s="9">
        <f t="shared" si="127"/>
        <v>34.169416430769303</v>
      </c>
    </row>
    <row r="1875" spans="1:7" x14ac:dyDescent="0.25">
      <c r="A1875">
        <v>1873</v>
      </c>
      <c r="B1875">
        <v>1</v>
      </c>
      <c r="C1875">
        <f>B1875*$J$21</f>
        <v>1.6093440000000001</v>
      </c>
      <c r="D1875" s="8">
        <f t="shared" si="124"/>
        <v>0.44703999999999999</v>
      </c>
      <c r="E1875" s="9">
        <f t="shared" si="125"/>
        <v>-1.3411200000000001</v>
      </c>
      <c r="F1875" s="9">
        <f t="shared" si="126"/>
        <v>17769.214144000038</v>
      </c>
      <c r="G1875" s="9">
        <f t="shared" si="127"/>
        <v>34.153321365937074</v>
      </c>
    </row>
    <row r="1876" spans="1:7" x14ac:dyDescent="0.25">
      <c r="A1876">
        <v>1874</v>
      </c>
      <c r="B1876">
        <v>0</v>
      </c>
      <c r="C1876">
        <f>B1876*$J$21</f>
        <v>0</v>
      </c>
      <c r="D1876" s="8">
        <f t="shared" si="124"/>
        <v>0</v>
      </c>
      <c r="E1876" s="9">
        <f t="shared" si="125"/>
        <v>-0.44703999999999999</v>
      </c>
      <c r="F1876" s="9">
        <f t="shared" si="126"/>
        <v>17769.437664000037</v>
      </c>
      <c r="G1876" s="9">
        <f t="shared" si="127"/>
        <v>34.135525928708716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83"/>
  <sheetViews>
    <sheetView zoomScale="85" zoomScaleNormal="85" workbookViewId="0"/>
  </sheetViews>
  <sheetFormatPr baseColWidth="10" defaultRowHeight="15" x14ac:dyDescent="0.25"/>
  <sheetData>
    <row r="1" spans="1:13" x14ac:dyDescent="0.25">
      <c r="A1" t="s">
        <v>7</v>
      </c>
      <c r="B1">
        <v>1200</v>
      </c>
      <c r="C1" t="s">
        <v>8</v>
      </c>
      <c r="D1" t="s">
        <v>26</v>
      </c>
      <c r="F1">
        <v>0</v>
      </c>
    </row>
    <row r="2" spans="1:13" x14ac:dyDescent="0.25">
      <c r="A2" t="s">
        <v>20</v>
      </c>
      <c r="B2">
        <v>9.81</v>
      </c>
      <c r="C2" t="s">
        <v>21</v>
      </c>
      <c r="D2" t="s">
        <v>27</v>
      </c>
      <c r="F2">
        <v>0</v>
      </c>
      <c r="G2" t="s">
        <v>28</v>
      </c>
    </row>
    <row r="3" spans="1:13" x14ac:dyDescent="0.25">
      <c r="A3" t="s">
        <v>12</v>
      </c>
      <c r="B3">
        <v>0.01</v>
      </c>
    </row>
    <row r="4" spans="1:13" x14ac:dyDescent="0.25">
      <c r="A4" t="s">
        <v>9</v>
      </c>
      <c r="B4">
        <v>1.2</v>
      </c>
      <c r="C4" t="s">
        <v>10</v>
      </c>
    </row>
    <row r="5" spans="1:13" x14ac:dyDescent="0.25">
      <c r="A5" t="s">
        <v>11</v>
      </c>
      <c r="B5">
        <v>0.35</v>
      </c>
      <c r="K5" t="s">
        <v>29</v>
      </c>
      <c r="L5">
        <f>B1*B2*E7*SIN(ATAN(F1))/3600</f>
        <v>0</v>
      </c>
    </row>
    <row r="6" spans="1:13" x14ac:dyDescent="0.25">
      <c r="A6" t="s">
        <v>13</v>
      </c>
      <c r="B6">
        <v>2</v>
      </c>
      <c r="C6" t="s">
        <v>14</v>
      </c>
      <c r="K6" t="s">
        <v>24</v>
      </c>
      <c r="L6">
        <f>L7/E7*100</f>
        <v>6.9568091725738803</v>
      </c>
    </row>
    <row r="7" spans="1:13" x14ac:dyDescent="0.25">
      <c r="D7" t="s">
        <v>23</v>
      </c>
      <c r="E7">
        <f>E1883/1000</f>
        <v>17.769437664000037</v>
      </c>
      <c r="K7" t="s">
        <v>22</v>
      </c>
      <c r="L7">
        <f>L1883/3600</f>
        <v>1.2361858693239525</v>
      </c>
    </row>
    <row r="8" spans="1:13" x14ac:dyDescent="0.25">
      <c r="A8" s="1" t="s">
        <v>1</v>
      </c>
      <c r="B8" s="1" t="s">
        <v>2</v>
      </c>
      <c r="C8" s="1" t="s">
        <v>3</v>
      </c>
      <c r="D8" s="1" t="s">
        <v>4</v>
      </c>
      <c r="E8" s="1" t="s">
        <v>5</v>
      </c>
      <c r="F8" s="1" t="s">
        <v>15</v>
      </c>
      <c r="G8" s="1" t="s">
        <v>16</v>
      </c>
      <c r="H8" s="1" t="s">
        <v>17</v>
      </c>
      <c r="I8" s="1" t="s">
        <v>18</v>
      </c>
      <c r="J8" s="1" t="s">
        <v>30</v>
      </c>
      <c r="K8" s="1" t="s">
        <v>19</v>
      </c>
      <c r="L8" s="1" t="s">
        <v>25</v>
      </c>
    </row>
    <row r="9" spans="1:13" x14ac:dyDescent="0.25">
      <c r="A9" s="9">
        <v>0</v>
      </c>
      <c r="B9" s="9">
        <v>0</v>
      </c>
      <c r="C9" s="9">
        <f>B9/3.6</f>
        <v>0</v>
      </c>
      <c r="D9" s="9">
        <v>0</v>
      </c>
      <c r="E9" s="9">
        <v>0</v>
      </c>
      <c r="F9" s="9">
        <f>IF(C9&lt;=0,0,$B$3*$B$1*$B$2*COS(ATAN($F$1)))</f>
        <v>0</v>
      </c>
      <c r="G9" s="9">
        <f t="shared" ref="G9:G20" si="0">$B$5*$B$6*$B$4*(C9-$F$2)^2/2</f>
        <v>0</v>
      </c>
      <c r="H9" s="9">
        <f>$B$1*$B$2*SIN(ATAN($F$1))</f>
        <v>0</v>
      </c>
      <c r="I9" s="9">
        <f t="shared" ref="I9:I20" si="1">$B$1*D9</f>
        <v>0</v>
      </c>
      <c r="J9" s="9">
        <f>SUM(F9:I9)</f>
        <v>0</v>
      </c>
      <c r="K9" s="9">
        <f>J9*C9/1000</f>
        <v>0</v>
      </c>
      <c r="L9" s="9">
        <v>0</v>
      </c>
      <c r="M9" s="9"/>
    </row>
    <row r="10" spans="1:13" x14ac:dyDescent="0.25">
      <c r="A10">
        <v>1</v>
      </c>
      <c r="B10" s="9">
        <v>0</v>
      </c>
      <c r="C10" s="9">
        <f t="shared" ref="C10:C73" si="2">B10/3.6</f>
        <v>0</v>
      </c>
      <c r="D10" s="9">
        <f t="shared" ref="D10:D73" si="3">(C10-C9)/(A10-A9)</f>
        <v>0</v>
      </c>
      <c r="E10" s="9">
        <f t="shared" ref="E10:E73" si="4">E9+C9*(A10-A9)+(C10-C9)*(A10-A9)/2</f>
        <v>0</v>
      </c>
      <c r="F10" s="9">
        <f t="shared" ref="F10:F20" si="5">IF(C10&lt;=0,0,$B$3*$B$1*$B$2*COS(ATAN($F$1)))</f>
        <v>0</v>
      </c>
      <c r="G10" s="9">
        <f t="shared" si="0"/>
        <v>0</v>
      </c>
      <c r="H10" s="9">
        <f t="shared" ref="H10:H73" si="6">$B$1*$B$2*SIN(ATAN($F$1))</f>
        <v>0</v>
      </c>
      <c r="I10" s="9">
        <f t="shared" si="1"/>
        <v>0</v>
      </c>
      <c r="J10" s="9">
        <f t="shared" ref="J10:J20" si="7">SUM(F10:I10)</f>
        <v>0</v>
      </c>
      <c r="K10" s="9">
        <f t="shared" ref="K10:K20" si="8">J10*C10/1000</f>
        <v>0</v>
      </c>
      <c r="L10" s="9">
        <f>L9+(K10+K9)/2*(A10-A9)</f>
        <v>0</v>
      </c>
    </row>
    <row r="11" spans="1:13" x14ac:dyDescent="0.25">
      <c r="A11">
        <v>2</v>
      </c>
      <c r="B11">
        <v>0</v>
      </c>
      <c r="C11">
        <f t="shared" si="2"/>
        <v>0</v>
      </c>
      <c r="D11" s="9">
        <f t="shared" si="3"/>
        <v>0</v>
      </c>
      <c r="E11">
        <f t="shared" si="4"/>
        <v>0</v>
      </c>
      <c r="F11" s="9">
        <f t="shared" si="5"/>
        <v>0</v>
      </c>
      <c r="G11" s="9">
        <f t="shared" si="0"/>
        <v>0</v>
      </c>
      <c r="H11" s="9">
        <f t="shared" si="6"/>
        <v>0</v>
      </c>
      <c r="I11" s="9">
        <f t="shared" si="1"/>
        <v>0</v>
      </c>
      <c r="J11" s="9">
        <f t="shared" si="7"/>
        <v>0</v>
      </c>
      <c r="K11" s="9">
        <f t="shared" si="8"/>
        <v>0</v>
      </c>
      <c r="L11" s="9">
        <f t="shared" ref="L11:L20" si="9">L10+(K11+K10)/2*(A11-A10)</f>
        <v>0</v>
      </c>
    </row>
    <row r="12" spans="1:13" x14ac:dyDescent="0.25">
      <c r="A12">
        <v>3</v>
      </c>
      <c r="B12">
        <v>0</v>
      </c>
      <c r="C12">
        <f t="shared" si="2"/>
        <v>0</v>
      </c>
      <c r="D12" s="9">
        <f t="shared" si="3"/>
        <v>0</v>
      </c>
      <c r="E12">
        <f t="shared" si="4"/>
        <v>0</v>
      </c>
      <c r="F12" s="9">
        <f t="shared" si="5"/>
        <v>0</v>
      </c>
      <c r="G12" s="9">
        <f t="shared" si="0"/>
        <v>0</v>
      </c>
      <c r="H12" s="9">
        <f t="shared" si="6"/>
        <v>0</v>
      </c>
      <c r="I12" s="9">
        <f t="shared" si="1"/>
        <v>0</v>
      </c>
      <c r="J12" s="9">
        <f t="shared" si="7"/>
        <v>0</v>
      </c>
      <c r="K12" s="9">
        <f t="shared" si="8"/>
        <v>0</v>
      </c>
      <c r="L12" s="9">
        <f t="shared" si="9"/>
        <v>0</v>
      </c>
    </row>
    <row r="13" spans="1:13" x14ac:dyDescent="0.25">
      <c r="A13">
        <v>4</v>
      </c>
      <c r="B13">
        <v>0</v>
      </c>
      <c r="C13">
        <f t="shared" si="2"/>
        <v>0</v>
      </c>
      <c r="D13" s="9">
        <f t="shared" si="3"/>
        <v>0</v>
      </c>
      <c r="E13">
        <f t="shared" si="4"/>
        <v>0</v>
      </c>
      <c r="F13" s="9">
        <f t="shared" si="5"/>
        <v>0</v>
      </c>
      <c r="G13" s="9">
        <f t="shared" si="0"/>
        <v>0</v>
      </c>
      <c r="H13" s="9">
        <f t="shared" si="6"/>
        <v>0</v>
      </c>
      <c r="I13" s="9">
        <f t="shared" si="1"/>
        <v>0</v>
      </c>
      <c r="J13" s="9">
        <f t="shared" si="7"/>
        <v>0</v>
      </c>
      <c r="K13" s="9">
        <f t="shared" si="8"/>
        <v>0</v>
      </c>
      <c r="L13" s="9">
        <f t="shared" si="9"/>
        <v>0</v>
      </c>
    </row>
    <row r="14" spans="1:13" x14ac:dyDescent="0.25">
      <c r="A14">
        <v>5</v>
      </c>
      <c r="B14">
        <v>0</v>
      </c>
      <c r="C14">
        <f t="shared" si="2"/>
        <v>0</v>
      </c>
      <c r="D14" s="9">
        <f t="shared" si="3"/>
        <v>0</v>
      </c>
      <c r="E14">
        <f t="shared" si="4"/>
        <v>0</v>
      </c>
      <c r="F14" s="9">
        <f t="shared" si="5"/>
        <v>0</v>
      </c>
      <c r="G14" s="9">
        <f t="shared" si="0"/>
        <v>0</v>
      </c>
      <c r="H14" s="9">
        <f t="shared" si="6"/>
        <v>0</v>
      </c>
      <c r="I14" s="9">
        <f t="shared" si="1"/>
        <v>0</v>
      </c>
      <c r="J14" s="9">
        <f t="shared" si="7"/>
        <v>0</v>
      </c>
      <c r="K14" s="9">
        <f t="shared" si="8"/>
        <v>0</v>
      </c>
      <c r="L14" s="9">
        <f t="shared" si="9"/>
        <v>0</v>
      </c>
    </row>
    <row r="15" spans="1:13" x14ac:dyDescent="0.25">
      <c r="A15">
        <v>6</v>
      </c>
      <c r="B15">
        <v>0</v>
      </c>
      <c r="C15">
        <f t="shared" si="2"/>
        <v>0</v>
      </c>
      <c r="D15" s="9">
        <f t="shared" si="3"/>
        <v>0</v>
      </c>
      <c r="E15">
        <f t="shared" si="4"/>
        <v>0</v>
      </c>
      <c r="F15" s="9">
        <f t="shared" si="5"/>
        <v>0</v>
      </c>
      <c r="G15" s="9">
        <f t="shared" si="0"/>
        <v>0</v>
      </c>
      <c r="H15" s="9">
        <f t="shared" si="6"/>
        <v>0</v>
      </c>
      <c r="I15" s="9">
        <f t="shared" si="1"/>
        <v>0</v>
      </c>
      <c r="J15" s="9">
        <f t="shared" si="7"/>
        <v>0</v>
      </c>
      <c r="K15" s="9">
        <f t="shared" si="8"/>
        <v>0</v>
      </c>
      <c r="L15" s="9">
        <f t="shared" si="9"/>
        <v>0</v>
      </c>
    </row>
    <row r="16" spans="1:13" x14ac:dyDescent="0.25">
      <c r="A16">
        <v>7</v>
      </c>
      <c r="B16">
        <v>0</v>
      </c>
      <c r="C16">
        <f t="shared" si="2"/>
        <v>0</v>
      </c>
      <c r="D16" s="9">
        <f t="shared" si="3"/>
        <v>0</v>
      </c>
      <c r="E16">
        <f t="shared" si="4"/>
        <v>0</v>
      </c>
      <c r="F16" s="9">
        <f t="shared" si="5"/>
        <v>0</v>
      </c>
      <c r="G16" s="9">
        <f t="shared" si="0"/>
        <v>0</v>
      </c>
      <c r="H16" s="9">
        <f t="shared" si="6"/>
        <v>0</v>
      </c>
      <c r="I16" s="9">
        <f t="shared" si="1"/>
        <v>0</v>
      </c>
      <c r="J16" s="9">
        <f t="shared" si="7"/>
        <v>0</v>
      </c>
      <c r="K16" s="9">
        <f t="shared" si="8"/>
        <v>0</v>
      </c>
      <c r="L16" s="9">
        <f t="shared" si="9"/>
        <v>0</v>
      </c>
    </row>
    <row r="17" spans="1:12" x14ac:dyDescent="0.25">
      <c r="A17">
        <v>8</v>
      </c>
      <c r="B17">
        <v>0</v>
      </c>
      <c r="C17">
        <f t="shared" si="2"/>
        <v>0</v>
      </c>
      <c r="D17" s="9">
        <f t="shared" si="3"/>
        <v>0</v>
      </c>
      <c r="E17">
        <f t="shared" si="4"/>
        <v>0</v>
      </c>
      <c r="F17" s="9">
        <f t="shared" si="5"/>
        <v>0</v>
      </c>
      <c r="G17" s="9">
        <f t="shared" si="0"/>
        <v>0</v>
      </c>
      <c r="H17" s="9">
        <f t="shared" si="6"/>
        <v>0</v>
      </c>
      <c r="I17" s="9">
        <f t="shared" si="1"/>
        <v>0</v>
      </c>
      <c r="J17" s="9">
        <f t="shared" si="7"/>
        <v>0</v>
      </c>
      <c r="K17" s="9">
        <f t="shared" si="8"/>
        <v>0</v>
      </c>
      <c r="L17" s="9">
        <f t="shared" si="9"/>
        <v>0</v>
      </c>
    </row>
    <row r="18" spans="1:12" x14ac:dyDescent="0.25">
      <c r="A18">
        <v>9</v>
      </c>
      <c r="B18">
        <v>0</v>
      </c>
      <c r="C18">
        <f t="shared" si="2"/>
        <v>0</v>
      </c>
      <c r="D18" s="9">
        <f t="shared" si="3"/>
        <v>0</v>
      </c>
      <c r="E18">
        <f t="shared" si="4"/>
        <v>0</v>
      </c>
      <c r="F18" s="9">
        <f t="shared" si="5"/>
        <v>0</v>
      </c>
      <c r="G18" s="9">
        <f t="shared" si="0"/>
        <v>0</v>
      </c>
      <c r="H18" s="9">
        <f t="shared" si="6"/>
        <v>0</v>
      </c>
      <c r="I18" s="9">
        <f t="shared" si="1"/>
        <v>0</v>
      </c>
      <c r="J18" s="9">
        <f t="shared" si="7"/>
        <v>0</v>
      </c>
      <c r="K18" s="9">
        <f t="shared" si="8"/>
        <v>0</v>
      </c>
      <c r="L18" s="9">
        <f t="shared" si="9"/>
        <v>0</v>
      </c>
    </row>
    <row r="19" spans="1:12" x14ac:dyDescent="0.25">
      <c r="A19">
        <v>10</v>
      </c>
      <c r="B19">
        <v>0</v>
      </c>
      <c r="C19">
        <f t="shared" si="2"/>
        <v>0</v>
      </c>
      <c r="D19" s="9">
        <f t="shared" si="3"/>
        <v>0</v>
      </c>
      <c r="E19">
        <f t="shared" si="4"/>
        <v>0</v>
      </c>
      <c r="F19" s="9">
        <f t="shared" si="5"/>
        <v>0</v>
      </c>
      <c r="G19" s="9">
        <f t="shared" si="0"/>
        <v>0</v>
      </c>
      <c r="H19" s="9">
        <f t="shared" si="6"/>
        <v>0</v>
      </c>
      <c r="I19" s="9">
        <f t="shared" si="1"/>
        <v>0</v>
      </c>
      <c r="J19" s="9">
        <f t="shared" si="7"/>
        <v>0</v>
      </c>
      <c r="K19" s="9">
        <f t="shared" si="8"/>
        <v>0</v>
      </c>
      <c r="L19" s="9">
        <f t="shared" si="9"/>
        <v>0</v>
      </c>
    </row>
    <row r="20" spans="1:12" x14ac:dyDescent="0.25">
      <c r="A20">
        <v>11</v>
      </c>
      <c r="B20">
        <v>0</v>
      </c>
      <c r="C20">
        <f t="shared" si="2"/>
        <v>0</v>
      </c>
      <c r="D20" s="9">
        <f t="shared" si="3"/>
        <v>0</v>
      </c>
      <c r="E20">
        <f t="shared" si="4"/>
        <v>0</v>
      </c>
      <c r="F20" s="9">
        <f t="shared" si="5"/>
        <v>0</v>
      </c>
      <c r="G20" s="9">
        <f t="shared" si="0"/>
        <v>0</v>
      </c>
      <c r="H20" s="9">
        <f t="shared" si="6"/>
        <v>0</v>
      </c>
      <c r="I20" s="9">
        <f t="shared" si="1"/>
        <v>0</v>
      </c>
      <c r="J20" s="9">
        <f t="shared" si="7"/>
        <v>0</v>
      </c>
      <c r="K20" s="9">
        <f t="shared" si="8"/>
        <v>0</v>
      </c>
      <c r="L20" s="9">
        <f t="shared" si="9"/>
        <v>0</v>
      </c>
    </row>
    <row r="21" spans="1:12" x14ac:dyDescent="0.25">
      <c r="A21">
        <v>12</v>
      </c>
      <c r="B21">
        <v>0</v>
      </c>
      <c r="C21">
        <f t="shared" si="2"/>
        <v>0</v>
      </c>
      <c r="D21" s="9">
        <f t="shared" si="3"/>
        <v>0</v>
      </c>
      <c r="E21">
        <f t="shared" si="4"/>
        <v>0</v>
      </c>
      <c r="F21" s="9">
        <f t="shared" ref="F21:F84" si="10">IF(C21&lt;=0,0,$B$3*$B$1*$B$2*COS(ATAN($F$1)))</f>
        <v>0</v>
      </c>
      <c r="G21" s="9">
        <f t="shared" ref="G21:G84" si="11">$B$5*$B$6*$B$4*(C21-$F$2)^2/2</f>
        <v>0</v>
      </c>
      <c r="H21" s="9">
        <f t="shared" si="6"/>
        <v>0</v>
      </c>
      <c r="I21" s="9">
        <f t="shared" ref="I21:I84" si="12">$B$1*D21</f>
        <v>0</v>
      </c>
      <c r="J21" s="9">
        <f t="shared" ref="J21:J84" si="13">SUM(F21:I21)</f>
        <v>0</v>
      </c>
      <c r="K21" s="9">
        <f t="shared" ref="K21:K84" si="14">J21*C21/1000</f>
        <v>0</v>
      </c>
      <c r="L21" s="9">
        <f t="shared" ref="L21:L84" si="15">L20+(K21+K20)/2*(A21-A20)</f>
        <v>0</v>
      </c>
    </row>
    <row r="22" spans="1:12" x14ac:dyDescent="0.25">
      <c r="A22">
        <v>13</v>
      </c>
      <c r="B22">
        <v>0</v>
      </c>
      <c r="C22">
        <f t="shared" si="2"/>
        <v>0</v>
      </c>
      <c r="D22" s="9">
        <f t="shared" si="3"/>
        <v>0</v>
      </c>
      <c r="E22">
        <f t="shared" si="4"/>
        <v>0</v>
      </c>
      <c r="F22" s="9">
        <f t="shared" si="10"/>
        <v>0</v>
      </c>
      <c r="G22" s="9">
        <f t="shared" si="11"/>
        <v>0</v>
      </c>
      <c r="H22" s="9">
        <f t="shared" si="6"/>
        <v>0</v>
      </c>
      <c r="I22" s="9">
        <f t="shared" si="12"/>
        <v>0</v>
      </c>
      <c r="J22" s="9">
        <f t="shared" si="13"/>
        <v>0</v>
      </c>
      <c r="K22" s="9">
        <f t="shared" si="14"/>
        <v>0</v>
      </c>
      <c r="L22" s="9">
        <f t="shared" si="15"/>
        <v>0</v>
      </c>
    </row>
    <row r="23" spans="1:12" x14ac:dyDescent="0.25">
      <c r="A23">
        <v>14</v>
      </c>
      <c r="B23">
        <v>0</v>
      </c>
      <c r="C23">
        <f t="shared" si="2"/>
        <v>0</v>
      </c>
      <c r="D23" s="9">
        <f t="shared" si="3"/>
        <v>0</v>
      </c>
      <c r="E23">
        <f t="shared" si="4"/>
        <v>0</v>
      </c>
      <c r="F23" s="9">
        <f t="shared" si="10"/>
        <v>0</v>
      </c>
      <c r="G23" s="9">
        <f t="shared" si="11"/>
        <v>0</v>
      </c>
      <c r="H23" s="9">
        <f t="shared" si="6"/>
        <v>0</v>
      </c>
      <c r="I23" s="9">
        <f t="shared" si="12"/>
        <v>0</v>
      </c>
      <c r="J23" s="9">
        <f t="shared" si="13"/>
        <v>0</v>
      </c>
      <c r="K23" s="9">
        <f t="shared" si="14"/>
        <v>0</v>
      </c>
      <c r="L23" s="9">
        <f t="shared" si="15"/>
        <v>0</v>
      </c>
    </row>
    <row r="24" spans="1:12" x14ac:dyDescent="0.25">
      <c r="A24">
        <v>15</v>
      </c>
      <c r="B24">
        <v>0</v>
      </c>
      <c r="C24">
        <f t="shared" si="2"/>
        <v>0</v>
      </c>
      <c r="D24" s="9">
        <f t="shared" si="3"/>
        <v>0</v>
      </c>
      <c r="E24">
        <f t="shared" si="4"/>
        <v>0</v>
      </c>
      <c r="F24" s="9">
        <f t="shared" si="10"/>
        <v>0</v>
      </c>
      <c r="G24" s="9">
        <f t="shared" si="11"/>
        <v>0</v>
      </c>
      <c r="H24" s="9">
        <f t="shared" si="6"/>
        <v>0</v>
      </c>
      <c r="I24" s="9">
        <f t="shared" si="12"/>
        <v>0</v>
      </c>
      <c r="J24" s="9">
        <f t="shared" si="13"/>
        <v>0</v>
      </c>
      <c r="K24" s="9">
        <f t="shared" si="14"/>
        <v>0</v>
      </c>
      <c r="L24" s="9">
        <f t="shared" si="15"/>
        <v>0</v>
      </c>
    </row>
    <row r="25" spans="1:12" x14ac:dyDescent="0.25">
      <c r="A25">
        <v>16</v>
      </c>
      <c r="B25">
        <v>0</v>
      </c>
      <c r="C25">
        <f t="shared" si="2"/>
        <v>0</v>
      </c>
      <c r="D25" s="9">
        <f t="shared" si="3"/>
        <v>0</v>
      </c>
      <c r="E25">
        <f t="shared" si="4"/>
        <v>0</v>
      </c>
      <c r="F25" s="9">
        <f t="shared" si="10"/>
        <v>0</v>
      </c>
      <c r="G25" s="9">
        <f t="shared" si="11"/>
        <v>0</v>
      </c>
      <c r="H25" s="9">
        <f t="shared" si="6"/>
        <v>0</v>
      </c>
      <c r="I25" s="9">
        <f t="shared" si="12"/>
        <v>0</v>
      </c>
      <c r="J25" s="9">
        <f t="shared" si="13"/>
        <v>0</v>
      </c>
      <c r="K25" s="9">
        <f t="shared" si="14"/>
        <v>0</v>
      </c>
      <c r="L25" s="9">
        <f t="shared" si="15"/>
        <v>0</v>
      </c>
    </row>
    <row r="26" spans="1:12" x14ac:dyDescent="0.25">
      <c r="A26">
        <v>17</v>
      </c>
      <c r="B26">
        <v>0</v>
      </c>
      <c r="C26">
        <f t="shared" si="2"/>
        <v>0</v>
      </c>
      <c r="D26" s="9">
        <f t="shared" si="3"/>
        <v>0</v>
      </c>
      <c r="E26">
        <f t="shared" si="4"/>
        <v>0</v>
      </c>
      <c r="F26" s="9">
        <f t="shared" si="10"/>
        <v>0</v>
      </c>
      <c r="G26" s="9">
        <f t="shared" si="11"/>
        <v>0</v>
      </c>
      <c r="H26" s="9">
        <f t="shared" si="6"/>
        <v>0</v>
      </c>
      <c r="I26" s="9">
        <f t="shared" si="12"/>
        <v>0</v>
      </c>
      <c r="J26" s="9">
        <f t="shared" si="13"/>
        <v>0</v>
      </c>
      <c r="K26" s="9">
        <f t="shared" si="14"/>
        <v>0</v>
      </c>
      <c r="L26" s="9">
        <f t="shared" si="15"/>
        <v>0</v>
      </c>
    </row>
    <row r="27" spans="1:12" x14ac:dyDescent="0.25">
      <c r="A27">
        <v>18</v>
      </c>
      <c r="B27">
        <v>0</v>
      </c>
      <c r="C27" s="9">
        <f t="shared" si="2"/>
        <v>0</v>
      </c>
      <c r="D27" s="9">
        <f t="shared" si="3"/>
        <v>0</v>
      </c>
      <c r="E27" s="9">
        <f t="shared" si="4"/>
        <v>0</v>
      </c>
      <c r="F27" s="9">
        <f t="shared" si="10"/>
        <v>0</v>
      </c>
      <c r="G27" s="9">
        <f t="shared" si="11"/>
        <v>0</v>
      </c>
      <c r="H27" s="9">
        <f t="shared" si="6"/>
        <v>0</v>
      </c>
      <c r="I27" s="9">
        <f t="shared" si="12"/>
        <v>0</v>
      </c>
      <c r="J27" s="9">
        <f t="shared" si="13"/>
        <v>0</v>
      </c>
      <c r="K27" s="9">
        <f t="shared" si="14"/>
        <v>0</v>
      </c>
      <c r="L27" s="9">
        <f t="shared" si="15"/>
        <v>0</v>
      </c>
    </row>
    <row r="28" spans="1:12" x14ac:dyDescent="0.25">
      <c r="A28">
        <v>19</v>
      </c>
      <c r="B28">
        <v>0</v>
      </c>
      <c r="C28" s="9">
        <f t="shared" si="2"/>
        <v>0</v>
      </c>
      <c r="D28" s="9">
        <f t="shared" si="3"/>
        <v>0</v>
      </c>
      <c r="E28" s="9">
        <f t="shared" si="4"/>
        <v>0</v>
      </c>
      <c r="F28" s="9">
        <f t="shared" si="10"/>
        <v>0</v>
      </c>
      <c r="G28" s="9">
        <f t="shared" si="11"/>
        <v>0</v>
      </c>
      <c r="H28" s="9">
        <f t="shared" si="6"/>
        <v>0</v>
      </c>
      <c r="I28" s="9">
        <f t="shared" si="12"/>
        <v>0</v>
      </c>
      <c r="J28" s="9">
        <f t="shared" si="13"/>
        <v>0</v>
      </c>
      <c r="K28" s="9">
        <f t="shared" si="14"/>
        <v>0</v>
      </c>
      <c r="L28" s="9">
        <f t="shared" si="15"/>
        <v>0</v>
      </c>
    </row>
    <row r="29" spans="1:12" x14ac:dyDescent="0.25">
      <c r="A29">
        <v>20</v>
      </c>
      <c r="B29">
        <v>0</v>
      </c>
      <c r="C29" s="9">
        <f t="shared" si="2"/>
        <v>0</v>
      </c>
      <c r="D29" s="9">
        <f t="shared" si="3"/>
        <v>0</v>
      </c>
      <c r="E29" s="9">
        <f t="shared" si="4"/>
        <v>0</v>
      </c>
      <c r="F29" s="9">
        <f t="shared" si="10"/>
        <v>0</v>
      </c>
      <c r="G29" s="9">
        <f t="shared" si="11"/>
        <v>0</v>
      </c>
      <c r="H29" s="9">
        <f t="shared" si="6"/>
        <v>0</v>
      </c>
      <c r="I29" s="9">
        <f t="shared" si="12"/>
        <v>0</v>
      </c>
      <c r="J29" s="9">
        <f t="shared" si="13"/>
        <v>0</v>
      </c>
      <c r="K29" s="9">
        <f t="shared" si="14"/>
        <v>0</v>
      </c>
      <c r="L29" s="9">
        <f t="shared" si="15"/>
        <v>0</v>
      </c>
    </row>
    <row r="30" spans="1:12" x14ac:dyDescent="0.25">
      <c r="A30">
        <v>21</v>
      </c>
      <c r="B30">
        <v>4.8280320000000003</v>
      </c>
      <c r="C30" s="9">
        <f t="shared" si="2"/>
        <v>1.3411200000000001</v>
      </c>
      <c r="D30" s="9">
        <f t="shared" si="3"/>
        <v>1.3411200000000001</v>
      </c>
      <c r="E30" s="9">
        <f t="shared" si="4"/>
        <v>0.67056000000000004</v>
      </c>
      <c r="F30" s="9">
        <f t="shared" si="10"/>
        <v>117.72</v>
      </c>
      <c r="G30" s="9">
        <f t="shared" si="11"/>
        <v>0.75541319884800007</v>
      </c>
      <c r="H30" s="9">
        <f t="shared" si="6"/>
        <v>0</v>
      </c>
      <c r="I30" s="9">
        <f t="shared" si="12"/>
        <v>1609.3440000000001</v>
      </c>
      <c r="J30" s="9">
        <f t="shared" si="13"/>
        <v>1727.819413198848</v>
      </c>
      <c r="K30" s="9">
        <f t="shared" si="14"/>
        <v>2.317213171429239</v>
      </c>
      <c r="L30" s="9">
        <f t="shared" si="15"/>
        <v>1.1586065857146195</v>
      </c>
    </row>
    <row r="31" spans="1:12" x14ac:dyDescent="0.25">
      <c r="A31">
        <v>22</v>
      </c>
      <c r="B31">
        <v>9.4951296000000021</v>
      </c>
      <c r="C31" s="9">
        <f t="shared" si="2"/>
        <v>2.6375360000000003</v>
      </c>
      <c r="D31" s="9">
        <f t="shared" si="3"/>
        <v>1.2964160000000002</v>
      </c>
      <c r="E31" s="9">
        <f t="shared" si="4"/>
        <v>2.6598880000000005</v>
      </c>
      <c r="F31" s="9">
        <f t="shared" si="10"/>
        <v>117.72</v>
      </c>
      <c r="G31" s="9">
        <f t="shared" si="11"/>
        <v>2.9217703835443207</v>
      </c>
      <c r="H31" s="9">
        <f t="shared" si="6"/>
        <v>0</v>
      </c>
      <c r="I31" s="9">
        <f t="shared" si="12"/>
        <v>1555.6992000000002</v>
      </c>
      <c r="J31" s="9">
        <f t="shared" si="13"/>
        <v>1676.3409703835446</v>
      </c>
      <c r="K31" s="9">
        <f t="shared" si="14"/>
        <v>4.4214096576615329</v>
      </c>
      <c r="L31" s="9">
        <f t="shared" si="15"/>
        <v>4.5279180002600059</v>
      </c>
    </row>
    <row r="32" spans="1:12" x14ac:dyDescent="0.25">
      <c r="A32">
        <v>23</v>
      </c>
      <c r="B32">
        <v>13.8403584</v>
      </c>
      <c r="C32" s="9">
        <f t="shared" si="2"/>
        <v>3.844544</v>
      </c>
      <c r="D32" s="9">
        <f t="shared" si="3"/>
        <v>1.2070079999999996</v>
      </c>
      <c r="E32" s="9">
        <f t="shared" si="4"/>
        <v>5.9009280000000013</v>
      </c>
      <c r="F32" s="9">
        <f t="shared" si="10"/>
        <v>117.72</v>
      </c>
      <c r="G32" s="9">
        <f t="shared" si="11"/>
        <v>6.2078177985331191</v>
      </c>
      <c r="H32" s="9">
        <f t="shared" si="6"/>
        <v>0</v>
      </c>
      <c r="I32" s="9">
        <f t="shared" si="12"/>
        <v>1448.4095999999995</v>
      </c>
      <c r="J32" s="9">
        <f t="shared" si="13"/>
        <v>1572.3374177985327</v>
      </c>
      <c r="K32" s="9">
        <f t="shared" si="14"/>
        <v>6.0449203855728424</v>
      </c>
      <c r="L32" s="9">
        <f t="shared" si="15"/>
        <v>9.7610830218771945</v>
      </c>
    </row>
    <row r="33" spans="1:12" x14ac:dyDescent="0.25">
      <c r="A33">
        <v>24</v>
      </c>
      <c r="B33">
        <v>18.507456000000001</v>
      </c>
      <c r="C33" s="9">
        <f t="shared" si="2"/>
        <v>5.1409600000000006</v>
      </c>
      <c r="D33" s="9">
        <f t="shared" si="3"/>
        <v>1.2964160000000007</v>
      </c>
      <c r="E33" s="9">
        <f t="shared" si="4"/>
        <v>10.393680000000002</v>
      </c>
      <c r="F33" s="9">
        <f t="shared" si="10"/>
        <v>117.72</v>
      </c>
      <c r="G33" s="9">
        <f t="shared" si="11"/>
        <v>11.100377283072003</v>
      </c>
      <c r="H33" s="9">
        <f t="shared" si="6"/>
        <v>0</v>
      </c>
      <c r="I33" s="9">
        <f t="shared" si="12"/>
        <v>1555.6992000000009</v>
      </c>
      <c r="J33" s="9">
        <f t="shared" si="13"/>
        <v>1684.519577283073</v>
      </c>
      <c r="K33" s="9">
        <f t="shared" si="14"/>
        <v>8.6600477660291872</v>
      </c>
      <c r="L33" s="9">
        <f t="shared" si="15"/>
        <v>17.11356709767821</v>
      </c>
    </row>
    <row r="34" spans="1:12" x14ac:dyDescent="0.25">
      <c r="A34">
        <v>25</v>
      </c>
      <c r="B34">
        <v>23.013619200000004</v>
      </c>
      <c r="C34" s="9">
        <f t="shared" si="2"/>
        <v>6.392672000000001</v>
      </c>
      <c r="D34" s="9">
        <f t="shared" si="3"/>
        <v>1.2517120000000004</v>
      </c>
      <c r="E34" s="9">
        <f t="shared" si="4"/>
        <v>16.160496000000002</v>
      </c>
      <c r="F34" s="9">
        <f t="shared" si="10"/>
        <v>117.72</v>
      </c>
      <c r="G34" s="9">
        <f t="shared" si="11"/>
        <v>17.163827225825283</v>
      </c>
      <c r="H34" s="9">
        <f t="shared" si="6"/>
        <v>0</v>
      </c>
      <c r="I34" s="9">
        <f t="shared" si="12"/>
        <v>1502.0544000000004</v>
      </c>
      <c r="J34" s="9">
        <f t="shared" si="13"/>
        <v>1636.9382272258258</v>
      </c>
      <c r="K34" s="9">
        <f t="shared" si="14"/>
        <v>10.464409170916177</v>
      </c>
      <c r="L34" s="9">
        <f t="shared" si="15"/>
        <v>26.675795566150892</v>
      </c>
    </row>
    <row r="35" spans="1:12" x14ac:dyDescent="0.25">
      <c r="A35">
        <v>26</v>
      </c>
      <c r="B35">
        <v>27.1979136</v>
      </c>
      <c r="C35" s="9">
        <f t="shared" si="2"/>
        <v>7.5549759999999999</v>
      </c>
      <c r="D35" s="9">
        <f t="shared" si="3"/>
        <v>1.1623039999999989</v>
      </c>
      <c r="E35" s="9">
        <f t="shared" si="4"/>
        <v>23.134320000000002</v>
      </c>
      <c r="F35" s="9">
        <f t="shared" si="10"/>
        <v>117.72</v>
      </c>
      <c r="G35" s="9">
        <f t="shared" si="11"/>
        <v>23.972618191441917</v>
      </c>
      <c r="H35" s="9">
        <f t="shared" si="6"/>
        <v>0</v>
      </c>
      <c r="I35" s="9">
        <f t="shared" si="12"/>
        <v>1394.7647999999986</v>
      </c>
      <c r="J35" s="9">
        <f t="shared" si="13"/>
        <v>1536.4574181914404</v>
      </c>
      <c r="K35" s="9">
        <f t="shared" si="14"/>
        <v>11.607898919458295</v>
      </c>
      <c r="L35" s="9">
        <f t="shared" si="15"/>
        <v>37.711949611338127</v>
      </c>
    </row>
    <row r="36" spans="1:12" x14ac:dyDescent="0.25">
      <c r="A36">
        <v>27</v>
      </c>
      <c r="B36">
        <v>27.841651200000005</v>
      </c>
      <c r="C36" s="9">
        <f t="shared" si="2"/>
        <v>7.7337920000000011</v>
      </c>
      <c r="D36" s="9">
        <f t="shared" si="3"/>
        <v>0.1788160000000012</v>
      </c>
      <c r="E36" s="9">
        <f t="shared" si="4"/>
        <v>30.778704000000005</v>
      </c>
      <c r="F36" s="9">
        <f t="shared" si="10"/>
        <v>117.72</v>
      </c>
      <c r="G36" s="9">
        <f t="shared" si="11"/>
        <v>25.120846253690889</v>
      </c>
      <c r="H36" s="9">
        <f t="shared" si="6"/>
        <v>0</v>
      </c>
      <c r="I36" s="9">
        <f t="shared" si="12"/>
        <v>214.57920000000144</v>
      </c>
      <c r="J36" s="9">
        <f t="shared" si="13"/>
        <v>357.42004625369236</v>
      </c>
      <c r="K36" s="9">
        <f t="shared" si="14"/>
        <v>2.7642122943564362</v>
      </c>
      <c r="L36" s="9">
        <f t="shared" si="15"/>
        <v>44.898005218245494</v>
      </c>
    </row>
    <row r="37" spans="1:12" x14ac:dyDescent="0.25">
      <c r="A37">
        <v>28</v>
      </c>
      <c r="B37">
        <v>29.129126400000004</v>
      </c>
      <c r="C37" s="9">
        <f t="shared" si="2"/>
        <v>8.0914240000000017</v>
      </c>
      <c r="D37" s="9">
        <f t="shared" si="3"/>
        <v>0.35763200000000062</v>
      </c>
      <c r="E37" s="9">
        <f t="shared" si="4"/>
        <v>38.691312000000003</v>
      </c>
      <c r="F37" s="9">
        <f t="shared" si="10"/>
        <v>117.72</v>
      </c>
      <c r="G37" s="9">
        <f t="shared" si="11"/>
        <v>27.49787978606593</v>
      </c>
      <c r="H37" s="9">
        <f t="shared" si="6"/>
        <v>0</v>
      </c>
      <c r="I37" s="9">
        <f t="shared" si="12"/>
        <v>429.15840000000071</v>
      </c>
      <c r="J37" s="9">
        <f t="shared" si="13"/>
        <v>574.37627978606668</v>
      </c>
      <c r="K37" s="9">
        <f t="shared" si="14"/>
        <v>4.6475220152916954</v>
      </c>
      <c r="L37" s="9">
        <f t="shared" si="15"/>
        <v>48.603872373069564</v>
      </c>
    </row>
    <row r="38" spans="1:12" x14ac:dyDescent="0.25">
      <c r="A38">
        <v>29</v>
      </c>
      <c r="B38">
        <v>33.313420800000003</v>
      </c>
      <c r="C38" s="9">
        <f t="shared" si="2"/>
        <v>9.2537280000000006</v>
      </c>
      <c r="D38" s="9">
        <f t="shared" si="3"/>
        <v>1.1623039999999989</v>
      </c>
      <c r="E38" s="9">
        <f t="shared" si="4"/>
        <v>47.363888000000003</v>
      </c>
      <c r="F38" s="9">
        <f t="shared" si="10"/>
        <v>117.72</v>
      </c>
      <c r="G38" s="9">
        <f t="shared" si="11"/>
        <v>35.965222397153283</v>
      </c>
      <c r="H38" s="9">
        <f t="shared" si="6"/>
        <v>0</v>
      </c>
      <c r="I38" s="9">
        <f t="shared" si="12"/>
        <v>1394.7647999999986</v>
      </c>
      <c r="J38" s="9">
        <f t="shared" si="13"/>
        <v>1548.4500223971518</v>
      </c>
      <c r="K38" s="9">
        <f t="shared" si="14"/>
        <v>14.328935328857151</v>
      </c>
      <c r="L38" s="9">
        <f t="shared" si="15"/>
        <v>58.092101045143991</v>
      </c>
    </row>
    <row r="39" spans="1:12" x14ac:dyDescent="0.25">
      <c r="A39">
        <v>30</v>
      </c>
      <c r="B39">
        <v>34.922764800000003</v>
      </c>
      <c r="C39" s="9">
        <f t="shared" si="2"/>
        <v>9.7007680000000001</v>
      </c>
      <c r="D39" s="9">
        <f t="shared" si="3"/>
        <v>0.44703999999999944</v>
      </c>
      <c r="E39" s="9">
        <f t="shared" si="4"/>
        <v>56.841136000000006</v>
      </c>
      <c r="F39" s="9">
        <f t="shared" si="10"/>
        <v>117.72</v>
      </c>
      <c r="G39" s="9">
        <f t="shared" si="11"/>
        <v>39.524057911726082</v>
      </c>
      <c r="H39" s="9">
        <f t="shared" si="6"/>
        <v>0</v>
      </c>
      <c r="I39" s="9">
        <f t="shared" si="12"/>
        <v>536.4479999999993</v>
      </c>
      <c r="J39" s="9">
        <f t="shared" si="13"/>
        <v>693.69205791172544</v>
      </c>
      <c r="K39" s="9">
        <f t="shared" si="14"/>
        <v>6.7293457172442128</v>
      </c>
      <c r="L39" s="9">
        <f t="shared" si="15"/>
        <v>68.621241568194677</v>
      </c>
    </row>
    <row r="40" spans="1:12" x14ac:dyDescent="0.25">
      <c r="A40">
        <v>31</v>
      </c>
      <c r="B40">
        <v>36.049305599999997</v>
      </c>
      <c r="C40" s="9">
        <f t="shared" si="2"/>
        <v>10.013695999999999</v>
      </c>
      <c r="D40" s="9">
        <f t="shared" si="3"/>
        <v>0.31292799999999943</v>
      </c>
      <c r="E40" s="9">
        <f t="shared" si="4"/>
        <v>66.698368000000002</v>
      </c>
      <c r="F40" s="9">
        <f t="shared" si="10"/>
        <v>117.72</v>
      </c>
      <c r="G40" s="9">
        <f t="shared" si="11"/>
        <v>42.115125183774715</v>
      </c>
      <c r="H40" s="9">
        <f t="shared" si="6"/>
        <v>0</v>
      </c>
      <c r="I40" s="9">
        <f t="shared" si="12"/>
        <v>375.51359999999931</v>
      </c>
      <c r="J40" s="9">
        <f t="shared" si="13"/>
        <v>535.34872518377404</v>
      </c>
      <c r="K40" s="9">
        <f t="shared" si="14"/>
        <v>5.3608193879778572</v>
      </c>
      <c r="L40" s="9">
        <f t="shared" si="15"/>
        <v>74.666324120805712</v>
      </c>
    </row>
    <row r="41" spans="1:12" x14ac:dyDescent="0.25">
      <c r="A41">
        <v>32</v>
      </c>
      <c r="B41">
        <v>36.210239999999999</v>
      </c>
      <c r="C41" s="9">
        <f t="shared" si="2"/>
        <v>10.058399999999999</v>
      </c>
      <c r="D41" s="9">
        <f t="shared" si="3"/>
        <v>4.4703999999999411E-2</v>
      </c>
      <c r="E41" s="9">
        <f t="shared" si="4"/>
        <v>76.734415999999996</v>
      </c>
      <c r="F41" s="9">
        <f t="shared" si="10"/>
        <v>117.72</v>
      </c>
      <c r="G41" s="9">
        <f t="shared" si="11"/>
        <v>42.49199243519999</v>
      </c>
      <c r="H41" s="9">
        <f t="shared" si="6"/>
        <v>0</v>
      </c>
      <c r="I41" s="9">
        <f t="shared" si="12"/>
        <v>53.644799999999293</v>
      </c>
      <c r="J41" s="9">
        <f t="shared" si="13"/>
        <v>213.85679243519928</v>
      </c>
      <c r="K41" s="9">
        <f t="shared" si="14"/>
        <v>2.1510571610302081</v>
      </c>
      <c r="L41" s="9">
        <f t="shared" si="15"/>
        <v>78.422262395309744</v>
      </c>
    </row>
    <row r="42" spans="1:12" x14ac:dyDescent="0.25">
      <c r="A42">
        <v>33</v>
      </c>
      <c r="B42">
        <v>35.566502400000005</v>
      </c>
      <c r="C42" s="9">
        <f t="shared" si="2"/>
        <v>9.8795840000000013</v>
      </c>
      <c r="D42" s="9">
        <f t="shared" si="3"/>
        <v>-0.17881599999999764</v>
      </c>
      <c r="E42" s="9">
        <f t="shared" si="4"/>
        <v>86.703407999999996</v>
      </c>
      <c r="F42" s="9">
        <f t="shared" si="10"/>
        <v>117.72</v>
      </c>
      <c r="G42" s="9">
        <f t="shared" si="11"/>
        <v>40.994595605483525</v>
      </c>
      <c r="H42" s="9">
        <f t="shared" si="6"/>
        <v>0</v>
      </c>
      <c r="I42" s="9">
        <f t="shared" si="12"/>
        <v>-214.57919999999717</v>
      </c>
      <c r="J42" s="9">
        <f t="shared" si="13"/>
        <v>-55.864604394513663</v>
      </c>
      <c r="K42" s="9">
        <f t="shared" si="14"/>
        <v>-0.551919051742367</v>
      </c>
      <c r="L42" s="9">
        <f t="shared" si="15"/>
        <v>79.221831449953669</v>
      </c>
    </row>
    <row r="43" spans="1:12" x14ac:dyDescent="0.25">
      <c r="A43">
        <v>34</v>
      </c>
      <c r="B43">
        <v>34.600896000000006</v>
      </c>
      <c r="C43" s="9">
        <f t="shared" si="2"/>
        <v>9.6113600000000012</v>
      </c>
      <c r="D43" s="9">
        <f t="shared" si="3"/>
        <v>-0.26822400000000002</v>
      </c>
      <c r="E43" s="9">
        <f t="shared" si="4"/>
        <v>96.448879999999988</v>
      </c>
      <c r="F43" s="9">
        <f t="shared" si="10"/>
        <v>117.72</v>
      </c>
      <c r="G43" s="9">
        <f t="shared" si="11"/>
        <v>38.798861240832011</v>
      </c>
      <c r="H43" s="9">
        <f t="shared" si="6"/>
        <v>0</v>
      </c>
      <c r="I43" s="9">
        <f t="shared" si="12"/>
        <v>-321.86880000000002</v>
      </c>
      <c r="J43" s="9">
        <f t="shared" si="13"/>
        <v>-165.34993875916803</v>
      </c>
      <c r="K43" s="9">
        <f t="shared" si="14"/>
        <v>-1.5892377873923174</v>
      </c>
      <c r="L43" s="9">
        <f t="shared" si="15"/>
        <v>78.151253030386329</v>
      </c>
    </row>
    <row r="44" spans="1:12" x14ac:dyDescent="0.25">
      <c r="A44">
        <v>35</v>
      </c>
      <c r="B44">
        <v>33.6352896</v>
      </c>
      <c r="C44" s="9">
        <f t="shared" si="2"/>
        <v>9.3431359999999994</v>
      </c>
      <c r="D44" s="9">
        <f t="shared" si="3"/>
        <v>-0.26822400000000179</v>
      </c>
      <c r="E44" s="9">
        <f t="shared" si="4"/>
        <v>105.92612799999999</v>
      </c>
      <c r="F44" s="9">
        <f t="shared" si="10"/>
        <v>117.72</v>
      </c>
      <c r="G44" s="9">
        <f t="shared" si="11"/>
        <v>36.663559932088319</v>
      </c>
      <c r="H44" s="9">
        <f t="shared" si="6"/>
        <v>0</v>
      </c>
      <c r="I44" s="9">
        <f t="shared" si="12"/>
        <v>-321.86880000000212</v>
      </c>
      <c r="J44" s="9">
        <f t="shared" si="13"/>
        <v>-167.48524006791382</v>
      </c>
      <c r="K44" s="9">
        <f t="shared" si="14"/>
        <v>-1.5648373759471681</v>
      </c>
      <c r="L44" s="9">
        <f t="shared" si="15"/>
        <v>76.574215448716586</v>
      </c>
    </row>
    <row r="45" spans="1:12" x14ac:dyDescent="0.25">
      <c r="A45">
        <v>36</v>
      </c>
      <c r="B45">
        <v>32.830617599999997</v>
      </c>
      <c r="C45" s="9">
        <f t="shared" si="2"/>
        <v>9.1196159999999988</v>
      </c>
      <c r="D45" s="9">
        <f t="shared" si="3"/>
        <v>-0.22352000000000061</v>
      </c>
      <c r="E45" s="9">
        <f t="shared" si="4"/>
        <v>115.15750399999999</v>
      </c>
      <c r="F45" s="9">
        <f t="shared" si="10"/>
        <v>117.72</v>
      </c>
      <c r="G45" s="9">
        <f t="shared" si="11"/>
        <v>34.93030631473151</v>
      </c>
      <c r="H45" s="9">
        <f t="shared" si="6"/>
        <v>0</v>
      </c>
      <c r="I45" s="9">
        <f t="shared" si="12"/>
        <v>-268.22400000000073</v>
      </c>
      <c r="J45" s="9">
        <f t="shared" si="13"/>
        <v>-115.57369368526923</v>
      </c>
      <c r="K45" s="9">
        <f t="shared" si="14"/>
        <v>-1.0539877061112801</v>
      </c>
      <c r="L45" s="9">
        <f t="shared" si="15"/>
        <v>75.264802907687368</v>
      </c>
    </row>
    <row r="46" spans="1:12" x14ac:dyDescent="0.25">
      <c r="A46">
        <v>37</v>
      </c>
      <c r="B46">
        <v>31.865011200000005</v>
      </c>
      <c r="C46" s="9">
        <f t="shared" si="2"/>
        <v>8.8513920000000006</v>
      </c>
      <c r="D46" s="9">
        <f t="shared" si="3"/>
        <v>-0.26822399999999824</v>
      </c>
      <c r="E46" s="9">
        <f t="shared" si="4"/>
        <v>124.14300799999998</v>
      </c>
      <c r="F46" s="9">
        <f t="shared" si="10"/>
        <v>117.72</v>
      </c>
      <c r="G46" s="9">
        <f t="shared" si="11"/>
        <v>32.905798941818887</v>
      </c>
      <c r="H46" s="9">
        <f t="shared" si="6"/>
        <v>0</v>
      </c>
      <c r="I46" s="9">
        <f t="shared" si="12"/>
        <v>-321.86879999999792</v>
      </c>
      <c r="J46" s="9">
        <f t="shared" si="13"/>
        <v>-171.24300105817903</v>
      </c>
      <c r="K46" s="9">
        <f t="shared" si="14"/>
        <v>-1.5157389296223576</v>
      </c>
      <c r="L46" s="9">
        <f t="shared" si="15"/>
        <v>73.979939589820546</v>
      </c>
    </row>
    <row r="47" spans="1:12" x14ac:dyDescent="0.25">
      <c r="A47">
        <v>38</v>
      </c>
      <c r="B47">
        <v>27.358848000000002</v>
      </c>
      <c r="C47" s="9">
        <f t="shared" si="2"/>
        <v>7.5996800000000002</v>
      </c>
      <c r="D47" s="9">
        <f t="shared" si="3"/>
        <v>-1.2517120000000004</v>
      </c>
      <c r="E47" s="9">
        <f t="shared" si="4"/>
        <v>132.36854399999999</v>
      </c>
      <c r="F47" s="9">
        <f t="shared" si="10"/>
        <v>117.72</v>
      </c>
      <c r="G47" s="9">
        <f t="shared" si="11"/>
        <v>24.257157163007999</v>
      </c>
      <c r="H47" s="9">
        <f t="shared" si="6"/>
        <v>0</v>
      </c>
      <c r="I47" s="9">
        <f t="shared" si="12"/>
        <v>-1502.0544000000004</v>
      </c>
      <c r="J47" s="9">
        <f t="shared" si="13"/>
        <v>-1360.0772428369924</v>
      </c>
      <c r="K47" s="9">
        <f t="shared" si="14"/>
        <v>-10.336151820843433</v>
      </c>
      <c r="L47" s="9">
        <f t="shared" si="15"/>
        <v>68.053994214587647</v>
      </c>
    </row>
    <row r="48" spans="1:12" x14ac:dyDescent="0.25">
      <c r="A48">
        <v>39</v>
      </c>
      <c r="B48">
        <v>23.979225600000003</v>
      </c>
      <c r="C48" s="9">
        <f t="shared" si="2"/>
        <v>6.660896000000001</v>
      </c>
      <c r="D48" s="9">
        <f t="shared" si="3"/>
        <v>-0.93878399999999917</v>
      </c>
      <c r="E48" s="9">
        <f t="shared" si="4"/>
        <v>139.49883199999999</v>
      </c>
      <c r="F48" s="9">
        <f t="shared" si="10"/>
        <v>117.72</v>
      </c>
      <c r="G48" s="9">
        <f t="shared" si="11"/>
        <v>18.634364919582726</v>
      </c>
      <c r="H48" s="9">
        <f t="shared" si="6"/>
        <v>0</v>
      </c>
      <c r="I48" s="9">
        <f t="shared" si="12"/>
        <v>-1126.5407999999991</v>
      </c>
      <c r="J48" s="9">
        <f t="shared" si="13"/>
        <v>-990.18643508041635</v>
      </c>
      <c r="K48" s="9">
        <f t="shared" si="14"/>
        <v>-6.5955288646814063</v>
      </c>
      <c r="L48" s="9">
        <f t="shared" si="15"/>
        <v>59.588153871825227</v>
      </c>
    </row>
    <row r="49" spans="1:12" x14ac:dyDescent="0.25">
      <c r="A49">
        <v>40</v>
      </c>
      <c r="B49">
        <v>23.979225600000003</v>
      </c>
      <c r="C49" s="9">
        <f t="shared" si="2"/>
        <v>6.660896000000001</v>
      </c>
      <c r="D49" s="9">
        <f t="shared" si="3"/>
        <v>0</v>
      </c>
      <c r="E49" s="9">
        <f t="shared" si="4"/>
        <v>146.159728</v>
      </c>
      <c r="F49" s="9">
        <f t="shared" si="10"/>
        <v>117.72</v>
      </c>
      <c r="G49" s="9">
        <f t="shared" si="11"/>
        <v>18.634364919582726</v>
      </c>
      <c r="H49" s="9">
        <f t="shared" si="6"/>
        <v>0</v>
      </c>
      <c r="I49" s="9">
        <f t="shared" si="12"/>
        <v>0</v>
      </c>
      <c r="J49" s="9">
        <f t="shared" si="13"/>
        <v>136.35436491958274</v>
      </c>
      <c r="K49" s="9">
        <f t="shared" si="14"/>
        <v>0.9082422438753891</v>
      </c>
      <c r="L49" s="9">
        <f t="shared" si="15"/>
        <v>56.744510561422217</v>
      </c>
    </row>
    <row r="50" spans="1:12" x14ac:dyDescent="0.25">
      <c r="A50">
        <v>41</v>
      </c>
      <c r="B50">
        <v>24.462028799999999</v>
      </c>
      <c r="C50" s="9">
        <f t="shared" si="2"/>
        <v>6.7950079999999993</v>
      </c>
      <c r="D50" s="9">
        <f t="shared" si="3"/>
        <v>0.13411199999999823</v>
      </c>
      <c r="E50" s="9">
        <f t="shared" si="4"/>
        <v>152.88768000000002</v>
      </c>
      <c r="F50" s="9">
        <f t="shared" si="10"/>
        <v>117.72</v>
      </c>
      <c r="G50" s="9">
        <f t="shared" si="11"/>
        <v>19.392296162426874</v>
      </c>
      <c r="H50" s="9">
        <f t="shared" si="6"/>
        <v>0</v>
      </c>
      <c r="I50" s="9">
        <f t="shared" si="12"/>
        <v>160.93439999999788</v>
      </c>
      <c r="J50" s="9">
        <f t="shared" si="13"/>
        <v>298.04669616242472</v>
      </c>
      <c r="K50" s="9">
        <f t="shared" si="14"/>
        <v>2.0252296847972451</v>
      </c>
      <c r="L50" s="9">
        <f t="shared" si="15"/>
        <v>58.211246525758533</v>
      </c>
    </row>
    <row r="51" spans="1:12" x14ac:dyDescent="0.25">
      <c r="A51">
        <v>42</v>
      </c>
      <c r="B51">
        <v>24.944832000000002</v>
      </c>
      <c r="C51" s="9">
        <f t="shared" si="2"/>
        <v>6.9291200000000002</v>
      </c>
      <c r="D51" s="9">
        <f t="shared" si="3"/>
        <v>0.1341120000000009</v>
      </c>
      <c r="E51" s="9">
        <f t="shared" si="4"/>
        <v>159.74974400000002</v>
      </c>
      <c r="F51" s="9">
        <f t="shared" si="10"/>
        <v>117.72</v>
      </c>
      <c r="G51" s="9">
        <f t="shared" si="11"/>
        <v>20.165335669248002</v>
      </c>
      <c r="H51" s="9">
        <f t="shared" si="6"/>
        <v>0</v>
      </c>
      <c r="I51" s="9">
        <f t="shared" si="12"/>
        <v>160.93440000000106</v>
      </c>
      <c r="J51" s="9">
        <f t="shared" si="13"/>
        <v>298.8197356692491</v>
      </c>
      <c r="K51" s="9">
        <f t="shared" si="14"/>
        <v>2.0705578068205073</v>
      </c>
      <c r="L51" s="9">
        <f t="shared" si="15"/>
        <v>60.259140271567411</v>
      </c>
    </row>
    <row r="52" spans="1:12" x14ac:dyDescent="0.25">
      <c r="A52">
        <v>43</v>
      </c>
      <c r="B52">
        <v>25.749504000000002</v>
      </c>
      <c r="C52" s="9">
        <f t="shared" si="2"/>
        <v>7.1526399999999999</v>
      </c>
      <c r="D52" s="9">
        <f t="shared" si="3"/>
        <v>0.22351999999999972</v>
      </c>
      <c r="E52" s="9">
        <f t="shared" si="4"/>
        <v>166.79062400000004</v>
      </c>
      <c r="F52" s="9">
        <f t="shared" si="10"/>
        <v>117.72</v>
      </c>
      <c r="G52" s="9">
        <f t="shared" si="11"/>
        <v>21.487308767232001</v>
      </c>
      <c r="H52" s="9">
        <f t="shared" si="6"/>
        <v>0</v>
      </c>
      <c r="I52" s="9">
        <f t="shared" si="12"/>
        <v>268.22399999999965</v>
      </c>
      <c r="J52" s="9">
        <f t="shared" si="13"/>
        <v>407.43130876723166</v>
      </c>
      <c r="K52" s="9">
        <f t="shared" si="14"/>
        <v>2.9142094763408517</v>
      </c>
      <c r="L52" s="9">
        <f t="shared" si="15"/>
        <v>62.751523913148091</v>
      </c>
    </row>
    <row r="53" spans="1:12" x14ac:dyDescent="0.25">
      <c r="A53">
        <v>44</v>
      </c>
      <c r="B53">
        <v>27.519782400000004</v>
      </c>
      <c r="C53" s="9">
        <f t="shared" si="2"/>
        <v>7.6443840000000005</v>
      </c>
      <c r="D53" s="9">
        <f t="shared" si="3"/>
        <v>0.49174400000000063</v>
      </c>
      <c r="E53" s="9">
        <f t="shared" si="4"/>
        <v>174.18913600000002</v>
      </c>
      <c r="F53" s="9">
        <f t="shared" si="10"/>
        <v>117.72</v>
      </c>
      <c r="G53" s="9">
        <f t="shared" si="11"/>
        <v>24.543374830571523</v>
      </c>
      <c r="H53" s="9">
        <f t="shared" si="6"/>
        <v>0</v>
      </c>
      <c r="I53" s="9">
        <f t="shared" si="12"/>
        <v>590.09280000000081</v>
      </c>
      <c r="J53" s="9">
        <f t="shared" si="13"/>
        <v>732.3561748305724</v>
      </c>
      <c r="K53" s="9">
        <f t="shared" si="14"/>
        <v>5.5984118251760311</v>
      </c>
      <c r="L53" s="9">
        <f t="shared" si="15"/>
        <v>67.007834563906528</v>
      </c>
    </row>
    <row r="54" spans="1:12" x14ac:dyDescent="0.25">
      <c r="A54">
        <v>45</v>
      </c>
      <c r="B54">
        <v>30.738470400000004</v>
      </c>
      <c r="C54" s="9">
        <f t="shared" si="2"/>
        <v>8.5384640000000012</v>
      </c>
      <c r="D54" s="9">
        <f t="shared" si="3"/>
        <v>0.89408000000000065</v>
      </c>
      <c r="E54" s="9">
        <f t="shared" si="4"/>
        <v>182.28056000000001</v>
      </c>
      <c r="F54" s="9">
        <f t="shared" si="10"/>
        <v>117.72</v>
      </c>
      <c r="G54" s="9">
        <f t="shared" si="11"/>
        <v>30.620254341304328</v>
      </c>
      <c r="H54" s="9">
        <f t="shared" si="6"/>
        <v>0</v>
      </c>
      <c r="I54" s="9">
        <f t="shared" si="12"/>
        <v>1072.8960000000009</v>
      </c>
      <c r="J54" s="9">
        <f t="shared" si="13"/>
        <v>1221.2362543413051</v>
      </c>
      <c r="K54" s="9">
        <f t="shared" si="14"/>
        <v>10.427481793188079</v>
      </c>
      <c r="L54" s="9">
        <f t="shared" si="15"/>
        <v>75.020781373088582</v>
      </c>
    </row>
    <row r="55" spans="1:12" x14ac:dyDescent="0.25">
      <c r="A55">
        <v>46</v>
      </c>
      <c r="B55">
        <v>33.957158400000004</v>
      </c>
      <c r="C55" s="9">
        <f t="shared" si="2"/>
        <v>9.4325440000000018</v>
      </c>
      <c r="D55" s="9">
        <f t="shared" si="3"/>
        <v>0.89408000000000065</v>
      </c>
      <c r="E55" s="9">
        <f t="shared" si="4"/>
        <v>191.266064</v>
      </c>
      <c r="F55" s="9">
        <f t="shared" si="10"/>
        <v>117.72</v>
      </c>
      <c r="G55" s="9">
        <f t="shared" si="11"/>
        <v>37.368612251013133</v>
      </c>
      <c r="H55" s="9">
        <f t="shared" si="6"/>
        <v>0</v>
      </c>
      <c r="I55" s="9">
        <f t="shared" si="12"/>
        <v>1072.8960000000009</v>
      </c>
      <c r="J55" s="9">
        <f t="shared" si="13"/>
        <v>1227.9846122510139</v>
      </c>
      <c r="K55" s="9">
        <f t="shared" si="14"/>
        <v>11.58301888638063</v>
      </c>
      <c r="L55" s="9">
        <f t="shared" si="15"/>
        <v>86.026031712872935</v>
      </c>
    </row>
    <row r="56" spans="1:12" x14ac:dyDescent="0.25">
      <c r="A56">
        <v>47</v>
      </c>
      <c r="B56">
        <v>36.532108800000003</v>
      </c>
      <c r="C56" s="9">
        <f t="shared" si="2"/>
        <v>10.147808000000001</v>
      </c>
      <c r="D56" s="9">
        <f t="shared" si="3"/>
        <v>0.71526399999999946</v>
      </c>
      <c r="E56" s="9">
        <f t="shared" si="4"/>
        <v>201.05624</v>
      </c>
      <c r="F56" s="9">
        <f t="shared" si="10"/>
        <v>117.72</v>
      </c>
      <c r="G56" s="9">
        <f t="shared" si="11"/>
        <v>43.25076302604289</v>
      </c>
      <c r="H56" s="9">
        <f t="shared" si="6"/>
        <v>0</v>
      </c>
      <c r="I56" s="9">
        <f t="shared" si="12"/>
        <v>858.31679999999938</v>
      </c>
      <c r="J56" s="9">
        <f t="shared" si="13"/>
        <v>1019.2875630260423</v>
      </c>
      <c r="K56" s="9">
        <f t="shared" si="14"/>
        <v>10.343534486376178</v>
      </c>
      <c r="L56" s="9">
        <f t="shared" si="15"/>
        <v>96.989308399251343</v>
      </c>
    </row>
    <row r="57" spans="1:12" x14ac:dyDescent="0.25">
      <c r="A57">
        <v>48</v>
      </c>
      <c r="B57">
        <v>36.8539776</v>
      </c>
      <c r="C57" s="9">
        <f t="shared" si="2"/>
        <v>10.237216</v>
      </c>
      <c r="D57" s="9">
        <f t="shared" si="3"/>
        <v>8.9407999999998822E-2</v>
      </c>
      <c r="E57" s="9">
        <f t="shared" si="4"/>
        <v>211.248752</v>
      </c>
      <c r="F57" s="9">
        <f t="shared" si="10"/>
        <v>117.72</v>
      </c>
      <c r="G57" s="9">
        <f t="shared" si="11"/>
        <v>44.016248400875519</v>
      </c>
      <c r="H57" s="9">
        <f t="shared" si="6"/>
        <v>0</v>
      </c>
      <c r="I57" s="9">
        <f t="shared" si="12"/>
        <v>107.28959999999859</v>
      </c>
      <c r="J57" s="9">
        <f t="shared" si="13"/>
        <v>269.02584840087411</v>
      </c>
      <c r="K57" s="9">
        <f t="shared" si="14"/>
        <v>2.7540757196630028</v>
      </c>
      <c r="L57" s="9">
        <f t="shared" si="15"/>
        <v>103.53811350227093</v>
      </c>
    </row>
    <row r="58" spans="1:12" x14ac:dyDescent="0.25">
      <c r="A58">
        <v>49</v>
      </c>
      <c r="B58">
        <v>36.532108800000003</v>
      </c>
      <c r="C58" s="9">
        <f t="shared" si="2"/>
        <v>10.147808000000001</v>
      </c>
      <c r="D58" s="9">
        <f t="shared" si="3"/>
        <v>-8.9407999999998822E-2</v>
      </c>
      <c r="E58" s="9">
        <f t="shared" si="4"/>
        <v>221.44126399999999</v>
      </c>
      <c r="F58" s="9">
        <f t="shared" si="10"/>
        <v>117.72</v>
      </c>
      <c r="G58" s="9">
        <f t="shared" si="11"/>
        <v>43.25076302604289</v>
      </c>
      <c r="H58" s="9">
        <f t="shared" si="6"/>
        <v>0</v>
      </c>
      <c r="I58" s="9">
        <f t="shared" si="12"/>
        <v>-107.28959999999859</v>
      </c>
      <c r="J58" s="9">
        <f t="shared" si="13"/>
        <v>53.681163026044317</v>
      </c>
      <c r="K58" s="9">
        <f t="shared" si="14"/>
        <v>0.54474613560499674</v>
      </c>
      <c r="L58" s="9">
        <f t="shared" si="15"/>
        <v>105.18752442990493</v>
      </c>
    </row>
    <row r="59" spans="1:12" x14ac:dyDescent="0.25">
      <c r="A59">
        <v>50</v>
      </c>
      <c r="B59">
        <v>36.371174400000008</v>
      </c>
      <c r="C59" s="9">
        <f t="shared" si="2"/>
        <v>10.103104000000002</v>
      </c>
      <c r="D59" s="9">
        <f t="shared" si="3"/>
        <v>-4.4703999999999411E-2</v>
      </c>
      <c r="E59" s="9">
        <f t="shared" si="4"/>
        <v>231.56671999999998</v>
      </c>
      <c r="F59" s="9">
        <f t="shared" si="10"/>
        <v>117.72</v>
      </c>
      <c r="G59" s="9">
        <f t="shared" si="11"/>
        <v>42.870538382622733</v>
      </c>
      <c r="H59" s="9">
        <f t="shared" si="6"/>
        <v>0</v>
      </c>
      <c r="I59" s="9">
        <f t="shared" si="12"/>
        <v>-53.644799999999293</v>
      </c>
      <c r="J59" s="9">
        <f t="shared" si="13"/>
        <v>106.94573838262343</v>
      </c>
      <c r="K59" s="9">
        <f t="shared" si="14"/>
        <v>1.0804839172364367</v>
      </c>
      <c r="L59" s="9">
        <f t="shared" si="15"/>
        <v>106.00013945632564</v>
      </c>
    </row>
    <row r="60" spans="1:12" x14ac:dyDescent="0.25">
      <c r="A60">
        <v>51</v>
      </c>
      <c r="B60">
        <v>34.279027200000002</v>
      </c>
      <c r="C60" s="9">
        <f t="shared" si="2"/>
        <v>9.5219520000000006</v>
      </c>
      <c r="D60" s="9">
        <f t="shared" si="3"/>
        <v>-0.58115200000000122</v>
      </c>
      <c r="E60" s="9">
        <f t="shared" si="4"/>
        <v>241.37924799999999</v>
      </c>
      <c r="F60" s="9">
        <f t="shared" si="10"/>
        <v>117.72</v>
      </c>
      <c r="G60" s="9">
        <f t="shared" si="11"/>
        <v>38.080379353927682</v>
      </c>
      <c r="H60" s="9">
        <f t="shared" si="6"/>
        <v>0</v>
      </c>
      <c r="I60" s="9">
        <f t="shared" si="12"/>
        <v>-697.38240000000144</v>
      </c>
      <c r="J60" s="9">
        <f t="shared" si="13"/>
        <v>-541.58202064607372</v>
      </c>
      <c r="K60" s="9">
        <f t="shared" si="14"/>
        <v>-5.1569180046549237</v>
      </c>
      <c r="L60" s="9">
        <f t="shared" si="15"/>
        <v>103.9619224126164</v>
      </c>
    </row>
    <row r="61" spans="1:12" x14ac:dyDescent="0.25">
      <c r="A61">
        <v>52</v>
      </c>
      <c r="B61">
        <v>30.577536000000002</v>
      </c>
      <c r="C61" s="9">
        <f t="shared" si="2"/>
        <v>8.49376</v>
      </c>
      <c r="D61" s="9">
        <f t="shared" si="3"/>
        <v>-1.0281920000000007</v>
      </c>
      <c r="E61" s="9">
        <f t="shared" si="4"/>
        <v>250.38710399999999</v>
      </c>
      <c r="F61" s="9">
        <f t="shared" si="10"/>
        <v>117.72</v>
      </c>
      <c r="G61" s="9">
        <f t="shared" si="11"/>
        <v>30.300462753792001</v>
      </c>
      <c r="H61" s="9">
        <f t="shared" si="6"/>
        <v>0</v>
      </c>
      <c r="I61" s="9">
        <f t="shared" si="12"/>
        <v>-1233.8304000000007</v>
      </c>
      <c r="J61" s="9">
        <f t="shared" si="13"/>
        <v>-1085.8099372462088</v>
      </c>
      <c r="K61" s="9">
        <f t="shared" si="14"/>
        <v>-9.2226090125843587</v>
      </c>
      <c r="L61" s="9">
        <f t="shared" si="15"/>
        <v>96.772158903996768</v>
      </c>
    </row>
    <row r="62" spans="1:12" x14ac:dyDescent="0.25">
      <c r="A62">
        <v>53</v>
      </c>
      <c r="B62">
        <v>27.519782400000004</v>
      </c>
      <c r="C62" s="9">
        <f t="shared" si="2"/>
        <v>7.6443840000000005</v>
      </c>
      <c r="D62" s="9">
        <f t="shared" si="3"/>
        <v>-0.84937599999999946</v>
      </c>
      <c r="E62" s="9">
        <f t="shared" si="4"/>
        <v>258.45617599999997</v>
      </c>
      <c r="F62" s="9">
        <f t="shared" si="10"/>
        <v>117.72</v>
      </c>
      <c r="G62" s="9">
        <f t="shared" si="11"/>
        <v>24.543374830571523</v>
      </c>
      <c r="H62" s="9">
        <f t="shared" si="6"/>
        <v>0</v>
      </c>
      <c r="I62" s="9">
        <f t="shared" si="12"/>
        <v>-1019.2511999999994</v>
      </c>
      <c r="J62" s="9">
        <f t="shared" si="13"/>
        <v>-876.98782516942788</v>
      </c>
      <c r="K62" s="9">
        <f t="shared" si="14"/>
        <v>-6.7040316989199722</v>
      </c>
      <c r="L62" s="9">
        <f t="shared" si="15"/>
        <v>88.808838548244609</v>
      </c>
    </row>
    <row r="63" spans="1:12" x14ac:dyDescent="0.25">
      <c r="A63">
        <v>54</v>
      </c>
      <c r="B63">
        <v>25.427635200000005</v>
      </c>
      <c r="C63" s="9">
        <f t="shared" si="2"/>
        <v>7.0632320000000011</v>
      </c>
      <c r="D63" s="9">
        <f t="shared" si="3"/>
        <v>-0.58115199999999945</v>
      </c>
      <c r="E63" s="9">
        <f t="shared" si="4"/>
        <v>265.80998399999999</v>
      </c>
      <c r="F63" s="9">
        <f t="shared" si="10"/>
        <v>117.72</v>
      </c>
      <c r="G63" s="9">
        <f t="shared" si="11"/>
        <v>20.953483440046085</v>
      </c>
      <c r="H63" s="9">
        <f t="shared" si="6"/>
        <v>0</v>
      </c>
      <c r="I63" s="9">
        <f t="shared" si="12"/>
        <v>-697.38239999999928</v>
      </c>
      <c r="J63" s="9">
        <f t="shared" si="13"/>
        <v>-558.7089165599532</v>
      </c>
      <c r="K63" s="9">
        <f t="shared" si="14"/>
        <v>-3.9462906981315919</v>
      </c>
      <c r="L63" s="9">
        <f t="shared" si="15"/>
        <v>83.483677349718832</v>
      </c>
    </row>
    <row r="64" spans="1:12" x14ac:dyDescent="0.25">
      <c r="A64">
        <v>55</v>
      </c>
      <c r="B64">
        <v>25.427635200000005</v>
      </c>
      <c r="C64" s="9">
        <f t="shared" si="2"/>
        <v>7.0632320000000011</v>
      </c>
      <c r="D64" s="9">
        <f t="shared" si="3"/>
        <v>0</v>
      </c>
      <c r="E64" s="9">
        <f t="shared" si="4"/>
        <v>272.87321600000001</v>
      </c>
      <c r="F64" s="9">
        <f t="shared" si="10"/>
        <v>117.72</v>
      </c>
      <c r="G64" s="9">
        <f t="shared" si="11"/>
        <v>20.953483440046085</v>
      </c>
      <c r="H64" s="9">
        <f t="shared" si="6"/>
        <v>0</v>
      </c>
      <c r="I64" s="9">
        <f t="shared" si="12"/>
        <v>0</v>
      </c>
      <c r="J64" s="9">
        <f t="shared" si="13"/>
        <v>138.67348344004608</v>
      </c>
      <c r="K64" s="9">
        <f t="shared" si="14"/>
        <v>0.97948298578520376</v>
      </c>
      <c r="L64" s="9">
        <f t="shared" si="15"/>
        <v>82.000273493545635</v>
      </c>
    </row>
    <row r="65" spans="1:12" x14ac:dyDescent="0.25">
      <c r="A65">
        <v>56</v>
      </c>
      <c r="B65">
        <v>28.485388799999999</v>
      </c>
      <c r="C65" s="9">
        <f t="shared" si="2"/>
        <v>7.9126079999999996</v>
      </c>
      <c r="D65" s="9">
        <f t="shared" si="3"/>
        <v>0.84937599999999858</v>
      </c>
      <c r="E65" s="9">
        <f t="shared" si="4"/>
        <v>280.36113600000004</v>
      </c>
      <c r="F65" s="9">
        <f t="shared" si="10"/>
        <v>117.72</v>
      </c>
      <c r="G65" s="9">
        <f t="shared" si="11"/>
        <v>26.295933451898879</v>
      </c>
      <c r="H65" s="9">
        <f t="shared" si="6"/>
        <v>0</v>
      </c>
      <c r="I65" s="9">
        <f t="shared" si="12"/>
        <v>1019.2511999999983</v>
      </c>
      <c r="J65" s="9">
        <f t="shared" si="13"/>
        <v>1163.2671334518973</v>
      </c>
      <c r="K65" s="9">
        <f t="shared" si="14"/>
        <v>9.2044768262885501</v>
      </c>
      <c r="L65" s="9">
        <f t="shared" si="15"/>
        <v>87.092253399582518</v>
      </c>
    </row>
    <row r="66" spans="1:12" x14ac:dyDescent="0.25">
      <c r="A66">
        <v>57</v>
      </c>
      <c r="B66">
        <v>31.865011200000005</v>
      </c>
      <c r="C66" s="9">
        <f t="shared" si="2"/>
        <v>8.8513920000000006</v>
      </c>
      <c r="D66" s="9">
        <f t="shared" si="3"/>
        <v>0.93878400000000095</v>
      </c>
      <c r="E66" s="9">
        <f t="shared" si="4"/>
        <v>288.74313600000005</v>
      </c>
      <c r="F66" s="9">
        <f t="shared" si="10"/>
        <v>117.72</v>
      </c>
      <c r="G66" s="9">
        <f t="shared" si="11"/>
        <v>32.905798941818887</v>
      </c>
      <c r="H66" s="9">
        <f t="shared" si="6"/>
        <v>0</v>
      </c>
      <c r="I66" s="9">
        <f t="shared" si="12"/>
        <v>1126.5408000000011</v>
      </c>
      <c r="J66" s="9">
        <f t="shared" si="13"/>
        <v>1277.16659894182</v>
      </c>
      <c r="K66" s="9">
        <f t="shared" si="14"/>
        <v>11.304702216540834</v>
      </c>
      <c r="L66" s="9">
        <f t="shared" si="15"/>
        <v>97.346842920997204</v>
      </c>
    </row>
    <row r="67" spans="1:12" x14ac:dyDescent="0.25">
      <c r="A67">
        <v>58</v>
      </c>
      <c r="B67">
        <v>34.761830400000008</v>
      </c>
      <c r="C67" s="9">
        <f t="shared" si="2"/>
        <v>9.6560640000000024</v>
      </c>
      <c r="D67" s="9">
        <f t="shared" si="3"/>
        <v>0.80467200000000183</v>
      </c>
      <c r="E67" s="9">
        <f t="shared" si="4"/>
        <v>297.99686400000002</v>
      </c>
      <c r="F67" s="9">
        <f t="shared" si="10"/>
        <v>117.72</v>
      </c>
      <c r="G67" s="9">
        <f t="shared" si="11"/>
        <v>39.160620228280337</v>
      </c>
      <c r="H67" s="9">
        <f t="shared" si="6"/>
        <v>0</v>
      </c>
      <c r="I67" s="9">
        <f t="shared" si="12"/>
        <v>965.60640000000217</v>
      </c>
      <c r="J67" s="9">
        <f t="shared" si="13"/>
        <v>1122.4870202282825</v>
      </c>
      <c r="K67" s="9">
        <f t="shared" si="14"/>
        <v>10.838806506493592</v>
      </c>
      <c r="L67" s="9">
        <f t="shared" si="15"/>
        <v>108.41859728251441</v>
      </c>
    </row>
    <row r="68" spans="1:12" x14ac:dyDescent="0.25">
      <c r="A68">
        <v>59</v>
      </c>
      <c r="B68">
        <v>37.3367808</v>
      </c>
      <c r="C68" s="9">
        <f t="shared" si="2"/>
        <v>10.371328</v>
      </c>
      <c r="D68" s="9">
        <f t="shared" si="3"/>
        <v>0.71526399999999768</v>
      </c>
      <c r="E68" s="9">
        <f t="shared" si="4"/>
        <v>308.01056000000005</v>
      </c>
      <c r="F68" s="9">
        <f t="shared" si="10"/>
        <v>117.72</v>
      </c>
      <c r="G68" s="9">
        <f t="shared" si="11"/>
        <v>45.177066683105281</v>
      </c>
      <c r="H68" s="9">
        <f t="shared" si="6"/>
        <v>0</v>
      </c>
      <c r="I68" s="9">
        <f t="shared" si="12"/>
        <v>858.31679999999722</v>
      </c>
      <c r="J68" s="9">
        <f t="shared" si="13"/>
        <v>1021.2138666831024</v>
      </c>
      <c r="K68" s="9">
        <f t="shared" si="14"/>
        <v>10.591343969518729</v>
      </c>
      <c r="L68" s="9">
        <f t="shared" si="15"/>
        <v>119.13367252052058</v>
      </c>
    </row>
    <row r="69" spans="1:12" x14ac:dyDescent="0.25">
      <c r="A69">
        <v>60</v>
      </c>
      <c r="B69">
        <v>38.9461248</v>
      </c>
      <c r="C69" s="9">
        <f t="shared" si="2"/>
        <v>10.818368</v>
      </c>
      <c r="D69" s="9">
        <f t="shared" si="3"/>
        <v>0.44703999999999944</v>
      </c>
      <c r="E69" s="9">
        <f t="shared" si="4"/>
        <v>318.60540800000007</v>
      </c>
      <c r="F69" s="9">
        <f t="shared" si="10"/>
        <v>117.72</v>
      </c>
      <c r="G69" s="9">
        <f t="shared" si="11"/>
        <v>49.155576197038073</v>
      </c>
      <c r="H69" s="9">
        <f t="shared" si="6"/>
        <v>0</v>
      </c>
      <c r="I69" s="9">
        <f t="shared" si="12"/>
        <v>536.4479999999993</v>
      </c>
      <c r="J69" s="9">
        <f t="shared" si="13"/>
        <v>703.32357619703737</v>
      </c>
      <c r="K69" s="9">
        <f t="shared" si="14"/>
        <v>7.60881327037559</v>
      </c>
      <c r="L69" s="9">
        <f t="shared" si="15"/>
        <v>128.23375114046775</v>
      </c>
    </row>
    <row r="70" spans="1:12" x14ac:dyDescent="0.25">
      <c r="A70">
        <v>61</v>
      </c>
      <c r="B70">
        <v>39.589862400000008</v>
      </c>
      <c r="C70" s="9">
        <f t="shared" si="2"/>
        <v>10.997184000000003</v>
      </c>
      <c r="D70" s="9">
        <f t="shared" si="3"/>
        <v>0.17881600000000297</v>
      </c>
      <c r="E70" s="9">
        <f t="shared" si="4"/>
        <v>329.51318400000008</v>
      </c>
      <c r="F70" s="9">
        <f t="shared" si="10"/>
        <v>117.72</v>
      </c>
      <c r="G70" s="9">
        <f t="shared" si="11"/>
        <v>50.793983490539539</v>
      </c>
      <c r="H70" s="9">
        <f t="shared" si="6"/>
        <v>0</v>
      </c>
      <c r="I70" s="9">
        <f t="shared" si="12"/>
        <v>214.57920000000357</v>
      </c>
      <c r="J70" s="9">
        <f t="shared" si="13"/>
        <v>383.09318349054308</v>
      </c>
      <c r="K70" s="9">
        <f t="shared" si="14"/>
        <v>4.2129462279912655</v>
      </c>
      <c r="L70" s="9">
        <f t="shared" si="15"/>
        <v>134.14463088965118</v>
      </c>
    </row>
    <row r="71" spans="1:12" x14ac:dyDescent="0.25">
      <c r="A71">
        <v>62</v>
      </c>
      <c r="B71">
        <v>40.072665600000001</v>
      </c>
      <c r="C71" s="9">
        <f t="shared" si="2"/>
        <v>11.131296000000001</v>
      </c>
      <c r="D71" s="9">
        <f t="shared" si="3"/>
        <v>0.13411199999999823</v>
      </c>
      <c r="E71" s="9">
        <f t="shared" si="4"/>
        <v>340.57742400000006</v>
      </c>
      <c r="F71" s="9">
        <f t="shared" si="10"/>
        <v>117.72</v>
      </c>
      <c r="G71" s="9">
        <f t="shared" si="11"/>
        <v>52.040415268638725</v>
      </c>
      <c r="H71" s="9">
        <f t="shared" si="6"/>
        <v>0</v>
      </c>
      <c r="I71" s="9">
        <f t="shared" si="12"/>
        <v>160.93439999999788</v>
      </c>
      <c r="J71" s="9">
        <f t="shared" si="13"/>
        <v>330.6948152686366</v>
      </c>
      <c r="K71" s="9">
        <f t="shared" si="14"/>
        <v>3.6810618744205139</v>
      </c>
      <c r="L71" s="9">
        <f t="shared" si="15"/>
        <v>138.09163494085706</v>
      </c>
    </row>
    <row r="72" spans="1:12" x14ac:dyDescent="0.25">
      <c r="A72">
        <v>63</v>
      </c>
      <c r="B72">
        <v>40.233600000000003</v>
      </c>
      <c r="C72" s="9">
        <f t="shared" si="2"/>
        <v>11.176</v>
      </c>
      <c r="D72" s="9">
        <f t="shared" si="3"/>
        <v>4.4703999999999411E-2</v>
      </c>
      <c r="E72" s="9">
        <f t="shared" si="4"/>
        <v>351.7310720000001</v>
      </c>
      <c r="F72" s="9">
        <f t="shared" si="10"/>
        <v>117.72</v>
      </c>
      <c r="G72" s="9">
        <f t="shared" si="11"/>
        <v>52.459249920000005</v>
      </c>
      <c r="H72" s="9">
        <f t="shared" si="6"/>
        <v>0</v>
      </c>
      <c r="I72" s="9">
        <f t="shared" si="12"/>
        <v>53.644799999999293</v>
      </c>
      <c r="J72" s="9">
        <f t="shared" si="13"/>
        <v>223.82404991999931</v>
      </c>
      <c r="K72" s="9">
        <f t="shared" si="14"/>
        <v>2.5014575819059122</v>
      </c>
      <c r="L72" s="9">
        <f t="shared" si="15"/>
        <v>141.18289466902027</v>
      </c>
    </row>
    <row r="73" spans="1:12" x14ac:dyDescent="0.25">
      <c r="A73">
        <v>64</v>
      </c>
      <c r="B73">
        <v>39.589862400000008</v>
      </c>
      <c r="C73" s="9">
        <f t="shared" si="2"/>
        <v>10.997184000000003</v>
      </c>
      <c r="D73" s="9">
        <f t="shared" si="3"/>
        <v>-0.17881599999999764</v>
      </c>
      <c r="E73" s="9">
        <f t="shared" si="4"/>
        <v>362.81766400000009</v>
      </c>
      <c r="F73" s="9">
        <f t="shared" si="10"/>
        <v>117.72</v>
      </c>
      <c r="G73" s="9">
        <f t="shared" si="11"/>
        <v>50.793983490539539</v>
      </c>
      <c r="H73" s="9">
        <f t="shared" si="6"/>
        <v>0</v>
      </c>
      <c r="I73" s="9">
        <f t="shared" si="12"/>
        <v>-214.57919999999717</v>
      </c>
      <c r="J73" s="9">
        <f t="shared" si="13"/>
        <v>-46.065216509457628</v>
      </c>
      <c r="K73" s="9">
        <f t="shared" si="14"/>
        <v>-0.50658766195434335</v>
      </c>
      <c r="L73" s="9">
        <f t="shared" si="15"/>
        <v>142.18032962899605</v>
      </c>
    </row>
    <row r="74" spans="1:12" x14ac:dyDescent="0.25">
      <c r="A74">
        <v>65</v>
      </c>
      <c r="B74">
        <v>39.428927999999999</v>
      </c>
      <c r="C74" s="9">
        <f t="shared" ref="C74:C137" si="16">B74/3.6</f>
        <v>10.95248</v>
      </c>
      <c r="D74" s="9">
        <f t="shared" ref="D74:D137" si="17">(C74-C73)/(A74-A73)</f>
        <v>-4.4704000000002964E-2</v>
      </c>
      <c r="E74" s="9">
        <f t="shared" ref="E74:E137" si="18">E73+C73*(A74-A73)+(C74-C73)*(A74-A73)/2</f>
        <v>373.79249600000009</v>
      </c>
      <c r="F74" s="9">
        <f t="shared" si="10"/>
        <v>117.72</v>
      </c>
      <c r="G74" s="9">
        <f t="shared" si="11"/>
        <v>50.381863623167995</v>
      </c>
      <c r="H74" s="9">
        <f t="shared" ref="H74:H137" si="19">$B$1*$B$2*SIN(ATAN($F$1))</f>
        <v>0</v>
      </c>
      <c r="I74" s="9">
        <f t="shared" si="12"/>
        <v>-53.644800000003556</v>
      </c>
      <c r="J74" s="9">
        <f t="shared" si="13"/>
        <v>114.45706362316443</v>
      </c>
      <c r="K74" s="9">
        <f t="shared" si="14"/>
        <v>1.2535887001914359</v>
      </c>
      <c r="L74" s="9">
        <f t="shared" si="15"/>
        <v>142.5538301481146</v>
      </c>
    </row>
    <row r="75" spans="1:12" x14ac:dyDescent="0.25">
      <c r="A75">
        <v>66</v>
      </c>
      <c r="B75">
        <v>39.750796800000003</v>
      </c>
      <c r="C75" s="9">
        <f t="shared" si="16"/>
        <v>11.041888</v>
      </c>
      <c r="D75" s="9">
        <f t="shared" si="17"/>
        <v>8.9408000000000598E-2</v>
      </c>
      <c r="E75" s="9">
        <f t="shared" si="18"/>
        <v>384.78968000000009</v>
      </c>
      <c r="F75" s="9">
        <f t="shared" si="10"/>
        <v>117.72</v>
      </c>
      <c r="G75" s="9">
        <f t="shared" si="11"/>
        <v>51.207782053908481</v>
      </c>
      <c r="H75" s="9">
        <f t="shared" si="19"/>
        <v>0</v>
      </c>
      <c r="I75" s="9">
        <f t="shared" si="12"/>
        <v>107.28960000000072</v>
      </c>
      <c r="J75" s="9">
        <f t="shared" si="13"/>
        <v>276.2173820539092</v>
      </c>
      <c r="K75" s="9">
        <f t="shared" si="14"/>
        <v>3.0499613962924754</v>
      </c>
      <c r="L75" s="9">
        <f t="shared" si="15"/>
        <v>144.70560519635654</v>
      </c>
    </row>
    <row r="76" spans="1:12" x14ac:dyDescent="0.25">
      <c r="A76">
        <v>67</v>
      </c>
      <c r="B76">
        <v>39.911731200000006</v>
      </c>
      <c r="C76" s="9">
        <f t="shared" si="16"/>
        <v>11.086592000000001</v>
      </c>
      <c r="D76" s="9">
        <f t="shared" si="17"/>
        <v>4.4704000000001187E-2</v>
      </c>
      <c r="E76" s="9">
        <f t="shared" si="18"/>
        <v>395.85392000000007</v>
      </c>
      <c r="F76" s="9">
        <f t="shared" si="10"/>
        <v>117.72</v>
      </c>
      <c r="G76" s="9">
        <f t="shared" si="11"/>
        <v>51.623259313274893</v>
      </c>
      <c r="H76" s="9">
        <f t="shared" si="19"/>
        <v>0</v>
      </c>
      <c r="I76" s="9">
        <f t="shared" si="12"/>
        <v>53.644800000001425</v>
      </c>
      <c r="J76" s="9">
        <f t="shared" si="13"/>
        <v>222.98805931327632</v>
      </c>
      <c r="K76" s="9">
        <f t="shared" si="14"/>
        <v>2.4721776344780952</v>
      </c>
      <c r="L76" s="9">
        <f t="shared" si="15"/>
        <v>147.46667471174183</v>
      </c>
    </row>
    <row r="77" spans="1:12" x14ac:dyDescent="0.25">
      <c r="A77">
        <v>68</v>
      </c>
      <c r="B77">
        <v>39.750796800000003</v>
      </c>
      <c r="C77" s="9">
        <f t="shared" si="16"/>
        <v>11.041888</v>
      </c>
      <c r="D77" s="9">
        <f t="shared" si="17"/>
        <v>-4.4704000000001187E-2</v>
      </c>
      <c r="E77" s="9">
        <f t="shared" si="18"/>
        <v>406.91816000000006</v>
      </c>
      <c r="F77" s="9">
        <f t="shared" si="10"/>
        <v>117.72</v>
      </c>
      <c r="G77" s="9">
        <f t="shared" si="11"/>
        <v>51.207782053908481</v>
      </c>
      <c r="H77" s="9">
        <f t="shared" si="19"/>
        <v>0</v>
      </c>
      <c r="I77" s="9">
        <f t="shared" si="12"/>
        <v>-53.644800000001425</v>
      </c>
      <c r="J77" s="9">
        <f t="shared" si="13"/>
        <v>115.28298205390706</v>
      </c>
      <c r="K77" s="9">
        <f t="shared" si="14"/>
        <v>1.2729417761452517</v>
      </c>
      <c r="L77" s="9">
        <f t="shared" si="15"/>
        <v>149.33923441705352</v>
      </c>
    </row>
    <row r="78" spans="1:12" x14ac:dyDescent="0.25">
      <c r="A78">
        <v>69</v>
      </c>
      <c r="B78">
        <v>39.589862400000008</v>
      </c>
      <c r="C78" s="9">
        <f t="shared" si="16"/>
        <v>10.997184000000003</v>
      </c>
      <c r="D78" s="9">
        <f t="shared" si="17"/>
        <v>-4.4703999999997635E-2</v>
      </c>
      <c r="E78" s="9">
        <f t="shared" si="18"/>
        <v>417.93769600000002</v>
      </c>
      <c r="F78" s="9">
        <f t="shared" si="10"/>
        <v>117.72</v>
      </c>
      <c r="G78" s="9">
        <f t="shared" si="11"/>
        <v>50.793983490539539</v>
      </c>
      <c r="H78" s="9">
        <f t="shared" si="19"/>
        <v>0</v>
      </c>
      <c r="I78" s="9">
        <f t="shared" si="12"/>
        <v>-53.644799999997161</v>
      </c>
      <c r="J78" s="9">
        <f t="shared" si="13"/>
        <v>114.86918349054238</v>
      </c>
      <c r="K78" s="9">
        <f t="shared" si="14"/>
        <v>1.2632375467752572</v>
      </c>
      <c r="L78" s="9">
        <f t="shared" si="15"/>
        <v>150.60732407851378</v>
      </c>
    </row>
    <row r="79" spans="1:12" x14ac:dyDescent="0.25">
      <c r="A79">
        <v>70</v>
      </c>
      <c r="B79">
        <v>39.589862400000008</v>
      </c>
      <c r="C79" s="9">
        <f t="shared" si="16"/>
        <v>10.997184000000003</v>
      </c>
      <c r="D79" s="9">
        <f t="shared" si="17"/>
        <v>0</v>
      </c>
      <c r="E79" s="9">
        <f t="shared" si="18"/>
        <v>428.93488000000002</v>
      </c>
      <c r="F79" s="9">
        <f t="shared" si="10"/>
        <v>117.72</v>
      </c>
      <c r="G79" s="9">
        <f t="shared" si="11"/>
        <v>50.793983490539539</v>
      </c>
      <c r="H79" s="9">
        <f t="shared" si="19"/>
        <v>0</v>
      </c>
      <c r="I79" s="9">
        <f t="shared" si="12"/>
        <v>0</v>
      </c>
      <c r="J79" s="9">
        <f t="shared" si="13"/>
        <v>168.51398349053954</v>
      </c>
      <c r="K79" s="9">
        <f t="shared" si="14"/>
        <v>1.8531792830184262</v>
      </c>
      <c r="L79" s="9">
        <f t="shared" si="15"/>
        <v>152.16553249341064</v>
      </c>
    </row>
    <row r="80" spans="1:12" x14ac:dyDescent="0.25">
      <c r="A80">
        <v>71</v>
      </c>
      <c r="B80">
        <v>40.394534400000005</v>
      </c>
      <c r="C80" s="9">
        <f t="shared" si="16"/>
        <v>11.220704000000001</v>
      </c>
      <c r="D80" s="9">
        <f t="shared" si="17"/>
        <v>0.22351999999999883</v>
      </c>
      <c r="E80" s="9">
        <f t="shared" si="18"/>
        <v>440.04382400000003</v>
      </c>
      <c r="F80" s="9">
        <f t="shared" si="10"/>
        <v>117.72</v>
      </c>
      <c r="G80" s="9">
        <f t="shared" si="11"/>
        <v>52.879763267358726</v>
      </c>
      <c r="H80" s="9">
        <f t="shared" si="19"/>
        <v>0</v>
      </c>
      <c r="I80" s="9">
        <f t="shared" si="12"/>
        <v>268.22399999999857</v>
      </c>
      <c r="J80" s="9">
        <f t="shared" si="13"/>
        <v>438.82376326735732</v>
      </c>
      <c r="K80" s="9">
        <f t="shared" si="14"/>
        <v>4.9239115557890898</v>
      </c>
      <c r="L80" s="9">
        <f t="shared" si="15"/>
        <v>155.55407791281439</v>
      </c>
    </row>
    <row r="81" spans="1:12" x14ac:dyDescent="0.25">
      <c r="A81">
        <v>72</v>
      </c>
      <c r="B81">
        <v>41.199206400000008</v>
      </c>
      <c r="C81" s="9">
        <f t="shared" si="16"/>
        <v>11.444224000000002</v>
      </c>
      <c r="D81" s="9">
        <f t="shared" si="17"/>
        <v>0.22352000000000061</v>
      </c>
      <c r="E81" s="9">
        <f t="shared" si="18"/>
        <v>451.37628800000005</v>
      </c>
      <c r="F81" s="9">
        <f t="shared" si="10"/>
        <v>117.72</v>
      </c>
      <c r="G81" s="9">
        <f t="shared" si="11"/>
        <v>55.007510444113933</v>
      </c>
      <c r="H81" s="9">
        <f t="shared" si="19"/>
        <v>0</v>
      </c>
      <c r="I81" s="9">
        <f t="shared" si="12"/>
        <v>268.22400000000073</v>
      </c>
      <c r="J81" s="9">
        <f t="shared" si="13"/>
        <v>440.95151044411466</v>
      </c>
      <c r="K81" s="9">
        <f t="shared" si="14"/>
        <v>5.0463478586607886</v>
      </c>
      <c r="L81" s="9">
        <f t="shared" si="15"/>
        <v>160.53920762003932</v>
      </c>
    </row>
    <row r="82" spans="1:12" x14ac:dyDescent="0.25">
      <c r="A82">
        <v>73</v>
      </c>
      <c r="B82">
        <v>41.360140800000003</v>
      </c>
      <c r="C82" s="9">
        <f t="shared" si="16"/>
        <v>11.488928000000001</v>
      </c>
      <c r="D82" s="9">
        <f t="shared" si="17"/>
        <v>4.4703999999999411E-2</v>
      </c>
      <c r="E82" s="9">
        <f t="shared" si="18"/>
        <v>462.84286400000008</v>
      </c>
      <c r="F82" s="9">
        <f t="shared" si="10"/>
        <v>117.72</v>
      </c>
      <c r="G82" s="9">
        <f t="shared" si="11"/>
        <v>55.438095967457286</v>
      </c>
      <c r="H82" s="9">
        <f t="shared" si="19"/>
        <v>0</v>
      </c>
      <c r="I82" s="9">
        <f t="shared" si="12"/>
        <v>53.644799999999293</v>
      </c>
      <c r="J82" s="9">
        <f t="shared" si="13"/>
        <v>226.80289596745658</v>
      </c>
      <c r="K82" s="9">
        <f t="shared" si="14"/>
        <v>2.6057221419615995</v>
      </c>
      <c r="L82" s="9">
        <f t="shared" si="15"/>
        <v>164.3652426203505</v>
      </c>
    </row>
    <row r="83" spans="1:12" x14ac:dyDescent="0.25">
      <c r="A83">
        <v>74</v>
      </c>
      <c r="B83">
        <v>40.877337599999997</v>
      </c>
      <c r="C83" s="9">
        <f t="shared" si="16"/>
        <v>11.354816</v>
      </c>
      <c r="D83" s="9">
        <f t="shared" si="17"/>
        <v>-0.13411200000000179</v>
      </c>
      <c r="E83" s="9">
        <f t="shared" si="18"/>
        <v>474.26473600000008</v>
      </c>
      <c r="F83" s="9">
        <f t="shared" si="10"/>
        <v>117.72</v>
      </c>
      <c r="G83" s="9">
        <f t="shared" si="11"/>
        <v>54.151375485419507</v>
      </c>
      <c r="H83" s="9">
        <f t="shared" si="19"/>
        <v>0</v>
      </c>
      <c r="I83" s="9">
        <f t="shared" si="12"/>
        <v>-160.93440000000214</v>
      </c>
      <c r="J83" s="9">
        <f t="shared" si="13"/>
        <v>10.936975485417349</v>
      </c>
      <c r="K83" s="9">
        <f t="shared" si="14"/>
        <v>0.12418734423342469</v>
      </c>
      <c r="L83" s="9">
        <f t="shared" si="15"/>
        <v>165.73019736344801</v>
      </c>
    </row>
    <row r="84" spans="1:12" x14ac:dyDescent="0.25">
      <c r="A84">
        <v>75</v>
      </c>
      <c r="B84">
        <v>40.072665600000001</v>
      </c>
      <c r="C84" s="9">
        <f t="shared" si="16"/>
        <v>11.131296000000001</v>
      </c>
      <c r="D84" s="9">
        <f t="shared" si="17"/>
        <v>-0.22351999999999883</v>
      </c>
      <c r="E84" s="9">
        <f t="shared" si="18"/>
        <v>485.50779200000011</v>
      </c>
      <c r="F84" s="9">
        <f t="shared" si="10"/>
        <v>117.72</v>
      </c>
      <c r="G84" s="9">
        <f t="shared" si="11"/>
        <v>52.040415268638725</v>
      </c>
      <c r="H84" s="9">
        <f t="shared" si="19"/>
        <v>0</v>
      </c>
      <c r="I84" s="9">
        <f t="shared" si="12"/>
        <v>-268.22399999999857</v>
      </c>
      <c r="J84" s="9">
        <f t="shared" si="13"/>
        <v>-98.463584731359845</v>
      </c>
      <c r="K84" s="9">
        <f t="shared" si="14"/>
        <v>-1.096027306865847</v>
      </c>
      <c r="L84" s="9">
        <f t="shared" si="15"/>
        <v>165.2442773821318</v>
      </c>
    </row>
    <row r="85" spans="1:12" x14ac:dyDescent="0.25">
      <c r="A85">
        <v>76</v>
      </c>
      <c r="B85">
        <v>40.233600000000003</v>
      </c>
      <c r="C85" s="8">
        <f t="shared" si="16"/>
        <v>11.176</v>
      </c>
      <c r="D85" s="9">
        <f t="shared" si="17"/>
        <v>4.4703999999999411E-2</v>
      </c>
      <c r="E85" s="9">
        <f t="shared" si="18"/>
        <v>496.66144000000014</v>
      </c>
      <c r="F85" s="9">
        <f t="shared" ref="F85:F148" si="20">IF(C85&lt;=0,0,$B$3*$B$1*$B$2*COS(ATAN($F$1)))</f>
        <v>117.72</v>
      </c>
      <c r="G85" s="9">
        <f t="shared" ref="G85:G148" si="21">$B$5*$B$6*$B$4*(C85-$F$2)^2/2</f>
        <v>52.459249920000005</v>
      </c>
      <c r="H85" s="9">
        <f t="shared" si="19"/>
        <v>0</v>
      </c>
      <c r="I85" s="9">
        <f t="shared" ref="I85:I148" si="22">$B$1*D85</f>
        <v>53.644799999999293</v>
      </c>
      <c r="J85" s="9">
        <f t="shared" ref="J85:J148" si="23">SUM(F85:I85)</f>
        <v>223.82404991999931</v>
      </c>
      <c r="K85" s="9">
        <f t="shared" ref="K85:K148" si="24">J85*C85/1000</f>
        <v>2.5014575819059122</v>
      </c>
      <c r="L85" s="9">
        <f t="shared" ref="L85:L148" si="25">L84+(K85+K84)/2*(A85-A84)</f>
        <v>165.94699251965184</v>
      </c>
    </row>
    <row r="86" spans="1:12" x14ac:dyDescent="0.25">
      <c r="A86">
        <v>77</v>
      </c>
      <c r="B86">
        <v>40.877337599999997</v>
      </c>
      <c r="C86" s="8">
        <f t="shared" si="16"/>
        <v>11.354816</v>
      </c>
      <c r="D86" s="9">
        <f t="shared" si="17"/>
        <v>0.17881599999999942</v>
      </c>
      <c r="E86" s="9">
        <f t="shared" si="18"/>
        <v>507.92684800000012</v>
      </c>
      <c r="F86" s="9">
        <f t="shared" si="20"/>
        <v>117.72</v>
      </c>
      <c r="G86" s="9">
        <f t="shared" si="21"/>
        <v>54.151375485419507</v>
      </c>
      <c r="H86" s="9">
        <f t="shared" si="19"/>
        <v>0</v>
      </c>
      <c r="I86" s="9">
        <f t="shared" si="22"/>
        <v>214.5791999999993</v>
      </c>
      <c r="J86" s="9">
        <f t="shared" si="23"/>
        <v>386.45057548541877</v>
      </c>
      <c r="K86" s="9">
        <f t="shared" si="24"/>
        <v>4.3880751777310403</v>
      </c>
      <c r="L86" s="9">
        <f t="shared" si="25"/>
        <v>169.39175889947032</v>
      </c>
    </row>
    <row r="87" spans="1:12" x14ac:dyDescent="0.25">
      <c r="A87">
        <v>78</v>
      </c>
      <c r="B87">
        <v>41.842944000000003</v>
      </c>
      <c r="C87" s="8">
        <f t="shared" si="16"/>
        <v>11.623040000000001</v>
      </c>
      <c r="D87" s="9">
        <f t="shared" si="17"/>
        <v>0.26822400000000179</v>
      </c>
      <c r="E87" s="9">
        <f t="shared" si="18"/>
        <v>519.41577600000005</v>
      </c>
      <c r="F87" s="9">
        <f t="shared" si="20"/>
        <v>117.72</v>
      </c>
      <c r="G87" s="9">
        <f t="shared" si="21"/>
        <v>56.739924713472014</v>
      </c>
      <c r="H87" s="9">
        <f t="shared" si="19"/>
        <v>0</v>
      </c>
      <c r="I87" s="9">
        <f t="shared" si="22"/>
        <v>321.86880000000212</v>
      </c>
      <c r="J87" s="9">
        <f t="shared" si="23"/>
        <v>496.32872471347412</v>
      </c>
      <c r="K87" s="9">
        <f t="shared" si="24"/>
        <v>5.7688486204936993</v>
      </c>
      <c r="L87" s="9">
        <f t="shared" si="25"/>
        <v>174.47022079858269</v>
      </c>
    </row>
    <row r="88" spans="1:12" x14ac:dyDescent="0.25">
      <c r="A88">
        <v>79</v>
      </c>
      <c r="B88">
        <v>41.842944000000003</v>
      </c>
      <c r="C88" s="8">
        <f t="shared" si="16"/>
        <v>11.623040000000001</v>
      </c>
      <c r="D88" s="9">
        <f t="shared" si="17"/>
        <v>0</v>
      </c>
      <c r="E88" s="9">
        <f t="shared" si="18"/>
        <v>531.038816</v>
      </c>
      <c r="F88" s="9">
        <f t="shared" si="20"/>
        <v>117.72</v>
      </c>
      <c r="G88" s="9">
        <f t="shared" si="21"/>
        <v>56.739924713472014</v>
      </c>
      <c r="H88" s="9">
        <f t="shared" si="19"/>
        <v>0</v>
      </c>
      <c r="I88" s="9">
        <f t="shared" si="22"/>
        <v>0</v>
      </c>
      <c r="J88" s="9">
        <f t="shared" si="23"/>
        <v>174.45992471347202</v>
      </c>
      <c r="K88" s="9">
        <f t="shared" si="24"/>
        <v>2.0277546833416742</v>
      </c>
      <c r="L88" s="9">
        <f t="shared" si="25"/>
        <v>178.36852245050036</v>
      </c>
    </row>
    <row r="89" spans="1:12" x14ac:dyDescent="0.25">
      <c r="A89">
        <v>80</v>
      </c>
      <c r="B89">
        <v>41.360140800000003</v>
      </c>
      <c r="C89" s="8">
        <f t="shared" si="16"/>
        <v>11.488928000000001</v>
      </c>
      <c r="D89" s="9">
        <f t="shared" si="17"/>
        <v>-0.13411200000000001</v>
      </c>
      <c r="E89" s="9">
        <f t="shared" si="18"/>
        <v>542.59479999999996</v>
      </c>
      <c r="F89" s="9">
        <f t="shared" si="20"/>
        <v>117.72</v>
      </c>
      <c r="G89" s="9">
        <f t="shared" si="21"/>
        <v>55.438095967457286</v>
      </c>
      <c r="H89" s="9">
        <f t="shared" si="19"/>
        <v>0</v>
      </c>
      <c r="I89" s="9">
        <f t="shared" si="22"/>
        <v>-160.93440000000001</v>
      </c>
      <c r="J89" s="9">
        <f t="shared" si="23"/>
        <v>12.223695967457274</v>
      </c>
      <c r="K89" s="9">
        <f t="shared" si="24"/>
        <v>0.14043716286400698</v>
      </c>
      <c r="L89" s="9">
        <f t="shared" si="25"/>
        <v>179.4526183736032</v>
      </c>
    </row>
    <row r="90" spans="1:12" x14ac:dyDescent="0.25">
      <c r="A90">
        <v>81</v>
      </c>
      <c r="B90">
        <v>42.003878400000005</v>
      </c>
      <c r="C90" s="8">
        <f t="shared" si="16"/>
        <v>11.667744000000001</v>
      </c>
      <c r="D90" s="9">
        <f t="shared" si="17"/>
        <v>0.17881599999999942</v>
      </c>
      <c r="E90" s="9">
        <f t="shared" si="18"/>
        <v>554.173136</v>
      </c>
      <c r="F90" s="9">
        <f t="shared" si="20"/>
        <v>117.72</v>
      </c>
      <c r="G90" s="9">
        <f t="shared" si="21"/>
        <v>57.177225020805125</v>
      </c>
      <c r="H90" s="9">
        <f t="shared" si="19"/>
        <v>0</v>
      </c>
      <c r="I90" s="9">
        <f t="shared" si="22"/>
        <v>214.5791999999993</v>
      </c>
      <c r="J90" s="9">
        <f t="shared" si="23"/>
        <v>389.47642502080441</v>
      </c>
      <c r="K90" s="9">
        <f t="shared" si="24"/>
        <v>4.5443112211779404</v>
      </c>
      <c r="L90" s="9">
        <f t="shared" si="25"/>
        <v>181.79499256562417</v>
      </c>
    </row>
    <row r="91" spans="1:12" x14ac:dyDescent="0.25">
      <c r="A91">
        <v>82</v>
      </c>
      <c r="B91">
        <v>42.969484800000004</v>
      </c>
      <c r="C91" s="8">
        <f t="shared" si="16"/>
        <v>11.935968000000001</v>
      </c>
      <c r="D91" s="9">
        <f t="shared" si="17"/>
        <v>0.26822400000000002</v>
      </c>
      <c r="E91" s="9">
        <f t="shared" si="18"/>
        <v>565.97499199999993</v>
      </c>
      <c r="F91" s="9">
        <f t="shared" si="20"/>
        <v>117.72</v>
      </c>
      <c r="G91" s="9">
        <f t="shared" si="21"/>
        <v>59.836279480750086</v>
      </c>
      <c r="H91" s="9">
        <f t="shared" si="19"/>
        <v>0</v>
      </c>
      <c r="I91" s="9">
        <f t="shared" si="22"/>
        <v>321.86880000000002</v>
      </c>
      <c r="J91" s="9">
        <f t="shared" si="23"/>
        <v>499.42507948075013</v>
      </c>
      <c r="K91" s="9">
        <f t="shared" si="24"/>
        <v>5.9611217670796908</v>
      </c>
      <c r="L91" s="9">
        <f t="shared" si="25"/>
        <v>187.04770905975298</v>
      </c>
    </row>
    <row r="92" spans="1:12" x14ac:dyDescent="0.25">
      <c r="A92">
        <v>83</v>
      </c>
      <c r="B92">
        <v>44.256960000000007</v>
      </c>
      <c r="C92" s="8">
        <f t="shared" si="16"/>
        <v>12.293600000000001</v>
      </c>
      <c r="D92" s="9">
        <f t="shared" si="17"/>
        <v>0.35763200000000062</v>
      </c>
      <c r="E92" s="9">
        <f t="shared" si="18"/>
        <v>578.08977599999992</v>
      </c>
      <c r="F92" s="9">
        <f t="shared" si="20"/>
        <v>117.72</v>
      </c>
      <c r="G92" s="9">
        <f t="shared" si="21"/>
        <v>63.475692403200014</v>
      </c>
      <c r="H92" s="9">
        <f t="shared" si="19"/>
        <v>0</v>
      </c>
      <c r="I92" s="9">
        <f t="shared" si="22"/>
        <v>429.15840000000071</v>
      </c>
      <c r="J92" s="9">
        <f t="shared" si="23"/>
        <v>610.35409240320075</v>
      </c>
      <c r="K92" s="9">
        <f t="shared" si="24"/>
        <v>7.5034490703679895</v>
      </c>
      <c r="L92" s="9">
        <f t="shared" si="25"/>
        <v>193.77999447847682</v>
      </c>
    </row>
    <row r="93" spans="1:12" x14ac:dyDescent="0.25">
      <c r="A93">
        <v>84</v>
      </c>
      <c r="B93">
        <v>46.027238400000009</v>
      </c>
      <c r="C93" s="8">
        <f t="shared" si="16"/>
        <v>12.785344000000002</v>
      </c>
      <c r="D93" s="9">
        <f t="shared" si="17"/>
        <v>0.49174400000000063</v>
      </c>
      <c r="E93" s="9">
        <f t="shared" si="18"/>
        <v>590.62924799999985</v>
      </c>
      <c r="F93" s="9">
        <f t="shared" si="20"/>
        <v>117.72</v>
      </c>
      <c r="G93" s="9">
        <f t="shared" si="21"/>
        <v>68.655308903301133</v>
      </c>
      <c r="H93" s="9">
        <f t="shared" si="19"/>
        <v>0</v>
      </c>
      <c r="I93" s="9">
        <f t="shared" si="22"/>
        <v>590.09280000000081</v>
      </c>
      <c r="J93" s="9">
        <f t="shared" si="23"/>
        <v>776.46810890330198</v>
      </c>
      <c r="K93" s="9">
        <f t="shared" si="24"/>
        <v>9.9274118773581801</v>
      </c>
      <c r="L93" s="9">
        <f t="shared" si="25"/>
        <v>202.4954249523399</v>
      </c>
    </row>
    <row r="94" spans="1:12" x14ac:dyDescent="0.25">
      <c r="A94">
        <v>85</v>
      </c>
      <c r="B94">
        <v>47.153779200000002</v>
      </c>
      <c r="C94" s="8">
        <f t="shared" si="16"/>
        <v>13.098272</v>
      </c>
      <c r="D94" s="9">
        <f t="shared" si="17"/>
        <v>0.31292799999999765</v>
      </c>
      <c r="E94" s="9">
        <f t="shared" si="18"/>
        <v>603.57105599999988</v>
      </c>
      <c r="F94" s="9">
        <f t="shared" si="20"/>
        <v>117.72</v>
      </c>
      <c r="G94" s="9">
        <f t="shared" si="21"/>
        <v>72.057186342113269</v>
      </c>
      <c r="H94" s="9">
        <f t="shared" si="19"/>
        <v>0</v>
      </c>
      <c r="I94" s="9">
        <f t="shared" si="22"/>
        <v>375.51359999999715</v>
      </c>
      <c r="J94" s="9">
        <f t="shared" si="23"/>
        <v>565.29078634211044</v>
      </c>
      <c r="K94" s="9">
        <f t="shared" si="24"/>
        <v>7.4043324786028473</v>
      </c>
      <c r="L94" s="9">
        <f t="shared" si="25"/>
        <v>211.16129713032041</v>
      </c>
    </row>
    <row r="95" spans="1:12" x14ac:dyDescent="0.25">
      <c r="A95">
        <v>86</v>
      </c>
      <c r="B95">
        <v>47.958451200000006</v>
      </c>
      <c r="C95" s="8">
        <f t="shared" si="16"/>
        <v>13.321792000000002</v>
      </c>
      <c r="D95" s="9">
        <f t="shared" si="17"/>
        <v>0.22352000000000238</v>
      </c>
      <c r="E95" s="9">
        <f t="shared" si="18"/>
        <v>616.78108799999984</v>
      </c>
      <c r="F95" s="9">
        <f t="shared" si="20"/>
        <v>117.72</v>
      </c>
      <c r="G95" s="9">
        <f t="shared" si="21"/>
        <v>74.537459678330904</v>
      </c>
      <c r="H95" s="9">
        <f t="shared" si="19"/>
        <v>0</v>
      </c>
      <c r="I95" s="9">
        <f t="shared" si="22"/>
        <v>268.22400000000289</v>
      </c>
      <c r="J95" s="9">
        <f t="shared" si="23"/>
        <v>460.48145967833381</v>
      </c>
      <c r="K95" s="9">
        <f t="shared" si="24"/>
        <v>6.1344382256911514</v>
      </c>
      <c r="L95" s="9">
        <f t="shared" si="25"/>
        <v>217.9306824824674</v>
      </c>
    </row>
    <row r="96" spans="1:12" x14ac:dyDescent="0.25">
      <c r="A96">
        <v>87</v>
      </c>
      <c r="B96">
        <v>48.441254400000005</v>
      </c>
      <c r="C96" s="8">
        <f t="shared" si="16"/>
        <v>13.455904</v>
      </c>
      <c r="D96" s="9">
        <f t="shared" si="17"/>
        <v>0.13411199999999823</v>
      </c>
      <c r="E96" s="9">
        <f t="shared" si="18"/>
        <v>630.16993599999978</v>
      </c>
      <c r="F96" s="9">
        <f t="shared" si="20"/>
        <v>117.72</v>
      </c>
      <c r="G96" s="9">
        <f t="shared" si="21"/>
        <v>76.045768032030722</v>
      </c>
      <c r="H96" s="9">
        <f t="shared" si="19"/>
        <v>0</v>
      </c>
      <c r="I96" s="9">
        <f t="shared" si="22"/>
        <v>160.93439999999788</v>
      </c>
      <c r="J96" s="9">
        <f t="shared" si="23"/>
        <v>354.70016803202861</v>
      </c>
      <c r="K96" s="9">
        <f t="shared" si="24"/>
        <v>4.7728114098228458</v>
      </c>
      <c r="L96" s="9">
        <f t="shared" si="25"/>
        <v>223.38430730022441</v>
      </c>
    </row>
    <row r="97" spans="1:12" x14ac:dyDescent="0.25">
      <c r="A97">
        <v>88</v>
      </c>
      <c r="B97">
        <v>48.924057599999998</v>
      </c>
      <c r="C97" s="8">
        <f t="shared" si="16"/>
        <v>13.590015999999999</v>
      </c>
      <c r="D97" s="9">
        <f t="shared" si="17"/>
        <v>0.13411199999999823</v>
      </c>
      <c r="E97" s="9">
        <f t="shared" si="18"/>
        <v>643.69289599999979</v>
      </c>
      <c r="F97" s="9">
        <f t="shared" si="20"/>
        <v>117.72</v>
      </c>
      <c r="G97" s="9">
        <f t="shared" si="21"/>
        <v>77.569184649707495</v>
      </c>
      <c r="H97" s="9">
        <f t="shared" si="19"/>
        <v>0</v>
      </c>
      <c r="I97" s="9">
        <f t="shared" si="22"/>
        <v>160.93439999999788</v>
      </c>
      <c r="J97" s="9">
        <f t="shared" si="23"/>
        <v>356.22358464970534</v>
      </c>
      <c r="K97" s="9">
        <f t="shared" si="24"/>
        <v>4.84108421496685</v>
      </c>
      <c r="L97" s="9">
        <f t="shared" si="25"/>
        <v>228.19125511261925</v>
      </c>
    </row>
    <row r="98" spans="1:12" x14ac:dyDescent="0.25">
      <c r="A98">
        <v>89</v>
      </c>
      <c r="B98">
        <v>49.406860800000004</v>
      </c>
      <c r="C98" s="8">
        <f t="shared" si="16"/>
        <v>13.724128</v>
      </c>
      <c r="D98" s="9">
        <f t="shared" si="17"/>
        <v>0.13411200000000179</v>
      </c>
      <c r="E98" s="9">
        <f t="shared" si="18"/>
        <v>657.34996799999976</v>
      </c>
      <c r="F98" s="9">
        <f t="shared" si="20"/>
        <v>117.72</v>
      </c>
      <c r="G98" s="9">
        <f t="shared" si="21"/>
        <v>79.10770953136128</v>
      </c>
      <c r="H98" s="9">
        <f t="shared" si="19"/>
        <v>0</v>
      </c>
      <c r="I98" s="9">
        <f t="shared" si="22"/>
        <v>160.93440000000214</v>
      </c>
      <c r="J98" s="9">
        <f t="shared" si="23"/>
        <v>357.76210953136342</v>
      </c>
      <c r="K98" s="9">
        <f t="shared" si="24"/>
        <v>4.9099729847584515</v>
      </c>
      <c r="L98" s="9">
        <f t="shared" si="25"/>
        <v>233.06678371248191</v>
      </c>
    </row>
    <row r="99" spans="1:12" x14ac:dyDescent="0.25">
      <c r="A99">
        <v>90</v>
      </c>
      <c r="B99">
        <v>49.406860800000004</v>
      </c>
      <c r="C99" s="8">
        <f t="shared" si="16"/>
        <v>13.724128</v>
      </c>
      <c r="D99" s="9">
        <f t="shared" si="17"/>
        <v>0</v>
      </c>
      <c r="E99" s="9">
        <f t="shared" si="18"/>
        <v>671.07409599999971</v>
      </c>
      <c r="F99" s="9">
        <f t="shared" si="20"/>
        <v>117.72</v>
      </c>
      <c r="G99" s="9">
        <f t="shared" si="21"/>
        <v>79.10770953136128</v>
      </c>
      <c r="H99" s="9">
        <f t="shared" si="19"/>
        <v>0</v>
      </c>
      <c r="I99" s="9">
        <f t="shared" si="22"/>
        <v>0</v>
      </c>
      <c r="J99" s="9">
        <f t="shared" si="23"/>
        <v>196.82770953136128</v>
      </c>
      <c r="K99" s="9">
        <f t="shared" si="24"/>
        <v>2.7012886795552222</v>
      </c>
      <c r="L99" s="9">
        <f t="shared" si="25"/>
        <v>236.87241454463873</v>
      </c>
    </row>
    <row r="100" spans="1:12" x14ac:dyDescent="0.25">
      <c r="A100">
        <v>91</v>
      </c>
      <c r="B100">
        <v>49.084992</v>
      </c>
      <c r="C100" s="8">
        <f t="shared" si="16"/>
        <v>13.63472</v>
      </c>
      <c r="D100" s="9">
        <f t="shared" si="17"/>
        <v>-8.9408000000000598E-2</v>
      </c>
      <c r="E100" s="9">
        <f t="shared" si="18"/>
        <v>684.75351999999964</v>
      </c>
      <c r="F100" s="9">
        <f t="shared" si="20"/>
        <v>117.72</v>
      </c>
      <c r="G100" s="9">
        <f t="shared" si="21"/>
        <v>78.080347580927992</v>
      </c>
      <c r="H100" s="9">
        <f t="shared" si="19"/>
        <v>0</v>
      </c>
      <c r="I100" s="9">
        <f t="shared" si="22"/>
        <v>-107.28960000000072</v>
      </c>
      <c r="J100" s="9">
        <f t="shared" si="23"/>
        <v>88.510747580927273</v>
      </c>
      <c r="K100" s="9">
        <f t="shared" si="24"/>
        <v>1.2068192602566208</v>
      </c>
      <c r="L100" s="9">
        <f t="shared" si="25"/>
        <v>238.82646851454464</v>
      </c>
    </row>
    <row r="101" spans="1:12" x14ac:dyDescent="0.25">
      <c r="A101">
        <v>92</v>
      </c>
      <c r="B101">
        <v>48.924057599999998</v>
      </c>
      <c r="C101" s="8">
        <f t="shared" si="16"/>
        <v>13.590015999999999</v>
      </c>
      <c r="D101" s="9">
        <f t="shared" si="17"/>
        <v>-4.4704000000001187E-2</v>
      </c>
      <c r="E101" s="9">
        <f t="shared" si="18"/>
        <v>698.3658879999997</v>
      </c>
      <c r="F101" s="9">
        <f t="shared" si="20"/>
        <v>117.72</v>
      </c>
      <c r="G101" s="9">
        <f t="shared" si="21"/>
        <v>77.569184649707495</v>
      </c>
      <c r="H101" s="9">
        <f t="shared" si="19"/>
        <v>0</v>
      </c>
      <c r="I101" s="9">
        <f t="shared" si="22"/>
        <v>-53.644800000001425</v>
      </c>
      <c r="J101" s="9">
        <f t="shared" si="23"/>
        <v>141.64438464970607</v>
      </c>
      <c r="K101" s="9">
        <f t="shared" si="24"/>
        <v>1.9249494536996596</v>
      </c>
      <c r="L101" s="9">
        <f t="shared" si="25"/>
        <v>240.39235287152277</v>
      </c>
    </row>
    <row r="102" spans="1:12" x14ac:dyDescent="0.25">
      <c r="A102">
        <v>93</v>
      </c>
      <c r="B102">
        <v>48.763123200000003</v>
      </c>
      <c r="C102" s="8">
        <f t="shared" si="16"/>
        <v>13.545312000000001</v>
      </c>
      <c r="D102" s="9">
        <f t="shared" si="17"/>
        <v>-4.4703999999997635E-2</v>
      </c>
      <c r="E102" s="9">
        <f t="shared" si="18"/>
        <v>711.93355199999974</v>
      </c>
      <c r="F102" s="9">
        <f t="shared" si="20"/>
        <v>117.72</v>
      </c>
      <c r="G102" s="9">
        <f t="shared" si="21"/>
        <v>77.059700414484496</v>
      </c>
      <c r="H102" s="9">
        <f t="shared" si="19"/>
        <v>0</v>
      </c>
      <c r="I102" s="9">
        <f t="shared" si="22"/>
        <v>-53.644799999997161</v>
      </c>
      <c r="J102" s="9">
        <f t="shared" si="23"/>
        <v>141.13490041448733</v>
      </c>
      <c r="K102" s="9">
        <f t="shared" si="24"/>
        <v>1.9117162602031603</v>
      </c>
      <c r="L102" s="9">
        <f t="shared" si="25"/>
        <v>242.3106857284742</v>
      </c>
    </row>
    <row r="103" spans="1:12" x14ac:dyDescent="0.25">
      <c r="A103">
        <v>94</v>
      </c>
      <c r="B103">
        <v>48.924057599999998</v>
      </c>
      <c r="C103" s="8">
        <f t="shared" si="16"/>
        <v>13.590015999999999</v>
      </c>
      <c r="D103" s="9">
        <f t="shared" si="17"/>
        <v>4.4703999999997635E-2</v>
      </c>
      <c r="E103" s="9">
        <f t="shared" si="18"/>
        <v>725.50121599999966</v>
      </c>
      <c r="F103" s="9">
        <f t="shared" si="20"/>
        <v>117.72</v>
      </c>
      <c r="G103" s="9">
        <f t="shared" si="21"/>
        <v>77.569184649707495</v>
      </c>
      <c r="H103" s="9">
        <f t="shared" si="19"/>
        <v>0</v>
      </c>
      <c r="I103" s="9">
        <f t="shared" si="22"/>
        <v>53.644799999997161</v>
      </c>
      <c r="J103" s="9">
        <f t="shared" si="23"/>
        <v>248.93398464970466</v>
      </c>
      <c r="K103" s="9">
        <f t="shared" si="24"/>
        <v>3.3830168343332403</v>
      </c>
      <c r="L103" s="9">
        <f t="shared" si="25"/>
        <v>244.9580522757424</v>
      </c>
    </row>
    <row r="104" spans="1:12" x14ac:dyDescent="0.25">
      <c r="A104">
        <v>95</v>
      </c>
      <c r="B104">
        <v>49.567795200000006</v>
      </c>
      <c r="C104" s="8">
        <f t="shared" si="16"/>
        <v>13.768832000000002</v>
      </c>
      <c r="D104" s="9">
        <f t="shared" si="17"/>
        <v>0.17881600000000297</v>
      </c>
      <c r="E104" s="9">
        <f t="shared" si="18"/>
        <v>739.1806399999997</v>
      </c>
      <c r="F104" s="9">
        <f t="shared" si="20"/>
        <v>117.72</v>
      </c>
      <c r="G104" s="9">
        <f t="shared" si="21"/>
        <v>79.623908550574086</v>
      </c>
      <c r="H104" s="9">
        <f t="shared" si="19"/>
        <v>0</v>
      </c>
      <c r="I104" s="9">
        <f t="shared" si="22"/>
        <v>214.57920000000357</v>
      </c>
      <c r="J104" s="9">
        <f t="shared" si="23"/>
        <v>411.92310855057769</v>
      </c>
      <c r="K104" s="9">
        <f t="shared" si="24"/>
        <v>5.6717000785506677</v>
      </c>
      <c r="L104" s="9">
        <f t="shared" si="25"/>
        <v>249.48541073218436</v>
      </c>
    </row>
    <row r="105" spans="1:12" x14ac:dyDescent="0.25">
      <c r="A105">
        <v>96</v>
      </c>
      <c r="B105">
        <v>48.924057599999998</v>
      </c>
      <c r="C105" s="8">
        <f t="shared" si="16"/>
        <v>13.590015999999999</v>
      </c>
      <c r="D105" s="9">
        <f t="shared" si="17"/>
        <v>-0.17881600000000297</v>
      </c>
      <c r="E105" s="9">
        <f t="shared" si="18"/>
        <v>752.86006399999962</v>
      </c>
      <c r="F105" s="9">
        <f t="shared" si="20"/>
        <v>117.72</v>
      </c>
      <c r="G105" s="9">
        <f t="shared" si="21"/>
        <v>77.569184649707495</v>
      </c>
      <c r="H105" s="9">
        <f t="shared" si="19"/>
        <v>0</v>
      </c>
      <c r="I105" s="9">
        <f t="shared" si="22"/>
        <v>-214.57920000000357</v>
      </c>
      <c r="J105" s="9">
        <f t="shared" si="23"/>
        <v>-19.290015350296073</v>
      </c>
      <c r="K105" s="9">
        <f t="shared" si="24"/>
        <v>-0.26215161725076924</v>
      </c>
      <c r="L105" s="9">
        <f t="shared" si="25"/>
        <v>252.19018496283431</v>
      </c>
    </row>
    <row r="106" spans="1:12" x14ac:dyDescent="0.25">
      <c r="A106">
        <v>97</v>
      </c>
      <c r="B106">
        <v>48.119385600000001</v>
      </c>
      <c r="C106" s="8">
        <f t="shared" si="16"/>
        <v>13.366496</v>
      </c>
      <c r="D106" s="9">
        <f t="shared" si="17"/>
        <v>-0.22351999999999883</v>
      </c>
      <c r="E106" s="9">
        <f t="shared" si="18"/>
        <v>766.33831999999961</v>
      </c>
      <c r="F106" s="9">
        <f t="shared" si="20"/>
        <v>117.72</v>
      </c>
      <c r="G106" s="9">
        <f t="shared" si="21"/>
        <v>75.038550433566712</v>
      </c>
      <c r="H106" s="9">
        <f t="shared" si="19"/>
        <v>0</v>
      </c>
      <c r="I106" s="9">
        <f t="shared" si="22"/>
        <v>-268.22399999999857</v>
      </c>
      <c r="J106" s="9">
        <f t="shared" si="23"/>
        <v>-75.465449566431857</v>
      </c>
      <c r="K106" s="9">
        <f t="shared" si="24"/>
        <v>-1.0087086297679131</v>
      </c>
      <c r="L106" s="9">
        <f t="shared" si="25"/>
        <v>251.55475483932497</v>
      </c>
    </row>
    <row r="107" spans="1:12" x14ac:dyDescent="0.25">
      <c r="A107">
        <v>98</v>
      </c>
      <c r="B107">
        <v>47.475648000000007</v>
      </c>
      <c r="C107" s="8">
        <f t="shared" si="16"/>
        <v>13.187680000000002</v>
      </c>
      <c r="D107" s="9">
        <f t="shared" si="17"/>
        <v>-0.17881599999999764</v>
      </c>
      <c r="E107" s="9">
        <f t="shared" si="18"/>
        <v>779.61540799999955</v>
      </c>
      <c r="F107" s="9">
        <f t="shared" si="20"/>
        <v>117.72</v>
      </c>
      <c r="G107" s="9">
        <f t="shared" si="21"/>
        <v>73.044259588608014</v>
      </c>
      <c r="H107" s="9">
        <f t="shared" si="19"/>
        <v>0</v>
      </c>
      <c r="I107" s="9">
        <f t="shared" si="22"/>
        <v>-214.57919999999717</v>
      </c>
      <c r="J107" s="9">
        <f t="shared" si="23"/>
        <v>-23.814940411389159</v>
      </c>
      <c r="K107" s="9">
        <f t="shared" si="24"/>
        <v>-0.31406381336446859</v>
      </c>
      <c r="L107" s="9">
        <f t="shared" si="25"/>
        <v>250.89336861775877</v>
      </c>
    </row>
    <row r="108" spans="1:12" x14ac:dyDescent="0.25">
      <c r="A108">
        <v>99</v>
      </c>
      <c r="B108">
        <v>47.958451200000006</v>
      </c>
      <c r="C108" s="8">
        <f t="shared" si="16"/>
        <v>13.321792000000002</v>
      </c>
      <c r="D108" s="9">
        <f t="shared" si="17"/>
        <v>0.13411200000000001</v>
      </c>
      <c r="E108" s="9">
        <f t="shared" si="18"/>
        <v>792.87014399999953</v>
      </c>
      <c r="F108" s="9">
        <f t="shared" si="20"/>
        <v>117.72</v>
      </c>
      <c r="G108" s="9">
        <f t="shared" si="21"/>
        <v>74.537459678330904</v>
      </c>
      <c r="H108" s="9">
        <f t="shared" si="19"/>
        <v>0</v>
      </c>
      <c r="I108" s="9">
        <f t="shared" si="22"/>
        <v>160.93440000000001</v>
      </c>
      <c r="J108" s="9">
        <f t="shared" si="23"/>
        <v>353.19185967833096</v>
      </c>
      <c r="K108" s="9">
        <f t="shared" si="24"/>
        <v>4.7051484907279129</v>
      </c>
      <c r="L108" s="9">
        <f t="shared" si="25"/>
        <v>253.08891095644049</v>
      </c>
    </row>
    <row r="109" spans="1:12" x14ac:dyDescent="0.25">
      <c r="A109">
        <v>100</v>
      </c>
      <c r="B109">
        <v>48.763123200000003</v>
      </c>
      <c r="C109" s="8">
        <f t="shared" si="16"/>
        <v>13.545312000000001</v>
      </c>
      <c r="D109" s="9">
        <f t="shared" si="17"/>
        <v>0.22351999999999883</v>
      </c>
      <c r="E109" s="9">
        <f t="shared" si="18"/>
        <v>806.30369599999949</v>
      </c>
      <c r="F109" s="9">
        <f t="shared" si="20"/>
        <v>117.72</v>
      </c>
      <c r="G109" s="9">
        <f t="shared" si="21"/>
        <v>77.059700414484496</v>
      </c>
      <c r="H109" s="9">
        <f t="shared" si="19"/>
        <v>0</v>
      </c>
      <c r="I109" s="9">
        <f t="shared" si="22"/>
        <v>268.22399999999857</v>
      </c>
      <c r="J109" s="9">
        <f t="shared" si="23"/>
        <v>463.00370041448309</v>
      </c>
      <c r="K109" s="9">
        <f t="shared" si="24"/>
        <v>6.2715295792687034</v>
      </c>
      <c r="L109" s="9">
        <f t="shared" si="25"/>
        <v>258.5772499914388</v>
      </c>
    </row>
    <row r="110" spans="1:12" x14ac:dyDescent="0.25">
      <c r="A110">
        <v>101</v>
      </c>
      <c r="B110">
        <v>49.406860800000004</v>
      </c>
      <c r="C110" s="8">
        <f t="shared" si="16"/>
        <v>13.724128</v>
      </c>
      <c r="D110" s="9">
        <f t="shared" si="17"/>
        <v>0.17881599999999942</v>
      </c>
      <c r="E110" s="9">
        <f t="shared" si="18"/>
        <v>819.93841599999951</v>
      </c>
      <c r="F110" s="9">
        <f t="shared" si="20"/>
        <v>117.72</v>
      </c>
      <c r="G110" s="9">
        <f t="shared" si="21"/>
        <v>79.10770953136128</v>
      </c>
      <c r="H110" s="9">
        <f t="shared" si="19"/>
        <v>0</v>
      </c>
      <c r="I110" s="9">
        <f t="shared" si="22"/>
        <v>214.5791999999993</v>
      </c>
      <c r="J110" s="9">
        <f t="shared" si="23"/>
        <v>411.40690953136061</v>
      </c>
      <c r="K110" s="9">
        <f t="shared" si="24"/>
        <v>5.6462010864928134</v>
      </c>
      <c r="L110" s="9">
        <f t="shared" si="25"/>
        <v>264.53611532431955</v>
      </c>
    </row>
    <row r="111" spans="1:12" x14ac:dyDescent="0.25">
      <c r="A111">
        <v>102</v>
      </c>
      <c r="B111">
        <v>49.728729600000001</v>
      </c>
      <c r="C111" s="8">
        <f t="shared" si="16"/>
        <v>13.813535999999999</v>
      </c>
      <c r="D111" s="9">
        <f t="shared" si="17"/>
        <v>8.9407999999998822E-2</v>
      </c>
      <c r="E111" s="9">
        <f t="shared" si="18"/>
        <v>833.70724799999948</v>
      </c>
      <c r="F111" s="9">
        <f t="shared" si="20"/>
        <v>117.72</v>
      </c>
      <c r="G111" s="9">
        <f t="shared" si="21"/>
        <v>80.141786265784305</v>
      </c>
      <c r="H111" s="9">
        <f t="shared" si="19"/>
        <v>0</v>
      </c>
      <c r="I111" s="9">
        <f t="shared" si="22"/>
        <v>107.28959999999859</v>
      </c>
      <c r="J111" s="9">
        <f t="shared" si="23"/>
        <v>305.15138626578289</v>
      </c>
      <c r="K111" s="9">
        <f t="shared" si="24"/>
        <v>4.2152196596322975</v>
      </c>
      <c r="L111" s="9">
        <f t="shared" si="25"/>
        <v>269.46682569738209</v>
      </c>
    </row>
    <row r="112" spans="1:12" x14ac:dyDescent="0.25">
      <c r="A112">
        <v>103</v>
      </c>
      <c r="B112">
        <v>49.889664000000003</v>
      </c>
      <c r="C112" s="8">
        <f t="shared" si="16"/>
        <v>13.85824</v>
      </c>
      <c r="D112" s="9">
        <f t="shared" si="17"/>
        <v>4.4704000000001187E-2</v>
      </c>
      <c r="E112" s="9">
        <f t="shared" si="18"/>
        <v>847.54313599999944</v>
      </c>
      <c r="F112" s="9">
        <f t="shared" si="20"/>
        <v>117.72</v>
      </c>
      <c r="G112" s="9">
        <f t="shared" si="21"/>
        <v>80.661342676992007</v>
      </c>
      <c r="H112" s="9">
        <f t="shared" si="19"/>
        <v>0</v>
      </c>
      <c r="I112" s="9">
        <f t="shared" si="22"/>
        <v>53.644800000001425</v>
      </c>
      <c r="J112" s="9">
        <f t="shared" si="23"/>
        <v>252.02614267699343</v>
      </c>
      <c r="K112" s="9">
        <f t="shared" si="24"/>
        <v>3.4926387714920173</v>
      </c>
      <c r="L112" s="9">
        <f t="shared" si="25"/>
        <v>273.32075491294427</v>
      </c>
    </row>
    <row r="113" spans="1:12" x14ac:dyDescent="0.25">
      <c r="A113">
        <v>104</v>
      </c>
      <c r="B113">
        <v>49.728729600000001</v>
      </c>
      <c r="C113" s="8">
        <f t="shared" si="16"/>
        <v>13.813535999999999</v>
      </c>
      <c r="D113" s="9">
        <f t="shared" si="17"/>
        <v>-4.4704000000001187E-2</v>
      </c>
      <c r="E113" s="9">
        <f t="shared" si="18"/>
        <v>861.3790239999995</v>
      </c>
      <c r="F113" s="9">
        <f t="shared" si="20"/>
        <v>117.72</v>
      </c>
      <c r="G113" s="9">
        <f t="shared" si="21"/>
        <v>80.141786265784305</v>
      </c>
      <c r="H113" s="9">
        <f t="shared" si="19"/>
        <v>0</v>
      </c>
      <c r="I113" s="9">
        <f t="shared" si="22"/>
        <v>-53.644800000001425</v>
      </c>
      <c r="J113" s="9">
        <f t="shared" si="23"/>
        <v>144.21698626578288</v>
      </c>
      <c r="K113" s="9">
        <f t="shared" si="24"/>
        <v>1.9921465315938971</v>
      </c>
      <c r="L113" s="9">
        <f t="shared" si="25"/>
        <v>276.06314756448722</v>
      </c>
    </row>
    <row r="114" spans="1:12" x14ac:dyDescent="0.25">
      <c r="A114">
        <v>105</v>
      </c>
      <c r="B114">
        <v>48.924057599999998</v>
      </c>
      <c r="C114" s="8">
        <f t="shared" si="16"/>
        <v>13.590015999999999</v>
      </c>
      <c r="D114" s="9">
        <f t="shared" si="17"/>
        <v>-0.22352000000000061</v>
      </c>
      <c r="E114" s="9">
        <f t="shared" si="18"/>
        <v>875.0807999999995</v>
      </c>
      <c r="F114" s="9">
        <f t="shared" si="20"/>
        <v>117.72</v>
      </c>
      <c r="G114" s="9">
        <f t="shared" si="21"/>
        <v>77.569184649707495</v>
      </c>
      <c r="H114" s="9">
        <f t="shared" si="19"/>
        <v>0</v>
      </c>
      <c r="I114" s="9">
        <f t="shared" si="22"/>
        <v>-268.22400000000073</v>
      </c>
      <c r="J114" s="9">
        <f t="shared" si="23"/>
        <v>-72.934815350293235</v>
      </c>
      <c r="K114" s="9">
        <f t="shared" si="24"/>
        <v>-0.99118530756753054</v>
      </c>
      <c r="L114" s="9">
        <f t="shared" si="25"/>
        <v>276.5636281765004</v>
      </c>
    </row>
    <row r="115" spans="1:12" x14ac:dyDescent="0.25">
      <c r="A115">
        <v>106</v>
      </c>
      <c r="B115">
        <v>47.958451200000006</v>
      </c>
      <c r="C115" s="8">
        <f t="shared" si="16"/>
        <v>13.321792000000002</v>
      </c>
      <c r="D115" s="9">
        <f t="shared" si="17"/>
        <v>-0.26822399999999647</v>
      </c>
      <c r="E115" s="9">
        <f t="shared" si="18"/>
        <v>888.53670399999953</v>
      </c>
      <c r="F115" s="9">
        <f t="shared" si="20"/>
        <v>117.72</v>
      </c>
      <c r="G115" s="9">
        <f t="shared" si="21"/>
        <v>74.537459678330904</v>
      </c>
      <c r="H115" s="9">
        <f t="shared" si="19"/>
        <v>0</v>
      </c>
      <c r="I115" s="9">
        <f t="shared" si="22"/>
        <v>-321.86879999999576</v>
      </c>
      <c r="J115" s="9">
        <f t="shared" si="23"/>
        <v>-129.61134032166484</v>
      </c>
      <c r="K115" s="9">
        <f t="shared" si="24"/>
        <v>-1.7266553166064322</v>
      </c>
      <c r="L115" s="9">
        <f t="shared" si="25"/>
        <v>275.20470786441342</v>
      </c>
    </row>
    <row r="116" spans="1:12" x14ac:dyDescent="0.25">
      <c r="A116">
        <v>107</v>
      </c>
      <c r="B116">
        <v>48.119385600000001</v>
      </c>
      <c r="C116" s="8">
        <f t="shared" si="16"/>
        <v>13.366496</v>
      </c>
      <c r="D116" s="9">
        <f t="shared" si="17"/>
        <v>4.4703999999997635E-2</v>
      </c>
      <c r="E116" s="9">
        <f t="shared" si="18"/>
        <v>901.88084799999945</v>
      </c>
      <c r="F116" s="9">
        <f t="shared" si="20"/>
        <v>117.72</v>
      </c>
      <c r="G116" s="9">
        <f t="shared" si="21"/>
        <v>75.038550433566712</v>
      </c>
      <c r="H116" s="9">
        <f t="shared" si="19"/>
        <v>0</v>
      </c>
      <c r="I116" s="9">
        <f t="shared" si="22"/>
        <v>53.644799999997161</v>
      </c>
      <c r="J116" s="9">
        <f t="shared" si="23"/>
        <v>246.40335043356387</v>
      </c>
      <c r="K116" s="9">
        <f t="shared" si="24"/>
        <v>3.2935493979568298</v>
      </c>
      <c r="L116" s="9">
        <f t="shared" si="25"/>
        <v>275.98815490508861</v>
      </c>
    </row>
    <row r="117" spans="1:12" x14ac:dyDescent="0.25">
      <c r="A117">
        <v>108</v>
      </c>
      <c r="B117">
        <v>48.6021888</v>
      </c>
      <c r="C117" s="8">
        <f t="shared" si="16"/>
        <v>13.500608</v>
      </c>
      <c r="D117" s="9">
        <f t="shared" si="17"/>
        <v>0.13411200000000001</v>
      </c>
      <c r="E117" s="9">
        <f t="shared" si="18"/>
        <v>915.31439999999941</v>
      </c>
      <c r="F117" s="9">
        <f t="shared" si="20"/>
        <v>117.72</v>
      </c>
      <c r="G117" s="9">
        <f t="shared" si="21"/>
        <v>76.551894875258881</v>
      </c>
      <c r="H117" s="9">
        <f t="shared" si="19"/>
        <v>0</v>
      </c>
      <c r="I117" s="9">
        <f t="shared" si="22"/>
        <v>160.93440000000001</v>
      </c>
      <c r="J117" s="9">
        <f t="shared" si="23"/>
        <v>355.20629487525889</v>
      </c>
      <c r="K117" s="9">
        <f t="shared" si="24"/>
        <v>4.7955009462432789</v>
      </c>
      <c r="L117" s="9">
        <f t="shared" si="25"/>
        <v>280.03268007718867</v>
      </c>
    </row>
    <row r="118" spans="1:12" x14ac:dyDescent="0.25">
      <c r="A118">
        <v>109</v>
      </c>
      <c r="B118">
        <v>49.406860800000004</v>
      </c>
      <c r="C118" s="8">
        <f t="shared" si="16"/>
        <v>13.724128</v>
      </c>
      <c r="D118" s="9">
        <f t="shared" si="17"/>
        <v>0.22352000000000061</v>
      </c>
      <c r="E118" s="9">
        <f t="shared" si="18"/>
        <v>928.92676799999936</v>
      </c>
      <c r="F118" s="9">
        <f t="shared" si="20"/>
        <v>117.72</v>
      </c>
      <c r="G118" s="9">
        <f t="shared" si="21"/>
        <v>79.10770953136128</v>
      </c>
      <c r="H118" s="9">
        <f t="shared" si="19"/>
        <v>0</v>
      </c>
      <c r="I118" s="9">
        <f t="shared" si="22"/>
        <v>268.22400000000073</v>
      </c>
      <c r="J118" s="9">
        <f t="shared" si="23"/>
        <v>465.05170953136201</v>
      </c>
      <c r="K118" s="9">
        <f t="shared" si="24"/>
        <v>6.382429188227233</v>
      </c>
      <c r="L118" s="9">
        <f t="shared" si="25"/>
        <v>285.62164514442395</v>
      </c>
    </row>
    <row r="119" spans="1:12" x14ac:dyDescent="0.25">
      <c r="A119">
        <v>110</v>
      </c>
      <c r="B119">
        <v>50.211532800000001</v>
      </c>
      <c r="C119" s="8">
        <f t="shared" si="16"/>
        <v>13.947647999999999</v>
      </c>
      <c r="D119" s="9">
        <f t="shared" si="17"/>
        <v>0.22351999999999883</v>
      </c>
      <c r="E119" s="9">
        <f t="shared" si="18"/>
        <v>942.76265599999931</v>
      </c>
      <c r="F119" s="9">
        <f t="shared" si="20"/>
        <v>117.72</v>
      </c>
      <c r="G119" s="9">
        <f t="shared" si="21"/>
        <v>81.705491587399663</v>
      </c>
      <c r="H119" s="9">
        <f t="shared" si="19"/>
        <v>0</v>
      </c>
      <c r="I119" s="9">
        <f t="shared" si="22"/>
        <v>268.22399999999857</v>
      </c>
      <c r="J119" s="9">
        <f t="shared" si="23"/>
        <v>467.64949158739824</v>
      </c>
      <c r="K119" s="9">
        <f t="shared" si="24"/>
        <v>6.5226104960399915</v>
      </c>
      <c r="L119" s="9">
        <f t="shared" si="25"/>
        <v>292.07416498655755</v>
      </c>
    </row>
    <row r="120" spans="1:12" x14ac:dyDescent="0.25">
      <c r="A120">
        <v>111</v>
      </c>
      <c r="B120">
        <v>51.177139200000006</v>
      </c>
      <c r="C120" s="8">
        <f t="shared" si="16"/>
        <v>14.215872000000001</v>
      </c>
      <c r="D120" s="9">
        <f t="shared" si="17"/>
        <v>0.26822400000000179</v>
      </c>
      <c r="E120" s="9">
        <f t="shared" si="18"/>
        <v>956.84441599999923</v>
      </c>
      <c r="F120" s="9">
        <f t="shared" si="20"/>
        <v>117.72</v>
      </c>
      <c r="G120" s="9">
        <f t="shared" si="21"/>
        <v>84.87822702256129</v>
      </c>
      <c r="H120" s="9">
        <f t="shared" si="19"/>
        <v>0</v>
      </c>
      <c r="I120" s="9">
        <f t="shared" si="22"/>
        <v>321.86880000000212</v>
      </c>
      <c r="J120" s="9">
        <f t="shared" si="23"/>
        <v>524.46702702256334</v>
      </c>
      <c r="K120" s="9">
        <f t="shared" si="24"/>
        <v>7.4557561243733019</v>
      </c>
      <c r="L120" s="9">
        <f t="shared" si="25"/>
        <v>299.06334829676422</v>
      </c>
    </row>
    <row r="121" spans="1:12" x14ac:dyDescent="0.25">
      <c r="A121">
        <v>112</v>
      </c>
      <c r="B121">
        <v>51.820876800000008</v>
      </c>
      <c r="C121" s="8">
        <f t="shared" si="16"/>
        <v>14.394688000000002</v>
      </c>
      <c r="D121" s="9">
        <f t="shared" si="17"/>
        <v>0.1788160000000012</v>
      </c>
      <c r="E121" s="9">
        <f t="shared" si="18"/>
        <v>971.14969599999927</v>
      </c>
      <c r="F121" s="9">
        <f t="shared" si="20"/>
        <v>117.72</v>
      </c>
      <c r="G121" s="9">
        <f t="shared" si="21"/>
        <v>87.026957899284497</v>
      </c>
      <c r="H121" s="9">
        <f t="shared" si="19"/>
        <v>0</v>
      </c>
      <c r="I121" s="9">
        <f t="shared" si="22"/>
        <v>214.57920000000144</v>
      </c>
      <c r="J121" s="9">
        <f t="shared" si="23"/>
        <v>419.32615789928593</v>
      </c>
      <c r="K121" s="9">
        <f t="shared" si="24"/>
        <v>6.0360692131989575</v>
      </c>
      <c r="L121" s="9">
        <f t="shared" si="25"/>
        <v>305.80926096555032</v>
      </c>
    </row>
    <row r="122" spans="1:12" x14ac:dyDescent="0.25">
      <c r="A122">
        <v>113</v>
      </c>
      <c r="B122">
        <v>52.142745599999998</v>
      </c>
      <c r="C122" s="8">
        <f t="shared" si="16"/>
        <v>14.484095999999999</v>
      </c>
      <c r="D122" s="9">
        <f t="shared" si="17"/>
        <v>8.9407999999997045E-2</v>
      </c>
      <c r="E122" s="9">
        <f t="shared" si="18"/>
        <v>985.58908799999926</v>
      </c>
      <c r="F122" s="9">
        <f t="shared" si="20"/>
        <v>117.72</v>
      </c>
      <c r="G122" s="9">
        <f t="shared" si="21"/>
        <v>88.111395513630697</v>
      </c>
      <c r="H122" s="9">
        <f t="shared" si="19"/>
        <v>0</v>
      </c>
      <c r="I122" s="9">
        <f t="shared" si="22"/>
        <v>107.28959999999645</v>
      </c>
      <c r="J122" s="9">
        <f t="shared" si="23"/>
        <v>313.12099551362712</v>
      </c>
      <c r="K122" s="9">
        <f t="shared" si="24"/>
        <v>4.5352745586349448</v>
      </c>
      <c r="L122" s="9">
        <f t="shared" si="25"/>
        <v>311.09493285146726</v>
      </c>
    </row>
    <row r="123" spans="1:12" x14ac:dyDescent="0.25">
      <c r="A123">
        <v>114</v>
      </c>
      <c r="B123">
        <v>51.820876800000008</v>
      </c>
      <c r="C123" s="8">
        <f t="shared" si="16"/>
        <v>14.394688000000002</v>
      </c>
      <c r="D123" s="9">
        <f t="shared" si="17"/>
        <v>-8.9407999999997045E-2</v>
      </c>
      <c r="E123" s="9">
        <f t="shared" si="18"/>
        <v>1000.0284799999993</v>
      </c>
      <c r="F123" s="9">
        <f t="shared" si="20"/>
        <v>117.72</v>
      </c>
      <c r="G123" s="9">
        <f t="shared" si="21"/>
        <v>87.026957899284497</v>
      </c>
      <c r="H123" s="9">
        <f t="shared" si="19"/>
        <v>0</v>
      </c>
      <c r="I123" s="9">
        <f t="shared" si="22"/>
        <v>-107.28959999999645</v>
      </c>
      <c r="J123" s="9">
        <f t="shared" si="23"/>
        <v>97.457357899288041</v>
      </c>
      <c r="K123" s="9">
        <f t="shared" si="24"/>
        <v>1.402868260264587</v>
      </c>
      <c r="L123" s="9">
        <f t="shared" si="25"/>
        <v>314.06400426091705</v>
      </c>
    </row>
    <row r="124" spans="1:12" x14ac:dyDescent="0.25">
      <c r="A124">
        <v>115</v>
      </c>
      <c r="B124">
        <v>51.016204800000004</v>
      </c>
      <c r="C124" s="8">
        <f t="shared" si="16"/>
        <v>14.171168000000002</v>
      </c>
      <c r="D124" s="9">
        <f t="shared" si="17"/>
        <v>-0.22352000000000061</v>
      </c>
      <c r="E124" s="9">
        <f t="shared" si="18"/>
        <v>1014.3114079999992</v>
      </c>
      <c r="F124" s="9">
        <f t="shared" si="20"/>
        <v>117.72</v>
      </c>
      <c r="G124" s="9">
        <f t="shared" si="21"/>
        <v>84.345241043374102</v>
      </c>
      <c r="H124" s="9">
        <f t="shared" si="19"/>
        <v>0</v>
      </c>
      <c r="I124" s="9">
        <f t="shared" si="22"/>
        <v>-268.22400000000073</v>
      </c>
      <c r="J124" s="9">
        <f t="shared" si="23"/>
        <v>-66.158758956626627</v>
      </c>
      <c r="K124" s="9">
        <f t="shared" si="24"/>
        <v>-0.93754688784586071</v>
      </c>
      <c r="L124" s="9">
        <f t="shared" si="25"/>
        <v>314.29666494712643</v>
      </c>
    </row>
    <row r="125" spans="1:12" x14ac:dyDescent="0.25">
      <c r="A125">
        <v>116</v>
      </c>
      <c r="B125">
        <v>46.027238400000009</v>
      </c>
      <c r="C125" s="8">
        <f t="shared" si="16"/>
        <v>12.785344000000002</v>
      </c>
      <c r="D125" s="9">
        <f t="shared" si="17"/>
        <v>-1.3858239999999995</v>
      </c>
      <c r="E125" s="9">
        <f t="shared" si="18"/>
        <v>1027.7896639999992</v>
      </c>
      <c r="F125" s="9">
        <f t="shared" si="20"/>
        <v>117.72</v>
      </c>
      <c r="G125" s="9">
        <f t="shared" si="21"/>
        <v>68.655308903301133</v>
      </c>
      <c r="H125" s="9">
        <f t="shared" si="19"/>
        <v>0</v>
      </c>
      <c r="I125" s="9">
        <f t="shared" si="22"/>
        <v>-1662.9887999999994</v>
      </c>
      <c r="J125" s="9">
        <f t="shared" si="23"/>
        <v>-1476.6134910966982</v>
      </c>
      <c r="K125" s="9">
        <f t="shared" si="24"/>
        <v>-18.879011438712226</v>
      </c>
      <c r="L125" s="9">
        <f t="shared" si="25"/>
        <v>304.38838578384741</v>
      </c>
    </row>
    <row r="126" spans="1:12" x14ac:dyDescent="0.25">
      <c r="A126">
        <v>117</v>
      </c>
      <c r="B126">
        <v>40.716403200000002</v>
      </c>
      <c r="C126" s="8">
        <f t="shared" si="16"/>
        <v>11.310112</v>
      </c>
      <c r="D126" s="9">
        <f t="shared" si="17"/>
        <v>-1.4752320000000019</v>
      </c>
      <c r="E126" s="9">
        <f t="shared" si="18"/>
        <v>1039.8373919999992</v>
      </c>
      <c r="F126" s="9">
        <f t="shared" si="20"/>
        <v>117.72</v>
      </c>
      <c r="G126" s="9">
        <f t="shared" si="21"/>
        <v>53.725826050068477</v>
      </c>
      <c r="H126" s="9">
        <f t="shared" si="19"/>
        <v>0</v>
      </c>
      <c r="I126" s="9">
        <f t="shared" si="22"/>
        <v>-1770.2784000000022</v>
      </c>
      <c r="J126" s="9">
        <f t="shared" si="23"/>
        <v>-1598.8325739499337</v>
      </c>
      <c r="K126" s="9">
        <f t="shared" si="24"/>
        <v>-18.082975480622032</v>
      </c>
      <c r="L126" s="9">
        <f t="shared" si="25"/>
        <v>285.90739232418031</v>
      </c>
    </row>
    <row r="127" spans="1:12" x14ac:dyDescent="0.25">
      <c r="A127">
        <v>118</v>
      </c>
      <c r="B127">
        <v>35.405568000000002</v>
      </c>
      <c r="C127" s="8">
        <f t="shared" si="16"/>
        <v>9.8348800000000001</v>
      </c>
      <c r="D127" s="9">
        <f t="shared" si="17"/>
        <v>-1.4752320000000001</v>
      </c>
      <c r="E127" s="9">
        <f t="shared" si="18"/>
        <v>1050.4098879999992</v>
      </c>
      <c r="F127" s="9">
        <f t="shared" si="20"/>
        <v>117.72</v>
      </c>
      <c r="G127" s="9">
        <f t="shared" si="21"/>
        <v>40.624443138048001</v>
      </c>
      <c r="H127" s="9">
        <f t="shared" si="19"/>
        <v>0</v>
      </c>
      <c r="I127" s="9">
        <f t="shared" si="22"/>
        <v>-1770.2784000000001</v>
      </c>
      <c r="J127" s="9">
        <f t="shared" si="23"/>
        <v>-1611.9339568619521</v>
      </c>
      <c r="K127" s="9">
        <f t="shared" si="24"/>
        <v>-15.853177033662476</v>
      </c>
      <c r="L127" s="9">
        <f t="shared" si="25"/>
        <v>268.93931606703808</v>
      </c>
    </row>
    <row r="128" spans="1:12" x14ac:dyDescent="0.25">
      <c r="A128">
        <v>119</v>
      </c>
      <c r="B128">
        <v>30.094732799999999</v>
      </c>
      <c r="C128" s="8">
        <f t="shared" si="16"/>
        <v>8.359648</v>
      </c>
      <c r="D128" s="9">
        <f t="shared" si="17"/>
        <v>-1.4752320000000001</v>
      </c>
      <c r="E128" s="9">
        <f t="shared" si="18"/>
        <v>1059.5071519999995</v>
      </c>
      <c r="F128" s="9">
        <f t="shared" si="20"/>
        <v>117.72</v>
      </c>
      <c r="G128" s="9">
        <f t="shared" si="21"/>
        <v>29.35116016723968</v>
      </c>
      <c r="H128" s="9">
        <f t="shared" si="19"/>
        <v>0</v>
      </c>
      <c r="I128" s="9">
        <f t="shared" si="22"/>
        <v>-1770.2784000000001</v>
      </c>
      <c r="J128" s="9">
        <f t="shared" si="23"/>
        <v>-1623.2072398327605</v>
      </c>
      <c r="K128" s="9">
        <f t="shared" si="24"/>
        <v>-13.569441156053458</v>
      </c>
      <c r="L128" s="9">
        <f t="shared" si="25"/>
        <v>254.22800697218011</v>
      </c>
    </row>
    <row r="129" spans="1:12" x14ac:dyDescent="0.25">
      <c r="A129">
        <v>120</v>
      </c>
      <c r="B129">
        <v>24.783897600000003</v>
      </c>
      <c r="C129" s="8">
        <f t="shared" si="16"/>
        <v>6.8844160000000008</v>
      </c>
      <c r="D129" s="9">
        <f t="shared" si="17"/>
        <v>-1.4752319999999992</v>
      </c>
      <c r="E129" s="9">
        <f t="shared" si="18"/>
        <v>1067.1291839999997</v>
      </c>
      <c r="F129" s="9">
        <f t="shared" si="20"/>
        <v>117.72</v>
      </c>
      <c r="G129" s="9">
        <f t="shared" si="21"/>
        <v>19.905977137643522</v>
      </c>
      <c r="H129" s="9">
        <f t="shared" si="19"/>
        <v>0</v>
      </c>
      <c r="I129" s="9">
        <f t="shared" si="22"/>
        <v>-1770.278399999999</v>
      </c>
      <c r="J129" s="9">
        <f t="shared" si="23"/>
        <v>-1632.6524228623555</v>
      </c>
      <c r="K129" s="9">
        <f t="shared" si="24"/>
        <v>-11.239858462392368</v>
      </c>
      <c r="L129" s="9">
        <f t="shared" si="25"/>
        <v>241.82335716295719</v>
      </c>
    </row>
    <row r="130" spans="1:12" x14ac:dyDescent="0.25">
      <c r="A130">
        <v>121</v>
      </c>
      <c r="B130">
        <v>19.4730624</v>
      </c>
      <c r="C130" s="8">
        <f t="shared" si="16"/>
        <v>5.4091839999999998</v>
      </c>
      <c r="D130" s="9">
        <f t="shared" si="17"/>
        <v>-1.475232000000001</v>
      </c>
      <c r="E130" s="9">
        <f t="shared" si="18"/>
        <v>1073.2759839999999</v>
      </c>
      <c r="F130" s="9">
        <f t="shared" si="20"/>
        <v>117.72</v>
      </c>
      <c r="G130" s="9">
        <f t="shared" si="21"/>
        <v>12.288894049259518</v>
      </c>
      <c r="H130" s="9">
        <f t="shared" si="19"/>
        <v>0</v>
      </c>
      <c r="I130" s="9">
        <f t="shared" si="22"/>
        <v>-1770.2784000000013</v>
      </c>
      <c r="J130" s="9">
        <f t="shared" si="23"/>
        <v>-1640.2695059507419</v>
      </c>
      <c r="K130" s="9">
        <f t="shared" si="24"/>
        <v>-8.8725195672766564</v>
      </c>
      <c r="L130" s="9">
        <f t="shared" si="25"/>
        <v>231.76716814812269</v>
      </c>
    </row>
    <row r="131" spans="1:12" x14ac:dyDescent="0.25">
      <c r="A131">
        <v>122</v>
      </c>
      <c r="B131">
        <v>14.162227200000002</v>
      </c>
      <c r="C131" s="8">
        <f t="shared" si="16"/>
        <v>3.9339520000000006</v>
      </c>
      <c r="D131" s="9">
        <f t="shared" si="17"/>
        <v>-1.4752319999999992</v>
      </c>
      <c r="E131" s="9">
        <f t="shared" si="18"/>
        <v>1077.9475520000001</v>
      </c>
      <c r="F131" s="9">
        <f t="shared" si="20"/>
        <v>117.72</v>
      </c>
      <c r="G131" s="9">
        <f t="shared" si="21"/>
        <v>6.4999109020876817</v>
      </c>
      <c r="H131" s="9">
        <f t="shared" si="19"/>
        <v>0</v>
      </c>
      <c r="I131" s="9">
        <f t="shared" si="22"/>
        <v>-1770.278399999999</v>
      </c>
      <c r="J131" s="9">
        <f t="shared" si="23"/>
        <v>-1646.0584890979114</v>
      </c>
      <c r="K131" s="9">
        <f t="shared" si="24"/>
        <v>-6.4755150853037078</v>
      </c>
      <c r="L131" s="9">
        <f t="shared" si="25"/>
        <v>224.09315082183252</v>
      </c>
    </row>
    <row r="132" spans="1:12" x14ac:dyDescent="0.25">
      <c r="A132">
        <v>123</v>
      </c>
      <c r="B132">
        <v>8.8513920000000006</v>
      </c>
      <c r="C132" s="8">
        <f t="shared" si="16"/>
        <v>2.45872</v>
      </c>
      <c r="D132" s="9">
        <f t="shared" si="17"/>
        <v>-1.4752320000000005</v>
      </c>
      <c r="E132" s="9">
        <f t="shared" si="18"/>
        <v>1081.1438880000003</v>
      </c>
      <c r="F132" s="9">
        <f t="shared" si="20"/>
        <v>117.72</v>
      </c>
      <c r="G132" s="9">
        <f t="shared" si="21"/>
        <v>2.5390276961280001</v>
      </c>
      <c r="H132" s="9">
        <f t="shared" si="19"/>
        <v>0</v>
      </c>
      <c r="I132" s="9">
        <f t="shared" si="22"/>
        <v>-1770.2784000000006</v>
      </c>
      <c r="J132" s="9">
        <f t="shared" si="23"/>
        <v>-1650.0193723038726</v>
      </c>
      <c r="K132" s="9">
        <f t="shared" si="24"/>
        <v>-4.0569356310709779</v>
      </c>
      <c r="L132" s="9">
        <f t="shared" si="25"/>
        <v>218.82692546364518</v>
      </c>
    </row>
    <row r="133" spans="1:12" x14ac:dyDescent="0.25">
      <c r="A133">
        <v>124</v>
      </c>
      <c r="B133">
        <v>3.5405568000000005</v>
      </c>
      <c r="C133" s="8">
        <f t="shared" si="16"/>
        <v>0.98348800000000014</v>
      </c>
      <c r="D133" s="9">
        <f t="shared" si="17"/>
        <v>-1.4752319999999999</v>
      </c>
      <c r="E133" s="9">
        <f t="shared" si="18"/>
        <v>1082.8649920000005</v>
      </c>
      <c r="F133" s="9">
        <f t="shared" si="20"/>
        <v>117.72</v>
      </c>
      <c r="G133" s="9">
        <f t="shared" si="21"/>
        <v>0.40624443138048011</v>
      </c>
      <c r="H133" s="9">
        <f t="shared" si="19"/>
        <v>0</v>
      </c>
      <c r="I133" s="9">
        <f t="shared" si="22"/>
        <v>-1770.2783999999999</v>
      </c>
      <c r="J133" s="9">
        <f t="shared" si="23"/>
        <v>-1652.1521555686195</v>
      </c>
      <c r="K133" s="9">
        <f t="shared" si="24"/>
        <v>-1.6248718191758709</v>
      </c>
      <c r="L133" s="9">
        <f t="shared" si="25"/>
        <v>215.98602173852177</v>
      </c>
    </row>
    <row r="134" spans="1:12" x14ac:dyDescent="0.25">
      <c r="A134">
        <v>125</v>
      </c>
      <c r="B134">
        <v>0</v>
      </c>
      <c r="C134" s="8">
        <f t="shared" si="16"/>
        <v>0</v>
      </c>
      <c r="D134" s="9">
        <f t="shared" si="17"/>
        <v>-0.98348800000000014</v>
      </c>
      <c r="E134" s="9">
        <f t="shared" si="18"/>
        <v>1083.3567360000006</v>
      </c>
      <c r="F134" s="9">
        <f t="shared" si="20"/>
        <v>0</v>
      </c>
      <c r="G134" s="9">
        <f t="shared" si="21"/>
        <v>0</v>
      </c>
      <c r="H134" s="9">
        <f t="shared" si="19"/>
        <v>0</v>
      </c>
      <c r="I134" s="9">
        <f t="shared" si="22"/>
        <v>-1180.1856000000002</v>
      </c>
      <c r="J134" s="9">
        <f t="shared" si="23"/>
        <v>-1180.1856000000002</v>
      </c>
      <c r="K134" s="9">
        <f t="shared" si="24"/>
        <v>0</v>
      </c>
      <c r="L134" s="9">
        <f t="shared" si="25"/>
        <v>215.17358582893382</v>
      </c>
    </row>
    <row r="135" spans="1:12" x14ac:dyDescent="0.25">
      <c r="A135">
        <v>126</v>
      </c>
      <c r="B135">
        <v>0</v>
      </c>
      <c r="C135" s="8">
        <f t="shared" si="16"/>
        <v>0</v>
      </c>
      <c r="D135" s="9">
        <f t="shared" si="17"/>
        <v>0</v>
      </c>
      <c r="E135" s="9">
        <f t="shared" si="18"/>
        <v>1083.3567360000006</v>
      </c>
      <c r="F135" s="9">
        <f t="shared" si="20"/>
        <v>0</v>
      </c>
      <c r="G135" s="9">
        <f t="shared" si="21"/>
        <v>0</v>
      </c>
      <c r="H135" s="9">
        <f t="shared" si="19"/>
        <v>0</v>
      </c>
      <c r="I135" s="9">
        <f t="shared" si="22"/>
        <v>0</v>
      </c>
      <c r="J135" s="9">
        <f t="shared" si="23"/>
        <v>0</v>
      </c>
      <c r="K135" s="9">
        <f t="shared" si="24"/>
        <v>0</v>
      </c>
      <c r="L135" s="9">
        <f t="shared" si="25"/>
        <v>215.17358582893382</v>
      </c>
    </row>
    <row r="136" spans="1:12" x14ac:dyDescent="0.25">
      <c r="A136">
        <v>127</v>
      </c>
      <c r="B136">
        <v>0</v>
      </c>
      <c r="C136" s="8">
        <f t="shared" si="16"/>
        <v>0</v>
      </c>
      <c r="D136" s="9">
        <f t="shared" si="17"/>
        <v>0</v>
      </c>
      <c r="E136" s="9">
        <f t="shared" si="18"/>
        <v>1083.3567360000006</v>
      </c>
      <c r="F136" s="9">
        <f t="shared" si="20"/>
        <v>0</v>
      </c>
      <c r="G136" s="9">
        <f t="shared" si="21"/>
        <v>0</v>
      </c>
      <c r="H136" s="9">
        <f t="shared" si="19"/>
        <v>0</v>
      </c>
      <c r="I136" s="9">
        <f t="shared" si="22"/>
        <v>0</v>
      </c>
      <c r="J136" s="9">
        <f t="shared" si="23"/>
        <v>0</v>
      </c>
      <c r="K136" s="9">
        <f t="shared" si="24"/>
        <v>0</v>
      </c>
      <c r="L136" s="9">
        <f t="shared" si="25"/>
        <v>215.17358582893382</v>
      </c>
    </row>
    <row r="137" spans="1:12" x14ac:dyDescent="0.25">
      <c r="A137">
        <v>128</v>
      </c>
      <c r="B137">
        <v>0</v>
      </c>
      <c r="C137" s="8">
        <f t="shared" si="16"/>
        <v>0</v>
      </c>
      <c r="D137" s="9">
        <f t="shared" si="17"/>
        <v>0</v>
      </c>
      <c r="E137" s="9">
        <f t="shared" si="18"/>
        <v>1083.3567360000006</v>
      </c>
      <c r="F137" s="9">
        <f t="shared" si="20"/>
        <v>0</v>
      </c>
      <c r="G137" s="9">
        <f t="shared" si="21"/>
        <v>0</v>
      </c>
      <c r="H137" s="9">
        <f t="shared" si="19"/>
        <v>0</v>
      </c>
      <c r="I137" s="9">
        <f t="shared" si="22"/>
        <v>0</v>
      </c>
      <c r="J137" s="9">
        <f t="shared" si="23"/>
        <v>0</v>
      </c>
      <c r="K137" s="9">
        <f t="shared" si="24"/>
        <v>0</v>
      </c>
      <c r="L137" s="9">
        <f t="shared" si="25"/>
        <v>215.17358582893382</v>
      </c>
    </row>
    <row r="138" spans="1:12" x14ac:dyDescent="0.25">
      <c r="A138">
        <v>129</v>
      </c>
      <c r="B138">
        <v>0</v>
      </c>
      <c r="C138" s="8">
        <f t="shared" ref="C138:C201" si="26">B138/3.6</f>
        <v>0</v>
      </c>
      <c r="D138" s="9">
        <f t="shared" ref="D138:D201" si="27">(C138-C137)/(A138-A137)</f>
        <v>0</v>
      </c>
      <c r="E138" s="9">
        <f t="shared" ref="E138:E201" si="28">E137+C137*(A138-A137)+(C138-C137)*(A138-A137)/2</f>
        <v>1083.3567360000006</v>
      </c>
      <c r="F138" s="9">
        <f t="shared" si="20"/>
        <v>0</v>
      </c>
      <c r="G138" s="9">
        <f t="shared" si="21"/>
        <v>0</v>
      </c>
      <c r="H138" s="9">
        <f t="shared" ref="H138:H201" si="29">$B$1*$B$2*SIN(ATAN($F$1))</f>
        <v>0</v>
      </c>
      <c r="I138" s="9">
        <f t="shared" si="22"/>
        <v>0</v>
      </c>
      <c r="J138" s="9">
        <f t="shared" si="23"/>
        <v>0</v>
      </c>
      <c r="K138" s="9">
        <f t="shared" si="24"/>
        <v>0</v>
      </c>
      <c r="L138" s="9">
        <f t="shared" si="25"/>
        <v>215.17358582893382</v>
      </c>
    </row>
    <row r="139" spans="1:12" x14ac:dyDescent="0.25">
      <c r="A139">
        <v>130</v>
      </c>
      <c r="B139">
        <v>0</v>
      </c>
      <c r="C139" s="8">
        <f t="shared" si="26"/>
        <v>0</v>
      </c>
      <c r="D139" s="9">
        <f t="shared" si="27"/>
        <v>0</v>
      </c>
      <c r="E139" s="9">
        <f t="shared" si="28"/>
        <v>1083.3567360000006</v>
      </c>
      <c r="F139" s="9">
        <f t="shared" si="20"/>
        <v>0</v>
      </c>
      <c r="G139" s="9">
        <f t="shared" si="21"/>
        <v>0</v>
      </c>
      <c r="H139" s="9">
        <f t="shared" si="29"/>
        <v>0</v>
      </c>
      <c r="I139" s="9">
        <f t="shared" si="22"/>
        <v>0</v>
      </c>
      <c r="J139" s="9">
        <f t="shared" si="23"/>
        <v>0</v>
      </c>
      <c r="K139" s="9">
        <f t="shared" si="24"/>
        <v>0</v>
      </c>
      <c r="L139" s="9">
        <f t="shared" si="25"/>
        <v>215.17358582893382</v>
      </c>
    </row>
    <row r="140" spans="1:12" x14ac:dyDescent="0.25">
      <c r="A140">
        <v>131</v>
      </c>
      <c r="B140">
        <v>0</v>
      </c>
      <c r="C140" s="8">
        <f t="shared" si="26"/>
        <v>0</v>
      </c>
      <c r="D140" s="9">
        <f t="shared" si="27"/>
        <v>0</v>
      </c>
      <c r="E140" s="9">
        <f t="shared" si="28"/>
        <v>1083.3567360000006</v>
      </c>
      <c r="F140" s="9">
        <f t="shared" si="20"/>
        <v>0</v>
      </c>
      <c r="G140" s="9">
        <f t="shared" si="21"/>
        <v>0</v>
      </c>
      <c r="H140" s="9">
        <f t="shared" si="29"/>
        <v>0</v>
      </c>
      <c r="I140" s="9">
        <f t="shared" si="22"/>
        <v>0</v>
      </c>
      <c r="J140" s="9">
        <f t="shared" si="23"/>
        <v>0</v>
      </c>
      <c r="K140" s="9">
        <f t="shared" si="24"/>
        <v>0</v>
      </c>
      <c r="L140" s="9">
        <f t="shared" si="25"/>
        <v>215.17358582893382</v>
      </c>
    </row>
    <row r="141" spans="1:12" x14ac:dyDescent="0.25">
      <c r="A141">
        <v>132</v>
      </c>
      <c r="B141">
        <v>0</v>
      </c>
      <c r="C141" s="8">
        <f t="shared" si="26"/>
        <v>0</v>
      </c>
      <c r="D141" s="9">
        <f t="shared" si="27"/>
        <v>0</v>
      </c>
      <c r="E141" s="9">
        <f t="shared" si="28"/>
        <v>1083.3567360000006</v>
      </c>
      <c r="F141" s="9">
        <f t="shared" si="20"/>
        <v>0</v>
      </c>
      <c r="G141" s="9">
        <f t="shared" si="21"/>
        <v>0</v>
      </c>
      <c r="H141" s="9">
        <f t="shared" si="29"/>
        <v>0</v>
      </c>
      <c r="I141" s="9">
        <f t="shared" si="22"/>
        <v>0</v>
      </c>
      <c r="J141" s="9">
        <f t="shared" si="23"/>
        <v>0</v>
      </c>
      <c r="K141" s="9">
        <f t="shared" si="24"/>
        <v>0</v>
      </c>
      <c r="L141" s="9">
        <f t="shared" si="25"/>
        <v>215.17358582893382</v>
      </c>
    </row>
    <row r="142" spans="1:12" x14ac:dyDescent="0.25">
      <c r="A142">
        <v>133</v>
      </c>
      <c r="B142">
        <v>0</v>
      </c>
      <c r="C142" s="8">
        <f t="shared" si="26"/>
        <v>0</v>
      </c>
      <c r="D142" s="9">
        <f t="shared" si="27"/>
        <v>0</v>
      </c>
      <c r="E142" s="9">
        <f t="shared" si="28"/>
        <v>1083.3567360000006</v>
      </c>
      <c r="F142" s="9">
        <f t="shared" si="20"/>
        <v>0</v>
      </c>
      <c r="G142" s="9">
        <f t="shared" si="21"/>
        <v>0</v>
      </c>
      <c r="H142" s="9">
        <f t="shared" si="29"/>
        <v>0</v>
      </c>
      <c r="I142" s="9">
        <f t="shared" si="22"/>
        <v>0</v>
      </c>
      <c r="J142" s="9">
        <f t="shared" si="23"/>
        <v>0</v>
      </c>
      <c r="K142" s="9">
        <f t="shared" si="24"/>
        <v>0</v>
      </c>
      <c r="L142" s="9">
        <f t="shared" si="25"/>
        <v>215.17358582893382</v>
      </c>
    </row>
    <row r="143" spans="1:12" x14ac:dyDescent="0.25">
      <c r="A143">
        <v>134</v>
      </c>
      <c r="B143">
        <v>0</v>
      </c>
      <c r="C143" s="8">
        <f t="shared" si="26"/>
        <v>0</v>
      </c>
      <c r="D143" s="9">
        <f t="shared" si="27"/>
        <v>0</v>
      </c>
      <c r="E143" s="9">
        <f t="shared" si="28"/>
        <v>1083.3567360000006</v>
      </c>
      <c r="F143" s="9">
        <f t="shared" si="20"/>
        <v>0</v>
      </c>
      <c r="G143" s="9">
        <f t="shared" si="21"/>
        <v>0</v>
      </c>
      <c r="H143" s="9">
        <f t="shared" si="29"/>
        <v>0</v>
      </c>
      <c r="I143" s="9">
        <f t="shared" si="22"/>
        <v>0</v>
      </c>
      <c r="J143" s="9">
        <f t="shared" si="23"/>
        <v>0</v>
      </c>
      <c r="K143" s="9">
        <f t="shared" si="24"/>
        <v>0</v>
      </c>
      <c r="L143" s="9">
        <f t="shared" si="25"/>
        <v>215.17358582893382</v>
      </c>
    </row>
    <row r="144" spans="1:12" x14ac:dyDescent="0.25">
      <c r="A144">
        <v>135</v>
      </c>
      <c r="B144">
        <v>0</v>
      </c>
      <c r="C144" s="8">
        <f t="shared" si="26"/>
        <v>0</v>
      </c>
      <c r="D144" s="9">
        <f t="shared" si="27"/>
        <v>0</v>
      </c>
      <c r="E144" s="9">
        <f t="shared" si="28"/>
        <v>1083.3567360000006</v>
      </c>
      <c r="F144" s="9">
        <f t="shared" si="20"/>
        <v>0</v>
      </c>
      <c r="G144" s="9">
        <f t="shared" si="21"/>
        <v>0</v>
      </c>
      <c r="H144" s="9">
        <f t="shared" si="29"/>
        <v>0</v>
      </c>
      <c r="I144" s="9">
        <f t="shared" si="22"/>
        <v>0</v>
      </c>
      <c r="J144" s="9">
        <f t="shared" si="23"/>
        <v>0</v>
      </c>
      <c r="K144" s="9">
        <f t="shared" si="24"/>
        <v>0</v>
      </c>
      <c r="L144" s="9">
        <f t="shared" si="25"/>
        <v>215.17358582893382</v>
      </c>
    </row>
    <row r="145" spans="1:12" x14ac:dyDescent="0.25">
      <c r="A145">
        <v>136</v>
      </c>
      <c r="B145">
        <v>0</v>
      </c>
      <c r="C145" s="8">
        <f t="shared" si="26"/>
        <v>0</v>
      </c>
      <c r="D145" s="9">
        <f t="shared" si="27"/>
        <v>0</v>
      </c>
      <c r="E145" s="9">
        <f t="shared" si="28"/>
        <v>1083.3567360000006</v>
      </c>
      <c r="F145" s="9">
        <f t="shared" si="20"/>
        <v>0</v>
      </c>
      <c r="G145" s="9">
        <f t="shared" si="21"/>
        <v>0</v>
      </c>
      <c r="H145" s="9">
        <f t="shared" si="29"/>
        <v>0</v>
      </c>
      <c r="I145" s="9">
        <f t="shared" si="22"/>
        <v>0</v>
      </c>
      <c r="J145" s="9">
        <f t="shared" si="23"/>
        <v>0</v>
      </c>
      <c r="K145" s="9">
        <f t="shared" si="24"/>
        <v>0</v>
      </c>
      <c r="L145" s="9">
        <f t="shared" si="25"/>
        <v>215.17358582893382</v>
      </c>
    </row>
    <row r="146" spans="1:12" x14ac:dyDescent="0.25">
      <c r="A146">
        <v>137</v>
      </c>
      <c r="B146">
        <v>0</v>
      </c>
      <c r="C146" s="8">
        <f t="shared" si="26"/>
        <v>0</v>
      </c>
      <c r="D146" s="9">
        <f t="shared" si="27"/>
        <v>0</v>
      </c>
      <c r="E146" s="9">
        <f t="shared" si="28"/>
        <v>1083.3567360000006</v>
      </c>
      <c r="F146" s="9">
        <f t="shared" si="20"/>
        <v>0</v>
      </c>
      <c r="G146" s="9">
        <f t="shared" si="21"/>
        <v>0</v>
      </c>
      <c r="H146" s="9">
        <f t="shared" si="29"/>
        <v>0</v>
      </c>
      <c r="I146" s="9">
        <f t="shared" si="22"/>
        <v>0</v>
      </c>
      <c r="J146" s="9">
        <f t="shared" si="23"/>
        <v>0</v>
      </c>
      <c r="K146" s="9">
        <f t="shared" si="24"/>
        <v>0</v>
      </c>
      <c r="L146" s="9">
        <f t="shared" si="25"/>
        <v>215.17358582893382</v>
      </c>
    </row>
    <row r="147" spans="1:12" x14ac:dyDescent="0.25">
      <c r="A147">
        <v>138</v>
      </c>
      <c r="B147">
        <v>0</v>
      </c>
      <c r="C147" s="8">
        <f t="shared" si="26"/>
        <v>0</v>
      </c>
      <c r="D147" s="9">
        <f t="shared" si="27"/>
        <v>0</v>
      </c>
      <c r="E147" s="9">
        <f t="shared" si="28"/>
        <v>1083.3567360000006</v>
      </c>
      <c r="F147" s="9">
        <f t="shared" si="20"/>
        <v>0</v>
      </c>
      <c r="G147" s="9">
        <f t="shared" si="21"/>
        <v>0</v>
      </c>
      <c r="H147" s="9">
        <f t="shared" si="29"/>
        <v>0</v>
      </c>
      <c r="I147" s="9">
        <f t="shared" si="22"/>
        <v>0</v>
      </c>
      <c r="J147" s="9">
        <f t="shared" si="23"/>
        <v>0</v>
      </c>
      <c r="K147" s="9">
        <f t="shared" si="24"/>
        <v>0</v>
      </c>
      <c r="L147" s="9">
        <f t="shared" si="25"/>
        <v>215.17358582893382</v>
      </c>
    </row>
    <row r="148" spans="1:12" x14ac:dyDescent="0.25">
      <c r="A148">
        <v>139</v>
      </c>
      <c r="B148">
        <v>0</v>
      </c>
      <c r="C148" s="8">
        <f t="shared" si="26"/>
        <v>0</v>
      </c>
      <c r="D148" s="9">
        <f t="shared" si="27"/>
        <v>0</v>
      </c>
      <c r="E148" s="9">
        <f t="shared" si="28"/>
        <v>1083.3567360000006</v>
      </c>
      <c r="F148" s="9">
        <f t="shared" si="20"/>
        <v>0</v>
      </c>
      <c r="G148" s="9">
        <f t="shared" si="21"/>
        <v>0</v>
      </c>
      <c r="H148" s="9">
        <f t="shared" si="29"/>
        <v>0</v>
      </c>
      <c r="I148" s="9">
        <f t="shared" si="22"/>
        <v>0</v>
      </c>
      <c r="J148" s="9">
        <f t="shared" si="23"/>
        <v>0</v>
      </c>
      <c r="K148" s="9">
        <f t="shared" si="24"/>
        <v>0</v>
      </c>
      <c r="L148" s="9">
        <f t="shared" si="25"/>
        <v>215.17358582893382</v>
      </c>
    </row>
    <row r="149" spans="1:12" x14ac:dyDescent="0.25">
      <c r="A149">
        <v>140</v>
      </c>
      <c r="B149">
        <v>0</v>
      </c>
      <c r="C149" s="8">
        <f t="shared" si="26"/>
        <v>0</v>
      </c>
      <c r="D149" s="9">
        <f t="shared" si="27"/>
        <v>0</v>
      </c>
      <c r="E149" s="9">
        <f t="shared" si="28"/>
        <v>1083.3567360000006</v>
      </c>
      <c r="F149" s="9">
        <f t="shared" ref="F149:F212" si="30">IF(C149&lt;=0,0,$B$3*$B$1*$B$2*COS(ATAN($F$1)))</f>
        <v>0</v>
      </c>
      <c r="G149" s="9">
        <f t="shared" ref="G149:G212" si="31">$B$5*$B$6*$B$4*(C149-$F$2)^2/2</f>
        <v>0</v>
      </c>
      <c r="H149" s="9">
        <f t="shared" si="29"/>
        <v>0</v>
      </c>
      <c r="I149" s="9">
        <f t="shared" ref="I149:I212" si="32">$B$1*D149</f>
        <v>0</v>
      </c>
      <c r="J149" s="9">
        <f t="shared" ref="J149:J212" si="33">SUM(F149:I149)</f>
        <v>0</v>
      </c>
      <c r="K149" s="9">
        <f t="shared" ref="K149:K212" si="34">J149*C149/1000</f>
        <v>0</v>
      </c>
      <c r="L149" s="9">
        <f t="shared" ref="L149:L212" si="35">L148+(K149+K148)/2*(A149-A148)</f>
        <v>215.17358582893382</v>
      </c>
    </row>
    <row r="150" spans="1:12" x14ac:dyDescent="0.25">
      <c r="A150">
        <v>141</v>
      </c>
      <c r="B150">
        <v>0</v>
      </c>
      <c r="C150" s="8">
        <f t="shared" si="26"/>
        <v>0</v>
      </c>
      <c r="D150" s="9">
        <f t="shared" si="27"/>
        <v>0</v>
      </c>
      <c r="E150" s="9">
        <f t="shared" si="28"/>
        <v>1083.3567360000006</v>
      </c>
      <c r="F150" s="9">
        <f t="shared" si="30"/>
        <v>0</v>
      </c>
      <c r="G150" s="9">
        <f t="shared" si="31"/>
        <v>0</v>
      </c>
      <c r="H150" s="9">
        <f t="shared" si="29"/>
        <v>0</v>
      </c>
      <c r="I150" s="9">
        <f t="shared" si="32"/>
        <v>0</v>
      </c>
      <c r="J150" s="9">
        <f t="shared" si="33"/>
        <v>0</v>
      </c>
      <c r="K150" s="9">
        <f t="shared" si="34"/>
        <v>0</v>
      </c>
      <c r="L150" s="9">
        <f t="shared" si="35"/>
        <v>215.17358582893382</v>
      </c>
    </row>
    <row r="151" spans="1:12" x14ac:dyDescent="0.25">
      <c r="A151">
        <v>142</v>
      </c>
      <c r="B151">
        <v>0</v>
      </c>
      <c r="C151" s="8">
        <f t="shared" si="26"/>
        <v>0</v>
      </c>
      <c r="D151" s="9">
        <f t="shared" si="27"/>
        <v>0</v>
      </c>
      <c r="E151" s="9">
        <f t="shared" si="28"/>
        <v>1083.3567360000006</v>
      </c>
      <c r="F151" s="9">
        <f t="shared" si="30"/>
        <v>0</v>
      </c>
      <c r="G151" s="9">
        <f t="shared" si="31"/>
        <v>0</v>
      </c>
      <c r="H151" s="9">
        <f t="shared" si="29"/>
        <v>0</v>
      </c>
      <c r="I151" s="9">
        <f t="shared" si="32"/>
        <v>0</v>
      </c>
      <c r="J151" s="9">
        <f t="shared" si="33"/>
        <v>0</v>
      </c>
      <c r="K151" s="9">
        <f t="shared" si="34"/>
        <v>0</v>
      </c>
      <c r="L151" s="9">
        <f t="shared" si="35"/>
        <v>215.17358582893382</v>
      </c>
    </row>
    <row r="152" spans="1:12" x14ac:dyDescent="0.25">
      <c r="A152">
        <v>143</v>
      </c>
      <c r="B152">
        <v>0</v>
      </c>
      <c r="C152" s="8">
        <f t="shared" si="26"/>
        <v>0</v>
      </c>
      <c r="D152" s="9">
        <f t="shared" si="27"/>
        <v>0</v>
      </c>
      <c r="E152" s="9">
        <f t="shared" si="28"/>
        <v>1083.3567360000006</v>
      </c>
      <c r="F152" s="9">
        <f t="shared" si="30"/>
        <v>0</v>
      </c>
      <c r="G152" s="9">
        <f t="shared" si="31"/>
        <v>0</v>
      </c>
      <c r="H152" s="9">
        <f t="shared" si="29"/>
        <v>0</v>
      </c>
      <c r="I152" s="9">
        <f t="shared" si="32"/>
        <v>0</v>
      </c>
      <c r="J152" s="9">
        <f t="shared" si="33"/>
        <v>0</v>
      </c>
      <c r="K152" s="9">
        <f t="shared" si="34"/>
        <v>0</v>
      </c>
      <c r="L152" s="9">
        <f t="shared" si="35"/>
        <v>215.17358582893382</v>
      </c>
    </row>
    <row r="153" spans="1:12" x14ac:dyDescent="0.25">
      <c r="A153">
        <v>144</v>
      </c>
      <c r="B153">
        <v>0</v>
      </c>
      <c r="C153" s="8">
        <f t="shared" si="26"/>
        <v>0</v>
      </c>
      <c r="D153" s="9">
        <f t="shared" si="27"/>
        <v>0</v>
      </c>
      <c r="E153" s="9">
        <f t="shared" si="28"/>
        <v>1083.3567360000006</v>
      </c>
      <c r="F153" s="9">
        <f t="shared" si="30"/>
        <v>0</v>
      </c>
      <c r="G153" s="9">
        <f t="shared" si="31"/>
        <v>0</v>
      </c>
      <c r="H153" s="9">
        <f t="shared" si="29"/>
        <v>0</v>
      </c>
      <c r="I153" s="9">
        <f t="shared" si="32"/>
        <v>0</v>
      </c>
      <c r="J153" s="9">
        <f t="shared" si="33"/>
        <v>0</v>
      </c>
      <c r="K153" s="9">
        <f t="shared" si="34"/>
        <v>0</v>
      </c>
      <c r="L153" s="9">
        <f t="shared" si="35"/>
        <v>215.17358582893382</v>
      </c>
    </row>
    <row r="154" spans="1:12" x14ac:dyDescent="0.25">
      <c r="A154">
        <v>145</v>
      </c>
      <c r="B154">
        <v>0</v>
      </c>
      <c r="C154" s="8">
        <f t="shared" si="26"/>
        <v>0</v>
      </c>
      <c r="D154" s="9">
        <f t="shared" si="27"/>
        <v>0</v>
      </c>
      <c r="E154" s="9">
        <f t="shared" si="28"/>
        <v>1083.3567360000006</v>
      </c>
      <c r="F154" s="9">
        <f t="shared" si="30"/>
        <v>0</v>
      </c>
      <c r="G154" s="9">
        <f t="shared" si="31"/>
        <v>0</v>
      </c>
      <c r="H154" s="9">
        <f t="shared" si="29"/>
        <v>0</v>
      </c>
      <c r="I154" s="9">
        <f t="shared" si="32"/>
        <v>0</v>
      </c>
      <c r="J154" s="9">
        <f t="shared" si="33"/>
        <v>0</v>
      </c>
      <c r="K154" s="9">
        <f t="shared" si="34"/>
        <v>0</v>
      </c>
      <c r="L154" s="9">
        <f t="shared" si="35"/>
        <v>215.17358582893382</v>
      </c>
    </row>
    <row r="155" spans="1:12" x14ac:dyDescent="0.25">
      <c r="A155">
        <v>146</v>
      </c>
      <c r="B155">
        <v>0</v>
      </c>
      <c r="C155" s="8">
        <f t="shared" si="26"/>
        <v>0</v>
      </c>
      <c r="D155" s="9">
        <f t="shared" si="27"/>
        <v>0</v>
      </c>
      <c r="E155" s="9">
        <f t="shared" si="28"/>
        <v>1083.3567360000006</v>
      </c>
      <c r="F155" s="9">
        <f t="shared" si="30"/>
        <v>0</v>
      </c>
      <c r="G155" s="9">
        <f t="shared" si="31"/>
        <v>0</v>
      </c>
      <c r="H155" s="9">
        <f t="shared" si="29"/>
        <v>0</v>
      </c>
      <c r="I155" s="9">
        <f t="shared" si="32"/>
        <v>0</v>
      </c>
      <c r="J155" s="9">
        <f t="shared" si="33"/>
        <v>0</v>
      </c>
      <c r="K155" s="9">
        <f t="shared" si="34"/>
        <v>0</v>
      </c>
      <c r="L155" s="9">
        <f t="shared" si="35"/>
        <v>215.17358582893382</v>
      </c>
    </row>
    <row r="156" spans="1:12" x14ac:dyDescent="0.25">
      <c r="A156">
        <v>147</v>
      </c>
      <c r="B156">
        <v>0</v>
      </c>
      <c r="C156" s="8">
        <f t="shared" si="26"/>
        <v>0</v>
      </c>
      <c r="D156" s="9">
        <f t="shared" si="27"/>
        <v>0</v>
      </c>
      <c r="E156" s="9">
        <f t="shared" si="28"/>
        <v>1083.3567360000006</v>
      </c>
      <c r="F156" s="9">
        <f t="shared" si="30"/>
        <v>0</v>
      </c>
      <c r="G156" s="9">
        <f t="shared" si="31"/>
        <v>0</v>
      </c>
      <c r="H156" s="9">
        <f t="shared" si="29"/>
        <v>0</v>
      </c>
      <c r="I156" s="9">
        <f t="shared" si="32"/>
        <v>0</v>
      </c>
      <c r="J156" s="9">
        <f t="shared" si="33"/>
        <v>0</v>
      </c>
      <c r="K156" s="9">
        <f t="shared" si="34"/>
        <v>0</v>
      </c>
      <c r="L156" s="9">
        <f t="shared" si="35"/>
        <v>215.17358582893382</v>
      </c>
    </row>
    <row r="157" spans="1:12" x14ac:dyDescent="0.25">
      <c r="A157">
        <v>148</v>
      </c>
      <c r="B157">
        <v>0</v>
      </c>
      <c r="C157" s="8">
        <f t="shared" si="26"/>
        <v>0</v>
      </c>
      <c r="D157" s="9">
        <f t="shared" si="27"/>
        <v>0</v>
      </c>
      <c r="E157" s="9">
        <f t="shared" si="28"/>
        <v>1083.3567360000006</v>
      </c>
      <c r="F157" s="9">
        <f t="shared" si="30"/>
        <v>0</v>
      </c>
      <c r="G157" s="9">
        <f t="shared" si="31"/>
        <v>0</v>
      </c>
      <c r="H157" s="9">
        <f t="shared" si="29"/>
        <v>0</v>
      </c>
      <c r="I157" s="9">
        <f t="shared" si="32"/>
        <v>0</v>
      </c>
      <c r="J157" s="9">
        <f t="shared" si="33"/>
        <v>0</v>
      </c>
      <c r="K157" s="9">
        <f t="shared" si="34"/>
        <v>0</v>
      </c>
      <c r="L157" s="9">
        <f t="shared" si="35"/>
        <v>215.17358582893382</v>
      </c>
    </row>
    <row r="158" spans="1:12" x14ac:dyDescent="0.25">
      <c r="A158">
        <v>149</v>
      </c>
      <c r="B158">
        <v>0</v>
      </c>
      <c r="C158" s="8">
        <f t="shared" si="26"/>
        <v>0</v>
      </c>
      <c r="D158" s="9">
        <f t="shared" si="27"/>
        <v>0</v>
      </c>
      <c r="E158" s="9">
        <f t="shared" si="28"/>
        <v>1083.3567360000006</v>
      </c>
      <c r="F158" s="9">
        <f t="shared" si="30"/>
        <v>0</v>
      </c>
      <c r="G158" s="9">
        <f t="shared" si="31"/>
        <v>0</v>
      </c>
      <c r="H158" s="9">
        <f t="shared" si="29"/>
        <v>0</v>
      </c>
      <c r="I158" s="9">
        <f t="shared" si="32"/>
        <v>0</v>
      </c>
      <c r="J158" s="9">
        <f t="shared" si="33"/>
        <v>0</v>
      </c>
      <c r="K158" s="9">
        <f t="shared" si="34"/>
        <v>0</v>
      </c>
      <c r="L158" s="9">
        <f t="shared" si="35"/>
        <v>215.17358582893382</v>
      </c>
    </row>
    <row r="159" spans="1:12" x14ac:dyDescent="0.25">
      <c r="A159">
        <v>150</v>
      </c>
      <c r="B159">
        <v>0</v>
      </c>
      <c r="C159" s="8">
        <f t="shared" si="26"/>
        <v>0</v>
      </c>
      <c r="D159" s="9">
        <f t="shared" si="27"/>
        <v>0</v>
      </c>
      <c r="E159" s="9">
        <f t="shared" si="28"/>
        <v>1083.3567360000006</v>
      </c>
      <c r="F159" s="9">
        <f t="shared" si="30"/>
        <v>0</v>
      </c>
      <c r="G159" s="9">
        <f t="shared" si="31"/>
        <v>0</v>
      </c>
      <c r="H159" s="9">
        <f t="shared" si="29"/>
        <v>0</v>
      </c>
      <c r="I159" s="9">
        <f t="shared" si="32"/>
        <v>0</v>
      </c>
      <c r="J159" s="9">
        <f t="shared" si="33"/>
        <v>0</v>
      </c>
      <c r="K159" s="9">
        <f t="shared" si="34"/>
        <v>0</v>
      </c>
      <c r="L159" s="9">
        <f t="shared" si="35"/>
        <v>215.17358582893382</v>
      </c>
    </row>
    <row r="160" spans="1:12" x14ac:dyDescent="0.25">
      <c r="A160">
        <v>151</v>
      </c>
      <c r="B160">
        <v>0</v>
      </c>
      <c r="C160" s="8">
        <f t="shared" si="26"/>
        <v>0</v>
      </c>
      <c r="D160" s="9">
        <f t="shared" si="27"/>
        <v>0</v>
      </c>
      <c r="E160" s="9">
        <f t="shared" si="28"/>
        <v>1083.3567360000006</v>
      </c>
      <c r="F160" s="9">
        <f t="shared" si="30"/>
        <v>0</v>
      </c>
      <c r="G160" s="9">
        <f t="shared" si="31"/>
        <v>0</v>
      </c>
      <c r="H160" s="9">
        <f t="shared" si="29"/>
        <v>0</v>
      </c>
      <c r="I160" s="9">
        <f t="shared" si="32"/>
        <v>0</v>
      </c>
      <c r="J160" s="9">
        <f t="shared" si="33"/>
        <v>0</v>
      </c>
      <c r="K160" s="9">
        <f t="shared" si="34"/>
        <v>0</v>
      </c>
      <c r="L160" s="9">
        <f t="shared" si="35"/>
        <v>215.17358582893382</v>
      </c>
    </row>
    <row r="161" spans="1:12" x14ac:dyDescent="0.25">
      <c r="A161">
        <v>152</v>
      </c>
      <c r="B161">
        <v>0</v>
      </c>
      <c r="C161" s="8">
        <f t="shared" si="26"/>
        <v>0</v>
      </c>
      <c r="D161" s="9">
        <f t="shared" si="27"/>
        <v>0</v>
      </c>
      <c r="E161" s="9">
        <f t="shared" si="28"/>
        <v>1083.3567360000006</v>
      </c>
      <c r="F161" s="9">
        <f t="shared" si="30"/>
        <v>0</v>
      </c>
      <c r="G161" s="9">
        <f t="shared" si="31"/>
        <v>0</v>
      </c>
      <c r="H161" s="9">
        <f t="shared" si="29"/>
        <v>0</v>
      </c>
      <c r="I161" s="9">
        <f t="shared" si="32"/>
        <v>0</v>
      </c>
      <c r="J161" s="9">
        <f t="shared" si="33"/>
        <v>0</v>
      </c>
      <c r="K161" s="9">
        <f t="shared" si="34"/>
        <v>0</v>
      </c>
      <c r="L161" s="9">
        <f t="shared" si="35"/>
        <v>215.17358582893382</v>
      </c>
    </row>
    <row r="162" spans="1:12" x14ac:dyDescent="0.25">
      <c r="A162">
        <v>153</v>
      </c>
      <c r="B162">
        <v>0</v>
      </c>
      <c r="C162" s="8">
        <f t="shared" si="26"/>
        <v>0</v>
      </c>
      <c r="D162" s="9">
        <f t="shared" si="27"/>
        <v>0</v>
      </c>
      <c r="E162" s="9">
        <f t="shared" si="28"/>
        <v>1083.3567360000006</v>
      </c>
      <c r="F162" s="9">
        <f t="shared" si="30"/>
        <v>0</v>
      </c>
      <c r="G162" s="9">
        <f t="shared" si="31"/>
        <v>0</v>
      </c>
      <c r="H162" s="9">
        <f t="shared" si="29"/>
        <v>0</v>
      </c>
      <c r="I162" s="9">
        <f t="shared" si="32"/>
        <v>0</v>
      </c>
      <c r="J162" s="9">
        <f t="shared" si="33"/>
        <v>0</v>
      </c>
      <c r="K162" s="9">
        <f t="shared" si="34"/>
        <v>0</v>
      </c>
      <c r="L162" s="9">
        <f t="shared" si="35"/>
        <v>215.17358582893382</v>
      </c>
    </row>
    <row r="163" spans="1:12" x14ac:dyDescent="0.25">
      <c r="A163">
        <v>154</v>
      </c>
      <c r="B163">
        <v>0</v>
      </c>
      <c r="C163" s="8">
        <f t="shared" si="26"/>
        <v>0</v>
      </c>
      <c r="D163" s="9">
        <f t="shared" si="27"/>
        <v>0</v>
      </c>
      <c r="E163" s="9">
        <f t="shared" si="28"/>
        <v>1083.3567360000006</v>
      </c>
      <c r="F163" s="9">
        <f t="shared" si="30"/>
        <v>0</v>
      </c>
      <c r="G163" s="9">
        <f t="shared" si="31"/>
        <v>0</v>
      </c>
      <c r="H163" s="9">
        <f t="shared" si="29"/>
        <v>0</v>
      </c>
      <c r="I163" s="9">
        <f t="shared" si="32"/>
        <v>0</v>
      </c>
      <c r="J163" s="9">
        <f t="shared" si="33"/>
        <v>0</v>
      </c>
      <c r="K163" s="9">
        <f t="shared" si="34"/>
        <v>0</v>
      </c>
      <c r="L163" s="9">
        <f t="shared" si="35"/>
        <v>215.17358582893382</v>
      </c>
    </row>
    <row r="164" spans="1:12" x14ac:dyDescent="0.25">
      <c r="A164">
        <v>155</v>
      </c>
      <c r="B164">
        <v>0</v>
      </c>
      <c r="C164" s="8">
        <f t="shared" si="26"/>
        <v>0</v>
      </c>
      <c r="D164" s="9">
        <f t="shared" si="27"/>
        <v>0</v>
      </c>
      <c r="E164" s="9">
        <f t="shared" si="28"/>
        <v>1083.3567360000006</v>
      </c>
      <c r="F164" s="9">
        <f t="shared" si="30"/>
        <v>0</v>
      </c>
      <c r="G164" s="9">
        <f t="shared" si="31"/>
        <v>0</v>
      </c>
      <c r="H164" s="9">
        <f t="shared" si="29"/>
        <v>0</v>
      </c>
      <c r="I164" s="9">
        <f t="shared" si="32"/>
        <v>0</v>
      </c>
      <c r="J164" s="9">
        <f t="shared" si="33"/>
        <v>0</v>
      </c>
      <c r="K164" s="9">
        <f t="shared" si="34"/>
        <v>0</v>
      </c>
      <c r="L164" s="9">
        <f t="shared" si="35"/>
        <v>215.17358582893382</v>
      </c>
    </row>
    <row r="165" spans="1:12" x14ac:dyDescent="0.25">
      <c r="A165">
        <v>156</v>
      </c>
      <c r="B165">
        <v>0</v>
      </c>
      <c r="C165" s="8">
        <f t="shared" si="26"/>
        <v>0</v>
      </c>
      <c r="D165" s="9">
        <f t="shared" si="27"/>
        <v>0</v>
      </c>
      <c r="E165" s="9">
        <f t="shared" si="28"/>
        <v>1083.3567360000006</v>
      </c>
      <c r="F165" s="9">
        <f t="shared" si="30"/>
        <v>0</v>
      </c>
      <c r="G165" s="9">
        <f t="shared" si="31"/>
        <v>0</v>
      </c>
      <c r="H165" s="9">
        <f t="shared" si="29"/>
        <v>0</v>
      </c>
      <c r="I165" s="9">
        <f t="shared" si="32"/>
        <v>0</v>
      </c>
      <c r="J165" s="9">
        <f t="shared" si="33"/>
        <v>0</v>
      </c>
      <c r="K165" s="9">
        <f t="shared" si="34"/>
        <v>0</v>
      </c>
      <c r="L165" s="9">
        <f t="shared" si="35"/>
        <v>215.17358582893382</v>
      </c>
    </row>
    <row r="166" spans="1:12" x14ac:dyDescent="0.25">
      <c r="A166">
        <v>157</v>
      </c>
      <c r="B166">
        <v>0</v>
      </c>
      <c r="C166" s="8">
        <f t="shared" si="26"/>
        <v>0</v>
      </c>
      <c r="D166" s="9">
        <f t="shared" si="27"/>
        <v>0</v>
      </c>
      <c r="E166" s="9">
        <f t="shared" si="28"/>
        <v>1083.3567360000006</v>
      </c>
      <c r="F166" s="9">
        <f t="shared" si="30"/>
        <v>0</v>
      </c>
      <c r="G166" s="9">
        <f t="shared" si="31"/>
        <v>0</v>
      </c>
      <c r="H166" s="9">
        <f t="shared" si="29"/>
        <v>0</v>
      </c>
      <c r="I166" s="9">
        <f t="shared" si="32"/>
        <v>0</v>
      </c>
      <c r="J166" s="9">
        <f t="shared" si="33"/>
        <v>0</v>
      </c>
      <c r="K166" s="9">
        <f t="shared" si="34"/>
        <v>0</v>
      </c>
      <c r="L166" s="9">
        <f t="shared" si="35"/>
        <v>215.17358582893382</v>
      </c>
    </row>
    <row r="167" spans="1:12" x14ac:dyDescent="0.25">
      <c r="A167">
        <v>158</v>
      </c>
      <c r="B167">
        <v>0</v>
      </c>
      <c r="C167" s="8">
        <f t="shared" si="26"/>
        <v>0</v>
      </c>
      <c r="D167" s="9">
        <f t="shared" si="27"/>
        <v>0</v>
      </c>
      <c r="E167" s="9">
        <f t="shared" si="28"/>
        <v>1083.3567360000006</v>
      </c>
      <c r="F167" s="9">
        <f t="shared" si="30"/>
        <v>0</v>
      </c>
      <c r="G167" s="9">
        <f t="shared" si="31"/>
        <v>0</v>
      </c>
      <c r="H167" s="9">
        <f t="shared" si="29"/>
        <v>0</v>
      </c>
      <c r="I167" s="9">
        <f t="shared" si="32"/>
        <v>0</v>
      </c>
      <c r="J167" s="9">
        <f t="shared" si="33"/>
        <v>0</v>
      </c>
      <c r="K167" s="9">
        <f t="shared" si="34"/>
        <v>0</v>
      </c>
      <c r="L167" s="9">
        <f t="shared" si="35"/>
        <v>215.17358582893382</v>
      </c>
    </row>
    <row r="168" spans="1:12" x14ac:dyDescent="0.25">
      <c r="A168">
        <v>159</v>
      </c>
      <c r="B168">
        <v>0</v>
      </c>
      <c r="C168" s="8">
        <f t="shared" si="26"/>
        <v>0</v>
      </c>
      <c r="D168" s="9">
        <f t="shared" si="27"/>
        <v>0</v>
      </c>
      <c r="E168" s="9">
        <f t="shared" si="28"/>
        <v>1083.3567360000006</v>
      </c>
      <c r="F168" s="9">
        <f t="shared" si="30"/>
        <v>0</v>
      </c>
      <c r="G168" s="9">
        <f t="shared" si="31"/>
        <v>0</v>
      </c>
      <c r="H168" s="9">
        <f t="shared" si="29"/>
        <v>0</v>
      </c>
      <c r="I168" s="9">
        <f t="shared" si="32"/>
        <v>0</v>
      </c>
      <c r="J168" s="9">
        <f t="shared" si="33"/>
        <v>0</v>
      </c>
      <c r="K168" s="9">
        <f t="shared" si="34"/>
        <v>0</v>
      </c>
      <c r="L168" s="9">
        <f t="shared" si="35"/>
        <v>215.17358582893382</v>
      </c>
    </row>
    <row r="169" spans="1:12" x14ac:dyDescent="0.25">
      <c r="A169">
        <v>160</v>
      </c>
      <c r="B169">
        <v>0</v>
      </c>
      <c r="C169" s="8">
        <f t="shared" si="26"/>
        <v>0</v>
      </c>
      <c r="D169" s="9">
        <f t="shared" si="27"/>
        <v>0</v>
      </c>
      <c r="E169" s="9">
        <f t="shared" si="28"/>
        <v>1083.3567360000006</v>
      </c>
      <c r="F169" s="9">
        <f t="shared" si="30"/>
        <v>0</v>
      </c>
      <c r="G169" s="9">
        <f t="shared" si="31"/>
        <v>0</v>
      </c>
      <c r="H169" s="9">
        <f t="shared" si="29"/>
        <v>0</v>
      </c>
      <c r="I169" s="9">
        <f t="shared" si="32"/>
        <v>0</v>
      </c>
      <c r="J169" s="9">
        <f t="shared" si="33"/>
        <v>0</v>
      </c>
      <c r="K169" s="9">
        <f t="shared" si="34"/>
        <v>0</v>
      </c>
      <c r="L169" s="9">
        <f t="shared" si="35"/>
        <v>215.17358582893382</v>
      </c>
    </row>
    <row r="170" spans="1:12" x14ac:dyDescent="0.25">
      <c r="A170">
        <v>161</v>
      </c>
      <c r="B170">
        <v>0</v>
      </c>
      <c r="C170" s="8">
        <f t="shared" si="26"/>
        <v>0</v>
      </c>
      <c r="D170" s="9">
        <f t="shared" si="27"/>
        <v>0</v>
      </c>
      <c r="E170" s="9">
        <f t="shared" si="28"/>
        <v>1083.3567360000006</v>
      </c>
      <c r="F170" s="9">
        <f t="shared" si="30"/>
        <v>0</v>
      </c>
      <c r="G170" s="9">
        <f t="shared" si="31"/>
        <v>0</v>
      </c>
      <c r="H170" s="9">
        <f t="shared" si="29"/>
        <v>0</v>
      </c>
      <c r="I170" s="9">
        <f t="shared" si="32"/>
        <v>0</v>
      </c>
      <c r="J170" s="9">
        <f t="shared" si="33"/>
        <v>0</v>
      </c>
      <c r="K170" s="9">
        <f t="shared" si="34"/>
        <v>0</v>
      </c>
      <c r="L170" s="9">
        <f t="shared" si="35"/>
        <v>215.17358582893382</v>
      </c>
    </row>
    <row r="171" spans="1:12" x14ac:dyDescent="0.25">
      <c r="A171">
        <v>162</v>
      </c>
      <c r="B171">
        <v>0</v>
      </c>
      <c r="C171" s="8">
        <f t="shared" si="26"/>
        <v>0</v>
      </c>
      <c r="D171" s="9">
        <f t="shared" si="27"/>
        <v>0</v>
      </c>
      <c r="E171" s="9">
        <f t="shared" si="28"/>
        <v>1083.3567360000006</v>
      </c>
      <c r="F171" s="9">
        <f t="shared" si="30"/>
        <v>0</v>
      </c>
      <c r="G171" s="9">
        <f t="shared" si="31"/>
        <v>0</v>
      </c>
      <c r="H171" s="9">
        <f t="shared" si="29"/>
        <v>0</v>
      </c>
      <c r="I171" s="9">
        <f t="shared" si="32"/>
        <v>0</v>
      </c>
      <c r="J171" s="9">
        <f t="shared" si="33"/>
        <v>0</v>
      </c>
      <c r="K171" s="9">
        <f t="shared" si="34"/>
        <v>0</v>
      </c>
      <c r="L171" s="9">
        <f t="shared" si="35"/>
        <v>215.17358582893382</v>
      </c>
    </row>
    <row r="172" spans="1:12" x14ac:dyDescent="0.25">
      <c r="A172">
        <v>163</v>
      </c>
      <c r="B172">
        <v>0</v>
      </c>
      <c r="C172" s="8">
        <f t="shared" si="26"/>
        <v>0</v>
      </c>
      <c r="D172" s="9">
        <f t="shared" si="27"/>
        <v>0</v>
      </c>
      <c r="E172" s="9">
        <f t="shared" si="28"/>
        <v>1083.3567360000006</v>
      </c>
      <c r="F172" s="9">
        <f t="shared" si="30"/>
        <v>0</v>
      </c>
      <c r="G172" s="9">
        <f t="shared" si="31"/>
        <v>0</v>
      </c>
      <c r="H172" s="9">
        <f t="shared" si="29"/>
        <v>0</v>
      </c>
      <c r="I172" s="9">
        <f t="shared" si="32"/>
        <v>0</v>
      </c>
      <c r="J172" s="9">
        <f t="shared" si="33"/>
        <v>0</v>
      </c>
      <c r="K172" s="9">
        <f t="shared" si="34"/>
        <v>0</v>
      </c>
      <c r="L172" s="9">
        <f t="shared" si="35"/>
        <v>215.17358582893382</v>
      </c>
    </row>
    <row r="173" spans="1:12" x14ac:dyDescent="0.25">
      <c r="A173">
        <v>164</v>
      </c>
      <c r="B173">
        <v>5.3108351999999996</v>
      </c>
      <c r="C173" s="8">
        <f t="shared" si="26"/>
        <v>1.4752319999999999</v>
      </c>
      <c r="D173" s="9">
        <f t="shared" si="27"/>
        <v>1.4752319999999999</v>
      </c>
      <c r="E173" s="9">
        <f t="shared" si="28"/>
        <v>1084.0943520000005</v>
      </c>
      <c r="F173" s="9">
        <f t="shared" si="30"/>
        <v>117.72</v>
      </c>
      <c r="G173" s="9">
        <f t="shared" si="31"/>
        <v>0.91404997060607973</v>
      </c>
      <c r="H173" s="9">
        <f t="shared" si="29"/>
        <v>0</v>
      </c>
      <c r="I173" s="9">
        <f t="shared" si="32"/>
        <v>1770.2783999999999</v>
      </c>
      <c r="J173" s="9">
        <f t="shared" si="33"/>
        <v>1888.9124499706061</v>
      </c>
      <c r="K173" s="9">
        <f t="shared" si="34"/>
        <v>2.7865840913950368</v>
      </c>
      <c r="L173" s="9">
        <f t="shared" si="35"/>
        <v>216.56687787463133</v>
      </c>
    </row>
    <row r="174" spans="1:12" x14ac:dyDescent="0.25">
      <c r="A174">
        <v>165</v>
      </c>
      <c r="B174">
        <v>10.621670399999999</v>
      </c>
      <c r="C174" s="8">
        <f t="shared" si="26"/>
        <v>2.9504639999999998</v>
      </c>
      <c r="D174" s="9">
        <f t="shared" si="27"/>
        <v>1.4752319999999999</v>
      </c>
      <c r="E174" s="9">
        <f t="shared" si="28"/>
        <v>1086.3072000000004</v>
      </c>
      <c r="F174" s="9">
        <f t="shared" si="30"/>
        <v>117.72</v>
      </c>
      <c r="G174" s="9">
        <f t="shared" si="31"/>
        <v>3.6561998824243189</v>
      </c>
      <c r="H174" s="9">
        <f t="shared" si="29"/>
        <v>0</v>
      </c>
      <c r="I174" s="9">
        <f t="shared" si="32"/>
        <v>1770.2783999999999</v>
      </c>
      <c r="J174" s="9">
        <f t="shared" si="33"/>
        <v>1891.6545998824242</v>
      </c>
      <c r="K174" s="9">
        <f t="shared" si="34"/>
        <v>5.5812587973874965</v>
      </c>
      <c r="L174" s="9">
        <f t="shared" si="35"/>
        <v>220.7507993190226</v>
      </c>
    </row>
    <row r="175" spans="1:12" x14ac:dyDescent="0.25">
      <c r="A175">
        <v>166</v>
      </c>
      <c r="B175">
        <v>15.932505600000002</v>
      </c>
      <c r="C175" s="8">
        <f t="shared" si="26"/>
        <v>4.4256960000000003</v>
      </c>
      <c r="D175" s="9">
        <f t="shared" si="27"/>
        <v>1.4752320000000005</v>
      </c>
      <c r="E175" s="9">
        <f t="shared" si="28"/>
        <v>1089.9952800000003</v>
      </c>
      <c r="F175" s="9">
        <f t="shared" si="30"/>
        <v>117.72</v>
      </c>
      <c r="G175" s="9">
        <f t="shared" si="31"/>
        <v>8.2264497354547217</v>
      </c>
      <c r="H175" s="9">
        <f t="shared" si="29"/>
        <v>0</v>
      </c>
      <c r="I175" s="9">
        <f t="shared" si="32"/>
        <v>1770.2784000000006</v>
      </c>
      <c r="J175" s="9">
        <f t="shared" si="33"/>
        <v>1896.2248497354553</v>
      </c>
      <c r="K175" s="9">
        <f t="shared" si="34"/>
        <v>8.3921147325748056</v>
      </c>
      <c r="L175" s="9">
        <f t="shared" si="35"/>
        <v>227.73748608400376</v>
      </c>
    </row>
    <row r="176" spans="1:12" x14ac:dyDescent="0.25">
      <c r="A176">
        <v>167</v>
      </c>
      <c r="B176">
        <v>21.243340799999999</v>
      </c>
      <c r="C176" s="8">
        <f t="shared" si="26"/>
        <v>5.9009279999999995</v>
      </c>
      <c r="D176" s="9">
        <f t="shared" si="27"/>
        <v>1.4752319999999992</v>
      </c>
      <c r="E176" s="9">
        <f t="shared" si="28"/>
        <v>1095.1585920000002</v>
      </c>
      <c r="F176" s="9">
        <f t="shared" si="30"/>
        <v>117.72</v>
      </c>
      <c r="G176" s="9">
        <f t="shared" si="31"/>
        <v>14.624799529697276</v>
      </c>
      <c r="H176" s="9">
        <f t="shared" si="29"/>
        <v>0</v>
      </c>
      <c r="I176" s="9">
        <f t="shared" si="32"/>
        <v>1770.278399999999</v>
      </c>
      <c r="J176" s="9">
        <f t="shared" si="33"/>
        <v>1902.6231995296962</v>
      </c>
      <c r="K176" s="9">
        <f t="shared" si="34"/>
        <v>11.227242511554371</v>
      </c>
      <c r="L176" s="9">
        <f t="shared" si="35"/>
        <v>237.54716470606834</v>
      </c>
    </row>
    <row r="177" spans="1:12" x14ac:dyDescent="0.25">
      <c r="A177">
        <v>168</v>
      </c>
      <c r="B177">
        <v>26.554176000000002</v>
      </c>
      <c r="C177" s="8">
        <f t="shared" si="26"/>
        <v>7.3761600000000005</v>
      </c>
      <c r="D177" s="9">
        <f t="shared" si="27"/>
        <v>1.475232000000001</v>
      </c>
      <c r="E177" s="9">
        <f t="shared" si="28"/>
        <v>1101.7971360000001</v>
      </c>
      <c r="F177" s="9">
        <f t="shared" si="30"/>
        <v>117.72</v>
      </c>
      <c r="G177" s="9">
        <f t="shared" si="31"/>
        <v>22.851249265152003</v>
      </c>
      <c r="H177" s="9">
        <f t="shared" si="29"/>
        <v>0</v>
      </c>
      <c r="I177" s="9">
        <f t="shared" si="32"/>
        <v>1770.2784000000013</v>
      </c>
      <c r="J177" s="9">
        <f t="shared" si="33"/>
        <v>1910.8496492651534</v>
      </c>
      <c r="K177" s="9">
        <f t="shared" si="34"/>
        <v>14.094732748923654</v>
      </c>
      <c r="L177" s="9">
        <f t="shared" si="35"/>
        <v>250.20815233630736</v>
      </c>
    </row>
    <row r="178" spans="1:12" x14ac:dyDescent="0.25">
      <c r="A178">
        <v>169</v>
      </c>
      <c r="B178">
        <v>31.865011200000005</v>
      </c>
      <c r="C178" s="8">
        <f t="shared" si="26"/>
        <v>8.8513920000000006</v>
      </c>
      <c r="D178" s="9">
        <f t="shared" si="27"/>
        <v>1.4752320000000001</v>
      </c>
      <c r="E178" s="9">
        <f t="shared" si="28"/>
        <v>1109.9109120000001</v>
      </c>
      <c r="F178" s="9">
        <f t="shared" si="30"/>
        <v>117.72</v>
      </c>
      <c r="G178" s="9">
        <f t="shared" si="31"/>
        <v>32.905798941818887</v>
      </c>
      <c r="H178" s="9">
        <f t="shared" si="29"/>
        <v>0</v>
      </c>
      <c r="I178" s="9">
        <f t="shared" si="32"/>
        <v>1770.2784000000001</v>
      </c>
      <c r="J178" s="9">
        <f t="shared" si="33"/>
        <v>1920.904198941819</v>
      </c>
      <c r="K178" s="9">
        <f t="shared" si="34"/>
        <v>17.002676059280027</v>
      </c>
      <c r="L178" s="9">
        <f t="shared" si="35"/>
        <v>265.75685674040921</v>
      </c>
    </row>
    <row r="179" spans="1:12" x14ac:dyDescent="0.25">
      <c r="A179">
        <v>170</v>
      </c>
      <c r="B179">
        <v>35.7274368</v>
      </c>
      <c r="C179" s="8">
        <f t="shared" si="26"/>
        <v>9.9242879999999989</v>
      </c>
      <c r="D179" s="9">
        <f t="shared" si="27"/>
        <v>1.0728959999999983</v>
      </c>
      <c r="E179" s="9">
        <f t="shared" si="28"/>
        <v>1119.2987520000001</v>
      </c>
      <c r="F179" s="9">
        <f t="shared" si="30"/>
        <v>117.72</v>
      </c>
      <c r="G179" s="9">
        <f t="shared" si="31"/>
        <v>41.366426768916469</v>
      </c>
      <c r="H179" s="9">
        <f t="shared" si="29"/>
        <v>0</v>
      </c>
      <c r="I179" s="9">
        <f t="shared" si="32"/>
        <v>1287.475199999998</v>
      </c>
      <c r="J179" s="9">
        <f t="shared" si="33"/>
        <v>1446.5616267689145</v>
      </c>
      <c r="K179" s="9">
        <f t="shared" si="34"/>
        <v>14.356094193803216</v>
      </c>
      <c r="L179" s="9">
        <f t="shared" si="35"/>
        <v>281.43624186695081</v>
      </c>
    </row>
    <row r="180" spans="1:12" x14ac:dyDescent="0.25">
      <c r="A180">
        <v>171</v>
      </c>
      <c r="B180">
        <v>39.107059200000002</v>
      </c>
      <c r="C180" s="8">
        <f t="shared" si="26"/>
        <v>10.863072000000001</v>
      </c>
      <c r="D180" s="9">
        <f t="shared" si="27"/>
        <v>0.93878400000000184</v>
      </c>
      <c r="E180" s="9">
        <f t="shared" si="28"/>
        <v>1129.6924320000001</v>
      </c>
      <c r="F180" s="9">
        <f t="shared" si="30"/>
        <v>117.72</v>
      </c>
      <c r="G180" s="9">
        <f t="shared" si="31"/>
        <v>49.562659976417287</v>
      </c>
      <c r="H180" s="9">
        <f t="shared" si="29"/>
        <v>0</v>
      </c>
      <c r="I180" s="9">
        <f t="shared" si="32"/>
        <v>1126.5408000000023</v>
      </c>
      <c r="J180" s="9">
        <f t="shared" si="33"/>
        <v>1293.8234599764196</v>
      </c>
      <c r="K180" s="9">
        <f t="shared" si="34"/>
        <v>14.054897401012965</v>
      </c>
      <c r="L180" s="9">
        <f t="shared" si="35"/>
        <v>295.64173766435891</v>
      </c>
    </row>
    <row r="181" spans="1:12" x14ac:dyDescent="0.25">
      <c r="A181">
        <v>172</v>
      </c>
      <c r="B181">
        <v>41.521075200000006</v>
      </c>
      <c r="C181" s="8">
        <f t="shared" si="26"/>
        <v>11.533632000000001</v>
      </c>
      <c r="D181" s="9">
        <f t="shared" si="27"/>
        <v>0.67056000000000004</v>
      </c>
      <c r="E181" s="9">
        <f t="shared" si="28"/>
        <v>1140.8907840000002</v>
      </c>
      <c r="F181" s="9">
        <f t="shared" si="30"/>
        <v>117.72</v>
      </c>
      <c r="G181" s="9">
        <f t="shared" si="31"/>
        <v>55.870360186798081</v>
      </c>
      <c r="H181" s="9">
        <f t="shared" si="29"/>
        <v>0</v>
      </c>
      <c r="I181" s="9">
        <f t="shared" si="32"/>
        <v>804.67200000000003</v>
      </c>
      <c r="J181" s="9">
        <f t="shared" si="33"/>
        <v>978.26236018679811</v>
      </c>
      <c r="K181" s="9">
        <f t="shared" si="34"/>
        <v>11.282918061845981</v>
      </c>
      <c r="L181" s="9">
        <f t="shared" si="35"/>
        <v>308.31064539578841</v>
      </c>
    </row>
    <row r="182" spans="1:12" x14ac:dyDescent="0.25">
      <c r="A182">
        <v>173</v>
      </c>
      <c r="B182">
        <v>42.486681599999997</v>
      </c>
      <c r="C182" s="8">
        <f t="shared" si="26"/>
        <v>11.801855999999999</v>
      </c>
      <c r="D182" s="9">
        <f t="shared" si="27"/>
        <v>0.26822399999999824</v>
      </c>
      <c r="E182" s="9">
        <f t="shared" si="28"/>
        <v>1152.558528</v>
      </c>
      <c r="F182" s="9">
        <f t="shared" si="30"/>
        <v>117.72</v>
      </c>
      <c r="G182" s="9">
        <f t="shared" si="31"/>
        <v>58.499198118789103</v>
      </c>
      <c r="H182" s="9">
        <f t="shared" si="29"/>
        <v>0</v>
      </c>
      <c r="I182" s="9">
        <f t="shared" si="32"/>
        <v>321.86879999999792</v>
      </c>
      <c r="J182" s="9">
        <f t="shared" si="33"/>
        <v>498.08799811878703</v>
      </c>
      <c r="K182" s="9">
        <f t="shared" si="34"/>
        <v>5.8783628291261945</v>
      </c>
      <c r="L182" s="9">
        <f t="shared" si="35"/>
        <v>316.89128584127451</v>
      </c>
    </row>
    <row r="183" spans="1:12" x14ac:dyDescent="0.25">
      <c r="A183">
        <v>174</v>
      </c>
      <c r="B183">
        <v>41.360140800000003</v>
      </c>
      <c r="C183" s="8">
        <f t="shared" si="26"/>
        <v>11.488928000000001</v>
      </c>
      <c r="D183" s="9">
        <f t="shared" si="27"/>
        <v>-0.31292799999999765</v>
      </c>
      <c r="E183" s="9">
        <f t="shared" si="28"/>
        <v>1164.2039200000002</v>
      </c>
      <c r="F183" s="9">
        <f t="shared" si="30"/>
        <v>117.72</v>
      </c>
      <c r="G183" s="9">
        <f t="shared" si="31"/>
        <v>55.438095967457286</v>
      </c>
      <c r="H183" s="9">
        <f t="shared" si="29"/>
        <v>0</v>
      </c>
      <c r="I183" s="9">
        <f t="shared" si="32"/>
        <v>-375.51359999999715</v>
      </c>
      <c r="J183" s="9">
        <f t="shared" si="33"/>
        <v>-202.35550403253987</v>
      </c>
      <c r="K183" s="9">
        <f t="shared" si="34"/>
        <v>-2.3248478162335604</v>
      </c>
      <c r="L183" s="9">
        <f t="shared" si="35"/>
        <v>318.66804334772081</v>
      </c>
    </row>
    <row r="184" spans="1:12" x14ac:dyDescent="0.25">
      <c r="A184">
        <v>175</v>
      </c>
      <c r="B184">
        <v>40.394534400000005</v>
      </c>
      <c r="C184" s="8">
        <f t="shared" si="26"/>
        <v>11.220704000000001</v>
      </c>
      <c r="D184" s="9">
        <f t="shared" si="27"/>
        <v>-0.26822400000000002</v>
      </c>
      <c r="E184" s="9">
        <f t="shared" si="28"/>
        <v>1175.5587360000002</v>
      </c>
      <c r="F184" s="9">
        <f t="shared" si="30"/>
        <v>117.72</v>
      </c>
      <c r="G184" s="9">
        <f t="shared" si="31"/>
        <v>52.879763267358726</v>
      </c>
      <c r="H184" s="9">
        <f t="shared" si="29"/>
        <v>0</v>
      </c>
      <c r="I184" s="9">
        <f t="shared" si="32"/>
        <v>-321.86880000000002</v>
      </c>
      <c r="J184" s="9">
        <f t="shared" si="33"/>
        <v>-151.2690367326413</v>
      </c>
      <c r="K184" s="9">
        <f t="shared" si="34"/>
        <v>-1.6973450855420953</v>
      </c>
      <c r="L184" s="9">
        <f t="shared" si="35"/>
        <v>316.65694689683301</v>
      </c>
    </row>
    <row r="185" spans="1:12" x14ac:dyDescent="0.25">
      <c r="A185">
        <v>176</v>
      </c>
      <c r="B185">
        <v>39.750796800000003</v>
      </c>
      <c r="C185" s="8">
        <f t="shared" si="26"/>
        <v>11.041888</v>
      </c>
      <c r="D185" s="9">
        <f t="shared" si="27"/>
        <v>-0.1788160000000012</v>
      </c>
      <c r="E185" s="9">
        <f t="shared" si="28"/>
        <v>1186.6900320000002</v>
      </c>
      <c r="F185" s="9">
        <f t="shared" si="30"/>
        <v>117.72</v>
      </c>
      <c r="G185" s="9">
        <f t="shared" si="31"/>
        <v>51.207782053908481</v>
      </c>
      <c r="H185" s="9">
        <f t="shared" si="29"/>
        <v>0</v>
      </c>
      <c r="I185" s="9">
        <f t="shared" si="32"/>
        <v>-214.57920000000144</v>
      </c>
      <c r="J185" s="9">
        <f t="shared" si="33"/>
        <v>-45.651417946092948</v>
      </c>
      <c r="K185" s="9">
        <f t="shared" si="34"/>
        <v>-0.50407784400194844</v>
      </c>
      <c r="L185" s="9">
        <f t="shared" si="35"/>
        <v>315.55623543206099</v>
      </c>
    </row>
    <row r="186" spans="1:12" x14ac:dyDescent="0.25">
      <c r="A186">
        <v>177</v>
      </c>
      <c r="B186">
        <v>40.233600000000003</v>
      </c>
      <c r="C186" s="8">
        <f t="shared" si="26"/>
        <v>11.176</v>
      </c>
      <c r="D186" s="9">
        <f t="shared" si="27"/>
        <v>0.13411200000000001</v>
      </c>
      <c r="E186" s="9">
        <f t="shared" si="28"/>
        <v>1197.7989760000003</v>
      </c>
      <c r="F186" s="9">
        <f t="shared" si="30"/>
        <v>117.72</v>
      </c>
      <c r="G186" s="9">
        <f t="shared" si="31"/>
        <v>52.459249920000005</v>
      </c>
      <c r="H186" s="9">
        <f t="shared" si="29"/>
        <v>0</v>
      </c>
      <c r="I186" s="9">
        <f t="shared" si="32"/>
        <v>160.93440000000001</v>
      </c>
      <c r="J186" s="9">
        <f t="shared" si="33"/>
        <v>331.11364992000006</v>
      </c>
      <c r="K186" s="9">
        <f t="shared" si="34"/>
        <v>3.7005261515059207</v>
      </c>
      <c r="L186" s="9">
        <f t="shared" si="35"/>
        <v>317.15445958581296</v>
      </c>
    </row>
    <row r="187" spans="1:12" x14ac:dyDescent="0.25">
      <c r="A187">
        <v>178</v>
      </c>
      <c r="B187">
        <v>40.5554688</v>
      </c>
      <c r="C187" s="8">
        <f t="shared" si="26"/>
        <v>11.265407999999999</v>
      </c>
      <c r="D187" s="9">
        <f t="shared" si="27"/>
        <v>8.9407999999998822E-2</v>
      </c>
      <c r="E187" s="9">
        <f t="shared" si="28"/>
        <v>1209.0196800000001</v>
      </c>
      <c r="F187" s="9">
        <f t="shared" si="30"/>
        <v>117.72</v>
      </c>
      <c r="G187" s="9">
        <f t="shared" si="31"/>
        <v>53.301955310714867</v>
      </c>
      <c r="H187" s="9">
        <f t="shared" si="29"/>
        <v>0</v>
      </c>
      <c r="I187" s="9">
        <f t="shared" si="32"/>
        <v>107.28959999999859</v>
      </c>
      <c r="J187" s="9">
        <f t="shared" si="33"/>
        <v>278.31155531071346</v>
      </c>
      <c r="K187" s="9">
        <f t="shared" si="34"/>
        <v>3.1352932216897536</v>
      </c>
      <c r="L187" s="9">
        <f t="shared" si="35"/>
        <v>320.57236927241081</v>
      </c>
    </row>
    <row r="188" spans="1:12" x14ac:dyDescent="0.25">
      <c r="A188">
        <v>179</v>
      </c>
      <c r="B188">
        <v>40.877337599999997</v>
      </c>
      <c r="C188" s="8">
        <f t="shared" si="26"/>
        <v>11.354816</v>
      </c>
      <c r="D188" s="9">
        <f t="shared" si="27"/>
        <v>8.9408000000000598E-2</v>
      </c>
      <c r="E188" s="9">
        <f t="shared" si="28"/>
        <v>1220.329792</v>
      </c>
      <c r="F188" s="9">
        <f t="shared" si="30"/>
        <v>117.72</v>
      </c>
      <c r="G188" s="9">
        <f t="shared" si="31"/>
        <v>54.151375485419507</v>
      </c>
      <c r="H188" s="9">
        <f t="shared" si="29"/>
        <v>0</v>
      </c>
      <c r="I188" s="9">
        <f t="shared" si="32"/>
        <v>107.28960000000072</v>
      </c>
      <c r="J188" s="9">
        <f t="shared" si="33"/>
        <v>279.16097548542018</v>
      </c>
      <c r="K188" s="9">
        <f t="shared" si="34"/>
        <v>3.169821511017457</v>
      </c>
      <c r="L188" s="9">
        <f t="shared" si="35"/>
        <v>323.72492663876443</v>
      </c>
    </row>
    <row r="189" spans="1:12" x14ac:dyDescent="0.25">
      <c r="A189">
        <v>180</v>
      </c>
      <c r="B189">
        <v>41.521075200000006</v>
      </c>
      <c r="C189" s="8">
        <f t="shared" si="26"/>
        <v>11.533632000000001</v>
      </c>
      <c r="D189" s="9">
        <f t="shared" si="27"/>
        <v>0.1788160000000012</v>
      </c>
      <c r="E189" s="9">
        <f t="shared" si="28"/>
        <v>1231.7740160000001</v>
      </c>
      <c r="F189" s="9">
        <f t="shared" si="30"/>
        <v>117.72</v>
      </c>
      <c r="G189" s="9">
        <f t="shared" si="31"/>
        <v>55.870360186798081</v>
      </c>
      <c r="H189" s="9">
        <f t="shared" si="29"/>
        <v>0</v>
      </c>
      <c r="I189" s="9">
        <f t="shared" si="32"/>
        <v>214.57920000000144</v>
      </c>
      <c r="J189" s="9">
        <f t="shared" si="33"/>
        <v>388.16956018679952</v>
      </c>
      <c r="K189" s="9">
        <f t="shared" si="34"/>
        <v>4.4770048607963968</v>
      </c>
      <c r="L189" s="9">
        <f t="shared" si="35"/>
        <v>327.54833982467136</v>
      </c>
    </row>
    <row r="190" spans="1:12" x14ac:dyDescent="0.25">
      <c r="A190">
        <v>181</v>
      </c>
      <c r="B190">
        <v>43.7741568</v>
      </c>
      <c r="C190" s="8">
        <f t="shared" si="26"/>
        <v>12.159488</v>
      </c>
      <c r="D190" s="9">
        <f t="shared" si="27"/>
        <v>0.62585599999999886</v>
      </c>
      <c r="E190" s="9">
        <f t="shared" si="28"/>
        <v>1243.620576</v>
      </c>
      <c r="F190" s="9">
        <f t="shared" si="30"/>
        <v>117.72</v>
      </c>
      <c r="G190" s="9">
        <f t="shared" si="31"/>
        <v>62.098322337300473</v>
      </c>
      <c r="H190" s="9">
        <f t="shared" si="29"/>
        <v>0</v>
      </c>
      <c r="I190" s="9">
        <f t="shared" si="32"/>
        <v>751.02719999999863</v>
      </c>
      <c r="J190" s="9">
        <f t="shared" si="33"/>
        <v>930.84552233729914</v>
      </c>
      <c r="K190" s="9">
        <f t="shared" si="34"/>
        <v>11.31860495871412</v>
      </c>
      <c r="L190" s="9">
        <f t="shared" si="35"/>
        <v>335.44614473442664</v>
      </c>
    </row>
    <row r="191" spans="1:12" x14ac:dyDescent="0.25">
      <c r="A191">
        <v>182</v>
      </c>
      <c r="B191">
        <v>42.647615999999999</v>
      </c>
      <c r="C191" s="8">
        <f t="shared" si="26"/>
        <v>11.84656</v>
      </c>
      <c r="D191" s="9">
        <f t="shared" si="27"/>
        <v>-0.31292799999999943</v>
      </c>
      <c r="E191" s="9">
        <f t="shared" si="28"/>
        <v>1255.6236000000001</v>
      </c>
      <c r="F191" s="9">
        <f t="shared" si="30"/>
        <v>117.72</v>
      </c>
      <c r="G191" s="9">
        <f t="shared" si="31"/>
        <v>58.943213210111999</v>
      </c>
      <c r="H191" s="9">
        <f t="shared" si="29"/>
        <v>0</v>
      </c>
      <c r="I191" s="9">
        <f t="shared" si="32"/>
        <v>-375.51359999999931</v>
      </c>
      <c r="J191" s="9">
        <f t="shared" si="33"/>
        <v>-198.85038678988732</v>
      </c>
      <c r="K191" s="9">
        <f t="shared" si="34"/>
        <v>-2.3556930381296075</v>
      </c>
      <c r="L191" s="9">
        <f t="shared" si="35"/>
        <v>339.92760069471888</v>
      </c>
    </row>
    <row r="192" spans="1:12" x14ac:dyDescent="0.25">
      <c r="A192">
        <v>183</v>
      </c>
      <c r="B192">
        <v>38.624256000000003</v>
      </c>
      <c r="C192" s="8">
        <f t="shared" si="26"/>
        <v>10.728960000000001</v>
      </c>
      <c r="D192" s="9">
        <f t="shared" si="27"/>
        <v>-1.1175999999999995</v>
      </c>
      <c r="E192" s="9">
        <f t="shared" si="28"/>
        <v>1266.9113600000001</v>
      </c>
      <c r="F192" s="9">
        <f t="shared" si="30"/>
        <v>117.72</v>
      </c>
      <c r="G192" s="9">
        <f t="shared" si="31"/>
        <v>48.346444726272004</v>
      </c>
      <c r="H192" s="9">
        <f t="shared" si="29"/>
        <v>0</v>
      </c>
      <c r="I192" s="9">
        <f t="shared" si="32"/>
        <v>-1341.1199999999994</v>
      </c>
      <c r="J192" s="9">
        <f t="shared" si="33"/>
        <v>-1175.0535552737274</v>
      </c>
      <c r="K192" s="9">
        <f t="shared" si="34"/>
        <v>-12.607102592389611</v>
      </c>
      <c r="L192" s="9">
        <f t="shared" si="35"/>
        <v>332.44620287945929</v>
      </c>
    </row>
    <row r="193" spans="1:12" x14ac:dyDescent="0.25">
      <c r="A193">
        <v>184</v>
      </c>
      <c r="B193">
        <v>36.532108800000003</v>
      </c>
      <c r="C193" s="8">
        <f t="shared" si="26"/>
        <v>10.147808000000001</v>
      </c>
      <c r="D193" s="9">
        <f t="shared" si="27"/>
        <v>-0.58115199999999945</v>
      </c>
      <c r="E193" s="9">
        <f t="shared" si="28"/>
        <v>1277.3497439999999</v>
      </c>
      <c r="F193" s="9">
        <f t="shared" si="30"/>
        <v>117.72</v>
      </c>
      <c r="G193" s="9">
        <f t="shared" si="31"/>
        <v>43.25076302604289</v>
      </c>
      <c r="H193" s="9">
        <f t="shared" si="29"/>
        <v>0</v>
      </c>
      <c r="I193" s="9">
        <f t="shared" si="32"/>
        <v>-697.38239999999928</v>
      </c>
      <c r="J193" s="9">
        <f t="shared" si="33"/>
        <v>-536.41163697395632</v>
      </c>
      <c r="K193" s="9">
        <f t="shared" si="34"/>
        <v>-5.44340230097741</v>
      </c>
      <c r="L193" s="9">
        <f t="shared" si="35"/>
        <v>323.42095043277578</v>
      </c>
    </row>
    <row r="194" spans="1:12" x14ac:dyDescent="0.25">
      <c r="A194">
        <v>185</v>
      </c>
      <c r="B194">
        <v>31.2212736</v>
      </c>
      <c r="C194" s="8">
        <f t="shared" si="26"/>
        <v>8.6725759999999994</v>
      </c>
      <c r="D194" s="9">
        <f t="shared" si="27"/>
        <v>-1.4752320000000019</v>
      </c>
      <c r="E194" s="9">
        <f t="shared" si="28"/>
        <v>1286.7599359999999</v>
      </c>
      <c r="F194" s="9">
        <f t="shared" si="30"/>
        <v>117.72</v>
      </c>
      <c r="G194" s="9">
        <f t="shared" si="31"/>
        <v>31.589701279825913</v>
      </c>
      <c r="H194" s="9">
        <f t="shared" si="29"/>
        <v>0</v>
      </c>
      <c r="I194" s="9">
        <f t="shared" si="32"/>
        <v>-1770.2784000000022</v>
      </c>
      <c r="J194" s="9">
        <f t="shared" si="33"/>
        <v>-1620.9686987201762</v>
      </c>
      <c r="K194" s="9">
        <f t="shared" si="34"/>
        <v>-14.05797423327183</v>
      </c>
      <c r="L194" s="9">
        <f t="shared" si="35"/>
        <v>313.67026216565114</v>
      </c>
    </row>
    <row r="195" spans="1:12" x14ac:dyDescent="0.25">
      <c r="A195">
        <v>186</v>
      </c>
      <c r="B195">
        <v>28.485388799999999</v>
      </c>
      <c r="C195" s="8">
        <f t="shared" si="26"/>
        <v>7.9126079999999996</v>
      </c>
      <c r="D195" s="9">
        <f t="shared" si="27"/>
        <v>-0.75996799999999975</v>
      </c>
      <c r="E195" s="9">
        <f t="shared" si="28"/>
        <v>1295.0525279999999</v>
      </c>
      <c r="F195" s="9">
        <f t="shared" si="30"/>
        <v>117.72</v>
      </c>
      <c r="G195" s="9">
        <f t="shared" si="31"/>
        <v>26.295933451898879</v>
      </c>
      <c r="H195" s="9">
        <f t="shared" si="29"/>
        <v>0</v>
      </c>
      <c r="I195" s="9">
        <f t="shared" si="32"/>
        <v>-911.96159999999975</v>
      </c>
      <c r="J195" s="9">
        <f t="shared" si="33"/>
        <v>-767.94566654810092</v>
      </c>
      <c r="K195" s="9">
        <f t="shared" si="34"/>
        <v>-6.0764530246938353</v>
      </c>
      <c r="L195" s="9">
        <f t="shared" si="35"/>
        <v>303.60304853666833</v>
      </c>
    </row>
    <row r="196" spans="1:12" x14ac:dyDescent="0.25">
      <c r="A196">
        <v>187</v>
      </c>
      <c r="B196">
        <v>27.680716799999999</v>
      </c>
      <c r="C196" s="8">
        <f t="shared" si="26"/>
        <v>7.6890879999999999</v>
      </c>
      <c r="D196" s="9">
        <f t="shared" si="27"/>
        <v>-0.22351999999999972</v>
      </c>
      <c r="E196" s="9">
        <f t="shared" si="28"/>
        <v>1302.853376</v>
      </c>
      <c r="F196" s="9">
        <f t="shared" si="30"/>
        <v>117.72</v>
      </c>
      <c r="G196" s="9">
        <f t="shared" si="31"/>
        <v>24.831271194132476</v>
      </c>
      <c r="H196" s="9">
        <f t="shared" si="29"/>
        <v>0</v>
      </c>
      <c r="I196" s="9">
        <f t="shared" si="32"/>
        <v>-268.22399999999965</v>
      </c>
      <c r="J196" s="9">
        <f t="shared" si="33"/>
        <v>-125.67272880586717</v>
      </c>
      <c r="K196" s="9">
        <f t="shared" si="34"/>
        <v>-0.96630867098844764</v>
      </c>
      <c r="L196" s="9">
        <f t="shared" si="35"/>
        <v>300.08166768882717</v>
      </c>
    </row>
    <row r="197" spans="1:12" x14ac:dyDescent="0.25">
      <c r="A197">
        <v>188</v>
      </c>
      <c r="B197">
        <v>29.129126400000004</v>
      </c>
      <c r="C197" s="8">
        <f t="shared" si="26"/>
        <v>8.0914240000000017</v>
      </c>
      <c r="D197" s="9">
        <f t="shared" si="27"/>
        <v>0.4023360000000018</v>
      </c>
      <c r="E197" s="9">
        <f t="shared" si="28"/>
        <v>1310.7436320000002</v>
      </c>
      <c r="F197" s="9">
        <f t="shared" si="30"/>
        <v>117.72</v>
      </c>
      <c r="G197" s="9">
        <f t="shared" si="31"/>
        <v>27.49787978606593</v>
      </c>
      <c r="H197" s="9">
        <f t="shared" si="29"/>
        <v>0</v>
      </c>
      <c r="I197" s="9">
        <f t="shared" si="32"/>
        <v>482.80320000000216</v>
      </c>
      <c r="J197" s="9">
        <f t="shared" si="33"/>
        <v>628.02107978606807</v>
      </c>
      <c r="K197" s="9">
        <f t="shared" si="34"/>
        <v>5.0815848374869077</v>
      </c>
      <c r="L197" s="9">
        <f t="shared" si="35"/>
        <v>302.1393057720764</v>
      </c>
    </row>
    <row r="198" spans="1:12" x14ac:dyDescent="0.25">
      <c r="A198">
        <v>189</v>
      </c>
      <c r="B198">
        <v>29.933798400000004</v>
      </c>
      <c r="C198" s="8">
        <f t="shared" si="26"/>
        <v>8.3149440000000006</v>
      </c>
      <c r="D198" s="9">
        <f t="shared" si="27"/>
        <v>0.22351999999999883</v>
      </c>
      <c r="E198" s="9">
        <f t="shared" si="28"/>
        <v>1318.9468160000001</v>
      </c>
      <c r="F198" s="9">
        <f t="shared" si="30"/>
        <v>117.72</v>
      </c>
      <c r="G198" s="9">
        <f t="shared" si="31"/>
        <v>29.038083363717124</v>
      </c>
      <c r="H198" s="9">
        <f t="shared" si="29"/>
        <v>0</v>
      </c>
      <c r="I198" s="9">
        <f t="shared" si="32"/>
        <v>268.22399999999857</v>
      </c>
      <c r="J198" s="9">
        <f t="shared" si="33"/>
        <v>414.98208336371567</v>
      </c>
      <c r="K198" s="9">
        <f t="shared" si="34"/>
        <v>3.4505527841726273</v>
      </c>
      <c r="L198" s="9">
        <f t="shared" si="35"/>
        <v>306.40537458290618</v>
      </c>
    </row>
    <row r="199" spans="1:12" x14ac:dyDescent="0.25">
      <c r="A199">
        <v>190</v>
      </c>
      <c r="B199">
        <v>32.186880000000002</v>
      </c>
      <c r="C199" s="8">
        <f t="shared" si="26"/>
        <v>8.9408000000000012</v>
      </c>
      <c r="D199" s="9">
        <f t="shared" si="27"/>
        <v>0.62585600000000063</v>
      </c>
      <c r="E199" s="9">
        <f t="shared" si="28"/>
        <v>1327.5746880000002</v>
      </c>
      <c r="F199" s="9">
        <f t="shared" si="30"/>
        <v>117.72</v>
      </c>
      <c r="G199" s="9">
        <f t="shared" si="31"/>
        <v>33.573919948800011</v>
      </c>
      <c r="H199" s="9">
        <f t="shared" si="29"/>
        <v>0</v>
      </c>
      <c r="I199" s="9">
        <f t="shared" si="32"/>
        <v>751.02720000000079</v>
      </c>
      <c r="J199" s="9">
        <f t="shared" si="33"/>
        <v>902.32111994880074</v>
      </c>
      <c r="K199" s="9">
        <f t="shared" si="34"/>
        <v>8.0674726692382386</v>
      </c>
      <c r="L199" s="9">
        <f t="shared" si="35"/>
        <v>312.16438730961158</v>
      </c>
    </row>
    <row r="200" spans="1:12" x14ac:dyDescent="0.25">
      <c r="A200">
        <v>191</v>
      </c>
      <c r="B200">
        <v>35.7274368</v>
      </c>
      <c r="C200" s="8">
        <f t="shared" si="26"/>
        <v>9.9242879999999989</v>
      </c>
      <c r="D200" s="9">
        <f t="shared" si="27"/>
        <v>0.9834879999999977</v>
      </c>
      <c r="E200" s="9">
        <f t="shared" si="28"/>
        <v>1337.0072320000002</v>
      </c>
      <c r="F200" s="9">
        <f t="shared" si="30"/>
        <v>117.72</v>
      </c>
      <c r="G200" s="9">
        <f t="shared" si="31"/>
        <v>41.366426768916469</v>
      </c>
      <c r="H200" s="9">
        <f t="shared" si="29"/>
        <v>0</v>
      </c>
      <c r="I200" s="9">
        <f t="shared" si="32"/>
        <v>1180.1855999999973</v>
      </c>
      <c r="J200" s="9">
        <f t="shared" si="33"/>
        <v>1339.2720267689137</v>
      </c>
      <c r="K200" s="9">
        <f t="shared" si="34"/>
        <v>13.291321303998407</v>
      </c>
      <c r="L200" s="9">
        <f t="shared" si="35"/>
        <v>322.8437842962299</v>
      </c>
    </row>
    <row r="201" spans="1:12" x14ac:dyDescent="0.25">
      <c r="A201">
        <v>192</v>
      </c>
      <c r="B201">
        <v>39.428927999999999</v>
      </c>
      <c r="C201" s="8">
        <f t="shared" si="26"/>
        <v>10.95248</v>
      </c>
      <c r="D201" s="9">
        <f t="shared" si="27"/>
        <v>1.0281920000000007</v>
      </c>
      <c r="E201" s="9">
        <f t="shared" si="28"/>
        <v>1347.4456160000002</v>
      </c>
      <c r="F201" s="9">
        <f t="shared" si="30"/>
        <v>117.72</v>
      </c>
      <c r="G201" s="9">
        <f t="shared" si="31"/>
        <v>50.381863623167995</v>
      </c>
      <c r="H201" s="9">
        <f t="shared" si="29"/>
        <v>0</v>
      </c>
      <c r="I201" s="9">
        <f t="shared" si="32"/>
        <v>1233.8304000000007</v>
      </c>
      <c r="J201" s="9">
        <f t="shared" si="33"/>
        <v>1401.9322636231686</v>
      </c>
      <c r="K201" s="9">
        <f t="shared" si="34"/>
        <v>15.354635078687481</v>
      </c>
      <c r="L201" s="9">
        <f t="shared" si="35"/>
        <v>337.16676248757284</v>
      </c>
    </row>
    <row r="202" spans="1:12" x14ac:dyDescent="0.25">
      <c r="A202">
        <v>193</v>
      </c>
      <c r="B202">
        <v>43.935091200000002</v>
      </c>
      <c r="C202" s="8">
        <f t="shared" ref="C202:C265" si="36">B202/3.6</f>
        <v>12.204192000000001</v>
      </c>
      <c r="D202" s="9">
        <f t="shared" ref="D202:D265" si="37">(C202-C201)/(A202-A201)</f>
        <v>1.2517120000000013</v>
      </c>
      <c r="E202" s="9">
        <f t="shared" ref="E202:E265" si="38">E201+C201*(A202-A201)+(C202-C201)*(A202-A201)/2</f>
        <v>1359.0239520000002</v>
      </c>
      <c r="F202" s="9">
        <f t="shared" si="30"/>
        <v>117.72</v>
      </c>
      <c r="G202" s="9">
        <f t="shared" si="31"/>
        <v>62.555766996602884</v>
      </c>
      <c r="H202" s="9">
        <f t="shared" ref="H202:H265" si="39">$B$1*$B$2*SIN(ATAN($F$1))</f>
        <v>0</v>
      </c>
      <c r="I202" s="9">
        <f t="shared" si="32"/>
        <v>1502.0544000000016</v>
      </c>
      <c r="J202" s="9">
        <f t="shared" si="33"/>
        <v>1682.3301669966045</v>
      </c>
      <c r="K202" s="9">
        <f t="shared" si="34"/>
        <v>20.531480365418624</v>
      </c>
      <c r="L202" s="9">
        <f t="shared" si="35"/>
        <v>355.10982020962587</v>
      </c>
    </row>
    <row r="203" spans="1:12" x14ac:dyDescent="0.25">
      <c r="A203">
        <v>194</v>
      </c>
      <c r="B203">
        <v>49.084992</v>
      </c>
      <c r="C203" s="8">
        <f t="shared" si="36"/>
        <v>13.63472</v>
      </c>
      <c r="D203" s="9">
        <f t="shared" si="37"/>
        <v>1.4305279999999989</v>
      </c>
      <c r="E203" s="9">
        <f t="shared" si="38"/>
        <v>1371.9434080000001</v>
      </c>
      <c r="F203" s="9">
        <f t="shared" si="30"/>
        <v>117.72</v>
      </c>
      <c r="G203" s="9">
        <f t="shared" si="31"/>
        <v>78.080347580927992</v>
      </c>
      <c r="H203" s="9">
        <f t="shared" si="39"/>
        <v>0</v>
      </c>
      <c r="I203" s="9">
        <f t="shared" si="32"/>
        <v>1716.6335999999988</v>
      </c>
      <c r="J203" s="9">
        <f t="shared" si="33"/>
        <v>1912.4339475809268</v>
      </c>
      <c r="K203" s="9">
        <f t="shared" si="34"/>
        <v>26.075501393760614</v>
      </c>
      <c r="L203" s="9">
        <f t="shared" si="35"/>
        <v>378.41331108921548</v>
      </c>
    </row>
    <row r="204" spans="1:12" x14ac:dyDescent="0.25">
      <c r="A204">
        <v>195</v>
      </c>
      <c r="B204">
        <v>53.913024000000007</v>
      </c>
      <c r="C204" s="8">
        <f t="shared" si="36"/>
        <v>14.975840000000002</v>
      </c>
      <c r="D204" s="9">
        <f t="shared" si="37"/>
        <v>1.3411200000000019</v>
      </c>
      <c r="E204" s="9">
        <f t="shared" si="38"/>
        <v>1386.2486880000001</v>
      </c>
      <c r="F204" s="9">
        <f t="shared" si="30"/>
        <v>117.72</v>
      </c>
      <c r="G204" s="9">
        <f t="shared" si="31"/>
        <v>94.195829156352019</v>
      </c>
      <c r="H204" s="9">
        <f t="shared" si="39"/>
        <v>0</v>
      </c>
      <c r="I204" s="9">
        <f t="shared" si="32"/>
        <v>1609.3440000000023</v>
      </c>
      <c r="J204" s="9">
        <f t="shared" si="33"/>
        <v>1821.2598291563543</v>
      </c>
      <c r="K204" s="9">
        <f t="shared" si="34"/>
        <v>27.274895799872898</v>
      </c>
      <c r="L204" s="9">
        <f t="shared" si="35"/>
        <v>405.08850968603224</v>
      </c>
    </row>
    <row r="205" spans="1:12" x14ac:dyDescent="0.25">
      <c r="A205">
        <v>196</v>
      </c>
      <c r="B205">
        <v>58.258252800000008</v>
      </c>
      <c r="C205" s="8">
        <f t="shared" si="36"/>
        <v>16.182848000000003</v>
      </c>
      <c r="D205" s="9">
        <f t="shared" si="37"/>
        <v>1.2070080000000019</v>
      </c>
      <c r="E205" s="9">
        <f t="shared" si="38"/>
        <v>1401.8280320000001</v>
      </c>
      <c r="F205" s="9">
        <f t="shared" si="30"/>
        <v>117.72</v>
      </c>
      <c r="G205" s="9">
        <f t="shared" si="31"/>
        <v>109.99151914426372</v>
      </c>
      <c r="H205" s="9">
        <f t="shared" si="39"/>
        <v>0</v>
      </c>
      <c r="I205" s="9">
        <f t="shared" si="32"/>
        <v>1448.4096000000022</v>
      </c>
      <c r="J205" s="9">
        <f t="shared" si="33"/>
        <v>1676.121119144266</v>
      </c>
      <c r="K205" s="9">
        <f t="shared" si="34"/>
        <v>27.124413300701551</v>
      </c>
      <c r="L205" s="9">
        <f t="shared" si="35"/>
        <v>432.28816423631946</v>
      </c>
    </row>
    <row r="206" spans="1:12" x14ac:dyDescent="0.25">
      <c r="A206">
        <v>197</v>
      </c>
      <c r="B206">
        <v>60.028531199999996</v>
      </c>
      <c r="C206" s="8">
        <f t="shared" si="36"/>
        <v>16.674591999999997</v>
      </c>
      <c r="D206" s="9">
        <f t="shared" si="37"/>
        <v>0.49174399999999352</v>
      </c>
      <c r="E206" s="9">
        <f t="shared" si="38"/>
        <v>1418.256752</v>
      </c>
      <c r="F206" s="9">
        <f t="shared" si="30"/>
        <v>117.72</v>
      </c>
      <c r="G206" s="9">
        <f t="shared" si="31"/>
        <v>116.77764771391483</v>
      </c>
      <c r="H206" s="9">
        <f t="shared" si="39"/>
        <v>0</v>
      </c>
      <c r="I206" s="9">
        <f t="shared" si="32"/>
        <v>590.09279999999217</v>
      </c>
      <c r="J206" s="9">
        <f t="shared" si="33"/>
        <v>824.590447713907</v>
      </c>
      <c r="K206" s="9">
        <f t="shared" si="34"/>
        <v>13.74970928272673</v>
      </c>
      <c r="L206" s="9">
        <f t="shared" si="35"/>
        <v>452.7252255280336</v>
      </c>
    </row>
    <row r="207" spans="1:12" x14ac:dyDescent="0.25">
      <c r="A207">
        <v>198</v>
      </c>
      <c r="B207">
        <v>63.247219199999996</v>
      </c>
      <c r="C207" s="8">
        <f t="shared" si="36"/>
        <v>17.568671999999999</v>
      </c>
      <c r="D207" s="9">
        <f t="shared" si="37"/>
        <v>0.89408000000000243</v>
      </c>
      <c r="E207" s="9">
        <f t="shared" si="38"/>
        <v>1435.3783840000001</v>
      </c>
      <c r="F207" s="9">
        <f t="shared" si="30"/>
        <v>117.72</v>
      </c>
      <c r="G207" s="9">
        <f t="shared" si="31"/>
        <v>129.63645905430525</v>
      </c>
      <c r="H207" s="9">
        <f t="shared" si="39"/>
        <v>0</v>
      </c>
      <c r="I207" s="9">
        <f t="shared" si="32"/>
        <v>1072.8960000000029</v>
      </c>
      <c r="J207" s="9">
        <f t="shared" si="33"/>
        <v>1320.2524590543082</v>
      </c>
      <c r="K207" s="9">
        <f t="shared" si="34"/>
        <v>23.19508241031857</v>
      </c>
      <c r="L207" s="9">
        <f t="shared" si="35"/>
        <v>471.19762137455626</v>
      </c>
    </row>
    <row r="208" spans="1:12" x14ac:dyDescent="0.25">
      <c r="A208">
        <v>199</v>
      </c>
      <c r="B208">
        <v>65.178432000000001</v>
      </c>
      <c r="C208" s="8">
        <f t="shared" si="36"/>
        <v>18.105119999999999</v>
      </c>
      <c r="D208" s="9">
        <f t="shared" si="37"/>
        <v>0.53644800000000004</v>
      </c>
      <c r="E208" s="9">
        <f t="shared" si="38"/>
        <v>1453.2152800000001</v>
      </c>
      <c r="F208" s="9">
        <f t="shared" si="30"/>
        <v>117.72</v>
      </c>
      <c r="G208" s="9">
        <f t="shared" si="31"/>
        <v>137.67405549004798</v>
      </c>
      <c r="H208" s="9">
        <f t="shared" si="39"/>
        <v>0</v>
      </c>
      <c r="I208" s="9">
        <f t="shared" si="32"/>
        <v>643.73760000000004</v>
      </c>
      <c r="J208" s="9">
        <f t="shared" si="33"/>
        <v>899.13165549004805</v>
      </c>
      <c r="K208" s="9">
        <f t="shared" si="34"/>
        <v>16.278886518445976</v>
      </c>
      <c r="L208" s="9">
        <f t="shared" si="35"/>
        <v>490.93460583893852</v>
      </c>
    </row>
    <row r="209" spans="1:12" x14ac:dyDescent="0.25">
      <c r="A209">
        <v>200</v>
      </c>
      <c r="B209">
        <v>67.753382400000007</v>
      </c>
      <c r="C209" s="8">
        <f t="shared" si="36"/>
        <v>18.820384000000001</v>
      </c>
      <c r="D209" s="9">
        <f t="shared" si="37"/>
        <v>0.71526400000000123</v>
      </c>
      <c r="E209" s="9">
        <f t="shared" si="38"/>
        <v>1471.678032</v>
      </c>
      <c r="F209" s="9">
        <f t="shared" si="30"/>
        <v>117.72</v>
      </c>
      <c r="G209" s="9">
        <f t="shared" si="31"/>
        <v>148.76687864113154</v>
      </c>
      <c r="H209" s="9">
        <f t="shared" si="39"/>
        <v>0</v>
      </c>
      <c r="I209" s="9">
        <f t="shared" si="32"/>
        <v>858.31680000000142</v>
      </c>
      <c r="J209" s="9">
        <f t="shared" si="33"/>
        <v>1124.803678641133</v>
      </c>
      <c r="K209" s="9">
        <f t="shared" si="34"/>
        <v>21.169237156638722</v>
      </c>
      <c r="L209" s="9">
        <f t="shared" si="35"/>
        <v>509.65866767648089</v>
      </c>
    </row>
    <row r="210" spans="1:12" x14ac:dyDescent="0.25">
      <c r="A210">
        <v>201</v>
      </c>
      <c r="B210">
        <v>70.006464000000008</v>
      </c>
      <c r="C210" s="8">
        <f t="shared" si="36"/>
        <v>19.446240000000003</v>
      </c>
      <c r="D210" s="9">
        <f t="shared" si="37"/>
        <v>0.62585600000000241</v>
      </c>
      <c r="E210" s="9">
        <f t="shared" si="38"/>
        <v>1490.8113440000002</v>
      </c>
      <c r="F210" s="9">
        <f t="shared" si="30"/>
        <v>117.72</v>
      </c>
      <c r="G210" s="9">
        <f t="shared" si="31"/>
        <v>158.82562505779205</v>
      </c>
      <c r="H210" s="9">
        <f t="shared" si="39"/>
        <v>0</v>
      </c>
      <c r="I210" s="9">
        <f t="shared" si="32"/>
        <v>751.02720000000295</v>
      </c>
      <c r="J210" s="9">
        <f t="shared" si="33"/>
        <v>1027.5728250577949</v>
      </c>
      <c r="K210" s="9">
        <f t="shared" si="34"/>
        <v>19.982427773551898</v>
      </c>
      <c r="L210" s="9">
        <f t="shared" si="35"/>
        <v>530.23450014157618</v>
      </c>
    </row>
    <row r="211" spans="1:12" x14ac:dyDescent="0.25">
      <c r="A211">
        <v>202</v>
      </c>
      <c r="B211">
        <v>72.581414400000014</v>
      </c>
      <c r="C211" s="8">
        <f t="shared" si="36"/>
        <v>20.161504000000004</v>
      </c>
      <c r="D211" s="9">
        <f t="shared" si="37"/>
        <v>0.71526400000000123</v>
      </c>
      <c r="E211" s="9">
        <f t="shared" si="38"/>
        <v>1510.6152160000001</v>
      </c>
      <c r="F211" s="9">
        <f t="shared" si="30"/>
        <v>117.72</v>
      </c>
      <c r="G211" s="9">
        <f t="shared" si="31"/>
        <v>170.72422228764677</v>
      </c>
      <c r="H211" s="9">
        <f t="shared" si="39"/>
        <v>0</v>
      </c>
      <c r="I211" s="9">
        <f t="shared" si="32"/>
        <v>858.31680000000142</v>
      </c>
      <c r="J211" s="9">
        <f t="shared" si="33"/>
        <v>1146.7610222876483</v>
      </c>
      <c r="K211" s="9">
        <f t="shared" si="34"/>
        <v>23.120426937896514</v>
      </c>
      <c r="L211" s="9">
        <f t="shared" si="35"/>
        <v>551.78592749730035</v>
      </c>
    </row>
    <row r="212" spans="1:12" x14ac:dyDescent="0.25">
      <c r="A212">
        <v>203</v>
      </c>
      <c r="B212">
        <v>74.029824000000005</v>
      </c>
      <c r="C212" s="8">
        <f t="shared" si="36"/>
        <v>20.563840000000003</v>
      </c>
      <c r="D212" s="9">
        <f t="shared" si="37"/>
        <v>0.40233599999999825</v>
      </c>
      <c r="E212" s="9">
        <f t="shared" si="38"/>
        <v>1530.9778880000001</v>
      </c>
      <c r="F212" s="9">
        <f t="shared" si="30"/>
        <v>117.72</v>
      </c>
      <c r="G212" s="9">
        <f t="shared" si="31"/>
        <v>177.60603652915205</v>
      </c>
      <c r="H212" s="9">
        <f t="shared" si="39"/>
        <v>0</v>
      </c>
      <c r="I212" s="9">
        <f t="shared" si="32"/>
        <v>482.8031999999979</v>
      </c>
      <c r="J212" s="9">
        <f t="shared" si="33"/>
        <v>778.12923652914992</v>
      </c>
      <c r="K212" s="9">
        <f t="shared" si="34"/>
        <v>16.001325119307594</v>
      </c>
      <c r="L212" s="9">
        <f t="shared" si="35"/>
        <v>571.34680352590237</v>
      </c>
    </row>
    <row r="213" spans="1:12" x14ac:dyDescent="0.25">
      <c r="A213">
        <v>204</v>
      </c>
      <c r="B213">
        <v>75.317299199999994</v>
      </c>
      <c r="C213" s="8">
        <f t="shared" si="36"/>
        <v>20.921471999999998</v>
      </c>
      <c r="D213" s="9">
        <f t="shared" si="37"/>
        <v>0.35763199999999529</v>
      </c>
      <c r="E213" s="9">
        <f t="shared" si="38"/>
        <v>1551.7205440000002</v>
      </c>
      <c r="F213" s="9">
        <f t="shared" ref="F213:F276" si="40">IF(C213&lt;=0,0,$B$3*$B$1*$B$2*COS(ATAN($F$1)))</f>
        <v>117.72</v>
      </c>
      <c r="G213" s="9">
        <f t="shared" ref="G213:G276" si="41">$B$5*$B$6*$B$4*(C213-$F$2)^2/2</f>
        <v>183.83735607164922</v>
      </c>
      <c r="H213" s="9">
        <f t="shared" si="39"/>
        <v>0</v>
      </c>
      <c r="I213" s="9">
        <f t="shared" ref="I213:I276" si="42">$B$1*D213</f>
        <v>429.15839999999434</v>
      </c>
      <c r="J213" s="9">
        <f t="shared" ref="J213:J276" si="43">SUM(F213:I213)</f>
        <v>730.71575607164357</v>
      </c>
      <c r="K213" s="9">
        <f t="shared" ref="K213:K276" si="44">J213*C213/1000</f>
        <v>15.28764923061172</v>
      </c>
      <c r="L213" s="9">
        <f t="shared" ref="L213:L276" si="45">L212+(K213+K212)/2*(A213-A212)</f>
        <v>586.99129070086201</v>
      </c>
    </row>
    <row r="214" spans="1:12" x14ac:dyDescent="0.25">
      <c r="A214">
        <v>205</v>
      </c>
      <c r="B214">
        <v>76.443840000000009</v>
      </c>
      <c r="C214" s="8">
        <f t="shared" si="36"/>
        <v>21.234400000000001</v>
      </c>
      <c r="D214" s="9">
        <f t="shared" si="37"/>
        <v>0.31292800000000298</v>
      </c>
      <c r="E214" s="9">
        <f t="shared" si="38"/>
        <v>1572.7984800000002</v>
      </c>
      <c r="F214" s="9">
        <f t="shared" si="40"/>
        <v>117.72</v>
      </c>
      <c r="G214" s="9">
        <f t="shared" si="41"/>
        <v>189.37789221120002</v>
      </c>
      <c r="H214" s="9">
        <f t="shared" si="39"/>
        <v>0</v>
      </c>
      <c r="I214" s="9">
        <f t="shared" si="42"/>
        <v>375.51360000000358</v>
      </c>
      <c r="J214" s="9">
        <f t="shared" si="43"/>
        <v>682.61149221120354</v>
      </c>
      <c r="K214" s="9">
        <f t="shared" si="44"/>
        <v>14.494845470209581</v>
      </c>
      <c r="L214" s="9">
        <f t="shared" si="45"/>
        <v>601.8825380512726</v>
      </c>
    </row>
    <row r="215" spans="1:12" x14ac:dyDescent="0.25">
      <c r="A215">
        <v>206</v>
      </c>
      <c r="B215">
        <v>76.443840000000009</v>
      </c>
      <c r="C215" s="8">
        <f t="shared" si="36"/>
        <v>21.234400000000001</v>
      </c>
      <c r="D215" s="9">
        <f t="shared" si="37"/>
        <v>0</v>
      </c>
      <c r="E215" s="9">
        <f t="shared" si="38"/>
        <v>1594.0328800000002</v>
      </c>
      <c r="F215" s="9">
        <f t="shared" si="40"/>
        <v>117.72</v>
      </c>
      <c r="G215" s="9">
        <f t="shared" si="41"/>
        <v>189.37789221120002</v>
      </c>
      <c r="H215" s="9">
        <f t="shared" si="39"/>
        <v>0</v>
      </c>
      <c r="I215" s="9">
        <f t="shared" si="42"/>
        <v>0</v>
      </c>
      <c r="J215" s="9">
        <f t="shared" si="43"/>
        <v>307.09789221120002</v>
      </c>
      <c r="K215" s="9">
        <f t="shared" si="44"/>
        <v>6.5210394823695061</v>
      </c>
      <c r="L215" s="9">
        <f t="shared" si="45"/>
        <v>612.3904805275622</v>
      </c>
    </row>
    <row r="216" spans="1:12" x14ac:dyDescent="0.25">
      <c r="A216">
        <v>207</v>
      </c>
      <c r="B216">
        <v>76.121971200000004</v>
      </c>
      <c r="C216" s="8">
        <f t="shared" si="36"/>
        <v>21.144992000000002</v>
      </c>
      <c r="D216" s="9">
        <f t="shared" si="37"/>
        <v>-8.9407999999998822E-2</v>
      </c>
      <c r="E216" s="9">
        <f t="shared" si="38"/>
        <v>1615.2225760000003</v>
      </c>
      <c r="F216" s="9">
        <f t="shared" si="40"/>
        <v>117.72</v>
      </c>
      <c r="G216" s="9">
        <f t="shared" si="41"/>
        <v>187.7864884056269</v>
      </c>
      <c r="H216" s="9">
        <f t="shared" si="39"/>
        <v>0</v>
      </c>
      <c r="I216" s="9">
        <f t="shared" si="42"/>
        <v>-107.28959999999859</v>
      </c>
      <c r="J216" s="9">
        <f t="shared" si="43"/>
        <v>198.21688840562831</v>
      </c>
      <c r="K216" s="9">
        <f t="shared" si="44"/>
        <v>4.1912945196019038</v>
      </c>
      <c r="L216" s="9">
        <f t="shared" si="45"/>
        <v>617.7466475285479</v>
      </c>
    </row>
    <row r="217" spans="1:12" x14ac:dyDescent="0.25">
      <c r="A217">
        <v>208</v>
      </c>
      <c r="B217">
        <v>75.961036800000016</v>
      </c>
      <c r="C217" s="8">
        <f t="shared" si="36"/>
        <v>21.100288000000003</v>
      </c>
      <c r="D217" s="9">
        <f t="shared" si="37"/>
        <v>-4.4703999999999411E-2</v>
      </c>
      <c r="E217" s="9">
        <f t="shared" si="38"/>
        <v>1636.3452160000004</v>
      </c>
      <c r="F217" s="9">
        <f t="shared" si="40"/>
        <v>117.72</v>
      </c>
      <c r="G217" s="9">
        <f t="shared" si="41"/>
        <v>186.99330454683653</v>
      </c>
      <c r="H217" s="9">
        <f t="shared" si="39"/>
        <v>0</v>
      </c>
      <c r="I217" s="9">
        <f t="shared" si="42"/>
        <v>-53.644799999999293</v>
      </c>
      <c r="J217" s="9">
        <f t="shared" si="43"/>
        <v>251.06850454683723</v>
      </c>
      <c r="K217" s="9">
        <f t="shared" si="44"/>
        <v>5.2976177536675761</v>
      </c>
      <c r="L217" s="9">
        <f t="shared" si="45"/>
        <v>622.49110366518266</v>
      </c>
    </row>
    <row r="218" spans="1:12" x14ac:dyDescent="0.25">
      <c r="A218">
        <v>209</v>
      </c>
      <c r="B218">
        <v>75.639168000000012</v>
      </c>
      <c r="C218" s="8">
        <f t="shared" si="36"/>
        <v>21.010880000000004</v>
      </c>
      <c r="D218" s="9">
        <f t="shared" si="37"/>
        <v>-8.9407999999998822E-2</v>
      </c>
      <c r="E218" s="9">
        <f t="shared" si="38"/>
        <v>1657.4008000000006</v>
      </c>
      <c r="F218" s="9">
        <f t="shared" si="40"/>
        <v>117.72</v>
      </c>
      <c r="G218" s="9">
        <f t="shared" si="41"/>
        <v>185.41197291724805</v>
      </c>
      <c r="H218" s="9">
        <f t="shared" si="39"/>
        <v>0</v>
      </c>
      <c r="I218" s="9">
        <f t="shared" si="42"/>
        <v>-107.28959999999859</v>
      </c>
      <c r="J218" s="9">
        <f t="shared" si="43"/>
        <v>195.84237291724946</v>
      </c>
      <c r="K218" s="9">
        <f t="shared" si="44"/>
        <v>4.1148205962795794</v>
      </c>
      <c r="L218" s="9">
        <f t="shared" si="45"/>
        <v>627.19732284015629</v>
      </c>
    </row>
    <row r="219" spans="1:12" x14ac:dyDescent="0.25">
      <c r="A219">
        <v>210</v>
      </c>
      <c r="B219">
        <v>75.639168000000012</v>
      </c>
      <c r="C219" s="8">
        <f t="shared" si="36"/>
        <v>21.010880000000004</v>
      </c>
      <c r="D219" s="9">
        <f t="shared" si="37"/>
        <v>0</v>
      </c>
      <c r="E219" s="9">
        <f t="shared" si="38"/>
        <v>1678.4116800000006</v>
      </c>
      <c r="F219" s="9">
        <f t="shared" si="40"/>
        <v>117.72</v>
      </c>
      <c r="G219" s="9">
        <f t="shared" si="41"/>
        <v>185.41197291724805</v>
      </c>
      <c r="H219" s="9">
        <f t="shared" si="39"/>
        <v>0</v>
      </c>
      <c r="I219" s="9">
        <f t="shared" si="42"/>
        <v>0</v>
      </c>
      <c r="J219" s="9">
        <f t="shared" si="43"/>
        <v>303.13197291724805</v>
      </c>
      <c r="K219" s="9">
        <f t="shared" si="44"/>
        <v>6.3690695071275494</v>
      </c>
      <c r="L219" s="9">
        <f t="shared" si="45"/>
        <v>632.4392678918598</v>
      </c>
    </row>
    <row r="220" spans="1:12" x14ac:dyDescent="0.25">
      <c r="A220">
        <v>211</v>
      </c>
      <c r="B220">
        <v>75.639168000000012</v>
      </c>
      <c r="C220" s="8">
        <f t="shared" si="36"/>
        <v>21.010880000000004</v>
      </c>
      <c r="D220" s="9">
        <f t="shared" si="37"/>
        <v>0</v>
      </c>
      <c r="E220" s="9">
        <f t="shared" si="38"/>
        <v>1699.4225600000007</v>
      </c>
      <c r="F220" s="9">
        <f t="shared" si="40"/>
        <v>117.72</v>
      </c>
      <c r="G220" s="9">
        <f t="shared" si="41"/>
        <v>185.41197291724805</v>
      </c>
      <c r="H220" s="9">
        <f t="shared" si="39"/>
        <v>0</v>
      </c>
      <c r="I220" s="9">
        <f t="shared" si="42"/>
        <v>0</v>
      </c>
      <c r="J220" s="9">
        <f t="shared" si="43"/>
        <v>303.13197291724805</v>
      </c>
      <c r="K220" s="9">
        <f t="shared" si="44"/>
        <v>6.3690695071275494</v>
      </c>
      <c r="L220" s="9">
        <f t="shared" si="45"/>
        <v>638.80833739898731</v>
      </c>
    </row>
    <row r="221" spans="1:12" x14ac:dyDescent="0.25">
      <c r="A221">
        <v>212</v>
      </c>
      <c r="B221">
        <v>75.639168000000012</v>
      </c>
      <c r="C221" s="8">
        <f t="shared" si="36"/>
        <v>21.010880000000004</v>
      </c>
      <c r="D221" s="9">
        <f t="shared" si="37"/>
        <v>0</v>
      </c>
      <c r="E221" s="9">
        <f t="shared" si="38"/>
        <v>1720.4334400000007</v>
      </c>
      <c r="F221" s="9">
        <f t="shared" si="40"/>
        <v>117.72</v>
      </c>
      <c r="G221" s="9">
        <f t="shared" si="41"/>
        <v>185.41197291724805</v>
      </c>
      <c r="H221" s="9">
        <f t="shared" si="39"/>
        <v>0</v>
      </c>
      <c r="I221" s="9">
        <f t="shared" si="42"/>
        <v>0</v>
      </c>
      <c r="J221" s="9">
        <f t="shared" si="43"/>
        <v>303.13197291724805</v>
      </c>
      <c r="K221" s="9">
        <f t="shared" si="44"/>
        <v>6.3690695071275494</v>
      </c>
      <c r="L221" s="9">
        <f t="shared" si="45"/>
        <v>645.17740690611481</v>
      </c>
    </row>
    <row r="222" spans="1:12" x14ac:dyDescent="0.25">
      <c r="A222">
        <v>213</v>
      </c>
      <c r="B222">
        <v>75.639168000000012</v>
      </c>
      <c r="C222" s="8">
        <f t="shared" si="36"/>
        <v>21.010880000000004</v>
      </c>
      <c r="D222" s="9">
        <f t="shared" si="37"/>
        <v>0</v>
      </c>
      <c r="E222" s="9">
        <f t="shared" si="38"/>
        <v>1741.4443200000007</v>
      </c>
      <c r="F222" s="9">
        <f t="shared" si="40"/>
        <v>117.72</v>
      </c>
      <c r="G222" s="9">
        <f t="shared" si="41"/>
        <v>185.41197291724805</v>
      </c>
      <c r="H222" s="9">
        <f t="shared" si="39"/>
        <v>0</v>
      </c>
      <c r="I222" s="9">
        <f t="shared" si="42"/>
        <v>0</v>
      </c>
      <c r="J222" s="9">
        <f t="shared" si="43"/>
        <v>303.13197291724805</v>
      </c>
      <c r="K222" s="9">
        <f t="shared" si="44"/>
        <v>6.3690695071275494</v>
      </c>
      <c r="L222" s="9">
        <f t="shared" si="45"/>
        <v>651.54647641324232</v>
      </c>
    </row>
    <row r="223" spans="1:12" x14ac:dyDescent="0.25">
      <c r="A223">
        <v>214</v>
      </c>
      <c r="B223">
        <v>75.961036800000016</v>
      </c>
      <c r="C223" s="8">
        <f t="shared" si="36"/>
        <v>21.100288000000003</v>
      </c>
      <c r="D223" s="9">
        <f t="shared" si="37"/>
        <v>8.9407999999998822E-2</v>
      </c>
      <c r="E223" s="9">
        <f t="shared" si="38"/>
        <v>1762.4999040000007</v>
      </c>
      <c r="F223" s="9">
        <f t="shared" si="40"/>
        <v>117.72</v>
      </c>
      <c r="G223" s="9">
        <f t="shared" si="41"/>
        <v>186.99330454683653</v>
      </c>
      <c r="H223" s="9">
        <f t="shared" si="39"/>
        <v>0</v>
      </c>
      <c r="I223" s="9">
        <f t="shared" si="42"/>
        <v>107.28959999999859</v>
      </c>
      <c r="J223" s="9">
        <f t="shared" si="43"/>
        <v>412.00290454683511</v>
      </c>
      <c r="K223" s="9">
        <f t="shared" si="44"/>
        <v>8.6933799427747314</v>
      </c>
      <c r="L223" s="9">
        <f t="shared" si="45"/>
        <v>659.07770113819345</v>
      </c>
    </row>
    <row r="224" spans="1:12" x14ac:dyDescent="0.25">
      <c r="A224">
        <v>215</v>
      </c>
      <c r="B224">
        <v>76.282905600000007</v>
      </c>
      <c r="C224" s="8">
        <f t="shared" si="36"/>
        <v>21.189696000000001</v>
      </c>
      <c r="D224" s="9">
        <f t="shared" si="37"/>
        <v>8.9407999999998822E-2</v>
      </c>
      <c r="E224" s="9">
        <f t="shared" si="38"/>
        <v>1783.6448960000007</v>
      </c>
      <c r="F224" s="9">
        <f t="shared" si="40"/>
        <v>117.72</v>
      </c>
      <c r="G224" s="9">
        <f t="shared" si="41"/>
        <v>188.58135096041474</v>
      </c>
      <c r="H224" s="9">
        <f t="shared" si="39"/>
        <v>0</v>
      </c>
      <c r="I224" s="9">
        <f t="shared" si="42"/>
        <v>107.28959999999859</v>
      </c>
      <c r="J224" s="9">
        <f t="shared" si="43"/>
        <v>413.59095096041335</v>
      </c>
      <c r="K224" s="9">
        <f t="shared" si="44"/>
        <v>8.7638665192020664</v>
      </c>
      <c r="L224" s="9">
        <f t="shared" si="45"/>
        <v>667.80632436918188</v>
      </c>
    </row>
    <row r="225" spans="1:12" x14ac:dyDescent="0.25">
      <c r="A225">
        <v>216</v>
      </c>
      <c r="B225">
        <v>77.087577600000003</v>
      </c>
      <c r="C225" s="8">
        <f t="shared" si="36"/>
        <v>21.413216000000002</v>
      </c>
      <c r="D225" s="9">
        <f t="shared" si="37"/>
        <v>0.22352000000000061</v>
      </c>
      <c r="E225" s="9">
        <f t="shared" si="38"/>
        <v>1804.9463520000006</v>
      </c>
      <c r="F225" s="9">
        <f t="shared" si="40"/>
        <v>117.72</v>
      </c>
      <c r="G225" s="9">
        <f t="shared" si="41"/>
        <v>192.58084417431556</v>
      </c>
      <c r="H225" s="9">
        <f t="shared" si="39"/>
        <v>0</v>
      </c>
      <c r="I225" s="9">
        <f t="shared" si="42"/>
        <v>268.22400000000073</v>
      </c>
      <c r="J225" s="9">
        <f t="shared" si="43"/>
        <v>578.52484417431629</v>
      </c>
      <c r="K225" s="9">
        <f t="shared" si="44"/>
        <v>12.388077449670979</v>
      </c>
      <c r="L225" s="9">
        <f t="shared" si="45"/>
        <v>678.38229635361836</v>
      </c>
    </row>
    <row r="226" spans="1:12" x14ac:dyDescent="0.25">
      <c r="A226">
        <v>217</v>
      </c>
      <c r="B226">
        <v>78.053184000000002</v>
      </c>
      <c r="C226" s="8">
        <f t="shared" si="36"/>
        <v>21.681439999999998</v>
      </c>
      <c r="D226" s="9">
        <f t="shared" si="37"/>
        <v>0.26822399999999647</v>
      </c>
      <c r="E226" s="9">
        <f t="shared" si="38"/>
        <v>1826.4936800000005</v>
      </c>
      <c r="F226" s="9">
        <f t="shared" si="40"/>
        <v>117.72</v>
      </c>
      <c r="G226" s="9">
        <f t="shared" si="41"/>
        <v>197.43563299891196</v>
      </c>
      <c r="H226" s="9">
        <f t="shared" si="39"/>
        <v>0</v>
      </c>
      <c r="I226" s="9">
        <f t="shared" si="42"/>
        <v>321.86879999999576</v>
      </c>
      <c r="J226" s="9">
        <f t="shared" si="43"/>
        <v>637.02443299890774</v>
      </c>
      <c r="K226" s="9">
        <f t="shared" si="44"/>
        <v>13.811607022599837</v>
      </c>
      <c r="L226" s="9">
        <f t="shared" si="45"/>
        <v>691.48213858975373</v>
      </c>
    </row>
    <row r="227" spans="1:12" x14ac:dyDescent="0.25">
      <c r="A227">
        <v>218</v>
      </c>
      <c r="B227">
        <v>79.018790400000015</v>
      </c>
      <c r="C227" s="8">
        <f t="shared" si="36"/>
        <v>21.949664000000002</v>
      </c>
      <c r="D227" s="9">
        <f t="shared" si="37"/>
        <v>0.26822400000000357</v>
      </c>
      <c r="E227" s="9">
        <f t="shared" si="38"/>
        <v>1848.3092320000005</v>
      </c>
      <c r="F227" s="9">
        <f t="shared" si="40"/>
        <v>117.72</v>
      </c>
      <c r="G227" s="9">
        <f t="shared" si="41"/>
        <v>202.35085487941635</v>
      </c>
      <c r="H227" s="9">
        <f t="shared" si="39"/>
        <v>0</v>
      </c>
      <c r="I227" s="9">
        <f t="shared" si="42"/>
        <v>321.86880000000428</v>
      </c>
      <c r="J227" s="9">
        <f t="shared" si="43"/>
        <v>641.93965487942069</v>
      </c>
      <c r="K227" s="9">
        <f t="shared" si="44"/>
        <v>14.090359732879246</v>
      </c>
      <c r="L227" s="9">
        <f t="shared" si="45"/>
        <v>705.43312196749332</v>
      </c>
    </row>
    <row r="228" spans="1:12" x14ac:dyDescent="0.25">
      <c r="A228">
        <v>219</v>
      </c>
      <c r="B228">
        <v>79.662528000000009</v>
      </c>
      <c r="C228" s="8">
        <f t="shared" si="36"/>
        <v>22.128480000000003</v>
      </c>
      <c r="D228" s="9">
        <f t="shared" si="37"/>
        <v>0.1788160000000012</v>
      </c>
      <c r="E228" s="9">
        <f t="shared" si="38"/>
        <v>1870.3483040000006</v>
      </c>
      <c r="F228" s="9">
        <f t="shared" si="40"/>
        <v>117.72</v>
      </c>
      <c r="G228" s="9">
        <f t="shared" si="41"/>
        <v>205.66124338636806</v>
      </c>
      <c r="H228" s="9">
        <f t="shared" si="39"/>
        <v>0</v>
      </c>
      <c r="I228" s="9">
        <f t="shared" si="42"/>
        <v>214.57920000000144</v>
      </c>
      <c r="J228" s="9">
        <f t="shared" si="43"/>
        <v>537.96044338636943</v>
      </c>
      <c r="K228" s="9">
        <f t="shared" si="44"/>
        <v>11.904246912266411</v>
      </c>
      <c r="L228" s="9">
        <f t="shared" si="45"/>
        <v>718.43042529006618</v>
      </c>
    </row>
    <row r="229" spans="1:12" x14ac:dyDescent="0.25">
      <c r="A229">
        <v>220</v>
      </c>
      <c r="B229">
        <v>80.467200000000005</v>
      </c>
      <c r="C229" s="8">
        <f t="shared" si="36"/>
        <v>22.352</v>
      </c>
      <c r="D229" s="9">
        <f t="shared" si="37"/>
        <v>0.22351999999999705</v>
      </c>
      <c r="E229" s="9">
        <f t="shared" si="38"/>
        <v>1892.5885440000006</v>
      </c>
      <c r="F229" s="9">
        <f t="shared" si="40"/>
        <v>117.72</v>
      </c>
      <c r="G229" s="9">
        <f t="shared" si="41"/>
        <v>209.83699968000002</v>
      </c>
      <c r="H229" s="9">
        <f t="shared" si="39"/>
        <v>0</v>
      </c>
      <c r="I229" s="9">
        <f t="shared" si="42"/>
        <v>268.22399999999647</v>
      </c>
      <c r="J229" s="9">
        <f t="shared" si="43"/>
        <v>595.78099967999651</v>
      </c>
      <c r="K229" s="9">
        <f t="shared" si="44"/>
        <v>13.316896904847283</v>
      </c>
      <c r="L229" s="9">
        <f t="shared" si="45"/>
        <v>731.04099719862302</v>
      </c>
    </row>
    <row r="230" spans="1:12" x14ac:dyDescent="0.25">
      <c r="A230">
        <v>221</v>
      </c>
      <c r="B230">
        <v>81.432806400000004</v>
      </c>
      <c r="C230" s="8">
        <f t="shared" si="36"/>
        <v>22.620224</v>
      </c>
      <c r="D230" s="9">
        <f t="shared" si="37"/>
        <v>0.26822400000000002</v>
      </c>
      <c r="E230" s="9">
        <f t="shared" si="38"/>
        <v>1915.0746560000007</v>
      </c>
      <c r="F230" s="9">
        <f t="shared" si="40"/>
        <v>117.72</v>
      </c>
      <c r="G230" s="9">
        <f t="shared" si="41"/>
        <v>214.90330420027391</v>
      </c>
      <c r="H230" s="9">
        <f t="shared" si="39"/>
        <v>0</v>
      </c>
      <c r="I230" s="9">
        <f t="shared" si="42"/>
        <v>321.86880000000002</v>
      </c>
      <c r="J230" s="9">
        <f t="shared" si="43"/>
        <v>654.49210420027384</v>
      </c>
      <c r="K230" s="9">
        <f t="shared" si="44"/>
        <v>14.804758003241535</v>
      </c>
      <c r="L230" s="9">
        <f t="shared" si="45"/>
        <v>745.10182465266746</v>
      </c>
    </row>
    <row r="231" spans="1:12" x14ac:dyDescent="0.25">
      <c r="A231">
        <v>222</v>
      </c>
      <c r="B231">
        <v>82.076544000000013</v>
      </c>
      <c r="C231" s="8">
        <f t="shared" si="36"/>
        <v>22.799040000000002</v>
      </c>
      <c r="D231" s="9">
        <f t="shared" si="37"/>
        <v>0.1788160000000012</v>
      </c>
      <c r="E231" s="9">
        <f t="shared" si="38"/>
        <v>1937.7842880000007</v>
      </c>
      <c r="F231" s="9">
        <f t="shared" si="40"/>
        <v>117.72</v>
      </c>
      <c r="G231" s="9">
        <f t="shared" si="41"/>
        <v>218.314414467072</v>
      </c>
      <c r="H231" s="9">
        <f t="shared" si="39"/>
        <v>0</v>
      </c>
      <c r="I231" s="9">
        <f t="shared" si="42"/>
        <v>214.57920000000144</v>
      </c>
      <c r="J231" s="9">
        <f t="shared" si="43"/>
        <v>550.61361446707338</v>
      </c>
      <c r="K231" s="9">
        <f t="shared" si="44"/>
        <v>12.553461820779384</v>
      </c>
      <c r="L231" s="9">
        <f t="shared" si="45"/>
        <v>758.78093456467786</v>
      </c>
    </row>
    <row r="232" spans="1:12" x14ac:dyDescent="0.25">
      <c r="A232">
        <v>223</v>
      </c>
      <c r="B232">
        <v>82.881216000000009</v>
      </c>
      <c r="C232" s="8">
        <f t="shared" si="36"/>
        <v>23.022560000000002</v>
      </c>
      <c r="D232" s="9">
        <f t="shared" si="37"/>
        <v>0.22352000000000061</v>
      </c>
      <c r="E232" s="9">
        <f t="shared" si="38"/>
        <v>1960.6950880000009</v>
      </c>
      <c r="F232" s="9">
        <f t="shared" si="40"/>
        <v>117.72</v>
      </c>
      <c r="G232" s="9">
        <f t="shared" si="41"/>
        <v>222.61607296051204</v>
      </c>
      <c r="H232" s="9">
        <f t="shared" si="39"/>
        <v>0</v>
      </c>
      <c r="I232" s="9">
        <f t="shared" si="42"/>
        <v>268.22400000000073</v>
      </c>
      <c r="J232" s="9">
        <f t="shared" si="43"/>
        <v>608.5600729605128</v>
      </c>
      <c r="K232" s="9">
        <f t="shared" si="44"/>
        <v>14.010610793337785</v>
      </c>
      <c r="L232" s="9">
        <f t="shared" si="45"/>
        <v>772.06297087173641</v>
      </c>
    </row>
    <row r="233" spans="1:12" x14ac:dyDescent="0.25">
      <c r="A233">
        <v>224</v>
      </c>
      <c r="B233">
        <v>84.00775680000001</v>
      </c>
      <c r="C233" s="8">
        <f t="shared" si="36"/>
        <v>23.335488000000002</v>
      </c>
      <c r="D233" s="9">
        <f t="shared" si="37"/>
        <v>0.31292799999999943</v>
      </c>
      <c r="E233" s="9">
        <f t="shared" si="38"/>
        <v>1983.8741120000009</v>
      </c>
      <c r="F233" s="9">
        <f t="shared" si="40"/>
        <v>117.72</v>
      </c>
      <c r="G233" s="9">
        <f t="shared" si="41"/>
        <v>228.7089000832205</v>
      </c>
      <c r="H233" s="9">
        <f t="shared" si="39"/>
        <v>0</v>
      </c>
      <c r="I233" s="9">
        <f t="shared" si="42"/>
        <v>375.51359999999931</v>
      </c>
      <c r="J233" s="9">
        <f t="shared" si="43"/>
        <v>721.94250008321978</v>
      </c>
      <c r="K233" s="9">
        <f t="shared" si="44"/>
        <v>16.846880547381975</v>
      </c>
      <c r="L233" s="9">
        <f t="shared" si="45"/>
        <v>787.49171654209624</v>
      </c>
    </row>
    <row r="234" spans="1:12" x14ac:dyDescent="0.25">
      <c r="A234">
        <v>225</v>
      </c>
      <c r="B234">
        <v>85.617100800000017</v>
      </c>
      <c r="C234" s="8">
        <f t="shared" si="36"/>
        <v>23.782528000000003</v>
      </c>
      <c r="D234" s="9">
        <f t="shared" si="37"/>
        <v>0.44704000000000121</v>
      </c>
      <c r="E234" s="9">
        <f t="shared" si="38"/>
        <v>2007.4331200000008</v>
      </c>
      <c r="F234" s="9">
        <f t="shared" si="40"/>
        <v>117.72</v>
      </c>
      <c r="G234" s="9">
        <f t="shared" si="41"/>
        <v>237.55562798972932</v>
      </c>
      <c r="H234" s="9">
        <f t="shared" si="39"/>
        <v>0</v>
      </c>
      <c r="I234" s="9">
        <f t="shared" si="42"/>
        <v>536.44800000000146</v>
      </c>
      <c r="J234" s="9">
        <f t="shared" si="43"/>
        <v>891.72362798973074</v>
      </c>
      <c r="K234" s="9">
        <f t="shared" si="44"/>
        <v>21.207442150927356</v>
      </c>
      <c r="L234" s="9">
        <f t="shared" si="45"/>
        <v>806.5188778912509</v>
      </c>
    </row>
    <row r="235" spans="1:12" x14ac:dyDescent="0.25">
      <c r="A235">
        <v>226</v>
      </c>
      <c r="B235">
        <v>87.065510400000008</v>
      </c>
      <c r="C235" s="8">
        <f t="shared" si="36"/>
        <v>24.184864000000001</v>
      </c>
      <c r="D235" s="9">
        <f t="shared" si="37"/>
        <v>0.40233599999999825</v>
      </c>
      <c r="E235" s="9">
        <f t="shared" si="38"/>
        <v>2031.4168160000008</v>
      </c>
      <c r="F235" s="9">
        <f t="shared" si="40"/>
        <v>117.72</v>
      </c>
      <c r="G235" s="9">
        <f t="shared" si="41"/>
        <v>245.66121161336832</v>
      </c>
      <c r="H235" s="9">
        <f t="shared" si="39"/>
        <v>0</v>
      </c>
      <c r="I235" s="9">
        <f t="shared" si="42"/>
        <v>482.8031999999979</v>
      </c>
      <c r="J235" s="9">
        <f t="shared" si="43"/>
        <v>846.18441161336625</v>
      </c>
      <c r="K235" s="9">
        <f t="shared" si="44"/>
        <v>20.464854913789285</v>
      </c>
      <c r="L235" s="9">
        <f t="shared" si="45"/>
        <v>827.35502642360916</v>
      </c>
    </row>
    <row r="236" spans="1:12" x14ac:dyDescent="0.25">
      <c r="A236">
        <v>227</v>
      </c>
      <c r="B236">
        <v>87.870182400000004</v>
      </c>
      <c r="C236" s="8">
        <f t="shared" si="36"/>
        <v>24.408384000000002</v>
      </c>
      <c r="D236" s="9">
        <f t="shared" si="37"/>
        <v>0.22352000000000061</v>
      </c>
      <c r="E236" s="9">
        <f t="shared" si="38"/>
        <v>2055.7134400000004</v>
      </c>
      <c r="F236" s="9">
        <f t="shared" si="40"/>
        <v>117.72</v>
      </c>
      <c r="G236" s="9">
        <f t="shared" si="41"/>
        <v>250.22306798641154</v>
      </c>
      <c r="H236" s="9">
        <f t="shared" si="39"/>
        <v>0</v>
      </c>
      <c r="I236" s="9">
        <f t="shared" si="42"/>
        <v>268.22400000000073</v>
      </c>
      <c r="J236" s="9">
        <f t="shared" si="43"/>
        <v>636.16706798641223</v>
      </c>
      <c r="K236" s="9">
        <f t="shared" si="44"/>
        <v>15.527810083566457</v>
      </c>
      <c r="L236" s="9">
        <f t="shared" si="45"/>
        <v>845.35135892228709</v>
      </c>
    </row>
    <row r="237" spans="1:12" x14ac:dyDescent="0.25">
      <c r="A237">
        <v>228</v>
      </c>
      <c r="B237">
        <v>88.352985599999997</v>
      </c>
      <c r="C237" s="8">
        <f t="shared" si="36"/>
        <v>24.542496</v>
      </c>
      <c r="D237" s="9">
        <f t="shared" si="37"/>
        <v>0.13411199999999823</v>
      </c>
      <c r="E237" s="9">
        <f t="shared" si="38"/>
        <v>2080.1888800000002</v>
      </c>
      <c r="F237" s="9">
        <f t="shared" si="40"/>
        <v>117.72</v>
      </c>
      <c r="G237" s="9">
        <f t="shared" si="41"/>
        <v>252.98032616220669</v>
      </c>
      <c r="H237" s="9">
        <f t="shared" si="39"/>
        <v>0</v>
      </c>
      <c r="I237" s="9">
        <f t="shared" si="42"/>
        <v>160.93439999999788</v>
      </c>
      <c r="J237" s="9">
        <f t="shared" si="43"/>
        <v>531.63472616220452</v>
      </c>
      <c r="K237" s="9">
        <f t="shared" si="44"/>
        <v>13.047643140297</v>
      </c>
      <c r="L237" s="9">
        <f t="shared" si="45"/>
        <v>859.63908553421879</v>
      </c>
    </row>
    <row r="238" spans="1:12" x14ac:dyDescent="0.25">
      <c r="A238">
        <v>229</v>
      </c>
      <c r="B238">
        <v>88.513920000000013</v>
      </c>
      <c r="C238" s="8">
        <f t="shared" si="36"/>
        <v>24.587200000000003</v>
      </c>
      <c r="D238" s="9">
        <f t="shared" si="37"/>
        <v>4.4704000000002964E-2</v>
      </c>
      <c r="E238" s="9">
        <f t="shared" si="38"/>
        <v>2104.7537280000001</v>
      </c>
      <c r="F238" s="9">
        <f t="shared" si="40"/>
        <v>117.72</v>
      </c>
      <c r="G238" s="9">
        <f t="shared" si="41"/>
        <v>253.90276961280006</v>
      </c>
      <c r="H238" s="9">
        <f t="shared" si="39"/>
        <v>0</v>
      </c>
      <c r="I238" s="9">
        <f t="shared" si="42"/>
        <v>53.644800000003556</v>
      </c>
      <c r="J238" s="9">
        <f t="shared" si="43"/>
        <v>425.26756961280364</v>
      </c>
      <c r="K238" s="9">
        <f t="shared" si="44"/>
        <v>10.456138787583926</v>
      </c>
      <c r="L238" s="9">
        <f t="shared" si="45"/>
        <v>871.39097649815926</v>
      </c>
    </row>
    <row r="239" spans="1:12" x14ac:dyDescent="0.25">
      <c r="A239">
        <v>230</v>
      </c>
      <c r="B239">
        <v>88.352985599999997</v>
      </c>
      <c r="C239" s="8">
        <f t="shared" si="36"/>
        <v>24.542496</v>
      </c>
      <c r="D239" s="9">
        <f t="shared" si="37"/>
        <v>-4.4704000000002964E-2</v>
      </c>
      <c r="E239" s="9">
        <f t="shared" si="38"/>
        <v>2129.3185760000001</v>
      </c>
      <c r="F239" s="9">
        <f t="shared" si="40"/>
        <v>117.72</v>
      </c>
      <c r="G239" s="9">
        <f t="shared" si="41"/>
        <v>252.98032616220669</v>
      </c>
      <c r="H239" s="9">
        <f t="shared" si="39"/>
        <v>0</v>
      </c>
      <c r="I239" s="9">
        <f t="shared" si="42"/>
        <v>-53.644800000003556</v>
      </c>
      <c r="J239" s="9">
        <f t="shared" si="43"/>
        <v>317.05552616220314</v>
      </c>
      <c r="K239" s="9">
        <f t="shared" si="44"/>
        <v>7.7813339826137664</v>
      </c>
      <c r="L239" s="9">
        <f t="shared" si="45"/>
        <v>880.50971288325809</v>
      </c>
    </row>
    <row r="240" spans="1:12" x14ac:dyDescent="0.25">
      <c r="A240">
        <v>231</v>
      </c>
      <c r="B240">
        <v>87.870182400000004</v>
      </c>
      <c r="C240" s="8">
        <f t="shared" si="36"/>
        <v>24.408384000000002</v>
      </c>
      <c r="D240" s="9">
        <f t="shared" si="37"/>
        <v>-0.13411199999999823</v>
      </c>
      <c r="E240" s="9">
        <f t="shared" si="38"/>
        <v>2153.7940160000003</v>
      </c>
      <c r="F240" s="9">
        <f t="shared" si="40"/>
        <v>117.72</v>
      </c>
      <c r="G240" s="9">
        <f t="shared" si="41"/>
        <v>250.22306798641154</v>
      </c>
      <c r="H240" s="9">
        <f t="shared" si="39"/>
        <v>0</v>
      </c>
      <c r="I240" s="9">
        <f t="shared" si="42"/>
        <v>-160.93439999999788</v>
      </c>
      <c r="J240" s="9">
        <f t="shared" si="43"/>
        <v>207.00866798641363</v>
      </c>
      <c r="K240" s="9">
        <f t="shared" si="44"/>
        <v>5.0527470595408914</v>
      </c>
      <c r="L240" s="9">
        <f t="shared" si="45"/>
        <v>886.92675340433539</v>
      </c>
    </row>
    <row r="241" spans="1:12" x14ac:dyDescent="0.25">
      <c r="A241">
        <v>232</v>
      </c>
      <c r="B241">
        <v>87.870182400000004</v>
      </c>
      <c r="C241" s="8">
        <f t="shared" si="36"/>
        <v>24.408384000000002</v>
      </c>
      <c r="D241" s="9">
        <f t="shared" si="37"/>
        <v>0</v>
      </c>
      <c r="E241" s="9">
        <f t="shared" si="38"/>
        <v>2178.2024000000001</v>
      </c>
      <c r="F241" s="9">
        <f t="shared" si="40"/>
        <v>117.72</v>
      </c>
      <c r="G241" s="9">
        <f t="shared" si="41"/>
        <v>250.22306798641154</v>
      </c>
      <c r="H241" s="9">
        <f t="shared" si="39"/>
        <v>0</v>
      </c>
      <c r="I241" s="9">
        <f t="shared" si="42"/>
        <v>0</v>
      </c>
      <c r="J241" s="9">
        <f t="shared" si="43"/>
        <v>367.94306798641151</v>
      </c>
      <c r="K241" s="9">
        <f t="shared" si="44"/>
        <v>8.9808956935504387</v>
      </c>
      <c r="L241" s="9">
        <f t="shared" si="45"/>
        <v>893.94357478088102</v>
      </c>
    </row>
    <row r="242" spans="1:12" x14ac:dyDescent="0.25">
      <c r="A242">
        <v>233</v>
      </c>
      <c r="B242">
        <v>88.192051199999995</v>
      </c>
      <c r="C242" s="8">
        <f t="shared" si="36"/>
        <v>24.497791999999997</v>
      </c>
      <c r="D242" s="9">
        <f t="shared" si="37"/>
        <v>8.9407999999995269E-2</v>
      </c>
      <c r="E242" s="9">
        <f t="shared" si="38"/>
        <v>2202.6554879999999</v>
      </c>
      <c r="F242" s="9">
        <f t="shared" si="40"/>
        <v>117.72</v>
      </c>
      <c r="G242" s="9">
        <f t="shared" si="41"/>
        <v>252.05956140761083</v>
      </c>
      <c r="H242" s="9">
        <f t="shared" si="39"/>
        <v>0</v>
      </c>
      <c r="I242" s="9">
        <f t="shared" si="42"/>
        <v>107.28959999999432</v>
      </c>
      <c r="J242" s="9">
        <f t="shared" si="43"/>
        <v>477.06916140760512</v>
      </c>
      <c r="K242" s="9">
        <f t="shared" si="44"/>
        <v>11.687141085777936</v>
      </c>
      <c r="L242" s="9">
        <f t="shared" si="45"/>
        <v>904.27759317054517</v>
      </c>
    </row>
    <row r="243" spans="1:12" x14ac:dyDescent="0.25">
      <c r="A243">
        <v>234</v>
      </c>
      <c r="B243">
        <v>88.674854400000015</v>
      </c>
      <c r="C243" s="8">
        <f t="shared" si="36"/>
        <v>24.631904000000002</v>
      </c>
      <c r="D243" s="9">
        <f t="shared" si="37"/>
        <v>0.13411200000000534</v>
      </c>
      <c r="E243" s="9">
        <f t="shared" si="38"/>
        <v>2227.2203359999999</v>
      </c>
      <c r="F243" s="9">
        <f t="shared" si="40"/>
        <v>117.72</v>
      </c>
      <c r="G243" s="9">
        <f t="shared" si="41"/>
        <v>254.82689175939075</v>
      </c>
      <c r="H243" s="9">
        <f t="shared" si="39"/>
        <v>0</v>
      </c>
      <c r="I243" s="9">
        <f t="shared" si="42"/>
        <v>160.93440000000641</v>
      </c>
      <c r="J243" s="9">
        <f t="shared" si="43"/>
        <v>533.48129175939721</v>
      </c>
      <c r="K243" s="9">
        <f t="shared" si="44"/>
        <v>13.140659964413464</v>
      </c>
      <c r="L243" s="9">
        <f t="shared" si="45"/>
        <v>916.69149369564093</v>
      </c>
    </row>
    <row r="244" spans="1:12" x14ac:dyDescent="0.25">
      <c r="A244">
        <v>235</v>
      </c>
      <c r="B244">
        <v>89.31859200000001</v>
      </c>
      <c r="C244" s="8">
        <f t="shared" si="36"/>
        <v>24.810720000000003</v>
      </c>
      <c r="D244" s="9">
        <f t="shared" si="37"/>
        <v>0.1788160000000012</v>
      </c>
      <c r="E244" s="9">
        <f t="shared" si="38"/>
        <v>2251.9416479999995</v>
      </c>
      <c r="F244" s="9">
        <f t="shared" si="40"/>
        <v>117.72</v>
      </c>
      <c r="G244" s="9">
        <f t="shared" si="41"/>
        <v>258.54016730572806</v>
      </c>
      <c r="H244" s="9">
        <f t="shared" si="39"/>
        <v>0</v>
      </c>
      <c r="I244" s="9">
        <f t="shared" si="42"/>
        <v>214.57920000000144</v>
      </c>
      <c r="J244" s="9">
        <f t="shared" si="43"/>
        <v>590.83936730572941</v>
      </c>
      <c r="K244" s="9">
        <f t="shared" si="44"/>
        <v>14.659150107199608</v>
      </c>
      <c r="L244" s="9">
        <f t="shared" si="45"/>
        <v>930.5913987314475</v>
      </c>
    </row>
    <row r="245" spans="1:12" x14ac:dyDescent="0.25">
      <c r="A245">
        <v>236</v>
      </c>
      <c r="B245">
        <v>89.640460800000014</v>
      </c>
      <c r="C245" s="8">
        <f t="shared" si="36"/>
        <v>24.900128000000002</v>
      </c>
      <c r="D245" s="9">
        <f t="shared" si="37"/>
        <v>8.9407999999998822E-2</v>
      </c>
      <c r="E245" s="9">
        <f t="shared" si="38"/>
        <v>2276.7970719999994</v>
      </c>
      <c r="F245" s="9">
        <f t="shared" si="40"/>
        <v>117.72</v>
      </c>
      <c r="G245" s="9">
        <f t="shared" si="41"/>
        <v>260.40687725488129</v>
      </c>
      <c r="H245" s="9">
        <f t="shared" si="39"/>
        <v>0</v>
      </c>
      <c r="I245" s="9">
        <f t="shared" si="42"/>
        <v>107.28959999999859</v>
      </c>
      <c r="J245" s="9">
        <f t="shared" si="43"/>
        <v>485.41647725487985</v>
      </c>
      <c r="K245" s="9">
        <f t="shared" si="44"/>
        <v>12.086932416955598</v>
      </c>
      <c r="L245" s="9">
        <f t="shared" si="45"/>
        <v>943.96443999352505</v>
      </c>
    </row>
    <row r="246" spans="1:12" x14ac:dyDescent="0.25">
      <c r="A246">
        <v>237</v>
      </c>
      <c r="B246">
        <v>90.284198400000008</v>
      </c>
      <c r="C246" s="8">
        <f t="shared" si="36"/>
        <v>25.078944</v>
      </c>
      <c r="D246" s="9">
        <f t="shared" si="37"/>
        <v>0.17881599999999764</v>
      </c>
      <c r="E246" s="9">
        <f t="shared" si="38"/>
        <v>2301.7866079999994</v>
      </c>
      <c r="F246" s="9">
        <f t="shared" si="40"/>
        <v>117.72</v>
      </c>
      <c r="G246" s="9">
        <f t="shared" si="41"/>
        <v>264.16044150515711</v>
      </c>
      <c r="H246" s="9">
        <f t="shared" si="39"/>
        <v>0</v>
      </c>
      <c r="I246" s="9">
        <f t="shared" si="42"/>
        <v>214.57919999999717</v>
      </c>
      <c r="J246" s="9">
        <f t="shared" si="43"/>
        <v>596.45964150515431</v>
      </c>
      <c r="K246" s="9">
        <f t="shared" si="44"/>
        <v>14.958577947567841</v>
      </c>
      <c r="L246" s="9">
        <f t="shared" si="45"/>
        <v>957.48719517578672</v>
      </c>
    </row>
    <row r="247" spans="1:12" x14ac:dyDescent="0.25">
      <c r="A247">
        <v>238</v>
      </c>
      <c r="B247">
        <v>90.606067199999998</v>
      </c>
      <c r="C247" s="8">
        <f t="shared" si="36"/>
        <v>25.168351999999999</v>
      </c>
      <c r="D247" s="9">
        <f t="shared" si="37"/>
        <v>8.9407999999998822E-2</v>
      </c>
      <c r="E247" s="9">
        <f t="shared" si="38"/>
        <v>2326.9102559999992</v>
      </c>
      <c r="F247" s="9">
        <f t="shared" si="40"/>
        <v>117.72</v>
      </c>
      <c r="G247" s="9">
        <f t="shared" si="41"/>
        <v>266.04729580627964</v>
      </c>
      <c r="H247" s="9">
        <f t="shared" si="39"/>
        <v>0</v>
      </c>
      <c r="I247" s="9">
        <f t="shared" si="42"/>
        <v>107.28959999999859</v>
      </c>
      <c r="J247" s="9">
        <f t="shared" si="43"/>
        <v>491.05689580627825</v>
      </c>
      <c r="K247" s="9">
        <f t="shared" si="44"/>
        <v>12.359092805679735</v>
      </c>
      <c r="L247" s="9">
        <f t="shared" si="45"/>
        <v>971.14603055241048</v>
      </c>
    </row>
    <row r="248" spans="1:12" x14ac:dyDescent="0.25">
      <c r="A248">
        <v>239</v>
      </c>
      <c r="B248">
        <v>91.088870400000005</v>
      </c>
      <c r="C248" s="8">
        <f t="shared" si="36"/>
        <v>25.302464000000001</v>
      </c>
      <c r="D248" s="9">
        <f t="shared" si="37"/>
        <v>0.13411200000000179</v>
      </c>
      <c r="E248" s="9">
        <f t="shared" si="38"/>
        <v>2352.1456639999992</v>
      </c>
      <c r="F248" s="9">
        <f t="shared" si="40"/>
        <v>117.72</v>
      </c>
      <c r="G248" s="9">
        <f t="shared" si="41"/>
        <v>268.89016747794432</v>
      </c>
      <c r="H248" s="9">
        <f t="shared" si="39"/>
        <v>0</v>
      </c>
      <c r="I248" s="9">
        <f t="shared" si="42"/>
        <v>160.93440000000214</v>
      </c>
      <c r="J248" s="9">
        <f t="shared" si="43"/>
        <v>547.54456747794643</v>
      </c>
      <c r="K248" s="9">
        <f t="shared" si="44"/>
        <v>13.85422670700631</v>
      </c>
      <c r="L248" s="9">
        <f t="shared" si="45"/>
        <v>984.25269030875347</v>
      </c>
    </row>
    <row r="249" spans="1:12" x14ac:dyDescent="0.25">
      <c r="A249">
        <v>240</v>
      </c>
      <c r="B249">
        <v>91.249804800000007</v>
      </c>
      <c r="C249" s="8">
        <f t="shared" si="36"/>
        <v>25.347168</v>
      </c>
      <c r="D249" s="9">
        <f t="shared" si="37"/>
        <v>4.4703999999999411E-2</v>
      </c>
      <c r="E249" s="9">
        <f t="shared" si="38"/>
        <v>2377.470479999999</v>
      </c>
      <c r="F249" s="9">
        <f t="shared" si="40"/>
        <v>117.72</v>
      </c>
      <c r="G249" s="9">
        <f t="shared" si="41"/>
        <v>269.84114876049409</v>
      </c>
      <c r="H249" s="9">
        <f t="shared" si="39"/>
        <v>0</v>
      </c>
      <c r="I249" s="9">
        <f t="shared" si="42"/>
        <v>53.644799999999293</v>
      </c>
      <c r="J249" s="9">
        <f t="shared" si="43"/>
        <v>441.20594876049341</v>
      </c>
      <c r="K249" s="9">
        <f t="shared" si="44"/>
        <v>11.183321305831617</v>
      </c>
      <c r="L249" s="9">
        <f t="shared" si="45"/>
        <v>996.77146431517247</v>
      </c>
    </row>
    <row r="250" spans="1:12" x14ac:dyDescent="0.25">
      <c r="A250">
        <v>241</v>
      </c>
      <c r="B250">
        <v>91.249804800000007</v>
      </c>
      <c r="C250" s="8">
        <f t="shared" si="36"/>
        <v>25.347168</v>
      </c>
      <c r="D250" s="9">
        <f t="shared" si="37"/>
        <v>0</v>
      </c>
      <c r="E250" s="9">
        <f t="shared" si="38"/>
        <v>2402.8176479999988</v>
      </c>
      <c r="F250" s="9">
        <f t="shared" si="40"/>
        <v>117.72</v>
      </c>
      <c r="G250" s="9">
        <f t="shared" si="41"/>
        <v>269.84114876049409</v>
      </c>
      <c r="H250" s="9">
        <f t="shared" si="39"/>
        <v>0</v>
      </c>
      <c r="I250" s="9">
        <f t="shared" si="42"/>
        <v>0</v>
      </c>
      <c r="J250" s="9">
        <f t="shared" si="43"/>
        <v>387.56114876049412</v>
      </c>
      <c r="K250" s="9">
        <f t="shared" si="44"/>
        <v>9.8235775479052361</v>
      </c>
      <c r="L250" s="9">
        <f t="shared" si="45"/>
        <v>1007.2749137420409</v>
      </c>
    </row>
    <row r="251" spans="1:12" x14ac:dyDescent="0.25">
      <c r="A251">
        <v>242</v>
      </c>
      <c r="B251">
        <v>90.927936000000003</v>
      </c>
      <c r="C251" s="8">
        <f t="shared" si="36"/>
        <v>25.257760000000001</v>
      </c>
      <c r="D251" s="9">
        <f t="shared" si="37"/>
        <v>-8.9407999999998822E-2</v>
      </c>
      <c r="E251" s="9">
        <f t="shared" si="38"/>
        <v>2428.1201119999987</v>
      </c>
      <c r="F251" s="9">
        <f t="shared" si="40"/>
        <v>117.72</v>
      </c>
      <c r="G251" s="9">
        <f t="shared" si="41"/>
        <v>267.94086489139204</v>
      </c>
      <c r="H251" s="9">
        <f t="shared" si="39"/>
        <v>0</v>
      </c>
      <c r="I251" s="9">
        <f t="shared" si="42"/>
        <v>-107.28959999999859</v>
      </c>
      <c r="J251" s="9">
        <f t="shared" si="43"/>
        <v>278.37126489139348</v>
      </c>
      <c r="K251" s="9">
        <f t="shared" si="44"/>
        <v>7.0310345995232426</v>
      </c>
      <c r="L251" s="9">
        <f t="shared" si="45"/>
        <v>1015.7022198157551</v>
      </c>
    </row>
    <row r="252" spans="1:12" x14ac:dyDescent="0.25">
      <c r="A252">
        <v>243</v>
      </c>
      <c r="B252">
        <v>90.927936000000003</v>
      </c>
      <c r="C252" s="8">
        <f t="shared" si="36"/>
        <v>25.257760000000001</v>
      </c>
      <c r="D252" s="9">
        <f t="shared" si="37"/>
        <v>0</v>
      </c>
      <c r="E252" s="9">
        <f t="shared" si="38"/>
        <v>2453.3778719999987</v>
      </c>
      <c r="F252" s="9">
        <f t="shared" si="40"/>
        <v>117.72</v>
      </c>
      <c r="G252" s="9">
        <f t="shared" si="41"/>
        <v>267.94086489139204</v>
      </c>
      <c r="H252" s="9">
        <f t="shared" si="39"/>
        <v>0</v>
      </c>
      <c r="I252" s="9">
        <f t="shared" si="42"/>
        <v>0</v>
      </c>
      <c r="J252" s="9">
        <f t="shared" si="43"/>
        <v>385.66086489139207</v>
      </c>
      <c r="K252" s="9">
        <f t="shared" si="44"/>
        <v>9.740929566819208</v>
      </c>
      <c r="L252" s="9">
        <f t="shared" si="45"/>
        <v>1024.0882018989264</v>
      </c>
    </row>
    <row r="253" spans="1:12" x14ac:dyDescent="0.25">
      <c r="A253">
        <v>244</v>
      </c>
      <c r="B253">
        <v>90.927936000000003</v>
      </c>
      <c r="C253" s="8">
        <f t="shared" si="36"/>
        <v>25.257760000000001</v>
      </c>
      <c r="D253" s="9">
        <f t="shared" si="37"/>
        <v>0</v>
      </c>
      <c r="E253" s="9">
        <f t="shared" si="38"/>
        <v>2478.6356319999986</v>
      </c>
      <c r="F253" s="9">
        <f t="shared" si="40"/>
        <v>117.72</v>
      </c>
      <c r="G253" s="9">
        <f t="shared" si="41"/>
        <v>267.94086489139204</v>
      </c>
      <c r="H253" s="9">
        <f t="shared" si="39"/>
        <v>0</v>
      </c>
      <c r="I253" s="9">
        <f t="shared" si="42"/>
        <v>0</v>
      </c>
      <c r="J253" s="9">
        <f t="shared" si="43"/>
        <v>385.66086489139207</v>
      </c>
      <c r="K253" s="9">
        <f t="shared" si="44"/>
        <v>9.740929566819208</v>
      </c>
      <c r="L253" s="9">
        <f t="shared" si="45"/>
        <v>1033.8291314657456</v>
      </c>
    </row>
    <row r="254" spans="1:12" x14ac:dyDescent="0.25">
      <c r="A254">
        <v>245</v>
      </c>
      <c r="B254">
        <v>90.927936000000003</v>
      </c>
      <c r="C254" s="8">
        <f t="shared" si="36"/>
        <v>25.257760000000001</v>
      </c>
      <c r="D254" s="9">
        <f t="shared" si="37"/>
        <v>0</v>
      </c>
      <c r="E254" s="9">
        <f t="shared" si="38"/>
        <v>2503.8933919999986</v>
      </c>
      <c r="F254" s="9">
        <f t="shared" si="40"/>
        <v>117.72</v>
      </c>
      <c r="G254" s="9">
        <f t="shared" si="41"/>
        <v>267.94086489139204</v>
      </c>
      <c r="H254" s="9">
        <f t="shared" si="39"/>
        <v>0</v>
      </c>
      <c r="I254" s="9">
        <f t="shared" si="42"/>
        <v>0</v>
      </c>
      <c r="J254" s="9">
        <f t="shared" si="43"/>
        <v>385.66086489139207</v>
      </c>
      <c r="K254" s="9">
        <f t="shared" si="44"/>
        <v>9.740929566819208</v>
      </c>
      <c r="L254" s="9">
        <f t="shared" si="45"/>
        <v>1043.5700610325648</v>
      </c>
    </row>
    <row r="255" spans="1:12" x14ac:dyDescent="0.25">
      <c r="A255">
        <v>246</v>
      </c>
      <c r="B255">
        <v>90.927936000000003</v>
      </c>
      <c r="C255" s="8">
        <f t="shared" si="36"/>
        <v>25.257760000000001</v>
      </c>
      <c r="D255" s="9">
        <f t="shared" si="37"/>
        <v>0</v>
      </c>
      <c r="E255" s="9">
        <f t="shared" si="38"/>
        <v>2529.1511519999985</v>
      </c>
      <c r="F255" s="9">
        <f t="shared" si="40"/>
        <v>117.72</v>
      </c>
      <c r="G255" s="9">
        <f t="shared" si="41"/>
        <v>267.94086489139204</v>
      </c>
      <c r="H255" s="9">
        <f t="shared" si="39"/>
        <v>0</v>
      </c>
      <c r="I255" s="9">
        <f t="shared" si="42"/>
        <v>0</v>
      </c>
      <c r="J255" s="9">
        <f t="shared" si="43"/>
        <v>385.66086489139207</v>
      </c>
      <c r="K255" s="9">
        <f t="shared" si="44"/>
        <v>9.740929566819208</v>
      </c>
      <c r="L255" s="9">
        <f t="shared" si="45"/>
        <v>1053.310990599384</v>
      </c>
    </row>
    <row r="256" spans="1:12" x14ac:dyDescent="0.25">
      <c r="A256">
        <v>247</v>
      </c>
      <c r="B256">
        <v>90.927936000000003</v>
      </c>
      <c r="C256" s="8">
        <f t="shared" si="36"/>
        <v>25.257760000000001</v>
      </c>
      <c r="D256" s="9">
        <f t="shared" si="37"/>
        <v>0</v>
      </c>
      <c r="E256" s="9">
        <f t="shared" si="38"/>
        <v>2554.4089119999985</v>
      </c>
      <c r="F256" s="9">
        <f t="shared" si="40"/>
        <v>117.72</v>
      </c>
      <c r="G256" s="9">
        <f t="shared" si="41"/>
        <v>267.94086489139204</v>
      </c>
      <c r="H256" s="9">
        <f t="shared" si="39"/>
        <v>0</v>
      </c>
      <c r="I256" s="9">
        <f t="shared" si="42"/>
        <v>0</v>
      </c>
      <c r="J256" s="9">
        <f t="shared" si="43"/>
        <v>385.66086489139207</v>
      </c>
      <c r="K256" s="9">
        <f t="shared" si="44"/>
        <v>9.740929566819208</v>
      </c>
      <c r="L256" s="9">
        <f t="shared" si="45"/>
        <v>1063.0519201662032</v>
      </c>
    </row>
    <row r="257" spans="1:12" x14ac:dyDescent="0.25">
      <c r="A257">
        <v>248</v>
      </c>
      <c r="B257">
        <v>90.7670016</v>
      </c>
      <c r="C257" s="8">
        <f t="shared" si="36"/>
        <v>25.213055999999998</v>
      </c>
      <c r="D257" s="9">
        <f t="shared" si="37"/>
        <v>-4.4704000000002964E-2</v>
      </c>
      <c r="E257" s="9">
        <f t="shared" si="38"/>
        <v>2579.6443199999985</v>
      </c>
      <c r="F257" s="9">
        <f t="shared" si="40"/>
        <v>117.72</v>
      </c>
      <c r="G257" s="9">
        <f t="shared" si="41"/>
        <v>266.99324100083709</v>
      </c>
      <c r="H257" s="9">
        <f t="shared" si="39"/>
        <v>0</v>
      </c>
      <c r="I257" s="9">
        <f t="shared" si="42"/>
        <v>-53.644800000003556</v>
      </c>
      <c r="J257" s="9">
        <f t="shared" si="43"/>
        <v>331.06844100083356</v>
      </c>
      <c r="K257" s="9">
        <f t="shared" si="44"/>
        <v>8.3472471427867116</v>
      </c>
      <c r="L257" s="9">
        <f t="shared" si="45"/>
        <v>1072.0960085210061</v>
      </c>
    </row>
    <row r="258" spans="1:12" x14ac:dyDescent="0.25">
      <c r="A258">
        <v>249</v>
      </c>
      <c r="B258">
        <v>90.284198400000008</v>
      </c>
      <c r="C258" s="8">
        <f t="shared" si="36"/>
        <v>25.078944</v>
      </c>
      <c r="D258" s="9">
        <f t="shared" si="37"/>
        <v>-0.13411199999999823</v>
      </c>
      <c r="E258" s="9">
        <f t="shared" si="38"/>
        <v>2604.7903199999987</v>
      </c>
      <c r="F258" s="9">
        <f t="shared" si="40"/>
        <v>117.72</v>
      </c>
      <c r="G258" s="9">
        <f t="shared" si="41"/>
        <v>264.16044150515711</v>
      </c>
      <c r="H258" s="9">
        <f t="shared" si="39"/>
        <v>0</v>
      </c>
      <c r="I258" s="9">
        <f t="shared" si="42"/>
        <v>-160.93439999999788</v>
      </c>
      <c r="J258" s="9">
        <f t="shared" si="43"/>
        <v>220.94604150515926</v>
      </c>
      <c r="K258" s="9">
        <f t="shared" si="44"/>
        <v>5.5410934019295643</v>
      </c>
      <c r="L258" s="9">
        <f t="shared" si="45"/>
        <v>1079.0401787933642</v>
      </c>
    </row>
    <row r="259" spans="1:12" x14ac:dyDescent="0.25">
      <c r="A259">
        <v>250</v>
      </c>
      <c r="B259">
        <v>89.801395200000002</v>
      </c>
      <c r="C259" s="8">
        <f t="shared" si="36"/>
        <v>24.944831999999998</v>
      </c>
      <c r="D259" s="9">
        <f t="shared" si="37"/>
        <v>-0.13411200000000179</v>
      </c>
      <c r="E259" s="9">
        <f t="shared" si="38"/>
        <v>2629.8022079999987</v>
      </c>
      <c r="F259" s="9">
        <f t="shared" si="40"/>
        <v>117.72</v>
      </c>
      <c r="G259" s="9">
        <f t="shared" si="41"/>
        <v>261.34275027345404</v>
      </c>
      <c r="H259" s="9">
        <f t="shared" si="39"/>
        <v>0</v>
      </c>
      <c r="I259" s="9">
        <f t="shared" si="42"/>
        <v>-160.93440000000214</v>
      </c>
      <c r="J259" s="9">
        <f t="shared" si="43"/>
        <v>218.12835027345193</v>
      </c>
      <c r="K259" s="9">
        <f t="shared" si="44"/>
        <v>5.4411750520084121</v>
      </c>
      <c r="L259" s="9">
        <f t="shared" si="45"/>
        <v>1084.5313130203333</v>
      </c>
    </row>
    <row r="260" spans="1:12" x14ac:dyDescent="0.25">
      <c r="A260">
        <v>251</v>
      </c>
      <c r="B260">
        <v>88.674854400000015</v>
      </c>
      <c r="C260" s="8">
        <f t="shared" si="36"/>
        <v>24.631904000000002</v>
      </c>
      <c r="D260" s="9">
        <f t="shared" si="37"/>
        <v>-0.31292799999999588</v>
      </c>
      <c r="E260" s="9">
        <f t="shared" si="38"/>
        <v>2654.5905759999987</v>
      </c>
      <c r="F260" s="9">
        <f t="shared" si="40"/>
        <v>117.72</v>
      </c>
      <c r="G260" s="9">
        <f t="shared" si="41"/>
        <v>254.82689175939075</v>
      </c>
      <c r="H260" s="9">
        <f t="shared" si="39"/>
        <v>0</v>
      </c>
      <c r="I260" s="9">
        <f t="shared" si="42"/>
        <v>-375.51359999999505</v>
      </c>
      <c r="J260" s="9">
        <f t="shared" si="43"/>
        <v>-2.966708240604305</v>
      </c>
      <c r="K260" s="9">
        <f t="shared" si="44"/>
        <v>-7.3075672578574155E-2</v>
      </c>
      <c r="L260" s="9">
        <f t="shared" si="45"/>
        <v>1087.2153627100481</v>
      </c>
    </row>
    <row r="261" spans="1:12" x14ac:dyDescent="0.25">
      <c r="A261">
        <v>252</v>
      </c>
      <c r="B261">
        <v>87.870182400000004</v>
      </c>
      <c r="C261" s="8">
        <f t="shared" si="36"/>
        <v>24.408384000000002</v>
      </c>
      <c r="D261" s="9">
        <f t="shared" si="37"/>
        <v>-0.22352000000000061</v>
      </c>
      <c r="E261" s="9">
        <f t="shared" si="38"/>
        <v>2679.1107199999988</v>
      </c>
      <c r="F261" s="9">
        <f t="shared" si="40"/>
        <v>117.72</v>
      </c>
      <c r="G261" s="9">
        <f t="shared" si="41"/>
        <v>250.22306798641154</v>
      </c>
      <c r="H261" s="9">
        <f t="shared" si="39"/>
        <v>0</v>
      </c>
      <c r="I261" s="9">
        <f t="shared" si="42"/>
        <v>-268.22400000000073</v>
      </c>
      <c r="J261" s="9">
        <f t="shared" si="43"/>
        <v>99.719067986410778</v>
      </c>
      <c r="K261" s="9">
        <f t="shared" si="44"/>
        <v>2.4339813035344213</v>
      </c>
      <c r="L261" s="9">
        <f t="shared" si="45"/>
        <v>1088.3958155255261</v>
      </c>
    </row>
    <row r="262" spans="1:12" x14ac:dyDescent="0.25">
      <c r="A262">
        <v>253</v>
      </c>
      <c r="B262">
        <v>87.22644480000001</v>
      </c>
      <c r="C262" s="8">
        <f t="shared" si="36"/>
        <v>24.229568</v>
      </c>
      <c r="D262" s="9">
        <f t="shared" si="37"/>
        <v>-0.1788160000000012</v>
      </c>
      <c r="E262" s="9">
        <f t="shared" si="38"/>
        <v>2703.4296959999988</v>
      </c>
      <c r="F262" s="9">
        <f t="shared" si="40"/>
        <v>117.72</v>
      </c>
      <c r="G262" s="9">
        <f t="shared" si="41"/>
        <v>246.57022549598204</v>
      </c>
      <c r="H262" s="9">
        <f t="shared" si="39"/>
        <v>0</v>
      </c>
      <c r="I262" s="9">
        <f t="shared" si="42"/>
        <v>-214.57920000000144</v>
      </c>
      <c r="J262" s="9">
        <f t="shared" si="43"/>
        <v>149.71102549598061</v>
      </c>
      <c r="K262" s="9">
        <f t="shared" si="44"/>
        <v>3.6274334726045958</v>
      </c>
      <c r="L262" s="9">
        <f t="shared" si="45"/>
        <v>1091.4265229135956</v>
      </c>
    </row>
    <row r="263" spans="1:12" x14ac:dyDescent="0.25">
      <c r="A263">
        <v>254</v>
      </c>
      <c r="B263">
        <v>86.904576000000006</v>
      </c>
      <c r="C263" s="8">
        <f t="shared" si="36"/>
        <v>24.140160000000002</v>
      </c>
      <c r="D263" s="9">
        <f t="shared" si="37"/>
        <v>-8.9407999999998822E-2</v>
      </c>
      <c r="E263" s="9">
        <f t="shared" si="38"/>
        <v>2727.6145599999991</v>
      </c>
      <c r="F263" s="9">
        <f t="shared" si="40"/>
        <v>117.72</v>
      </c>
      <c r="G263" s="9">
        <f t="shared" si="41"/>
        <v>244.75387642675204</v>
      </c>
      <c r="H263" s="9">
        <f t="shared" si="39"/>
        <v>0</v>
      </c>
      <c r="I263" s="9">
        <f t="shared" si="42"/>
        <v>-107.28959999999859</v>
      </c>
      <c r="J263" s="9">
        <f t="shared" si="43"/>
        <v>255.18427642675346</v>
      </c>
      <c r="K263" s="9">
        <f t="shared" si="44"/>
        <v>6.1601892624260568</v>
      </c>
      <c r="L263" s="9">
        <f t="shared" si="45"/>
        <v>1096.3203342811109</v>
      </c>
    </row>
    <row r="264" spans="1:12" x14ac:dyDescent="0.25">
      <c r="A264">
        <v>255</v>
      </c>
      <c r="B264">
        <v>86.421772800000014</v>
      </c>
      <c r="C264" s="8">
        <f t="shared" si="36"/>
        <v>24.006048000000003</v>
      </c>
      <c r="D264" s="9">
        <f t="shared" si="37"/>
        <v>-0.13411199999999823</v>
      </c>
      <c r="E264" s="9">
        <f t="shared" si="38"/>
        <v>2751.6876639999991</v>
      </c>
      <c r="F264" s="9">
        <f t="shared" si="40"/>
        <v>117.72</v>
      </c>
      <c r="G264" s="9">
        <f t="shared" si="41"/>
        <v>242.04194304288774</v>
      </c>
      <c r="H264" s="9">
        <f t="shared" si="39"/>
        <v>0</v>
      </c>
      <c r="I264" s="9">
        <f t="shared" si="42"/>
        <v>-160.93439999999788</v>
      </c>
      <c r="J264" s="9">
        <f t="shared" si="43"/>
        <v>198.82754304288989</v>
      </c>
      <c r="K264" s="9">
        <f t="shared" si="44"/>
        <v>4.7730635420096812</v>
      </c>
      <c r="L264" s="9">
        <f t="shared" si="45"/>
        <v>1101.7869606833287</v>
      </c>
    </row>
    <row r="265" spans="1:12" x14ac:dyDescent="0.25">
      <c r="A265">
        <v>256</v>
      </c>
      <c r="B265">
        <v>86.260838400000011</v>
      </c>
      <c r="C265" s="8">
        <f t="shared" si="36"/>
        <v>23.961344000000004</v>
      </c>
      <c r="D265" s="9">
        <f t="shared" si="37"/>
        <v>-4.4703999999999411E-2</v>
      </c>
      <c r="E265" s="9">
        <f t="shared" si="38"/>
        <v>2775.6713599999994</v>
      </c>
      <c r="F265" s="9">
        <f t="shared" si="40"/>
        <v>117.72</v>
      </c>
      <c r="G265" s="9">
        <f t="shared" si="41"/>
        <v>241.14132264026117</v>
      </c>
      <c r="H265" s="9">
        <f t="shared" si="39"/>
        <v>0</v>
      </c>
      <c r="I265" s="9">
        <f t="shared" si="42"/>
        <v>-53.644799999999293</v>
      </c>
      <c r="J265" s="9">
        <f t="shared" si="43"/>
        <v>305.21652264026187</v>
      </c>
      <c r="K265" s="9">
        <f t="shared" si="44"/>
        <v>7.3133980934671046</v>
      </c>
      <c r="L265" s="9">
        <f t="shared" si="45"/>
        <v>1107.8301915010672</v>
      </c>
    </row>
    <row r="266" spans="1:12" x14ac:dyDescent="0.25">
      <c r="A266">
        <v>257</v>
      </c>
      <c r="B266">
        <v>86.743641600000004</v>
      </c>
      <c r="C266" s="8">
        <f t="shared" ref="C266:C329" si="46">B266/3.6</f>
        <v>24.095455999999999</v>
      </c>
      <c r="D266" s="9">
        <f t="shared" ref="D266:D329" si="47">(C266-C265)/(A266-A265)</f>
        <v>0.13411199999999468</v>
      </c>
      <c r="E266" s="9">
        <f t="shared" ref="E266:E329" si="48">E265+C265*(A266-A265)+(C266-C265)*(A266-A265)/2</f>
        <v>2799.6997599999991</v>
      </c>
      <c r="F266" s="9">
        <f t="shared" si="40"/>
        <v>117.72</v>
      </c>
      <c r="G266" s="9">
        <f t="shared" si="41"/>
        <v>243.84821993613306</v>
      </c>
      <c r="H266" s="9">
        <f t="shared" ref="H266:H329" si="49">$B$1*$B$2*SIN(ATAN($F$1))</f>
        <v>0</v>
      </c>
      <c r="I266" s="9">
        <f t="shared" si="42"/>
        <v>160.93439999999362</v>
      </c>
      <c r="J266" s="9">
        <f t="shared" si="43"/>
        <v>522.50261993612662</v>
      </c>
      <c r="K266" s="9">
        <f t="shared" si="44"/>
        <v>12.589938888555661</v>
      </c>
      <c r="L266" s="9">
        <f t="shared" si="45"/>
        <v>1117.7818599920786</v>
      </c>
    </row>
    <row r="267" spans="1:12" x14ac:dyDescent="0.25">
      <c r="A267">
        <v>258</v>
      </c>
      <c r="B267">
        <v>86.904576000000006</v>
      </c>
      <c r="C267" s="8">
        <f t="shared" si="46"/>
        <v>24.140160000000002</v>
      </c>
      <c r="D267" s="9">
        <f t="shared" si="47"/>
        <v>4.4704000000002964E-2</v>
      </c>
      <c r="E267" s="9">
        <f t="shared" si="48"/>
        <v>2823.817567999999</v>
      </c>
      <c r="F267" s="9">
        <f t="shared" si="40"/>
        <v>117.72</v>
      </c>
      <c r="G267" s="9">
        <f t="shared" si="41"/>
        <v>244.75387642675204</v>
      </c>
      <c r="H267" s="9">
        <f t="shared" si="49"/>
        <v>0</v>
      </c>
      <c r="I267" s="9">
        <f t="shared" si="42"/>
        <v>53.644800000003556</v>
      </c>
      <c r="J267" s="9">
        <f t="shared" si="43"/>
        <v>416.1186764267556</v>
      </c>
      <c r="K267" s="9">
        <f t="shared" si="44"/>
        <v>10.045171427930109</v>
      </c>
      <c r="L267" s="9">
        <f t="shared" si="45"/>
        <v>1129.0994151503214</v>
      </c>
    </row>
    <row r="268" spans="1:12" x14ac:dyDescent="0.25">
      <c r="A268">
        <v>259</v>
      </c>
      <c r="B268">
        <v>87.065510400000008</v>
      </c>
      <c r="C268" s="8">
        <f t="shared" si="46"/>
        <v>24.184864000000001</v>
      </c>
      <c r="D268" s="9">
        <f t="shared" si="47"/>
        <v>4.4703999999999411E-2</v>
      </c>
      <c r="E268" s="9">
        <f t="shared" si="48"/>
        <v>2847.9800799999989</v>
      </c>
      <c r="F268" s="9">
        <f t="shared" si="40"/>
        <v>117.72</v>
      </c>
      <c r="G268" s="9">
        <f t="shared" si="41"/>
        <v>245.66121161336832</v>
      </c>
      <c r="H268" s="9">
        <f t="shared" si="49"/>
        <v>0</v>
      </c>
      <c r="I268" s="9">
        <f t="shared" si="42"/>
        <v>53.644799999999293</v>
      </c>
      <c r="J268" s="9">
        <f t="shared" si="43"/>
        <v>417.02601161336764</v>
      </c>
      <c r="K268" s="9">
        <f t="shared" si="44"/>
        <v>10.085717375331718</v>
      </c>
      <c r="L268" s="9">
        <f t="shared" si="45"/>
        <v>1139.1648595519523</v>
      </c>
    </row>
    <row r="269" spans="1:12" x14ac:dyDescent="0.25">
      <c r="A269">
        <v>260</v>
      </c>
      <c r="B269">
        <v>87.065510400000008</v>
      </c>
      <c r="C269" s="8">
        <f t="shared" si="46"/>
        <v>24.184864000000001</v>
      </c>
      <c r="D269" s="9">
        <f t="shared" si="47"/>
        <v>0</v>
      </c>
      <c r="E269" s="9">
        <f t="shared" si="48"/>
        <v>2872.1649439999987</v>
      </c>
      <c r="F269" s="9">
        <f t="shared" si="40"/>
        <v>117.72</v>
      </c>
      <c r="G269" s="9">
        <f t="shared" si="41"/>
        <v>245.66121161336832</v>
      </c>
      <c r="H269" s="9">
        <f t="shared" si="49"/>
        <v>0</v>
      </c>
      <c r="I269" s="9">
        <f t="shared" si="42"/>
        <v>0</v>
      </c>
      <c r="J269" s="9">
        <f t="shared" si="43"/>
        <v>363.38121161336835</v>
      </c>
      <c r="K269" s="9">
        <f t="shared" si="44"/>
        <v>8.7883251830245346</v>
      </c>
      <c r="L269" s="9">
        <f t="shared" si="45"/>
        <v>1148.6018808311305</v>
      </c>
    </row>
    <row r="270" spans="1:12" x14ac:dyDescent="0.25">
      <c r="A270">
        <v>261</v>
      </c>
      <c r="B270">
        <v>86.582707200000002</v>
      </c>
      <c r="C270" s="8">
        <f t="shared" si="46"/>
        <v>24.050751999999999</v>
      </c>
      <c r="D270" s="9">
        <f t="shared" si="47"/>
        <v>-0.13411200000000179</v>
      </c>
      <c r="E270" s="9">
        <f t="shared" si="48"/>
        <v>2896.2827519999987</v>
      </c>
      <c r="F270" s="9">
        <f t="shared" si="40"/>
        <v>117.72</v>
      </c>
      <c r="G270" s="9">
        <f t="shared" si="41"/>
        <v>242.94424214151167</v>
      </c>
      <c r="H270" s="9">
        <f t="shared" si="49"/>
        <v>0</v>
      </c>
      <c r="I270" s="9">
        <f t="shared" si="42"/>
        <v>-160.93440000000214</v>
      </c>
      <c r="J270" s="9">
        <f t="shared" si="43"/>
        <v>199.72984214150949</v>
      </c>
      <c r="K270" s="9">
        <f t="shared" si="44"/>
        <v>4.803652900344594</v>
      </c>
      <c r="L270" s="9">
        <f t="shared" si="45"/>
        <v>1155.3978698728151</v>
      </c>
    </row>
    <row r="271" spans="1:12" x14ac:dyDescent="0.25">
      <c r="A271">
        <v>262</v>
      </c>
      <c r="B271">
        <v>85.938969600000007</v>
      </c>
      <c r="C271" s="8">
        <f t="shared" si="46"/>
        <v>23.871936000000002</v>
      </c>
      <c r="D271" s="9">
        <f t="shared" si="47"/>
        <v>-0.17881599999999764</v>
      </c>
      <c r="E271" s="9">
        <f t="shared" si="48"/>
        <v>2920.244095999999</v>
      </c>
      <c r="F271" s="9">
        <f t="shared" si="40"/>
        <v>117.72</v>
      </c>
      <c r="G271" s="9">
        <f t="shared" si="41"/>
        <v>239.34511792300034</v>
      </c>
      <c r="H271" s="9">
        <f t="shared" si="49"/>
        <v>0</v>
      </c>
      <c r="I271" s="9">
        <f t="shared" si="42"/>
        <v>-214.57919999999717</v>
      </c>
      <c r="J271" s="9">
        <f t="shared" si="43"/>
        <v>142.48591792300317</v>
      </c>
      <c r="K271" s="9">
        <f t="shared" si="44"/>
        <v>3.4014147135591846</v>
      </c>
      <c r="L271" s="9">
        <f t="shared" si="45"/>
        <v>1159.500403679767</v>
      </c>
    </row>
    <row r="272" spans="1:12" x14ac:dyDescent="0.25">
      <c r="A272">
        <v>263</v>
      </c>
      <c r="B272">
        <v>85.295231999999999</v>
      </c>
      <c r="C272" s="8">
        <f t="shared" si="46"/>
        <v>23.69312</v>
      </c>
      <c r="D272" s="9">
        <f t="shared" si="47"/>
        <v>-0.1788160000000012</v>
      </c>
      <c r="E272" s="9">
        <f t="shared" si="48"/>
        <v>2944.0266239999992</v>
      </c>
      <c r="F272" s="9">
        <f t="shared" si="40"/>
        <v>117.72</v>
      </c>
      <c r="G272" s="9">
        <f t="shared" si="41"/>
        <v>235.772852840448</v>
      </c>
      <c r="H272" s="9">
        <f t="shared" si="49"/>
        <v>0</v>
      </c>
      <c r="I272" s="9">
        <f t="shared" si="42"/>
        <v>-214.57920000000144</v>
      </c>
      <c r="J272" s="9">
        <f t="shared" si="43"/>
        <v>138.91365284044656</v>
      </c>
      <c r="K272" s="9">
        <f t="shared" si="44"/>
        <v>3.2912978463870415</v>
      </c>
      <c r="L272" s="9">
        <f t="shared" si="45"/>
        <v>1162.8467599597402</v>
      </c>
    </row>
    <row r="273" spans="1:12" x14ac:dyDescent="0.25">
      <c r="A273">
        <v>264</v>
      </c>
      <c r="B273">
        <v>84.651494400000004</v>
      </c>
      <c r="C273" s="8">
        <f t="shared" si="46"/>
        <v>23.514303999999999</v>
      </c>
      <c r="D273" s="9">
        <f t="shared" si="47"/>
        <v>-0.1788160000000012</v>
      </c>
      <c r="E273" s="9">
        <f t="shared" si="48"/>
        <v>2967.6303359999993</v>
      </c>
      <c r="F273" s="9">
        <f t="shared" si="40"/>
        <v>117.72</v>
      </c>
      <c r="G273" s="9">
        <f t="shared" si="41"/>
        <v>232.2274468938547</v>
      </c>
      <c r="H273" s="9">
        <f t="shared" si="49"/>
        <v>0</v>
      </c>
      <c r="I273" s="9">
        <f t="shared" si="42"/>
        <v>-214.57920000000144</v>
      </c>
      <c r="J273" s="9">
        <f t="shared" si="43"/>
        <v>135.36824689385327</v>
      </c>
      <c r="K273" s="9">
        <f t="shared" si="44"/>
        <v>3.1830901094091213</v>
      </c>
      <c r="L273" s="9">
        <f t="shared" si="45"/>
        <v>1166.0839539376384</v>
      </c>
    </row>
    <row r="274" spans="1:12" x14ac:dyDescent="0.25">
      <c r="A274">
        <v>265</v>
      </c>
      <c r="B274">
        <v>83.846822400000008</v>
      </c>
      <c r="C274" s="8">
        <f t="shared" si="46"/>
        <v>23.290784000000002</v>
      </c>
      <c r="D274" s="9">
        <f t="shared" si="47"/>
        <v>-0.22351999999999705</v>
      </c>
      <c r="E274" s="9">
        <f t="shared" si="48"/>
        <v>2991.0328799999993</v>
      </c>
      <c r="F274" s="9">
        <f t="shared" si="40"/>
        <v>117.72</v>
      </c>
      <c r="G274" s="9">
        <f t="shared" si="41"/>
        <v>227.83346012055557</v>
      </c>
      <c r="H274" s="9">
        <f t="shared" si="49"/>
        <v>0</v>
      </c>
      <c r="I274" s="9">
        <f t="shared" si="42"/>
        <v>-268.22399999999647</v>
      </c>
      <c r="J274" s="9">
        <f t="shared" si="43"/>
        <v>77.329460120559077</v>
      </c>
      <c r="K274" s="9">
        <f t="shared" si="44"/>
        <v>1.8010637525045556</v>
      </c>
      <c r="L274" s="9">
        <f t="shared" si="45"/>
        <v>1168.5760308685951</v>
      </c>
    </row>
    <row r="275" spans="1:12" x14ac:dyDescent="0.25">
      <c r="A275">
        <v>266</v>
      </c>
      <c r="B275">
        <v>84.3296256</v>
      </c>
      <c r="C275" s="8">
        <f t="shared" si="46"/>
        <v>23.424896</v>
      </c>
      <c r="D275" s="9">
        <f t="shared" si="47"/>
        <v>0.13411199999999823</v>
      </c>
      <c r="E275" s="9">
        <f t="shared" si="48"/>
        <v>3014.390719999999</v>
      </c>
      <c r="F275" s="9">
        <f t="shared" si="40"/>
        <v>117.72</v>
      </c>
      <c r="G275" s="9">
        <f t="shared" si="41"/>
        <v>230.46481609654271</v>
      </c>
      <c r="H275" s="9">
        <f t="shared" si="49"/>
        <v>0</v>
      </c>
      <c r="I275" s="9">
        <f t="shared" si="42"/>
        <v>160.93439999999788</v>
      </c>
      <c r="J275" s="9">
        <f t="shared" si="43"/>
        <v>509.11921609654058</v>
      </c>
      <c r="K275" s="9">
        <f t="shared" si="44"/>
        <v>11.92606468866299</v>
      </c>
      <c r="L275" s="9">
        <f t="shared" si="45"/>
        <v>1175.439595089179</v>
      </c>
    </row>
    <row r="276" spans="1:12" x14ac:dyDescent="0.25">
      <c r="A276">
        <v>267</v>
      </c>
      <c r="B276">
        <v>83.685888000000006</v>
      </c>
      <c r="C276" s="8">
        <f t="shared" si="46"/>
        <v>23.246080000000003</v>
      </c>
      <c r="D276" s="9">
        <f t="shared" si="47"/>
        <v>-0.17881599999999764</v>
      </c>
      <c r="E276" s="9">
        <f t="shared" si="48"/>
        <v>3037.7262079999991</v>
      </c>
      <c r="F276" s="9">
        <f t="shared" si="40"/>
        <v>117.72</v>
      </c>
      <c r="G276" s="9">
        <f t="shared" si="41"/>
        <v>226.95969885388806</v>
      </c>
      <c r="H276" s="9">
        <f t="shared" si="49"/>
        <v>0</v>
      </c>
      <c r="I276" s="9">
        <f t="shared" si="42"/>
        <v>-214.57919999999717</v>
      </c>
      <c r="J276" s="9">
        <f t="shared" si="43"/>
        <v>130.10049885389088</v>
      </c>
      <c r="K276" s="9">
        <f t="shared" si="44"/>
        <v>3.0243266043974564</v>
      </c>
      <c r="L276" s="9">
        <f t="shared" si="45"/>
        <v>1182.9147907357092</v>
      </c>
    </row>
    <row r="277" spans="1:12" x14ac:dyDescent="0.25">
      <c r="A277">
        <v>268</v>
      </c>
      <c r="B277">
        <v>83.524953600000003</v>
      </c>
      <c r="C277" s="8">
        <f t="shared" si="46"/>
        <v>23.201376</v>
      </c>
      <c r="D277" s="9">
        <f t="shared" si="47"/>
        <v>-4.4704000000002964E-2</v>
      </c>
      <c r="E277" s="9">
        <f t="shared" si="48"/>
        <v>3060.9499359999991</v>
      </c>
      <c r="F277" s="9">
        <f t="shared" ref="F277:F340" si="50">IF(C277&lt;=0,0,$B$3*$B$1*$B$2*COS(ATAN($F$1)))</f>
        <v>117.72</v>
      </c>
      <c r="G277" s="9">
        <f t="shared" ref="G277:G340" si="51">$B$5*$B$6*$B$4*(C277-$F$2)^2/2</f>
        <v>226.0876162832179</v>
      </c>
      <c r="H277" s="9">
        <f t="shared" si="49"/>
        <v>0</v>
      </c>
      <c r="I277" s="9">
        <f t="shared" ref="I277:I340" si="52">$B$1*D277</f>
        <v>-53.644800000003556</v>
      </c>
      <c r="J277" s="9">
        <f t="shared" ref="J277:J340" si="53">SUM(F277:I277)</f>
        <v>290.16281628321434</v>
      </c>
      <c r="K277" s="9">
        <f t="shared" ref="K277:K340" si="54">J277*C277/1000</f>
        <v>6.7321766018057785</v>
      </c>
      <c r="L277" s="9">
        <f t="shared" ref="L277:L340" si="55">L276+(K277+K276)/2*(A277-A276)</f>
        <v>1187.7930423388109</v>
      </c>
    </row>
    <row r="278" spans="1:12" x14ac:dyDescent="0.25">
      <c r="A278">
        <v>269</v>
      </c>
      <c r="B278">
        <v>83.203084800000013</v>
      </c>
      <c r="C278" s="8">
        <f t="shared" si="46"/>
        <v>23.111968000000005</v>
      </c>
      <c r="D278" s="9">
        <f t="shared" si="47"/>
        <v>-8.9407999999995269E-2</v>
      </c>
      <c r="E278" s="9">
        <f t="shared" si="48"/>
        <v>3084.1066079999991</v>
      </c>
      <c r="F278" s="9">
        <f t="shared" si="50"/>
        <v>117.72</v>
      </c>
      <c r="G278" s="9">
        <f t="shared" si="51"/>
        <v>224.34848722987016</v>
      </c>
      <c r="H278" s="9">
        <f t="shared" si="49"/>
        <v>0</v>
      </c>
      <c r="I278" s="9">
        <f t="shared" si="52"/>
        <v>-107.28959999999432</v>
      </c>
      <c r="J278" s="9">
        <f t="shared" si="53"/>
        <v>234.77888722987581</v>
      </c>
      <c r="K278" s="9">
        <f t="shared" si="54"/>
        <v>5.4262021287324993</v>
      </c>
      <c r="L278" s="9">
        <f t="shared" si="55"/>
        <v>1193.8722317040799</v>
      </c>
    </row>
    <row r="279" spans="1:12" x14ac:dyDescent="0.25">
      <c r="A279">
        <v>270</v>
      </c>
      <c r="B279">
        <v>82.881216000000009</v>
      </c>
      <c r="C279" s="8">
        <f t="shared" si="46"/>
        <v>23.022560000000002</v>
      </c>
      <c r="D279" s="9">
        <f t="shared" si="47"/>
        <v>-8.9408000000002374E-2</v>
      </c>
      <c r="E279" s="9">
        <f t="shared" si="48"/>
        <v>3107.1738719999994</v>
      </c>
      <c r="F279" s="9">
        <f t="shared" si="50"/>
        <v>117.72</v>
      </c>
      <c r="G279" s="9">
        <f t="shared" si="51"/>
        <v>222.61607296051204</v>
      </c>
      <c r="H279" s="9">
        <f t="shared" si="49"/>
        <v>0</v>
      </c>
      <c r="I279" s="9">
        <f t="shared" si="52"/>
        <v>-107.28960000000285</v>
      </c>
      <c r="J279" s="9">
        <f t="shared" si="53"/>
        <v>233.04647296050922</v>
      </c>
      <c r="K279" s="9">
        <f t="shared" si="54"/>
        <v>5.3653264065217021</v>
      </c>
      <c r="L279" s="9">
        <f t="shared" si="55"/>
        <v>1199.267995971707</v>
      </c>
    </row>
    <row r="280" spans="1:12" x14ac:dyDescent="0.25">
      <c r="A280">
        <v>271</v>
      </c>
      <c r="B280">
        <v>83.042150400000011</v>
      </c>
      <c r="C280" s="8">
        <f t="shared" si="46"/>
        <v>23.067264000000002</v>
      </c>
      <c r="D280" s="9">
        <f t="shared" si="47"/>
        <v>4.4703999999999411E-2</v>
      </c>
      <c r="E280" s="9">
        <f t="shared" si="48"/>
        <v>3130.2187839999992</v>
      </c>
      <c r="F280" s="9">
        <f t="shared" si="50"/>
        <v>117.72</v>
      </c>
      <c r="G280" s="9">
        <f t="shared" si="51"/>
        <v>223.48144074719232</v>
      </c>
      <c r="H280" s="9">
        <f t="shared" si="49"/>
        <v>0</v>
      </c>
      <c r="I280" s="9">
        <f t="shared" si="52"/>
        <v>53.644799999999293</v>
      </c>
      <c r="J280" s="9">
        <f t="shared" si="53"/>
        <v>394.84624074719164</v>
      </c>
      <c r="K280" s="9">
        <f t="shared" si="54"/>
        <v>9.1080224747230272</v>
      </c>
      <c r="L280" s="9">
        <f t="shared" si="55"/>
        <v>1206.5046704123295</v>
      </c>
    </row>
    <row r="281" spans="1:12" x14ac:dyDescent="0.25">
      <c r="A281">
        <v>272</v>
      </c>
      <c r="B281">
        <v>83.364019200000001</v>
      </c>
      <c r="C281" s="8">
        <f t="shared" si="46"/>
        <v>23.156672</v>
      </c>
      <c r="D281" s="9">
        <f t="shared" si="47"/>
        <v>8.9407999999998822E-2</v>
      </c>
      <c r="E281" s="9">
        <f t="shared" si="48"/>
        <v>3153.3307519999989</v>
      </c>
      <c r="F281" s="9">
        <f t="shared" si="50"/>
        <v>117.72</v>
      </c>
      <c r="G281" s="9">
        <f t="shared" si="51"/>
        <v>225.21721240854529</v>
      </c>
      <c r="H281" s="9">
        <f t="shared" si="49"/>
        <v>0</v>
      </c>
      <c r="I281" s="9">
        <f t="shared" si="52"/>
        <v>107.28959999999859</v>
      </c>
      <c r="J281" s="9">
        <f t="shared" si="53"/>
        <v>450.22681240854388</v>
      </c>
      <c r="K281" s="9">
        <f t="shared" si="54"/>
        <v>10.42575462055018</v>
      </c>
      <c r="L281" s="9">
        <f t="shared" si="55"/>
        <v>1216.2715589599661</v>
      </c>
    </row>
    <row r="282" spans="1:12" x14ac:dyDescent="0.25">
      <c r="A282">
        <v>273</v>
      </c>
      <c r="B282">
        <v>83.846822400000008</v>
      </c>
      <c r="C282" s="8">
        <f t="shared" si="46"/>
        <v>23.290784000000002</v>
      </c>
      <c r="D282" s="9">
        <f t="shared" si="47"/>
        <v>0.13411200000000179</v>
      </c>
      <c r="E282" s="9">
        <f t="shared" si="48"/>
        <v>3176.5544799999989</v>
      </c>
      <c r="F282" s="9">
        <f t="shared" si="50"/>
        <v>117.72</v>
      </c>
      <c r="G282" s="9">
        <f t="shared" si="51"/>
        <v>227.83346012055557</v>
      </c>
      <c r="H282" s="9">
        <f t="shared" si="49"/>
        <v>0</v>
      </c>
      <c r="I282" s="9">
        <f t="shared" si="52"/>
        <v>160.93440000000214</v>
      </c>
      <c r="J282" s="9">
        <f t="shared" si="53"/>
        <v>506.48786012055768</v>
      </c>
      <c r="K282" s="9">
        <f t="shared" si="54"/>
        <v>11.796499348690125</v>
      </c>
      <c r="L282" s="9">
        <f t="shared" si="55"/>
        <v>1227.3826859445862</v>
      </c>
    </row>
    <row r="283" spans="1:12" x14ac:dyDescent="0.25">
      <c r="A283">
        <v>274</v>
      </c>
      <c r="B283">
        <v>84.490560000000002</v>
      </c>
      <c r="C283" s="8">
        <f t="shared" si="46"/>
        <v>23.4696</v>
      </c>
      <c r="D283" s="9">
        <f t="shared" si="47"/>
        <v>0.17881599999999764</v>
      </c>
      <c r="E283" s="9">
        <f t="shared" si="48"/>
        <v>3199.9346719999985</v>
      </c>
      <c r="F283" s="9">
        <f t="shared" si="50"/>
        <v>117.72</v>
      </c>
      <c r="G283" s="9">
        <f t="shared" si="51"/>
        <v>231.34529214720001</v>
      </c>
      <c r="H283" s="9">
        <f t="shared" si="49"/>
        <v>0</v>
      </c>
      <c r="I283" s="9">
        <f t="shared" si="52"/>
        <v>214.57919999999717</v>
      </c>
      <c r="J283" s="9">
        <f t="shared" si="53"/>
        <v>563.64449214719718</v>
      </c>
      <c r="K283" s="9">
        <f t="shared" si="54"/>
        <v>13.228510772897858</v>
      </c>
      <c r="L283" s="9">
        <f t="shared" si="55"/>
        <v>1239.8951910053802</v>
      </c>
    </row>
    <row r="284" spans="1:12" x14ac:dyDescent="0.25">
      <c r="A284">
        <v>275</v>
      </c>
      <c r="B284">
        <v>85.295231999999999</v>
      </c>
      <c r="C284" s="8">
        <f t="shared" si="46"/>
        <v>23.69312</v>
      </c>
      <c r="D284" s="9">
        <f t="shared" si="47"/>
        <v>0.22352000000000061</v>
      </c>
      <c r="E284" s="9">
        <f t="shared" si="48"/>
        <v>3223.5160319999982</v>
      </c>
      <c r="F284" s="9">
        <f t="shared" si="50"/>
        <v>117.72</v>
      </c>
      <c r="G284" s="9">
        <f t="shared" si="51"/>
        <v>235.772852840448</v>
      </c>
      <c r="H284" s="9">
        <f t="shared" si="49"/>
        <v>0</v>
      </c>
      <c r="I284" s="9">
        <f t="shared" si="52"/>
        <v>268.22400000000073</v>
      </c>
      <c r="J284" s="9">
        <f t="shared" si="53"/>
        <v>621.71685284044872</v>
      </c>
      <c r="K284" s="9">
        <f t="shared" si="54"/>
        <v>14.730412000371093</v>
      </c>
      <c r="L284" s="9">
        <f t="shared" si="55"/>
        <v>1253.8746523920147</v>
      </c>
    </row>
    <row r="285" spans="1:12" x14ac:dyDescent="0.25">
      <c r="A285">
        <v>276</v>
      </c>
      <c r="B285">
        <v>86.099904000000009</v>
      </c>
      <c r="C285" s="8">
        <f t="shared" si="46"/>
        <v>23.916640000000001</v>
      </c>
      <c r="D285" s="9">
        <f t="shared" si="47"/>
        <v>0.22352000000000061</v>
      </c>
      <c r="E285" s="9">
        <f t="shared" si="48"/>
        <v>3247.3209119999979</v>
      </c>
      <c r="F285" s="9">
        <f t="shared" si="50"/>
        <v>117.72</v>
      </c>
      <c r="G285" s="9">
        <f t="shared" si="51"/>
        <v>240.24238093363203</v>
      </c>
      <c r="H285" s="9">
        <f t="shared" si="49"/>
        <v>0</v>
      </c>
      <c r="I285" s="9">
        <f t="shared" si="52"/>
        <v>268.22400000000073</v>
      </c>
      <c r="J285" s="9">
        <f t="shared" si="53"/>
        <v>626.18638093363279</v>
      </c>
      <c r="K285" s="9">
        <f t="shared" si="54"/>
        <v>14.976274245692561</v>
      </c>
      <c r="L285" s="9">
        <f t="shared" si="55"/>
        <v>1268.7279955150466</v>
      </c>
    </row>
    <row r="286" spans="1:12" x14ac:dyDescent="0.25">
      <c r="A286">
        <v>277</v>
      </c>
      <c r="B286">
        <v>86.904576000000006</v>
      </c>
      <c r="C286" s="8">
        <f t="shared" si="46"/>
        <v>24.140160000000002</v>
      </c>
      <c r="D286" s="9">
        <f t="shared" si="47"/>
        <v>0.22352000000000061</v>
      </c>
      <c r="E286" s="9">
        <f t="shared" si="48"/>
        <v>3271.3493119999976</v>
      </c>
      <c r="F286" s="9">
        <f t="shared" si="50"/>
        <v>117.72</v>
      </c>
      <c r="G286" s="9">
        <f t="shared" si="51"/>
        <v>244.75387642675204</v>
      </c>
      <c r="H286" s="9">
        <f t="shared" si="49"/>
        <v>0</v>
      </c>
      <c r="I286" s="9">
        <f t="shared" si="52"/>
        <v>268.22400000000073</v>
      </c>
      <c r="J286" s="9">
        <f t="shared" si="53"/>
        <v>630.69787642675283</v>
      </c>
      <c r="K286" s="9">
        <f t="shared" si="54"/>
        <v>15.225147648602041</v>
      </c>
      <c r="L286" s="9">
        <f t="shared" si="55"/>
        <v>1283.8287064621938</v>
      </c>
    </row>
    <row r="287" spans="1:12" x14ac:dyDescent="0.25">
      <c r="A287">
        <v>278</v>
      </c>
      <c r="B287">
        <v>88.352985599999997</v>
      </c>
      <c r="C287" s="8">
        <f t="shared" si="46"/>
        <v>24.542496</v>
      </c>
      <c r="D287" s="9">
        <f t="shared" si="47"/>
        <v>0.40233599999999825</v>
      </c>
      <c r="E287" s="9">
        <f t="shared" si="48"/>
        <v>3295.6906399999975</v>
      </c>
      <c r="F287" s="9">
        <f t="shared" si="50"/>
        <v>117.72</v>
      </c>
      <c r="G287" s="9">
        <f t="shared" si="51"/>
        <v>252.98032616220669</v>
      </c>
      <c r="H287" s="9">
        <f t="shared" si="49"/>
        <v>0</v>
      </c>
      <c r="I287" s="9">
        <f t="shared" si="52"/>
        <v>482.8031999999979</v>
      </c>
      <c r="J287" s="9">
        <f t="shared" si="53"/>
        <v>853.50352616220459</v>
      </c>
      <c r="K287" s="9">
        <f t="shared" si="54"/>
        <v>20.947106876821803</v>
      </c>
      <c r="L287" s="9">
        <f t="shared" si="55"/>
        <v>1301.9148337249057</v>
      </c>
    </row>
    <row r="288" spans="1:12" x14ac:dyDescent="0.25">
      <c r="A288">
        <v>279</v>
      </c>
      <c r="B288">
        <v>89.157657600000007</v>
      </c>
      <c r="C288" s="8">
        <f t="shared" si="46"/>
        <v>24.766016</v>
      </c>
      <c r="D288" s="9">
        <f t="shared" si="47"/>
        <v>0.22352000000000061</v>
      </c>
      <c r="E288" s="9">
        <f t="shared" si="48"/>
        <v>3320.3448959999973</v>
      </c>
      <c r="F288" s="9">
        <f t="shared" si="50"/>
        <v>117.72</v>
      </c>
      <c r="G288" s="9">
        <f t="shared" si="51"/>
        <v>257.60933037514752</v>
      </c>
      <c r="H288" s="9">
        <f t="shared" si="49"/>
        <v>0</v>
      </c>
      <c r="I288" s="9">
        <f t="shared" si="52"/>
        <v>268.22400000000073</v>
      </c>
      <c r="J288" s="9">
        <f t="shared" si="53"/>
        <v>643.55333037514822</v>
      </c>
      <c r="K288" s="9">
        <f t="shared" si="54"/>
        <v>15.938252076924208</v>
      </c>
      <c r="L288" s="9">
        <f t="shared" si="55"/>
        <v>1320.3575132017788</v>
      </c>
    </row>
    <row r="289" spans="1:12" x14ac:dyDescent="0.25">
      <c r="A289">
        <v>280</v>
      </c>
      <c r="B289">
        <v>89.479526400000012</v>
      </c>
      <c r="C289" s="8">
        <f t="shared" si="46"/>
        <v>24.855424000000003</v>
      </c>
      <c r="D289" s="9">
        <f t="shared" si="47"/>
        <v>8.9408000000002374E-2</v>
      </c>
      <c r="E289" s="9">
        <f t="shared" si="48"/>
        <v>3345.1556159999973</v>
      </c>
      <c r="F289" s="9">
        <f t="shared" si="50"/>
        <v>117.72</v>
      </c>
      <c r="G289" s="9">
        <f t="shared" si="51"/>
        <v>259.47268293230593</v>
      </c>
      <c r="H289" s="9">
        <f t="shared" si="49"/>
        <v>0</v>
      </c>
      <c r="I289" s="9">
        <f t="shared" si="52"/>
        <v>107.28960000000285</v>
      </c>
      <c r="J289" s="9">
        <f t="shared" si="53"/>
        <v>484.48228293230881</v>
      </c>
      <c r="K289" s="9">
        <f t="shared" si="54"/>
        <v>12.0420125627705</v>
      </c>
      <c r="L289" s="9">
        <f t="shared" si="55"/>
        <v>1334.3476455216262</v>
      </c>
    </row>
    <row r="290" spans="1:12" x14ac:dyDescent="0.25">
      <c r="A290">
        <v>281</v>
      </c>
      <c r="B290">
        <v>90.123264000000006</v>
      </c>
      <c r="C290" s="8">
        <f t="shared" si="46"/>
        <v>25.03424</v>
      </c>
      <c r="D290" s="9">
        <f t="shared" si="47"/>
        <v>0.17881599999999764</v>
      </c>
      <c r="E290" s="9">
        <f t="shared" si="48"/>
        <v>3370.100447999997</v>
      </c>
      <c r="F290" s="9">
        <f t="shared" si="50"/>
        <v>117.72</v>
      </c>
      <c r="G290" s="9">
        <f t="shared" si="51"/>
        <v>263.21953239859198</v>
      </c>
      <c r="H290" s="9">
        <f t="shared" si="49"/>
        <v>0</v>
      </c>
      <c r="I290" s="9">
        <f t="shared" si="52"/>
        <v>214.57919999999717</v>
      </c>
      <c r="J290" s="9">
        <f t="shared" si="53"/>
        <v>595.51873239858912</v>
      </c>
      <c r="K290" s="9">
        <f t="shared" si="54"/>
        <v>14.908358871362056</v>
      </c>
      <c r="L290" s="9">
        <f t="shared" si="55"/>
        <v>1347.8228312386925</v>
      </c>
    </row>
    <row r="291" spans="1:12" x14ac:dyDescent="0.25">
      <c r="A291">
        <v>282</v>
      </c>
      <c r="B291">
        <v>90.123264000000006</v>
      </c>
      <c r="C291" s="8">
        <f t="shared" si="46"/>
        <v>25.03424</v>
      </c>
      <c r="D291" s="9">
        <f t="shared" si="47"/>
        <v>0</v>
      </c>
      <c r="E291" s="9">
        <f t="shared" si="48"/>
        <v>3395.1346879999969</v>
      </c>
      <c r="F291" s="9">
        <f t="shared" si="50"/>
        <v>117.72</v>
      </c>
      <c r="G291" s="9">
        <f t="shared" si="51"/>
        <v>263.21953239859198</v>
      </c>
      <c r="H291" s="9">
        <f t="shared" si="49"/>
        <v>0</v>
      </c>
      <c r="I291" s="9">
        <f t="shared" si="52"/>
        <v>0</v>
      </c>
      <c r="J291" s="9">
        <f t="shared" si="53"/>
        <v>380.93953239859195</v>
      </c>
      <c r="K291" s="9">
        <f t="shared" si="54"/>
        <v>9.5365316795541268</v>
      </c>
      <c r="L291" s="9">
        <f t="shared" si="55"/>
        <v>1360.0452765141506</v>
      </c>
    </row>
    <row r="292" spans="1:12" x14ac:dyDescent="0.25">
      <c r="A292">
        <v>283</v>
      </c>
      <c r="B292">
        <v>89.801395200000002</v>
      </c>
      <c r="C292" s="8">
        <f t="shared" si="46"/>
        <v>24.944831999999998</v>
      </c>
      <c r="D292" s="9">
        <f t="shared" si="47"/>
        <v>-8.9408000000002374E-2</v>
      </c>
      <c r="E292" s="9">
        <f t="shared" si="48"/>
        <v>3420.124223999997</v>
      </c>
      <c r="F292" s="9">
        <f t="shared" si="50"/>
        <v>117.72</v>
      </c>
      <c r="G292" s="9">
        <f t="shared" si="51"/>
        <v>261.34275027345404</v>
      </c>
      <c r="H292" s="9">
        <f t="shared" si="49"/>
        <v>0</v>
      </c>
      <c r="I292" s="9">
        <f t="shared" si="52"/>
        <v>-107.28960000000285</v>
      </c>
      <c r="J292" s="9">
        <f t="shared" si="53"/>
        <v>271.77315027345122</v>
      </c>
      <c r="K292" s="9">
        <f t="shared" si="54"/>
        <v>6.7793355756819951</v>
      </c>
      <c r="L292" s="9">
        <f t="shared" si="55"/>
        <v>1368.2032101417687</v>
      </c>
    </row>
    <row r="293" spans="1:12" x14ac:dyDescent="0.25">
      <c r="A293">
        <v>284</v>
      </c>
      <c r="B293">
        <v>88.835788800000017</v>
      </c>
      <c r="C293" s="8">
        <f t="shared" si="46"/>
        <v>24.676608000000005</v>
      </c>
      <c r="D293" s="9">
        <f t="shared" si="47"/>
        <v>-0.26822399999999291</v>
      </c>
      <c r="E293" s="9">
        <f t="shared" si="48"/>
        <v>3444.9349439999969</v>
      </c>
      <c r="F293" s="9">
        <f t="shared" si="50"/>
        <v>117.72</v>
      </c>
      <c r="G293" s="9">
        <f t="shared" si="51"/>
        <v>255.75269260197899</v>
      </c>
      <c r="H293" s="9">
        <f t="shared" si="49"/>
        <v>0</v>
      </c>
      <c r="I293" s="9">
        <f t="shared" si="52"/>
        <v>-321.8687999999915</v>
      </c>
      <c r="J293" s="9">
        <f t="shared" si="53"/>
        <v>51.603892601987525</v>
      </c>
      <c r="K293" s="9">
        <f t="shared" si="54"/>
        <v>1.2734090290133466</v>
      </c>
      <c r="L293" s="9">
        <f t="shared" si="55"/>
        <v>1372.2295824441164</v>
      </c>
    </row>
    <row r="294" spans="1:12" x14ac:dyDescent="0.25">
      <c r="A294">
        <v>285</v>
      </c>
      <c r="B294">
        <v>87.709248000000002</v>
      </c>
      <c r="C294" s="8">
        <f t="shared" si="46"/>
        <v>24.363679999999999</v>
      </c>
      <c r="D294" s="9">
        <f t="shared" si="47"/>
        <v>-0.31292800000000653</v>
      </c>
      <c r="E294" s="9">
        <f t="shared" si="48"/>
        <v>3469.455087999997</v>
      </c>
      <c r="F294" s="9">
        <f t="shared" si="50"/>
        <v>117.72</v>
      </c>
      <c r="G294" s="9">
        <f t="shared" si="51"/>
        <v>249.30733931980794</v>
      </c>
      <c r="H294" s="9">
        <f t="shared" si="49"/>
        <v>0</v>
      </c>
      <c r="I294" s="9">
        <f t="shared" si="52"/>
        <v>-375.51360000000784</v>
      </c>
      <c r="J294" s="9">
        <f t="shared" si="53"/>
        <v>-8.486260680199905</v>
      </c>
      <c r="K294" s="9">
        <f t="shared" si="54"/>
        <v>-0.20675653960897281</v>
      </c>
      <c r="L294" s="9">
        <f t="shared" si="55"/>
        <v>1372.7629086888187</v>
      </c>
    </row>
    <row r="295" spans="1:12" x14ac:dyDescent="0.25">
      <c r="A295">
        <v>286</v>
      </c>
      <c r="B295">
        <v>86.260838400000011</v>
      </c>
      <c r="C295" s="8">
        <f t="shared" si="46"/>
        <v>23.961344000000004</v>
      </c>
      <c r="D295" s="9">
        <f t="shared" si="47"/>
        <v>-0.4023359999999947</v>
      </c>
      <c r="E295" s="9">
        <f t="shared" si="48"/>
        <v>3493.6175999999969</v>
      </c>
      <c r="F295" s="9">
        <f t="shared" si="50"/>
        <v>117.72</v>
      </c>
      <c r="G295" s="9">
        <f t="shared" si="51"/>
        <v>241.14132264026117</v>
      </c>
      <c r="H295" s="9">
        <f t="shared" si="49"/>
        <v>0</v>
      </c>
      <c r="I295" s="9">
        <f t="shared" si="52"/>
        <v>-482.80319999999364</v>
      </c>
      <c r="J295" s="9">
        <f t="shared" si="53"/>
        <v>-123.94187735973247</v>
      </c>
      <c r="K295" s="9">
        <f t="shared" si="54"/>
        <v>-2.9698139594223623</v>
      </c>
      <c r="L295" s="9">
        <f t="shared" si="55"/>
        <v>1371.1746234393031</v>
      </c>
    </row>
    <row r="296" spans="1:12" x14ac:dyDescent="0.25">
      <c r="A296">
        <v>287</v>
      </c>
      <c r="B296">
        <v>84.490560000000002</v>
      </c>
      <c r="C296" s="8">
        <f t="shared" si="46"/>
        <v>23.4696</v>
      </c>
      <c r="D296" s="9">
        <f t="shared" si="47"/>
        <v>-0.49174400000000418</v>
      </c>
      <c r="E296" s="9">
        <f t="shared" si="48"/>
        <v>3517.3330719999967</v>
      </c>
      <c r="F296" s="9">
        <f t="shared" si="50"/>
        <v>117.72</v>
      </c>
      <c r="G296" s="9">
        <f t="shared" si="51"/>
        <v>231.34529214720001</v>
      </c>
      <c r="H296" s="9">
        <f t="shared" si="49"/>
        <v>0</v>
      </c>
      <c r="I296" s="9">
        <f t="shared" si="52"/>
        <v>-590.09280000000501</v>
      </c>
      <c r="J296" s="9">
        <f t="shared" si="53"/>
        <v>-241.027507852805</v>
      </c>
      <c r="K296" s="9">
        <f t="shared" si="54"/>
        <v>-5.6568191983021929</v>
      </c>
      <c r="L296" s="9">
        <f t="shared" si="55"/>
        <v>1366.8613068604409</v>
      </c>
    </row>
    <row r="297" spans="1:12" x14ac:dyDescent="0.25">
      <c r="A297">
        <v>288</v>
      </c>
      <c r="B297">
        <v>82.881216000000009</v>
      </c>
      <c r="C297" s="8">
        <f t="shared" si="46"/>
        <v>23.022560000000002</v>
      </c>
      <c r="D297" s="9">
        <f t="shared" si="47"/>
        <v>-0.44703999999999766</v>
      </c>
      <c r="E297" s="9">
        <f t="shared" si="48"/>
        <v>3540.5791519999966</v>
      </c>
      <c r="F297" s="9">
        <f t="shared" si="50"/>
        <v>117.72</v>
      </c>
      <c r="G297" s="9">
        <f t="shared" si="51"/>
        <v>222.61607296051204</v>
      </c>
      <c r="H297" s="9">
        <f t="shared" si="49"/>
        <v>0</v>
      </c>
      <c r="I297" s="9">
        <f t="shared" si="52"/>
        <v>-536.44799999999714</v>
      </c>
      <c r="J297" s="9">
        <f t="shared" si="53"/>
        <v>-196.11192703948507</v>
      </c>
      <c r="K297" s="9">
        <f t="shared" si="54"/>
        <v>-4.5149986069821679</v>
      </c>
      <c r="L297" s="9">
        <f t="shared" si="55"/>
        <v>1361.7753979577988</v>
      </c>
    </row>
    <row r="298" spans="1:12" x14ac:dyDescent="0.25">
      <c r="A298">
        <v>289</v>
      </c>
      <c r="B298">
        <v>82.881216000000009</v>
      </c>
      <c r="C298" s="8">
        <f t="shared" si="46"/>
        <v>23.022560000000002</v>
      </c>
      <c r="D298" s="9">
        <f t="shared" si="47"/>
        <v>0</v>
      </c>
      <c r="E298" s="9">
        <f t="shared" si="48"/>
        <v>3563.6017119999965</v>
      </c>
      <c r="F298" s="9">
        <f t="shared" si="50"/>
        <v>117.72</v>
      </c>
      <c r="G298" s="9">
        <f t="shared" si="51"/>
        <v>222.61607296051204</v>
      </c>
      <c r="H298" s="9">
        <f t="shared" si="49"/>
        <v>0</v>
      </c>
      <c r="I298" s="9">
        <f t="shared" si="52"/>
        <v>0</v>
      </c>
      <c r="J298" s="9">
        <f t="shared" si="53"/>
        <v>340.33607296051207</v>
      </c>
      <c r="K298" s="9">
        <f t="shared" si="54"/>
        <v>7.8354076598977676</v>
      </c>
      <c r="L298" s="9">
        <f t="shared" si="55"/>
        <v>1363.4356024842566</v>
      </c>
    </row>
    <row r="299" spans="1:12" x14ac:dyDescent="0.25">
      <c r="A299">
        <v>290</v>
      </c>
      <c r="B299">
        <v>82.881216000000009</v>
      </c>
      <c r="C299" s="8">
        <f t="shared" si="46"/>
        <v>23.022560000000002</v>
      </c>
      <c r="D299" s="9">
        <f t="shared" si="47"/>
        <v>0</v>
      </c>
      <c r="E299" s="9">
        <f t="shared" si="48"/>
        <v>3586.6242719999964</v>
      </c>
      <c r="F299" s="9">
        <f t="shared" si="50"/>
        <v>117.72</v>
      </c>
      <c r="G299" s="9">
        <f t="shared" si="51"/>
        <v>222.61607296051204</v>
      </c>
      <c r="H299" s="9">
        <f t="shared" si="49"/>
        <v>0</v>
      </c>
      <c r="I299" s="9">
        <f t="shared" si="52"/>
        <v>0</v>
      </c>
      <c r="J299" s="9">
        <f t="shared" si="53"/>
        <v>340.33607296051207</v>
      </c>
      <c r="K299" s="9">
        <f t="shared" si="54"/>
        <v>7.8354076598977676</v>
      </c>
      <c r="L299" s="9">
        <f t="shared" si="55"/>
        <v>1371.2710101441544</v>
      </c>
    </row>
    <row r="300" spans="1:12" x14ac:dyDescent="0.25">
      <c r="A300">
        <v>291</v>
      </c>
      <c r="B300">
        <v>82.237478400000015</v>
      </c>
      <c r="C300" s="8">
        <f t="shared" si="46"/>
        <v>22.843744000000004</v>
      </c>
      <c r="D300" s="9">
        <f t="shared" si="47"/>
        <v>-0.17881599999999764</v>
      </c>
      <c r="E300" s="9">
        <f t="shared" si="48"/>
        <v>3609.5574239999964</v>
      </c>
      <c r="F300" s="9">
        <f t="shared" si="50"/>
        <v>117.72</v>
      </c>
      <c r="G300" s="9">
        <f t="shared" si="51"/>
        <v>219.17138877376522</v>
      </c>
      <c r="H300" s="9">
        <f t="shared" si="49"/>
        <v>0</v>
      </c>
      <c r="I300" s="9">
        <f t="shared" si="52"/>
        <v>-214.57919999999717</v>
      </c>
      <c r="J300" s="9">
        <f t="shared" si="53"/>
        <v>122.31218877376807</v>
      </c>
      <c r="K300" s="9">
        <f t="shared" si="54"/>
        <v>2.7940683284276324</v>
      </c>
      <c r="L300" s="9">
        <f t="shared" si="55"/>
        <v>1376.5857481383171</v>
      </c>
    </row>
    <row r="301" spans="1:12" x14ac:dyDescent="0.25">
      <c r="A301">
        <v>292</v>
      </c>
      <c r="B301">
        <v>80.628134400000008</v>
      </c>
      <c r="C301" s="8">
        <f t="shared" si="46"/>
        <v>22.396704000000003</v>
      </c>
      <c r="D301" s="9">
        <f t="shared" si="47"/>
        <v>-0.44704000000000121</v>
      </c>
      <c r="E301" s="9">
        <f t="shared" si="48"/>
        <v>3632.1776479999962</v>
      </c>
      <c r="F301" s="9">
        <f t="shared" si="50"/>
        <v>117.72</v>
      </c>
      <c r="G301" s="9">
        <f t="shared" si="51"/>
        <v>210.67718702671877</v>
      </c>
      <c r="H301" s="9">
        <f t="shared" si="49"/>
        <v>0</v>
      </c>
      <c r="I301" s="9">
        <f t="shared" si="52"/>
        <v>-536.44800000000146</v>
      </c>
      <c r="J301" s="9">
        <f t="shared" si="53"/>
        <v>-208.05081297328269</v>
      </c>
      <c r="K301" s="9">
        <f t="shared" si="54"/>
        <v>-4.6596524751219732</v>
      </c>
      <c r="L301" s="9">
        <f t="shared" si="55"/>
        <v>1375.6529560649699</v>
      </c>
    </row>
    <row r="302" spans="1:12" x14ac:dyDescent="0.25">
      <c r="A302">
        <v>293</v>
      </c>
      <c r="B302">
        <v>80.467200000000005</v>
      </c>
      <c r="C302" s="8">
        <f t="shared" si="46"/>
        <v>22.352</v>
      </c>
      <c r="D302" s="9">
        <f t="shared" si="47"/>
        <v>-4.4704000000002964E-2</v>
      </c>
      <c r="E302" s="9">
        <f t="shared" si="48"/>
        <v>3654.5519999999965</v>
      </c>
      <c r="F302" s="9">
        <f t="shared" si="50"/>
        <v>117.72</v>
      </c>
      <c r="G302" s="9">
        <f t="shared" si="51"/>
        <v>209.83699968000002</v>
      </c>
      <c r="H302" s="9">
        <f t="shared" si="49"/>
        <v>0</v>
      </c>
      <c r="I302" s="9">
        <f t="shared" si="52"/>
        <v>-53.644800000003556</v>
      </c>
      <c r="J302" s="9">
        <f t="shared" si="53"/>
        <v>273.91219967999643</v>
      </c>
      <c r="K302" s="9">
        <f t="shared" si="54"/>
        <v>6.1224854872472809</v>
      </c>
      <c r="L302" s="9">
        <f t="shared" si="55"/>
        <v>1376.3843725710326</v>
      </c>
    </row>
    <row r="303" spans="1:12" x14ac:dyDescent="0.25">
      <c r="A303">
        <v>294</v>
      </c>
      <c r="B303">
        <v>80.628134400000008</v>
      </c>
      <c r="C303" s="8">
        <f t="shared" si="46"/>
        <v>22.396704000000003</v>
      </c>
      <c r="D303" s="9">
        <f t="shared" si="47"/>
        <v>4.4704000000002964E-2</v>
      </c>
      <c r="E303" s="9">
        <f t="shared" si="48"/>
        <v>3676.9263519999963</v>
      </c>
      <c r="F303" s="9">
        <f t="shared" si="50"/>
        <v>117.72</v>
      </c>
      <c r="G303" s="9">
        <f t="shared" si="51"/>
        <v>210.67718702671877</v>
      </c>
      <c r="H303" s="9">
        <f t="shared" si="49"/>
        <v>0</v>
      </c>
      <c r="I303" s="9">
        <f t="shared" si="52"/>
        <v>53.644800000003556</v>
      </c>
      <c r="J303" s="9">
        <f t="shared" si="53"/>
        <v>382.04198702672232</v>
      </c>
      <c r="K303" s="9">
        <f t="shared" si="54"/>
        <v>8.5564812990093415</v>
      </c>
      <c r="L303" s="9">
        <f t="shared" si="55"/>
        <v>1383.723855964161</v>
      </c>
    </row>
    <row r="304" spans="1:12" x14ac:dyDescent="0.25">
      <c r="A304">
        <v>295</v>
      </c>
      <c r="B304">
        <v>80.467200000000005</v>
      </c>
      <c r="C304" s="8">
        <f t="shared" si="46"/>
        <v>22.352</v>
      </c>
      <c r="D304" s="9">
        <f t="shared" si="47"/>
        <v>-4.4704000000002964E-2</v>
      </c>
      <c r="E304" s="9">
        <f t="shared" si="48"/>
        <v>3699.3007039999966</v>
      </c>
      <c r="F304" s="9">
        <f t="shared" si="50"/>
        <v>117.72</v>
      </c>
      <c r="G304" s="9">
        <f t="shared" si="51"/>
        <v>209.83699968000002</v>
      </c>
      <c r="H304" s="9">
        <f t="shared" si="49"/>
        <v>0</v>
      </c>
      <c r="I304" s="9">
        <f t="shared" si="52"/>
        <v>-53.644800000003556</v>
      </c>
      <c r="J304" s="9">
        <f t="shared" si="53"/>
        <v>273.91219967999643</v>
      </c>
      <c r="K304" s="9">
        <f t="shared" si="54"/>
        <v>6.1224854872472809</v>
      </c>
      <c r="L304" s="9">
        <f t="shared" si="55"/>
        <v>1391.0633393572894</v>
      </c>
    </row>
    <row r="305" spans="1:12" x14ac:dyDescent="0.25">
      <c r="A305">
        <v>296</v>
      </c>
      <c r="B305">
        <v>79.823462400000011</v>
      </c>
      <c r="C305" s="8">
        <f t="shared" si="46"/>
        <v>22.173184000000003</v>
      </c>
      <c r="D305" s="9">
        <f t="shared" si="47"/>
        <v>-0.17881599999999764</v>
      </c>
      <c r="E305" s="9">
        <f t="shared" si="48"/>
        <v>3721.5632959999966</v>
      </c>
      <c r="F305" s="9">
        <f t="shared" si="50"/>
        <v>117.72</v>
      </c>
      <c r="G305" s="9">
        <f t="shared" si="51"/>
        <v>206.49303725309957</v>
      </c>
      <c r="H305" s="9">
        <f t="shared" si="49"/>
        <v>0</v>
      </c>
      <c r="I305" s="9">
        <f t="shared" si="52"/>
        <v>-214.57919999999717</v>
      </c>
      <c r="J305" s="9">
        <f t="shared" si="53"/>
        <v>109.6338372531024</v>
      </c>
      <c r="K305" s="9">
        <f t="shared" si="54"/>
        <v>2.4309312460390942</v>
      </c>
      <c r="L305" s="9">
        <f t="shared" si="55"/>
        <v>1395.3400477239325</v>
      </c>
    </row>
    <row r="306" spans="1:12" x14ac:dyDescent="0.25">
      <c r="A306">
        <v>297</v>
      </c>
      <c r="B306">
        <v>79.662528000000009</v>
      </c>
      <c r="C306" s="8">
        <f t="shared" si="46"/>
        <v>22.128480000000003</v>
      </c>
      <c r="D306" s="9">
        <f t="shared" si="47"/>
        <v>-4.4703999999999411E-2</v>
      </c>
      <c r="E306" s="9">
        <f t="shared" si="48"/>
        <v>3743.7141279999969</v>
      </c>
      <c r="F306" s="9">
        <f t="shared" si="50"/>
        <v>117.72</v>
      </c>
      <c r="G306" s="9">
        <f t="shared" si="51"/>
        <v>205.66124338636806</v>
      </c>
      <c r="H306" s="9">
        <f t="shared" si="49"/>
        <v>0</v>
      </c>
      <c r="I306" s="9">
        <f t="shared" si="52"/>
        <v>-53.644799999999293</v>
      </c>
      <c r="J306" s="9">
        <f t="shared" si="53"/>
        <v>269.73644338636876</v>
      </c>
      <c r="K306" s="9">
        <f t="shared" si="54"/>
        <v>5.9688574927463938</v>
      </c>
      <c r="L306" s="9">
        <f t="shared" si="55"/>
        <v>1399.5399420933252</v>
      </c>
    </row>
    <row r="307" spans="1:12" x14ac:dyDescent="0.25">
      <c r="A307">
        <v>298</v>
      </c>
      <c r="B307">
        <v>79.662528000000009</v>
      </c>
      <c r="C307" s="8">
        <f t="shared" si="46"/>
        <v>22.128480000000003</v>
      </c>
      <c r="D307" s="9">
        <f t="shared" si="47"/>
        <v>0</v>
      </c>
      <c r="E307" s="9">
        <f t="shared" si="48"/>
        <v>3765.8426079999967</v>
      </c>
      <c r="F307" s="9">
        <f t="shared" si="50"/>
        <v>117.72</v>
      </c>
      <c r="G307" s="9">
        <f t="shared" si="51"/>
        <v>205.66124338636806</v>
      </c>
      <c r="H307" s="9">
        <f t="shared" si="49"/>
        <v>0</v>
      </c>
      <c r="I307" s="9">
        <f t="shared" si="52"/>
        <v>0</v>
      </c>
      <c r="J307" s="9">
        <f t="shared" si="53"/>
        <v>323.38124338636806</v>
      </c>
      <c r="K307" s="9">
        <f t="shared" si="54"/>
        <v>7.1559353766503788</v>
      </c>
      <c r="L307" s="9">
        <f t="shared" si="55"/>
        <v>1406.1023385280237</v>
      </c>
    </row>
    <row r="308" spans="1:12" x14ac:dyDescent="0.25">
      <c r="A308">
        <v>299</v>
      </c>
      <c r="B308">
        <v>79.662528000000009</v>
      </c>
      <c r="C308" s="8">
        <f t="shared" si="46"/>
        <v>22.128480000000003</v>
      </c>
      <c r="D308" s="9">
        <f t="shared" si="47"/>
        <v>0</v>
      </c>
      <c r="E308" s="9">
        <f t="shared" si="48"/>
        <v>3787.9710879999966</v>
      </c>
      <c r="F308" s="9">
        <f t="shared" si="50"/>
        <v>117.72</v>
      </c>
      <c r="G308" s="9">
        <f t="shared" si="51"/>
        <v>205.66124338636806</v>
      </c>
      <c r="H308" s="9">
        <f t="shared" si="49"/>
        <v>0</v>
      </c>
      <c r="I308" s="9">
        <f t="shared" si="52"/>
        <v>0</v>
      </c>
      <c r="J308" s="9">
        <f t="shared" si="53"/>
        <v>323.38124338636806</v>
      </c>
      <c r="K308" s="9">
        <f t="shared" si="54"/>
        <v>7.1559353766503788</v>
      </c>
      <c r="L308" s="9">
        <f t="shared" si="55"/>
        <v>1413.2582739046741</v>
      </c>
    </row>
    <row r="309" spans="1:12" x14ac:dyDescent="0.25">
      <c r="A309">
        <v>300</v>
      </c>
      <c r="B309">
        <v>79.018790400000015</v>
      </c>
      <c r="C309" s="8">
        <f t="shared" si="46"/>
        <v>21.949664000000002</v>
      </c>
      <c r="D309" s="9">
        <f t="shared" si="47"/>
        <v>-0.1788160000000012</v>
      </c>
      <c r="E309" s="9">
        <f t="shared" si="48"/>
        <v>3810.0101599999966</v>
      </c>
      <c r="F309" s="9">
        <f t="shared" si="50"/>
        <v>117.72</v>
      </c>
      <c r="G309" s="9">
        <f t="shared" si="51"/>
        <v>202.35085487941635</v>
      </c>
      <c r="H309" s="9">
        <f t="shared" si="49"/>
        <v>0</v>
      </c>
      <c r="I309" s="9">
        <f t="shared" si="52"/>
        <v>-214.57920000000144</v>
      </c>
      <c r="J309" s="9">
        <f t="shared" si="53"/>
        <v>105.49165487941491</v>
      </c>
      <c r="K309" s="9">
        <f t="shared" si="54"/>
        <v>2.3155063794071178</v>
      </c>
      <c r="L309" s="9">
        <f t="shared" si="55"/>
        <v>1417.9939947827029</v>
      </c>
    </row>
    <row r="310" spans="1:12" x14ac:dyDescent="0.25">
      <c r="A310">
        <v>301</v>
      </c>
      <c r="B310">
        <v>78.214118400000004</v>
      </c>
      <c r="C310" s="8">
        <f t="shared" si="46"/>
        <v>21.726144000000001</v>
      </c>
      <c r="D310" s="9">
        <f t="shared" si="47"/>
        <v>-0.22352000000000061</v>
      </c>
      <c r="E310" s="9">
        <f t="shared" si="48"/>
        <v>3831.8480639999971</v>
      </c>
      <c r="F310" s="9">
        <f t="shared" si="50"/>
        <v>117.72</v>
      </c>
      <c r="G310" s="9">
        <f t="shared" si="51"/>
        <v>198.25063990566915</v>
      </c>
      <c r="H310" s="9">
        <f t="shared" si="49"/>
        <v>0</v>
      </c>
      <c r="I310" s="9">
        <f t="shared" si="52"/>
        <v>-268.22400000000073</v>
      </c>
      <c r="J310" s="9">
        <f t="shared" si="53"/>
        <v>47.746639905668417</v>
      </c>
      <c r="K310" s="9">
        <f t="shared" si="54"/>
        <v>1.0373503741066985</v>
      </c>
      <c r="L310" s="9">
        <f t="shared" si="55"/>
        <v>1419.6704231594597</v>
      </c>
    </row>
    <row r="311" spans="1:12" x14ac:dyDescent="0.25">
      <c r="A311">
        <v>302</v>
      </c>
      <c r="B311">
        <v>77.409446400000007</v>
      </c>
      <c r="C311" s="8">
        <f t="shared" si="46"/>
        <v>21.502624000000001</v>
      </c>
      <c r="D311" s="9">
        <f t="shared" si="47"/>
        <v>-0.22352000000000061</v>
      </c>
      <c r="E311" s="9">
        <f t="shared" si="48"/>
        <v>3853.4624479999975</v>
      </c>
      <c r="F311" s="9">
        <f t="shared" si="50"/>
        <v>117.72</v>
      </c>
      <c r="G311" s="9">
        <f t="shared" si="51"/>
        <v>194.19239233185795</v>
      </c>
      <c r="H311" s="9">
        <f t="shared" si="49"/>
        <v>0</v>
      </c>
      <c r="I311" s="9">
        <f t="shared" si="52"/>
        <v>-268.22400000000073</v>
      </c>
      <c r="J311" s="9">
        <f t="shared" si="53"/>
        <v>43.688392331857244</v>
      </c>
      <c r="K311" s="9">
        <f t="shared" si="54"/>
        <v>0.93941507347640962</v>
      </c>
      <c r="L311" s="9">
        <f t="shared" si="55"/>
        <v>1420.6588058832513</v>
      </c>
    </row>
    <row r="312" spans="1:12" x14ac:dyDescent="0.25">
      <c r="A312">
        <v>303</v>
      </c>
      <c r="B312">
        <v>75.961036800000016</v>
      </c>
      <c r="C312" s="8">
        <f t="shared" si="46"/>
        <v>21.100288000000003</v>
      </c>
      <c r="D312" s="9">
        <f t="shared" si="47"/>
        <v>-0.40233599999999825</v>
      </c>
      <c r="E312" s="9">
        <f t="shared" si="48"/>
        <v>3874.7639039999976</v>
      </c>
      <c r="F312" s="9">
        <f t="shared" si="50"/>
        <v>117.72</v>
      </c>
      <c r="G312" s="9">
        <f t="shared" si="51"/>
        <v>186.99330454683653</v>
      </c>
      <c r="H312" s="9">
        <f t="shared" si="49"/>
        <v>0</v>
      </c>
      <c r="I312" s="9">
        <f t="shared" si="52"/>
        <v>-482.8031999999979</v>
      </c>
      <c r="J312" s="9">
        <f t="shared" si="53"/>
        <v>-178.08989545316138</v>
      </c>
      <c r="K312" s="9">
        <f t="shared" si="54"/>
        <v>-3.7577480839515962</v>
      </c>
      <c r="L312" s="9">
        <f t="shared" si="55"/>
        <v>1419.2496393780136</v>
      </c>
    </row>
    <row r="313" spans="1:12" x14ac:dyDescent="0.25">
      <c r="A313">
        <v>304</v>
      </c>
      <c r="B313">
        <v>74.190758400000007</v>
      </c>
      <c r="C313" s="8">
        <f t="shared" si="46"/>
        <v>20.608544000000002</v>
      </c>
      <c r="D313" s="9">
        <f t="shared" si="47"/>
        <v>-0.49174400000000063</v>
      </c>
      <c r="E313" s="9">
        <f t="shared" si="48"/>
        <v>3895.6183199999978</v>
      </c>
      <c r="F313" s="9">
        <f t="shared" si="50"/>
        <v>117.72</v>
      </c>
      <c r="G313" s="9">
        <f t="shared" si="51"/>
        <v>178.37907603597313</v>
      </c>
      <c r="H313" s="9">
        <f t="shared" si="49"/>
        <v>0</v>
      </c>
      <c r="I313" s="9">
        <f t="shared" si="52"/>
        <v>-590.09280000000081</v>
      </c>
      <c r="J313" s="9">
        <f t="shared" si="53"/>
        <v>-293.99372396402771</v>
      </c>
      <c r="K313" s="9">
        <f t="shared" si="54"/>
        <v>-6.0587825960365196</v>
      </c>
      <c r="L313" s="9">
        <f t="shared" si="55"/>
        <v>1414.3413740380195</v>
      </c>
    </row>
    <row r="314" spans="1:12" x14ac:dyDescent="0.25">
      <c r="A314">
        <v>305</v>
      </c>
      <c r="B314">
        <v>72.420479999999998</v>
      </c>
      <c r="C314" s="8">
        <f t="shared" si="46"/>
        <v>20.116799999999998</v>
      </c>
      <c r="D314" s="9">
        <f t="shared" si="47"/>
        <v>-0.49174400000000418</v>
      </c>
      <c r="E314" s="9">
        <f t="shared" si="48"/>
        <v>3915.980991999998</v>
      </c>
      <c r="F314" s="9">
        <f t="shared" si="50"/>
        <v>117.72</v>
      </c>
      <c r="G314" s="9">
        <f t="shared" si="51"/>
        <v>169.96796974079996</v>
      </c>
      <c r="H314" s="9">
        <f t="shared" si="49"/>
        <v>0</v>
      </c>
      <c r="I314" s="9">
        <f t="shared" si="52"/>
        <v>-590.09280000000501</v>
      </c>
      <c r="J314" s="9">
        <f t="shared" si="53"/>
        <v>-302.40483025920503</v>
      </c>
      <c r="K314" s="9">
        <f t="shared" si="54"/>
        <v>-6.083417489358375</v>
      </c>
      <c r="L314" s="9">
        <f t="shared" si="55"/>
        <v>1408.270273995322</v>
      </c>
    </row>
    <row r="315" spans="1:12" x14ac:dyDescent="0.25">
      <c r="A315">
        <v>306</v>
      </c>
      <c r="B315">
        <v>70.4892672</v>
      </c>
      <c r="C315" s="8">
        <f t="shared" si="46"/>
        <v>19.580352000000001</v>
      </c>
      <c r="D315" s="9">
        <f t="shared" si="47"/>
        <v>-0.53644799999999648</v>
      </c>
      <c r="E315" s="9">
        <f t="shared" si="48"/>
        <v>3935.8295679999978</v>
      </c>
      <c r="F315" s="9">
        <f t="shared" si="50"/>
        <v>117.72</v>
      </c>
      <c r="G315" s="9">
        <f t="shared" si="51"/>
        <v>161.0238774664397</v>
      </c>
      <c r="H315" s="9">
        <f t="shared" si="49"/>
        <v>0</v>
      </c>
      <c r="I315" s="9">
        <f t="shared" si="52"/>
        <v>-643.73759999999584</v>
      </c>
      <c r="J315" s="9">
        <f t="shared" si="53"/>
        <v>-364.99372253355614</v>
      </c>
      <c r="K315" s="9">
        <f t="shared" si="54"/>
        <v>-7.1467055649973616</v>
      </c>
      <c r="L315" s="9">
        <f t="shared" si="55"/>
        <v>1401.6552124681441</v>
      </c>
    </row>
    <row r="316" spans="1:12" x14ac:dyDescent="0.25">
      <c r="A316">
        <v>307</v>
      </c>
      <c r="B316">
        <v>68.558054400000003</v>
      </c>
      <c r="C316" s="8">
        <f t="shared" si="46"/>
        <v>19.043904000000001</v>
      </c>
      <c r="D316" s="9">
        <f t="shared" si="47"/>
        <v>-0.53644800000000004</v>
      </c>
      <c r="E316" s="9">
        <f t="shared" si="48"/>
        <v>3955.1416959999979</v>
      </c>
      <c r="F316" s="9">
        <f t="shared" si="50"/>
        <v>117.72</v>
      </c>
      <c r="G316" s="9">
        <f t="shared" si="51"/>
        <v>152.32151741571073</v>
      </c>
      <c r="H316" s="9">
        <f t="shared" si="49"/>
        <v>0</v>
      </c>
      <c r="I316" s="9">
        <f t="shared" si="52"/>
        <v>-643.73760000000004</v>
      </c>
      <c r="J316" s="9">
        <f t="shared" si="53"/>
        <v>-373.69608258428934</v>
      </c>
      <c r="K316" s="9">
        <f t="shared" si="54"/>
        <v>-7.1166323219112781</v>
      </c>
      <c r="L316" s="9">
        <f t="shared" si="55"/>
        <v>1394.5235435246898</v>
      </c>
    </row>
    <row r="317" spans="1:12" x14ac:dyDescent="0.25">
      <c r="A317">
        <v>308</v>
      </c>
      <c r="B317">
        <v>66.787776000000008</v>
      </c>
      <c r="C317" s="8">
        <f t="shared" si="46"/>
        <v>18.552160000000001</v>
      </c>
      <c r="D317" s="9">
        <f t="shared" si="47"/>
        <v>-0.49174400000000063</v>
      </c>
      <c r="E317" s="9">
        <f t="shared" si="48"/>
        <v>3973.939727999998</v>
      </c>
      <c r="F317" s="9">
        <f t="shared" si="50"/>
        <v>117.72</v>
      </c>
      <c r="G317" s="9">
        <f t="shared" si="51"/>
        <v>144.55670907955201</v>
      </c>
      <c r="H317" s="9">
        <f t="shared" si="49"/>
        <v>0</v>
      </c>
      <c r="I317" s="9">
        <f t="shared" si="52"/>
        <v>-590.09280000000081</v>
      </c>
      <c r="J317" s="9">
        <f t="shared" si="53"/>
        <v>-327.8160909204488</v>
      </c>
      <c r="K317" s="9">
        <f t="shared" si="54"/>
        <v>-6.0816965693307141</v>
      </c>
      <c r="L317" s="9">
        <f t="shared" si="55"/>
        <v>1387.9243790790688</v>
      </c>
    </row>
    <row r="318" spans="1:12" x14ac:dyDescent="0.25">
      <c r="A318">
        <v>309</v>
      </c>
      <c r="B318">
        <v>64.856563199999997</v>
      </c>
      <c r="C318" s="8">
        <f t="shared" si="46"/>
        <v>18.015711999999997</v>
      </c>
      <c r="D318" s="9">
        <f t="shared" si="47"/>
        <v>-0.53644800000000359</v>
      </c>
      <c r="E318" s="9">
        <f t="shared" si="48"/>
        <v>3992.2236639999983</v>
      </c>
      <c r="F318" s="9">
        <f t="shared" si="50"/>
        <v>117.72</v>
      </c>
      <c r="G318" s="9">
        <f t="shared" si="51"/>
        <v>136.31766912411643</v>
      </c>
      <c r="H318" s="9">
        <f t="shared" si="49"/>
        <v>0</v>
      </c>
      <c r="I318" s="9">
        <f t="shared" si="52"/>
        <v>-643.73760000000425</v>
      </c>
      <c r="J318" s="9">
        <f t="shared" si="53"/>
        <v>-389.69993087588784</v>
      </c>
      <c r="K318" s="9">
        <f t="shared" si="54"/>
        <v>-7.0207217210799016</v>
      </c>
      <c r="L318" s="9">
        <f t="shared" si="55"/>
        <v>1381.3731699338634</v>
      </c>
    </row>
    <row r="319" spans="1:12" x14ac:dyDescent="0.25">
      <c r="A319">
        <v>310</v>
      </c>
      <c r="B319">
        <v>61.959744000000001</v>
      </c>
      <c r="C319" s="8">
        <f t="shared" si="46"/>
        <v>17.211040000000001</v>
      </c>
      <c r="D319" s="9">
        <f t="shared" si="47"/>
        <v>-0.8046719999999965</v>
      </c>
      <c r="E319" s="9">
        <f t="shared" si="48"/>
        <v>4009.8370399999981</v>
      </c>
      <c r="F319" s="9">
        <f t="shared" si="50"/>
        <v>117.72</v>
      </c>
      <c r="G319" s="9">
        <f t="shared" si="51"/>
        <v>124.41235711027201</v>
      </c>
      <c r="H319" s="9">
        <f t="shared" si="49"/>
        <v>0</v>
      </c>
      <c r="I319" s="9">
        <f t="shared" si="52"/>
        <v>-965.6063999999958</v>
      </c>
      <c r="J319" s="9">
        <f t="shared" si="53"/>
        <v>-723.47404288972382</v>
      </c>
      <c r="K319" s="9">
        <f t="shared" si="54"/>
        <v>-12.451740691136752</v>
      </c>
      <c r="L319" s="9">
        <f t="shared" si="55"/>
        <v>1371.636938727755</v>
      </c>
    </row>
    <row r="320" spans="1:12" x14ac:dyDescent="0.25">
      <c r="A320">
        <v>311</v>
      </c>
      <c r="B320">
        <v>59.545728000000004</v>
      </c>
      <c r="C320" s="8">
        <f t="shared" si="46"/>
        <v>16.540480000000002</v>
      </c>
      <c r="D320" s="9">
        <f t="shared" si="47"/>
        <v>-0.67055999999999827</v>
      </c>
      <c r="E320" s="9">
        <f t="shared" si="48"/>
        <v>4026.7127999999984</v>
      </c>
      <c r="F320" s="9">
        <f t="shared" si="50"/>
        <v>117.72</v>
      </c>
      <c r="G320" s="9">
        <f t="shared" si="51"/>
        <v>114.90674102476804</v>
      </c>
      <c r="H320" s="9">
        <f t="shared" si="49"/>
        <v>0</v>
      </c>
      <c r="I320" s="9">
        <f t="shared" si="52"/>
        <v>-804.67199999999798</v>
      </c>
      <c r="J320" s="9">
        <f t="shared" si="53"/>
        <v>-572.0452589752299</v>
      </c>
      <c r="K320" s="9">
        <f t="shared" si="54"/>
        <v>-9.4619031651746113</v>
      </c>
      <c r="L320" s="9">
        <f t="shared" si="55"/>
        <v>1360.6801167995993</v>
      </c>
    </row>
    <row r="321" spans="1:12" x14ac:dyDescent="0.25">
      <c r="A321">
        <v>312</v>
      </c>
      <c r="B321">
        <v>56.648908800000008</v>
      </c>
      <c r="C321" s="8">
        <f t="shared" si="46"/>
        <v>15.735808000000002</v>
      </c>
      <c r="D321" s="9">
        <f t="shared" si="47"/>
        <v>-0.80467200000000005</v>
      </c>
      <c r="E321" s="9">
        <f t="shared" si="48"/>
        <v>4042.8509439999984</v>
      </c>
      <c r="F321" s="9">
        <f t="shared" si="50"/>
        <v>117.72</v>
      </c>
      <c r="G321" s="9">
        <f t="shared" si="51"/>
        <v>103.99857443340291</v>
      </c>
      <c r="H321" s="9">
        <f t="shared" si="49"/>
        <v>0</v>
      </c>
      <c r="I321" s="9">
        <f t="shared" si="52"/>
        <v>-965.60640000000012</v>
      </c>
      <c r="J321" s="9">
        <f t="shared" si="53"/>
        <v>-743.88782556659726</v>
      </c>
      <c r="K321" s="9">
        <f t="shared" si="54"/>
        <v>-11.705675996653467</v>
      </c>
      <c r="L321" s="9">
        <f t="shared" si="55"/>
        <v>1350.0963272186852</v>
      </c>
    </row>
    <row r="322" spans="1:12" x14ac:dyDescent="0.25">
      <c r="A322">
        <v>313</v>
      </c>
      <c r="B322">
        <v>54.395827199999999</v>
      </c>
      <c r="C322" s="8">
        <f t="shared" si="46"/>
        <v>15.109952</v>
      </c>
      <c r="D322" s="9">
        <f t="shared" si="47"/>
        <v>-0.62585600000000241</v>
      </c>
      <c r="E322" s="9">
        <f t="shared" si="48"/>
        <v>4058.2738239999985</v>
      </c>
      <c r="F322" s="9">
        <f t="shared" si="50"/>
        <v>117.72</v>
      </c>
      <c r="G322" s="9">
        <f t="shared" si="51"/>
        <v>95.890472765767669</v>
      </c>
      <c r="H322" s="9">
        <f t="shared" si="49"/>
        <v>0</v>
      </c>
      <c r="I322" s="9">
        <f t="shared" si="52"/>
        <v>-751.02720000000295</v>
      </c>
      <c r="J322" s="9">
        <f t="shared" si="53"/>
        <v>-537.41672723423528</v>
      </c>
      <c r="K322" s="9">
        <f t="shared" si="54"/>
        <v>-8.1203409525063872</v>
      </c>
      <c r="L322" s="9">
        <f t="shared" si="55"/>
        <v>1340.1833187441052</v>
      </c>
    </row>
    <row r="323" spans="1:12" x14ac:dyDescent="0.25">
      <c r="A323">
        <v>314</v>
      </c>
      <c r="B323">
        <v>52.30368</v>
      </c>
      <c r="C323" s="8">
        <f t="shared" si="46"/>
        <v>14.5288</v>
      </c>
      <c r="D323" s="9">
        <f t="shared" si="47"/>
        <v>-0.58115199999999945</v>
      </c>
      <c r="E323" s="9">
        <f t="shared" si="48"/>
        <v>4073.0931999999984</v>
      </c>
      <c r="F323" s="9">
        <f t="shared" si="50"/>
        <v>117.72</v>
      </c>
      <c r="G323" s="9">
        <f t="shared" si="51"/>
        <v>88.656132364800001</v>
      </c>
      <c r="H323" s="9">
        <f t="shared" si="49"/>
        <v>0</v>
      </c>
      <c r="I323" s="9">
        <f t="shared" si="52"/>
        <v>-697.38239999999928</v>
      </c>
      <c r="J323" s="9">
        <f t="shared" si="53"/>
        <v>-491.00626763519926</v>
      </c>
      <c r="K323" s="9">
        <f t="shared" si="54"/>
        <v>-7.1337318612182834</v>
      </c>
      <c r="L323" s="9">
        <f t="shared" si="55"/>
        <v>1332.5562823372429</v>
      </c>
    </row>
    <row r="324" spans="1:12" x14ac:dyDescent="0.25">
      <c r="A324">
        <v>315</v>
      </c>
      <c r="B324">
        <v>50.694336000000007</v>
      </c>
      <c r="C324" s="8">
        <f t="shared" si="46"/>
        <v>14.081760000000001</v>
      </c>
      <c r="D324" s="9">
        <f t="shared" si="47"/>
        <v>-0.44703999999999944</v>
      </c>
      <c r="E324" s="9">
        <f t="shared" si="48"/>
        <v>4087.3984799999985</v>
      </c>
      <c r="F324" s="9">
        <f t="shared" si="50"/>
        <v>117.72</v>
      </c>
      <c r="G324" s="9">
        <f t="shared" si="51"/>
        <v>83.284305172992006</v>
      </c>
      <c r="H324" s="9">
        <f t="shared" si="49"/>
        <v>0</v>
      </c>
      <c r="I324" s="9">
        <f t="shared" si="52"/>
        <v>-536.4479999999993</v>
      </c>
      <c r="J324" s="9">
        <f t="shared" si="53"/>
        <v>-335.44369482700728</v>
      </c>
      <c r="K324" s="9">
        <f t="shared" si="54"/>
        <v>-4.7236376040671582</v>
      </c>
      <c r="L324" s="9">
        <f t="shared" si="55"/>
        <v>1326.6275976046002</v>
      </c>
    </row>
    <row r="325" spans="1:12" x14ac:dyDescent="0.25">
      <c r="A325">
        <v>316</v>
      </c>
      <c r="B325">
        <v>49.245926400000009</v>
      </c>
      <c r="C325" s="8">
        <f t="shared" si="46"/>
        <v>13.679424000000003</v>
      </c>
      <c r="D325" s="9">
        <f t="shared" si="47"/>
        <v>-0.40233599999999825</v>
      </c>
      <c r="E325" s="9">
        <f t="shared" si="48"/>
        <v>4101.2790719999985</v>
      </c>
      <c r="F325" s="9">
        <f t="shared" si="50"/>
        <v>117.72</v>
      </c>
      <c r="G325" s="9">
        <f t="shared" si="51"/>
        <v>78.593189208145958</v>
      </c>
      <c r="H325" s="9">
        <f t="shared" si="49"/>
        <v>0</v>
      </c>
      <c r="I325" s="9">
        <f t="shared" si="52"/>
        <v>-482.8031999999979</v>
      </c>
      <c r="J325" s="9">
        <f t="shared" si="53"/>
        <v>-286.49001079185194</v>
      </c>
      <c r="K325" s="9">
        <f t="shared" si="54"/>
        <v>-3.9190183293863194</v>
      </c>
      <c r="L325" s="9">
        <f t="shared" si="55"/>
        <v>1322.3062696378734</v>
      </c>
    </row>
    <row r="326" spans="1:12" x14ac:dyDescent="0.25">
      <c r="A326">
        <v>317</v>
      </c>
      <c r="B326">
        <v>49.084992</v>
      </c>
      <c r="C326" s="8">
        <f t="shared" si="46"/>
        <v>13.63472</v>
      </c>
      <c r="D326" s="9">
        <f t="shared" si="47"/>
        <v>-4.4704000000002964E-2</v>
      </c>
      <c r="E326" s="9">
        <f t="shared" si="48"/>
        <v>4114.9361439999984</v>
      </c>
      <c r="F326" s="9">
        <f t="shared" si="50"/>
        <v>117.72</v>
      </c>
      <c r="G326" s="9">
        <f t="shared" si="51"/>
        <v>78.080347580927992</v>
      </c>
      <c r="H326" s="9">
        <f t="shared" si="49"/>
        <v>0</v>
      </c>
      <c r="I326" s="9">
        <f t="shared" si="52"/>
        <v>-53.644800000003556</v>
      </c>
      <c r="J326" s="9">
        <f t="shared" si="53"/>
        <v>142.15554758092443</v>
      </c>
      <c r="K326" s="9">
        <f t="shared" si="54"/>
        <v>1.9382510877125818</v>
      </c>
      <c r="L326" s="9">
        <f t="shared" si="55"/>
        <v>1321.3158860170365</v>
      </c>
    </row>
    <row r="327" spans="1:12" x14ac:dyDescent="0.25">
      <c r="A327">
        <v>318</v>
      </c>
      <c r="B327">
        <v>48.280320000000003</v>
      </c>
      <c r="C327" s="8">
        <f t="shared" si="46"/>
        <v>13.411200000000001</v>
      </c>
      <c r="D327" s="9">
        <f t="shared" si="47"/>
        <v>-0.22351999999999883</v>
      </c>
      <c r="E327" s="9">
        <f t="shared" si="48"/>
        <v>4128.4591039999987</v>
      </c>
      <c r="F327" s="9">
        <f t="shared" si="50"/>
        <v>117.72</v>
      </c>
      <c r="G327" s="9">
        <f t="shared" si="51"/>
        <v>75.541319884800004</v>
      </c>
      <c r="H327" s="9">
        <f t="shared" si="49"/>
        <v>0</v>
      </c>
      <c r="I327" s="9">
        <f t="shared" si="52"/>
        <v>-268.22399999999857</v>
      </c>
      <c r="J327" s="9">
        <f t="shared" si="53"/>
        <v>-74.962680115198566</v>
      </c>
      <c r="K327" s="9">
        <f t="shared" si="54"/>
        <v>-1.0053394955609511</v>
      </c>
      <c r="L327" s="9">
        <f t="shared" si="55"/>
        <v>1321.7823418131122</v>
      </c>
    </row>
    <row r="328" spans="1:12" x14ac:dyDescent="0.25">
      <c r="A328">
        <v>319</v>
      </c>
      <c r="B328">
        <v>46.670976000000003</v>
      </c>
      <c r="C328" s="8">
        <f t="shared" si="46"/>
        <v>12.96416</v>
      </c>
      <c r="D328" s="9">
        <f t="shared" si="47"/>
        <v>-0.44704000000000121</v>
      </c>
      <c r="E328" s="9">
        <f t="shared" si="48"/>
        <v>4141.6467839999987</v>
      </c>
      <c r="F328" s="9">
        <f t="shared" si="50"/>
        <v>117.72</v>
      </c>
      <c r="G328" s="9">
        <f t="shared" si="51"/>
        <v>70.589166692351995</v>
      </c>
      <c r="H328" s="9">
        <f t="shared" si="49"/>
        <v>0</v>
      </c>
      <c r="I328" s="9">
        <f t="shared" si="52"/>
        <v>-536.44800000000146</v>
      </c>
      <c r="J328" s="9">
        <f t="shared" si="53"/>
        <v>-348.13883330764946</v>
      </c>
      <c r="K328" s="9">
        <f t="shared" si="54"/>
        <v>-4.5133275372136969</v>
      </c>
      <c r="L328" s="9">
        <f t="shared" si="55"/>
        <v>1319.0230082967248</v>
      </c>
    </row>
    <row r="329" spans="1:12" x14ac:dyDescent="0.25">
      <c r="A329">
        <v>320</v>
      </c>
      <c r="B329">
        <v>44.256960000000007</v>
      </c>
      <c r="C329" s="8">
        <f t="shared" si="46"/>
        <v>12.293600000000001</v>
      </c>
      <c r="D329" s="9">
        <f t="shared" si="47"/>
        <v>-0.67055999999999827</v>
      </c>
      <c r="E329" s="9">
        <f t="shared" si="48"/>
        <v>4154.2756639999989</v>
      </c>
      <c r="F329" s="9">
        <f t="shared" si="50"/>
        <v>117.72</v>
      </c>
      <c r="G329" s="9">
        <f t="shared" si="51"/>
        <v>63.475692403200014</v>
      </c>
      <c r="H329" s="9">
        <f t="shared" si="49"/>
        <v>0</v>
      </c>
      <c r="I329" s="9">
        <f t="shared" si="52"/>
        <v>-804.67199999999798</v>
      </c>
      <c r="J329" s="9">
        <f t="shared" si="53"/>
        <v>-623.47630759679794</v>
      </c>
      <c r="K329" s="9">
        <f t="shared" si="54"/>
        <v>-7.6647683350719964</v>
      </c>
      <c r="L329" s="9">
        <f t="shared" si="55"/>
        <v>1312.933960360582</v>
      </c>
    </row>
    <row r="330" spans="1:12" x14ac:dyDescent="0.25">
      <c r="A330">
        <v>321</v>
      </c>
      <c r="B330">
        <v>39.911731200000006</v>
      </c>
      <c r="C330" s="8">
        <f t="shared" ref="C330:C393" si="56">B330/3.6</f>
        <v>11.086592000000001</v>
      </c>
      <c r="D330" s="9">
        <f t="shared" ref="D330:D393" si="57">(C330-C329)/(A330-A329)</f>
        <v>-1.2070080000000001</v>
      </c>
      <c r="E330" s="9">
        <f t="shared" ref="E330:E393" si="58">E329+C329*(A330-A329)+(C330-C329)*(A330-A329)/2</f>
        <v>4165.9657599999991</v>
      </c>
      <c r="F330" s="9">
        <f t="shared" si="50"/>
        <v>117.72</v>
      </c>
      <c r="G330" s="9">
        <f t="shared" si="51"/>
        <v>51.623259313274893</v>
      </c>
      <c r="H330" s="9">
        <f t="shared" ref="H330:H393" si="59">$B$1*$B$2*SIN(ATAN($F$1))</f>
        <v>0</v>
      </c>
      <c r="I330" s="9">
        <f t="shared" si="52"/>
        <v>-1448.4096000000002</v>
      </c>
      <c r="J330" s="9">
        <f t="shared" si="53"/>
        <v>-1279.0663406867252</v>
      </c>
      <c r="K330" s="9">
        <f t="shared" si="54"/>
        <v>-14.180486660126723</v>
      </c>
      <c r="L330" s="9">
        <f t="shared" si="55"/>
        <v>1302.0113328629827</v>
      </c>
    </row>
    <row r="331" spans="1:12" x14ac:dyDescent="0.25">
      <c r="A331">
        <v>322</v>
      </c>
      <c r="B331">
        <v>34.600896000000006</v>
      </c>
      <c r="C331" s="8">
        <f t="shared" si="56"/>
        <v>9.6113600000000012</v>
      </c>
      <c r="D331" s="9">
        <f t="shared" si="57"/>
        <v>-1.4752320000000001</v>
      </c>
      <c r="E331" s="9">
        <f t="shared" si="58"/>
        <v>4176.3147359999984</v>
      </c>
      <c r="F331" s="9">
        <f t="shared" si="50"/>
        <v>117.72</v>
      </c>
      <c r="G331" s="9">
        <f t="shared" si="51"/>
        <v>38.798861240832011</v>
      </c>
      <c r="H331" s="9">
        <f t="shared" si="59"/>
        <v>0</v>
      </c>
      <c r="I331" s="9">
        <f t="shared" si="52"/>
        <v>-1770.2784000000001</v>
      </c>
      <c r="J331" s="9">
        <f t="shared" si="53"/>
        <v>-1613.7595387591682</v>
      </c>
      <c r="K331" s="9">
        <f t="shared" si="54"/>
        <v>-15.510423880448322</v>
      </c>
      <c r="L331" s="9">
        <f t="shared" si="55"/>
        <v>1287.1658775926951</v>
      </c>
    </row>
    <row r="332" spans="1:12" x14ac:dyDescent="0.25">
      <c r="A332">
        <v>323</v>
      </c>
      <c r="B332">
        <v>32.347814400000004</v>
      </c>
      <c r="C332" s="8">
        <f t="shared" si="56"/>
        <v>8.9855040000000006</v>
      </c>
      <c r="D332" s="9">
        <f t="shared" si="57"/>
        <v>-0.62585600000000063</v>
      </c>
      <c r="E332" s="9">
        <f t="shared" si="58"/>
        <v>4185.613167999998</v>
      </c>
      <c r="F332" s="9">
        <f t="shared" si="50"/>
        <v>117.72</v>
      </c>
      <c r="G332" s="9">
        <f t="shared" si="51"/>
        <v>33.910498496286721</v>
      </c>
      <c r="H332" s="9">
        <f t="shared" si="59"/>
        <v>0</v>
      </c>
      <c r="I332" s="9">
        <f t="shared" si="52"/>
        <v>-751.02720000000079</v>
      </c>
      <c r="J332" s="9">
        <f t="shared" si="53"/>
        <v>-599.3967015037141</v>
      </c>
      <c r="K332" s="9">
        <f t="shared" si="54"/>
        <v>-5.385881458948429</v>
      </c>
      <c r="L332" s="9">
        <f t="shared" si="55"/>
        <v>1276.7177249229967</v>
      </c>
    </row>
    <row r="333" spans="1:12" x14ac:dyDescent="0.25">
      <c r="A333">
        <v>324</v>
      </c>
      <c r="B333">
        <v>30.738470400000004</v>
      </c>
      <c r="C333" s="8">
        <f t="shared" si="56"/>
        <v>8.5384640000000012</v>
      </c>
      <c r="D333" s="9">
        <f t="shared" si="57"/>
        <v>-0.44703999999999944</v>
      </c>
      <c r="E333" s="9">
        <f t="shared" si="58"/>
        <v>4194.3751519999987</v>
      </c>
      <c r="F333" s="9">
        <f t="shared" si="50"/>
        <v>117.72</v>
      </c>
      <c r="G333" s="9">
        <f t="shared" si="51"/>
        <v>30.620254341304328</v>
      </c>
      <c r="H333" s="9">
        <f t="shared" si="59"/>
        <v>0</v>
      </c>
      <c r="I333" s="9">
        <f t="shared" si="52"/>
        <v>-536.4479999999993</v>
      </c>
      <c r="J333" s="9">
        <f t="shared" si="53"/>
        <v>-388.10774565869497</v>
      </c>
      <c r="K333" s="9">
        <f t="shared" si="54"/>
        <v>-3.3138440144279238</v>
      </c>
      <c r="L333" s="9">
        <f t="shared" si="55"/>
        <v>1272.3678621863085</v>
      </c>
    </row>
    <row r="334" spans="1:12" x14ac:dyDescent="0.25">
      <c r="A334">
        <v>325</v>
      </c>
      <c r="B334">
        <v>29.772864000000002</v>
      </c>
      <c r="C334" s="8">
        <f t="shared" si="56"/>
        <v>8.2702400000000011</v>
      </c>
      <c r="D334" s="9">
        <f t="shared" si="57"/>
        <v>-0.26822400000000002</v>
      </c>
      <c r="E334" s="9">
        <f t="shared" si="58"/>
        <v>4202.7795039999992</v>
      </c>
      <c r="F334" s="9">
        <f t="shared" si="50"/>
        <v>117.72</v>
      </c>
      <c r="G334" s="9">
        <f t="shared" si="51"/>
        <v>28.72668525619201</v>
      </c>
      <c r="H334" s="9">
        <f t="shared" si="59"/>
        <v>0</v>
      </c>
      <c r="I334" s="9">
        <f t="shared" si="52"/>
        <v>-321.86880000000002</v>
      </c>
      <c r="J334" s="9">
        <f t="shared" si="53"/>
        <v>-175.42211474380801</v>
      </c>
      <c r="K334" s="9">
        <f t="shared" si="54"/>
        <v>-1.4507829902388309</v>
      </c>
      <c r="L334" s="9">
        <f t="shared" si="55"/>
        <v>1269.9855486839751</v>
      </c>
    </row>
    <row r="335" spans="1:12" x14ac:dyDescent="0.25">
      <c r="A335">
        <v>326</v>
      </c>
      <c r="B335">
        <v>27.358848000000002</v>
      </c>
      <c r="C335" s="8">
        <f t="shared" si="56"/>
        <v>7.5996800000000002</v>
      </c>
      <c r="D335" s="9">
        <f t="shared" si="57"/>
        <v>-0.67056000000000093</v>
      </c>
      <c r="E335" s="9">
        <f t="shared" si="58"/>
        <v>4210.7144639999988</v>
      </c>
      <c r="F335" s="9">
        <f t="shared" si="50"/>
        <v>117.72</v>
      </c>
      <c r="G335" s="9">
        <f t="shared" si="51"/>
        <v>24.257157163007999</v>
      </c>
      <c r="H335" s="9">
        <f t="shared" si="59"/>
        <v>0</v>
      </c>
      <c r="I335" s="9">
        <f t="shared" si="52"/>
        <v>-804.67200000000116</v>
      </c>
      <c r="J335" s="9">
        <f t="shared" si="53"/>
        <v>-662.69484283699319</v>
      </c>
      <c r="K335" s="9">
        <f t="shared" si="54"/>
        <v>-5.0362687432114406</v>
      </c>
      <c r="L335" s="9">
        <f t="shared" si="55"/>
        <v>1266.74202281725</v>
      </c>
    </row>
    <row r="336" spans="1:12" x14ac:dyDescent="0.25">
      <c r="A336">
        <v>327</v>
      </c>
      <c r="B336">
        <v>24.944832000000002</v>
      </c>
      <c r="C336" s="8">
        <f t="shared" si="56"/>
        <v>6.9291200000000002</v>
      </c>
      <c r="D336" s="9">
        <f t="shared" si="57"/>
        <v>-0.67056000000000004</v>
      </c>
      <c r="E336" s="9">
        <f t="shared" si="58"/>
        <v>4217.9788639999988</v>
      </c>
      <c r="F336" s="9">
        <f t="shared" si="50"/>
        <v>117.72</v>
      </c>
      <c r="G336" s="9">
        <f t="shared" si="51"/>
        <v>20.165335669248002</v>
      </c>
      <c r="H336" s="9">
        <f t="shared" si="59"/>
        <v>0</v>
      </c>
      <c r="I336" s="9">
        <f t="shared" si="52"/>
        <v>-804.67200000000003</v>
      </c>
      <c r="J336" s="9">
        <f t="shared" si="53"/>
        <v>-666.78666433075205</v>
      </c>
      <c r="K336" s="9">
        <f t="shared" si="54"/>
        <v>-4.6202448115475008</v>
      </c>
      <c r="L336" s="9">
        <f t="shared" si="55"/>
        <v>1261.9137660398706</v>
      </c>
    </row>
    <row r="337" spans="1:12" x14ac:dyDescent="0.25">
      <c r="A337">
        <v>328</v>
      </c>
      <c r="B337">
        <v>20.116800000000001</v>
      </c>
      <c r="C337" s="8">
        <f t="shared" si="56"/>
        <v>5.5880000000000001</v>
      </c>
      <c r="D337" s="9">
        <f t="shared" si="57"/>
        <v>-1.3411200000000001</v>
      </c>
      <c r="E337" s="9">
        <f t="shared" si="58"/>
        <v>4224.237423999999</v>
      </c>
      <c r="F337" s="9">
        <f t="shared" si="50"/>
        <v>117.72</v>
      </c>
      <c r="G337" s="9">
        <f t="shared" si="51"/>
        <v>13.114812480000001</v>
      </c>
      <c r="H337" s="9">
        <f t="shared" si="59"/>
        <v>0</v>
      </c>
      <c r="I337" s="9">
        <f t="shared" si="52"/>
        <v>-1609.3440000000001</v>
      </c>
      <c r="J337" s="9">
        <f t="shared" si="53"/>
        <v>-1478.5091875200001</v>
      </c>
      <c r="K337" s="9">
        <f t="shared" si="54"/>
        <v>-8.2619093398617611</v>
      </c>
      <c r="L337" s="9">
        <f t="shared" si="55"/>
        <v>1255.4726889641659</v>
      </c>
    </row>
    <row r="338" spans="1:12" x14ac:dyDescent="0.25">
      <c r="A338">
        <v>329</v>
      </c>
      <c r="B338">
        <v>17.380915200000004</v>
      </c>
      <c r="C338" s="8">
        <f t="shared" si="56"/>
        <v>4.8280320000000012</v>
      </c>
      <c r="D338" s="9">
        <f t="shared" si="57"/>
        <v>-0.75996799999999887</v>
      </c>
      <c r="E338" s="9">
        <f t="shared" si="58"/>
        <v>4229.4454399999986</v>
      </c>
      <c r="F338" s="9">
        <f t="shared" si="50"/>
        <v>117.72</v>
      </c>
      <c r="G338" s="9">
        <f t="shared" si="51"/>
        <v>9.7901550570700842</v>
      </c>
      <c r="H338" s="9">
        <f t="shared" si="59"/>
        <v>0</v>
      </c>
      <c r="I338" s="9">
        <f t="shared" si="52"/>
        <v>-911.96159999999861</v>
      </c>
      <c r="J338" s="9">
        <f t="shared" si="53"/>
        <v>-784.45144494292856</v>
      </c>
      <c r="K338" s="9">
        <f t="shared" si="54"/>
        <v>-3.7873566786306982</v>
      </c>
      <c r="L338" s="9">
        <f t="shared" si="55"/>
        <v>1249.4480559549197</v>
      </c>
    </row>
    <row r="339" spans="1:12" x14ac:dyDescent="0.25">
      <c r="A339">
        <v>330</v>
      </c>
      <c r="B339">
        <v>12.874752000000001</v>
      </c>
      <c r="C339" s="8">
        <f t="shared" si="56"/>
        <v>3.5763199999999999</v>
      </c>
      <c r="D339" s="9">
        <f t="shared" si="57"/>
        <v>-1.2517120000000013</v>
      </c>
      <c r="E339" s="9">
        <f t="shared" si="58"/>
        <v>4233.6476159999993</v>
      </c>
      <c r="F339" s="9">
        <f t="shared" si="50"/>
        <v>117.72</v>
      </c>
      <c r="G339" s="9">
        <f t="shared" si="51"/>
        <v>5.3718271918080003</v>
      </c>
      <c r="H339" s="9">
        <f t="shared" si="59"/>
        <v>0</v>
      </c>
      <c r="I339" s="9">
        <f t="shared" si="52"/>
        <v>-1502.0544000000016</v>
      </c>
      <c r="J339" s="9">
        <f t="shared" si="53"/>
        <v>-1378.9625728081935</v>
      </c>
      <c r="K339" s="9">
        <f t="shared" si="54"/>
        <v>-4.9316114283853985</v>
      </c>
      <c r="L339" s="9">
        <f t="shared" si="55"/>
        <v>1245.0885719014116</v>
      </c>
    </row>
    <row r="340" spans="1:12" x14ac:dyDescent="0.25">
      <c r="A340">
        <v>331</v>
      </c>
      <c r="B340">
        <v>7.5639168000000012</v>
      </c>
      <c r="C340" s="8">
        <f t="shared" si="56"/>
        <v>2.1010880000000003</v>
      </c>
      <c r="D340" s="9">
        <f t="shared" si="57"/>
        <v>-1.4752319999999997</v>
      </c>
      <c r="E340" s="9">
        <f t="shared" si="58"/>
        <v>4236.4863199999991</v>
      </c>
      <c r="F340" s="9">
        <f t="shared" si="50"/>
        <v>117.72</v>
      </c>
      <c r="G340" s="9">
        <f t="shared" si="51"/>
        <v>1.8541197291724807</v>
      </c>
      <c r="H340" s="9">
        <f t="shared" si="59"/>
        <v>0</v>
      </c>
      <c r="I340" s="9">
        <f t="shared" si="52"/>
        <v>-1770.2783999999997</v>
      </c>
      <c r="J340" s="9">
        <f t="shared" si="53"/>
        <v>-1650.7042802708272</v>
      </c>
      <c r="K340" s="9">
        <f t="shared" si="54"/>
        <v>-3.4682749548256724</v>
      </c>
      <c r="L340" s="9">
        <f t="shared" si="55"/>
        <v>1240.888628709806</v>
      </c>
    </row>
    <row r="341" spans="1:12" x14ac:dyDescent="0.25">
      <c r="A341">
        <v>332</v>
      </c>
      <c r="B341">
        <v>2.2530815999999998</v>
      </c>
      <c r="C341" s="8">
        <f t="shared" si="56"/>
        <v>0.62585599999999997</v>
      </c>
      <c r="D341" s="9">
        <f t="shared" si="57"/>
        <v>-1.4752320000000003</v>
      </c>
      <c r="E341" s="9">
        <f t="shared" si="58"/>
        <v>4237.8497919999991</v>
      </c>
      <c r="F341" s="9">
        <f t="shared" ref="F341:F404" si="60">IF(C341&lt;=0,0,$B$3*$B$1*$B$2*COS(ATAN($F$1)))</f>
        <v>117.72</v>
      </c>
      <c r="G341" s="9">
        <f t="shared" ref="G341:G404" si="61">$B$5*$B$6*$B$4*(C341-$F$2)^2/2</f>
        <v>0.16451220774911998</v>
      </c>
      <c r="H341" s="9">
        <f t="shared" si="59"/>
        <v>0</v>
      </c>
      <c r="I341" s="9">
        <f t="shared" ref="I341:I404" si="62">$B$1*D341</f>
        <v>-1770.2784000000004</v>
      </c>
      <c r="J341" s="9">
        <f t="shared" ref="J341:J404" si="63">SUM(F341:I341)</f>
        <v>-1652.3938877922512</v>
      </c>
      <c r="K341" s="9">
        <f t="shared" ref="K341:K404" si="64">J341*C341/1000</f>
        <v>-1.0341606290381071</v>
      </c>
      <c r="L341" s="9">
        <f t="shared" ref="L341:L404" si="65">L340+(K341+K340)/2*(A341-A340)</f>
        <v>1238.6374109178741</v>
      </c>
    </row>
    <row r="342" spans="1:12" x14ac:dyDescent="0.25">
      <c r="A342">
        <v>333</v>
      </c>
      <c r="B342">
        <v>0</v>
      </c>
      <c r="C342" s="8">
        <f t="shared" si="56"/>
        <v>0</v>
      </c>
      <c r="D342" s="9">
        <f t="shared" si="57"/>
        <v>-0.62585599999999997</v>
      </c>
      <c r="E342" s="9">
        <f t="shared" si="58"/>
        <v>4238.1627199999984</v>
      </c>
      <c r="F342" s="9">
        <f t="shared" si="60"/>
        <v>0</v>
      </c>
      <c r="G342" s="9">
        <f t="shared" si="61"/>
        <v>0</v>
      </c>
      <c r="H342" s="9">
        <f t="shared" si="59"/>
        <v>0</v>
      </c>
      <c r="I342" s="9">
        <f t="shared" si="62"/>
        <v>-751.02719999999999</v>
      </c>
      <c r="J342" s="9">
        <f t="shared" si="63"/>
        <v>-751.02719999999999</v>
      </c>
      <c r="K342" s="9">
        <f t="shared" si="64"/>
        <v>0</v>
      </c>
      <c r="L342" s="9">
        <f t="shared" si="65"/>
        <v>1238.1203306033551</v>
      </c>
    </row>
    <row r="343" spans="1:12" x14ac:dyDescent="0.25">
      <c r="A343">
        <v>334</v>
      </c>
      <c r="B343">
        <v>0</v>
      </c>
      <c r="C343" s="8">
        <f t="shared" si="56"/>
        <v>0</v>
      </c>
      <c r="D343" s="9">
        <f t="shared" si="57"/>
        <v>0</v>
      </c>
      <c r="E343" s="9">
        <f t="shared" si="58"/>
        <v>4238.1627199999984</v>
      </c>
      <c r="F343" s="9">
        <f t="shared" si="60"/>
        <v>0</v>
      </c>
      <c r="G343" s="9">
        <f t="shared" si="61"/>
        <v>0</v>
      </c>
      <c r="H343" s="9">
        <f t="shared" si="59"/>
        <v>0</v>
      </c>
      <c r="I343" s="9">
        <f t="shared" si="62"/>
        <v>0</v>
      </c>
      <c r="J343" s="9">
        <f t="shared" si="63"/>
        <v>0</v>
      </c>
      <c r="K343" s="9">
        <f t="shared" si="64"/>
        <v>0</v>
      </c>
      <c r="L343" s="9">
        <f t="shared" si="65"/>
        <v>1238.1203306033551</v>
      </c>
    </row>
    <row r="344" spans="1:12" x14ac:dyDescent="0.25">
      <c r="A344">
        <v>335</v>
      </c>
      <c r="B344">
        <v>0</v>
      </c>
      <c r="C344" s="8">
        <f t="shared" si="56"/>
        <v>0</v>
      </c>
      <c r="D344" s="9">
        <f t="shared" si="57"/>
        <v>0</v>
      </c>
      <c r="E344" s="9">
        <f t="shared" si="58"/>
        <v>4238.1627199999984</v>
      </c>
      <c r="F344" s="9">
        <f t="shared" si="60"/>
        <v>0</v>
      </c>
      <c r="G344" s="9">
        <f t="shared" si="61"/>
        <v>0</v>
      </c>
      <c r="H344" s="9">
        <f t="shared" si="59"/>
        <v>0</v>
      </c>
      <c r="I344" s="9">
        <f t="shared" si="62"/>
        <v>0</v>
      </c>
      <c r="J344" s="9">
        <f t="shared" si="63"/>
        <v>0</v>
      </c>
      <c r="K344" s="9">
        <f t="shared" si="64"/>
        <v>0</v>
      </c>
      <c r="L344" s="9">
        <f t="shared" si="65"/>
        <v>1238.1203306033551</v>
      </c>
    </row>
    <row r="345" spans="1:12" x14ac:dyDescent="0.25">
      <c r="A345">
        <v>336</v>
      </c>
      <c r="B345">
        <v>0</v>
      </c>
      <c r="C345" s="8">
        <f t="shared" si="56"/>
        <v>0</v>
      </c>
      <c r="D345" s="9">
        <f t="shared" si="57"/>
        <v>0</v>
      </c>
      <c r="E345" s="9">
        <f t="shared" si="58"/>
        <v>4238.1627199999984</v>
      </c>
      <c r="F345" s="9">
        <f t="shared" si="60"/>
        <v>0</v>
      </c>
      <c r="G345" s="9">
        <f t="shared" si="61"/>
        <v>0</v>
      </c>
      <c r="H345" s="9">
        <f t="shared" si="59"/>
        <v>0</v>
      </c>
      <c r="I345" s="9">
        <f t="shared" si="62"/>
        <v>0</v>
      </c>
      <c r="J345" s="9">
        <f t="shared" si="63"/>
        <v>0</v>
      </c>
      <c r="K345" s="9">
        <f t="shared" si="64"/>
        <v>0</v>
      </c>
      <c r="L345" s="9">
        <f t="shared" si="65"/>
        <v>1238.1203306033551</v>
      </c>
    </row>
    <row r="346" spans="1:12" x14ac:dyDescent="0.25">
      <c r="A346">
        <v>337</v>
      </c>
      <c r="B346">
        <v>0</v>
      </c>
      <c r="C346" s="8">
        <f t="shared" si="56"/>
        <v>0</v>
      </c>
      <c r="D346" s="9">
        <f t="shared" si="57"/>
        <v>0</v>
      </c>
      <c r="E346" s="9">
        <f t="shared" si="58"/>
        <v>4238.1627199999984</v>
      </c>
      <c r="F346" s="9">
        <f t="shared" si="60"/>
        <v>0</v>
      </c>
      <c r="G346" s="9">
        <f t="shared" si="61"/>
        <v>0</v>
      </c>
      <c r="H346" s="9">
        <f t="shared" si="59"/>
        <v>0</v>
      </c>
      <c r="I346" s="9">
        <f t="shared" si="62"/>
        <v>0</v>
      </c>
      <c r="J346" s="9">
        <f t="shared" si="63"/>
        <v>0</v>
      </c>
      <c r="K346" s="9">
        <f t="shared" si="64"/>
        <v>0</v>
      </c>
      <c r="L346" s="9">
        <f t="shared" si="65"/>
        <v>1238.1203306033551</v>
      </c>
    </row>
    <row r="347" spans="1:12" x14ac:dyDescent="0.25">
      <c r="A347">
        <v>338</v>
      </c>
      <c r="B347">
        <v>0</v>
      </c>
      <c r="C347" s="8">
        <f t="shared" si="56"/>
        <v>0</v>
      </c>
      <c r="D347" s="9">
        <f t="shared" si="57"/>
        <v>0</v>
      </c>
      <c r="E347" s="9">
        <f t="shared" si="58"/>
        <v>4238.1627199999984</v>
      </c>
      <c r="F347" s="9">
        <f t="shared" si="60"/>
        <v>0</v>
      </c>
      <c r="G347" s="9">
        <f t="shared" si="61"/>
        <v>0</v>
      </c>
      <c r="H347" s="9">
        <f t="shared" si="59"/>
        <v>0</v>
      </c>
      <c r="I347" s="9">
        <f t="shared" si="62"/>
        <v>0</v>
      </c>
      <c r="J347" s="9">
        <f t="shared" si="63"/>
        <v>0</v>
      </c>
      <c r="K347" s="9">
        <f t="shared" si="64"/>
        <v>0</v>
      </c>
      <c r="L347" s="9">
        <f t="shared" si="65"/>
        <v>1238.1203306033551</v>
      </c>
    </row>
    <row r="348" spans="1:12" x14ac:dyDescent="0.25">
      <c r="A348">
        <v>339</v>
      </c>
      <c r="B348">
        <v>0</v>
      </c>
      <c r="C348" s="8">
        <f t="shared" si="56"/>
        <v>0</v>
      </c>
      <c r="D348" s="9">
        <f t="shared" si="57"/>
        <v>0</v>
      </c>
      <c r="E348" s="9">
        <f t="shared" si="58"/>
        <v>4238.1627199999984</v>
      </c>
      <c r="F348" s="9">
        <f t="shared" si="60"/>
        <v>0</v>
      </c>
      <c r="G348" s="9">
        <f t="shared" si="61"/>
        <v>0</v>
      </c>
      <c r="H348" s="9">
        <f t="shared" si="59"/>
        <v>0</v>
      </c>
      <c r="I348" s="9">
        <f t="shared" si="62"/>
        <v>0</v>
      </c>
      <c r="J348" s="9">
        <f t="shared" si="63"/>
        <v>0</v>
      </c>
      <c r="K348" s="9">
        <f t="shared" si="64"/>
        <v>0</v>
      </c>
      <c r="L348" s="9">
        <f t="shared" si="65"/>
        <v>1238.1203306033551</v>
      </c>
    </row>
    <row r="349" spans="1:12" x14ac:dyDescent="0.25">
      <c r="A349">
        <v>340</v>
      </c>
      <c r="B349">
        <v>0</v>
      </c>
      <c r="C349" s="8">
        <f t="shared" si="56"/>
        <v>0</v>
      </c>
      <c r="D349" s="9">
        <f t="shared" si="57"/>
        <v>0</v>
      </c>
      <c r="E349" s="9">
        <f t="shared" si="58"/>
        <v>4238.1627199999984</v>
      </c>
      <c r="F349" s="9">
        <f t="shared" si="60"/>
        <v>0</v>
      </c>
      <c r="G349" s="9">
        <f t="shared" si="61"/>
        <v>0</v>
      </c>
      <c r="H349" s="9">
        <f t="shared" si="59"/>
        <v>0</v>
      </c>
      <c r="I349" s="9">
        <f t="shared" si="62"/>
        <v>0</v>
      </c>
      <c r="J349" s="9">
        <f t="shared" si="63"/>
        <v>0</v>
      </c>
      <c r="K349" s="9">
        <f t="shared" si="64"/>
        <v>0</v>
      </c>
      <c r="L349" s="9">
        <f t="shared" si="65"/>
        <v>1238.1203306033551</v>
      </c>
    </row>
    <row r="350" spans="1:12" x14ac:dyDescent="0.25">
      <c r="A350">
        <v>341</v>
      </c>
      <c r="B350">
        <v>0</v>
      </c>
      <c r="C350" s="8">
        <f t="shared" si="56"/>
        <v>0</v>
      </c>
      <c r="D350" s="9">
        <f t="shared" si="57"/>
        <v>0</v>
      </c>
      <c r="E350" s="9">
        <f t="shared" si="58"/>
        <v>4238.1627199999984</v>
      </c>
      <c r="F350" s="9">
        <f t="shared" si="60"/>
        <v>0</v>
      </c>
      <c r="G350" s="9">
        <f t="shared" si="61"/>
        <v>0</v>
      </c>
      <c r="H350" s="9">
        <f t="shared" si="59"/>
        <v>0</v>
      </c>
      <c r="I350" s="9">
        <f t="shared" si="62"/>
        <v>0</v>
      </c>
      <c r="J350" s="9">
        <f t="shared" si="63"/>
        <v>0</v>
      </c>
      <c r="K350" s="9">
        <f t="shared" si="64"/>
        <v>0</v>
      </c>
      <c r="L350" s="9">
        <f t="shared" si="65"/>
        <v>1238.1203306033551</v>
      </c>
    </row>
    <row r="351" spans="1:12" x14ac:dyDescent="0.25">
      <c r="A351">
        <v>342</v>
      </c>
      <c r="B351">
        <v>0</v>
      </c>
      <c r="C351" s="8">
        <f t="shared" si="56"/>
        <v>0</v>
      </c>
      <c r="D351" s="9">
        <f t="shared" si="57"/>
        <v>0</v>
      </c>
      <c r="E351" s="9">
        <f t="shared" si="58"/>
        <v>4238.1627199999984</v>
      </c>
      <c r="F351" s="9">
        <f t="shared" si="60"/>
        <v>0</v>
      </c>
      <c r="G351" s="9">
        <f t="shared" si="61"/>
        <v>0</v>
      </c>
      <c r="H351" s="9">
        <f t="shared" si="59"/>
        <v>0</v>
      </c>
      <c r="I351" s="9">
        <f t="shared" si="62"/>
        <v>0</v>
      </c>
      <c r="J351" s="9">
        <f t="shared" si="63"/>
        <v>0</v>
      </c>
      <c r="K351" s="9">
        <f t="shared" si="64"/>
        <v>0</v>
      </c>
      <c r="L351" s="9">
        <f t="shared" si="65"/>
        <v>1238.1203306033551</v>
      </c>
    </row>
    <row r="352" spans="1:12" x14ac:dyDescent="0.25">
      <c r="A352">
        <v>343</v>
      </c>
      <c r="B352">
        <v>0</v>
      </c>
      <c r="C352" s="8">
        <f t="shared" si="56"/>
        <v>0</v>
      </c>
      <c r="D352" s="9">
        <f t="shared" si="57"/>
        <v>0</v>
      </c>
      <c r="E352" s="9">
        <f t="shared" si="58"/>
        <v>4238.1627199999984</v>
      </c>
      <c r="F352" s="9">
        <f t="shared" si="60"/>
        <v>0</v>
      </c>
      <c r="G352" s="9">
        <f t="shared" si="61"/>
        <v>0</v>
      </c>
      <c r="H352" s="9">
        <f t="shared" si="59"/>
        <v>0</v>
      </c>
      <c r="I352" s="9">
        <f t="shared" si="62"/>
        <v>0</v>
      </c>
      <c r="J352" s="9">
        <f t="shared" si="63"/>
        <v>0</v>
      </c>
      <c r="K352" s="9">
        <f t="shared" si="64"/>
        <v>0</v>
      </c>
      <c r="L352" s="9">
        <f t="shared" si="65"/>
        <v>1238.1203306033551</v>
      </c>
    </row>
    <row r="353" spans="1:12" x14ac:dyDescent="0.25">
      <c r="A353">
        <v>344</v>
      </c>
      <c r="B353">
        <v>0</v>
      </c>
      <c r="C353" s="8">
        <f t="shared" si="56"/>
        <v>0</v>
      </c>
      <c r="D353" s="9">
        <f t="shared" si="57"/>
        <v>0</v>
      </c>
      <c r="E353" s="9">
        <f t="shared" si="58"/>
        <v>4238.1627199999984</v>
      </c>
      <c r="F353" s="9">
        <f t="shared" si="60"/>
        <v>0</v>
      </c>
      <c r="G353" s="9">
        <f t="shared" si="61"/>
        <v>0</v>
      </c>
      <c r="H353" s="9">
        <f t="shared" si="59"/>
        <v>0</v>
      </c>
      <c r="I353" s="9">
        <f t="shared" si="62"/>
        <v>0</v>
      </c>
      <c r="J353" s="9">
        <f t="shared" si="63"/>
        <v>0</v>
      </c>
      <c r="K353" s="9">
        <f t="shared" si="64"/>
        <v>0</v>
      </c>
      <c r="L353" s="9">
        <f t="shared" si="65"/>
        <v>1238.1203306033551</v>
      </c>
    </row>
    <row r="354" spans="1:12" x14ac:dyDescent="0.25">
      <c r="A354">
        <v>345</v>
      </c>
      <c r="B354">
        <v>0</v>
      </c>
      <c r="C354" s="8">
        <f t="shared" si="56"/>
        <v>0</v>
      </c>
      <c r="D354" s="9">
        <f t="shared" si="57"/>
        <v>0</v>
      </c>
      <c r="E354" s="9">
        <f t="shared" si="58"/>
        <v>4238.1627199999984</v>
      </c>
      <c r="F354" s="9">
        <f t="shared" si="60"/>
        <v>0</v>
      </c>
      <c r="G354" s="9">
        <f t="shared" si="61"/>
        <v>0</v>
      </c>
      <c r="H354" s="9">
        <f t="shared" si="59"/>
        <v>0</v>
      </c>
      <c r="I354" s="9">
        <f t="shared" si="62"/>
        <v>0</v>
      </c>
      <c r="J354" s="9">
        <f t="shared" si="63"/>
        <v>0</v>
      </c>
      <c r="K354" s="9">
        <f t="shared" si="64"/>
        <v>0</v>
      </c>
      <c r="L354" s="9">
        <f t="shared" si="65"/>
        <v>1238.1203306033551</v>
      </c>
    </row>
    <row r="355" spans="1:12" x14ac:dyDescent="0.25">
      <c r="A355">
        <v>346</v>
      </c>
      <c r="B355">
        <v>0</v>
      </c>
      <c r="C355" s="8">
        <f t="shared" si="56"/>
        <v>0</v>
      </c>
      <c r="D355" s="9">
        <f t="shared" si="57"/>
        <v>0</v>
      </c>
      <c r="E355" s="9">
        <f t="shared" si="58"/>
        <v>4238.1627199999984</v>
      </c>
      <c r="F355" s="9">
        <f t="shared" si="60"/>
        <v>0</v>
      </c>
      <c r="G355" s="9">
        <f t="shared" si="61"/>
        <v>0</v>
      </c>
      <c r="H355" s="9">
        <f t="shared" si="59"/>
        <v>0</v>
      </c>
      <c r="I355" s="9">
        <f t="shared" si="62"/>
        <v>0</v>
      </c>
      <c r="J355" s="9">
        <f t="shared" si="63"/>
        <v>0</v>
      </c>
      <c r="K355" s="9">
        <f t="shared" si="64"/>
        <v>0</v>
      </c>
      <c r="L355" s="9">
        <f t="shared" si="65"/>
        <v>1238.1203306033551</v>
      </c>
    </row>
    <row r="356" spans="1:12" x14ac:dyDescent="0.25">
      <c r="A356">
        <v>347</v>
      </c>
      <c r="B356">
        <v>1.6093440000000001</v>
      </c>
      <c r="C356" s="8">
        <f t="shared" si="56"/>
        <v>0.44703999999999999</v>
      </c>
      <c r="D356" s="9">
        <f t="shared" si="57"/>
        <v>0.44703999999999999</v>
      </c>
      <c r="E356" s="9">
        <f t="shared" si="58"/>
        <v>4238.386239999998</v>
      </c>
      <c r="F356" s="9">
        <f t="shared" si="60"/>
        <v>117.72</v>
      </c>
      <c r="G356" s="9">
        <f t="shared" si="61"/>
        <v>8.3934799872000004E-2</v>
      </c>
      <c r="H356" s="9">
        <f t="shared" si="59"/>
        <v>0</v>
      </c>
      <c r="I356" s="9">
        <f t="shared" si="62"/>
        <v>536.44799999999998</v>
      </c>
      <c r="J356" s="9">
        <f t="shared" si="63"/>
        <v>654.25193479987195</v>
      </c>
      <c r="K356" s="9">
        <f t="shared" si="64"/>
        <v>0.29247678493293477</v>
      </c>
      <c r="L356" s="9">
        <f t="shared" si="65"/>
        <v>1238.2665689958217</v>
      </c>
    </row>
    <row r="357" spans="1:12" x14ac:dyDescent="0.25">
      <c r="A357">
        <v>348</v>
      </c>
      <c r="B357">
        <v>6.9201791999999998</v>
      </c>
      <c r="C357" s="8">
        <f t="shared" si="56"/>
        <v>1.922272</v>
      </c>
      <c r="D357" s="9">
        <f t="shared" si="57"/>
        <v>1.4752320000000001</v>
      </c>
      <c r="E357" s="9">
        <f t="shared" si="58"/>
        <v>4239.5708959999984</v>
      </c>
      <c r="F357" s="9">
        <f t="shared" si="60"/>
        <v>117.72</v>
      </c>
      <c r="G357" s="9">
        <f t="shared" si="61"/>
        <v>1.5519544496332798</v>
      </c>
      <c r="H357" s="9">
        <f t="shared" si="59"/>
        <v>0</v>
      </c>
      <c r="I357" s="9">
        <f t="shared" si="62"/>
        <v>1770.2784000000001</v>
      </c>
      <c r="J357" s="9">
        <f t="shared" si="63"/>
        <v>1889.5503544496335</v>
      </c>
      <c r="K357" s="9">
        <f t="shared" si="64"/>
        <v>3.6322297389486056</v>
      </c>
      <c r="L357" s="9">
        <f t="shared" si="65"/>
        <v>1240.2289222577624</v>
      </c>
    </row>
    <row r="358" spans="1:12" x14ac:dyDescent="0.25">
      <c r="A358">
        <v>349</v>
      </c>
      <c r="B358">
        <v>12.231014399999999</v>
      </c>
      <c r="C358" s="8">
        <f t="shared" si="56"/>
        <v>3.3975039999999996</v>
      </c>
      <c r="D358" s="9">
        <f t="shared" si="57"/>
        <v>1.4752319999999997</v>
      </c>
      <c r="E358" s="9">
        <f t="shared" si="58"/>
        <v>4242.2307839999985</v>
      </c>
      <c r="F358" s="9">
        <f t="shared" si="60"/>
        <v>117.72</v>
      </c>
      <c r="G358" s="9">
        <f t="shared" si="61"/>
        <v>4.8480740406067184</v>
      </c>
      <c r="H358" s="9">
        <f t="shared" si="59"/>
        <v>0</v>
      </c>
      <c r="I358" s="9">
        <f t="shared" si="62"/>
        <v>1770.2783999999997</v>
      </c>
      <c r="J358" s="9">
        <f t="shared" si="63"/>
        <v>1892.8464740406064</v>
      </c>
      <c r="K358" s="9">
        <f t="shared" si="64"/>
        <v>6.4309534669388562</v>
      </c>
      <c r="L358" s="9">
        <f t="shared" si="65"/>
        <v>1245.2605138607062</v>
      </c>
    </row>
    <row r="359" spans="1:12" x14ac:dyDescent="0.25">
      <c r="A359">
        <v>350</v>
      </c>
      <c r="B359">
        <v>17.541849600000003</v>
      </c>
      <c r="C359" s="8">
        <f t="shared" si="56"/>
        <v>4.8727360000000006</v>
      </c>
      <c r="D359" s="9">
        <f t="shared" si="57"/>
        <v>1.475232000000001</v>
      </c>
      <c r="E359" s="9">
        <f t="shared" si="58"/>
        <v>4246.3659039999984</v>
      </c>
      <c r="F359" s="9">
        <f t="shared" si="60"/>
        <v>117.72</v>
      </c>
      <c r="G359" s="9">
        <f t="shared" si="61"/>
        <v>9.9722935727923225</v>
      </c>
      <c r="H359" s="9">
        <f t="shared" si="59"/>
        <v>0</v>
      </c>
      <c r="I359" s="9">
        <f t="shared" si="62"/>
        <v>1770.2784000000013</v>
      </c>
      <c r="J359" s="9">
        <f t="shared" si="63"/>
        <v>1897.9706935727936</v>
      </c>
      <c r="K359" s="9">
        <f t="shared" si="64"/>
        <v>9.2483101255171203</v>
      </c>
      <c r="L359" s="9">
        <f t="shared" si="65"/>
        <v>1253.100145656934</v>
      </c>
    </row>
    <row r="360" spans="1:12" x14ac:dyDescent="0.25">
      <c r="A360">
        <v>351</v>
      </c>
      <c r="B360">
        <v>22.852684799999999</v>
      </c>
      <c r="C360" s="8">
        <f t="shared" si="56"/>
        <v>6.3479679999999998</v>
      </c>
      <c r="D360" s="9">
        <f t="shared" si="57"/>
        <v>1.4752319999999992</v>
      </c>
      <c r="E360" s="9">
        <f t="shared" si="58"/>
        <v>4251.976255999999</v>
      </c>
      <c r="F360" s="9">
        <f t="shared" si="60"/>
        <v>117.72</v>
      </c>
      <c r="G360" s="9">
        <f t="shared" si="61"/>
        <v>16.924613046190078</v>
      </c>
      <c r="H360" s="9">
        <f t="shared" si="59"/>
        <v>0</v>
      </c>
      <c r="I360" s="9">
        <f t="shared" si="62"/>
        <v>1770.278399999999</v>
      </c>
      <c r="J360" s="9">
        <f t="shared" si="63"/>
        <v>1904.923013046189</v>
      </c>
      <c r="K360" s="9">
        <f t="shared" si="64"/>
        <v>12.092390329280789</v>
      </c>
      <c r="L360" s="9">
        <f t="shared" si="65"/>
        <v>1263.7704958843331</v>
      </c>
    </row>
    <row r="361" spans="1:12" x14ac:dyDescent="0.25">
      <c r="A361">
        <v>352</v>
      </c>
      <c r="B361">
        <v>27.841651200000005</v>
      </c>
      <c r="C361" s="8">
        <f t="shared" si="56"/>
        <v>7.7337920000000011</v>
      </c>
      <c r="D361" s="9">
        <f t="shared" si="57"/>
        <v>1.3858240000000013</v>
      </c>
      <c r="E361" s="9">
        <f t="shared" si="58"/>
        <v>4259.0171359999995</v>
      </c>
      <c r="F361" s="9">
        <f t="shared" si="60"/>
        <v>117.72</v>
      </c>
      <c r="G361" s="9">
        <f t="shared" si="61"/>
        <v>25.120846253690889</v>
      </c>
      <c r="H361" s="9">
        <f t="shared" si="59"/>
        <v>0</v>
      </c>
      <c r="I361" s="9">
        <f t="shared" si="62"/>
        <v>1662.9888000000014</v>
      </c>
      <c r="J361" s="9">
        <f t="shared" si="63"/>
        <v>1805.8296462536923</v>
      </c>
      <c r="K361" s="9">
        <f t="shared" si="64"/>
        <v>13.965910871559638</v>
      </c>
      <c r="L361" s="9">
        <f t="shared" si="65"/>
        <v>1276.7996464847533</v>
      </c>
    </row>
    <row r="362" spans="1:12" x14ac:dyDescent="0.25">
      <c r="A362">
        <v>353</v>
      </c>
      <c r="B362">
        <v>32.186880000000002</v>
      </c>
      <c r="C362" s="8">
        <f t="shared" si="56"/>
        <v>8.9408000000000012</v>
      </c>
      <c r="D362" s="9">
        <f t="shared" si="57"/>
        <v>1.2070080000000001</v>
      </c>
      <c r="E362" s="9">
        <f t="shared" si="58"/>
        <v>4267.3544319999992</v>
      </c>
      <c r="F362" s="9">
        <f t="shared" si="60"/>
        <v>117.72</v>
      </c>
      <c r="G362" s="9">
        <f t="shared" si="61"/>
        <v>33.573919948800011</v>
      </c>
      <c r="H362" s="9">
        <f t="shared" si="59"/>
        <v>0</v>
      </c>
      <c r="I362" s="9">
        <f t="shared" si="62"/>
        <v>1448.4096000000002</v>
      </c>
      <c r="J362" s="9">
        <f t="shared" si="63"/>
        <v>1599.7035199488002</v>
      </c>
      <c r="K362" s="9">
        <f t="shared" si="64"/>
        <v>14.302629231158235</v>
      </c>
      <c r="L362" s="9">
        <f t="shared" si="65"/>
        <v>1290.9339165361123</v>
      </c>
    </row>
    <row r="363" spans="1:12" x14ac:dyDescent="0.25">
      <c r="A363">
        <v>354</v>
      </c>
      <c r="B363">
        <v>36.210239999999999</v>
      </c>
      <c r="C363" s="8">
        <f t="shared" si="56"/>
        <v>10.058399999999999</v>
      </c>
      <c r="D363" s="9">
        <f t="shared" si="57"/>
        <v>1.1175999999999977</v>
      </c>
      <c r="E363" s="9">
        <f t="shared" si="58"/>
        <v>4276.8540319999993</v>
      </c>
      <c r="F363" s="9">
        <f t="shared" si="60"/>
        <v>117.72</v>
      </c>
      <c r="G363" s="9">
        <f t="shared" si="61"/>
        <v>42.49199243519999</v>
      </c>
      <c r="H363" s="9">
        <f t="shared" si="59"/>
        <v>0</v>
      </c>
      <c r="I363" s="9">
        <f t="shared" si="62"/>
        <v>1341.1199999999972</v>
      </c>
      <c r="J363" s="9">
        <f t="shared" si="63"/>
        <v>1501.3319924351972</v>
      </c>
      <c r="K363" s="9">
        <f t="shared" si="64"/>
        <v>15.100997712710187</v>
      </c>
      <c r="L363" s="9">
        <f t="shared" si="65"/>
        <v>1305.6357300080465</v>
      </c>
    </row>
    <row r="364" spans="1:12" x14ac:dyDescent="0.25">
      <c r="A364">
        <v>355</v>
      </c>
      <c r="B364">
        <v>38.141452800000003</v>
      </c>
      <c r="C364" s="8">
        <f t="shared" si="56"/>
        <v>10.594848000000001</v>
      </c>
      <c r="D364" s="9">
        <f t="shared" si="57"/>
        <v>0.53644800000000181</v>
      </c>
      <c r="E364" s="9">
        <f t="shared" si="58"/>
        <v>4287.1806559999995</v>
      </c>
      <c r="F364" s="9">
        <f t="shared" si="60"/>
        <v>117.72</v>
      </c>
      <c r="G364" s="9">
        <f t="shared" si="61"/>
        <v>47.145337740103685</v>
      </c>
      <c r="H364" s="9">
        <f t="shared" si="59"/>
        <v>0</v>
      </c>
      <c r="I364" s="9">
        <f t="shared" si="62"/>
        <v>643.7376000000022</v>
      </c>
      <c r="J364" s="9">
        <f t="shared" si="63"/>
        <v>808.60293774010586</v>
      </c>
      <c r="K364" s="9">
        <f t="shared" si="64"/>
        <v>8.5670252177098867</v>
      </c>
      <c r="L364" s="9">
        <f t="shared" si="65"/>
        <v>1317.4697414732566</v>
      </c>
    </row>
    <row r="365" spans="1:12" x14ac:dyDescent="0.25">
      <c r="A365">
        <v>356</v>
      </c>
      <c r="B365">
        <v>40.5554688</v>
      </c>
      <c r="C365" s="8">
        <f t="shared" si="56"/>
        <v>11.265407999999999</v>
      </c>
      <c r="D365" s="9">
        <f t="shared" si="57"/>
        <v>0.67055999999999827</v>
      </c>
      <c r="E365" s="9">
        <f t="shared" si="58"/>
        <v>4298.1107839999995</v>
      </c>
      <c r="F365" s="9">
        <f t="shared" si="60"/>
        <v>117.72</v>
      </c>
      <c r="G365" s="9">
        <f t="shared" si="61"/>
        <v>53.301955310714867</v>
      </c>
      <c r="H365" s="9">
        <f t="shared" si="59"/>
        <v>0</v>
      </c>
      <c r="I365" s="9">
        <f t="shared" si="62"/>
        <v>804.67199999999798</v>
      </c>
      <c r="J365" s="9">
        <f t="shared" si="63"/>
        <v>975.69395531071291</v>
      </c>
      <c r="K365" s="9">
        <f t="shared" si="64"/>
        <v>10.991590489708946</v>
      </c>
      <c r="L365" s="9">
        <f t="shared" si="65"/>
        <v>1327.2490493269661</v>
      </c>
    </row>
    <row r="366" spans="1:12" x14ac:dyDescent="0.25">
      <c r="A366">
        <v>357</v>
      </c>
      <c r="B366">
        <v>42.808550400000009</v>
      </c>
      <c r="C366" s="8">
        <f t="shared" si="56"/>
        <v>11.891264000000001</v>
      </c>
      <c r="D366" s="9">
        <f t="shared" si="57"/>
        <v>0.62585600000000241</v>
      </c>
      <c r="E366" s="9">
        <f t="shared" si="58"/>
        <v>4309.68912</v>
      </c>
      <c r="F366" s="9">
        <f t="shared" si="60"/>
        <v>117.72</v>
      </c>
      <c r="G366" s="9">
        <f t="shared" si="61"/>
        <v>59.388906997432329</v>
      </c>
      <c r="H366" s="9">
        <f t="shared" si="59"/>
        <v>0</v>
      </c>
      <c r="I366" s="9">
        <f t="shared" si="62"/>
        <v>751.02720000000295</v>
      </c>
      <c r="J366" s="9">
        <f t="shared" si="63"/>
        <v>928.13610699743526</v>
      </c>
      <c r="K366" s="9">
        <f t="shared" si="64"/>
        <v>11.036711476238752</v>
      </c>
      <c r="L366" s="9">
        <f t="shared" si="65"/>
        <v>1338.26320030994</v>
      </c>
    </row>
    <row r="367" spans="1:12" x14ac:dyDescent="0.25">
      <c r="A367">
        <v>358</v>
      </c>
      <c r="B367">
        <v>45.222566400000005</v>
      </c>
      <c r="C367" s="8">
        <f t="shared" si="56"/>
        <v>12.561824000000001</v>
      </c>
      <c r="D367" s="9">
        <f t="shared" si="57"/>
        <v>0.67056000000000004</v>
      </c>
      <c r="E367" s="9">
        <f t="shared" si="58"/>
        <v>4321.9156640000001</v>
      </c>
      <c r="F367" s="9">
        <f t="shared" si="60"/>
        <v>117.72</v>
      </c>
      <c r="G367" s="9">
        <f t="shared" si="61"/>
        <v>66.275757326929934</v>
      </c>
      <c r="H367" s="9">
        <f t="shared" si="59"/>
        <v>0</v>
      </c>
      <c r="I367" s="9">
        <f t="shared" si="62"/>
        <v>804.67200000000003</v>
      </c>
      <c r="J367" s="9">
        <f t="shared" si="63"/>
        <v>988.66775732692997</v>
      </c>
      <c r="K367" s="9">
        <f t="shared" si="64"/>
        <v>12.419470362015607</v>
      </c>
      <c r="L367" s="9">
        <f t="shared" si="65"/>
        <v>1349.9912912290672</v>
      </c>
    </row>
    <row r="368" spans="1:12" x14ac:dyDescent="0.25">
      <c r="A368">
        <v>359</v>
      </c>
      <c r="B368">
        <v>48.280320000000003</v>
      </c>
      <c r="C368" s="8">
        <f t="shared" si="56"/>
        <v>13.411200000000001</v>
      </c>
      <c r="D368" s="9">
        <f t="shared" si="57"/>
        <v>0.84937599999999946</v>
      </c>
      <c r="E368" s="9">
        <f t="shared" si="58"/>
        <v>4334.9021760000005</v>
      </c>
      <c r="F368" s="9">
        <f t="shared" si="60"/>
        <v>117.72</v>
      </c>
      <c r="G368" s="9">
        <f t="shared" si="61"/>
        <v>75.541319884800004</v>
      </c>
      <c r="H368" s="9">
        <f t="shared" si="59"/>
        <v>0</v>
      </c>
      <c r="I368" s="9">
        <f t="shared" si="62"/>
        <v>1019.2511999999994</v>
      </c>
      <c r="J368" s="9">
        <f t="shared" si="63"/>
        <v>1212.5125198847993</v>
      </c>
      <c r="K368" s="9">
        <f t="shared" si="64"/>
        <v>16.261247906679021</v>
      </c>
      <c r="L368" s="9">
        <f t="shared" si="65"/>
        <v>1364.3316503634146</v>
      </c>
    </row>
    <row r="369" spans="1:12" x14ac:dyDescent="0.25">
      <c r="A369">
        <v>360</v>
      </c>
      <c r="B369">
        <v>49.567795200000006</v>
      </c>
      <c r="C369" s="8">
        <f t="shared" si="56"/>
        <v>13.768832000000002</v>
      </c>
      <c r="D369" s="9">
        <f t="shared" si="57"/>
        <v>0.35763200000000062</v>
      </c>
      <c r="E369" s="9">
        <f t="shared" si="58"/>
        <v>4348.4921919999997</v>
      </c>
      <c r="F369" s="9">
        <f t="shared" si="60"/>
        <v>117.72</v>
      </c>
      <c r="G369" s="9">
        <f t="shared" si="61"/>
        <v>79.623908550574086</v>
      </c>
      <c r="H369" s="9">
        <f t="shared" si="59"/>
        <v>0</v>
      </c>
      <c r="I369" s="9">
        <f t="shared" si="62"/>
        <v>429.15840000000071</v>
      </c>
      <c r="J369" s="9">
        <f t="shared" si="63"/>
        <v>626.50230855057475</v>
      </c>
      <c r="K369" s="9">
        <f t="shared" si="64"/>
        <v>8.6262050340450269</v>
      </c>
      <c r="L369" s="9">
        <f t="shared" si="65"/>
        <v>1376.7753768337766</v>
      </c>
    </row>
    <row r="370" spans="1:12" x14ac:dyDescent="0.25">
      <c r="A370">
        <v>361</v>
      </c>
      <c r="B370">
        <v>50.855270400000009</v>
      </c>
      <c r="C370" s="8">
        <f t="shared" si="56"/>
        <v>14.126464000000002</v>
      </c>
      <c r="D370" s="9">
        <f t="shared" si="57"/>
        <v>0.35763200000000062</v>
      </c>
      <c r="E370" s="9">
        <f t="shared" si="58"/>
        <v>4362.4398399999991</v>
      </c>
      <c r="F370" s="9">
        <f t="shared" si="60"/>
        <v>117.72</v>
      </c>
      <c r="G370" s="9">
        <f t="shared" si="61"/>
        <v>83.813933760184341</v>
      </c>
      <c r="H370" s="9">
        <f t="shared" si="59"/>
        <v>0</v>
      </c>
      <c r="I370" s="9">
        <f t="shared" si="62"/>
        <v>429.15840000000071</v>
      </c>
      <c r="J370" s="9">
        <f t="shared" si="63"/>
        <v>630.69233376018508</v>
      </c>
      <c r="K370" s="9">
        <f t="shared" si="64"/>
        <v>8.9094525479392388</v>
      </c>
      <c r="L370" s="9">
        <f t="shared" si="65"/>
        <v>1385.5432056247687</v>
      </c>
    </row>
    <row r="371" spans="1:12" x14ac:dyDescent="0.25">
      <c r="A371">
        <v>362</v>
      </c>
      <c r="B371">
        <v>51.659942400000006</v>
      </c>
      <c r="C371" s="8">
        <f t="shared" si="56"/>
        <v>14.349984000000001</v>
      </c>
      <c r="D371" s="9">
        <f t="shared" si="57"/>
        <v>0.22351999999999883</v>
      </c>
      <c r="E371" s="9">
        <f t="shared" si="58"/>
        <v>4376.6780639999988</v>
      </c>
      <c r="F371" s="9">
        <f t="shared" si="60"/>
        <v>117.72</v>
      </c>
      <c r="G371" s="9">
        <f t="shared" si="61"/>
        <v>86.487257136107516</v>
      </c>
      <c r="H371" s="9">
        <f t="shared" si="59"/>
        <v>0</v>
      </c>
      <c r="I371" s="9">
        <f t="shared" si="62"/>
        <v>268.22399999999857</v>
      </c>
      <c r="J371" s="9">
        <f t="shared" si="63"/>
        <v>472.43125713610607</v>
      </c>
      <c r="K371" s="9">
        <f t="shared" si="64"/>
        <v>6.7793809810030083</v>
      </c>
      <c r="L371" s="9">
        <f t="shared" si="65"/>
        <v>1393.3876223892398</v>
      </c>
    </row>
    <row r="372" spans="1:12" x14ac:dyDescent="0.25">
      <c r="A372">
        <v>363</v>
      </c>
      <c r="B372">
        <v>52.786483199999999</v>
      </c>
      <c r="C372" s="8">
        <f t="shared" si="56"/>
        <v>14.662911999999999</v>
      </c>
      <c r="D372" s="9">
        <f t="shared" si="57"/>
        <v>0.31292799999999765</v>
      </c>
      <c r="E372" s="9">
        <f t="shared" si="58"/>
        <v>4391.1845119999989</v>
      </c>
      <c r="F372" s="9">
        <f t="shared" si="60"/>
        <v>117.72</v>
      </c>
      <c r="G372" s="9">
        <f t="shared" si="61"/>
        <v>90.300415094292461</v>
      </c>
      <c r="H372" s="9">
        <f t="shared" si="59"/>
        <v>0</v>
      </c>
      <c r="I372" s="9">
        <f t="shared" si="62"/>
        <v>375.51359999999715</v>
      </c>
      <c r="J372" s="9">
        <f t="shared" si="63"/>
        <v>583.53401509428954</v>
      </c>
      <c r="K372" s="9">
        <f t="shared" si="64"/>
        <v>8.5563079123342369</v>
      </c>
      <c r="L372" s="9">
        <f t="shared" si="65"/>
        <v>1401.0554668359084</v>
      </c>
    </row>
    <row r="373" spans="1:12" x14ac:dyDescent="0.25">
      <c r="A373">
        <v>364</v>
      </c>
      <c r="B373">
        <v>54.073958400000009</v>
      </c>
      <c r="C373" s="8">
        <f t="shared" si="56"/>
        <v>15.020544000000003</v>
      </c>
      <c r="D373" s="9">
        <f t="shared" si="57"/>
        <v>0.35763200000000417</v>
      </c>
      <c r="E373" s="9">
        <f t="shared" si="58"/>
        <v>4406.0262399999983</v>
      </c>
      <c r="F373" s="9">
        <f t="shared" si="60"/>
        <v>117.72</v>
      </c>
      <c r="G373" s="9">
        <f t="shared" si="61"/>
        <v>94.759031663493147</v>
      </c>
      <c r="H373" s="9">
        <f t="shared" si="59"/>
        <v>0</v>
      </c>
      <c r="I373" s="9">
        <f t="shared" si="62"/>
        <v>429.15840000000503</v>
      </c>
      <c r="J373" s="9">
        <f t="shared" si="63"/>
        <v>641.63743166349821</v>
      </c>
      <c r="K373" s="9">
        <f t="shared" si="64"/>
        <v>9.6377432743485691</v>
      </c>
      <c r="L373" s="9">
        <f t="shared" si="65"/>
        <v>1410.1524924292498</v>
      </c>
    </row>
    <row r="374" spans="1:12" x14ac:dyDescent="0.25">
      <c r="A374">
        <v>365</v>
      </c>
      <c r="B374">
        <v>55.522368</v>
      </c>
      <c r="C374" s="8">
        <f t="shared" si="56"/>
        <v>15.422879999999999</v>
      </c>
      <c r="D374" s="9">
        <f t="shared" si="57"/>
        <v>0.40233599999999647</v>
      </c>
      <c r="E374" s="9">
        <f t="shared" si="58"/>
        <v>4421.2479519999979</v>
      </c>
      <c r="F374" s="9">
        <f t="shared" si="60"/>
        <v>117.72</v>
      </c>
      <c r="G374" s="9">
        <f t="shared" si="61"/>
        <v>99.903395547647989</v>
      </c>
      <c r="H374" s="9">
        <f t="shared" si="59"/>
        <v>0</v>
      </c>
      <c r="I374" s="9">
        <f t="shared" si="62"/>
        <v>482.80319999999574</v>
      </c>
      <c r="J374" s="9">
        <f t="shared" si="63"/>
        <v>700.42659554764373</v>
      </c>
      <c r="K374" s="9">
        <f t="shared" si="64"/>
        <v>10.802595331939843</v>
      </c>
      <c r="L374" s="9">
        <f t="shared" si="65"/>
        <v>1420.3726617323941</v>
      </c>
    </row>
    <row r="375" spans="1:12" x14ac:dyDescent="0.25">
      <c r="A375">
        <v>366</v>
      </c>
      <c r="B375">
        <v>55.683302400000009</v>
      </c>
      <c r="C375" s="8">
        <f t="shared" si="56"/>
        <v>15.467584000000002</v>
      </c>
      <c r="D375" s="9">
        <f t="shared" si="57"/>
        <v>4.4704000000002964E-2</v>
      </c>
      <c r="E375" s="9">
        <f t="shared" si="58"/>
        <v>4436.6931839999979</v>
      </c>
      <c r="F375" s="9">
        <f t="shared" si="60"/>
        <v>117.72</v>
      </c>
      <c r="G375" s="9">
        <f t="shared" si="61"/>
        <v>100.48338501476356</v>
      </c>
      <c r="H375" s="9">
        <f t="shared" si="59"/>
        <v>0</v>
      </c>
      <c r="I375" s="9">
        <f t="shared" si="62"/>
        <v>53.644800000003556</v>
      </c>
      <c r="J375" s="9">
        <f t="shared" si="63"/>
        <v>271.84818501476713</v>
      </c>
      <c r="K375" s="9">
        <f t="shared" si="64"/>
        <v>4.2048346369634526</v>
      </c>
      <c r="L375" s="9">
        <f t="shared" si="65"/>
        <v>1427.8763767168457</v>
      </c>
    </row>
    <row r="376" spans="1:12" x14ac:dyDescent="0.25">
      <c r="A376">
        <v>367</v>
      </c>
      <c r="B376">
        <v>56.166105600000002</v>
      </c>
      <c r="C376" s="8">
        <f t="shared" si="56"/>
        <v>15.601696</v>
      </c>
      <c r="D376" s="9">
        <f t="shared" si="57"/>
        <v>0.13411199999999823</v>
      </c>
      <c r="E376" s="9">
        <f t="shared" si="58"/>
        <v>4452.2278239999978</v>
      </c>
      <c r="F376" s="9">
        <f t="shared" si="60"/>
        <v>117.72</v>
      </c>
      <c r="G376" s="9">
        <f t="shared" si="61"/>
        <v>102.23342559209472</v>
      </c>
      <c r="H376" s="9">
        <f t="shared" si="59"/>
        <v>0</v>
      </c>
      <c r="I376" s="9">
        <f t="shared" si="62"/>
        <v>160.93439999999788</v>
      </c>
      <c r="J376" s="9">
        <f t="shared" si="63"/>
        <v>380.88782559209261</v>
      </c>
      <c r="K376" s="9">
        <f t="shared" si="64"/>
        <v>5.9424960649888492</v>
      </c>
      <c r="L376" s="9">
        <f t="shared" si="65"/>
        <v>1432.9500420678219</v>
      </c>
    </row>
    <row r="377" spans="1:12" x14ac:dyDescent="0.25">
      <c r="A377">
        <v>368</v>
      </c>
      <c r="B377">
        <v>56.005171199999999</v>
      </c>
      <c r="C377" s="8">
        <f t="shared" si="56"/>
        <v>15.556991999999999</v>
      </c>
      <c r="D377" s="9">
        <f t="shared" si="57"/>
        <v>-4.4704000000001187E-2</v>
      </c>
      <c r="E377" s="9">
        <f t="shared" si="58"/>
        <v>4467.8071679999975</v>
      </c>
      <c r="F377" s="9">
        <f t="shared" si="60"/>
        <v>117.72</v>
      </c>
      <c r="G377" s="9">
        <f t="shared" si="61"/>
        <v>101.64840003698686</v>
      </c>
      <c r="H377" s="9">
        <f t="shared" si="59"/>
        <v>0</v>
      </c>
      <c r="I377" s="9">
        <f t="shared" si="62"/>
        <v>-53.644800000001425</v>
      </c>
      <c r="J377" s="9">
        <f t="shared" si="63"/>
        <v>165.72360003698543</v>
      </c>
      <c r="K377" s="9">
        <f t="shared" si="64"/>
        <v>2.5781607199865819</v>
      </c>
      <c r="L377" s="9">
        <f t="shared" si="65"/>
        <v>1437.2103704603096</v>
      </c>
    </row>
    <row r="378" spans="1:12" x14ac:dyDescent="0.25">
      <c r="A378">
        <v>369</v>
      </c>
      <c r="B378">
        <v>55.522368</v>
      </c>
      <c r="C378" s="8">
        <f t="shared" si="56"/>
        <v>15.422879999999999</v>
      </c>
      <c r="D378" s="9">
        <f t="shared" si="57"/>
        <v>-0.13411200000000001</v>
      </c>
      <c r="E378" s="9">
        <f t="shared" si="58"/>
        <v>4483.2971039999975</v>
      </c>
      <c r="F378" s="9">
        <f t="shared" si="60"/>
        <v>117.72</v>
      </c>
      <c r="G378" s="9">
        <f t="shared" si="61"/>
        <v>99.903395547647989</v>
      </c>
      <c r="H378" s="9">
        <f t="shared" si="59"/>
        <v>0</v>
      </c>
      <c r="I378" s="9">
        <f t="shared" si="62"/>
        <v>-160.93440000000001</v>
      </c>
      <c r="J378" s="9">
        <f t="shared" si="63"/>
        <v>56.688995547647977</v>
      </c>
      <c r="K378" s="9">
        <f t="shared" si="64"/>
        <v>0.87430757565190897</v>
      </c>
      <c r="L378" s="9">
        <f t="shared" si="65"/>
        <v>1438.9366046081288</v>
      </c>
    </row>
    <row r="379" spans="1:12" x14ac:dyDescent="0.25">
      <c r="A379">
        <v>370</v>
      </c>
      <c r="B379">
        <v>55.844236800000012</v>
      </c>
      <c r="C379" s="8">
        <f t="shared" si="56"/>
        <v>15.512288000000003</v>
      </c>
      <c r="D379" s="9">
        <f t="shared" si="57"/>
        <v>8.9408000000004151E-2</v>
      </c>
      <c r="E379" s="9">
        <f t="shared" si="58"/>
        <v>4498.7646879999975</v>
      </c>
      <c r="F379" s="9">
        <f t="shared" si="60"/>
        <v>117.72</v>
      </c>
      <c r="G379" s="9">
        <f t="shared" si="61"/>
        <v>101.06505317787652</v>
      </c>
      <c r="H379" s="9">
        <f t="shared" si="59"/>
        <v>0</v>
      </c>
      <c r="I379" s="9">
        <f t="shared" si="62"/>
        <v>107.28960000000498</v>
      </c>
      <c r="J379" s="9">
        <f t="shared" si="63"/>
        <v>326.07465317788149</v>
      </c>
      <c r="K379" s="9">
        <f t="shared" si="64"/>
        <v>5.0581639295954135</v>
      </c>
      <c r="L379" s="9">
        <f t="shared" si="65"/>
        <v>1441.9028403607524</v>
      </c>
    </row>
    <row r="380" spans="1:12" x14ac:dyDescent="0.25">
      <c r="A380">
        <v>371</v>
      </c>
      <c r="B380">
        <v>57.131712000000007</v>
      </c>
      <c r="C380" s="8">
        <f t="shared" si="56"/>
        <v>15.869920000000002</v>
      </c>
      <c r="D380" s="9">
        <f t="shared" si="57"/>
        <v>0.35763199999999884</v>
      </c>
      <c r="E380" s="9">
        <f t="shared" si="58"/>
        <v>4514.455791999997</v>
      </c>
      <c r="F380" s="9">
        <f t="shared" si="60"/>
        <v>117.72</v>
      </c>
      <c r="G380" s="9">
        <f t="shared" si="61"/>
        <v>105.77883153868802</v>
      </c>
      <c r="H380" s="9">
        <f t="shared" si="59"/>
        <v>0</v>
      </c>
      <c r="I380" s="9">
        <f t="shared" si="62"/>
        <v>429.15839999999861</v>
      </c>
      <c r="J380" s="9">
        <f t="shared" si="63"/>
        <v>652.65723153868657</v>
      </c>
      <c r="K380" s="9">
        <f t="shared" si="64"/>
        <v>10.357618051940435</v>
      </c>
      <c r="L380" s="9">
        <f t="shared" si="65"/>
        <v>1449.6107313515204</v>
      </c>
    </row>
    <row r="381" spans="1:12" x14ac:dyDescent="0.25">
      <c r="A381">
        <v>372</v>
      </c>
      <c r="B381">
        <v>57.936384000000004</v>
      </c>
      <c r="C381" s="8">
        <f t="shared" si="56"/>
        <v>16.093440000000001</v>
      </c>
      <c r="D381" s="9">
        <f t="shared" si="57"/>
        <v>0.22351999999999883</v>
      </c>
      <c r="E381" s="9">
        <f t="shared" si="58"/>
        <v>4530.4374719999969</v>
      </c>
      <c r="F381" s="9">
        <f t="shared" si="60"/>
        <v>117.72</v>
      </c>
      <c r="G381" s="9">
        <f t="shared" si="61"/>
        <v>108.77950063411201</v>
      </c>
      <c r="H381" s="9">
        <f t="shared" si="59"/>
        <v>0</v>
      </c>
      <c r="I381" s="9">
        <f t="shared" si="62"/>
        <v>268.22399999999857</v>
      </c>
      <c r="J381" s="9">
        <f t="shared" si="63"/>
        <v>494.72350063411056</v>
      </c>
      <c r="K381" s="9">
        <f t="shared" si="64"/>
        <v>7.9618029740450211</v>
      </c>
      <c r="L381" s="9">
        <f t="shared" si="65"/>
        <v>1458.770441864513</v>
      </c>
    </row>
    <row r="382" spans="1:12" x14ac:dyDescent="0.25">
      <c r="A382">
        <v>373</v>
      </c>
      <c r="B382">
        <v>57.936384000000004</v>
      </c>
      <c r="C382" s="8">
        <f t="shared" si="56"/>
        <v>16.093440000000001</v>
      </c>
      <c r="D382" s="9">
        <f t="shared" si="57"/>
        <v>0</v>
      </c>
      <c r="E382" s="9">
        <f t="shared" si="58"/>
        <v>4546.5309119999965</v>
      </c>
      <c r="F382" s="9">
        <f t="shared" si="60"/>
        <v>117.72</v>
      </c>
      <c r="G382" s="9">
        <f t="shared" si="61"/>
        <v>108.77950063411201</v>
      </c>
      <c r="H382" s="9">
        <f t="shared" si="59"/>
        <v>0</v>
      </c>
      <c r="I382" s="9">
        <f t="shared" si="62"/>
        <v>0</v>
      </c>
      <c r="J382" s="9">
        <f t="shared" si="63"/>
        <v>226.499500634112</v>
      </c>
      <c r="K382" s="9">
        <f t="shared" si="64"/>
        <v>3.6451561234850436</v>
      </c>
      <c r="L382" s="9">
        <f t="shared" si="65"/>
        <v>1464.573921413278</v>
      </c>
    </row>
    <row r="383" spans="1:12" x14ac:dyDescent="0.25">
      <c r="A383">
        <v>374</v>
      </c>
      <c r="B383">
        <v>57.936384000000004</v>
      </c>
      <c r="C383" s="8">
        <f t="shared" si="56"/>
        <v>16.093440000000001</v>
      </c>
      <c r="D383" s="9">
        <f t="shared" si="57"/>
        <v>0</v>
      </c>
      <c r="E383" s="9">
        <f t="shared" si="58"/>
        <v>4562.6243519999962</v>
      </c>
      <c r="F383" s="9">
        <f t="shared" si="60"/>
        <v>117.72</v>
      </c>
      <c r="G383" s="9">
        <f t="shared" si="61"/>
        <v>108.77950063411201</v>
      </c>
      <c r="H383" s="9">
        <f t="shared" si="59"/>
        <v>0</v>
      </c>
      <c r="I383" s="9">
        <f t="shared" si="62"/>
        <v>0</v>
      </c>
      <c r="J383" s="9">
        <f t="shared" si="63"/>
        <v>226.499500634112</v>
      </c>
      <c r="K383" s="9">
        <f t="shared" si="64"/>
        <v>3.6451561234850436</v>
      </c>
      <c r="L383" s="9">
        <f t="shared" si="65"/>
        <v>1468.2190775367631</v>
      </c>
    </row>
    <row r="384" spans="1:12" x14ac:dyDescent="0.25">
      <c r="A384">
        <v>375</v>
      </c>
      <c r="B384">
        <v>57.936384000000004</v>
      </c>
      <c r="C384" s="8">
        <f t="shared" si="56"/>
        <v>16.093440000000001</v>
      </c>
      <c r="D384" s="9">
        <f t="shared" si="57"/>
        <v>0</v>
      </c>
      <c r="E384" s="9">
        <f t="shared" si="58"/>
        <v>4578.7177919999958</v>
      </c>
      <c r="F384" s="9">
        <f t="shared" si="60"/>
        <v>117.72</v>
      </c>
      <c r="G384" s="9">
        <f t="shared" si="61"/>
        <v>108.77950063411201</v>
      </c>
      <c r="H384" s="9">
        <f t="shared" si="59"/>
        <v>0</v>
      </c>
      <c r="I384" s="9">
        <f t="shared" si="62"/>
        <v>0</v>
      </c>
      <c r="J384" s="9">
        <f t="shared" si="63"/>
        <v>226.499500634112</v>
      </c>
      <c r="K384" s="9">
        <f t="shared" si="64"/>
        <v>3.6451561234850436</v>
      </c>
      <c r="L384" s="9">
        <f t="shared" si="65"/>
        <v>1471.8642336602481</v>
      </c>
    </row>
    <row r="385" spans="1:12" x14ac:dyDescent="0.25">
      <c r="A385">
        <v>376</v>
      </c>
      <c r="B385">
        <v>57.936384000000004</v>
      </c>
      <c r="C385" s="8">
        <f t="shared" si="56"/>
        <v>16.093440000000001</v>
      </c>
      <c r="D385" s="9">
        <f t="shared" si="57"/>
        <v>0</v>
      </c>
      <c r="E385" s="9">
        <f t="shared" si="58"/>
        <v>4594.8112319999955</v>
      </c>
      <c r="F385" s="9">
        <f t="shared" si="60"/>
        <v>117.72</v>
      </c>
      <c r="G385" s="9">
        <f t="shared" si="61"/>
        <v>108.77950063411201</v>
      </c>
      <c r="H385" s="9">
        <f t="shared" si="59"/>
        <v>0</v>
      </c>
      <c r="I385" s="9">
        <f t="shared" si="62"/>
        <v>0</v>
      </c>
      <c r="J385" s="9">
        <f t="shared" si="63"/>
        <v>226.499500634112</v>
      </c>
      <c r="K385" s="9">
        <f t="shared" si="64"/>
        <v>3.6451561234850436</v>
      </c>
      <c r="L385" s="9">
        <f t="shared" si="65"/>
        <v>1475.5093897837332</v>
      </c>
    </row>
    <row r="386" spans="1:12" x14ac:dyDescent="0.25">
      <c r="A386">
        <v>377</v>
      </c>
      <c r="B386">
        <v>57.936384000000004</v>
      </c>
      <c r="C386" s="8">
        <f t="shared" si="56"/>
        <v>16.093440000000001</v>
      </c>
      <c r="D386" s="9">
        <f t="shared" si="57"/>
        <v>0</v>
      </c>
      <c r="E386" s="9">
        <f t="shared" si="58"/>
        <v>4610.9046719999951</v>
      </c>
      <c r="F386" s="9">
        <f t="shared" si="60"/>
        <v>117.72</v>
      </c>
      <c r="G386" s="9">
        <f t="shared" si="61"/>
        <v>108.77950063411201</v>
      </c>
      <c r="H386" s="9">
        <f t="shared" si="59"/>
        <v>0</v>
      </c>
      <c r="I386" s="9">
        <f t="shared" si="62"/>
        <v>0</v>
      </c>
      <c r="J386" s="9">
        <f t="shared" si="63"/>
        <v>226.499500634112</v>
      </c>
      <c r="K386" s="9">
        <f t="shared" si="64"/>
        <v>3.6451561234850436</v>
      </c>
      <c r="L386" s="9">
        <f t="shared" si="65"/>
        <v>1479.1545459072183</v>
      </c>
    </row>
    <row r="387" spans="1:12" x14ac:dyDescent="0.25">
      <c r="A387">
        <v>378</v>
      </c>
      <c r="B387">
        <v>58.097318400000006</v>
      </c>
      <c r="C387" s="8">
        <f t="shared" si="56"/>
        <v>16.138144</v>
      </c>
      <c r="D387" s="9">
        <f t="shared" si="57"/>
        <v>4.4703999999999411E-2</v>
      </c>
      <c r="E387" s="9">
        <f t="shared" si="58"/>
        <v>4627.0204639999947</v>
      </c>
      <c r="F387" s="9">
        <f t="shared" si="60"/>
        <v>117.72</v>
      </c>
      <c r="G387" s="9">
        <f t="shared" si="61"/>
        <v>109.38467054118914</v>
      </c>
      <c r="H387" s="9">
        <f t="shared" si="59"/>
        <v>0</v>
      </c>
      <c r="I387" s="9">
        <f t="shared" si="62"/>
        <v>53.644799999999293</v>
      </c>
      <c r="J387" s="9">
        <f t="shared" si="63"/>
        <v>280.74947054118843</v>
      </c>
      <c r="K387" s="9">
        <f t="shared" si="64"/>
        <v>4.5307753835174571</v>
      </c>
      <c r="L387" s="9">
        <f t="shared" si="65"/>
        <v>1483.2425116607196</v>
      </c>
    </row>
    <row r="388" spans="1:12" x14ac:dyDescent="0.25">
      <c r="A388">
        <v>379</v>
      </c>
      <c r="B388">
        <v>58.580121599999998</v>
      </c>
      <c r="C388" s="8">
        <f t="shared" si="56"/>
        <v>16.272255999999999</v>
      </c>
      <c r="D388" s="9">
        <f t="shared" si="57"/>
        <v>0.13411199999999823</v>
      </c>
      <c r="E388" s="9">
        <f t="shared" si="58"/>
        <v>4643.2256639999941</v>
      </c>
      <c r="F388" s="9">
        <f t="shared" si="60"/>
        <v>117.72</v>
      </c>
      <c r="G388" s="9">
        <f t="shared" si="61"/>
        <v>111.21025243840511</v>
      </c>
      <c r="H388" s="9">
        <f t="shared" si="59"/>
        <v>0</v>
      </c>
      <c r="I388" s="9">
        <f t="shared" si="62"/>
        <v>160.93439999999788</v>
      </c>
      <c r="J388" s="9">
        <f t="shared" si="63"/>
        <v>389.86465243840297</v>
      </c>
      <c r="K388" s="9">
        <f t="shared" si="64"/>
        <v>6.3439774298287164</v>
      </c>
      <c r="L388" s="9">
        <f t="shared" si="65"/>
        <v>1488.6798880673928</v>
      </c>
    </row>
    <row r="389" spans="1:12" x14ac:dyDescent="0.25">
      <c r="A389">
        <v>380</v>
      </c>
      <c r="B389">
        <v>58.741056</v>
      </c>
      <c r="C389" s="8">
        <f t="shared" si="56"/>
        <v>16.316959999999998</v>
      </c>
      <c r="D389" s="9">
        <f t="shared" si="57"/>
        <v>4.4703999999999411E-2</v>
      </c>
      <c r="E389" s="9">
        <f t="shared" si="58"/>
        <v>4659.5202719999943</v>
      </c>
      <c r="F389" s="9">
        <f t="shared" si="60"/>
        <v>117.72</v>
      </c>
      <c r="G389" s="9">
        <f t="shared" si="61"/>
        <v>111.82213712947198</v>
      </c>
      <c r="H389" s="9">
        <f t="shared" si="59"/>
        <v>0</v>
      </c>
      <c r="I389" s="9">
        <f t="shared" si="62"/>
        <v>53.644799999999293</v>
      </c>
      <c r="J389" s="9">
        <f t="shared" si="63"/>
        <v>283.18693712947129</v>
      </c>
      <c r="K389" s="9">
        <f t="shared" si="64"/>
        <v>4.6207499256640974</v>
      </c>
      <c r="L389" s="9">
        <f t="shared" si="65"/>
        <v>1494.1622517451392</v>
      </c>
    </row>
    <row r="390" spans="1:12" x14ac:dyDescent="0.25">
      <c r="A390">
        <v>381</v>
      </c>
      <c r="B390">
        <v>58.580121599999998</v>
      </c>
      <c r="C390" s="8">
        <f t="shared" si="56"/>
        <v>16.272255999999999</v>
      </c>
      <c r="D390" s="9">
        <f t="shared" si="57"/>
        <v>-4.4703999999999411E-2</v>
      </c>
      <c r="E390" s="9">
        <f t="shared" si="58"/>
        <v>4675.8148799999944</v>
      </c>
      <c r="F390" s="9">
        <f t="shared" si="60"/>
        <v>117.72</v>
      </c>
      <c r="G390" s="9">
        <f t="shared" si="61"/>
        <v>111.21025243840511</v>
      </c>
      <c r="H390" s="9">
        <f t="shared" si="59"/>
        <v>0</v>
      </c>
      <c r="I390" s="9">
        <f t="shared" si="62"/>
        <v>-53.644799999999293</v>
      </c>
      <c r="J390" s="9">
        <f t="shared" si="63"/>
        <v>175.2854524384058</v>
      </c>
      <c r="K390" s="9">
        <f t="shared" si="64"/>
        <v>2.8522897551535631</v>
      </c>
      <c r="L390" s="9">
        <f t="shared" si="65"/>
        <v>1497.898771585548</v>
      </c>
    </row>
    <row r="391" spans="1:12" x14ac:dyDescent="0.25">
      <c r="A391">
        <v>382</v>
      </c>
      <c r="B391">
        <v>57.936384000000004</v>
      </c>
      <c r="C391" s="8">
        <f t="shared" si="56"/>
        <v>16.093440000000001</v>
      </c>
      <c r="D391" s="9">
        <f t="shared" si="57"/>
        <v>-0.17881599999999764</v>
      </c>
      <c r="E391" s="9">
        <f t="shared" si="58"/>
        <v>4691.9977279999948</v>
      </c>
      <c r="F391" s="9">
        <f t="shared" si="60"/>
        <v>117.72</v>
      </c>
      <c r="G391" s="9">
        <f t="shared" si="61"/>
        <v>108.77950063411201</v>
      </c>
      <c r="H391" s="9">
        <f t="shared" si="59"/>
        <v>0</v>
      </c>
      <c r="I391" s="9">
        <f t="shared" si="62"/>
        <v>-214.57919999999717</v>
      </c>
      <c r="J391" s="9">
        <f t="shared" si="63"/>
        <v>11.920300634114824</v>
      </c>
      <c r="K391" s="9">
        <f t="shared" si="64"/>
        <v>0.19183864303708886</v>
      </c>
      <c r="L391" s="9">
        <f t="shared" si="65"/>
        <v>1499.4208357846435</v>
      </c>
    </row>
    <row r="392" spans="1:12" x14ac:dyDescent="0.25">
      <c r="A392">
        <v>383</v>
      </c>
      <c r="B392">
        <v>56.487974400000006</v>
      </c>
      <c r="C392" s="8">
        <f t="shared" si="56"/>
        <v>15.691104000000001</v>
      </c>
      <c r="D392" s="9">
        <f t="shared" si="57"/>
        <v>-0.40233600000000003</v>
      </c>
      <c r="E392" s="9">
        <f t="shared" si="58"/>
        <v>4707.8899999999949</v>
      </c>
      <c r="F392" s="9">
        <f t="shared" si="60"/>
        <v>117.72</v>
      </c>
      <c r="G392" s="9">
        <f t="shared" si="61"/>
        <v>103.40851279030272</v>
      </c>
      <c r="H392" s="9">
        <f t="shared" si="59"/>
        <v>0</v>
      </c>
      <c r="I392" s="9">
        <f t="shared" si="62"/>
        <v>-482.80320000000006</v>
      </c>
      <c r="J392" s="9">
        <f t="shared" si="63"/>
        <v>-261.67468720969737</v>
      </c>
      <c r="K392" s="9">
        <f t="shared" si="64"/>
        <v>-4.1059647311748311</v>
      </c>
      <c r="L392" s="9">
        <f t="shared" si="65"/>
        <v>1497.4637727405745</v>
      </c>
    </row>
    <row r="393" spans="1:12" x14ac:dyDescent="0.25">
      <c r="A393">
        <v>384</v>
      </c>
      <c r="B393">
        <v>54.878630400000006</v>
      </c>
      <c r="C393" s="8">
        <f t="shared" si="56"/>
        <v>15.244064000000002</v>
      </c>
      <c r="D393" s="9">
        <f t="shared" si="57"/>
        <v>-0.44703999999999944</v>
      </c>
      <c r="E393" s="9">
        <f t="shared" si="58"/>
        <v>4723.3575839999958</v>
      </c>
      <c r="F393" s="9">
        <f t="shared" si="60"/>
        <v>117.72</v>
      </c>
      <c r="G393" s="9">
        <f t="shared" si="61"/>
        <v>97.600224639160331</v>
      </c>
      <c r="H393" s="9">
        <f t="shared" si="59"/>
        <v>0</v>
      </c>
      <c r="I393" s="9">
        <f t="shared" si="62"/>
        <v>-536.4479999999993</v>
      </c>
      <c r="J393" s="9">
        <f t="shared" si="63"/>
        <v>-321.127775360839</v>
      </c>
      <c r="K393" s="9">
        <f t="shared" si="64"/>
        <v>-4.8952923597782529</v>
      </c>
      <c r="L393" s="9">
        <f t="shared" si="65"/>
        <v>1492.963144195098</v>
      </c>
    </row>
    <row r="394" spans="1:12" x14ac:dyDescent="0.25">
      <c r="A394">
        <v>385</v>
      </c>
      <c r="B394">
        <v>53.913024000000007</v>
      </c>
      <c r="C394" s="8">
        <f t="shared" ref="C394:C457" si="66">B394/3.6</f>
        <v>14.975840000000002</v>
      </c>
      <c r="D394" s="9">
        <f t="shared" ref="D394:D457" si="67">(C394-C393)/(A394-A393)</f>
        <v>-0.26822400000000002</v>
      </c>
      <c r="E394" s="9">
        <f t="shared" ref="E394:E457" si="68">E393+C393*(A394-A393)+(C394-C393)*(A394-A393)/2</f>
        <v>4738.4675359999965</v>
      </c>
      <c r="F394" s="9">
        <f t="shared" si="60"/>
        <v>117.72</v>
      </c>
      <c r="G394" s="9">
        <f t="shared" si="61"/>
        <v>94.195829156352019</v>
      </c>
      <c r="H394" s="9">
        <f t="shared" ref="H394:H457" si="69">$B$1*$B$2*SIN(ATAN($F$1))</f>
        <v>0</v>
      </c>
      <c r="I394" s="9">
        <f t="shared" si="62"/>
        <v>-321.86880000000002</v>
      </c>
      <c r="J394" s="9">
        <f t="shared" si="63"/>
        <v>-109.95297084364802</v>
      </c>
      <c r="K394" s="9">
        <f t="shared" si="64"/>
        <v>-1.646638098879138</v>
      </c>
      <c r="L394" s="9">
        <f t="shared" si="65"/>
        <v>1489.6921789657692</v>
      </c>
    </row>
    <row r="395" spans="1:12" x14ac:dyDescent="0.25">
      <c r="A395">
        <v>386</v>
      </c>
      <c r="B395">
        <v>50.533401599999998</v>
      </c>
      <c r="C395" s="8">
        <f t="shared" si="66"/>
        <v>14.037056</v>
      </c>
      <c r="D395" s="9">
        <f t="shared" si="67"/>
        <v>-0.93878400000000184</v>
      </c>
      <c r="E395" s="9">
        <f t="shared" si="68"/>
        <v>4752.9739839999966</v>
      </c>
      <c r="F395" s="9">
        <f t="shared" si="60"/>
        <v>117.72</v>
      </c>
      <c r="G395" s="9">
        <f t="shared" si="61"/>
        <v>82.756355281797113</v>
      </c>
      <c r="H395" s="9">
        <f t="shared" si="69"/>
        <v>0</v>
      </c>
      <c r="I395" s="9">
        <f t="shared" si="62"/>
        <v>-1126.5408000000023</v>
      </c>
      <c r="J395" s="9">
        <f t="shared" si="63"/>
        <v>-926.0644447182051</v>
      </c>
      <c r="K395" s="9">
        <f t="shared" si="64"/>
        <v>-12.999218470118349</v>
      </c>
      <c r="L395" s="9">
        <f t="shared" si="65"/>
        <v>1482.3692506812704</v>
      </c>
    </row>
    <row r="396" spans="1:12" x14ac:dyDescent="0.25">
      <c r="A396">
        <v>387</v>
      </c>
      <c r="B396">
        <v>46.670976000000003</v>
      </c>
      <c r="C396" s="8">
        <f t="shared" si="66"/>
        <v>12.96416</v>
      </c>
      <c r="D396" s="9">
        <f t="shared" si="67"/>
        <v>-1.0728960000000001</v>
      </c>
      <c r="E396" s="9">
        <f t="shared" si="68"/>
        <v>4766.4745919999968</v>
      </c>
      <c r="F396" s="9">
        <f t="shared" si="60"/>
        <v>117.72</v>
      </c>
      <c r="G396" s="9">
        <f t="shared" si="61"/>
        <v>70.589166692351995</v>
      </c>
      <c r="H396" s="9">
        <f t="shared" si="69"/>
        <v>0</v>
      </c>
      <c r="I396" s="9">
        <f t="shared" si="62"/>
        <v>-1287.4752000000001</v>
      </c>
      <c r="J396" s="9">
        <f t="shared" si="63"/>
        <v>-1099.1660333076481</v>
      </c>
      <c r="K396" s="9">
        <f t="shared" si="64"/>
        <v>-14.24976432236568</v>
      </c>
      <c r="L396" s="9">
        <f t="shared" si="65"/>
        <v>1468.7447592850283</v>
      </c>
    </row>
    <row r="397" spans="1:12" x14ac:dyDescent="0.25">
      <c r="A397">
        <v>388</v>
      </c>
      <c r="B397">
        <v>41.360140800000003</v>
      </c>
      <c r="C397" s="8">
        <f t="shared" si="66"/>
        <v>11.488928000000001</v>
      </c>
      <c r="D397" s="9">
        <f t="shared" si="67"/>
        <v>-1.4752319999999983</v>
      </c>
      <c r="E397" s="9">
        <f t="shared" si="68"/>
        <v>4778.7011359999969</v>
      </c>
      <c r="F397" s="9">
        <f t="shared" si="60"/>
        <v>117.72</v>
      </c>
      <c r="G397" s="9">
        <f t="shared" si="61"/>
        <v>55.438095967457286</v>
      </c>
      <c r="H397" s="9">
        <f t="shared" si="69"/>
        <v>0</v>
      </c>
      <c r="I397" s="9">
        <f t="shared" si="62"/>
        <v>-1770.2783999999979</v>
      </c>
      <c r="J397" s="9">
        <f t="shared" si="63"/>
        <v>-1597.1203040325406</v>
      </c>
      <c r="K397" s="9">
        <f t="shared" si="64"/>
        <v>-18.349200180367969</v>
      </c>
      <c r="L397" s="9">
        <f t="shared" si="65"/>
        <v>1452.4452770336616</v>
      </c>
    </row>
    <row r="398" spans="1:12" x14ac:dyDescent="0.25">
      <c r="A398">
        <v>389</v>
      </c>
      <c r="B398">
        <v>37.014912000000002</v>
      </c>
      <c r="C398" s="8">
        <f t="shared" si="66"/>
        <v>10.281920000000001</v>
      </c>
      <c r="D398" s="9">
        <f t="shared" si="67"/>
        <v>-1.2070080000000001</v>
      </c>
      <c r="E398" s="9">
        <f t="shared" si="68"/>
        <v>4789.586559999997</v>
      </c>
      <c r="F398" s="9">
        <f t="shared" si="60"/>
        <v>117.72</v>
      </c>
      <c r="G398" s="9">
        <f t="shared" si="61"/>
        <v>44.401509132288012</v>
      </c>
      <c r="H398" s="9">
        <f t="shared" si="69"/>
        <v>0</v>
      </c>
      <c r="I398" s="9">
        <f t="shared" si="62"/>
        <v>-1448.4096000000002</v>
      </c>
      <c r="J398" s="9">
        <f t="shared" si="63"/>
        <v>-1286.2880908677121</v>
      </c>
      <c r="K398" s="9">
        <f t="shared" si="64"/>
        <v>-13.225511247254548</v>
      </c>
      <c r="L398" s="9">
        <f t="shared" si="65"/>
        <v>1436.6579213198504</v>
      </c>
    </row>
    <row r="399" spans="1:12" x14ac:dyDescent="0.25">
      <c r="A399">
        <v>390</v>
      </c>
      <c r="B399">
        <v>32.669683200000001</v>
      </c>
      <c r="C399" s="8">
        <f t="shared" si="66"/>
        <v>9.0749119999999994</v>
      </c>
      <c r="D399" s="9">
        <f t="shared" si="67"/>
        <v>-1.2070080000000019</v>
      </c>
      <c r="E399" s="9">
        <f t="shared" si="68"/>
        <v>4799.2649759999977</v>
      </c>
      <c r="F399" s="9">
        <f t="shared" si="60"/>
        <v>117.72</v>
      </c>
      <c r="G399" s="9">
        <f t="shared" si="61"/>
        <v>34.588691679252477</v>
      </c>
      <c r="H399" s="9">
        <f t="shared" si="69"/>
        <v>0</v>
      </c>
      <c r="I399" s="9">
        <f t="shared" si="62"/>
        <v>-1448.4096000000022</v>
      </c>
      <c r="J399" s="9">
        <f t="shared" si="63"/>
        <v>-1296.1009083207498</v>
      </c>
      <c r="K399" s="9">
        <f t="shared" si="64"/>
        <v>-11.762001686130873</v>
      </c>
      <c r="L399" s="9">
        <f t="shared" si="65"/>
        <v>1424.1641648531577</v>
      </c>
    </row>
    <row r="400" spans="1:12" x14ac:dyDescent="0.25">
      <c r="A400">
        <v>391</v>
      </c>
      <c r="B400">
        <v>28.163520000000002</v>
      </c>
      <c r="C400" s="8">
        <f t="shared" si="66"/>
        <v>7.8231999999999999</v>
      </c>
      <c r="D400" s="9">
        <f t="shared" si="67"/>
        <v>-1.2517119999999995</v>
      </c>
      <c r="E400" s="9">
        <f t="shared" si="68"/>
        <v>4807.714031999998</v>
      </c>
      <c r="F400" s="9">
        <f t="shared" si="60"/>
        <v>117.72</v>
      </c>
      <c r="G400" s="9">
        <f t="shared" si="61"/>
        <v>25.705032460799998</v>
      </c>
      <c r="H400" s="9">
        <f t="shared" si="69"/>
        <v>0</v>
      </c>
      <c r="I400" s="9">
        <f t="shared" si="62"/>
        <v>-1502.0543999999993</v>
      </c>
      <c r="J400" s="9">
        <f t="shared" si="63"/>
        <v>-1358.6293675391994</v>
      </c>
      <c r="K400" s="9">
        <f t="shared" si="64"/>
        <v>-10.628829268132664</v>
      </c>
      <c r="L400" s="9">
        <f t="shared" si="65"/>
        <v>1412.9687493760259</v>
      </c>
    </row>
    <row r="401" spans="1:12" x14ac:dyDescent="0.25">
      <c r="A401">
        <v>392</v>
      </c>
      <c r="B401">
        <v>23.335488000000002</v>
      </c>
      <c r="C401" s="8">
        <f t="shared" si="66"/>
        <v>6.4820799999999998</v>
      </c>
      <c r="D401" s="9">
        <f t="shared" si="67"/>
        <v>-1.3411200000000001</v>
      </c>
      <c r="E401" s="9">
        <f t="shared" si="68"/>
        <v>4814.8666719999983</v>
      </c>
      <c r="F401" s="9">
        <f t="shared" si="60"/>
        <v>117.72</v>
      </c>
      <c r="G401" s="9">
        <f t="shared" si="61"/>
        <v>17.647291673087999</v>
      </c>
      <c r="H401" s="9">
        <f t="shared" si="69"/>
        <v>0</v>
      </c>
      <c r="I401" s="9">
        <f t="shared" si="62"/>
        <v>-1609.3440000000001</v>
      </c>
      <c r="J401" s="9">
        <f t="shared" si="63"/>
        <v>-1473.9767083269121</v>
      </c>
      <c r="K401" s="9">
        <f t="shared" si="64"/>
        <v>-9.55443494151171</v>
      </c>
      <c r="L401" s="9">
        <f t="shared" si="65"/>
        <v>1402.8771172712038</v>
      </c>
    </row>
    <row r="402" spans="1:12" x14ac:dyDescent="0.25">
      <c r="A402">
        <v>393</v>
      </c>
      <c r="B402">
        <v>19.312128000000001</v>
      </c>
      <c r="C402" s="8">
        <f t="shared" si="66"/>
        <v>5.3644800000000004</v>
      </c>
      <c r="D402" s="9">
        <f t="shared" si="67"/>
        <v>-1.1175999999999995</v>
      </c>
      <c r="E402" s="9">
        <f t="shared" si="68"/>
        <v>4820.7899519999983</v>
      </c>
      <c r="F402" s="9">
        <f t="shared" si="60"/>
        <v>117.72</v>
      </c>
      <c r="G402" s="9">
        <f t="shared" si="61"/>
        <v>12.086611181568001</v>
      </c>
      <c r="H402" s="9">
        <f t="shared" si="69"/>
        <v>0</v>
      </c>
      <c r="I402" s="9">
        <f t="shared" si="62"/>
        <v>-1341.1199999999994</v>
      </c>
      <c r="J402" s="9">
        <f t="shared" si="63"/>
        <v>-1211.3133888184313</v>
      </c>
      <c r="K402" s="9">
        <f t="shared" si="64"/>
        <v>-6.4980664480486992</v>
      </c>
      <c r="L402" s="9">
        <f t="shared" si="65"/>
        <v>1394.8508665764236</v>
      </c>
    </row>
    <row r="403" spans="1:12" x14ac:dyDescent="0.25">
      <c r="A403">
        <v>394</v>
      </c>
      <c r="B403">
        <v>14.0012928</v>
      </c>
      <c r="C403" s="8">
        <f t="shared" si="66"/>
        <v>3.8892479999999998</v>
      </c>
      <c r="D403" s="9">
        <f t="shared" si="67"/>
        <v>-1.4752320000000005</v>
      </c>
      <c r="E403" s="9">
        <f t="shared" si="68"/>
        <v>4825.4168159999981</v>
      </c>
      <c r="F403" s="9">
        <f t="shared" si="60"/>
        <v>117.72</v>
      </c>
      <c r="G403" s="9">
        <f t="shared" si="61"/>
        <v>6.3530250023116785</v>
      </c>
      <c r="H403" s="9">
        <f t="shared" si="69"/>
        <v>0</v>
      </c>
      <c r="I403" s="9">
        <f t="shared" si="62"/>
        <v>-1770.2784000000006</v>
      </c>
      <c r="J403" s="9">
        <f t="shared" si="63"/>
        <v>-1646.205374997689</v>
      </c>
      <c r="K403" s="9">
        <f t="shared" si="64"/>
        <v>-6.4025009622990119</v>
      </c>
      <c r="L403" s="9">
        <f t="shared" si="65"/>
        <v>1388.4005828712498</v>
      </c>
    </row>
    <row r="404" spans="1:12" x14ac:dyDescent="0.25">
      <c r="A404">
        <v>395</v>
      </c>
      <c r="B404">
        <v>8.690457600000002</v>
      </c>
      <c r="C404" s="8">
        <f t="shared" si="66"/>
        <v>2.4140160000000006</v>
      </c>
      <c r="D404" s="9">
        <f t="shared" si="67"/>
        <v>-1.4752319999999992</v>
      </c>
      <c r="E404" s="9">
        <f t="shared" si="68"/>
        <v>4828.5684479999982</v>
      </c>
      <c r="F404" s="9">
        <f t="shared" si="60"/>
        <v>117.72</v>
      </c>
      <c r="G404" s="9">
        <f t="shared" si="61"/>
        <v>2.447538764267521</v>
      </c>
      <c r="H404" s="9">
        <f t="shared" si="69"/>
        <v>0</v>
      </c>
      <c r="I404" s="9">
        <f t="shared" si="62"/>
        <v>-1770.278399999999</v>
      </c>
      <c r="J404" s="9">
        <f t="shared" si="63"/>
        <v>-1650.1108612357316</v>
      </c>
      <c r="K404" s="9">
        <f t="shared" si="64"/>
        <v>-3.9833940207968368</v>
      </c>
      <c r="L404" s="9">
        <f t="shared" si="65"/>
        <v>1383.2076353797017</v>
      </c>
    </row>
    <row r="405" spans="1:12" x14ac:dyDescent="0.25">
      <c r="A405">
        <v>396</v>
      </c>
      <c r="B405">
        <v>3.3796224000000006</v>
      </c>
      <c r="C405" s="8">
        <f t="shared" si="66"/>
        <v>0.93878400000000017</v>
      </c>
      <c r="D405" s="9">
        <f t="shared" si="67"/>
        <v>-1.4752320000000005</v>
      </c>
      <c r="E405" s="9">
        <f t="shared" si="68"/>
        <v>4830.2448479999975</v>
      </c>
      <c r="F405" s="9">
        <f t="shared" ref="F405:F468" si="70">IF(C405&lt;=0,0,$B$3*$B$1*$B$2*COS(ATAN($F$1)))</f>
        <v>117.72</v>
      </c>
      <c r="G405" s="9">
        <f t="shared" ref="G405:G468" si="71">$B$5*$B$6*$B$4*(C405-$F$2)^2/2</f>
        <v>0.3701524674355201</v>
      </c>
      <c r="H405" s="9">
        <f t="shared" si="69"/>
        <v>0</v>
      </c>
      <c r="I405" s="9">
        <f t="shared" ref="I405:I468" si="72">$B$1*D405</f>
        <v>-1770.2784000000006</v>
      </c>
      <c r="J405" s="9">
        <f t="shared" ref="J405:J468" si="73">SUM(F405:I405)</f>
        <v>-1652.1882475325651</v>
      </c>
      <c r="K405" s="9">
        <f t="shared" ref="K405:K468" si="74">J405*C405/1000</f>
        <v>-1.5510478917716117</v>
      </c>
      <c r="L405" s="9">
        <f t="shared" ref="L405:L468" si="75">L404+(K405+K404)/2*(A405-A404)</f>
        <v>1380.4404144234175</v>
      </c>
    </row>
    <row r="406" spans="1:12" x14ac:dyDescent="0.25">
      <c r="A406">
        <v>397</v>
      </c>
      <c r="B406">
        <v>0</v>
      </c>
      <c r="C406" s="8">
        <f t="shared" si="66"/>
        <v>0</v>
      </c>
      <c r="D406" s="9">
        <f t="shared" si="67"/>
        <v>-0.93878400000000017</v>
      </c>
      <c r="E406" s="9">
        <f t="shared" si="68"/>
        <v>4830.7142399999975</v>
      </c>
      <c r="F406" s="9">
        <f t="shared" si="70"/>
        <v>0</v>
      </c>
      <c r="G406" s="9">
        <f t="shared" si="71"/>
        <v>0</v>
      </c>
      <c r="H406" s="9">
        <f t="shared" si="69"/>
        <v>0</v>
      </c>
      <c r="I406" s="9">
        <f t="shared" si="72"/>
        <v>-1126.5408000000002</v>
      </c>
      <c r="J406" s="9">
        <f t="shared" si="73"/>
        <v>-1126.5408000000002</v>
      </c>
      <c r="K406" s="9">
        <f t="shared" si="74"/>
        <v>0</v>
      </c>
      <c r="L406" s="9">
        <f t="shared" si="75"/>
        <v>1379.6648904775316</v>
      </c>
    </row>
    <row r="407" spans="1:12" x14ac:dyDescent="0.25">
      <c r="A407">
        <v>398</v>
      </c>
      <c r="B407">
        <v>0</v>
      </c>
      <c r="C407" s="8">
        <f t="shared" si="66"/>
        <v>0</v>
      </c>
      <c r="D407" s="9">
        <f t="shared" si="67"/>
        <v>0</v>
      </c>
      <c r="E407" s="9">
        <f t="shared" si="68"/>
        <v>4830.7142399999975</v>
      </c>
      <c r="F407" s="9">
        <f t="shared" si="70"/>
        <v>0</v>
      </c>
      <c r="G407" s="9">
        <f t="shared" si="71"/>
        <v>0</v>
      </c>
      <c r="H407" s="9">
        <f t="shared" si="69"/>
        <v>0</v>
      </c>
      <c r="I407" s="9">
        <f t="shared" si="72"/>
        <v>0</v>
      </c>
      <c r="J407" s="9">
        <f t="shared" si="73"/>
        <v>0</v>
      </c>
      <c r="K407" s="9">
        <f t="shared" si="74"/>
        <v>0</v>
      </c>
      <c r="L407" s="9">
        <f t="shared" si="75"/>
        <v>1379.6648904775316</v>
      </c>
    </row>
    <row r="408" spans="1:12" x14ac:dyDescent="0.25">
      <c r="A408">
        <v>399</v>
      </c>
      <c r="B408">
        <v>0</v>
      </c>
      <c r="C408" s="8">
        <f t="shared" si="66"/>
        <v>0</v>
      </c>
      <c r="D408" s="9">
        <f t="shared" si="67"/>
        <v>0</v>
      </c>
      <c r="E408" s="9">
        <f t="shared" si="68"/>
        <v>4830.7142399999975</v>
      </c>
      <c r="F408" s="9">
        <f t="shared" si="70"/>
        <v>0</v>
      </c>
      <c r="G408" s="9">
        <f t="shared" si="71"/>
        <v>0</v>
      </c>
      <c r="H408" s="9">
        <f t="shared" si="69"/>
        <v>0</v>
      </c>
      <c r="I408" s="9">
        <f t="shared" si="72"/>
        <v>0</v>
      </c>
      <c r="J408" s="9">
        <f t="shared" si="73"/>
        <v>0</v>
      </c>
      <c r="K408" s="9">
        <f t="shared" si="74"/>
        <v>0</v>
      </c>
      <c r="L408" s="9">
        <f t="shared" si="75"/>
        <v>1379.6648904775316</v>
      </c>
    </row>
    <row r="409" spans="1:12" x14ac:dyDescent="0.25">
      <c r="A409">
        <v>400</v>
      </c>
      <c r="B409">
        <v>0</v>
      </c>
      <c r="C409" s="8">
        <f t="shared" si="66"/>
        <v>0</v>
      </c>
      <c r="D409" s="9">
        <f t="shared" si="67"/>
        <v>0</v>
      </c>
      <c r="E409" s="9">
        <f t="shared" si="68"/>
        <v>4830.7142399999975</v>
      </c>
      <c r="F409" s="9">
        <f t="shared" si="70"/>
        <v>0</v>
      </c>
      <c r="G409" s="9">
        <f t="shared" si="71"/>
        <v>0</v>
      </c>
      <c r="H409" s="9">
        <f t="shared" si="69"/>
        <v>0</v>
      </c>
      <c r="I409" s="9">
        <f t="shared" si="72"/>
        <v>0</v>
      </c>
      <c r="J409" s="9">
        <f t="shared" si="73"/>
        <v>0</v>
      </c>
      <c r="K409" s="9">
        <f t="shared" si="74"/>
        <v>0</v>
      </c>
      <c r="L409" s="9">
        <f t="shared" si="75"/>
        <v>1379.6648904775316</v>
      </c>
    </row>
    <row r="410" spans="1:12" x14ac:dyDescent="0.25">
      <c r="A410">
        <v>401</v>
      </c>
      <c r="B410">
        <v>0</v>
      </c>
      <c r="C410" s="8">
        <f t="shared" si="66"/>
        <v>0</v>
      </c>
      <c r="D410" s="9">
        <f t="shared" si="67"/>
        <v>0</v>
      </c>
      <c r="E410" s="9">
        <f t="shared" si="68"/>
        <v>4830.7142399999975</v>
      </c>
      <c r="F410" s="9">
        <f t="shared" si="70"/>
        <v>0</v>
      </c>
      <c r="G410" s="9">
        <f t="shared" si="71"/>
        <v>0</v>
      </c>
      <c r="H410" s="9">
        <f t="shared" si="69"/>
        <v>0</v>
      </c>
      <c r="I410" s="9">
        <f t="shared" si="72"/>
        <v>0</v>
      </c>
      <c r="J410" s="9">
        <f t="shared" si="73"/>
        <v>0</v>
      </c>
      <c r="K410" s="9">
        <f t="shared" si="74"/>
        <v>0</v>
      </c>
      <c r="L410" s="9">
        <f t="shared" si="75"/>
        <v>1379.6648904775316</v>
      </c>
    </row>
    <row r="411" spans="1:12" x14ac:dyDescent="0.25">
      <c r="A411">
        <v>402</v>
      </c>
      <c r="B411">
        <v>0</v>
      </c>
      <c r="C411" s="8">
        <f t="shared" si="66"/>
        <v>0</v>
      </c>
      <c r="D411" s="9">
        <f t="shared" si="67"/>
        <v>0</v>
      </c>
      <c r="E411" s="9">
        <f t="shared" si="68"/>
        <v>4830.7142399999975</v>
      </c>
      <c r="F411" s="9">
        <f t="shared" si="70"/>
        <v>0</v>
      </c>
      <c r="G411" s="9">
        <f t="shared" si="71"/>
        <v>0</v>
      </c>
      <c r="H411" s="9">
        <f t="shared" si="69"/>
        <v>0</v>
      </c>
      <c r="I411" s="9">
        <f t="shared" si="72"/>
        <v>0</v>
      </c>
      <c r="J411" s="9">
        <f t="shared" si="73"/>
        <v>0</v>
      </c>
      <c r="K411" s="9">
        <f t="shared" si="74"/>
        <v>0</v>
      </c>
      <c r="L411" s="9">
        <f t="shared" si="75"/>
        <v>1379.6648904775316</v>
      </c>
    </row>
    <row r="412" spans="1:12" x14ac:dyDescent="0.25">
      <c r="A412">
        <v>403</v>
      </c>
      <c r="B412">
        <v>4.1842944000000006</v>
      </c>
      <c r="C412" s="8">
        <f t="shared" si="66"/>
        <v>1.1623040000000002</v>
      </c>
      <c r="D412" s="9">
        <f t="shared" si="67"/>
        <v>1.1623040000000002</v>
      </c>
      <c r="E412" s="9">
        <f t="shared" si="68"/>
        <v>4831.2953919999973</v>
      </c>
      <c r="F412" s="9">
        <f t="shared" si="70"/>
        <v>117.72</v>
      </c>
      <c r="G412" s="9">
        <f t="shared" si="71"/>
        <v>0.56739924713472012</v>
      </c>
      <c r="H412" s="9">
        <f t="shared" si="69"/>
        <v>0</v>
      </c>
      <c r="I412" s="9">
        <f t="shared" si="72"/>
        <v>1394.7648000000004</v>
      </c>
      <c r="J412" s="9">
        <f t="shared" si="73"/>
        <v>1513.0521992471351</v>
      </c>
      <c r="K412" s="9">
        <f t="shared" si="74"/>
        <v>1.7586266233937424</v>
      </c>
      <c r="L412" s="9">
        <f t="shared" si="75"/>
        <v>1380.5442037892285</v>
      </c>
    </row>
    <row r="413" spans="1:12" x14ac:dyDescent="0.25">
      <c r="A413">
        <v>404</v>
      </c>
      <c r="B413">
        <v>9.4951296000000021</v>
      </c>
      <c r="C413" s="8">
        <f t="shared" si="66"/>
        <v>2.6375360000000003</v>
      </c>
      <c r="D413" s="9">
        <f t="shared" si="67"/>
        <v>1.4752320000000001</v>
      </c>
      <c r="E413" s="9">
        <f t="shared" si="68"/>
        <v>4833.195311999998</v>
      </c>
      <c r="F413" s="9">
        <f t="shared" si="70"/>
        <v>117.72</v>
      </c>
      <c r="G413" s="9">
        <f t="shared" si="71"/>
        <v>2.9217703835443207</v>
      </c>
      <c r="H413" s="9">
        <f t="shared" si="69"/>
        <v>0</v>
      </c>
      <c r="I413" s="9">
        <f t="shared" si="72"/>
        <v>1770.2784000000001</v>
      </c>
      <c r="J413" s="9">
        <f t="shared" si="73"/>
        <v>1890.9201703835445</v>
      </c>
      <c r="K413" s="9">
        <f t="shared" si="74"/>
        <v>4.9873700225127333</v>
      </c>
      <c r="L413" s="9">
        <f t="shared" si="75"/>
        <v>1383.9172021121817</v>
      </c>
    </row>
    <row r="414" spans="1:12" x14ac:dyDescent="0.25">
      <c r="A414">
        <v>405</v>
      </c>
      <c r="B414">
        <v>14.8059648</v>
      </c>
      <c r="C414" s="8">
        <f t="shared" si="66"/>
        <v>4.112768</v>
      </c>
      <c r="D414" s="9">
        <f t="shared" si="67"/>
        <v>1.4752319999999997</v>
      </c>
      <c r="E414" s="9">
        <f t="shared" si="68"/>
        <v>4836.5704639999985</v>
      </c>
      <c r="F414" s="9">
        <f t="shared" si="70"/>
        <v>117.72</v>
      </c>
      <c r="G414" s="9">
        <f t="shared" si="71"/>
        <v>7.1042414611660805</v>
      </c>
      <c r="H414" s="9">
        <f t="shared" si="69"/>
        <v>0</v>
      </c>
      <c r="I414" s="9">
        <f t="shared" si="72"/>
        <v>1770.2783999999997</v>
      </c>
      <c r="J414" s="9">
        <f t="shared" si="73"/>
        <v>1895.1026414611658</v>
      </c>
      <c r="K414" s="9">
        <f t="shared" si="74"/>
        <v>7.7941175005169558</v>
      </c>
      <c r="L414" s="9">
        <f t="shared" si="75"/>
        <v>1390.3079458736966</v>
      </c>
    </row>
    <row r="415" spans="1:12" x14ac:dyDescent="0.25">
      <c r="A415">
        <v>406</v>
      </c>
      <c r="B415">
        <v>20.116800000000001</v>
      </c>
      <c r="C415" s="8">
        <f t="shared" si="66"/>
        <v>5.5880000000000001</v>
      </c>
      <c r="D415" s="9">
        <f t="shared" si="67"/>
        <v>1.4752320000000001</v>
      </c>
      <c r="E415" s="9">
        <f t="shared" si="68"/>
        <v>4841.4208479999988</v>
      </c>
      <c r="F415" s="9">
        <f t="shared" si="70"/>
        <v>117.72</v>
      </c>
      <c r="G415" s="9">
        <f t="shared" si="71"/>
        <v>13.114812480000001</v>
      </c>
      <c r="H415" s="9">
        <f t="shared" si="69"/>
        <v>0</v>
      </c>
      <c r="I415" s="9">
        <f t="shared" si="72"/>
        <v>1770.2784000000001</v>
      </c>
      <c r="J415" s="9">
        <f t="shared" si="73"/>
        <v>1901.1132124800001</v>
      </c>
      <c r="K415" s="9">
        <f t="shared" si="74"/>
        <v>10.62342063133824</v>
      </c>
      <c r="L415" s="9">
        <f t="shared" si="75"/>
        <v>1399.5167149396241</v>
      </c>
    </row>
    <row r="416" spans="1:12" x14ac:dyDescent="0.25">
      <c r="A416">
        <v>407</v>
      </c>
      <c r="B416">
        <v>25.427635200000005</v>
      </c>
      <c r="C416" s="8">
        <f t="shared" si="66"/>
        <v>7.0632320000000011</v>
      </c>
      <c r="D416" s="9">
        <f t="shared" si="67"/>
        <v>1.475232000000001</v>
      </c>
      <c r="E416" s="9">
        <f t="shared" si="68"/>
        <v>4847.7464639999989</v>
      </c>
      <c r="F416" s="9">
        <f t="shared" si="70"/>
        <v>117.72</v>
      </c>
      <c r="G416" s="9">
        <f t="shared" si="71"/>
        <v>20.953483440046085</v>
      </c>
      <c r="H416" s="9">
        <f t="shared" si="69"/>
        <v>0</v>
      </c>
      <c r="I416" s="9">
        <f t="shared" si="72"/>
        <v>1770.2784000000013</v>
      </c>
      <c r="J416" s="9">
        <f t="shared" si="73"/>
        <v>1908.9518834400474</v>
      </c>
      <c r="K416" s="9">
        <f t="shared" si="74"/>
        <v>13.483370029574015</v>
      </c>
      <c r="L416" s="9">
        <f t="shared" si="75"/>
        <v>1411.5701102700802</v>
      </c>
    </row>
    <row r="417" spans="1:12" x14ac:dyDescent="0.25">
      <c r="A417">
        <v>408</v>
      </c>
      <c r="B417">
        <v>30.738470400000004</v>
      </c>
      <c r="C417" s="8">
        <f t="shared" si="66"/>
        <v>8.5384640000000012</v>
      </c>
      <c r="D417" s="9">
        <f t="shared" si="67"/>
        <v>1.4752320000000001</v>
      </c>
      <c r="E417" s="9">
        <f t="shared" si="68"/>
        <v>4855.5473119999997</v>
      </c>
      <c r="F417" s="9">
        <f t="shared" si="70"/>
        <v>117.72</v>
      </c>
      <c r="G417" s="9">
        <f t="shared" si="71"/>
        <v>30.620254341304328</v>
      </c>
      <c r="H417" s="9">
        <f t="shared" si="69"/>
        <v>0</v>
      </c>
      <c r="I417" s="9">
        <f t="shared" si="72"/>
        <v>1770.2784000000001</v>
      </c>
      <c r="J417" s="9">
        <f t="shared" si="73"/>
        <v>1918.6186543413046</v>
      </c>
      <c r="K417" s="9">
        <f t="shared" si="74"/>
        <v>16.382056309821674</v>
      </c>
      <c r="L417" s="9">
        <f t="shared" si="75"/>
        <v>1426.502823439778</v>
      </c>
    </row>
    <row r="418" spans="1:12" x14ac:dyDescent="0.25">
      <c r="A418">
        <v>409</v>
      </c>
      <c r="B418">
        <v>36.049305599999997</v>
      </c>
      <c r="C418" s="8">
        <f t="shared" si="66"/>
        <v>10.013695999999999</v>
      </c>
      <c r="D418" s="9">
        <f t="shared" si="67"/>
        <v>1.4752319999999983</v>
      </c>
      <c r="E418" s="9">
        <f t="shared" si="68"/>
        <v>4864.8233920000002</v>
      </c>
      <c r="F418" s="9">
        <f t="shared" si="70"/>
        <v>117.72</v>
      </c>
      <c r="G418" s="9">
        <f t="shared" si="71"/>
        <v>42.115125183774715</v>
      </c>
      <c r="H418" s="9">
        <f t="shared" si="69"/>
        <v>0</v>
      </c>
      <c r="I418" s="9">
        <f t="shared" si="72"/>
        <v>1770.2783999999979</v>
      </c>
      <c r="J418" s="9">
        <f t="shared" si="73"/>
        <v>1930.1135251837727</v>
      </c>
      <c r="K418" s="9">
        <f t="shared" si="74"/>
        <v>19.327570086678644</v>
      </c>
      <c r="L418" s="9">
        <f t="shared" si="75"/>
        <v>1444.3576366380282</v>
      </c>
    </row>
    <row r="419" spans="1:12" x14ac:dyDescent="0.25">
      <c r="A419">
        <v>410</v>
      </c>
      <c r="B419">
        <v>40.233600000000003</v>
      </c>
      <c r="C419" s="8">
        <f t="shared" si="66"/>
        <v>11.176</v>
      </c>
      <c r="D419" s="9">
        <f t="shared" si="67"/>
        <v>1.1623040000000007</v>
      </c>
      <c r="E419" s="9">
        <f t="shared" si="68"/>
        <v>4875.41824</v>
      </c>
      <c r="F419" s="9">
        <f t="shared" si="70"/>
        <v>117.72</v>
      </c>
      <c r="G419" s="9">
        <f t="shared" si="71"/>
        <v>52.459249920000005</v>
      </c>
      <c r="H419" s="9">
        <f t="shared" si="69"/>
        <v>0</v>
      </c>
      <c r="I419" s="9">
        <f t="shared" si="72"/>
        <v>1394.7648000000008</v>
      </c>
      <c r="J419" s="9">
        <f t="shared" si="73"/>
        <v>1564.9440499200009</v>
      </c>
      <c r="K419" s="9">
        <f t="shared" si="74"/>
        <v>17.489814701905928</v>
      </c>
      <c r="L419" s="9">
        <f t="shared" si="75"/>
        <v>1462.7663290323205</v>
      </c>
    </row>
    <row r="420" spans="1:12" x14ac:dyDescent="0.25">
      <c r="A420">
        <v>411</v>
      </c>
      <c r="B420">
        <v>41.199206400000008</v>
      </c>
      <c r="C420" s="8">
        <f t="shared" si="66"/>
        <v>11.444224000000002</v>
      </c>
      <c r="D420" s="9">
        <f t="shared" si="67"/>
        <v>0.26822400000000179</v>
      </c>
      <c r="E420" s="9">
        <f t="shared" si="68"/>
        <v>4886.7283520000001</v>
      </c>
      <c r="F420" s="9">
        <f t="shared" si="70"/>
        <v>117.72</v>
      </c>
      <c r="G420" s="9">
        <f t="shared" si="71"/>
        <v>55.007510444113933</v>
      </c>
      <c r="H420" s="9">
        <f t="shared" si="69"/>
        <v>0</v>
      </c>
      <c r="I420" s="9">
        <f t="shared" si="72"/>
        <v>321.86880000000212</v>
      </c>
      <c r="J420" s="9">
        <f t="shared" si="73"/>
        <v>494.59631044411606</v>
      </c>
      <c r="K420" s="9">
        <f t="shared" si="74"/>
        <v>5.6602709662960038</v>
      </c>
      <c r="L420" s="9">
        <f t="shared" si="75"/>
        <v>1474.3413718664215</v>
      </c>
    </row>
    <row r="421" spans="1:12" x14ac:dyDescent="0.25">
      <c r="A421">
        <v>412</v>
      </c>
      <c r="B421">
        <v>44.256960000000007</v>
      </c>
      <c r="C421" s="8">
        <f t="shared" si="66"/>
        <v>12.293600000000001</v>
      </c>
      <c r="D421" s="9">
        <f t="shared" si="67"/>
        <v>0.84937599999999946</v>
      </c>
      <c r="E421" s="9">
        <f t="shared" si="68"/>
        <v>4898.597264</v>
      </c>
      <c r="F421" s="9">
        <f t="shared" si="70"/>
        <v>117.72</v>
      </c>
      <c r="G421" s="9">
        <f t="shared" si="71"/>
        <v>63.475692403200014</v>
      </c>
      <c r="H421" s="9">
        <f t="shared" si="69"/>
        <v>0</v>
      </c>
      <c r="I421" s="9">
        <f t="shared" si="72"/>
        <v>1019.2511999999994</v>
      </c>
      <c r="J421" s="9">
        <f t="shared" si="73"/>
        <v>1200.4468924031994</v>
      </c>
      <c r="K421" s="9">
        <f t="shared" si="74"/>
        <v>14.757813916447974</v>
      </c>
      <c r="L421" s="9">
        <f t="shared" si="75"/>
        <v>1484.5504143077935</v>
      </c>
    </row>
    <row r="422" spans="1:12" x14ac:dyDescent="0.25">
      <c r="A422">
        <v>413</v>
      </c>
      <c r="B422">
        <v>46.670976000000003</v>
      </c>
      <c r="C422" s="8">
        <f t="shared" si="66"/>
        <v>12.96416</v>
      </c>
      <c r="D422" s="9">
        <f t="shared" si="67"/>
        <v>0.67055999999999827</v>
      </c>
      <c r="E422" s="9">
        <f t="shared" si="68"/>
        <v>4911.2261440000002</v>
      </c>
      <c r="F422" s="9">
        <f t="shared" si="70"/>
        <v>117.72</v>
      </c>
      <c r="G422" s="9">
        <f t="shared" si="71"/>
        <v>70.589166692351995</v>
      </c>
      <c r="H422" s="9">
        <f t="shared" si="69"/>
        <v>0</v>
      </c>
      <c r="I422" s="9">
        <f t="shared" si="72"/>
        <v>804.67199999999798</v>
      </c>
      <c r="J422" s="9">
        <f t="shared" si="73"/>
        <v>992.98116669234992</v>
      </c>
      <c r="K422" s="9">
        <f t="shared" si="74"/>
        <v>12.873166721986296</v>
      </c>
      <c r="L422" s="9">
        <f t="shared" si="75"/>
        <v>1498.3659046270107</v>
      </c>
    </row>
    <row r="423" spans="1:12" x14ac:dyDescent="0.25">
      <c r="A423">
        <v>414</v>
      </c>
      <c r="B423">
        <v>48.280320000000003</v>
      </c>
      <c r="C423" s="8">
        <f t="shared" si="66"/>
        <v>13.411200000000001</v>
      </c>
      <c r="D423" s="9">
        <f t="shared" si="67"/>
        <v>0.44704000000000121</v>
      </c>
      <c r="E423" s="9">
        <f t="shared" si="68"/>
        <v>4924.4138240000002</v>
      </c>
      <c r="F423" s="9">
        <f t="shared" si="70"/>
        <v>117.72</v>
      </c>
      <c r="G423" s="9">
        <f t="shared" si="71"/>
        <v>75.541319884800004</v>
      </c>
      <c r="H423" s="9">
        <f t="shared" si="69"/>
        <v>0</v>
      </c>
      <c r="I423" s="9">
        <f t="shared" si="72"/>
        <v>536.44800000000146</v>
      </c>
      <c r="J423" s="9">
        <f t="shared" si="73"/>
        <v>729.70931988480152</v>
      </c>
      <c r="K423" s="9">
        <f t="shared" si="74"/>
        <v>9.7862776308390504</v>
      </c>
      <c r="L423" s="9">
        <f t="shared" si="75"/>
        <v>1509.6956268034232</v>
      </c>
    </row>
    <row r="424" spans="1:12" x14ac:dyDescent="0.25">
      <c r="A424">
        <v>415</v>
      </c>
      <c r="B424">
        <v>48.441254400000005</v>
      </c>
      <c r="C424" s="8">
        <f t="shared" si="66"/>
        <v>13.455904</v>
      </c>
      <c r="D424" s="9">
        <f t="shared" si="67"/>
        <v>4.4703999999999411E-2</v>
      </c>
      <c r="E424" s="9">
        <f t="shared" si="68"/>
        <v>4937.8473759999997</v>
      </c>
      <c r="F424" s="9">
        <f t="shared" si="70"/>
        <v>117.72</v>
      </c>
      <c r="G424" s="9">
        <f t="shared" si="71"/>
        <v>76.045768032030722</v>
      </c>
      <c r="H424" s="9">
        <f t="shared" si="69"/>
        <v>0</v>
      </c>
      <c r="I424" s="9">
        <f t="shared" si="72"/>
        <v>53.644799999999293</v>
      </c>
      <c r="J424" s="9">
        <f t="shared" si="73"/>
        <v>247.41056803203003</v>
      </c>
      <c r="K424" s="9">
        <f t="shared" si="74"/>
        <v>3.3291328520244652</v>
      </c>
      <c r="L424" s="9">
        <f t="shared" si="75"/>
        <v>1516.2533320448549</v>
      </c>
    </row>
    <row r="425" spans="1:12" x14ac:dyDescent="0.25">
      <c r="A425">
        <v>416</v>
      </c>
      <c r="B425">
        <v>48.280320000000003</v>
      </c>
      <c r="C425" s="8">
        <f t="shared" si="66"/>
        <v>13.411200000000001</v>
      </c>
      <c r="D425" s="9">
        <f t="shared" si="67"/>
        <v>-4.4703999999999411E-2</v>
      </c>
      <c r="E425" s="9">
        <f t="shared" si="68"/>
        <v>4951.2809280000001</v>
      </c>
      <c r="F425" s="9">
        <f t="shared" si="70"/>
        <v>117.72</v>
      </c>
      <c r="G425" s="9">
        <f t="shared" si="71"/>
        <v>75.541319884800004</v>
      </c>
      <c r="H425" s="9">
        <f t="shared" si="69"/>
        <v>0</v>
      </c>
      <c r="I425" s="9">
        <f t="shared" si="72"/>
        <v>-53.644799999999293</v>
      </c>
      <c r="J425" s="9">
        <f t="shared" si="73"/>
        <v>139.61651988480071</v>
      </c>
      <c r="K425" s="9">
        <f t="shared" si="74"/>
        <v>1.8724250714790394</v>
      </c>
      <c r="L425" s="9">
        <f t="shared" si="75"/>
        <v>1518.8541110066067</v>
      </c>
    </row>
    <row r="426" spans="1:12" x14ac:dyDescent="0.25">
      <c r="A426">
        <v>417</v>
      </c>
      <c r="B426">
        <v>47.797516800000004</v>
      </c>
      <c r="C426" s="8">
        <f t="shared" si="66"/>
        <v>13.277088000000001</v>
      </c>
      <c r="D426" s="9">
        <f t="shared" si="67"/>
        <v>-0.13411200000000001</v>
      </c>
      <c r="E426" s="9">
        <f t="shared" si="68"/>
        <v>4964.6250719999998</v>
      </c>
      <c r="F426" s="9">
        <f t="shared" si="70"/>
        <v>117.72</v>
      </c>
      <c r="G426" s="9">
        <f t="shared" si="71"/>
        <v>74.038047619092481</v>
      </c>
      <c r="H426" s="9">
        <f t="shared" si="69"/>
        <v>0</v>
      </c>
      <c r="I426" s="9">
        <f t="shared" si="72"/>
        <v>-160.93440000000001</v>
      </c>
      <c r="J426" s="9">
        <f t="shared" si="73"/>
        <v>30.823647619092469</v>
      </c>
      <c r="K426" s="9">
        <f t="shared" si="74"/>
        <v>0.40924828191968121</v>
      </c>
      <c r="L426" s="9">
        <f t="shared" si="75"/>
        <v>1519.994947683306</v>
      </c>
    </row>
    <row r="427" spans="1:12" x14ac:dyDescent="0.25">
      <c r="A427">
        <v>418</v>
      </c>
      <c r="B427">
        <v>47.153779200000002</v>
      </c>
      <c r="C427" s="8">
        <f t="shared" si="66"/>
        <v>13.098272</v>
      </c>
      <c r="D427" s="9">
        <f t="shared" si="67"/>
        <v>-0.1788160000000012</v>
      </c>
      <c r="E427" s="9">
        <f t="shared" si="68"/>
        <v>4977.8127519999998</v>
      </c>
      <c r="F427" s="9">
        <f t="shared" si="70"/>
        <v>117.72</v>
      </c>
      <c r="G427" s="9">
        <f t="shared" si="71"/>
        <v>72.057186342113269</v>
      </c>
      <c r="H427" s="9">
        <f t="shared" si="69"/>
        <v>0</v>
      </c>
      <c r="I427" s="9">
        <f t="shared" si="72"/>
        <v>-214.57920000000144</v>
      </c>
      <c r="J427" s="9">
        <f t="shared" si="73"/>
        <v>-24.802013657888153</v>
      </c>
      <c r="K427" s="9">
        <f t="shared" si="74"/>
        <v>-0.32486352103873395</v>
      </c>
      <c r="L427" s="9">
        <f t="shared" si="75"/>
        <v>1520.0371400637464</v>
      </c>
    </row>
    <row r="428" spans="1:12" x14ac:dyDescent="0.25">
      <c r="A428">
        <v>419</v>
      </c>
      <c r="B428">
        <v>46.349107200000006</v>
      </c>
      <c r="C428" s="8">
        <f t="shared" si="66"/>
        <v>12.874752000000001</v>
      </c>
      <c r="D428" s="9">
        <f t="shared" si="67"/>
        <v>-0.22351999999999883</v>
      </c>
      <c r="E428" s="9">
        <f t="shared" si="68"/>
        <v>4990.7992640000002</v>
      </c>
      <c r="F428" s="9">
        <f t="shared" si="70"/>
        <v>117.72</v>
      </c>
      <c r="G428" s="9">
        <f t="shared" si="71"/>
        <v>69.618880405831689</v>
      </c>
      <c r="H428" s="9">
        <f t="shared" si="69"/>
        <v>0</v>
      </c>
      <c r="I428" s="9">
        <f t="shared" si="72"/>
        <v>-268.22399999999857</v>
      </c>
      <c r="J428" s="9">
        <f t="shared" si="73"/>
        <v>-80.885119594166895</v>
      </c>
      <c r="K428" s="9">
        <f t="shared" si="74"/>
        <v>-1.0413758552652397</v>
      </c>
      <c r="L428" s="9">
        <f t="shared" si="75"/>
        <v>1519.3540203755945</v>
      </c>
    </row>
    <row r="429" spans="1:12" x14ac:dyDescent="0.25">
      <c r="A429">
        <v>420</v>
      </c>
      <c r="B429">
        <v>45.061632000000003</v>
      </c>
      <c r="C429" s="8">
        <f t="shared" si="66"/>
        <v>12.51712</v>
      </c>
      <c r="D429" s="9">
        <f t="shared" si="67"/>
        <v>-0.35763200000000062</v>
      </c>
      <c r="E429" s="9">
        <f t="shared" si="68"/>
        <v>5003.4952000000003</v>
      </c>
      <c r="F429" s="9">
        <f t="shared" si="70"/>
        <v>117.72</v>
      </c>
      <c r="G429" s="9">
        <f t="shared" si="71"/>
        <v>65.804883099647995</v>
      </c>
      <c r="H429" s="9">
        <f t="shared" si="69"/>
        <v>0</v>
      </c>
      <c r="I429" s="9">
        <f t="shared" si="72"/>
        <v>-429.15840000000071</v>
      </c>
      <c r="J429" s="9">
        <f t="shared" si="73"/>
        <v>-245.63351690035273</v>
      </c>
      <c r="K429" s="9">
        <f t="shared" si="74"/>
        <v>-3.0746242070637431</v>
      </c>
      <c r="L429" s="9">
        <f t="shared" si="75"/>
        <v>1517.29602034443</v>
      </c>
    </row>
    <row r="430" spans="1:12" x14ac:dyDescent="0.25">
      <c r="A430">
        <v>421</v>
      </c>
      <c r="B430">
        <v>40.233600000000003</v>
      </c>
      <c r="C430" s="8">
        <f t="shared" si="66"/>
        <v>11.176</v>
      </c>
      <c r="D430" s="9">
        <f t="shared" si="67"/>
        <v>-1.3411200000000001</v>
      </c>
      <c r="E430" s="9">
        <f t="shared" si="68"/>
        <v>5015.3417600000012</v>
      </c>
      <c r="F430" s="9">
        <f t="shared" si="70"/>
        <v>117.72</v>
      </c>
      <c r="G430" s="9">
        <f t="shared" si="71"/>
        <v>52.459249920000005</v>
      </c>
      <c r="H430" s="9">
        <f t="shared" si="69"/>
        <v>0</v>
      </c>
      <c r="I430" s="9">
        <f t="shared" si="72"/>
        <v>-1609.3440000000001</v>
      </c>
      <c r="J430" s="9">
        <f t="shared" si="73"/>
        <v>-1439.16475008</v>
      </c>
      <c r="K430" s="9">
        <f t="shared" si="74"/>
        <v>-16.084105246894079</v>
      </c>
      <c r="L430" s="9">
        <f t="shared" si="75"/>
        <v>1507.7166556174511</v>
      </c>
    </row>
    <row r="431" spans="1:12" x14ac:dyDescent="0.25">
      <c r="A431">
        <v>422</v>
      </c>
      <c r="B431">
        <v>34.922764800000003</v>
      </c>
      <c r="C431" s="8">
        <f t="shared" si="66"/>
        <v>9.7007680000000001</v>
      </c>
      <c r="D431" s="9">
        <f t="shared" si="67"/>
        <v>-1.4752320000000001</v>
      </c>
      <c r="E431" s="9">
        <f t="shared" si="68"/>
        <v>5025.7801440000012</v>
      </c>
      <c r="F431" s="9">
        <f t="shared" si="70"/>
        <v>117.72</v>
      </c>
      <c r="G431" s="9">
        <f t="shared" si="71"/>
        <v>39.524057911726082</v>
      </c>
      <c r="H431" s="9">
        <f t="shared" si="69"/>
        <v>0</v>
      </c>
      <c r="I431" s="9">
        <f t="shared" si="72"/>
        <v>-1770.2784000000001</v>
      </c>
      <c r="J431" s="9">
        <f t="shared" si="73"/>
        <v>-1613.0343420882741</v>
      </c>
      <c r="K431" s="9">
        <f t="shared" si="74"/>
        <v>-15.647671928630983</v>
      </c>
      <c r="L431" s="9">
        <f t="shared" si="75"/>
        <v>1491.8507670296885</v>
      </c>
    </row>
    <row r="432" spans="1:12" x14ac:dyDescent="0.25">
      <c r="A432">
        <v>423</v>
      </c>
      <c r="B432">
        <v>29.6119296</v>
      </c>
      <c r="C432" s="8">
        <f t="shared" si="66"/>
        <v>8.225536</v>
      </c>
      <c r="D432" s="9">
        <f t="shared" si="67"/>
        <v>-1.4752320000000001</v>
      </c>
      <c r="E432" s="9">
        <f t="shared" si="68"/>
        <v>5034.7432960000006</v>
      </c>
      <c r="F432" s="9">
        <f t="shared" si="70"/>
        <v>117.72</v>
      </c>
      <c r="G432" s="9">
        <f t="shared" si="71"/>
        <v>28.416965844664322</v>
      </c>
      <c r="H432" s="9">
        <f t="shared" si="69"/>
        <v>0</v>
      </c>
      <c r="I432" s="9">
        <f t="shared" si="72"/>
        <v>-1770.2784000000001</v>
      </c>
      <c r="J432" s="9">
        <f t="shared" si="73"/>
        <v>-1624.1414341553359</v>
      </c>
      <c r="K432" s="9">
        <f t="shared" si="74"/>
        <v>-13.359433835736345</v>
      </c>
      <c r="L432" s="9">
        <f t="shared" si="75"/>
        <v>1477.3472141475049</v>
      </c>
    </row>
    <row r="433" spans="1:12" x14ac:dyDescent="0.25">
      <c r="A433">
        <v>424</v>
      </c>
      <c r="B433">
        <v>24.3010944</v>
      </c>
      <c r="C433" s="8">
        <f t="shared" si="66"/>
        <v>6.7503039999999999</v>
      </c>
      <c r="D433" s="9">
        <f t="shared" si="67"/>
        <v>-1.4752320000000001</v>
      </c>
      <c r="E433" s="9">
        <f t="shared" si="68"/>
        <v>5042.2312160000001</v>
      </c>
      <c r="F433" s="9">
        <f t="shared" si="70"/>
        <v>117.72</v>
      </c>
      <c r="G433" s="9">
        <f t="shared" si="71"/>
        <v>19.13797371881472</v>
      </c>
      <c r="H433" s="9">
        <f t="shared" si="69"/>
        <v>0</v>
      </c>
      <c r="I433" s="9">
        <f t="shared" si="72"/>
        <v>-1770.2784000000001</v>
      </c>
      <c r="J433" s="9">
        <f t="shared" si="73"/>
        <v>-1633.4204262811854</v>
      </c>
      <c r="K433" s="9">
        <f t="shared" si="74"/>
        <v>-11.026084437207592</v>
      </c>
      <c r="L433" s="9">
        <f t="shared" si="75"/>
        <v>1465.154455011033</v>
      </c>
    </row>
    <row r="434" spans="1:12" x14ac:dyDescent="0.25">
      <c r="A434">
        <v>425</v>
      </c>
      <c r="B434">
        <v>18.990259200000004</v>
      </c>
      <c r="C434" s="8">
        <f t="shared" si="66"/>
        <v>5.2750720000000006</v>
      </c>
      <c r="D434" s="9">
        <f t="shared" si="67"/>
        <v>-1.4752319999999992</v>
      </c>
      <c r="E434" s="9">
        <f t="shared" si="68"/>
        <v>5048.2439039999999</v>
      </c>
      <c r="F434" s="9">
        <f t="shared" si="70"/>
        <v>117.72</v>
      </c>
      <c r="G434" s="9">
        <f t="shared" si="71"/>
        <v>11.687081534177283</v>
      </c>
      <c r="H434" s="9">
        <f t="shared" si="69"/>
        <v>0</v>
      </c>
      <c r="I434" s="9">
        <f t="shared" si="72"/>
        <v>-1770.278399999999</v>
      </c>
      <c r="J434" s="9">
        <f t="shared" si="73"/>
        <v>-1640.8713184658218</v>
      </c>
      <c r="K434" s="9">
        <f t="shared" si="74"/>
        <v>-8.6557143476421405</v>
      </c>
      <c r="L434" s="9">
        <f t="shared" si="75"/>
        <v>1455.313555618608</v>
      </c>
    </row>
    <row r="435" spans="1:12" x14ac:dyDescent="0.25">
      <c r="A435">
        <v>426</v>
      </c>
      <c r="B435">
        <v>13.679424000000001</v>
      </c>
      <c r="C435" s="8">
        <f t="shared" si="66"/>
        <v>3.7998400000000001</v>
      </c>
      <c r="D435" s="9">
        <f t="shared" si="67"/>
        <v>-1.4752320000000005</v>
      </c>
      <c r="E435" s="9">
        <f t="shared" si="68"/>
        <v>5052.7813599999999</v>
      </c>
      <c r="F435" s="9">
        <f t="shared" si="70"/>
        <v>117.72</v>
      </c>
      <c r="G435" s="9">
        <f t="shared" si="71"/>
        <v>6.0642892907519999</v>
      </c>
      <c r="H435" s="9">
        <f t="shared" si="69"/>
        <v>0</v>
      </c>
      <c r="I435" s="9">
        <f t="shared" si="72"/>
        <v>-1770.2784000000006</v>
      </c>
      <c r="J435" s="9">
        <f t="shared" si="73"/>
        <v>-1646.4941107092486</v>
      </c>
      <c r="K435" s="9">
        <f t="shared" si="74"/>
        <v>-6.2564141816374317</v>
      </c>
      <c r="L435" s="9">
        <f t="shared" si="75"/>
        <v>1447.8574913539683</v>
      </c>
    </row>
    <row r="436" spans="1:12" x14ac:dyDescent="0.25">
      <c r="A436">
        <v>427</v>
      </c>
      <c r="B436">
        <v>8.3685888000000013</v>
      </c>
      <c r="C436" s="8">
        <f t="shared" si="66"/>
        <v>2.3246080000000005</v>
      </c>
      <c r="D436" s="9">
        <f t="shared" si="67"/>
        <v>-1.4752319999999997</v>
      </c>
      <c r="E436" s="9">
        <f t="shared" si="68"/>
        <v>5055.8435839999993</v>
      </c>
      <c r="F436" s="9">
        <f t="shared" si="70"/>
        <v>117.72</v>
      </c>
      <c r="G436" s="9">
        <f t="shared" si="71"/>
        <v>2.2695969885388805</v>
      </c>
      <c r="H436" s="9">
        <f t="shared" si="69"/>
        <v>0</v>
      </c>
      <c r="I436" s="9">
        <f t="shared" si="72"/>
        <v>-1770.2783999999997</v>
      </c>
      <c r="J436" s="9">
        <f t="shared" si="73"/>
        <v>-1650.2888030114609</v>
      </c>
      <c r="K436" s="9">
        <f t="shared" si="74"/>
        <v>-3.8362745537908669</v>
      </c>
      <c r="L436" s="9">
        <f t="shared" si="75"/>
        <v>1442.811146986254</v>
      </c>
    </row>
    <row r="437" spans="1:12" x14ac:dyDescent="0.25">
      <c r="A437">
        <v>428</v>
      </c>
      <c r="B437">
        <v>3.0577535999999998</v>
      </c>
      <c r="C437" s="8">
        <f t="shared" si="66"/>
        <v>0.84937599999999991</v>
      </c>
      <c r="D437" s="9">
        <f t="shared" si="67"/>
        <v>-1.4752320000000005</v>
      </c>
      <c r="E437" s="9">
        <f t="shared" si="68"/>
        <v>5057.4305759999988</v>
      </c>
      <c r="F437" s="9">
        <f t="shared" si="70"/>
        <v>117.72</v>
      </c>
      <c r="G437" s="9">
        <f t="shared" si="71"/>
        <v>0.3030046275379199</v>
      </c>
      <c r="H437" s="9">
        <f t="shared" si="69"/>
        <v>0</v>
      </c>
      <c r="I437" s="9">
        <f t="shared" si="72"/>
        <v>-1770.2784000000006</v>
      </c>
      <c r="J437" s="9">
        <f t="shared" si="73"/>
        <v>-1652.2553953724628</v>
      </c>
      <c r="K437" s="9">
        <f t="shared" si="74"/>
        <v>-1.4033860786998806</v>
      </c>
      <c r="L437" s="9">
        <f t="shared" si="75"/>
        <v>1440.1913166700087</v>
      </c>
    </row>
    <row r="438" spans="1:12" x14ac:dyDescent="0.25">
      <c r="A438">
        <v>429</v>
      </c>
      <c r="B438">
        <v>0</v>
      </c>
      <c r="C438" s="8">
        <f t="shared" si="66"/>
        <v>0</v>
      </c>
      <c r="D438" s="9">
        <f t="shared" si="67"/>
        <v>-0.84937599999999991</v>
      </c>
      <c r="E438" s="9">
        <f t="shared" si="68"/>
        <v>5057.8552639999989</v>
      </c>
      <c r="F438" s="9">
        <f t="shared" si="70"/>
        <v>0</v>
      </c>
      <c r="G438" s="9">
        <f t="shared" si="71"/>
        <v>0</v>
      </c>
      <c r="H438" s="9">
        <f t="shared" si="69"/>
        <v>0</v>
      </c>
      <c r="I438" s="9">
        <f t="shared" si="72"/>
        <v>-1019.2511999999999</v>
      </c>
      <c r="J438" s="9">
        <f t="shared" si="73"/>
        <v>-1019.2511999999999</v>
      </c>
      <c r="K438" s="9">
        <f t="shared" si="74"/>
        <v>0</v>
      </c>
      <c r="L438" s="9">
        <f t="shared" si="75"/>
        <v>1439.4896236306588</v>
      </c>
    </row>
    <row r="439" spans="1:12" x14ac:dyDescent="0.25">
      <c r="A439">
        <v>430</v>
      </c>
      <c r="B439">
        <v>0</v>
      </c>
      <c r="C439" s="8">
        <f t="shared" si="66"/>
        <v>0</v>
      </c>
      <c r="D439" s="9">
        <f t="shared" si="67"/>
        <v>0</v>
      </c>
      <c r="E439" s="9">
        <f t="shared" si="68"/>
        <v>5057.8552639999989</v>
      </c>
      <c r="F439" s="9">
        <f t="shared" si="70"/>
        <v>0</v>
      </c>
      <c r="G439" s="9">
        <f t="shared" si="71"/>
        <v>0</v>
      </c>
      <c r="H439" s="9">
        <f t="shared" si="69"/>
        <v>0</v>
      </c>
      <c r="I439" s="9">
        <f t="shared" si="72"/>
        <v>0</v>
      </c>
      <c r="J439" s="9">
        <f t="shared" si="73"/>
        <v>0</v>
      </c>
      <c r="K439" s="9">
        <f t="shared" si="74"/>
        <v>0</v>
      </c>
      <c r="L439" s="9">
        <f t="shared" si="75"/>
        <v>1439.4896236306588</v>
      </c>
    </row>
    <row r="440" spans="1:12" x14ac:dyDescent="0.25">
      <c r="A440">
        <v>431</v>
      </c>
      <c r="B440">
        <v>0</v>
      </c>
      <c r="C440" s="8">
        <f t="shared" si="66"/>
        <v>0</v>
      </c>
      <c r="D440" s="9">
        <f t="shared" si="67"/>
        <v>0</v>
      </c>
      <c r="E440" s="9">
        <f t="shared" si="68"/>
        <v>5057.8552639999989</v>
      </c>
      <c r="F440" s="9">
        <f t="shared" si="70"/>
        <v>0</v>
      </c>
      <c r="G440" s="9">
        <f t="shared" si="71"/>
        <v>0</v>
      </c>
      <c r="H440" s="9">
        <f t="shared" si="69"/>
        <v>0</v>
      </c>
      <c r="I440" s="9">
        <f t="shared" si="72"/>
        <v>0</v>
      </c>
      <c r="J440" s="9">
        <f t="shared" si="73"/>
        <v>0</v>
      </c>
      <c r="K440" s="9">
        <f t="shared" si="74"/>
        <v>0</v>
      </c>
      <c r="L440" s="9">
        <f t="shared" si="75"/>
        <v>1439.4896236306588</v>
      </c>
    </row>
    <row r="441" spans="1:12" x14ac:dyDescent="0.25">
      <c r="A441">
        <v>432</v>
      </c>
      <c r="B441">
        <v>0</v>
      </c>
      <c r="C441" s="8">
        <f t="shared" si="66"/>
        <v>0</v>
      </c>
      <c r="D441" s="9">
        <f t="shared" si="67"/>
        <v>0</v>
      </c>
      <c r="E441" s="9">
        <f t="shared" si="68"/>
        <v>5057.8552639999989</v>
      </c>
      <c r="F441" s="9">
        <f t="shared" si="70"/>
        <v>0</v>
      </c>
      <c r="G441" s="9">
        <f t="shared" si="71"/>
        <v>0</v>
      </c>
      <c r="H441" s="9">
        <f t="shared" si="69"/>
        <v>0</v>
      </c>
      <c r="I441" s="9">
        <f t="shared" si="72"/>
        <v>0</v>
      </c>
      <c r="J441" s="9">
        <f t="shared" si="73"/>
        <v>0</v>
      </c>
      <c r="K441" s="9">
        <f t="shared" si="74"/>
        <v>0</v>
      </c>
      <c r="L441" s="9">
        <f t="shared" si="75"/>
        <v>1439.4896236306588</v>
      </c>
    </row>
    <row r="442" spans="1:12" x14ac:dyDescent="0.25">
      <c r="A442">
        <v>433</v>
      </c>
      <c r="B442">
        <v>0</v>
      </c>
      <c r="C442" s="8">
        <f t="shared" si="66"/>
        <v>0</v>
      </c>
      <c r="D442" s="9">
        <f t="shared" si="67"/>
        <v>0</v>
      </c>
      <c r="E442" s="9">
        <f t="shared" si="68"/>
        <v>5057.8552639999989</v>
      </c>
      <c r="F442" s="9">
        <f t="shared" si="70"/>
        <v>0</v>
      </c>
      <c r="G442" s="9">
        <f t="shared" si="71"/>
        <v>0</v>
      </c>
      <c r="H442" s="9">
        <f t="shared" si="69"/>
        <v>0</v>
      </c>
      <c r="I442" s="9">
        <f t="shared" si="72"/>
        <v>0</v>
      </c>
      <c r="J442" s="9">
        <f t="shared" si="73"/>
        <v>0</v>
      </c>
      <c r="K442" s="9">
        <f t="shared" si="74"/>
        <v>0</v>
      </c>
      <c r="L442" s="9">
        <f t="shared" si="75"/>
        <v>1439.4896236306588</v>
      </c>
    </row>
    <row r="443" spans="1:12" x14ac:dyDescent="0.25">
      <c r="A443">
        <v>434</v>
      </c>
      <c r="B443">
        <v>0</v>
      </c>
      <c r="C443" s="8">
        <f t="shared" si="66"/>
        <v>0</v>
      </c>
      <c r="D443" s="9">
        <f t="shared" si="67"/>
        <v>0</v>
      </c>
      <c r="E443" s="9">
        <f t="shared" si="68"/>
        <v>5057.8552639999989</v>
      </c>
      <c r="F443" s="9">
        <f t="shared" si="70"/>
        <v>0</v>
      </c>
      <c r="G443" s="9">
        <f t="shared" si="71"/>
        <v>0</v>
      </c>
      <c r="H443" s="9">
        <f t="shared" si="69"/>
        <v>0</v>
      </c>
      <c r="I443" s="9">
        <f t="shared" si="72"/>
        <v>0</v>
      </c>
      <c r="J443" s="9">
        <f t="shared" si="73"/>
        <v>0</v>
      </c>
      <c r="K443" s="9">
        <f t="shared" si="74"/>
        <v>0</v>
      </c>
      <c r="L443" s="9">
        <f t="shared" si="75"/>
        <v>1439.4896236306588</v>
      </c>
    </row>
    <row r="444" spans="1:12" x14ac:dyDescent="0.25">
      <c r="A444">
        <v>435</v>
      </c>
      <c r="B444">
        <v>0</v>
      </c>
      <c r="C444" s="8">
        <f t="shared" si="66"/>
        <v>0</v>
      </c>
      <c r="D444" s="9">
        <f t="shared" si="67"/>
        <v>0</v>
      </c>
      <c r="E444" s="9">
        <f t="shared" si="68"/>
        <v>5057.8552639999989</v>
      </c>
      <c r="F444" s="9">
        <f t="shared" si="70"/>
        <v>0</v>
      </c>
      <c r="G444" s="9">
        <f t="shared" si="71"/>
        <v>0</v>
      </c>
      <c r="H444" s="9">
        <f t="shared" si="69"/>
        <v>0</v>
      </c>
      <c r="I444" s="9">
        <f t="shared" si="72"/>
        <v>0</v>
      </c>
      <c r="J444" s="9">
        <f t="shared" si="73"/>
        <v>0</v>
      </c>
      <c r="K444" s="9">
        <f t="shared" si="74"/>
        <v>0</v>
      </c>
      <c r="L444" s="9">
        <f t="shared" si="75"/>
        <v>1439.4896236306588</v>
      </c>
    </row>
    <row r="445" spans="1:12" x14ac:dyDescent="0.25">
      <c r="A445">
        <v>436</v>
      </c>
      <c r="B445">
        <v>0</v>
      </c>
      <c r="C445" s="8">
        <f t="shared" si="66"/>
        <v>0</v>
      </c>
      <c r="D445" s="9">
        <f t="shared" si="67"/>
        <v>0</v>
      </c>
      <c r="E445" s="9">
        <f t="shared" si="68"/>
        <v>5057.8552639999989</v>
      </c>
      <c r="F445" s="9">
        <f t="shared" si="70"/>
        <v>0</v>
      </c>
      <c r="G445" s="9">
        <f t="shared" si="71"/>
        <v>0</v>
      </c>
      <c r="H445" s="9">
        <f t="shared" si="69"/>
        <v>0</v>
      </c>
      <c r="I445" s="9">
        <f t="shared" si="72"/>
        <v>0</v>
      </c>
      <c r="J445" s="9">
        <f t="shared" si="73"/>
        <v>0</v>
      </c>
      <c r="K445" s="9">
        <f t="shared" si="74"/>
        <v>0</v>
      </c>
      <c r="L445" s="9">
        <f t="shared" si="75"/>
        <v>1439.4896236306588</v>
      </c>
    </row>
    <row r="446" spans="1:12" x14ac:dyDescent="0.25">
      <c r="A446">
        <v>437</v>
      </c>
      <c r="B446">
        <v>0</v>
      </c>
      <c r="C446" s="8">
        <f t="shared" si="66"/>
        <v>0</v>
      </c>
      <c r="D446" s="9">
        <f t="shared" si="67"/>
        <v>0</v>
      </c>
      <c r="E446" s="9">
        <f t="shared" si="68"/>
        <v>5057.8552639999989</v>
      </c>
      <c r="F446" s="9">
        <f t="shared" si="70"/>
        <v>0</v>
      </c>
      <c r="G446" s="9">
        <f t="shared" si="71"/>
        <v>0</v>
      </c>
      <c r="H446" s="9">
        <f t="shared" si="69"/>
        <v>0</v>
      </c>
      <c r="I446" s="9">
        <f t="shared" si="72"/>
        <v>0</v>
      </c>
      <c r="J446" s="9">
        <f t="shared" si="73"/>
        <v>0</v>
      </c>
      <c r="K446" s="9">
        <f t="shared" si="74"/>
        <v>0</v>
      </c>
      <c r="L446" s="9">
        <f t="shared" si="75"/>
        <v>1439.4896236306588</v>
      </c>
    </row>
    <row r="447" spans="1:12" x14ac:dyDescent="0.25">
      <c r="A447">
        <v>438</v>
      </c>
      <c r="B447">
        <v>0</v>
      </c>
      <c r="C447" s="8">
        <f t="shared" si="66"/>
        <v>0</v>
      </c>
      <c r="D447" s="9">
        <f t="shared" si="67"/>
        <v>0</v>
      </c>
      <c r="E447" s="9">
        <f t="shared" si="68"/>
        <v>5057.8552639999989</v>
      </c>
      <c r="F447" s="9">
        <f t="shared" si="70"/>
        <v>0</v>
      </c>
      <c r="G447" s="9">
        <f t="shared" si="71"/>
        <v>0</v>
      </c>
      <c r="H447" s="9">
        <f t="shared" si="69"/>
        <v>0</v>
      </c>
      <c r="I447" s="9">
        <f t="shared" si="72"/>
        <v>0</v>
      </c>
      <c r="J447" s="9">
        <f t="shared" si="73"/>
        <v>0</v>
      </c>
      <c r="K447" s="9">
        <f t="shared" si="74"/>
        <v>0</v>
      </c>
      <c r="L447" s="9">
        <f t="shared" si="75"/>
        <v>1439.4896236306588</v>
      </c>
    </row>
    <row r="448" spans="1:12" x14ac:dyDescent="0.25">
      <c r="A448">
        <v>439</v>
      </c>
      <c r="B448">
        <v>0</v>
      </c>
      <c r="C448" s="8">
        <f t="shared" si="66"/>
        <v>0</v>
      </c>
      <c r="D448" s="9">
        <f t="shared" si="67"/>
        <v>0</v>
      </c>
      <c r="E448" s="9">
        <f t="shared" si="68"/>
        <v>5057.8552639999989</v>
      </c>
      <c r="F448" s="9">
        <f t="shared" si="70"/>
        <v>0</v>
      </c>
      <c r="G448" s="9">
        <f t="shared" si="71"/>
        <v>0</v>
      </c>
      <c r="H448" s="9">
        <f t="shared" si="69"/>
        <v>0</v>
      </c>
      <c r="I448" s="9">
        <f t="shared" si="72"/>
        <v>0</v>
      </c>
      <c r="J448" s="9">
        <f t="shared" si="73"/>
        <v>0</v>
      </c>
      <c r="K448" s="9">
        <f t="shared" si="74"/>
        <v>0</v>
      </c>
      <c r="L448" s="9">
        <f t="shared" si="75"/>
        <v>1439.4896236306588</v>
      </c>
    </row>
    <row r="449" spans="1:12" x14ac:dyDescent="0.25">
      <c r="A449">
        <v>440</v>
      </c>
      <c r="B449">
        <v>0</v>
      </c>
      <c r="C449" s="8">
        <f t="shared" si="66"/>
        <v>0</v>
      </c>
      <c r="D449" s="9">
        <f t="shared" si="67"/>
        <v>0</v>
      </c>
      <c r="E449" s="9">
        <f t="shared" si="68"/>
        <v>5057.8552639999989</v>
      </c>
      <c r="F449" s="9">
        <f t="shared" si="70"/>
        <v>0</v>
      </c>
      <c r="G449" s="9">
        <f t="shared" si="71"/>
        <v>0</v>
      </c>
      <c r="H449" s="9">
        <f t="shared" si="69"/>
        <v>0</v>
      </c>
      <c r="I449" s="9">
        <f t="shared" si="72"/>
        <v>0</v>
      </c>
      <c r="J449" s="9">
        <f t="shared" si="73"/>
        <v>0</v>
      </c>
      <c r="K449" s="9">
        <f t="shared" si="74"/>
        <v>0</v>
      </c>
      <c r="L449" s="9">
        <f t="shared" si="75"/>
        <v>1439.4896236306588</v>
      </c>
    </row>
    <row r="450" spans="1:12" x14ac:dyDescent="0.25">
      <c r="A450">
        <v>441</v>
      </c>
      <c r="B450">
        <v>0</v>
      </c>
      <c r="C450" s="8">
        <f t="shared" si="66"/>
        <v>0</v>
      </c>
      <c r="D450" s="9">
        <f t="shared" si="67"/>
        <v>0</v>
      </c>
      <c r="E450" s="9">
        <f t="shared" si="68"/>
        <v>5057.8552639999989</v>
      </c>
      <c r="F450" s="9">
        <f t="shared" si="70"/>
        <v>0</v>
      </c>
      <c r="G450" s="9">
        <f t="shared" si="71"/>
        <v>0</v>
      </c>
      <c r="H450" s="9">
        <f t="shared" si="69"/>
        <v>0</v>
      </c>
      <c r="I450" s="9">
        <f t="shared" si="72"/>
        <v>0</v>
      </c>
      <c r="J450" s="9">
        <f t="shared" si="73"/>
        <v>0</v>
      </c>
      <c r="K450" s="9">
        <f t="shared" si="74"/>
        <v>0</v>
      </c>
      <c r="L450" s="9">
        <f t="shared" si="75"/>
        <v>1439.4896236306588</v>
      </c>
    </row>
    <row r="451" spans="1:12" x14ac:dyDescent="0.25">
      <c r="A451">
        <v>442</v>
      </c>
      <c r="B451">
        <v>0</v>
      </c>
      <c r="C451" s="8">
        <f t="shared" si="66"/>
        <v>0</v>
      </c>
      <c r="D451" s="9">
        <f t="shared" si="67"/>
        <v>0</v>
      </c>
      <c r="E451" s="9">
        <f t="shared" si="68"/>
        <v>5057.8552639999989</v>
      </c>
      <c r="F451" s="9">
        <f t="shared" si="70"/>
        <v>0</v>
      </c>
      <c r="G451" s="9">
        <f t="shared" si="71"/>
        <v>0</v>
      </c>
      <c r="H451" s="9">
        <f t="shared" si="69"/>
        <v>0</v>
      </c>
      <c r="I451" s="9">
        <f t="shared" si="72"/>
        <v>0</v>
      </c>
      <c r="J451" s="9">
        <f t="shared" si="73"/>
        <v>0</v>
      </c>
      <c r="K451" s="9">
        <f t="shared" si="74"/>
        <v>0</v>
      </c>
      <c r="L451" s="9">
        <f t="shared" si="75"/>
        <v>1439.4896236306588</v>
      </c>
    </row>
    <row r="452" spans="1:12" x14ac:dyDescent="0.25">
      <c r="A452">
        <v>443</v>
      </c>
      <c r="B452">
        <v>0</v>
      </c>
      <c r="C452" s="8">
        <f t="shared" si="66"/>
        <v>0</v>
      </c>
      <c r="D452" s="9">
        <f t="shared" si="67"/>
        <v>0</v>
      </c>
      <c r="E452" s="9">
        <f t="shared" si="68"/>
        <v>5057.8552639999989</v>
      </c>
      <c r="F452" s="9">
        <f t="shared" si="70"/>
        <v>0</v>
      </c>
      <c r="G452" s="9">
        <f t="shared" si="71"/>
        <v>0</v>
      </c>
      <c r="H452" s="9">
        <f t="shared" si="69"/>
        <v>0</v>
      </c>
      <c r="I452" s="9">
        <f t="shared" si="72"/>
        <v>0</v>
      </c>
      <c r="J452" s="9">
        <f t="shared" si="73"/>
        <v>0</v>
      </c>
      <c r="K452" s="9">
        <f t="shared" si="74"/>
        <v>0</v>
      </c>
      <c r="L452" s="9">
        <f t="shared" si="75"/>
        <v>1439.4896236306588</v>
      </c>
    </row>
    <row r="453" spans="1:12" x14ac:dyDescent="0.25">
      <c r="A453">
        <v>444</v>
      </c>
      <c r="B453">
        <v>0</v>
      </c>
      <c r="C453" s="8">
        <f t="shared" si="66"/>
        <v>0</v>
      </c>
      <c r="D453" s="9">
        <f t="shared" si="67"/>
        <v>0</v>
      </c>
      <c r="E453" s="9">
        <f t="shared" si="68"/>
        <v>5057.8552639999989</v>
      </c>
      <c r="F453" s="9">
        <f t="shared" si="70"/>
        <v>0</v>
      </c>
      <c r="G453" s="9">
        <f t="shared" si="71"/>
        <v>0</v>
      </c>
      <c r="H453" s="9">
        <f t="shared" si="69"/>
        <v>0</v>
      </c>
      <c r="I453" s="9">
        <f t="shared" si="72"/>
        <v>0</v>
      </c>
      <c r="J453" s="9">
        <f t="shared" si="73"/>
        <v>0</v>
      </c>
      <c r="K453" s="9">
        <f t="shared" si="74"/>
        <v>0</v>
      </c>
      <c r="L453" s="9">
        <f t="shared" si="75"/>
        <v>1439.4896236306588</v>
      </c>
    </row>
    <row r="454" spans="1:12" x14ac:dyDescent="0.25">
      <c r="A454">
        <v>445</v>
      </c>
      <c r="B454">
        <v>0</v>
      </c>
      <c r="C454" s="8">
        <f t="shared" si="66"/>
        <v>0</v>
      </c>
      <c r="D454" s="9">
        <f t="shared" si="67"/>
        <v>0</v>
      </c>
      <c r="E454" s="9">
        <f t="shared" si="68"/>
        <v>5057.8552639999989</v>
      </c>
      <c r="F454" s="9">
        <f t="shared" si="70"/>
        <v>0</v>
      </c>
      <c r="G454" s="9">
        <f t="shared" si="71"/>
        <v>0</v>
      </c>
      <c r="H454" s="9">
        <f t="shared" si="69"/>
        <v>0</v>
      </c>
      <c r="I454" s="9">
        <f t="shared" si="72"/>
        <v>0</v>
      </c>
      <c r="J454" s="9">
        <f t="shared" si="73"/>
        <v>0</v>
      </c>
      <c r="K454" s="9">
        <f t="shared" si="74"/>
        <v>0</v>
      </c>
      <c r="L454" s="9">
        <f t="shared" si="75"/>
        <v>1439.4896236306588</v>
      </c>
    </row>
    <row r="455" spans="1:12" x14ac:dyDescent="0.25">
      <c r="A455">
        <v>446</v>
      </c>
      <c r="B455">
        <v>0</v>
      </c>
      <c r="C455" s="8">
        <f t="shared" si="66"/>
        <v>0</v>
      </c>
      <c r="D455" s="9">
        <f t="shared" si="67"/>
        <v>0</v>
      </c>
      <c r="E455" s="9">
        <f t="shared" si="68"/>
        <v>5057.8552639999989</v>
      </c>
      <c r="F455" s="9">
        <f t="shared" si="70"/>
        <v>0</v>
      </c>
      <c r="G455" s="9">
        <f t="shared" si="71"/>
        <v>0</v>
      </c>
      <c r="H455" s="9">
        <f t="shared" si="69"/>
        <v>0</v>
      </c>
      <c r="I455" s="9">
        <f t="shared" si="72"/>
        <v>0</v>
      </c>
      <c r="J455" s="9">
        <f t="shared" si="73"/>
        <v>0</v>
      </c>
      <c r="K455" s="9">
        <f t="shared" si="74"/>
        <v>0</v>
      </c>
      <c r="L455" s="9">
        <f t="shared" si="75"/>
        <v>1439.4896236306588</v>
      </c>
    </row>
    <row r="456" spans="1:12" x14ac:dyDescent="0.25">
      <c r="A456">
        <v>447</v>
      </c>
      <c r="B456">
        <v>0</v>
      </c>
      <c r="C456" s="8">
        <f t="shared" si="66"/>
        <v>0</v>
      </c>
      <c r="D456" s="9">
        <f t="shared" si="67"/>
        <v>0</v>
      </c>
      <c r="E456" s="9">
        <f t="shared" si="68"/>
        <v>5057.8552639999989</v>
      </c>
      <c r="F456" s="9">
        <f t="shared" si="70"/>
        <v>0</v>
      </c>
      <c r="G456" s="9">
        <f t="shared" si="71"/>
        <v>0</v>
      </c>
      <c r="H456" s="9">
        <f t="shared" si="69"/>
        <v>0</v>
      </c>
      <c r="I456" s="9">
        <f t="shared" si="72"/>
        <v>0</v>
      </c>
      <c r="J456" s="9">
        <f t="shared" si="73"/>
        <v>0</v>
      </c>
      <c r="K456" s="9">
        <f t="shared" si="74"/>
        <v>0</v>
      </c>
      <c r="L456" s="9">
        <f t="shared" si="75"/>
        <v>1439.4896236306588</v>
      </c>
    </row>
    <row r="457" spans="1:12" x14ac:dyDescent="0.25">
      <c r="A457">
        <v>448</v>
      </c>
      <c r="B457">
        <v>5.3108351999999996</v>
      </c>
      <c r="C457" s="8">
        <f t="shared" si="66"/>
        <v>1.4752319999999999</v>
      </c>
      <c r="D457" s="9">
        <f t="shared" si="67"/>
        <v>1.4752319999999999</v>
      </c>
      <c r="E457" s="9">
        <f t="shared" si="68"/>
        <v>5058.5928799999992</v>
      </c>
      <c r="F457" s="9">
        <f t="shared" si="70"/>
        <v>117.72</v>
      </c>
      <c r="G457" s="9">
        <f t="shared" si="71"/>
        <v>0.91404997060607973</v>
      </c>
      <c r="H457" s="9">
        <f t="shared" si="69"/>
        <v>0</v>
      </c>
      <c r="I457" s="9">
        <f t="shared" si="72"/>
        <v>1770.2783999999999</v>
      </c>
      <c r="J457" s="9">
        <f t="shared" si="73"/>
        <v>1888.9124499706061</v>
      </c>
      <c r="K457" s="9">
        <f t="shared" si="74"/>
        <v>2.7865840913950368</v>
      </c>
      <c r="L457" s="9">
        <f t="shared" si="75"/>
        <v>1440.8829156763563</v>
      </c>
    </row>
    <row r="458" spans="1:12" x14ac:dyDescent="0.25">
      <c r="A458">
        <v>449</v>
      </c>
      <c r="B458">
        <v>10.621670399999999</v>
      </c>
      <c r="C458" s="8">
        <f t="shared" ref="C458:C521" si="76">B458/3.6</f>
        <v>2.9504639999999998</v>
      </c>
      <c r="D458" s="9">
        <f t="shared" ref="D458:D521" si="77">(C458-C457)/(A458-A457)</f>
        <v>1.4752319999999999</v>
      </c>
      <c r="E458" s="9">
        <f t="shared" ref="E458:E521" si="78">E457+C457*(A458-A457)+(C458-C457)*(A458-A457)/2</f>
        <v>5060.8057279999994</v>
      </c>
      <c r="F458" s="9">
        <f t="shared" si="70"/>
        <v>117.72</v>
      </c>
      <c r="G458" s="9">
        <f t="shared" si="71"/>
        <v>3.6561998824243189</v>
      </c>
      <c r="H458" s="9">
        <f t="shared" ref="H458:H521" si="79">$B$1*$B$2*SIN(ATAN($F$1))</f>
        <v>0</v>
      </c>
      <c r="I458" s="9">
        <f t="shared" si="72"/>
        <v>1770.2783999999999</v>
      </c>
      <c r="J458" s="9">
        <f t="shared" si="73"/>
        <v>1891.6545998824242</v>
      </c>
      <c r="K458" s="9">
        <f t="shared" si="74"/>
        <v>5.5812587973874965</v>
      </c>
      <c r="L458" s="9">
        <f t="shared" si="75"/>
        <v>1445.0668371207476</v>
      </c>
    </row>
    <row r="459" spans="1:12" x14ac:dyDescent="0.25">
      <c r="A459">
        <v>450</v>
      </c>
      <c r="B459">
        <v>15.932505600000002</v>
      </c>
      <c r="C459" s="8">
        <f t="shared" si="76"/>
        <v>4.4256960000000003</v>
      </c>
      <c r="D459" s="9">
        <f t="shared" si="77"/>
        <v>1.4752320000000005</v>
      </c>
      <c r="E459" s="9">
        <f t="shared" si="78"/>
        <v>5064.4938079999993</v>
      </c>
      <c r="F459" s="9">
        <f t="shared" si="70"/>
        <v>117.72</v>
      </c>
      <c r="G459" s="9">
        <f t="shared" si="71"/>
        <v>8.2264497354547217</v>
      </c>
      <c r="H459" s="9">
        <f t="shared" si="79"/>
        <v>0</v>
      </c>
      <c r="I459" s="9">
        <f t="shared" si="72"/>
        <v>1770.2784000000006</v>
      </c>
      <c r="J459" s="9">
        <f t="shared" si="73"/>
        <v>1896.2248497354553</v>
      </c>
      <c r="K459" s="9">
        <f t="shared" si="74"/>
        <v>8.3921147325748056</v>
      </c>
      <c r="L459" s="9">
        <f t="shared" si="75"/>
        <v>1452.0535238857287</v>
      </c>
    </row>
    <row r="460" spans="1:12" x14ac:dyDescent="0.25">
      <c r="A460">
        <v>451</v>
      </c>
      <c r="B460">
        <v>21.243340799999999</v>
      </c>
      <c r="C460" s="8">
        <f t="shared" si="76"/>
        <v>5.9009279999999995</v>
      </c>
      <c r="D460" s="9">
        <f t="shared" si="77"/>
        <v>1.4752319999999992</v>
      </c>
      <c r="E460" s="9">
        <f t="shared" si="78"/>
        <v>5069.6571199999998</v>
      </c>
      <c r="F460" s="9">
        <f t="shared" si="70"/>
        <v>117.72</v>
      </c>
      <c r="G460" s="9">
        <f t="shared" si="71"/>
        <v>14.624799529697276</v>
      </c>
      <c r="H460" s="9">
        <f t="shared" si="79"/>
        <v>0</v>
      </c>
      <c r="I460" s="9">
        <f t="shared" si="72"/>
        <v>1770.278399999999</v>
      </c>
      <c r="J460" s="9">
        <f t="shared" si="73"/>
        <v>1902.6231995296962</v>
      </c>
      <c r="K460" s="9">
        <f t="shared" si="74"/>
        <v>11.227242511554371</v>
      </c>
      <c r="L460" s="9">
        <f t="shared" si="75"/>
        <v>1461.8632025077934</v>
      </c>
    </row>
    <row r="461" spans="1:12" x14ac:dyDescent="0.25">
      <c r="A461">
        <v>452</v>
      </c>
      <c r="B461">
        <v>26.554176000000002</v>
      </c>
      <c r="C461" s="8">
        <f t="shared" si="76"/>
        <v>7.3761600000000005</v>
      </c>
      <c r="D461" s="9">
        <f t="shared" si="77"/>
        <v>1.475232000000001</v>
      </c>
      <c r="E461" s="9">
        <f t="shared" si="78"/>
        <v>5076.2956640000002</v>
      </c>
      <c r="F461" s="9">
        <f t="shared" si="70"/>
        <v>117.72</v>
      </c>
      <c r="G461" s="9">
        <f t="shared" si="71"/>
        <v>22.851249265152003</v>
      </c>
      <c r="H461" s="9">
        <f t="shared" si="79"/>
        <v>0</v>
      </c>
      <c r="I461" s="9">
        <f t="shared" si="72"/>
        <v>1770.2784000000013</v>
      </c>
      <c r="J461" s="9">
        <f t="shared" si="73"/>
        <v>1910.8496492651534</v>
      </c>
      <c r="K461" s="9">
        <f t="shared" si="74"/>
        <v>14.094732748923654</v>
      </c>
      <c r="L461" s="9">
        <f t="shared" si="75"/>
        <v>1474.5241901380325</v>
      </c>
    </row>
    <row r="462" spans="1:12" x14ac:dyDescent="0.25">
      <c r="A462">
        <v>453</v>
      </c>
      <c r="B462">
        <v>31.865011200000005</v>
      </c>
      <c r="C462" s="8">
        <f t="shared" si="76"/>
        <v>8.8513920000000006</v>
      </c>
      <c r="D462" s="9">
        <f t="shared" si="77"/>
        <v>1.4752320000000001</v>
      </c>
      <c r="E462" s="9">
        <f t="shared" si="78"/>
        <v>5084.4094400000004</v>
      </c>
      <c r="F462" s="9">
        <f t="shared" si="70"/>
        <v>117.72</v>
      </c>
      <c r="G462" s="9">
        <f t="shared" si="71"/>
        <v>32.905798941818887</v>
      </c>
      <c r="H462" s="9">
        <f t="shared" si="79"/>
        <v>0</v>
      </c>
      <c r="I462" s="9">
        <f t="shared" si="72"/>
        <v>1770.2784000000001</v>
      </c>
      <c r="J462" s="9">
        <f t="shared" si="73"/>
        <v>1920.904198941819</v>
      </c>
      <c r="K462" s="9">
        <f t="shared" si="74"/>
        <v>17.002676059280027</v>
      </c>
      <c r="L462" s="9">
        <f t="shared" si="75"/>
        <v>1490.0728945421342</v>
      </c>
    </row>
    <row r="463" spans="1:12" x14ac:dyDescent="0.25">
      <c r="A463">
        <v>454</v>
      </c>
      <c r="B463">
        <v>37.175846400000005</v>
      </c>
      <c r="C463" s="8">
        <f t="shared" si="76"/>
        <v>10.326624000000001</v>
      </c>
      <c r="D463" s="9">
        <f t="shared" si="77"/>
        <v>1.4752320000000001</v>
      </c>
      <c r="E463" s="9">
        <f t="shared" si="78"/>
        <v>5093.9984480000003</v>
      </c>
      <c r="F463" s="9">
        <f t="shared" si="70"/>
        <v>117.72</v>
      </c>
      <c r="G463" s="9">
        <f t="shared" si="71"/>
        <v>44.788448559697926</v>
      </c>
      <c r="H463" s="9">
        <f t="shared" si="79"/>
        <v>0</v>
      </c>
      <c r="I463" s="9">
        <f t="shared" si="72"/>
        <v>1770.2784000000001</v>
      </c>
      <c r="J463" s="9">
        <f t="shared" si="73"/>
        <v>1932.786848559698</v>
      </c>
      <c r="K463" s="9">
        <f t="shared" si="74"/>
        <v>19.959163057220945</v>
      </c>
      <c r="L463" s="9">
        <f t="shared" si="75"/>
        <v>1508.5538141003847</v>
      </c>
    </row>
    <row r="464" spans="1:12" x14ac:dyDescent="0.25">
      <c r="A464">
        <v>455</v>
      </c>
      <c r="B464">
        <v>42.486681599999997</v>
      </c>
      <c r="C464" s="8">
        <f t="shared" si="76"/>
        <v>11.801855999999999</v>
      </c>
      <c r="D464" s="9">
        <f t="shared" si="77"/>
        <v>1.4752319999999983</v>
      </c>
      <c r="E464" s="9">
        <f t="shared" si="78"/>
        <v>5105.0626880000009</v>
      </c>
      <c r="F464" s="9">
        <f t="shared" si="70"/>
        <v>117.72</v>
      </c>
      <c r="G464" s="9">
        <f t="shared" si="71"/>
        <v>58.499198118789103</v>
      </c>
      <c r="H464" s="9">
        <f t="shared" si="79"/>
        <v>0</v>
      </c>
      <c r="I464" s="9">
        <f t="shared" si="72"/>
        <v>1770.2783999999979</v>
      </c>
      <c r="J464" s="9">
        <f t="shared" si="73"/>
        <v>1946.497598118787</v>
      </c>
      <c r="K464" s="9">
        <f t="shared" si="74"/>
        <v>22.972284357343792</v>
      </c>
      <c r="L464" s="9">
        <f t="shared" si="75"/>
        <v>1530.0195378076671</v>
      </c>
    </row>
    <row r="465" spans="1:12" x14ac:dyDescent="0.25">
      <c r="A465">
        <v>456</v>
      </c>
      <c r="B465">
        <v>44.739763200000006</v>
      </c>
      <c r="C465" s="8">
        <f t="shared" si="76"/>
        <v>12.427712000000001</v>
      </c>
      <c r="D465" s="9">
        <f t="shared" si="77"/>
        <v>0.62585600000000241</v>
      </c>
      <c r="E465" s="9">
        <f t="shared" si="78"/>
        <v>5117.1774720000012</v>
      </c>
      <c r="F465" s="9">
        <f t="shared" si="70"/>
        <v>117.72</v>
      </c>
      <c r="G465" s="9">
        <f t="shared" si="71"/>
        <v>64.868170733076482</v>
      </c>
      <c r="H465" s="9">
        <f t="shared" si="79"/>
        <v>0</v>
      </c>
      <c r="I465" s="9">
        <f t="shared" si="72"/>
        <v>751.02720000000295</v>
      </c>
      <c r="J465" s="9">
        <f t="shared" si="73"/>
        <v>933.61537073307943</v>
      </c>
      <c r="K465" s="9">
        <f t="shared" si="74"/>
        <v>11.602702946243941</v>
      </c>
      <c r="L465" s="9">
        <f t="shared" si="75"/>
        <v>1547.3070314594611</v>
      </c>
    </row>
    <row r="466" spans="1:12" x14ac:dyDescent="0.25">
      <c r="A466">
        <v>457</v>
      </c>
      <c r="B466">
        <v>46.831910400000005</v>
      </c>
      <c r="C466" s="8">
        <f t="shared" si="76"/>
        <v>13.008864000000001</v>
      </c>
      <c r="D466" s="9">
        <f t="shared" si="77"/>
        <v>0.58115199999999945</v>
      </c>
      <c r="E466" s="9">
        <f t="shared" si="78"/>
        <v>5129.8957600000012</v>
      </c>
      <c r="F466" s="9">
        <f t="shared" si="70"/>
        <v>117.72</v>
      </c>
      <c r="G466" s="9">
        <f t="shared" si="71"/>
        <v>71.076827879608331</v>
      </c>
      <c r="H466" s="9">
        <f t="shared" si="79"/>
        <v>0</v>
      </c>
      <c r="I466" s="9">
        <f t="shared" si="72"/>
        <v>697.38239999999928</v>
      </c>
      <c r="J466" s="9">
        <f t="shared" si="73"/>
        <v>886.17922787960765</v>
      </c>
      <c r="K466" s="9">
        <f t="shared" si="74"/>
        <v>11.528185055110825</v>
      </c>
      <c r="L466" s="9">
        <f t="shared" si="75"/>
        <v>1558.8724754601385</v>
      </c>
    </row>
    <row r="467" spans="1:12" x14ac:dyDescent="0.25">
      <c r="A467">
        <v>458</v>
      </c>
      <c r="B467">
        <v>50.694336000000007</v>
      </c>
      <c r="C467" s="8">
        <f t="shared" si="76"/>
        <v>14.081760000000001</v>
      </c>
      <c r="D467" s="9">
        <f t="shared" si="77"/>
        <v>1.0728960000000001</v>
      </c>
      <c r="E467" s="9">
        <f t="shared" si="78"/>
        <v>5143.4410720000014</v>
      </c>
      <c r="F467" s="9">
        <f t="shared" si="70"/>
        <v>117.72</v>
      </c>
      <c r="G467" s="9">
        <f t="shared" si="71"/>
        <v>83.284305172992006</v>
      </c>
      <c r="H467" s="9">
        <f t="shared" si="79"/>
        <v>0</v>
      </c>
      <c r="I467" s="9">
        <f t="shared" si="72"/>
        <v>1287.4752000000001</v>
      </c>
      <c r="J467" s="9">
        <f t="shared" si="73"/>
        <v>1488.479505172992</v>
      </c>
      <c r="K467" s="9">
        <f t="shared" si="74"/>
        <v>20.960411156764831</v>
      </c>
      <c r="L467" s="9">
        <f t="shared" si="75"/>
        <v>1575.1167735660763</v>
      </c>
    </row>
    <row r="468" spans="1:12" x14ac:dyDescent="0.25">
      <c r="A468">
        <v>459</v>
      </c>
      <c r="B468">
        <v>53.108352000000004</v>
      </c>
      <c r="C468" s="8">
        <f t="shared" si="76"/>
        <v>14.752320000000001</v>
      </c>
      <c r="D468" s="9">
        <f t="shared" si="77"/>
        <v>0.67056000000000004</v>
      </c>
      <c r="E468" s="9">
        <f t="shared" si="78"/>
        <v>5157.8581120000017</v>
      </c>
      <c r="F468" s="9">
        <f t="shared" si="70"/>
        <v>117.72</v>
      </c>
      <c r="G468" s="9">
        <f t="shared" si="71"/>
        <v>91.404997060608011</v>
      </c>
      <c r="H468" s="9">
        <f t="shared" si="79"/>
        <v>0</v>
      </c>
      <c r="I468" s="9">
        <f t="shared" si="72"/>
        <v>804.67200000000003</v>
      </c>
      <c r="J468" s="9">
        <f t="shared" si="73"/>
        <v>1013.796997060608</v>
      </c>
      <c r="K468" s="9">
        <f t="shared" si="74"/>
        <v>14.955857715677149</v>
      </c>
      <c r="L468" s="9">
        <f t="shared" si="75"/>
        <v>1593.0749080022972</v>
      </c>
    </row>
    <row r="469" spans="1:12" x14ac:dyDescent="0.25">
      <c r="A469">
        <v>460</v>
      </c>
      <c r="B469">
        <v>54.073958400000009</v>
      </c>
      <c r="C469" s="8">
        <f t="shared" si="76"/>
        <v>15.020544000000003</v>
      </c>
      <c r="D469" s="9">
        <f t="shared" si="77"/>
        <v>0.26822400000000179</v>
      </c>
      <c r="E469" s="9">
        <f t="shared" si="78"/>
        <v>5172.744544000001</v>
      </c>
      <c r="F469" s="9">
        <f t="shared" ref="F469:F532" si="80">IF(C469&lt;=0,0,$B$3*$B$1*$B$2*COS(ATAN($F$1)))</f>
        <v>117.72</v>
      </c>
      <c r="G469" s="9">
        <f t="shared" ref="G469:G532" si="81">$B$5*$B$6*$B$4*(C469-$F$2)^2/2</f>
        <v>94.759031663493147</v>
      </c>
      <c r="H469" s="9">
        <f t="shared" si="79"/>
        <v>0</v>
      </c>
      <c r="I469" s="9">
        <f t="shared" ref="I469:I532" si="82">$B$1*D469</f>
        <v>321.86880000000212</v>
      </c>
      <c r="J469" s="9">
        <f t="shared" ref="J469:J532" si="83">SUM(F469:I469)</f>
        <v>534.3478316634953</v>
      </c>
      <c r="K469" s="9">
        <f t="shared" ref="K469:K532" si="84">J469*C469/1000</f>
        <v>8.0261951168061252</v>
      </c>
      <c r="L469" s="9">
        <f t="shared" ref="L469:L532" si="85">L468+(K469+K468)/2*(A469-A468)</f>
        <v>1604.5659344185387</v>
      </c>
    </row>
    <row r="470" spans="1:12" x14ac:dyDescent="0.25">
      <c r="A470">
        <v>461</v>
      </c>
      <c r="B470">
        <v>56.005171199999999</v>
      </c>
      <c r="C470" s="8">
        <f t="shared" si="76"/>
        <v>15.556991999999999</v>
      </c>
      <c r="D470" s="9">
        <f t="shared" si="77"/>
        <v>0.53644799999999648</v>
      </c>
      <c r="E470" s="9">
        <f t="shared" si="78"/>
        <v>5188.0333120000014</v>
      </c>
      <c r="F470" s="9">
        <f t="shared" si="80"/>
        <v>117.72</v>
      </c>
      <c r="G470" s="9">
        <f t="shared" si="81"/>
        <v>101.64840003698686</v>
      </c>
      <c r="H470" s="9">
        <f t="shared" si="79"/>
        <v>0</v>
      </c>
      <c r="I470" s="9">
        <f t="shared" si="82"/>
        <v>643.73759999999584</v>
      </c>
      <c r="J470" s="9">
        <f t="shared" si="83"/>
        <v>863.10600003698266</v>
      </c>
      <c r="K470" s="9">
        <f t="shared" si="84"/>
        <v>13.42733313772734</v>
      </c>
      <c r="L470" s="9">
        <f t="shared" si="85"/>
        <v>1615.2926985458055</v>
      </c>
    </row>
    <row r="471" spans="1:12" x14ac:dyDescent="0.25">
      <c r="A471">
        <v>462</v>
      </c>
      <c r="B471">
        <v>56.487974400000006</v>
      </c>
      <c r="C471" s="8">
        <f t="shared" si="76"/>
        <v>15.691104000000001</v>
      </c>
      <c r="D471" s="9">
        <f t="shared" si="77"/>
        <v>0.13411200000000179</v>
      </c>
      <c r="E471" s="9">
        <f t="shared" si="78"/>
        <v>5203.6573600000011</v>
      </c>
      <c r="F471" s="9">
        <f t="shared" si="80"/>
        <v>117.72</v>
      </c>
      <c r="G471" s="9">
        <f t="shared" si="81"/>
        <v>103.40851279030272</v>
      </c>
      <c r="H471" s="9">
        <f t="shared" si="79"/>
        <v>0</v>
      </c>
      <c r="I471" s="9">
        <f t="shared" si="82"/>
        <v>160.93440000000214</v>
      </c>
      <c r="J471" s="9">
        <f t="shared" si="83"/>
        <v>382.06291279030484</v>
      </c>
      <c r="K471" s="9">
        <f t="shared" si="84"/>
        <v>5.9949888991356035</v>
      </c>
      <c r="L471" s="9">
        <f t="shared" si="85"/>
        <v>1625.003859564237</v>
      </c>
    </row>
    <row r="472" spans="1:12" x14ac:dyDescent="0.25">
      <c r="A472">
        <v>463</v>
      </c>
      <c r="B472">
        <v>57.29264640000001</v>
      </c>
      <c r="C472" s="8">
        <f t="shared" si="76"/>
        <v>15.914624000000002</v>
      </c>
      <c r="D472" s="9">
        <f t="shared" si="77"/>
        <v>0.22352000000000061</v>
      </c>
      <c r="E472" s="9">
        <f t="shared" si="78"/>
        <v>5219.4602240000013</v>
      </c>
      <c r="F472" s="9">
        <f t="shared" si="80"/>
        <v>117.72</v>
      </c>
      <c r="G472" s="9">
        <f t="shared" si="81"/>
        <v>106.37560796577795</v>
      </c>
      <c r="H472" s="9">
        <f t="shared" si="79"/>
        <v>0</v>
      </c>
      <c r="I472" s="9">
        <f t="shared" si="82"/>
        <v>268.22400000000073</v>
      </c>
      <c r="J472" s="9">
        <f t="shared" si="83"/>
        <v>492.31960796577869</v>
      </c>
      <c r="K472" s="9">
        <f t="shared" si="84"/>
        <v>7.8350814486027742</v>
      </c>
      <c r="L472" s="9">
        <f t="shared" si="85"/>
        <v>1631.9188947381062</v>
      </c>
    </row>
    <row r="473" spans="1:12" x14ac:dyDescent="0.25">
      <c r="A473">
        <v>464</v>
      </c>
      <c r="B473">
        <v>58.097318400000006</v>
      </c>
      <c r="C473" s="8">
        <f t="shared" si="76"/>
        <v>16.138144</v>
      </c>
      <c r="D473" s="9">
        <f t="shared" si="77"/>
        <v>0.22351999999999883</v>
      </c>
      <c r="E473" s="9">
        <f t="shared" si="78"/>
        <v>5235.4866080000011</v>
      </c>
      <c r="F473" s="9">
        <f t="shared" si="80"/>
        <v>117.72</v>
      </c>
      <c r="G473" s="9">
        <f t="shared" si="81"/>
        <v>109.38467054118914</v>
      </c>
      <c r="H473" s="9">
        <f t="shared" si="79"/>
        <v>0</v>
      </c>
      <c r="I473" s="9">
        <f t="shared" si="82"/>
        <v>268.22399999999857</v>
      </c>
      <c r="J473" s="9">
        <f t="shared" si="83"/>
        <v>495.32867054118771</v>
      </c>
      <c r="K473" s="9">
        <f t="shared" si="84"/>
        <v>7.993685412522245</v>
      </c>
      <c r="L473" s="9">
        <f t="shared" si="85"/>
        <v>1639.8332781686688</v>
      </c>
    </row>
    <row r="474" spans="1:12" x14ac:dyDescent="0.25">
      <c r="A474">
        <v>465</v>
      </c>
      <c r="B474">
        <v>57.936384000000004</v>
      </c>
      <c r="C474" s="8">
        <f t="shared" si="76"/>
        <v>16.093440000000001</v>
      </c>
      <c r="D474" s="9">
        <f t="shared" si="77"/>
        <v>-4.4703999999999411E-2</v>
      </c>
      <c r="E474" s="9">
        <f t="shared" si="78"/>
        <v>5251.6024000000007</v>
      </c>
      <c r="F474" s="9">
        <f t="shared" si="80"/>
        <v>117.72</v>
      </c>
      <c r="G474" s="9">
        <f t="shared" si="81"/>
        <v>108.77950063411201</v>
      </c>
      <c r="H474" s="9">
        <f t="shared" si="79"/>
        <v>0</v>
      </c>
      <c r="I474" s="9">
        <f t="shared" si="82"/>
        <v>-53.644799999999293</v>
      </c>
      <c r="J474" s="9">
        <f t="shared" si="83"/>
        <v>172.8547006341127</v>
      </c>
      <c r="K474" s="9">
        <f t="shared" si="84"/>
        <v>2.7818267533730552</v>
      </c>
      <c r="L474" s="9">
        <f t="shared" si="85"/>
        <v>1645.2210342516164</v>
      </c>
    </row>
    <row r="475" spans="1:12" x14ac:dyDescent="0.25">
      <c r="A475">
        <v>466</v>
      </c>
      <c r="B475">
        <v>58.097318400000006</v>
      </c>
      <c r="C475" s="8">
        <f t="shared" si="76"/>
        <v>16.138144</v>
      </c>
      <c r="D475" s="9">
        <f t="shared" si="77"/>
        <v>4.4703999999999411E-2</v>
      </c>
      <c r="E475" s="9">
        <f t="shared" si="78"/>
        <v>5267.7181920000003</v>
      </c>
      <c r="F475" s="9">
        <f t="shared" si="80"/>
        <v>117.72</v>
      </c>
      <c r="G475" s="9">
        <f t="shared" si="81"/>
        <v>109.38467054118914</v>
      </c>
      <c r="H475" s="9">
        <f t="shared" si="79"/>
        <v>0</v>
      </c>
      <c r="I475" s="9">
        <f t="shared" si="82"/>
        <v>53.644799999999293</v>
      </c>
      <c r="J475" s="9">
        <f t="shared" si="83"/>
        <v>280.74947054118843</v>
      </c>
      <c r="K475" s="9">
        <f t="shared" si="84"/>
        <v>4.5307753835174571</v>
      </c>
      <c r="L475" s="9">
        <f t="shared" si="85"/>
        <v>1648.8773353200615</v>
      </c>
    </row>
    <row r="476" spans="1:12" x14ac:dyDescent="0.25">
      <c r="A476">
        <v>467</v>
      </c>
      <c r="B476">
        <v>58.258252800000008</v>
      </c>
      <c r="C476" s="8">
        <f t="shared" si="76"/>
        <v>16.182848000000003</v>
      </c>
      <c r="D476" s="9">
        <f t="shared" si="77"/>
        <v>4.4704000000002964E-2</v>
      </c>
      <c r="E476" s="9">
        <f t="shared" si="78"/>
        <v>5283.8786879999998</v>
      </c>
      <c r="F476" s="9">
        <f t="shared" si="80"/>
        <v>117.72</v>
      </c>
      <c r="G476" s="9">
        <f t="shared" si="81"/>
        <v>109.99151914426372</v>
      </c>
      <c r="H476" s="9">
        <f t="shared" si="79"/>
        <v>0</v>
      </c>
      <c r="I476" s="9">
        <f t="shared" si="82"/>
        <v>53.644800000003556</v>
      </c>
      <c r="J476" s="9">
        <f t="shared" si="83"/>
        <v>281.35631914426727</v>
      </c>
      <c r="K476" s="9">
        <f t="shared" si="84"/>
        <v>4.5531465465511687</v>
      </c>
      <c r="L476" s="9">
        <f t="shared" si="85"/>
        <v>1653.4192962850959</v>
      </c>
    </row>
    <row r="477" spans="1:12" x14ac:dyDescent="0.25">
      <c r="A477">
        <v>468</v>
      </c>
      <c r="B477">
        <v>57.936384000000004</v>
      </c>
      <c r="C477" s="8">
        <f t="shared" si="76"/>
        <v>16.093440000000001</v>
      </c>
      <c r="D477" s="9">
        <f t="shared" si="77"/>
        <v>-8.9408000000002374E-2</v>
      </c>
      <c r="E477" s="9">
        <f t="shared" si="78"/>
        <v>5300.0168320000002</v>
      </c>
      <c r="F477" s="9">
        <f t="shared" si="80"/>
        <v>117.72</v>
      </c>
      <c r="G477" s="9">
        <f t="shared" si="81"/>
        <v>108.77950063411201</v>
      </c>
      <c r="H477" s="9">
        <f t="shared" si="79"/>
        <v>0</v>
      </c>
      <c r="I477" s="9">
        <f t="shared" si="82"/>
        <v>-107.28960000000285</v>
      </c>
      <c r="J477" s="9">
        <f t="shared" si="83"/>
        <v>119.20990063410915</v>
      </c>
      <c r="K477" s="9">
        <f t="shared" si="84"/>
        <v>1.9184973832609975</v>
      </c>
      <c r="L477" s="9">
        <f t="shared" si="85"/>
        <v>1656.655118250002</v>
      </c>
    </row>
    <row r="478" spans="1:12" x14ac:dyDescent="0.25">
      <c r="A478">
        <v>469</v>
      </c>
      <c r="B478">
        <v>57.453580800000012</v>
      </c>
      <c r="C478" s="8">
        <f t="shared" si="76"/>
        <v>15.959328000000003</v>
      </c>
      <c r="D478" s="9">
        <f t="shared" si="77"/>
        <v>-0.13411199999999823</v>
      </c>
      <c r="E478" s="9">
        <f t="shared" si="78"/>
        <v>5316.043216</v>
      </c>
      <c r="F478" s="9">
        <f t="shared" si="80"/>
        <v>117.72</v>
      </c>
      <c r="G478" s="9">
        <f t="shared" si="81"/>
        <v>106.97406308886531</v>
      </c>
      <c r="H478" s="9">
        <f t="shared" si="79"/>
        <v>0</v>
      </c>
      <c r="I478" s="9">
        <f t="shared" si="82"/>
        <v>-160.93439999999788</v>
      </c>
      <c r="J478" s="9">
        <f t="shared" si="83"/>
        <v>63.759663088867427</v>
      </c>
      <c r="K478" s="9">
        <f t="shared" si="84"/>
        <v>1.0175613764047287</v>
      </c>
      <c r="L478" s="9">
        <f t="shared" si="85"/>
        <v>1658.1231476298349</v>
      </c>
    </row>
    <row r="479" spans="1:12" x14ac:dyDescent="0.25">
      <c r="A479">
        <v>470</v>
      </c>
      <c r="B479">
        <v>57.936384000000004</v>
      </c>
      <c r="C479" s="8">
        <f t="shared" si="76"/>
        <v>16.093440000000001</v>
      </c>
      <c r="D479" s="9">
        <f t="shared" si="77"/>
        <v>0.13411199999999823</v>
      </c>
      <c r="E479" s="9">
        <f t="shared" si="78"/>
        <v>5332.0695999999998</v>
      </c>
      <c r="F479" s="9">
        <f t="shared" si="80"/>
        <v>117.72</v>
      </c>
      <c r="G479" s="9">
        <f t="shared" si="81"/>
        <v>108.77950063411201</v>
      </c>
      <c r="H479" s="9">
        <f t="shared" si="79"/>
        <v>0</v>
      </c>
      <c r="I479" s="9">
        <f t="shared" si="82"/>
        <v>160.93439999999788</v>
      </c>
      <c r="J479" s="9">
        <f t="shared" si="83"/>
        <v>387.43390063410988</v>
      </c>
      <c r="K479" s="9">
        <f t="shared" si="84"/>
        <v>6.2351442338210097</v>
      </c>
      <c r="L479" s="9">
        <f t="shared" si="85"/>
        <v>1661.7495004349478</v>
      </c>
    </row>
    <row r="480" spans="1:12" x14ac:dyDescent="0.25">
      <c r="A480">
        <v>471</v>
      </c>
      <c r="B480">
        <v>57.936384000000004</v>
      </c>
      <c r="C480" s="8">
        <f t="shared" si="76"/>
        <v>16.093440000000001</v>
      </c>
      <c r="D480" s="9">
        <f t="shared" si="77"/>
        <v>0</v>
      </c>
      <c r="E480" s="9">
        <f t="shared" si="78"/>
        <v>5348.1630399999995</v>
      </c>
      <c r="F480" s="9">
        <f t="shared" si="80"/>
        <v>117.72</v>
      </c>
      <c r="G480" s="9">
        <f t="shared" si="81"/>
        <v>108.77950063411201</v>
      </c>
      <c r="H480" s="9">
        <f t="shared" si="79"/>
        <v>0</v>
      </c>
      <c r="I480" s="9">
        <f t="shared" si="82"/>
        <v>0</v>
      </c>
      <c r="J480" s="9">
        <f t="shared" si="83"/>
        <v>226.499500634112</v>
      </c>
      <c r="K480" s="9">
        <f t="shared" si="84"/>
        <v>3.6451561234850436</v>
      </c>
      <c r="L480" s="9">
        <f t="shared" si="85"/>
        <v>1666.6896506136009</v>
      </c>
    </row>
    <row r="481" spans="1:12" x14ac:dyDescent="0.25">
      <c r="A481">
        <v>472</v>
      </c>
      <c r="B481">
        <v>57.29264640000001</v>
      </c>
      <c r="C481" s="8">
        <f t="shared" si="76"/>
        <v>15.914624000000002</v>
      </c>
      <c r="D481" s="9">
        <f t="shared" si="77"/>
        <v>-0.17881599999999942</v>
      </c>
      <c r="E481" s="9">
        <f t="shared" si="78"/>
        <v>5364.1670719999993</v>
      </c>
      <c r="F481" s="9">
        <f t="shared" si="80"/>
        <v>117.72</v>
      </c>
      <c r="G481" s="9">
        <f t="shared" si="81"/>
        <v>106.37560796577795</v>
      </c>
      <c r="H481" s="9">
        <f t="shared" si="79"/>
        <v>0</v>
      </c>
      <c r="I481" s="9">
        <f t="shared" si="82"/>
        <v>-214.5791999999993</v>
      </c>
      <c r="J481" s="9">
        <f t="shared" si="83"/>
        <v>9.5164079657786544</v>
      </c>
      <c r="K481" s="9">
        <f t="shared" si="84"/>
        <v>0.15145005460597216</v>
      </c>
      <c r="L481" s="9">
        <f t="shared" si="85"/>
        <v>1668.5879537026465</v>
      </c>
    </row>
    <row r="482" spans="1:12" x14ac:dyDescent="0.25">
      <c r="A482">
        <v>473</v>
      </c>
      <c r="B482">
        <v>57.131712000000007</v>
      </c>
      <c r="C482" s="8">
        <f t="shared" si="76"/>
        <v>15.869920000000002</v>
      </c>
      <c r="D482" s="9">
        <f t="shared" si="77"/>
        <v>-4.4703999999999411E-2</v>
      </c>
      <c r="E482" s="9">
        <f t="shared" si="78"/>
        <v>5380.0593439999993</v>
      </c>
      <c r="F482" s="9">
        <f t="shared" si="80"/>
        <v>117.72</v>
      </c>
      <c r="G482" s="9">
        <f t="shared" si="81"/>
        <v>105.77883153868802</v>
      </c>
      <c r="H482" s="9">
        <f t="shared" si="79"/>
        <v>0</v>
      </c>
      <c r="I482" s="9">
        <f t="shared" si="82"/>
        <v>-53.644799999999293</v>
      </c>
      <c r="J482" s="9">
        <f t="shared" si="83"/>
        <v>169.85403153868873</v>
      </c>
      <c r="K482" s="9">
        <f t="shared" si="84"/>
        <v>2.6955698921964673</v>
      </c>
      <c r="L482" s="9">
        <f t="shared" si="85"/>
        <v>1670.0114636760477</v>
      </c>
    </row>
    <row r="483" spans="1:12" x14ac:dyDescent="0.25">
      <c r="A483">
        <v>474</v>
      </c>
      <c r="B483">
        <v>56.970777599999998</v>
      </c>
      <c r="C483" s="8">
        <f t="shared" si="76"/>
        <v>15.825215999999999</v>
      </c>
      <c r="D483" s="9">
        <f t="shared" si="77"/>
        <v>-4.4704000000002964E-2</v>
      </c>
      <c r="E483" s="9">
        <f t="shared" si="78"/>
        <v>5395.9069119999995</v>
      </c>
      <c r="F483" s="9">
        <f t="shared" si="80"/>
        <v>117.72</v>
      </c>
      <c r="G483" s="9">
        <f t="shared" si="81"/>
        <v>105.18373380759552</v>
      </c>
      <c r="H483" s="9">
        <f t="shared" si="79"/>
        <v>0</v>
      </c>
      <c r="I483" s="9">
        <f t="shared" si="82"/>
        <v>-53.644800000003556</v>
      </c>
      <c r="J483" s="9">
        <f t="shared" si="83"/>
        <v>169.25893380759197</v>
      </c>
      <c r="K483" s="9">
        <f t="shared" si="84"/>
        <v>2.6785591874348453</v>
      </c>
      <c r="L483" s="9">
        <f t="shared" si="85"/>
        <v>1672.6985282158635</v>
      </c>
    </row>
    <row r="484" spans="1:12" x14ac:dyDescent="0.25">
      <c r="A484">
        <v>475</v>
      </c>
      <c r="B484">
        <v>56.648908800000008</v>
      </c>
      <c r="C484" s="8">
        <f t="shared" si="76"/>
        <v>15.735808000000002</v>
      </c>
      <c r="D484" s="9">
        <f t="shared" si="77"/>
        <v>-8.9407999999997045E-2</v>
      </c>
      <c r="E484" s="9">
        <f t="shared" si="78"/>
        <v>5411.6874239999997</v>
      </c>
      <c r="F484" s="9">
        <f t="shared" si="80"/>
        <v>117.72</v>
      </c>
      <c r="G484" s="9">
        <f t="shared" si="81"/>
        <v>103.99857443340291</v>
      </c>
      <c r="H484" s="9">
        <f t="shared" si="79"/>
        <v>0</v>
      </c>
      <c r="I484" s="9">
        <f t="shared" si="82"/>
        <v>-107.28959999999645</v>
      </c>
      <c r="J484" s="9">
        <f t="shared" si="83"/>
        <v>114.42897443340647</v>
      </c>
      <c r="K484" s="9">
        <f t="shared" si="84"/>
        <v>1.8006323713209931</v>
      </c>
      <c r="L484" s="9">
        <f t="shared" si="85"/>
        <v>1674.9381239952413</v>
      </c>
    </row>
    <row r="485" spans="1:12" x14ac:dyDescent="0.25">
      <c r="A485">
        <v>476</v>
      </c>
      <c r="B485">
        <v>56.648908800000008</v>
      </c>
      <c r="C485" s="8">
        <f t="shared" si="76"/>
        <v>15.735808000000002</v>
      </c>
      <c r="D485" s="9">
        <f t="shared" si="77"/>
        <v>0</v>
      </c>
      <c r="E485" s="9">
        <f t="shared" si="78"/>
        <v>5427.4232320000001</v>
      </c>
      <c r="F485" s="9">
        <f t="shared" si="80"/>
        <v>117.72</v>
      </c>
      <c r="G485" s="9">
        <f t="shared" si="81"/>
        <v>103.99857443340291</v>
      </c>
      <c r="H485" s="9">
        <f t="shared" si="79"/>
        <v>0</v>
      </c>
      <c r="I485" s="9">
        <f t="shared" si="82"/>
        <v>0</v>
      </c>
      <c r="J485" s="9">
        <f t="shared" si="83"/>
        <v>221.71857443340292</v>
      </c>
      <c r="K485" s="9">
        <f t="shared" si="84"/>
        <v>3.488920917317738</v>
      </c>
      <c r="L485" s="9">
        <f t="shared" si="85"/>
        <v>1677.5829006395606</v>
      </c>
    </row>
    <row r="486" spans="1:12" x14ac:dyDescent="0.25">
      <c r="A486">
        <v>477</v>
      </c>
      <c r="B486">
        <v>56.648908800000008</v>
      </c>
      <c r="C486" s="8">
        <f t="shared" si="76"/>
        <v>15.735808000000002</v>
      </c>
      <c r="D486" s="9">
        <f t="shared" si="77"/>
        <v>0</v>
      </c>
      <c r="E486" s="9">
        <f t="shared" si="78"/>
        <v>5443.1590400000005</v>
      </c>
      <c r="F486" s="9">
        <f t="shared" si="80"/>
        <v>117.72</v>
      </c>
      <c r="G486" s="9">
        <f t="shared" si="81"/>
        <v>103.99857443340291</v>
      </c>
      <c r="H486" s="9">
        <f t="shared" si="79"/>
        <v>0</v>
      </c>
      <c r="I486" s="9">
        <f t="shared" si="82"/>
        <v>0</v>
      </c>
      <c r="J486" s="9">
        <f t="shared" si="83"/>
        <v>221.71857443340292</v>
      </c>
      <c r="K486" s="9">
        <f t="shared" si="84"/>
        <v>3.488920917317738</v>
      </c>
      <c r="L486" s="9">
        <f t="shared" si="85"/>
        <v>1681.0718215568784</v>
      </c>
    </row>
    <row r="487" spans="1:12" x14ac:dyDescent="0.25">
      <c r="A487">
        <v>478</v>
      </c>
      <c r="B487">
        <v>56.648908800000008</v>
      </c>
      <c r="C487" s="8">
        <f t="shared" si="76"/>
        <v>15.735808000000002</v>
      </c>
      <c r="D487" s="9">
        <f t="shared" si="77"/>
        <v>0</v>
      </c>
      <c r="E487" s="9">
        <f t="shared" si="78"/>
        <v>5458.8948480000008</v>
      </c>
      <c r="F487" s="9">
        <f t="shared" si="80"/>
        <v>117.72</v>
      </c>
      <c r="G487" s="9">
        <f t="shared" si="81"/>
        <v>103.99857443340291</v>
      </c>
      <c r="H487" s="9">
        <f t="shared" si="79"/>
        <v>0</v>
      </c>
      <c r="I487" s="9">
        <f t="shared" si="82"/>
        <v>0</v>
      </c>
      <c r="J487" s="9">
        <f t="shared" si="83"/>
        <v>221.71857443340292</v>
      </c>
      <c r="K487" s="9">
        <f t="shared" si="84"/>
        <v>3.488920917317738</v>
      </c>
      <c r="L487" s="9">
        <f t="shared" si="85"/>
        <v>1684.5607424741961</v>
      </c>
    </row>
    <row r="488" spans="1:12" x14ac:dyDescent="0.25">
      <c r="A488">
        <v>479</v>
      </c>
      <c r="B488">
        <v>56.648908800000008</v>
      </c>
      <c r="C488" s="8">
        <f t="shared" si="76"/>
        <v>15.735808000000002</v>
      </c>
      <c r="D488" s="9">
        <f t="shared" si="77"/>
        <v>0</v>
      </c>
      <c r="E488" s="9">
        <f t="shared" si="78"/>
        <v>5474.6306560000012</v>
      </c>
      <c r="F488" s="9">
        <f t="shared" si="80"/>
        <v>117.72</v>
      </c>
      <c r="G488" s="9">
        <f t="shared" si="81"/>
        <v>103.99857443340291</v>
      </c>
      <c r="H488" s="9">
        <f t="shared" si="79"/>
        <v>0</v>
      </c>
      <c r="I488" s="9">
        <f t="shared" si="82"/>
        <v>0</v>
      </c>
      <c r="J488" s="9">
        <f t="shared" si="83"/>
        <v>221.71857443340292</v>
      </c>
      <c r="K488" s="9">
        <f t="shared" si="84"/>
        <v>3.488920917317738</v>
      </c>
      <c r="L488" s="9">
        <f t="shared" si="85"/>
        <v>1688.0496633915138</v>
      </c>
    </row>
    <row r="489" spans="1:12" x14ac:dyDescent="0.25">
      <c r="A489">
        <v>480</v>
      </c>
      <c r="B489">
        <v>56.648908800000008</v>
      </c>
      <c r="C489" s="8">
        <f t="shared" si="76"/>
        <v>15.735808000000002</v>
      </c>
      <c r="D489" s="9">
        <f t="shared" si="77"/>
        <v>0</v>
      </c>
      <c r="E489" s="9">
        <f t="shared" si="78"/>
        <v>5490.3664640000015</v>
      </c>
      <c r="F489" s="9">
        <f t="shared" si="80"/>
        <v>117.72</v>
      </c>
      <c r="G489" s="9">
        <f t="shared" si="81"/>
        <v>103.99857443340291</v>
      </c>
      <c r="H489" s="9">
        <f t="shared" si="79"/>
        <v>0</v>
      </c>
      <c r="I489" s="9">
        <f t="shared" si="82"/>
        <v>0</v>
      </c>
      <c r="J489" s="9">
        <f t="shared" si="83"/>
        <v>221.71857443340292</v>
      </c>
      <c r="K489" s="9">
        <f t="shared" si="84"/>
        <v>3.488920917317738</v>
      </c>
      <c r="L489" s="9">
        <f t="shared" si="85"/>
        <v>1691.5385843088316</v>
      </c>
    </row>
    <row r="490" spans="1:12" x14ac:dyDescent="0.25">
      <c r="A490">
        <v>481</v>
      </c>
      <c r="B490">
        <v>56.327040000000004</v>
      </c>
      <c r="C490" s="8">
        <f t="shared" si="76"/>
        <v>15.6464</v>
      </c>
      <c r="D490" s="9">
        <f t="shared" si="77"/>
        <v>-8.9408000000002374E-2</v>
      </c>
      <c r="E490" s="9">
        <f t="shared" si="78"/>
        <v>5506.057568000002</v>
      </c>
      <c r="F490" s="9">
        <f t="shared" si="80"/>
        <v>117.72</v>
      </c>
      <c r="G490" s="9">
        <f t="shared" si="81"/>
        <v>102.82012984319999</v>
      </c>
      <c r="H490" s="9">
        <f t="shared" si="79"/>
        <v>0</v>
      </c>
      <c r="I490" s="9">
        <f t="shared" si="82"/>
        <v>-107.28960000000285</v>
      </c>
      <c r="J490" s="9">
        <f t="shared" si="83"/>
        <v>113.25052984319714</v>
      </c>
      <c r="K490" s="9">
        <f t="shared" si="84"/>
        <v>1.7719630901385997</v>
      </c>
      <c r="L490" s="9">
        <f t="shared" si="85"/>
        <v>1694.1690263125597</v>
      </c>
    </row>
    <row r="491" spans="1:12" x14ac:dyDescent="0.25">
      <c r="A491">
        <v>482</v>
      </c>
      <c r="B491">
        <v>56.487974400000006</v>
      </c>
      <c r="C491" s="8">
        <f t="shared" si="76"/>
        <v>15.691104000000001</v>
      </c>
      <c r="D491" s="9">
        <f t="shared" si="77"/>
        <v>4.4704000000001187E-2</v>
      </c>
      <c r="E491" s="9">
        <f t="shared" si="78"/>
        <v>5521.7263200000016</v>
      </c>
      <c r="F491" s="9">
        <f t="shared" si="80"/>
        <v>117.72</v>
      </c>
      <c r="G491" s="9">
        <f t="shared" si="81"/>
        <v>103.40851279030272</v>
      </c>
      <c r="H491" s="9">
        <f t="shared" si="79"/>
        <v>0</v>
      </c>
      <c r="I491" s="9">
        <f t="shared" si="82"/>
        <v>53.644800000001425</v>
      </c>
      <c r="J491" s="9">
        <f t="shared" si="83"/>
        <v>274.77331279030415</v>
      </c>
      <c r="K491" s="9">
        <f t="shared" si="84"/>
        <v>4.3114966274171929</v>
      </c>
      <c r="L491" s="9">
        <f t="shared" si="85"/>
        <v>1697.2107561713376</v>
      </c>
    </row>
    <row r="492" spans="1:12" x14ac:dyDescent="0.25">
      <c r="A492">
        <v>483</v>
      </c>
      <c r="B492">
        <v>56.648908800000008</v>
      </c>
      <c r="C492" s="8">
        <f t="shared" si="76"/>
        <v>15.735808000000002</v>
      </c>
      <c r="D492" s="9">
        <f t="shared" si="77"/>
        <v>4.4704000000001187E-2</v>
      </c>
      <c r="E492" s="9">
        <f t="shared" si="78"/>
        <v>5537.439776000002</v>
      </c>
      <c r="F492" s="9">
        <f t="shared" si="80"/>
        <v>117.72</v>
      </c>
      <c r="G492" s="9">
        <f t="shared" si="81"/>
        <v>103.99857443340291</v>
      </c>
      <c r="H492" s="9">
        <f t="shared" si="79"/>
        <v>0</v>
      </c>
      <c r="I492" s="9">
        <f t="shared" si="82"/>
        <v>53.644800000001425</v>
      </c>
      <c r="J492" s="9">
        <f t="shared" si="83"/>
        <v>275.36337443340437</v>
      </c>
      <c r="K492" s="9">
        <f t="shared" si="84"/>
        <v>4.3330651903161606</v>
      </c>
      <c r="L492" s="9">
        <f t="shared" si="85"/>
        <v>1701.5330370802044</v>
      </c>
    </row>
    <row r="493" spans="1:12" x14ac:dyDescent="0.25">
      <c r="A493">
        <v>484</v>
      </c>
      <c r="B493">
        <v>57.131712000000007</v>
      </c>
      <c r="C493" s="8">
        <f t="shared" si="76"/>
        <v>15.869920000000002</v>
      </c>
      <c r="D493" s="9">
        <f t="shared" si="77"/>
        <v>0.13411200000000001</v>
      </c>
      <c r="E493" s="9">
        <f t="shared" si="78"/>
        <v>5553.2426400000022</v>
      </c>
      <c r="F493" s="9">
        <f t="shared" si="80"/>
        <v>117.72</v>
      </c>
      <c r="G493" s="9">
        <f t="shared" si="81"/>
        <v>105.77883153868802</v>
      </c>
      <c r="H493" s="9">
        <f t="shared" si="79"/>
        <v>0</v>
      </c>
      <c r="I493" s="9">
        <f t="shared" si="82"/>
        <v>160.93440000000001</v>
      </c>
      <c r="J493" s="9">
        <f t="shared" si="83"/>
        <v>384.43323153868801</v>
      </c>
      <c r="K493" s="9">
        <f t="shared" si="84"/>
        <v>6.1009246298604562</v>
      </c>
      <c r="L493" s="9">
        <f t="shared" si="85"/>
        <v>1706.7500319902927</v>
      </c>
    </row>
    <row r="494" spans="1:12" x14ac:dyDescent="0.25">
      <c r="A494">
        <v>485</v>
      </c>
      <c r="B494">
        <v>56.648908800000008</v>
      </c>
      <c r="C494" s="8">
        <f t="shared" si="76"/>
        <v>15.735808000000002</v>
      </c>
      <c r="D494" s="9">
        <f t="shared" si="77"/>
        <v>-0.13411200000000001</v>
      </c>
      <c r="E494" s="9">
        <f t="shared" si="78"/>
        <v>5569.0455040000024</v>
      </c>
      <c r="F494" s="9">
        <f t="shared" si="80"/>
        <v>117.72</v>
      </c>
      <c r="G494" s="9">
        <f t="shared" si="81"/>
        <v>103.99857443340291</v>
      </c>
      <c r="H494" s="9">
        <f t="shared" si="79"/>
        <v>0</v>
      </c>
      <c r="I494" s="9">
        <f t="shared" si="82"/>
        <v>-160.93440000000001</v>
      </c>
      <c r="J494" s="9">
        <f t="shared" si="83"/>
        <v>60.78417443340291</v>
      </c>
      <c r="K494" s="9">
        <f t="shared" si="84"/>
        <v>0.95648809832253712</v>
      </c>
      <c r="L494" s="9">
        <f t="shared" si="85"/>
        <v>1710.2787383543841</v>
      </c>
    </row>
    <row r="495" spans="1:12" x14ac:dyDescent="0.25">
      <c r="A495">
        <v>486</v>
      </c>
      <c r="B495">
        <v>56.327040000000004</v>
      </c>
      <c r="C495" s="8">
        <f t="shared" si="76"/>
        <v>15.6464</v>
      </c>
      <c r="D495" s="9">
        <f t="shared" si="77"/>
        <v>-8.9408000000002374E-2</v>
      </c>
      <c r="E495" s="9">
        <f t="shared" si="78"/>
        <v>5584.7366080000029</v>
      </c>
      <c r="F495" s="9">
        <f t="shared" si="80"/>
        <v>117.72</v>
      </c>
      <c r="G495" s="9">
        <f t="shared" si="81"/>
        <v>102.82012984319999</v>
      </c>
      <c r="H495" s="9">
        <f t="shared" si="79"/>
        <v>0</v>
      </c>
      <c r="I495" s="9">
        <f t="shared" si="82"/>
        <v>-107.28960000000285</v>
      </c>
      <c r="J495" s="9">
        <f t="shared" si="83"/>
        <v>113.25052984319714</v>
      </c>
      <c r="K495" s="9">
        <f t="shared" si="84"/>
        <v>1.7719630901385997</v>
      </c>
      <c r="L495" s="9">
        <f t="shared" si="85"/>
        <v>1711.6429639486148</v>
      </c>
    </row>
    <row r="496" spans="1:12" x14ac:dyDescent="0.25">
      <c r="A496">
        <v>487</v>
      </c>
      <c r="B496">
        <v>56.327040000000004</v>
      </c>
      <c r="C496" s="8">
        <f t="shared" si="76"/>
        <v>15.6464</v>
      </c>
      <c r="D496" s="9">
        <f t="shared" si="77"/>
        <v>0</v>
      </c>
      <c r="E496" s="9">
        <f t="shared" si="78"/>
        <v>5600.3830080000025</v>
      </c>
      <c r="F496" s="9">
        <f t="shared" si="80"/>
        <v>117.72</v>
      </c>
      <c r="G496" s="9">
        <f t="shared" si="81"/>
        <v>102.82012984319999</v>
      </c>
      <c r="H496" s="9">
        <f t="shared" si="79"/>
        <v>0</v>
      </c>
      <c r="I496" s="9">
        <f t="shared" si="82"/>
        <v>0</v>
      </c>
      <c r="J496" s="9">
        <f t="shared" si="83"/>
        <v>220.54012984319999</v>
      </c>
      <c r="K496" s="9">
        <f t="shared" si="84"/>
        <v>3.4506590875786443</v>
      </c>
      <c r="L496" s="9">
        <f t="shared" si="85"/>
        <v>1714.2542750374735</v>
      </c>
    </row>
    <row r="497" spans="1:12" x14ac:dyDescent="0.25">
      <c r="A497">
        <v>488</v>
      </c>
      <c r="B497">
        <v>56.327040000000004</v>
      </c>
      <c r="C497" s="8">
        <f t="shared" si="76"/>
        <v>15.6464</v>
      </c>
      <c r="D497" s="9">
        <f t="shared" si="77"/>
        <v>0</v>
      </c>
      <c r="E497" s="9">
        <f t="shared" si="78"/>
        <v>5616.0294080000021</v>
      </c>
      <c r="F497" s="9">
        <f t="shared" si="80"/>
        <v>117.72</v>
      </c>
      <c r="G497" s="9">
        <f t="shared" si="81"/>
        <v>102.82012984319999</v>
      </c>
      <c r="H497" s="9">
        <f t="shared" si="79"/>
        <v>0</v>
      </c>
      <c r="I497" s="9">
        <f t="shared" si="82"/>
        <v>0</v>
      </c>
      <c r="J497" s="9">
        <f t="shared" si="83"/>
        <v>220.54012984319999</v>
      </c>
      <c r="K497" s="9">
        <f t="shared" si="84"/>
        <v>3.4506590875786443</v>
      </c>
      <c r="L497" s="9">
        <f t="shared" si="85"/>
        <v>1717.7049341250522</v>
      </c>
    </row>
    <row r="498" spans="1:12" x14ac:dyDescent="0.25">
      <c r="A498">
        <v>489</v>
      </c>
      <c r="B498">
        <v>56.005171199999999</v>
      </c>
      <c r="C498" s="8">
        <f t="shared" si="76"/>
        <v>15.556991999999999</v>
      </c>
      <c r="D498" s="9">
        <f t="shared" si="77"/>
        <v>-8.9408000000000598E-2</v>
      </c>
      <c r="E498" s="9">
        <f t="shared" si="78"/>
        <v>5631.6311040000019</v>
      </c>
      <c r="F498" s="9">
        <f t="shared" si="80"/>
        <v>117.72</v>
      </c>
      <c r="G498" s="9">
        <f t="shared" si="81"/>
        <v>101.64840003698686</v>
      </c>
      <c r="H498" s="9">
        <f t="shared" si="79"/>
        <v>0</v>
      </c>
      <c r="I498" s="9">
        <f t="shared" si="82"/>
        <v>-107.28960000000072</v>
      </c>
      <c r="J498" s="9">
        <f t="shared" si="83"/>
        <v>112.07880003698614</v>
      </c>
      <c r="K498" s="9">
        <f t="shared" si="84"/>
        <v>1.7436089955449929</v>
      </c>
      <c r="L498" s="9">
        <f t="shared" si="85"/>
        <v>1720.3020681666139</v>
      </c>
    </row>
    <row r="499" spans="1:12" x14ac:dyDescent="0.25">
      <c r="A499">
        <v>490</v>
      </c>
      <c r="B499">
        <v>55.683302400000009</v>
      </c>
      <c r="C499" s="8">
        <f t="shared" si="76"/>
        <v>15.467584000000002</v>
      </c>
      <c r="D499" s="9">
        <f t="shared" si="77"/>
        <v>-8.9407999999997045E-2</v>
      </c>
      <c r="E499" s="9">
        <f t="shared" si="78"/>
        <v>5647.1433920000018</v>
      </c>
      <c r="F499" s="9">
        <f t="shared" si="80"/>
        <v>117.72</v>
      </c>
      <c r="G499" s="9">
        <f t="shared" si="81"/>
        <v>100.48338501476356</v>
      </c>
      <c r="H499" s="9">
        <f t="shared" si="79"/>
        <v>0</v>
      </c>
      <c r="I499" s="9">
        <f t="shared" si="82"/>
        <v>-107.28959999999645</v>
      </c>
      <c r="J499" s="9">
        <f t="shared" si="83"/>
        <v>110.91378501476711</v>
      </c>
      <c r="K499" s="9">
        <f t="shared" si="84"/>
        <v>1.715568286473852</v>
      </c>
      <c r="L499" s="9">
        <f t="shared" si="85"/>
        <v>1722.0316568076234</v>
      </c>
    </row>
    <row r="500" spans="1:12" x14ac:dyDescent="0.25">
      <c r="A500">
        <v>491</v>
      </c>
      <c r="B500">
        <v>55.522368</v>
      </c>
      <c r="C500" s="8">
        <f t="shared" si="76"/>
        <v>15.422879999999999</v>
      </c>
      <c r="D500" s="9">
        <f t="shared" si="77"/>
        <v>-4.4704000000002964E-2</v>
      </c>
      <c r="E500" s="9">
        <f t="shared" si="78"/>
        <v>5662.5886240000018</v>
      </c>
      <c r="F500" s="9">
        <f t="shared" si="80"/>
        <v>117.72</v>
      </c>
      <c r="G500" s="9">
        <f t="shared" si="81"/>
        <v>99.903395547647989</v>
      </c>
      <c r="H500" s="9">
        <f t="shared" si="79"/>
        <v>0</v>
      </c>
      <c r="I500" s="9">
        <f t="shared" si="82"/>
        <v>-53.644800000003556</v>
      </c>
      <c r="J500" s="9">
        <f t="shared" si="83"/>
        <v>163.97859554764443</v>
      </c>
      <c r="K500" s="9">
        <f t="shared" si="84"/>
        <v>2.529022201699854</v>
      </c>
      <c r="L500" s="9">
        <f t="shared" si="85"/>
        <v>1724.1539520517103</v>
      </c>
    </row>
    <row r="501" spans="1:12" x14ac:dyDescent="0.25">
      <c r="A501">
        <v>492</v>
      </c>
      <c r="B501">
        <v>53.913024000000007</v>
      </c>
      <c r="C501" s="8">
        <f t="shared" si="76"/>
        <v>14.975840000000002</v>
      </c>
      <c r="D501" s="9">
        <f t="shared" si="77"/>
        <v>-0.44703999999999766</v>
      </c>
      <c r="E501" s="9">
        <f t="shared" si="78"/>
        <v>5677.7879840000023</v>
      </c>
      <c r="F501" s="9">
        <f t="shared" si="80"/>
        <v>117.72</v>
      </c>
      <c r="G501" s="9">
        <f t="shared" si="81"/>
        <v>94.195829156352019</v>
      </c>
      <c r="H501" s="9">
        <f t="shared" si="79"/>
        <v>0</v>
      </c>
      <c r="I501" s="9">
        <f t="shared" si="82"/>
        <v>-536.44799999999714</v>
      </c>
      <c r="J501" s="9">
        <f t="shared" si="83"/>
        <v>-324.53217084364513</v>
      </c>
      <c r="K501" s="9">
        <f t="shared" si="84"/>
        <v>-4.8601418654070949</v>
      </c>
      <c r="L501" s="9">
        <f t="shared" si="85"/>
        <v>1722.9883922198567</v>
      </c>
    </row>
    <row r="502" spans="1:12" x14ac:dyDescent="0.25">
      <c r="A502">
        <v>493</v>
      </c>
      <c r="B502">
        <v>51.499008000000003</v>
      </c>
      <c r="C502" s="8">
        <f t="shared" si="76"/>
        <v>14.30528</v>
      </c>
      <c r="D502" s="9">
        <f t="shared" si="77"/>
        <v>-0.67056000000000182</v>
      </c>
      <c r="E502" s="9">
        <f t="shared" si="78"/>
        <v>5692.4285440000021</v>
      </c>
      <c r="F502" s="9">
        <f t="shared" si="80"/>
        <v>117.72</v>
      </c>
      <c r="G502" s="9">
        <f t="shared" si="81"/>
        <v>85.949235068928004</v>
      </c>
      <c r="H502" s="9">
        <f t="shared" si="79"/>
        <v>0</v>
      </c>
      <c r="I502" s="9">
        <f t="shared" si="82"/>
        <v>-804.67200000000219</v>
      </c>
      <c r="J502" s="9">
        <f t="shared" si="83"/>
        <v>-601.00276493107413</v>
      </c>
      <c r="K502" s="9">
        <f t="shared" si="84"/>
        <v>-8.5975128331131963</v>
      </c>
      <c r="L502" s="9">
        <f t="shared" si="85"/>
        <v>1716.2595648705965</v>
      </c>
    </row>
    <row r="503" spans="1:12" x14ac:dyDescent="0.25">
      <c r="A503">
        <v>494</v>
      </c>
      <c r="B503">
        <v>48.441254400000005</v>
      </c>
      <c r="C503" s="8">
        <f t="shared" si="76"/>
        <v>13.455904</v>
      </c>
      <c r="D503" s="9">
        <f t="shared" si="77"/>
        <v>-0.84937599999999946</v>
      </c>
      <c r="E503" s="9">
        <f t="shared" si="78"/>
        <v>5706.3091360000017</v>
      </c>
      <c r="F503" s="9">
        <f t="shared" si="80"/>
        <v>117.72</v>
      </c>
      <c r="G503" s="9">
        <f t="shared" si="81"/>
        <v>76.045768032030722</v>
      </c>
      <c r="H503" s="9">
        <f t="shared" si="79"/>
        <v>0</v>
      </c>
      <c r="I503" s="9">
        <f t="shared" si="82"/>
        <v>-1019.2511999999994</v>
      </c>
      <c r="J503" s="9">
        <f t="shared" si="83"/>
        <v>-825.48543196796868</v>
      </c>
      <c r="K503" s="9">
        <f t="shared" si="84"/>
        <v>-11.107652725959518</v>
      </c>
      <c r="L503" s="9">
        <f t="shared" si="85"/>
        <v>1706.4069820910602</v>
      </c>
    </row>
    <row r="504" spans="1:12" x14ac:dyDescent="0.25">
      <c r="A504">
        <v>495</v>
      </c>
      <c r="B504">
        <v>45.061632000000003</v>
      </c>
      <c r="C504" s="8">
        <f t="shared" si="76"/>
        <v>12.51712</v>
      </c>
      <c r="D504" s="9">
        <f t="shared" si="77"/>
        <v>-0.93878400000000006</v>
      </c>
      <c r="E504" s="9">
        <f t="shared" si="78"/>
        <v>5719.2956480000021</v>
      </c>
      <c r="F504" s="9">
        <f t="shared" si="80"/>
        <v>117.72</v>
      </c>
      <c r="G504" s="9">
        <f t="shared" si="81"/>
        <v>65.804883099647995</v>
      </c>
      <c r="H504" s="9">
        <f t="shared" si="79"/>
        <v>0</v>
      </c>
      <c r="I504" s="9">
        <f t="shared" si="82"/>
        <v>-1126.5408</v>
      </c>
      <c r="J504" s="9">
        <f t="shared" si="83"/>
        <v>-943.01591690035207</v>
      </c>
      <c r="K504" s="9">
        <f t="shared" si="84"/>
        <v>-11.803843393751734</v>
      </c>
      <c r="L504" s="9">
        <f t="shared" si="85"/>
        <v>1694.9512340312046</v>
      </c>
    </row>
    <row r="505" spans="1:12" x14ac:dyDescent="0.25">
      <c r="A505">
        <v>496</v>
      </c>
      <c r="B505">
        <v>41.038272000000006</v>
      </c>
      <c r="C505" s="8">
        <f t="shared" si="76"/>
        <v>11.399520000000001</v>
      </c>
      <c r="D505" s="9">
        <f t="shared" si="77"/>
        <v>-1.1175999999999995</v>
      </c>
      <c r="E505" s="9">
        <f t="shared" si="78"/>
        <v>5731.2539680000027</v>
      </c>
      <c r="F505" s="9">
        <f t="shared" si="80"/>
        <v>117.72</v>
      </c>
      <c r="G505" s="9">
        <f t="shared" si="81"/>
        <v>54.578603616768</v>
      </c>
      <c r="H505" s="9">
        <f t="shared" si="79"/>
        <v>0</v>
      </c>
      <c r="I505" s="9">
        <f t="shared" si="82"/>
        <v>-1341.1199999999994</v>
      </c>
      <c r="J505" s="9">
        <f t="shared" si="83"/>
        <v>-1168.8213963832313</v>
      </c>
      <c r="K505" s="9">
        <f t="shared" si="84"/>
        <v>-13.324002884498574</v>
      </c>
      <c r="L505" s="9">
        <f t="shared" si="85"/>
        <v>1682.3873108920795</v>
      </c>
    </row>
    <row r="506" spans="1:12" x14ac:dyDescent="0.25">
      <c r="A506">
        <v>497</v>
      </c>
      <c r="B506">
        <v>36.210239999999999</v>
      </c>
      <c r="C506" s="8">
        <f t="shared" si="76"/>
        <v>10.058399999999999</v>
      </c>
      <c r="D506" s="9">
        <f t="shared" si="77"/>
        <v>-1.3411200000000019</v>
      </c>
      <c r="E506" s="9">
        <f t="shared" si="78"/>
        <v>5741.9829280000031</v>
      </c>
      <c r="F506" s="9">
        <f t="shared" si="80"/>
        <v>117.72</v>
      </c>
      <c r="G506" s="9">
        <f t="shared" si="81"/>
        <v>42.49199243519999</v>
      </c>
      <c r="H506" s="9">
        <f t="shared" si="79"/>
        <v>0</v>
      </c>
      <c r="I506" s="9">
        <f t="shared" si="82"/>
        <v>-1609.3440000000023</v>
      </c>
      <c r="J506" s="9">
        <f t="shared" si="83"/>
        <v>-1449.1320075648023</v>
      </c>
      <c r="K506" s="9">
        <f t="shared" si="84"/>
        <v>-14.575949384889805</v>
      </c>
      <c r="L506" s="9">
        <f t="shared" si="85"/>
        <v>1668.4373347573853</v>
      </c>
    </row>
    <row r="507" spans="1:12" x14ac:dyDescent="0.25">
      <c r="A507">
        <v>498</v>
      </c>
      <c r="B507">
        <v>31.865011200000005</v>
      </c>
      <c r="C507" s="8">
        <f t="shared" si="76"/>
        <v>8.8513920000000006</v>
      </c>
      <c r="D507" s="9">
        <f t="shared" si="77"/>
        <v>-1.2070079999999983</v>
      </c>
      <c r="E507" s="9">
        <f t="shared" si="78"/>
        <v>5751.4378240000033</v>
      </c>
      <c r="F507" s="9">
        <f t="shared" si="80"/>
        <v>117.72</v>
      </c>
      <c r="G507" s="9">
        <f t="shared" si="81"/>
        <v>32.905798941818887</v>
      </c>
      <c r="H507" s="9">
        <f t="shared" si="79"/>
        <v>0</v>
      </c>
      <c r="I507" s="9">
        <f t="shared" si="82"/>
        <v>-1448.4095999999979</v>
      </c>
      <c r="J507" s="9">
        <f t="shared" si="83"/>
        <v>-1297.7838010581791</v>
      </c>
      <c r="K507" s="9">
        <f t="shared" si="84"/>
        <v>-11.487193154415959</v>
      </c>
      <c r="L507" s="9">
        <f t="shared" si="85"/>
        <v>1655.4057634877324</v>
      </c>
    </row>
    <row r="508" spans="1:12" x14ac:dyDescent="0.25">
      <c r="A508">
        <v>499</v>
      </c>
      <c r="B508">
        <v>26.554176000000002</v>
      </c>
      <c r="C508" s="8">
        <f t="shared" si="76"/>
        <v>7.3761600000000005</v>
      </c>
      <c r="D508" s="9">
        <f t="shared" si="77"/>
        <v>-1.4752320000000001</v>
      </c>
      <c r="E508" s="9">
        <f t="shared" si="78"/>
        <v>5759.5516000000025</v>
      </c>
      <c r="F508" s="9">
        <f t="shared" si="80"/>
        <v>117.72</v>
      </c>
      <c r="G508" s="9">
        <f t="shared" si="81"/>
        <v>22.851249265152003</v>
      </c>
      <c r="H508" s="9">
        <f t="shared" si="79"/>
        <v>0</v>
      </c>
      <c r="I508" s="9">
        <f t="shared" si="82"/>
        <v>-1770.2784000000001</v>
      </c>
      <c r="J508" s="9">
        <f t="shared" si="83"/>
        <v>-1629.7071507348483</v>
      </c>
      <c r="K508" s="9">
        <f t="shared" si="84"/>
        <v>-12.02098069696436</v>
      </c>
      <c r="L508" s="9">
        <f t="shared" si="85"/>
        <v>1643.6516765620422</v>
      </c>
    </row>
    <row r="509" spans="1:12" x14ac:dyDescent="0.25">
      <c r="A509">
        <v>500</v>
      </c>
      <c r="B509">
        <v>21.243340799999999</v>
      </c>
      <c r="C509" s="8">
        <f t="shared" si="76"/>
        <v>5.9009279999999995</v>
      </c>
      <c r="D509" s="9">
        <f t="shared" si="77"/>
        <v>-1.475232000000001</v>
      </c>
      <c r="E509" s="9">
        <f t="shared" si="78"/>
        <v>5766.190144000002</v>
      </c>
      <c r="F509" s="9">
        <f t="shared" si="80"/>
        <v>117.72</v>
      </c>
      <c r="G509" s="9">
        <f t="shared" si="81"/>
        <v>14.624799529697276</v>
      </c>
      <c r="H509" s="9">
        <f t="shared" si="79"/>
        <v>0</v>
      </c>
      <c r="I509" s="9">
        <f t="shared" si="82"/>
        <v>-1770.2784000000013</v>
      </c>
      <c r="J509" s="9">
        <f t="shared" si="83"/>
        <v>-1637.9336004703041</v>
      </c>
      <c r="K509" s="9">
        <f t="shared" si="84"/>
        <v>-9.6653282451560294</v>
      </c>
      <c r="L509" s="9">
        <f t="shared" si="85"/>
        <v>1632.808522090982</v>
      </c>
    </row>
    <row r="510" spans="1:12" x14ac:dyDescent="0.25">
      <c r="A510">
        <v>501</v>
      </c>
      <c r="B510">
        <v>16.576243200000004</v>
      </c>
      <c r="C510" s="8">
        <f t="shared" si="76"/>
        <v>4.6045120000000006</v>
      </c>
      <c r="D510" s="9">
        <f t="shared" si="77"/>
        <v>-1.2964159999999989</v>
      </c>
      <c r="E510" s="9">
        <f t="shared" si="78"/>
        <v>5771.4428640000024</v>
      </c>
      <c r="F510" s="9">
        <f t="shared" si="80"/>
        <v>117.72</v>
      </c>
      <c r="G510" s="9">
        <f t="shared" si="81"/>
        <v>8.9046429184204818</v>
      </c>
      <c r="H510" s="9">
        <f t="shared" si="79"/>
        <v>0</v>
      </c>
      <c r="I510" s="9">
        <f t="shared" si="82"/>
        <v>-1555.6991999999987</v>
      </c>
      <c r="J510" s="9">
        <f t="shared" si="83"/>
        <v>-1429.0745570815782</v>
      </c>
      <c r="K510" s="9">
        <f t="shared" si="84"/>
        <v>-6.5801909469768125</v>
      </c>
      <c r="L510" s="9">
        <f t="shared" si="85"/>
        <v>1624.6857624949157</v>
      </c>
    </row>
    <row r="511" spans="1:12" x14ac:dyDescent="0.25">
      <c r="A511">
        <v>502</v>
      </c>
      <c r="B511">
        <v>11.587276800000001</v>
      </c>
      <c r="C511" s="8">
        <f t="shared" si="76"/>
        <v>3.2186880000000002</v>
      </c>
      <c r="D511" s="9">
        <f t="shared" si="77"/>
        <v>-1.3858240000000004</v>
      </c>
      <c r="E511" s="9">
        <f t="shared" si="78"/>
        <v>5775.3544640000018</v>
      </c>
      <c r="F511" s="9">
        <f t="shared" si="80"/>
        <v>117.72</v>
      </c>
      <c r="G511" s="9">
        <f t="shared" si="81"/>
        <v>4.3511800253644806</v>
      </c>
      <c r="H511" s="9">
        <f t="shared" si="79"/>
        <v>0</v>
      </c>
      <c r="I511" s="9">
        <f t="shared" si="82"/>
        <v>-1662.9888000000005</v>
      </c>
      <c r="J511" s="9">
        <f t="shared" si="83"/>
        <v>-1540.917619974636</v>
      </c>
      <c r="K511" s="9">
        <f t="shared" si="84"/>
        <v>-4.9597330524009209</v>
      </c>
      <c r="L511" s="9">
        <f t="shared" si="85"/>
        <v>1618.9158004952269</v>
      </c>
    </row>
    <row r="512" spans="1:12" x14ac:dyDescent="0.25">
      <c r="A512">
        <v>503</v>
      </c>
      <c r="B512">
        <v>6.4373760000000004</v>
      </c>
      <c r="C512" s="8">
        <f t="shared" si="76"/>
        <v>1.78816</v>
      </c>
      <c r="D512" s="9">
        <f t="shared" si="77"/>
        <v>-1.4305280000000002</v>
      </c>
      <c r="E512" s="9">
        <f t="shared" si="78"/>
        <v>5777.8578880000014</v>
      </c>
      <c r="F512" s="9">
        <f t="shared" si="80"/>
        <v>117.72</v>
      </c>
      <c r="G512" s="9">
        <f t="shared" si="81"/>
        <v>1.3429567979520001</v>
      </c>
      <c r="H512" s="9">
        <f t="shared" si="79"/>
        <v>0</v>
      </c>
      <c r="I512" s="9">
        <f t="shared" si="82"/>
        <v>-1716.6336000000003</v>
      </c>
      <c r="J512" s="9">
        <f t="shared" si="83"/>
        <v>-1597.5706432020484</v>
      </c>
      <c r="K512" s="9">
        <f t="shared" si="84"/>
        <v>-2.8567119213481749</v>
      </c>
      <c r="L512" s="9">
        <f t="shared" si="85"/>
        <v>1615.0075780083523</v>
      </c>
    </row>
    <row r="513" spans="1:12" x14ac:dyDescent="0.25">
      <c r="A513">
        <v>504</v>
      </c>
      <c r="B513">
        <v>1.6093440000000001</v>
      </c>
      <c r="C513" s="8">
        <f t="shared" si="76"/>
        <v>0.44703999999999999</v>
      </c>
      <c r="D513" s="9">
        <f t="shared" si="77"/>
        <v>-1.3411200000000001</v>
      </c>
      <c r="E513" s="9">
        <f t="shared" si="78"/>
        <v>5778.9754880000019</v>
      </c>
      <c r="F513" s="9">
        <f t="shared" si="80"/>
        <v>117.72</v>
      </c>
      <c r="G513" s="9">
        <f t="shared" si="81"/>
        <v>8.3934799872000004E-2</v>
      </c>
      <c r="H513" s="9">
        <f t="shared" si="79"/>
        <v>0</v>
      </c>
      <c r="I513" s="9">
        <f t="shared" si="82"/>
        <v>-1609.3440000000001</v>
      </c>
      <c r="J513" s="9">
        <f t="shared" si="83"/>
        <v>-1491.5400652001281</v>
      </c>
      <c r="K513" s="9">
        <f t="shared" si="84"/>
        <v>-0.6667780707470653</v>
      </c>
      <c r="L513" s="9">
        <f t="shared" si="85"/>
        <v>1613.2458330123047</v>
      </c>
    </row>
    <row r="514" spans="1:12" x14ac:dyDescent="0.25">
      <c r="A514">
        <v>505</v>
      </c>
      <c r="B514">
        <v>0</v>
      </c>
      <c r="C514" s="8">
        <f t="shared" si="76"/>
        <v>0</v>
      </c>
      <c r="D514" s="9">
        <f t="shared" si="77"/>
        <v>-0.44703999999999999</v>
      </c>
      <c r="E514" s="9">
        <f t="shared" si="78"/>
        <v>5779.1990080000023</v>
      </c>
      <c r="F514" s="9">
        <f t="shared" si="80"/>
        <v>0</v>
      </c>
      <c r="G514" s="9">
        <f t="shared" si="81"/>
        <v>0</v>
      </c>
      <c r="H514" s="9">
        <f t="shared" si="79"/>
        <v>0</v>
      </c>
      <c r="I514" s="9">
        <f t="shared" si="82"/>
        <v>-536.44799999999998</v>
      </c>
      <c r="J514" s="9">
        <f t="shared" si="83"/>
        <v>-536.44799999999998</v>
      </c>
      <c r="K514" s="9">
        <f t="shared" si="84"/>
        <v>0</v>
      </c>
      <c r="L514" s="9">
        <f t="shared" si="85"/>
        <v>1612.9124439769312</v>
      </c>
    </row>
    <row r="515" spans="1:12" x14ac:dyDescent="0.25">
      <c r="A515">
        <v>506</v>
      </c>
      <c r="B515">
        <v>0</v>
      </c>
      <c r="C515" s="8">
        <f t="shared" si="76"/>
        <v>0</v>
      </c>
      <c r="D515" s="9">
        <f t="shared" si="77"/>
        <v>0</v>
      </c>
      <c r="E515" s="9">
        <f t="shared" si="78"/>
        <v>5779.1990080000023</v>
      </c>
      <c r="F515" s="9">
        <f t="shared" si="80"/>
        <v>0</v>
      </c>
      <c r="G515" s="9">
        <f t="shared" si="81"/>
        <v>0</v>
      </c>
      <c r="H515" s="9">
        <f t="shared" si="79"/>
        <v>0</v>
      </c>
      <c r="I515" s="9">
        <f t="shared" si="82"/>
        <v>0</v>
      </c>
      <c r="J515" s="9">
        <f t="shared" si="83"/>
        <v>0</v>
      </c>
      <c r="K515" s="9">
        <f t="shared" si="84"/>
        <v>0</v>
      </c>
      <c r="L515" s="9">
        <f t="shared" si="85"/>
        <v>1612.9124439769312</v>
      </c>
    </row>
    <row r="516" spans="1:12" x14ac:dyDescent="0.25">
      <c r="A516">
        <v>507</v>
      </c>
      <c r="B516">
        <v>0</v>
      </c>
      <c r="C516" s="8">
        <f t="shared" si="76"/>
        <v>0</v>
      </c>
      <c r="D516" s="9">
        <f t="shared" si="77"/>
        <v>0</v>
      </c>
      <c r="E516" s="9">
        <f t="shared" si="78"/>
        <v>5779.1990080000023</v>
      </c>
      <c r="F516" s="9">
        <f t="shared" si="80"/>
        <v>0</v>
      </c>
      <c r="G516" s="9">
        <f t="shared" si="81"/>
        <v>0</v>
      </c>
      <c r="H516" s="9">
        <f t="shared" si="79"/>
        <v>0</v>
      </c>
      <c r="I516" s="9">
        <f t="shared" si="82"/>
        <v>0</v>
      </c>
      <c r="J516" s="9">
        <f t="shared" si="83"/>
        <v>0</v>
      </c>
      <c r="K516" s="9">
        <f t="shared" si="84"/>
        <v>0</v>
      </c>
      <c r="L516" s="9">
        <f t="shared" si="85"/>
        <v>1612.9124439769312</v>
      </c>
    </row>
    <row r="517" spans="1:12" x14ac:dyDescent="0.25">
      <c r="A517">
        <v>508</v>
      </c>
      <c r="B517">
        <v>0</v>
      </c>
      <c r="C517" s="8">
        <f t="shared" si="76"/>
        <v>0</v>
      </c>
      <c r="D517" s="9">
        <f t="shared" si="77"/>
        <v>0</v>
      </c>
      <c r="E517" s="9">
        <f t="shared" si="78"/>
        <v>5779.1990080000023</v>
      </c>
      <c r="F517" s="9">
        <f t="shared" si="80"/>
        <v>0</v>
      </c>
      <c r="G517" s="9">
        <f t="shared" si="81"/>
        <v>0</v>
      </c>
      <c r="H517" s="9">
        <f t="shared" si="79"/>
        <v>0</v>
      </c>
      <c r="I517" s="9">
        <f t="shared" si="82"/>
        <v>0</v>
      </c>
      <c r="J517" s="9">
        <f t="shared" si="83"/>
        <v>0</v>
      </c>
      <c r="K517" s="9">
        <f t="shared" si="84"/>
        <v>0</v>
      </c>
      <c r="L517" s="9">
        <f t="shared" si="85"/>
        <v>1612.9124439769312</v>
      </c>
    </row>
    <row r="518" spans="1:12" x14ac:dyDescent="0.25">
      <c r="A518">
        <v>509</v>
      </c>
      <c r="B518">
        <v>0</v>
      </c>
      <c r="C518" s="8">
        <f t="shared" si="76"/>
        <v>0</v>
      </c>
      <c r="D518" s="9">
        <f t="shared" si="77"/>
        <v>0</v>
      </c>
      <c r="E518" s="9">
        <f t="shared" si="78"/>
        <v>5779.1990080000023</v>
      </c>
      <c r="F518" s="9">
        <f t="shared" si="80"/>
        <v>0</v>
      </c>
      <c r="G518" s="9">
        <f t="shared" si="81"/>
        <v>0</v>
      </c>
      <c r="H518" s="9">
        <f t="shared" si="79"/>
        <v>0</v>
      </c>
      <c r="I518" s="9">
        <f t="shared" si="82"/>
        <v>0</v>
      </c>
      <c r="J518" s="9">
        <f t="shared" si="83"/>
        <v>0</v>
      </c>
      <c r="K518" s="9">
        <f t="shared" si="84"/>
        <v>0</v>
      </c>
      <c r="L518" s="9">
        <f t="shared" si="85"/>
        <v>1612.9124439769312</v>
      </c>
    </row>
    <row r="519" spans="1:12" x14ac:dyDescent="0.25">
      <c r="A519">
        <v>510</v>
      </c>
      <c r="B519">
        <v>0</v>
      </c>
      <c r="C519" s="8">
        <f t="shared" si="76"/>
        <v>0</v>
      </c>
      <c r="D519" s="9">
        <f t="shared" si="77"/>
        <v>0</v>
      </c>
      <c r="E519" s="9">
        <f t="shared" si="78"/>
        <v>5779.1990080000023</v>
      </c>
      <c r="F519" s="9">
        <f t="shared" si="80"/>
        <v>0</v>
      </c>
      <c r="G519" s="9">
        <f t="shared" si="81"/>
        <v>0</v>
      </c>
      <c r="H519" s="9">
        <f t="shared" si="79"/>
        <v>0</v>
      </c>
      <c r="I519" s="9">
        <f t="shared" si="82"/>
        <v>0</v>
      </c>
      <c r="J519" s="9">
        <f t="shared" si="83"/>
        <v>0</v>
      </c>
      <c r="K519" s="9">
        <f t="shared" si="84"/>
        <v>0</v>
      </c>
      <c r="L519" s="9">
        <f t="shared" si="85"/>
        <v>1612.9124439769312</v>
      </c>
    </row>
    <row r="520" spans="1:12" x14ac:dyDescent="0.25">
      <c r="A520">
        <v>511</v>
      </c>
      <c r="B520">
        <v>1.9312128</v>
      </c>
      <c r="C520" s="8">
        <f t="shared" si="76"/>
        <v>0.53644799999999992</v>
      </c>
      <c r="D520" s="9">
        <f t="shared" si="77"/>
        <v>0.53644799999999992</v>
      </c>
      <c r="E520" s="9">
        <f t="shared" si="78"/>
        <v>5779.4672320000027</v>
      </c>
      <c r="F520" s="9">
        <f t="shared" si="80"/>
        <v>117.72</v>
      </c>
      <c r="G520" s="9">
        <f t="shared" si="81"/>
        <v>0.12086611181567997</v>
      </c>
      <c r="H520" s="9">
        <f t="shared" si="79"/>
        <v>0</v>
      </c>
      <c r="I520" s="9">
        <f t="shared" si="82"/>
        <v>643.73759999999993</v>
      </c>
      <c r="J520" s="9">
        <f t="shared" si="83"/>
        <v>761.5784661118156</v>
      </c>
      <c r="K520" s="9">
        <f t="shared" si="84"/>
        <v>0.40854724498875117</v>
      </c>
      <c r="L520" s="9">
        <f t="shared" si="85"/>
        <v>1613.1167175994256</v>
      </c>
    </row>
    <row r="521" spans="1:12" x14ac:dyDescent="0.25">
      <c r="A521">
        <v>512</v>
      </c>
      <c r="B521">
        <v>5.6327040000000004</v>
      </c>
      <c r="C521" s="8">
        <f t="shared" si="76"/>
        <v>1.56464</v>
      </c>
      <c r="D521" s="9">
        <f t="shared" si="77"/>
        <v>1.0281920000000002</v>
      </c>
      <c r="E521" s="9">
        <f t="shared" si="78"/>
        <v>5780.5177760000024</v>
      </c>
      <c r="F521" s="9">
        <f t="shared" si="80"/>
        <v>117.72</v>
      </c>
      <c r="G521" s="9">
        <f t="shared" si="81"/>
        <v>1.0282012984319999</v>
      </c>
      <c r="H521" s="9">
        <f t="shared" si="79"/>
        <v>0</v>
      </c>
      <c r="I521" s="9">
        <f t="shared" si="82"/>
        <v>1233.8304000000003</v>
      </c>
      <c r="J521" s="9">
        <f t="shared" si="83"/>
        <v>1352.5786012984322</v>
      </c>
      <c r="K521" s="9">
        <f t="shared" si="84"/>
        <v>2.1162985827355794</v>
      </c>
      <c r="L521" s="9">
        <f t="shared" si="85"/>
        <v>1614.3791405132877</v>
      </c>
    </row>
    <row r="522" spans="1:12" x14ac:dyDescent="0.25">
      <c r="A522">
        <v>513</v>
      </c>
      <c r="B522">
        <v>8.8513920000000006</v>
      </c>
      <c r="C522" s="8">
        <f t="shared" ref="C522:C585" si="86">B522/3.6</f>
        <v>2.45872</v>
      </c>
      <c r="D522" s="9">
        <f t="shared" ref="D522:D585" si="87">(C522-C521)/(A522-A521)</f>
        <v>0.89407999999999999</v>
      </c>
      <c r="E522" s="9">
        <f t="shared" ref="E522:E585" si="88">E521+C521*(A522-A521)+(C522-C521)*(A522-A521)/2</f>
        <v>5782.529456000002</v>
      </c>
      <c r="F522" s="9">
        <f t="shared" si="80"/>
        <v>117.72</v>
      </c>
      <c r="G522" s="9">
        <f t="shared" si="81"/>
        <v>2.5390276961280001</v>
      </c>
      <c r="H522" s="9">
        <f t="shared" ref="H522:H585" si="89">$B$1*$B$2*SIN(ATAN($F$1))</f>
        <v>0</v>
      </c>
      <c r="I522" s="9">
        <f t="shared" si="82"/>
        <v>1072.896</v>
      </c>
      <c r="J522" s="9">
        <f t="shared" si="83"/>
        <v>1193.1550276961279</v>
      </c>
      <c r="K522" s="9">
        <f t="shared" si="84"/>
        <v>2.9336341296970234</v>
      </c>
      <c r="L522" s="9">
        <f t="shared" si="85"/>
        <v>1616.9041068695039</v>
      </c>
    </row>
    <row r="523" spans="1:12" x14ac:dyDescent="0.25">
      <c r="A523">
        <v>514</v>
      </c>
      <c r="B523">
        <v>10.460736000000001</v>
      </c>
      <c r="C523" s="8">
        <f t="shared" si="86"/>
        <v>2.9057600000000003</v>
      </c>
      <c r="D523" s="9">
        <f t="shared" si="87"/>
        <v>0.44704000000000033</v>
      </c>
      <c r="E523" s="9">
        <f t="shared" si="88"/>
        <v>5785.2116960000012</v>
      </c>
      <c r="F523" s="9">
        <f t="shared" si="80"/>
        <v>117.72</v>
      </c>
      <c r="G523" s="9">
        <f t="shared" si="81"/>
        <v>3.5462452945920009</v>
      </c>
      <c r="H523" s="9">
        <f t="shared" si="89"/>
        <v>0</v>
      </c>
      <c r="I523" s="9">
        <f t="shared" si="82"/>
        <v>536.44800000000043</v>
      </c>
      <c r="J523" s="9">
        <f t="shared" si="83"/>
        <v>657.71424529459239</v>
      </c>
      <c r="K523" s="9">
        <f t="shared" si="84"/>
        <v>1.9111597454072151</v>
      </c>
      <c r="L523" s="9">
        <f t="shared" si="85"/>
        <v>1619.326503807056</v>
      </c>
    </row>
    <row r="524" spans="1:12" x14ac:dyDescent="0.25">
      <c r="A524">
        <v>515</v>
      </c>
      <c r="B524">
        <v>13.679424000000001</v>
      </c>
      <c r="C524" s="8">
        <f t="shared" si="86"/>
        <v>3.7998400000000001</v>
      </c>
      <c r="D524" s="9">
        <f t="shared" si="87"/>
        <v>0.89407999999999976</v>
      </c>
      <c r="E524" s="9">
        <f t="shared" si="88"/>
        <v>5788.5644960000009</v>
      </c>
      <c r="F524" s="9">
        <f t="shared" si="80"/>
        <v>117.72</v>
      </c>
      <c r="G524" s="9">
        <f t="shared" si="81"/>
        <v>6.0642892907519999</v>
      </c>
      <c r="H524" s="9">
        <f t="shared" si="89"/>
        <v>0</v>
      </c>
      <c r="I524" s="9">
        <f t="shared" si="82"/>
        <v>1072.8959999999997</v>
      </c>
      <c r="J524" s="9">
        <f t="shared" si="83"/>
        <v>1196.6802892907517</v>
      </c>
      <c r="K524" s="9">
        <f t="shared" si="84"/>
        <v>4.5471936304585698</v>
      </c>
      <c r="L524" s="9">
        <f t="shared" si="85"/>
        <v>1622.555680494989</v>
      </c>
    </row>
    <row r="525" spans="1:12" x14ac:dyDescent="0.25">
      <c r="A525">
        <v>516</v>
      </c>
      <c r="B525">
        <v>15.4497024</v>
      </c>
      <c r="C525" s="8">
        <f t="shared" si="86"/>
        <v>4.2915839999999994</v>
      </c>
      <c r="D525" s="9">
        <f t="shared" si="87"/>
        <v>0.49174399999999929</v>
      </c>
      <c r="E525" s="9">
        <f t="shared" si="88"/>
        <v>5792.610208000001</v>
      </c>
      <c r="F525" s="9">
        <f t="shared" si="80"/>
        <v>117.72</v>
      </c>
      <c r="G525" s="9">
        <f t="shared" si="81"/>
        <v>7.7354311562035178</v>
      </c>
      <c r="H525" s="9">
        <f t="shared" si="89"/>
        <v>0</v>
      </c>
      <c r="I525" s="9">
        <f t="shared" si="82"/>
        <v>590.0927999999991</v>
      </c>
      <c r="J525" s="9">
        <f t="shared" si="83"/>
        <v>715.54823115620263</v>
      </c>
      <c r="K525" s="9">
        <f t="shared" si="84"/>
        <v>3.0708353400582604</v>
      </c>
      <c r="L525" s="9">
        <f t="shared" si="85"/>
        <v>1626.3646949802474</v>
      </c>
    </row>
    <row r="526" spans="1:12" x14ac:dyDescent="0.25">
      <c r="A526">
        <v>517</v>
      </c>
      <c r="B526">
        <v>16.898112000000001</v>
      </c>
      <c r="C526" s="8">
        <f t="shared" si="86"/>
        <v>4.6939200000000003</v>
      </c>
      <c r="D526" s="9">
        <f t="shared" si="87"/>
        <v>0.40233600000000092</v>
      </c>
      <c r="E526" s="9">
        <f t="shared" si="88"/>
        <v>5797.1029600000002</v>
      </c>
      <c r="F526" s="9">
        <f t="shared" si="80"/>
        <v>117.72</v>
      </c>
      <c r="G526" s="9">
        <f t="shared" si="81"/>
        <v>9.2538116858880013</v>
      </c>
      <c r="H526" s="9">
        <f t="shared" si="89"/>
        <v>0</v>
      </c>
      <c r="I526" s="9">
        <f t="shared" si="82"/>
        <v>482.80320000000108</v>
      </c>
      <c r="J526" s="9">
        <f t="shared" si="83"/>
        <v>609.77701168588908</v>
      </c>
      <c r="K526" s="9">
        <f t="shared" si="84"/>
        <v>2.8622445106926291</v>
      </c>
      <c r="L526" s="9">
        <f t="shared" si="85"/>
        <v>1629.3312349056228</v>
      </c>
    </row>
    <row r="527" spans="1:12" x14ac:dyDescent="0.25">
      <c r="A527">
        <v>518</v>
      </c>
      <c r="B527">
        <v>19.151193600000003</v>
      </c>
      <c r="C527" s="8">
        <f t="shared" si="86"/>
        <v>5.3197760000000009</v>
      </c>
      <c r="D527" s="9">
        <f t="shared" si="87"/>
        <v>0.62585600000000063</v>
      </c>
      <c r="E527" s="9">
        <f t="shared" si="88"/>
        <v>5802.1098080000002</v>
      </c>
      <c r="F527" s="9">
        <f t="shared" si="80"/>
        <v>117.72</v>
      </c>
      <c r="G527" s="9">
        <f t="shared" si="81"/>
        <v>11.886007009873925</v>
      </c>
      <c r="H527" s="9">
        <f t="shared" si="89"/>
        <v>0</v>
      </c>
      <c r="I527" s="9">
        <f t="shared" si="82"/>
        <v>751.02720000000079</v>
      </c>
      <c r="J527" s="9">
        <f t="shared" si="83"/>
        <v>880.6332070098747</v>
      </c>
      <c r="K527" s="9">
        <f t="shared" si="84"/>
        <v>4.6847713994541635</v>
      </c>
      <c r="L527" s="9">
        <f t="shared" si="85"/>
        <v>1633.1047428606962</v>
      </c>
    </row>
    <row r="528" spans="1:12" x14ac:dyDescent="0.25">
      <c r="A528">
        <v>519</v>
      </c>
      <c r="B528">
        <v>22.530816000000002</v>
      </c>
      <c r="C528" s="8">
        <f t="shared" si="86"/>
        <v>6.2585600000000001</v>
      </c>
      <c r="D528" s="9">
        <f t="shared" si="87"/>
        <v>0.93878399999999917</v>
      </c>
      <c r="E528" s="9">
        <f t="shared" si="88"/>
        <v>5807.8989760000004</v>
      </c>
      <c r="F528" s="9">
        <f t="shared" si="80"/>
        <v>117.72</v>
      </c>
      <c r="G528" s="9">
        <f t="shared" si="81"/>
        <v>16.451220774911999</v>
      </c>
      <c r="H528" s="9">
        <f t="shared" si="89"/>
        <v>0</v>
      </c>
      <c r="I528" s="9">
        <f t="shared" si="82"/>
        <v>1126.5407999999991</v>
      </c>
      <c r="J528" s="9">
        <f t="shared" si="83"/>
        <v>1260.712020774911</v>
      </c>
      <c r="K528" s="9">
        <f t="shared" si="84"/>
        <v>7.8902418247410271</v>
      </c>
      <c r="L528" s="9">
        <f t="shared" si="85"/>
        <v>1639.3922494727938</v>
      </c>
    </row>
    <row r="529" spans="1:12" x14ac:dyDescent="0.25">
      <c r="A529">
        <v>520</v>
      </c>
      <c r="B529">
        <v>25.749504000000002</v>
      </c>
      <c r="C529" s="8">
        <f t="shared" si="86"/>
        <v>7.1526399999999999</v>
      </c>
      <c r="D529" s="9">
        <f t="shared" si="87"/>
        <v>0.89407999999999976</v>
      </c>
      <c r="E529" s="9">
        <f t="shared" si="88"/>
        <v>5814.6045760000006</v>
      </c>
      <c r="F529" s="9">
        <f t="shared" si="80"/>
        <v>117.72</v>
      </c>
      <c r="G529" s="9">
        <f t="shared" si="81"/>
        <v>21.487308767232001</v>
      </c>
      <c r="H529" s="9">
        <f t="shared" si="89"/>
        <v>0</v>
      </c>
      <c r="I529" s="9">
        <f t="shared" si="82"/>
        <v>1072.8959999999997</v>
      </c>
      <c r="J529" s="9">
        <f t="shared" si="83"/>
        <v>1212.1033087672317</v>
      </c>
      <c r="K529" s="9">
        <f t="shared" si="84"/>
        <v>8.6697386104208523</v>
      </c>
      <c r="L529" s="9">
        <f t="shared" si="85"/>
        <v>1647.6722396903747</v>
      </c>
    </row>
    <row r="530" spans="1:12" x14ac:dyDescent="0.25">
      <c r="A530">
        <v>521</v>
      </c>
      <c r="B530">
        <v>28.485388799999999</v>
      </c>
      <c r="C530" s="8">
        <f t="shared" si="86"/>
        <v>7.9126079999999996</v>
      </c>
      <c r="D530" s="9">
        <f t="shared" si="87"/>
        <v>0.75996799999999975</v>
      </c>
      <c r="E530" s="9">
        <f t="shared" si="88"/>
        <v>5822.137200000001</v>
      </c>
      <c r="F530" s="9">
        <f t="shared" si="80"/>
        <v>117.72</v>
      </c>
      <c r="G530" s="9">
        <f t="shared" si="81"/>
        <v>26.295933451898879</v>
      </c>
      <c r="H530" s="9">
        <f t="shared" si="89"/>
        <v>0</v>
      </c>
      <c r="I530" s="9">
        <f t="shared" si="82"/>
        <v>911.96159999999975</v>
      </c>
      <c r="J530" s="9">
        <f t="shared" si="83"/>
        <v>1055.9775334518986</v>
      </c>
      <c r="K530" s="9">
        <f t="shared" si="84"/>
        <v>8.3555362790117602</v>
      </c>
      <c r="L530" s="9">
        <f t="shared" si="85"/>
        <v>1656.184877135091</v>
      </c>
    </row>
    <row r="531" spans="1:12" x14ac:dyDescent="0.25">
      <c r="A531">
        <v>522</v>
      </c>
      <c r="B531">
        <v>30.577536000000002</v>
      </c>
      <c r="C531" s="8">
        <f t="shared" si="86"/>
        <v>8.49376</v>
      </c>
      <c r="D531" s="9">
        <f t="shared" si="87"/>
        <v>0.58115200000000033</v>
      </c>
      <c r="E531" s="9">
        <f t="shared" si="88"/>
        <v>5830.340384000001</v>
      </c>
      <c r="F531" s="9">
        <f t="shared" si="80"/>
        <v>117.72</v>
      </c>
      <c r="G531" s="9">
        <f t="shared" si="81"/>
        <v>30.300462753792001</v>
      </c>
      <c r="H531" s="9">
        <f t="shared" si="89"/>
        <v>0</v>
      </c>
      <c r="I531" s="9">
        <f t="shared" si="82"/>
        <v>697.38240000000042</v>
      </c>
      <c r="J531" s="9">
        <f t="shared" si="83"/>
        <v>845.40286275379242</v>
      </c>
      <c r="K531" s="9">
        <f t="shared" si="84"/>
        <v>7.1806490195436519</v>
      </c>
      <c r="L531" s="9">
        <f t="shared" si="85"/>
        <v>1663.9529697843686</v>
      </c>
    </row>
    <row r="532" spans="1:12" x14ac:dyDescent="0.25">
      <c r="A532">
        <v>523</v>
      </c>
      <c r="B532">
        <v>32.347814400000004</v>
      </c>
      <c r="C532" s="8">
        <f t="shared" si="86"/>
        <v>8.9855040000000006</v>
      </c>
      <c r="D532" s="9">
        <f t="shared" si="87"/>
        <v>0.49174400000000063</v>
      </c>
      <c r="E532" s="9">
        <f t="shared" si="88"/>
        <v>5839.0800160000017</v>
      </c>
      <c r="F532" s="9">
        <f t="shared" si="80"/>
        <v>117.72</v>
      </c>
      <c r="G532" s="9">
        <f t="shared" si="81"/>
        <v>33.910498496286721</v>
      </c>
      <c r="H532" s="9">
        <f t="shared" si="89"/>
        <v>0</v>
      </c>
      <c r="I532" s="9">
        <f t="shared" si="82"/>
        <v>590.09280000000081</v>
      </c>
      <c r="J532" s="9">
        <f t="shared" si="83"/>
        <v>741.7232984962875</v>
      </c>
      <c r="K532" s="9">
        <f t="shared" si="84"/>
        <v>6.6647576655315861</v>
      </c>
      <c r="L532" s="9">
        <f t="shared" si="85"/>
        <v>1670.8756731269063</v>
      </c>
    </row>
    <row r="533" spans="1:12" x14ac:dyDescent="0.25">
      <c r="A533">
        <v>524</v>
      </c>
      <c r="B533">
        <v>33.796224000000002</v>
      </c>
      <c r="C533" s="8">
        <f t="shared" si="86"/>
        <v>9.3878400000000006</v>
      </c>
      <c r="D533" s="9">
        <f t="shared" si="87"/>
        <v>0.40233600000000003</v>
      </c>
      <c r="E533" s="9">
        <f t="shared" si="88"/>
        <v>5848.2666880000015</v>
      </c>
      <c r="F533" s="9">
        <f t="shared" ref="F533:F596" si="90">IF(C533&lt;=0,0,$B$3*$B$1*$B$2*COS(ATAN($F$1)))</f>
        <v>117.72</v>
      </c>
      <c r="G533" s="9">
        <f t="shared" ref="G533:G596" si="91">$B$5*$B$6*$B$4*(C533-$F$2)^2/2</f>
        <v>37.015246743552005</v>
      </c>
      <c r="H533" s="9">
        <f t="shared" si="89"/>
        <v>0</v>
      </c>
      <c r="I533" s="9">
        <f t="shared" ref="I533:I596" si="92">$B$1*D533</f>
        <v>482.80320000000006</v>
      </c>
      <c r="J533" s="9">
        <f t="shared" ref="J533:J596" si="93">SUM(F533:I533)</f>
        <v>637.53844674355207</v>
      </c>
      <c r="K533" s="9">
        <f t="shared" ref="K533:K596" si="94">J533*C533/1000</f>
        <v>5.9851089318769883</v>
      </c>
      <c r="L533" s="9">
        <f t="shared" ref="L533:L596" si="95">L532+(K533+K532)/2*(A533-A532)</f>
        <v>1677.2006064256107</v>
      </c>
    </row>
    <row r="534" spans="1:12" x14ac:dyDescent="0.25">
      <c r="A534">
        <v>525</v>
      </c>
      <c r="B534">
        <v>35.405568000000002</v>
      </c>
      <c r="C534" s="8">
        <f t="shared" si="86"/>
        <v>9.8348800000000001</v>
      </c>
      <c r="D534" s="9">
        <f t="shared" si="87"/>
        <v>0.44703999999999944</v>
      </c>
      <c r="E534" s="9">
        <f t="shared" si="88"/>
        <v>5857.8780480000014</v>
      </c>
      <c r="F534" s="9">
        <f t="shared" si="90"/>
        <v>117.72</v>
      </c>
      <c r="G534" s="9">
        <f t="shared" si="91"/>
        <v>40.624443138048001</v>
      </c>
      <c r="H534" s="9">
        <f t="shared" si="89"/>
        <v>0</v>
      </c>
      <c r="I534" s="9">
        <f t="shared" si="92"/>
        <v>536.4479999999993</v>
      </c>
      <c r="J534" s="9">
        <f t="shared" si="93"/>
        <v>694.79244313804725</v>
      </c>
      <c r="K534" s="9">
        <f t="shared" si="94"/>
        <v>6.8332003031695185</v>
      </c>
      <c r="L534" s="9">
        <f t="shared" si="95"/>
        <v>1683.6097610431339</v>
      </c>
    </row>
    <row r="535" spans="1:12" x14ac:dyDescent="0.25">
      <c r="A535">
        <v>526</v>
      </c>
      <c r="B535">
        <v>37.014912000000002</v>
      </c>
      <c r="C535" s="8">
        <f t="shared" si="86"/>
        <v>10.281920000000001</v>
      </c>
      <c r="D535" s="9">
        <f t="shared" si="87"/>
        <v>0.44704000000000121</v>
      </c>
      <c r="E535" s="9">
        <f t="shared" si="88"/>
        <v>5867.9364480000013</v>
      </c>
      <c r="F535" s="9">
        <f t="shared" si="90"/>
        <v>117.72</v>
      </c>
      <c r="G535" s="9">
        <f t="shared" si="91"/>
        <v>44.401509132288012</v>
      </c>
      <c r="H535" s="9">
        <f t="shared" si="89"/>
        <v>0</v>
      </c>
      <c r="I535" s="9">
        <f t="shared" si="92"/>
        <v>536.44800000000146</v>
      </c>
      <c r="J535" s="9">
        <f t="shared" si="93"/>
        <v>698.56950913228945</v>
      </c>
      <c r="K535" s="9">
        <f t="shared" si="94"/>
        <v>7.1826358073374701</v>
      </c>
      <c r="L535" s="9">
        <f t="shared" si="95"/>
        <v>1690.6176790983873</v>
      </c>
    </row>
    <row r="536" spans="1:12" x14ac:dyDescent="0.25">
      <c r="A536">
        <v>527</v>
      </c>
      <c r="B536">
        <v>38.302387200000005</v>
      </c>
      <c r="C536" s="8">
        <f t="shared" si="86"/>
        <v>10.639552000000002</v>
      </c>
      <c r="D536" s="9">
        <f t="shared" si="87"/>
        <v>0.35763200000000062</v>
      </c>
      <c r="E536" s="9">
        <f t="shared" si="88"/>
        <v>5878.3971840000013</v>
      </c>
      <c r="F536" s="9">
        <f t="shared" si="90"/>
        <v>117.72</v>
      </c>
      <c r="G536" s="9">
        <f t="shared" si="91"/>
        <v>47.5440280394957</v>
      </c>
      <c r="H536" s="9">
        <f t="shared" si="89"/>
        <v>0</v>
      </c>
      <c r="I536" s="9">
        <f t="shared" si="92"/>
        <v>429.15840000000071</v>
      </c>
      <c r="J536" s="9">
        <f t="shared" si="93"/>
        <v>594.42242803949648</v>
      </c>
      <c r="K536" s="9">
        <f t="shared" si="94"/>
        <v>6.3243883330924815</v>
      </c>
      <c r="L536" s="9">
        <f t="shared" si="95"/>
        <v>1697.3711911686023</v>
      </c>
    </row>
    <row r="537" spans="1:12" x14ac:dyDescent="0.25">
      <c r="A537">
        <v>528</v>
      </c>
      <c r="B537">
        <v>39.428927999999999</v>
      </c>
      <c r="C537" s="8">
        <f t="shared" si="86"/>
        <v>10.95248</v>
      </c>
      <c r="D537" s="9">
        <f t="shared" si="87"/>
        <v>0.31292799999999765</v>
      </c>
      <c r="E537" s="9">
        <f t="shared" si="88"/>
        <v>5889.1932000000006</v>
      </c>
      <c r="F537" s="9">
        <f t="shared" si="90"/>
        <v>117.72</v>
      </c>
      <c r="G537" s="9">
        <f t="shared" si="91"/>
        <v>50.381863623167995</v>
      </c>
      <c r="H537" s="9">
        <f t="shared" si="89"/>
        <v>0</v>
      </c>
      <c r="I537" s="9">
        <f t="shared" si="92"/>
        <v>375.51359999999715</v>
      </c>
      <c r="J537" s="9">
        <f t="shared" si="93"/>
        <v>543.61546362316517</v>
      </c>
      <c r="K537" s="9">
        <f t="shared" si="94"/>
        <v>5.9539374930234432</v>
      </c>
      <c r="L537" s="9">
        <f t="shared" si="95"/>
        <v>1703.5103540816604</v>
      </c>
    </row>
    <row r="538" spans="1:12" x14ac:dyDescent="0.25">
      <c r="A538">
        <v>529</v>
      </c>
      <c r="B538">
        <v>40.072665600000001</v>
      </c>
      <c r="C538" s="8">
        <f t="shared" si="86"/>
        <v>11.131296000000001</v>
      </c>
      <c r="D538" s="9">
        <f t="shared" si="87"/>
        <v>0.1788160000000012</v>
      </c>
      <c r="E538" s="9">
        <f t="shared" si="88"/>
        <v>5900.2350880000004</v>
      </c>
      <c r="F538" s="9">
        <f t="shared" si="90"/>
        <v>117.72</v>
      </c>
      <c r="G538" s="9">
        <f t="shared" si="91"/>
        <v>52.040415268638725</v>
      </c>
      <c r="H538" s="9">
        <f t="shared" si="89"/>
        <v>0</v>
      </c>
      <c r="I538" s="9">
        <f t="shared" si="92"/>
        <v>214.57920000000144</v>
      </c>
      <c r="J538" s="9">
        <f t="shared" si="93"/>
        <v>384.33961526864016</v>
      </c>
      <c r="K538" s="9">
        <f t="shared" si="94"/>
        <v>4.2781980220813534</v>
      </c>
      <c r="L538" s="9">
        <f t="shared" si="95"/>
        <v>1708.6264218392128</v>
      </c>
    </row>
    <row r="539" spans="1:12" x14ac:dyDescent="0.25">
      <c r="A539">
        <v>530</v>
      </c>
      <c r="B539">
        <v>40.233600000000003</v>
      </c>
      <c r="C539" s="8">
        <f t="shared" si="86"/>
        <v>11.176</v>
      </c>
      <c r="D539" s="9">
        <f t="shared" si="87"/>
        <v>4.4703999999999411E-2</v>
      </c>
      <c r="E539" s="9">
        <f t="shared" si="88"/>
        <v>5911.3887359999999</v>
      </c>
      <c r="F539" s="9">
        <f t="shared" si="90"/>
        <v>117.72</v>
      </c>
      <c r="G539" s="9">
        <f t="shared" si="91"/>
        <v>52.459249920000005</v>
      </c>
      <c r="H539" s="9">
        <f t="shared" si="89"/>
        <v>0</v>
      </c>
      <c r="I539" s="9">
        <f t="shared" si="92"/>
        <v>53.644799999999293</v>
      </c>
      <c r="J539" s="9">
        <f t="shared" si="93"/>
        <v>223.82404991999931</v>
      </c>
      <c r="K539" s="9">
        <f t="shared" si="94"/>
        <v>2.5014575819059122</v>
      </c>
      <c r="L539" s="9">
        <f t="shared" si="95"/>
        <v>1712.0162496412063</v>
      </c>
    </row>
    <row r="540" spans="1:12" x14ac:dyDescent="0.25">
      <c r="A540">
        <v>531</v>
      </c>
      <c r="B540">
        <v>40.233600000000003</v>
      </c>
      <c r="C540" s="8">
        <f t="shared" si="86"/>
        <v>11.176</v>
      </c>
      <c r="D540" s="9">
        <f t="shared" si="87"/>
        <v>0</v>
      </c>
      <c r="E540" s="9">
        <f t="shared" si="88"/>
        <v>5922.5647360000003</v>
      </c>
      <c r="F540" s="9">
        <f t="shared" si="90"/>
        <v>117.72</v>
      </c>
      <c r="G540" s="9">
        <f t="shared" si="91"/>
        <v>52.459249920000005</v>
      </c>
      <c r="H540" s="9">
        <f t="shared" si="89"/>
        <v>0</v>
      </c>
      <c r="I540" s="9">
        <f t="shared" si="92"/>
        <v>0</v>
      </c>
      <c r="J540" s="9">
        <f t="shared" si="93"/>
        <v>170.17924992000002</v>
      </c>
      <c r="K540" s="9">
        <f t="shared" si="94"/>
        <v>1.9019232971059203</v>
      </c>
      <c r="L540" s="9">
        <f t="shared" si="95"/>
        <v>1714.2179400807122</v>
      </c>
    </row>
    <row r="541" spans="1:12" x14ac:dyDescent="0.25">
      <c r="A541">
        <v>532</v>
      </c>
      <c r="B541">
        <v>40.233600000000003</v>
      </c>
      <c r="C541" s="8">
        <f t="shared" si="86"/>
        <v>11.176</v>
      </c>
      <c r="D541" s="9">
        <f t="shared" si="87"/>
        <v>0</v>
      </c>
      <c r="E541" s="9">
        <f t="shared" si="88"/>
        <v>5933.7407360000007</v>
      </c>
      <c r="F541" s="9">
        <f t="shared" si="90"/>
        <v>117.72</v>
      </c>
      <c r="G541" s="9">
        <f t="shared" si="91"/>
        <v>52.459249920000005</v>
      </c>
      <c r="H541" s="9">
        <f t="shared" si="89"/>
        <v>0</v>
      </c>
      <c r="I541" s="9">
        <f t="shared" si="92"/>
        <v>0</v>
      </c>
      <c r="J541" s="9">
        <f t="shared" si="93"/>
        <v>170.17924992000002</v>
      </c>
      <c r="K541" s="9">
        <f t="shared" si="94"/>
        <v>1.9019232971059203</v>
      </c>
      <c r="L541" s="9">
        <f t="shared" si="95"/>
        <v>1716.1198633778181</v>
      </c>
    </row>
    <row r="542" spans="1:12" x14ac:dyDescent="0.25">
      <c r="A542">
        <v>533</v>
      </c>
      <c r="B542">
        <v>40.233600000000003</v>
      </c>
      <c r="C542" s="8">
        <f t="shared" si="86"/>
        <v>11.176</v>
      </c>
      <c r="D542" s="9">
        <f t="shared" si="87"/>
        <v>0</v>
      </c>
      <c r="E542" s="9">
        <f t="shared" si="88"/>
        <v>5944.916736000001</v>
      </c>
      <c r="F542" s="9">
        <f t="shared" si="90"/>
        <v>117.72</v>
      </c>
      <c r="G542" s="9">
        <f t="shared" si="91"/>
        <v>52.459249920000005</v>
      </c>
      <c r="H542" s="9">
        <f t="shared" si="89"/>
        <v>0</v>
      </c>
      <c r="I542" s="9">
        <f t="shared" si="92"/>
        <v>0</v>
      </c>
      <c r="J542" s="9">
        <f t="shared" si="93"/>
        <v>170.17924992000002</v>
      </c>
      <c r="K542" s="9">
        <f t="shared" si="94"/>
        <v>1.9019232971059203</v>
      </c>
      <c r="L542" s="9">
        <f t="shared" si="95"/>
        <v>1718.021786674924</v>
      </c>
    </row>
    <row r="543" spans="1:12" x14ac:dyDescent="0.25">
      <c r="A543">
        <v>534</v>
      </c>
      <c r="B543">
        <v>40.233600000000003</v>
      </c>
      <c r="C543" s="8">
        <f t="shared" si="86"/>
        <v>11.176</v>
      </c>
      <c r="D543" s="9">
        <f t="shared" si="87"/>
        <v>0</v>
      </c>
      <c r="E543" s="9">
        <f t="shared" si="88"/>
        <v>5956.0927360000014</v>
      </c>
      <c r="F543" s="9">
        <f t="shared" si="90"/>
        <v>117.72</v>
      </c>
      <c r="G543" s="9">
        <f t="shared" si="91"/>
        <v>52.459249920000005</v>
      </c>
      <c r="H543" s="9">
        <f t="shared" si="89"/>
        <v>0</v>
      </c>
      <c r="I543" s="9">
        <f t="shared" si="92"/>
        <v>0</v>
      </c>
      <c r="J543" s="9">
        <f t="shared" si="93"/>
        <v>170.17924992000002</v>
      </c>
      <c r="K543" s="9">
        <f t="shared" si="94"/>
        <v>1.9019232971059203</v>
      </c>
      <c r="L543" s="9">
        <f t="shared" si="95"/>
        <v>1719.9237099720299</v>
      </c>
    </row>
    <row r="544" spans="1:12" x14ac:dyDescent="0.25">
      <c r="A544">
        <v>535</v>
      </c>
      <c r="B544">
        <v>40.233600000000003</v>
      </c>
      <c r="C544" s="8">
        <f t="shared" si="86"/>
        <v>11.176</v>
      </c>
      <c r="D544" s="9">
        <f t="shared" si="87"/>
        <v>0</v>
      </c>
      <c r="E544" s="9">
        <f t="shared" si="88"/>
        <v>5967.2687360000018</v>
      </c>
      <c r="F544" s="9">
        <f t="shared" si="90"/>
        <v>117.72</v>
      </c>
      <c r="G544" s="9">
        <f t="shared" si="91"/>
        <v>52.459249920000005</v>
      </c>
      <c r="H544" s="9">
        <f t="shared" si="89"/>
        <v>0</v>
      </c>
      <c r="I544" s="9">
        <f t="shared" si="92"/>
        <v>0</v>
      </c>
      <c r="J544" s="9">
        <f t="shared" si="93"/>
        <v>170.17924992000002</v>
      </c>
      <c r="K544" s="9">
        <f t="shared" si="94"/>
        <v>1.9019232971059203</v>
      </c>
      <c r="L544" s="9">
        <f t="shared" si="95"/>
        <v>1721.8256332691358</v>
      </c>
    </row>
    <row r="545" spans="1:12" x14ac:dyDescent="0.25">
      <c r="A545">
        <v>536</v>
      </c>
      <c r="B545">
        <v>41.199206400000008</v>
      </c>
      <c r="C545" s="8">
        <f t="shared" si="86"/>
        <v>11.444224000000002</v>
      </c>
      <c r="D545" s="9">
        <f t="shared" si="87"/>
        <v>0.26822400000000179</v>
      </c>
      <c r="E545" s="9">
        <f t="shared" si="88"/>
        <v>5978.5788480000019</v>
      </c>
      <c r="F545" s="9">
        <f t="shared" si="90"/>
        <v>117.72</v>
      </c>
      <c r="G545" s="9">
        <f t="shared" si="91"/>
        <v>55.007510444113933</v>
      </c>
      <c r="H545" s="9">
        <f t="shared" si="89"/>
        <v>0</v>
      </c>
      <c r="I545" s="9">
        <f t="shared" si="92"/>
        <v>321.86880000000212</v>
      </c>
      <c r="J545" s="9">
        <f t="shared" si="93"/>
        <v>494.59631044411606</v>
      </c>
      <c r="K545" s="9">
        <f t="shared" si="94"/>
        <v>5.6602709662960038</v>
      </c>
      <c r="L545" s="9">
        <f t="shared" si="95"/>
        <v>1725.6067304008368</v>
      </c>
    </row>
    <row r="546" spans="1:12" x14ac:dyDescent="0.25">
      <c r="A546">
        <v>537</v>
      </c>
      <c r="B546">
        <v>41.521075200000006</v>
      </c>
      <c r="C546" s="8">
        <f t="shared" si="86"/>
        <v>11.533632000000001</v>
      </c>
      <c r="D546" s="9">
        <f t="shared" si="87"/>
        <v>8.9407999999998822E-2</v>
      </c>
      <c r="E546" s="9">
        <f t="shared" si="88"/>
        <v>5990.0677760000017</v>
      </c>
      <c r="F546" s="9">
        <f t="shared" si="90"/>
        <v>117.72</v>
      </c>
      <c r="G546" s="9">
        <f t="shared" si="91"/>
        <v>55.870360186798081</v>
      </c>
      <c r="H546" s="9">
        <f t="shared" si="89"/>
        <v>0</v>
      </c>
      <c r="I546" s="9">
        <f t="shared" si="92"/>
        <v>107.28959999999859</v>
      </c>
      <c r="J546" s="9">
        <f t="shared" si="93"/>
        <v>280.87996018679667</v>
      </c>
      <c r="K546" s="9">
        <f t="shared" si="94"/>
        <v>3.2395660969691642</v>
      </c>
      <c r="L546" s="9">
        <f t="shared" si="95"/>
        <v>1730.0566489324694</v>
      </c>
    </row>
    <row r="547" spans="1:12" x14ac:dyDescent="0.25">
      <c r="A547">
        <v>538</v>
      </c>
      <c r="B547">
        <v>41.842944000000003</v>
      </c>
      <c r="C547" s="8">
        <f t="shared" si="86"/>
        <v>11.623040000000001</v>
      </c>
      <c r="D547" s="9">
        <f t="shared" si="87"/>
        <v>8.9408000000000598E-2</v>
      </c>
      <c r="E547" s="9">
        <f t="shared" si="88"/>
        <v>6001.6461120000013</v>
      </c>
      <c r="F547" s="9">
        <f t="shared" si="90"/>
        <v>117.72</v>
      </c>
      <c r="G547" s="9">
        <f t="shared" si="91"/>
        <v>56.739924713472014</v>
      </c>
      <c r="H547" s="9">
        <f t="shared" si="89"/>
        <v>0</v>
      </c>
      <c r="I547" s="9">
        <f t="shared" si="92"/>
        <v>107.28960000000072</v>
      </c>
      <c r="J547" s="9">
        <f t="shared" si="93"/>
        <v>281.74952471347274</v>
      </c>
      <c r="K547" s="9">
        <f t="shared" si="94"/>
        <v>3.2747859957256824</v>
      </c>
      <c r="L547" s="9">
        <f t="shared" si="95"/>
        <v>1733.3138249788169</v>
      </c>
    </row>
    <row r="548" spans="1:12" x14ac:dyDescent="0.25">
      <c r="A548">
        <v>539</v>
      </c>
      <c r="B548">
        <v>41.199206400000008</v>
      </c>
      <c r="C548" s="8">
        <f t="shared" si="86"/>
        <v>11.444224000000002</v>
      </c>
      <c r="D548" s="9">
        <f t="shared" si="87"/>
        <v>-0.17881599999999942</v>
      </c>
      <c r="E548" s="9">
        <f t="shared" si="88"/>
        <v>6013.1797440000018</v>
      </c>
      <c r="F548" s="9">
        <f t="shared" si="90"/>
        <v>117.72</v>
      </c>
      <c r="G548" s="9">
        <f t="shared" si="91"/>
        <v>55.007510444113933</v>
      </c>
      <c r="H548" s="9">
        <f t="shared" si="89"/>
        <v>0</v>
      </c>
      <c r="I548" s="9">
        <f t="shared" si="92"/>
        <v>-214.5791999999993</v>
      </c>
      <c r="J548" s="9">
        <f t="shared" si="93"/>
        <v>-41.851689555885372</v>
      </c>
      <c r="K548" s="9">
        <f t="shared" si="94"/>
        <v>-0.4789601100560128</v>
      </c>
      <c r="L548" s="9">
        <f t="shared" si="95"/>
        <v>1734.7117379216518</v>
      </c>
    </row>
    <row r="549" spans="1:12" x14ac:dyDescent="0.25">
      <c r="A549">
        <v>540</v>
      </c>
      <c r="B549">
        <v>40.5554688</v>
      </c>
      <c r="C549" s="8">
        <f t="shared" si="86"/>
        <v>11.265407999999999</v>
      </c>
      <c r="D549" s="9">
        <f t="shared" si="87"/>
        <v>-0.17881600000000297</v>
      </c>
      <c r="E549" s="9">
        <f t="shared" si="88"/>
        <v>6024.5345600000019</v>
      </c>
      <c r="F549" s="9">
        <f t="shared" si="90"/>
        <v>117.72</v>
      </c>
      <c r="G549" s="9">
        <f t="shared" si="91"/>
        <v>53.301955310714867</v>
      </c>
      <c r="H549" s="9">
        <f t="shared" si="89"/>
        <v>0</v>
      </c>
      <c r="I549" s="9">
        <f t="shared" si="92"/>
        <v>-214.57920000000357</v>
      </c>
      <c r="J549" s="9">
        <f t="shared" si="93"/>
        <v>-43.557244689288694</v>
      </c>
      <c r="K549" s="9">
        <f t="shared" si="94"/>
        <v>-0.49069013278067036</v>
      </c>
      <c r="L549" s="9">
        <f t="shared" si="95"/>
        <v>1734.2269128002333</v>
      </c>
    </row>
    <row r="550" spans="1:12" x14ac:dyDescent="0.25">
      <c r="A550">
        <v>541</v>
      </c>
      <c r="B550">
        <v>40.233600000000003</v>
      </c>
      <c r="C550" s="8">
        <f t="shared" si="86"/>
        <v>11.176</v>
      </c>
      <c r="D550" s="9">
        <f t="shared" si="87"/>
        <v>-8.9407999999998822E-2</v>
      </c>
      <c r="E550" s="9">
        <f t="shared" si="88"/>
        <v>6035.7552640000022</v>
      </c>
      <c r="F550" s="9">
        <f t="shared" si="90"/>
        <v>117.72</v>
      </c>
      <c r="G550" s="9">
        <f t="shared" si="91"/>
        <v>52.459249920000005</v>
      </c>
      <c r="H550" s="9">
        <f t="shared" si="89"/>
        <v>0</v>
      </c>
      <c r="I550" s="9">
        <f t="shared" si="92"/>
        <v>-107.28959999999859</v>
      </c>
      <c r="J550" s="9">
        <f t="shared" si="93"/>
        <v>62.889649920001432</v>
      </c>
      <c r="K550" s="9">
        <f t="shared" si="94"/>
        <v>0.70285472750593603</v>
      </c>
      <c r="L550" s="9">
        <f t="shared" si="95"/>
        <v>1734.332995097596</v>
      </c>
    </row>
    <row r="551" spans="1:12" x14ac:dyDescent="0.25">
      <c r="A551">
        <v>542</v>
      </c>
      <c r="B551">
        <v>40.233600000000003</v>
      </c>
      <c r="C551" s="8">
        <f t="shared" si="86"/>
        <v>11.176</v>
      </c>
      <c r="D551" s="9">
        <f t="shared" si="87"/>
        <v>0</v>
      </c>
      <c r="E551" s="9">
        <f t="shared" si="88"/>
        <v>6046.9312640000026</v>
      </c>
      <c r="F551" s="9">
        <f t="shared" si="90"/>
        <v>117.72</v>
      </c>
      <c r="G551" s="9">
        <f t="shared" si="91"/>
        <v>52.459249920000005</v>
      </c>
      <c r="H551" s="9">
        <f t="shared" si="89"/>
        <v>0</v>
      </c>
      <c r="I551" s="9">
        <f t="shared" si="92"/>
        <v>0</v>
      </c>
      <c r="J551" s="9">
        <f t="shared" si="93"/>
        <v>170.17924992000002</v>
      </c>
      <c r="K551" s="9">
        <f t="shared" si="94"/>
        <v>1.9019232971059203</v>
      </c>
      <c r="L551" s="9">
        <f t="shared" si="95"/>
        <v>1735.6353841099019</v>
      </c>
    </row>
    <row r="552" spans="1:12" x14ac:dyDescent="0.25">
      <c r="A552">
        <v>543</v>
      </c>
      <c r="B552">
        <v>40.233600000000003</v>
      </c>
      <c r="C552" s="8">
        <f t="shared" si="86"/>
        <v>11.176</v>
      </c>
      <c r="D552" s="9">
        <f t="shared" si="87"/>
        <v>0</v>
      </c>
      <c r="E552" s="9">
        <f t="shared" si="88"/>
        <v>6058.1072640000029</v>
      </c>
      <c r="F552" s="9">
        <f t="shared" si="90"/>
        <v>117.72</v>
      </c>
      <c r="G552" s="9">
        <f t="shared" si="91"/>
        <v>52.459249920000005</v>
      </c>
      <c r="H552" s="9">
        <f t="shared" si="89"/>
        <v>0</v>
      </c>
      <c r="I552" s="9">
        <f t="shared" si="92"/>
        <v>0</v>
      </c>
      <c r="J552" s="9">
        <f t="shared" si="93"/>
        <v>170.17924992000002</v>
      </c>
      <c r="K552" s="9">
        <f t="shared" si="94"/>
        <v>1.9019232971059203</v>
      </c>
      <c r="L552" s="9">
        <f t="shared" si="95"/>
        <v>1737.5373074070078</v>
      </c>
    </row>
    <row r="553" spans="1:12" x14ac:dyDescent="0.25">
      <c r="A553">
        <v>544</v>
      </c>
      <c r="B553">
        <v>39.267993599999997</v>
      </c>
      <c r="C553" s="8">
        <f t="shared" si="86"/>
        <v>10.907775999999998</v>
      </c>
      <c r="D553" s="9">
        <f t="shared" si="87"/>
        <v>-0.26822400000000179</v>
      </c>
      <c r="E553" s="9">
        <f t="shared" si="88"/>
        <v>6069.1491520000036</v>
      </c>
      <c r="F553" s="9">
        <f t="shared" si="90"/>
        <v>117.72</v>
      </c>
      <c r="G553" s="9">
        <f t="shared" si="91"/>
        <v>49.971422451793906</v>
      </c>
      <c r="H553" s="9">
        <f t="shared" si="89"/>
        <v>0</v>
      </c>
      <c r="I553" s="9">
        <f t="shared" si="92"/>
        <v>-321.86880000000212</v>
      </c>
      <c r="J553" s="9">
        <f t="shared" si="93"/>
        <v>-154.17737754820823</v>
      </c>
      <c r="K553" s="9">
        <f t="shared" si="94"/>
        <v>-1.6817322985632843</v>
      </c>
      <c r="L553" s="9">
        <f t="shared" si="95"/>
        <v>1737.647402906279</v>
      </c>
    </row>
    <row r="554" spans="1:12" x14ac:dyDescent="0.25">
      <c r="A554">
        <v>545</v>
      </c>
      <c r="B554">
        <v>37.175846400000005</v>
      </c>
      <c r="C554" s="8">
        <f t="shared" si="86"/>
        <v>10.326624000000001</v>
      </c>
      <c r="D554" s="9">
        <f t="shared" si="87"/>
        <v>-0.58115199999999767</v>
      </c>
      <c r="E554" s="9">
        <f t="shared" si="88"/>
        <v>6079.7663520000033</v>
      </c>
      <c r="F554" s="9">
        <f t="shared" si="90"/>
        <v>117.72</v>
      </c>
      <c r="G554" s="9">
        <f t="shared" si="91"/>
        <v>44.788448559697926</v>
      </c>
      <c r="H554" s="9">
        <f t="shared" si="89"/>
        <v>0</v>
      </c>
      <c r="I554" s="9">
        <f t="shared" si="92"/>
        <v>-697.38239999999723</v>
      </c>
      <c r="J554" s="9">
        <f t="shared" si="93"/>
        <v>-534.87395144029938</v>
      </c>
      <c r="K554" s="9">
        <f t="shared" si="94"/>
        <v>-5.5234421839182302</v>
      </c>
      <c r="L554" s="9">
        <f t="shared" si="95"/>
        <v>1734.0448156650382</v>
      </c>
    </row>
    <row r="555" spans="1:12" x14ac:dyDescent="0.25">
      <c r="A555">
        <v>546</v>
      </c>
      <c r="B555">
        <v>31.865011200000005</v>
      </c>
      <c r="C555" s="8">
        <f t="shared" si="86"/>
        <v>8.8513920000000006</v>
      </c>
      <c r="D555" s="9">
        <f t="shared" si="87"/>
        <v>-1.4752320000000001</v>
      </c>
      <c r="E555" s="9">
        <f t="shared" si="88"/>
        <v>6089.3553600000032</v>
      </c>
      <c r="F555" s="9">
        <f t="shared" si="90"/>
        <v>117.72</v>
      </c>
      <c r="G555" s="9">
        <f t="shared" si="91"/>
        <v>32.905798941818887</v>
      </c>
      <c r="H555" s="9">
        <f t="shared" si="89"/>
        <v>0</v>
      </c>
      <c r="I555" s="9">
        <f t="shared" si="92"/>
        <v>-1770.2784000000001</v>
      </c>
      <c r="J555" s="9">
        <f t="shared" si="93"/>
        <v>-1619.6526010581813</v>
      </c>
      <c r="K555" s="9">
        <f t="shared" si="94"/>
        <v>-14.336180075785578</v>
      </c>
      <c r="L555" s="9">
        <f t="shared" si="95"/>
        <v>1724.1150045351862</v>
      </c>
    </row>
    <row r="556" spans="1:12" x14ac:dyDescent="0.25">
      <c r="A556">
        <v>547</v>
      </c>
      <c r="B556">
        <v>26.554176000000002</v>
      </c>
      <c r="C556" s="8">
        <f t="shared" si="86"/>
        <v>7.3761600000000005</v>
      </c>
      <c r="D556" s="9">
        <f t="shared" si="87"/>
        <v>-1.4752320000000001</v>
      </c>
      <c r="E556" s="9">
        <f t="shared" si="88"/>
        <v>6097.4691360000024</v>
      </c>
      <c r="F556" s="9">
        <f t="shared" si="90"/>
        <v>117.72</v>
      </c>
      <c r="G556" s="9">
        <f t="shared" si="91"/>
        <v>22.851249265152003</v>
      </c>
      <c r="H556" s="9">
        <f t="shared" si="89"/>
        <v>0</v>
      </c>
      <c r="I556" s="9">
        <f t="shared" si="92"/>
        <v>-1770.2784000000001</v>
      </c>
      <c r="J556" s="9">
        <f t="shared" si="93"/>
        <v>-1629.7071507348483</v>
      </c>
      <c r="K556" s="9">
        <f t="shared" si="94"/>
        <v>-12.02098069696436</v>
      </c>
      <c r="L556" s="9">
        <f t="shared" si="95"/>
        <v>1710.9364241488113</v>
      </c>
    </row>
    <row r="557" spans="1:12" x14ac:dyDescent="0.25">
      <c r="A557">
        <v>548</v>
      </c>
      <c r="B557">
        <v>21.243340799999999</v>
      </c>
      <c r="C557" s="8">
        <f t="shared" si="86"/>
        <v>5.9009279999999995</v>
      </c>
      <c r="D557" s="9">
        <f t="shared" si="87"/>
        <v>-1.475232000000001</v>
      </c>
      <c r="E557" s="9">
        <f t="shared" si="88"/>
        <v>6104.1076800000019</v>
      </c>
      <c r="F557" s="9">
        <f t="shared" si="90"/>
        <v>117.72</v>
      </c>
      <c r="G557" s="9">
        <f t="shared" si="91"/>
        <v>14.624799529697276</v>
      </c>
      <c r="H557" s="9">
        <f t="shared" si="89"/>
        <v>0</v>
      </c>
      <c r="I557" s="9">
        <f t="shared" si="92"/>
        <v>-1770.2784000000013</v>
      </c>
      <c r="J557" s="9">
        <f t="shared" si="93"/>
        <v>-1637.9336004703041</v>
      </c>
      <c r="K557" s="9">
        <f t="shared" si="94"/>
        <v>-9.6653282451560294</v>
      </c>
      <c r="L557" s="9">
        <f t="shared" si="95"/>
        <v>1700.0932696777511</v>
      </c>
    </row>
    <row r="558" spans="1:12" x14ac:dyDescent="0.25">
      <c r="A558">
        <v>549</v>
      </c>
      <c r="B558">
        <v>15.932505600000002</v>
      </c>
      <c r="C558" s="8">
        <f t="shared" si="86"/>
        <v>4.4256960000000003</v>
      </c>
      <c r="D558" s="9">
        <f t="shared" si="87"/>
        <v>-1.4752319999999992</v>
      </c>
      <c r="E558" s="9">
        <f t="shared" si="88"/>
        <v>6109.2709920000016</v>
      </c>
      <c r="F558" s="9">
        <f t="shared" si="90"/>
        <v>117.72</v>
      </c>
      <c r="G558" s="9">
        <f t="shared" si="91"/>
        <v>8.2264497354547217</v>
      </c>
      <c r="H558" s="9">
        <f t="shared" si="89"/>
        <v>0</v>
      </c>
      <c r="I558" s="9">
        <f t="shared" si="92"/>
        <v>-1770.278399999999</v>
      </c>
      <c r="J558" s="9">
        <f t="shared" si="93"/>
        <v>-1644.3319502645443</v>
      </c>
      <c r="K558" s="9">
        <f t="shared" si="94"/>
        <v>-7.2773133349579933</v>
      </c>
      <c r="L558" s="9">
        <f t="shared" si="95"/>
        <v>1691.6219488876941</v>
      </c>
    </row>
    <row r="559" spans="1:12" x14ac:dyDescent="0.25">
      <c r="A559">
        <v>550</v>
      </c>
      <c r="B559">
        <v>10.621670399999999</v>
      </c>
      <c r="C559" s="8">
        <f t="shared" si="86"/>
        <v>2.9504639999999998</v>
      </c>
      <c r="D559" s="9">
        <f t="shared" si="87"/>
        <v>-1.4752320000000005</v>
      </c>
      <c r="E559" s="9">
        <f t="shared" si="88"/>
        <v>6112.9590720000015</v>
      </c>
      <c r="F559" s="9">
        <f t="shared" si="90"/>
        <v>117.72</v>
      </c>
      <c r="G559" s="9">
        <f t="shared" si="91"/>
        <v>3.6561998824243189</v>
      </c>
      <c r="H559" s="9">
        <f t="shared" si="89"/>
        <v>0</v>
      </c>
      <c r="I559" s="9">
        <f t="shared" si="92"/>
        <v>-1770.2784000000006</v>
      </c>
      <c r="J559" s="9">
        <f t="shared" si="93"/>
        <v>-1648.9022001175763</v>
      </c>
      <c r="K559" s="9">
        <f t="shared" si="94"/>
        <v>-4.8650265809677036</v>
      </c>
      <c r="L559" s="9">
        <f t="shared" si="95"/>
        <v>1685.5507789297312</v>
      </c>
    </row>
    <row r="560" spans="1:12" x14ac:dyDescent="0.25">
      <c r="A560">
        <v>551</v>
      </c>
      <c r="B560">
        <v>5.3108351999999996</v>
      </c>
      <c r="C560" s="8">
        <f t="shared" si="86"/>
        <v>1.4752319999999999</v>
      </c>
      <c r="D560" s="9">
        <f t="shared" si="87"/>
        <v>-1.4752319999999999</v>
      </c>
      <c r="E560" s="9">
        <f t="shared" si="88"/>
        <v>6115.1719200000007</v>
      </c>
      <c r="F560" s="9">
        <f t="shared" si="90"/>
        <v>117.72</v>
      </c>
      <c r="G560" s="9">
        <f t="shared" si="91"/>
        <v>0.91404997060607973</v>
      </c>
      <c r="H560" s="9">
        <f t="shared" si="89"/>
        <v>0</v>
      </c>
      <c r="I560" s="9">
        <f t="shared" si="92"/>
        <v>-1770.2783999999999</v>
      </c>
      <c r="J560" s="9">
        <f t="shared" si="93"/>
        <v>-1651.6443500293938</v>
      </c>
      <c r="K560" s="9">
        <f t="shared" si="94"/>
        <v>-2.4365585977825628</v>
      </c>
      <c r="L560" s="9">
        <f t="shared" si="95"/>
        <v>1681.899986340356</v>
      </c>
    </row>
    <row r="561" spans="1:12" x14ac:dyDescent="0.25">
      <c r="A561">
        <v>552</v>
      </c>
      <c r="B561">
        <v>0</v>
      </c>
      <c r="C561" s="8">
        <f t="shared" si="86"/>
        <v>0</v>
      </c>
      <c r="D561" s="9">
        <f t="shared" si="87"/>
        <v>-1.4752319999999999</v>
      </c>
      <c r="E561" s="9">
        <f t="shared" si="88"/>
        <v>6115.9095360000001</v>
      </c>
      <c r="F561" s="9">
        <f t="shared" si="90"/>
        <v>0</v>
      </c>
      <c r="G561" s="9">
        <f t="shared" si="91"/>
        <v>0</v>
      </c>
      <c r="H561" s="9">
        <f t="shared" si="89"/>
        <v>0</v>
      </c>
      <c r="I561" s="9">
        <f t="shared" si="92"/>
        <v>-1770.2783999999999</v>
      </c>
      <c r="J561" s="9">
        <f t="shared" si="93"/>
        <v>-1770.2783999999999</v>
      </c>
      <c r="K561" s="9">
        <f t="shared" si="94"/>
        <v>0</v>
      </c>
      <c r="L561" s="9">
        <f t="shared" si="95"/>
        <v>1680.6817070414647</v>
      </c>
    </row>
    <row r="562" spans="1:12" x14ac:dyDescent="0.25">
      <c r="A562">
        <v>553</v>
      </c>
      <c r="B562">
        <v>0</v>
      </c>
      <c r="C562" s="8">
        <f t="shared" si="86"/>
        <v>0</v>
      </c>
      <c r="D562" s="9">
        <f t="shared" si="87"/>
        <v>0</v>
      </c>
      <c r="E562" s="9">
        <f t="shared" si="88"/>
        <v>6115.9095360000001</v>
      </c>
      <c r="F562" s="9">
        <f t="shared" si="90"/>
        <v>0</v>
      </c>
      <c r="G562" s="9">
        <f t="shared" si="91"/>
        <v>0</v>
      </c>
      <c r="H562" s="9">
        <f t="shared" si="89"/>
        <v>0</v>
      </c>
      <c r="I562" s="9">
        <f t="shared" si="92"/>
        <v>0</v>
      </c>
      <c r="J562" s="9">
        <f t="shared" si="93"/>
        <v>0</v>
      </c>
      <c r="K562" s="9">
        <f t="shared" si="94"/>
        <v>0</v>
      </c>
      <c r="L562" s="9">
        <f t="shared" si="95"/>
        <v>1680.6817070414647</v>
      </c>
    </row>
    <row r="563" spans="1:12" x14ac:dyDescent="0.25">
      <c r="A563">
        <v>554</v>
      </c>
      <c r="B563">
        <v>0</v>
      </c>
      <c r="C563" s="8">
        <f t="shared" si="86"/>
        <v>0</v>
      </c>
      <c r="D563" s="9">
        <f t="shared" si="87"/>
        <v>0</v>
      </c>
      <c r="E563" s="9">
        <f t="shared" si="88"/>
        <v>6115.9095360000001</v>
      </c>
      <c r="F563" s="9">
        <f t="shared" si="90"/>
        <v>0</v>
      </c>
      <c r="G563" s="9">
        <f t="shared" si="91"/>
        <v>0</v>
      </c>
      <c r="H563" s="9">
        <f t="shared" si="89"/>
        <v>0</v>
      </c>
      <c r="I563" s="9">
        <f t="shared" si="92"/>
        <v>0</v>
      </c>
      <c r="J563" s="9">
        <f t="shared" si="93"/>
        <v>0</v>
      </c>
      <c r="K563" s="9">
        <f t="shared" si="94"/>
        <v>0</v>
      </c>
      <c r="L563" s="9">
        <f t="shared" si="95"/>
        <v>1680.6817070414647</v>
      </c>
    </row>
    <row r="564" spans="1:12" x14ac:dyDescent="0.25">
      <c r="A564">
        <v>555</v>
      </c>
      <c r="B564">
        <v>0</v>
      </c>
      <c r="C564" s="8">
        <f t="shared" si="86"/>
        <v>0</v>
      </c>
      <c r="D564" s="9">
        <f t="shared" si="87"/>
        <v>0</v>
      </c>
      <c r="E564" s="9">
        <f t="shared" si="88"/>
        <v>6115.9095360000001</v>
      </c>
      <c r="F564" s="9">
        <f t="shared" si="90"/>
        <v>0</v>
      </c>
      <c r="G564" s="9">
        <f t="shared" si="91"/>
        <v>0</v>
      </c>
      <c r="H564" s="9">
        <f t="shared" si="89"/>
        <v>0</v>
      </c>
      <c r="I564" s="9">
        <f t="shared" si="92"/>
        <v>0</v>
      </c>
      <c r="J564" s="9">
        <f t="shared" si="93"/>
        <v>0</v>
      </c>
      <c r="K564" s="9">
        <f t="shared" si="94"/>
        <v>0</v>
      </c>
      <c r="L564" s="9">
        <f t="shared" si="95"/>
        <v>1680.6817070414647</v>
      </c>
    </row>
    <row r="565" spans="1:12" x14ac:dyDescent="0.25">
      <c r="A565">
        <v>556</v>
      </c>
      <c r="B565">
        <v>0</v>
      </c>
      <c r="C565" s="8">
        <f t="shared" si="86"/>
        <v>0</v>
      </c>
      <c r="D565" s="9">
        <f t="shared" si="87"/>
        <v>0</v>
      </c>
      <c r="E565" s="9">
        <f t="shared" si="88"/>
        <v>6115.9095360000001</v>
      </c>
      <c r="F565" s="9">
        <f t="shared" si="90"/>
        <v>0</v>
      </c>
      <c r="G565" s="9">
        <f t="shared" si="91"/>
        <v>0</v>
      </c>
      <c r="H565" s="9">
        <f t="shared" si="89"/>
        <v>0</v>
      </c>
      <c r="I565" s="9">
        <f t="shared" si="92"/>
        <v>0</v>
      </c>
      <c r="J565" s="9">
        <f t="shared" si="93"/>
        <v>0</v>
      </c>
      <c r="K565" s="9">
        <f t="shared" si="94"/>
        <v>0</v>
      </c>
      <c r="L565" s="9">
        <f t="shared" si="95"/>
        <v>1680.6817070414647</v>
      </c>
    </row>
    <row r="566" spans="1:12" x14ac:dyDescent="0.25">
      <c r="A566">
        <v>557</v>
      </c>
      <c r="B566">
        <v>0</v>
      </c>
      <c r="C566" s="8">
        <f t="shared" si="86"/>
        <v>0</v>
      </c>
      <c r="D566" s="9">
        <f t="shared" si="87"/>
        <v>0</v>
      </c>
      <c r="E566" s="9">
        <f t="shared" si="88"/>
        <v>6115.9095360000001</v>
      </c>
      <c r="F566" s="9">
        <f t="shared" si="90"/>
        <v>0</v>
      </c>
      <c r="G566" s="9">
        <f t="shared" si="91"/>
        <v>0</v>
      </c>
      <c r="H566" s="9">
        <f t="shared" si="89"/>
        <v>0</v>
      </c>
      <c r="I566" s="9">
        <f t="shared" si="92"/>
        <v>0</v>
      </c>
      <c r="J566" s="9">
        <f t="shared" si="93"/>
        <v>0</v>
      </c>
      <c r="K566" s="9">
        <f t="shared" si="94"/>
        <v>0</v>
      </c>
      <c r="L566" s="9">
        <f t="shared" si="95"/>
        <v>1680.6817070414647</v>
      </c>
    </row>
    <row r="567" spans="1:12" x14ac:dyDescent="0.25">
      <c r="A567">
        <v>558</v>
      </c>
      <c r="B567">
        <v>0</v>
      </c>
      <c r="C567" s="8">
        <f t="shared" si="86"/>
        <v>0</v>
      </c>
      <c r="D567" s="9">
        <f t="shared" si="87"/>
        <v>0</v>
      </c>
      <c r="E567" s="9">
        <f t="shared" si="88"/>
        <v>6115.9095360000001</v>
      </c>
      <c r="F567" s="9">
        <f t="shared" si="90"/>
        <v>0</v>
      </c>
      <c r="G567" s="9">
        <f t="shared" si="91"/>
        <v>0</v>
      </c>
      <c r="H567" s="9">
        <f t="shared" si="89"/>
        <v>0</v>
      </c>
      <c r="I567" s="9">
        <f t="shared" si="92"/>
        <v>0</v>
      </c>
      <c r="J567" s="9">
        <f t="shared" si="93"/>
        <v>0</v>
      </c>
      <c r="K567" s="9">
        <f t="shared" si="94"/>
        <v>0</v>
      </c>
      <c r="L567" s="9">
        <f t="shared" si="95"/>
        <v>1680.6817070414647</v>
      </c>
    </row>
    <row r="568" spans="1:12" x14ac:dyDescent="0.25">
      <c r="A568">
        <v>559</v>
      </c>
      <c r="B568">
        <v>0</v>
      </c>
      <c r="C568" s="8">
        <f t="shared" si="86"/>
        <v>0</v>
      </c>
      <c r="D568" s="9">
        <f t="shared" si="87"/>
        <v>0</v>
      </c>
      <c r="E568" s="9">
        <f t="shared" si="88"/>
        <v>6115.9095360000001</v>
      </c>
      <c r="F568" s="9">
        <f t="shared" si="90"/>
        <v>0</v>
      </c>
      <c r="G568" s="9">
        <f t="shared" si="91"/>
        <v>0</v>
      </c>
      <c r="H568" s="9">
        <f t="shared" si="89"/>
        <v>0</v>
      </c>
      <c r="I568" s="9">
        <f t="shared" si="92"/>
        <v>0</v>
      </c>
      <c r="J568" s="9">
        <f t="shared" si="93"/>
        <v>0</v>
      </c>
      <c r="K568" s="9">
        <f t="shared" si="94"/>
        <v>0</v>
      </c>
      <c r="L568" s="9">
        <f t="shared" si="95"/>
        <v>1680.6817070414647</v>
      </c>
    </row>
    <row r="569" spans="1:12" x14ac:dyDescent="0.25">
      <c r="A569">
        <v>560</v>
      </c>
      <c r="B569">
        <v>0</v>
      </c>
      <c r="C569" s="8">
        <f t="shared" si="86"/>
        <v>0</v>
      </c>
      <c r="D569" s="9">
        <f t="shared" si="87"/>
        <v>0</v>
      </c>
      <c r="E569" s="9">
        <f t="shared" si="88"/>
        <v>6115.9095360000001</v>
      </c>
      <c r="F569" s="9">
        <f t="shared" si="90"/>
        <v>0</v>
      </c>
      <c r="G569" s="9">
        <f t="shared" si="91"/>
        <v>0</v>
      </c>
      <c r="H569" s="9">
        <f t="shared" si="89"/>
        <v>0</v>
      </c>
      <c r="I569" s="9">
        <f t="shared" si="92"/>
        <v>0</v>
      </c>
      <c r="J569" s="9">
        <f t="shared" si="93"/>
        <v>0</v>
      </c>
      <c r="K569" s="9">
        <f t="shared" si="94"/>
        <v>0</v>
      </c>
      <c r="L569" s="9">
        <f t="shared" si="95"/>
        <v>1680.6817070414647</v>
      </c>
    </row>
    <row r="570" spans="1:12" x14ac:dyDescent="0.25">
      <c r="A570">
        <v>561</v>
      </c>
      <c r="B570">
        <v>0</v>
      </c>
      <c r="C570" s="8">
        <f t="shared" si="86"/>
        <v>0</v>
      </c>
      <c r="D570" s="9">
        <f t="shared" si="87"/>
        <v>0</v>
      </c>
      <c r="E570" s="9">
        <f t="shared" si="88"/>
        <v>6115.9095360000001</v>
      </c>
      <c r="F570" s="9">
        <f t="shared" si="90"/>
        <v>0</v>
      </c>
      <c r="G570" s="9">
        <f t="shared" si="91"/>
        <v>0</v>
      </c>
      <c r="H570" s="9">
        <f t="shared" si="89"/>
        <v>0</v>
      </c>
      <c r="I570" s="9">
        <f t="shared" si="92"/>
        <v>0</v>
      </c>
      <c r="J570" s="9">
        <f t="shared" si="93"/>
        <v>0</v>
      </c>
      <c r="K570" s="9">
        <f t="shared" si="94"/>
        <v>0</v>
      </c>
      <c r="L570" s="9">
        <f t="shared" si="95"/>
        <v>1680.6817070414647</v>
      </c>
    </row>
    <row r="571" spans="1:12" x14ac:dyDescent="0.25">
      <c r="A571">
        <v>562</v>
      </c>
      <c r="B571">
        <v>0</v>
      </c>
      <c r="C571" s="8">
        <f t="shared" si="86"/>
        <v>0</v>
      </c>
      <c r="D571" s="9">
        <f t="shared" si="87"/>
        <v>0</v>
      </c>
      <c r="E571" s="9">
        <f t="shared" si="88"/>
        <v>6115.9095360000001</v>
      </c>
      <c r="F571" s="9">
        <f t="shared" si="90"/>
        <v>0</v>
      </c>
      <c r="G571" s="9">
        <f t="shared" si="91"/>
        <v>0</v>
      </c>
      <c r="H571" s="9">
        <f t="shared" si="89"/>
        <v>0</v>
      </c>
      <c r="I571" s="9">
        <f t="shared" si="92"/>
        <v>0</v>
      </c>
      <c r="J571" s="9">
        <f t="shared" si="93"/>
        <v>0</v>
      </c>
      <c r="K571" s="9">
        <f t="shared" si="94"/>
        <v>0</v>
      </c>
      <c r="L571" s="9">
        <f t="shared" si="95"/>
        <v>1680.6817070414647</v>
      </c>
    </row>
    <row r="572" spans="1:12" x14ac:dyDescent="0.25">
      <c r="A572">
        <v>563</v>
      </c>
      <c r="B572">
        <v>0</v>
      </c>
      <c r="C572" s="8">
        <f t="shared" si="86"/>
        <v>0</v>
      </c>
      <c r="D572" s="9">
        <f t="shared" si="87"/>
        <v>0</v>
      </c>
      <c r="E572" s="9">
        <f t="shared" si="88"/>
        <v>6115.9095360000001</v>
      </c>
      <c r="F572" s="9">
        <f t="shared" si="90"/>
        <v>0</v>
      </c>
      <c r="G572" s="9">
        <f t="shared" si="91"/>
        <v>0</v>
      </c>
      <c r="H572" s="9">
        <f t="shared" si="89"/>
        <v>0</v>
      </c>
      <c r="I572" s="9">
        <f t="shared" si="92"/>
        <v>0</v>
      </c>
      <c r="J572" s="9">
        <f t="shared" si="93"/>
        <v>0</v>
      </c>
      <c r="K572" s="9">
        <f t="shared" si="94"/>
        <v>0</v>
      </c>
      <c r="L572" s="9">
        <f t="shared" si="95"/>
        <v>1680.6817070414647</v>
      </c>
    </row>
    <row r="573" spans="1:12" x14ac:dyDescent="0.25">
      <c r="A573">
        <v>564</v>
      </c>
      <c r="B573">
        <v>0</v>
      </c>
      <c r="C573" s="8">
        <f t="shared" si="86"/>
        <v>0</v>
      </c>
      <c r="D573" s="9">
        <f t="shared" si="87"/>
        <v>0</v>
      </c>
      <c r="E573" s="9">
        <f t="shared" si="88"/>
        <v>6115.9095360000001</v>
      </c>
      <c r="F573" s="9">
        <f t="shared" si="90"/>
        <v>0</v>
      </c>
      <c r="G573" s="9">
        <f t="shared" si="91"/>
        <v>0</v>
      </c>
      <c r="H573" s="9">
        <f t="shared" si="89"/>
        <v>0</v>
      </c>
      <c r="I573" s="9">
        <f t="shared" si="92"/>
        <v>0</v>
      </c>
      <c r="J573" s="9">
        <f t="shared" si="93"/>
        <v>0</v>
      </c>
      <c r="K573" s="9">
        <f t="shared" si="94"/>
        <v>0</v>
      </c>
      <c r="L573" s="9">
        <f t="shared" si="95"/>
        <v>1680.6817070414647</v>
      </c>
    </row>
    <row r="574" spans="1:12" x14ac:dyDescent="0.25">
      <c r="A574">
        <v>565</v>
      </c>
      <c r="B574">
        <v>0</v>
      </c>
      <c r="C574" s="8">
        <f t="shared" si="86"/>
        <v>0</v>
      </c>
      <c r="D574" s="9">
        <f t="shared" si="87"/>
        <v>0</v>
      </c>
      <c r="E574" s="9">
        <f t="shared" si="88"/>
        <v>6115.9095360000001</v>
      </c>
      <c r="F574" s="9">
        <f t="shared" si="90"/>
        <v>0</v>
      </c>
      <c r="G574" s="9">
        <f t="shared" si="91"/>
        <v>0</v>
      </c>
      <c r="H574" s="9">
        <f t="shared" si="89"/>
        <v>0</v>
      </c>
      <c r="I574" s="9">
        <f t="shared" si="92"/>
        <v>0</v>
      </c>
      <c r="J574" s="9">
        <f t="shared" si="93"/>
        <v>0</v>
      </c>
      <c r="K574" s="9">
        <f t="shared" si="94"/>
        <v>0</v>
      </c>
      <c r="L574" s="9">
        <f t="shared" si="95"/>
        <v>1680.6817070414647</v>
      </c>
    </row>
    <row r="575" spans="1:12" x14ac:dyDescent="0.25">
      <c r="A575">
        <v>566</v>
      </c>
      <c r="B575">
        <v>0</v>
      </c>
      <c r="C575" s="8">
        <f t="shared" si="86"/>
        <v>0</v>
      </c>
      <c r="D575" s="9">
        <f t="shared" si="87"/>
        <v>0</v>
      </c>
      <c r="E575" s="9">
        <f t="shared" si="88"/>
        <v>6115.9095360000001</v>
      </c>
      <c r="F575" s="9">
        <f t="shared" si="90"/>
        <v>0</v>
      </c>
      <c r="G575" s="9">
        <f t="shared" si="91"/>
        <v>0</v>
      </c>
      <c r="H575" s="9">
        <f t="shared" si="89"/>
        <v>0</v>
      </c>
      <c r="I575" s="9">
        <f t="shared" si="92"/>
        <v>0</v>
      </c>
      <c r="J575" s="9">
        <f t="shared" si="93"/>
        <v>0</v>
      </c>
      <c r="K575" s="9">
        <f t="shared" si="94"/>
        <v>0</v>
      </c>
      <c r="L575" s="9">
        <f t="shared" si="95"/>
        <v>1680.6817070414647</v>
      </c>
    </row>
    <row r="576" spans="1:12" x14ac:dyDescent="0.25">
      <c r="A576">
        <v>567</v>
      </c>
      <c r="B576">
        <v>0</v>
      </c>
      <c r="C576" s="8">
        <f t="shared" si="86"/>
        <v>0</v>
      </c>
      <c r="D576" s="9">
        <f t="shared" si="87"/>
        <v>0</v>
      </c>
      <c r="E576" s="9">
        <f t="shared" si="88"/>
        <v>6115.9095360000001</v>
      </c>
      <c r="F576" s="9">
        <f t="shared" si="90"/>
        <v>0</v>
      </c>
      <c r="G576" s="9">
        <f t="shared" si="91"/>
        <v>0</v>
      </c>
      <c r="H576" s="9">
        <f t="shared" si="89"/>
        <v>0</v>
      </c>
      <c r="I576" s="9">
        <f t="shared" si="92"/>
        <v>0</v>
      </c>
      <c r="J576" s="9">
        <f t="shared" si="93"/>
        <v>0</v>
      </c>
      <c r="K576" s="9">
        <f t="shared" si="94"/>
        <v>0</v>
      </c>
      <c r="L576" s="9">
        <f t="shared" si="95"/>
        <v>1680.6817070414647</v>
      </c>
    </row>
    <row r="577" spans="1:12" x14ac:dyDescent="0.25">
      <c r="A577">
        <v>568</v>
      </c>
      <c r="B577">
        <v>0</v>
      </c>
      <c r="C577" s="8">
        <f t="shared" si="86"/>
        <v>0</v>
      </c>
      <c r="D577" s="9">
        <f t="shared" si="87"/>
        <v>0</v>
      </c>
      <c r="E577" s="9">
        <f t="shared" si="88"/>
        <v>6115.9095360000001</v>
      </c>
      <c r="F577" s="9">
        <f t="shared" si="90"/>
        <v>0</v>
      </c>
      <c r="G577" s="9">
        <f t="shared" si="91"/>
        <v>0</v>
      </c>
      <c r="H577" s="9">
        <f t="shared" si="89"/>
        <v>0</v>
      </c>
      <c r="I577" s="9">
        <f t="shared" si="92"/>
        <v>0</v>
      </c>
      <c r="J577" s="9">
        <f t="shared" si="93"/>
        <v>0</v>
      </c>
      <c r="K577" s="9">
        <f t="shared" si="94"/>
        <v>0</v>
      </c>
      <c r="L577" s="9">
        <f t="shared" si="95"/>
        <v>1680.6817070414647</v>
      </c>
    </row>
    <row r="578" spans="1:12" x14ac:dyDescent="0.25">
      <c r="A578">
        <v>569</v>
      </c>
      <c r="B578">
        <v>5.3108351999999996</v>
      </c>
      <c r="C578" s="8">
        <f t="shared" si="86"/>
        <v>1.4752319999999999</v>
      </c>
      <c r="D578" s="9">
        <f t="shared" si="87"/>
        <v>1.4752319999999999</v>
      </c>
      <c r="E578" s="9">
        <f t="shared" si="88"/>
        <v>6116.6471520000005</v>
      </c>
      <c r="F578" s="9">
        <f t="shared" si="90"/>
        <v>117.72</v>
      </c>
      <c r="G578" s="9">
        <f t="shared" si="91"/>
        <v>0.91404997060607973</v>
      </c>
      <c r="H578" s="9">
        <f t="shared" si="89"/>
        <v>0</v>
      </c>
      <c r="I578" s="9">
        <f t="shared" si="92"/>
        <v>1770.2783999999999</v>
      </c>
      <c r="J578" s="9">
        <f t="shared" si="93"/>
        <v>1888.9124499706061</v>
      </c>
      <c r="K578" s="9">
        <f t="shared" si="94"/>
        <v>2.7865840913950368</v>
      </c>
      <c r="L578" s="9">
        <f t="shared" si="95"/>
        <v>1682.0749990871623</v>
      </c>
    </row>
    <row r="579" spans="1:12" x14ac:dyDescent="0.25">
      <c r="A579">
        <v>570</v>
      </c>
      <c r="B579">
        <v>10.621670399999999</v>
      </c>
      <c r="C579" s="8">
        <f t="shared" si="86"/>
        <v>2.9504639999999998</v>
      </c>
      <c r="D579" s="9">
        <f t="shared" si="87"/>
        <v>1.4752319999999999</v>
      </c>
      <c r="E579" s="9">
        <f t="shared" si="88"/>
        <v>6118.8600000000006</v>
      </c>
      <c r="F579" s="9">
        <f t="shared" si="90"/>
        <v>117.72</v>
      </c>
      <c r="G579" s="9">
        <f t="shared" si="91"/>
        <v>3.6561998824243189</v>
      </c>
      <c r="H579" s="9">
        <f t="shared" si="89"/>
        <v>0</v>
      </c>
      <c r="I579" s="9">
        <f t="shared" si="92"/>
        <v>1770.2783999999999</v>
      </c>
      <c r="J579" s="9">
        <f t="shared" si="93"/>
        <v>1891.6545998824242</v>
      </c>
      <c r="K579" s="9">
        <f t="shared" si="94"/>
        <v>5.5812587973874965</v>
      </c>
      <c r="L579" s="9">
        <f t="shared" si="95"/>
        <v>1686.2589205315535</v>
      </c>
    </row>
    <row r="580" spans="1:12" x14ac:dyDescent="0.25">
      <c r="A580">
        <v>571</v>
      </c>
      <c r="B580">
        <v>15.932505600000002</v>
      </c>
      <c r="C580" s="8">
        <f t="shared" si="86"/>
        <v>4.4256960000000003</v>
      </c>
      <c r="D580" s="9">
        <f t="shared" si="87"/>
        <v>1.4752320000000005</v>
      </c>
      <c r="E580" s="9">
        <f t="shared" si="88"/>
        <v>6122.5480800000005</v>
      </c>
      <c r="F580" s="9">
        <f t="shared" si="90"/>
        <v>117.72</v>
      </c>
      <c r="G580" s="9">
        <f t="shared" si="91"/>
        <v>8.2264497354547217</v>
      </c>
      <c r="H580" s="9">
        <f t="shared" si="89"/>
        <v>0</v>
      </c>
      <c r="I580" s="9">
        <f t="shared" si="92"/>
        <v>1770.2784000000006</v>
      </c>
      <c r="J580" s="9">
        <f t="shared" si="93"/>
        <v>1896.2248497354553</v>
      </c>
      <c r="K580" s="9">
        <f t="shared" si="94"/>
        <v>8.3921147325748056</v>
      </c>
      <c r="L580" s="9">
        <f t="shared" si="95"/>
        <v>1693.2456072965347</v>
      </c>
    </row>
    <row r="581" spans="1:12" x14ac:dyDescent="0.25">
      <c r="A581">
        <v>572</v>
      </c>
      <c r="B581">
        <v>20.921472000000001</v>
      </c>
      <c r="C581" s="8">
        <f t="shared" si="86"/>
        <v>5.8115200000000007</v>
      </c>
      <c r="D581" s="9">
        <f t="shared" si="87"/>
        <v>1.3858240000000004</v>
      </c>
      <c r="E581" s="9">
        <f t="shared" si="88"/>
        <v>6127.6666880000012</v>
      </c>
      <c r="F581" s="9">
        <f t="shared" si="90"/>
        <v>117.72</v>
      </c>
      <c r="G581" s="9">
        <f t="shared" si="91"/>
        <v>14.184981178368004</v>
      </c>
      <c r="H581" s="9">
        <f t="shared" si="89"/>
        <v>0</v>
      </c>
      <c r="I581" s="9">
        <f t="shared" si="92"/>
        <v>1662.9888000000005</v>
      </c>
      <c r="J581" s="9">
        <f t="shared" si="93"/>
        <v>1794.8937811783685</v>
      </c>
      <c r="K581" s="9">
        <f t="shared" si="94"/>
        <v>10.431061107193713</v>
      </c>
      <c r="L581" s="9">
        <f t="shared" si="95"/>
        <v>1702.657195216419</v>
      </c>
    </row>
    <row r="582" spans="1:12" x14ac:dyDescent="0.25">
      <c r="A582">
        <v>573</v>
      </c>
      <c r="B582">
        <v>23.4964224</v>
      </c>
      <c r="C582" s="8">
        <f t="shared" si="86"/>
        <v>6.5267840000000001</v>
      </c>
      <c r="D582" s="9">
        <f t="shared" si="87"/>
        <v>0.71526399999999946</v>
      </c>
      <c r="E582" s="9">
        <f t="shared" si="88"/>
        <v>6133.8358400000016</v>
      </c>
      <c r="F582" s="9">
        <f t="shared" si="90"/>
        <v>117.72</v>
      </c>
      <c r="G582" s="9">
        <f t="shared" si="91"/>
        <v>17.89154194071552</v>
      </c>
      <c r="H582" s="9">
        <f t="shared" si="89"/>
        <v>0</v>
      </c>
      <c r="I582" s="9">
        <f t="shared" si="92"/>
        <v>858.31679999999938</v>
      </c>
      <c r="J582" s="9">
        <f t="shared" si="93"/>
        <v>993.92834194071486</v>
      </c>
      <c r="K582" s="9">
        <f t="shared" si="94"/>
        <v>6.4871555993251864</v>
      </c>
      <c r="L582" s="9">
        <f t="shared" si="95"/>
        <v>1711.1163035696784</v>
      </c>
    </row>
    <row r="583" spans="1:12" x14ac:dyDescent="0.25">
      <c r="A583">
        <v>574</v>
      </c>
      <c r="B583">
        <v>25.749504000000002</v>
      </c>
      <c r="C583" s="8">
        <f t="shared" si="86"/>
        <v>7.1526399999999999</v>
      </c>
      <c r="D583" s="9">
        <f t="shared" si="87"/>
        <v>0.62585599999999975</v>
      </c>
      <c r="E583" s="9">
        <f t="shared" si="88"/>
        <v>6140.6755520000015</v>
      </c>
      <c r="F583" s="9">
        <f t="shared" si="90"/>
        <v>117.72</v>
      </c>
      <c r="G583" s="9">
        <f t="shared" si="91"/>
        <v>21.487308767232001</v>
      </c>
      <c r="H583" s="9">
        <f t="shared" si="89"/>
        <v>0</v>
      </c>
      <c r="I583" s="9">
        <f t="shared" si="92"/>
        <v>751.02719999999965</v>
      </c>
      <c r="J583" s="9">
        <f t="shared" si="93"/>
        <v>890.23450876723166</v>
      </c>
      <c r="K583" s="9">
        <f t="shared" si="94"/>
        <v>6.3675269567888515</v>
      </c>
      <c r="L583" s="9">
        <f t="shared" si="95"/>
        <v>1717.5436448477353</v>
      </c>
    </row>
    <row r="584" spans="1:12" x14ac:dyDescent="0.25">
      <c r="A584">
        <v>575</v>
      </c>
      <c r="B584">
        <v>27.358848000000002</v>
      </c>
      <c r="C584" s="8">
        <f t="shared" si="86"/>
        <v>7.5996800000000002</v>
      </c>
      <c r="D584" s="9">
        <f t="shared" si="87"/>
        <v>0.44704000000000033</v>
      </c>
      <c r="E584" s="9">
        <f t="shared" si="88"/>
        <v>6148.0517120000013</v>
      </c>
      <c r="F584" s="9">
        <f t="shared" si="90"/>
        <v>117.72</v>
      </c>
      <c r="G584" s="9">
        <f t="shared" si="91"/>
        <v>24.257157163007999</v>
      </c>
      <c r="H584" s="9">
        <f t="shared" si="89"/>
        <v>0</v>
      </c>
      <c r="I584" s="9">
        <f t="shared" si="92"/>
        <v>536.44800000000043</v>
      </c>
      <c r="J584" s="9">
        <f t="shared" si="93"/>
        <v>678.42515716300841</v>
      </c>
      <c r="K584" s="9">
        <f t="shared" si="94"/>
        <v>5.1558140983885714</v>
      </c>
      <c r="L584" s="9">
        <f t="shared" si="95"/>
        <v>1723.305315375324</v>
      </c>
    </row>
    <row r="585" spans="1:12" x14ac:dyDescent="0.25">
      <c r="A585">
        <v>576</v>
      </c>
      <c r="B585">
        <v>27.358848000000002</v>
      </c>
      <c r="C585" s="8">
        <f t="shared" si="86"/>
        <v>7.5996800000000002</v>
      </c>
      <c r="D585" s="9">
        <f t="shared" si="87"/>
        <v>0</v>
      </c>
      <c r="E585" s="9">
        <f t="shared" si="88"/>
        <v>6155.6513920000016</v>
      </c>
      <c r="F585" s="9">
        <f t="shared" si="90"/>
        <v>117.72</v>
      </c>
      <c r="G585" s="9">
        <f t="shared" si="91"/>
        <v>24.257157163007999</v>
      </c>
      <c r="H585" s="9">
        <f t="shared" si="89"/>
        <v>0</v>
      </c>
      <c r="I585" s="9">
        <f t="shared" si="92"/>
        <v>0</v>
      </c>
      <c r="J585" s="9">
        <f t="shared" si="93"/>
        <v>141.977157163008</v>
      </c>
      <c r="K585" s="9">
        <f t="shared" si="94"/>
        <v>1.0789809617485686</v>
      </c>
      <c r="L585" s="9">
        <f t="shared" si="95"/>
        <v>1726.4227129053925</v>
      </c>
    </row>
    <row r="586" spans="1:12" x14ac:dyDescent="0.25">
      <c r="A586">
        <v>577</v>
      </c>
      <c r="B586">
        <v>27.358848000000002</v>
      </c>
      <c r="C586" s="8">
        <f t="shared" ref="C586:C649" si="96">B586/3.6</f>
        <v>7.5996800000000002</v>
      </c>
      <c r="D586" s="9">
        <f t="shared" ref="D586:D649" si="97">(C586-C585)/(A586-A585)</f>
        <v>0</v>
      </c>
      <c r="E586" s="9">
        <f t="shared" ref="E586:E649" si="98">E585+C585*(A586-A585)+(C586-C585)*(A586-A585)/2</f>
        <v>6163.2510720000018</v>
      </c>
      <c r="F586" s="9">
        <f t="shared" si="90"/>
        <v>117.72</v>
      </c>
      <c r="G586" s="9">
        <f t="shared" si="91"/>
        <v>24.257157163007999</v>
      </c>
      <c r="H586" s="9">
        <f t="shared" ref="H586:H649" si="99">$B$1*$B$2*SIN(ATAN($F$1))</f>
        <v>0</v>
      </c>
      <c r="I586" s="9">
        <f t="shared" si="92"/>
        <v>0</v>
      </c>
      <c r="J586" s="9">
        <f t="shared" si="93"/>
        <v>141.977157163008</v>
      </c>
      <c r="K586" s="9">
        <f t="shared" si="94"/>
        <v>1.0789809617485686</v>
      </c>
      <c r="L586" s="9">
        <f t="shared" si="95"/>
        <v>1727.5016938671411</v>
      </c>
    </row>
    <row r="587" spans="1:12" x14ac:dyDescent="0.25">
      <c r="A587">
        <v>578</v>
      </c>
      <c r="B587">
        <v>28.163520000000002</v>
      </c>
      <c r="C587" s="8">
        <f t="shared" si="96"/>
        <v>7.8231999999999999</v>
      </c>
      <c r="D587" s="9">
        <f t="shared" si="97"/>
        <v>0.22351999999999972</v>
      </c>
      <c r="E587" s="9">
        <f t="shared" si="98"/>
        <v>6170.9625120000019</v>
      </c>
      <c r="F587" s="9">
        <f t="shared" si="90"/>
        <v>117.72</v>
      </c>
      <c r="G587" s="9">
        <f t="shared" si="91"/>
        <v>25.705032460799998</v>
      </c>
      <c r="H587" s="9">
        <f t="shared" si="99"/>
        <v>0</v>
      </c>
      <c r="I587" s="9">
        <f t="shared" si="92"/>
        <v>268.22399999999965</v>
      </c>
      <c r="J587" s="9">
        <f t="shared" si="93"/>
        <v>411.64903246079962</v>
      </c>
      <c r="K587" s="9">
        <f t="shared" si="94"/>
        <v>3.2204127107473273</v>
      </c>
      <c r="L587" s="9">
        <f t="shared" si="95"/>
        <v>1729.6513907033891</v>
      </c>
    </row>
    <row r="588" spans="1:12" x14ac:dyDescent="0.25">
      <c r="A588">
        <v>579</v>
      </c>
      <c r="B588">
        <v>28.485388799999999</v>
      </c>
      <c r="C588" s="8">
        <f t="shared" si="96"/>
        <v>7.9126079999999996</v>
      </c>
      <c r="D588" s="9">
        <f t="shared" si="97"/>
        <v>8.940799999999971E-2</v>
      </c>
      <c r="E588" s="9">
        <f t="shared" si="98"/>
        <v>6178.8304160000016</v>
      </c>
      <c r="F588" s="9">
        <f t="shared" si="90"/>
        <v>117.72</v>
      </c>
      <c r="G588" s="9">
        <f t="shared" si="91"/>
        <v>26.295933451898879</v>
      </c>
      <c r="H588" s="9">
        <f t="shared" si="99"/>
        <v>0</v>
      </c>
      <c r="I588" s="9">
        <f t="shared" si="92"/>
        <v>107.28959999999965</v>
      </c>
      <c r="J588" s="9">
        <f t="shared" si="93"/>
        <v>251.30553345189855</v>
      </c>
      <c r="K588" s="9">
        <f t="shared" si="94"/>
        <v>1.9884821744357601</v>
      </c>
      <c r="L588" s="9">
        <f t="shared" si="95"/>
        <v>1732.2558381459805</v>
      </c>
    </row>
    <row r="589" spans="1:12" x14ac:dyDescent="0.25">
      <c r="A589">
        <v>580</v>
      </c>
      <c r="B589">
        <v>28.485388799999999</v>
      </c>
      <c r="C589" s="8">
        <f t="shared" si="96"/>
        <v>7.9126079999999996</v>
      </c>
      <c r="D589" s="9">
        <f t="shared" si="97"/>
        <v>0</v>
      </c>
      <c r="E589" s="9">
        <f t="shared" si="98"/>
        <v>6186.7430240000012</v>
      </c>
      <c r="F589" s="9">
        <f t="shared" si="90"/>
        <v>117.72</v>
      </c>
      <c r="G589" s="9">
        <f t="shared" si="91"/>
        <v>26.295933451898879</v>
      </c>
      <c r="H589" s="9">
        <f t="shared" si="99"/>
        <v>0</v>
      </c>
      <c r="I589" s="9">
        <f t="shared" si="92"/>
        <v>0</v>
      </c>
      <c r="J589" s="9">
        <f t="shared" si="93"/>
        <v>144.01593345189889</v>
      </c>
      <c r="K589" s="9">
        <f t="shared" si="94"/>
        <v>1.1395416271589627</v>
      </c>
      <c r="L589" s="9">
        <f t="shared" si="95"/>
        <v>1733.8198500467779</v>
      </c>
    </row>
    <row r="590" spans="1:12" x14ac:dyDescent="0.25">
      <c r="A590">
        <v>581</v>
      </c>
      <c r="B590">
        <v>28.163520000000002</v>
      </c>
      <c r="C590" s="8">
        <f t="shared" si="96"/>
        <v>7.8231999999999999</v>
      </c>
      <c r="D590" s="9">
        <f t="shared" si="97"/>
        <v>-8.940799999999971E-2</v>
      </c>
      <c r="E590" s="9">
        <f t="shared" si="98"/>
        <v>6194.610928000001</v>
      </c>
      <c r="F590" s="9">
        <f t="shared" si="90"/>
        <v>117.72</v>
      </c>
      <c r="G590" s="9">
        <f t="shared" si="91"/>
        <v>25.705032460799998</v>
      </c>
      <c r="H590" s="9">
        <f t="shared" si="99"/>
        <v>0</v>
      </c>
      <c r="I590" s="9">
        <f t="shared" si="92"/>
        <v>-107.28959999999965</v>
      </c>
      <c r="J590" s="9">
        <f t="shared" si="93"/>
        <v>36.135432460800345</v>
      </c>
      <c r="K590" s="9">
        <f t="shared" si="94"/>
        <v>0.28269471522733325</v>
      </c>
      <c r="L590" s="9">
        <f t="shared" si="95"/>
        <v>1734.5309682179711</v>
      </c>
    </row>
    <row r="591" spans="1:12" x14ac:dyDescent="0.25">
      <c r="A591">
        <v>582</v>
      </c>
      <c r="B591">
        <v>27.358848000000002</v>
      </c>
      <c r="C591" s="8">
        <f t="shared" si="96"/>
        <v>7.5996800000000002</v>
      </c>
      <c r="D591" s="9">
        <f t="shared" si="97"/>
        <v>-0.22351999999999972</v>
      </c>
      <c r="E591" s="9">
        <f t="shared" si="98"/>
        <v>6202.322368000001</v>
      </c>
      <c r="F591" s="9">
        <f t="shared" si="90"/>
        <v>117.72</v>
      </c>
      <c r="G591" s="9">
        <f t="shared" si="91"/>
        <v>24.257157163007999</v>
      </c>
      <c r="H591" s="9">
        <f t="shared" si="99"/>
        <v>0</v>
      </c>
      <c r="I591" s="9">
        <f t="shared" si="92"/>
        <v>-268.22399999999965</v>
      </c>
      <c r="J591" s="9">
        <f t="shared" si="93"/>
        <v>-126.24684283699165</v>
      </c>
      <c r="K591" s="9">
        <f t="shared" si="94"/>
        <v>-0.95943560657142868</v>
      </c>
      <c r="L591" s="9">
        <f t="shared" si="95"/>
        <v>1734.192597772299</v>
      </c>
    </row>
    <row r="592" spans="1:12" x14ac:dyDescent="0.25">
      <c r="A592">
        <v>583</v>
      </c>
      <c r="B592">
        <v>27.1979136</v>
      </c>
      <c r="C592" s="8">
        <f t="shared" si="96"/>
        <v>7.5549759999999999</v>
      </c>
      <c r="D592" s="9">
        <f t="shared" si="97"/>
        <v>-4.4704000000000299E-2</v>
      </c>
      <c r="E592" s="9">
        <f t="shared" si="98"/>
        <v>6209.8996960000013</v>
      </c>
      <c r="F592" s="9">
        <f t="shared" si="90"/>
        <v>117.72</v>
      </c>
      <c r="G592" s="9">
        <f t="shared" si="91"/>
        <v>23.972618191441917</v>
      </c>
      <c r="H592" s="9">
        <f t="shared" si="99"/>
        <v>0</v>
      </c>
      <c r="I592" s="9">
        <f t="shared" si="92"/>
        <v>-53.644800000000359</v>
      </c>
      <c r="J592" s="9">
        <f t="shared" si="93"/>
        <v>88.04781819144155</v>
      </c>
      <c r="K592" s="9">
        <f t="shared" si="94"/>
        <v>0.66519915328870438</v>
      </c>
      <c r="L592" s="9">
        <f t="shared" si="95"/>
        <v>1734.0454795456576</v>
      </c>
    </row>
    <row r="593" spans="1:12" x14ac:dyDescent="0.25">
      <c r="A593">
        <v>584</v>
      </c>
      <c r="B593">
        <v>26.715110400000004</v>
      </c>
      <c r="C593" s="8">
        <f t="shared" si="96"/>
        <v>7.4208640000000008</v>
      </c>
      <c r="D593" s="9">
        <f t="shared" si="97"/>
        <v>-0.13411199999999912</v>
      </c>
      <c r="E593" s="9">
        <f t="shared" si="98"/>
        <v>6217.3876160000018</v>
      </c>
      <c r="F593" s="9">
        <f t="shared" si="90"/>
        <v>117.72</v>
      </c>
      <c r="G593" s="9">
        <f t="shared" si="91"/>
        <v>23.129073452728324</v>
      </c>
      <c r="H593" s="9">
        <f t="shared" si="99"/>
        <v>0</v>
      </c>
      <c r="I593" s="9">
        <f t="shared" si="92"/>
        <v>-160.93439999999896</v>
      </c>
      <c r="J593" s="9">
        <f t="shared" si="93"/>
        <v>-20.085326547270625</v>
      </c>
      <c r="K593" s="9">
        <f t="shared" si="94"/>
        <v>-0.1490504767028849</v>
      </c>
      <c r="L593" s="9">
        <f t="shared" si="95"/>
        <v>1734.3035538839506</v>
      </c>
    </row>
    <row r="594" spans="1:12" x14ac:dyDescent="0.25">
      <c r="A594">
        <v>585</v>
      </c>
      <c r="B594">
        <v>27.358848000000002</v>
      </c>
      <c r="C594" s="8">
        <f t="shared" si="96"/>
        <v>7.5996800000000002</v>
      </c>
      <c r="D594" s="9">
        <f t="shared" si="97"/>
        <v>0.17881599999999942</v>
      </c>
      <c r="E594" s="9">
        <f t="shared" si="98"/>
        <v>6224.8978880000013</v>
      </c>
      <c r="F594" s="9">
        <f t="shared" si="90"/>
        <v>117.72</v>
      </c>
      <c r="G594" s="9">
        <f t="shared" si="91"/>
        <v>24.257157163007999</v>
      </c>
      <c r="H594" s="9">
        <f t="shared" si="99"/>
        <v>0</v>
      </c>
      <c r="I594" s="9">
        <f t="shared" si="92"/>
        <v>214.5791999999993</v>
      </c>
      <c r="J594" s="9">
        <f t="shared" si="93"/>
        <v>356.55635716300731</v>
      </c>
      <c r="K594" s="9">
        <f t="shared" si="94"/>
        <v>2.7097142164045636</v>
      </c>
      <c r="L594" s="9">
        <f t="shared" si="95"/>
        <v>1735.5838857538015</v>
      </c>
    </row>
    <row r="595" spans="1:12" x14ac:dyDescent="0.25">
      <c r="A595">
        <v>586</v>
      </c>
      <c r="B595">
        <v>27.519782400000004</v>
      </c>
      <c r="C595" s="8">
        <f t="shared" si="96"/>
        <v>7.6443840000000005</v>
      </c>
      <c r="D595" s="9">
        <f t="shared" si="97"/>
        <v>4.4704000000000299E-2</v>
      </c>
      <c r="E595" s="9">
        <f t="shared" si="98"/>
        <v>6232.5199200000015</v>
      </c>
      <c r="F595" s="9">
        <f t="shared" si="90"/>
        <v>117.72</v>
      </c>
      <c r="G595" s="9">
        <f t="shared" si="91"/>
        <v>24.543374830571523</v>
      </c>
      <c r="H595" s="9">
        <f t="shared" si="99"/>
        <v>0</v>
      </c>
      <c r="I595" s="9">
        <f t="shared" si="92"/>
        <v>53.644800000000359</v>
      </c>
      <c r="J595" s="9">
        <f t="shared" si="93"/>
        <v>195.90817483057191</v>
      </c>
      <c r="K595" s="9">
        <f t="shared" si="94"/>
        <v>1.4975973171440267</v>
      </c>
      <c r="L595" s="9">
        <f t="shared" si="95"/>
        <v>1737.6875415205757</v>
      </c>
    </row>
    <row r="596" spans="1:12" x14ac:dyDescent="0.25">
      <c r="A596">
        <v>587</v>
      </c>
      <c r="B596">
        <v>27.358848000000002</v>
      </c>
      <c r="C596" s="8">
        <f t="shared" si="96"/>
        <v>7.5996800000000002</v>
      </c>
      <c r="D596" s="9">
        <f t="shared" si="97"/>
        <v>-4.4704000000000299E-2</v>
      </c>
      <c r="E596" s="9">
        <f t="shared" si="98"/>
        <v>6240.1419520000018</v>
      </c>
      <c r="F596" s="9">
        <f t="shared" si="90"/>
        <v>117.72</v>
      </c>
      <c r="G596" s="9">
        <f t="shared" si="91"/>
        <v>24.257157163007999</v>
      </c>
      <c r="H596" s="9">
        <f t="shared" si="99"/>
        <v>0</v>
      </c>
      <c r="I596" s="9">
        <f t="shared" si="92"/>
        <v>-53.644800000000359</v>
      </c>
      <c r="J596" s="9">
        <f t="shared" si="93"/>
        <v>88.332357163007643</v>
      </c>
      <c r="K596" s="9">
        <f t="shared" si="94"/>
        <v>0.67129764808456593</v>
      </c>
      <c r="L596" s="9">
        <f t="shared" si="95"/>
        <v>1738.7719890031899</v>
      </c>
    </row>
    <row r="597" spans="1:12" x14ac:dyDescent="0.25">
      <c r="A597">
        <v>588</v>
      </c>
      <c r="B597">
        <v>26.715110400000004</v>
      </c>
      <c r="C597" s="8">
        <f t="shared" si="96"/>
        <v>7.4208640000000008</v>
      </c>
      <c r="D597" s="9">
        <f t="shared" si="97"/>
        <v>-0.17881599999999942</v>
      </c>
      <c r="E597" s="9">
        <f t="shared" si="98"/>
        <v>6247.6522240000022</v>
      </c>
      <c r="F597" s="9">
        <f t="shared" ref="F597:F660" si="100">IF(C597&lt;=0,0,$B$3*$B$1*$B$2*COS(ATAN($F$1)))</f>
        <v>117.72</v>
      </c>
      <c r="G597" s="9">
        <f t="shared" ref="G597:G660" si="101">$B$5*$B$6*$B$4*(C597-$F$2)^2/2</f>
        <v>23.129073452728324</v>
      </c>
      <c r="H597" s="9">
        <f t="shared" si="99"/>
        <v>0</v>
      </c>
      <c r="I597" s="9">
        <f t="shared" ref="I597:I660" si="102">$B$1*D597</f>
        <v>-214.5791999999993</v>
      </c>
      <c r="J597" s="9">
        <f t="shared" ref="J597:J660" si="103">SUM(F597:I597)</f>
        <v>-73.73012654727097</v>
      </c>
      <c r="K597" s="9">
        <f t="shared" ref="K597:K660" si="104">J597*C597/1000</f>
        <v>-0.5471412418100875</v>
      </c>
      <c r="L597" s="9">
        <f t="shared" ref="L597:L660" si="105">L596+(K597+K596)/2*(A597-A596)</f>
        <v>1738.8340672063271</v>
      </c>
    </row>
    <row r="598" spans="1:12" x14ac:dyDescent="0.25">
      <c r="A598">
        <v>589</v>
      </c>
      <c r="B598">
        <v>26.554176000000002</v>
      </c>
      <c r="C598" s="8">
        <f t="shared" si="96"/>
        <v>7.3761600000000005</v>
      </c>
      <c r="D598" s="9">
        <f t="shared" si="97"/>
        <v>-4.4704000000000299E-2</v>
      </c>
      <c r="E598" s="9">
        <f t="shared" si="98"/>
        <v>6255.050736000002</v>
      </c>
      <c r="F598" s="9">
        <f t="shared" si="100"/>
        <v>117.72</v>
      </c>
      <c r="G598" s="9">
        <f t="shared" si="101"/>
        <v>22.851249265152003</v>
      </c>
      <c r="H598" s="9">
        <f t="shared" si="99"/>
        <v>0</v>
      </c>
      <c r="I598" s="9">
        <f t="shared" si="102"/>
        <v>-53.644800000000359</v>
      </c>
      <c r="J598" s="9">
        <f t="shared" si="103"/>
        <v>86.926449265151646</v>
      </c>
      <c r="K598" s="9">
        <f t="shared" si="104"/>
        <v>0.64118339801164093</v>
      </c>
      <c r="L598" s="9">
        <f t="shared" si="105"/>
        <v>1738.8810882844277</v>
      </c>
    </row>
    <row r="599" spans="1:12" x14ac:dyDescent="0.25">
      <c r="A599">
        <v>590</v>
      </c>
      <c r="B599">
        <v>26.554176000000002</v>
      </c>
      <c r="C599" s="8">
        <f t="shared" si="96"/>
        <v>7.3761600000000005</v>
      </c>
      <c r="D599" s="9">
        <f t="shared" si="97"/>
        <v>0</v>
      </c>
      <c r="E599" s="9">
        <f t="shared" si="98"/>
        <v>6262.4268960000018</v>
      </c>
      <c r="F599" s="9">
        <f t="shared" si="100"/>
        <v>117.72</v>
      </c>
      <c r="G599" s="9">
        <f t="shared" si="101"/>
        <v>22.851249265152003</v>
      </c>
      <c r="H599" s="9">
        <f t="shared" si="99"/>
        <v>0</v>
      </c>
      <c r="I599" s="9">
        <f t="shared" si="102"/>
        <v>0</v>
      </c>
      <c r="J599" s="9">
        <f t="shared" si="103"/>
        <v>140.57124926515201</v>
      </c>
      <c r="K599" s="9">
        <f t="shared" si="104"/>
        <v>1.0368760259796437</v>
      </c>
      <c r="L599" s="9">
        <f t="shared" si="105"/>
        <v>1739.7201179964234</v>
      </c>
    </row>
    <row r="600" spans="1:12" x14ac:dyDescent="0.25">
      <c r="A600">
        <v>591</v>
      </c>
      <c r="B600">
        <v>26.715110400000004</v>
      </c>
      <c r="C600" s="8">
        <f t="shared" si="96"/>
        <v>7.4208640000000008</v>
      </c>
      <c r="D600" s="9">
        <f t="shared" si="97"/>
        <v>4.4704000000000299E-2</v>
      </c>
      <c r="E600" s="9">
        <f t="shared" si="98"/>
        <v>6269.8254080000015</v>
      </c>
      <c r="F600" s="9">
        <f t="shared" si="100"/>
        <v>117.72</v>
      </c>
      <c r="G600" s="9">
        <f t="shared" si="101"/>
        <v>23.129073452728324</v>
      </c>
      <c r="H600" s="9">
        <f t="shared" si="99"/>
        <v>0</v>
      </c>
      <c r="I600" s="9">
        <f t="shared" si="102"/>
        <v>53.644800000000359</v>
      </c>
      <c r="J600" s="9">
        <f t="shared" si="103"/>
        <v>194.49387345272868</v>
      </c>
      <c r="K600" s="9">
        <f t="shared" si="104"/>
        <v>1.4433125837259102</v>
      </c>
      <c r="L600" s="9">
        <f t="shared" si="105"/>
        <v>1740.9602123012762</v>
      </c>
    </row>
    <row r="601" spans="1:12" x14ac:dyDescent="0.25">
      <c r="A601">
        <v>592</v>
      </c>
      <c r="B601">
        <v>27.358848000000002</v>
      </c>
      <c r="C601" s="8">
        <f t="shared" si="96"/>
        <v>7.5996800000000002</v>
      </c>
      <c r="D601" s="9">
        <f t="shared" si="97"/>
        <v>0.17881599999999942</v>
      </c>
      <c r="E601" s="9">
        <f t="shared" si="98"/>
        <v>6277.335680000001</v>
      </c>
      <c r="F601" s="9">
        <f t="shared" si="100"/>
        <v>117.72</v>
      </c>
      <c r="G601" s="9">
        <f t="shared" si="101"/>
        <v>24.257157163007999</v>
      </c>
      <c r="H601" s="9">
        <f t="shared" si="99"/>
        <v>0</v>
      </c>
      <c r="I601" s="9">
        <f t="shared" si="102"/>
        <v>214.5791999999993</v>
      </c>
      <c r="J601" s="9">
        <f t="shared" si="103"/>
        <v>356.55635716300731</v>
      </c>
      <c r="K601" s="9">
        <f t="shared" si="104"/>
        <v>2.7097142164045636</v>
      </c>
      <c r="L601" s="9">
        <f t="shared" si="105"/>
        <v>1743.0367257013415</v>
      </c>
    </row>
    <row r="602" spans="1:12" x14ac:dyDescent="0.25">
      <c r="A602">
        <v>593</v>
      </c>
      <c r="B602">
        <v>28.324454400000004</v>
      </c>
      <c r="C602" s="8">
        <f t="shared" si="96"/>
        <v>7.8679040000000011</v>
      </c>
      <c r="D602" s="9">
        <f t="shared" si="97"/>
        <v>0.26822400000000091</v>
      </c>
      <c r="E602" s="9">
        <f t="shared" si="98"/>
        <v>6285.069472000001</v>
      </c>
      <c r="F602" s="9">
        <f t="shared" si="100"/>
        <v>117.72</v>
      </c>
      <c r="G602" s="9">
        <f t="shared" si="101"/>
        <v>25.999643608350727</v>
      </c>
      <c r="H602" s="9">
        <f t="shared" si="99"/>
        <v>0</v>
      </c>
      <c r="I602" s="9">
        <f t="shared" si="102"/>
        <v>321.8688000000011</v>
      </c>
      <c r="J602" s="9">
        <f t="shared" si="103"/>
        <v>465.58844360835184</v>
      </c>
      <c r="K602" s="9">
        <f t="shared" si="104"/>
        <v>3.6632051778199264</v>
      </c>
      <c r="L602" s="9">
        <f t="shared" si="105"/>
        <v>1746.2231853984538</v>
      </c>
    </row>
    <row r="603" spans="1:12" x14ac:dyDescent="0.25">
      <c r="A603">
        <v>594</v>
      </c>
      <c r="B603">
        <v>29.772864000000002</v>
      </c>
      <c r="C603" s="8">
        <f t="shared" si="96"/>
        <v>8.2702400000000011</v>
      </c>
      <c r="D603" s="9">
        <f t="shared" si="97"/>
        <v>0.40233600000000003</v>
      </c>
      <c r="E603" s="9">
        <f t="shared" si="98"/>
        <v>6293.1385440000004</v>
      </c>
      <c r="F603" s="9">
        <f t="shared" si="100"/>
        <v>117.72</v>
      </c>
      <c r="G603" s="9">
        <f t="shared" si="101"/>
        <v>28.72668525619201</v>
      </c>
      <c r="H603" s="9">
        <f t="shared" si="99"/>
        <v>0</v>
      </c>
      <c r="I603" s="9">
        <f t="shared" si="102"/>
        <v>482.80320000000006</v>
      </c>
      <c r="J603" s="9">
        <f t="shared" si="103"/>
        <v>629.2498852561921</v>
      </c>
      <c r="K603" s="9">
        <f t="shared" si="104"/>
        <v>5.2040475710411709</v>
      </c>
      <c r="L603" s="9">
        <f t="shared" si="105"/>
        <v>1750.6568117728843</v>
      </c>
    </row>
    <row r="604" spans="1:12" x14ac:dyDescent="0.25">
      <c r="A604">
        <v>595</v>
      </c>
      <c r="B604">
        <v>30.899404799999999</v>
      </c>
      <c r="C604" s="8">
        <f t="shared" si="96"/>
        <v>8.5831679999999988</v>
      </c>
      <c r="D604" s="9">
        <f t="shared" si="97"/>
        <v>0.31292799999999765</v>
      </c>
      <c r="E604" s="9">
        <f t="shared" si="98"/>
        <v>6301.5652479999999</v>
      </c>
      <c r="F604" s="9">
        <f t="shared" si="100"/>
        <v>117.72</v>
      </c>
      <c r="G604" s="9">
        <f t="shared" si="101"/>
        <v>30.941724624814071</v>
      </c>
      <c r="H604" s="9">
        <f t="shared" si="99"/>
        <v>0</v>
      </c>
      <c r="I604" s="9">
        <f t="shared" si="102"/>
        <v>375.51359999999715</v>
      </c>
      <c r="J604" s="9">
        <f t="shared" si="103"/>
        <v>524.1753246248112</v>
      </c>
      <c r="K604" s="9">
        <f t="shared" si="104"/>
        <v>4.4990848727092905</v>
      </c>
      <c r="L604" s="9">
        <f t="shared" si="105"/>
        <v>1755.5083779947595</v>
      </c>
    </row>
    <row r="605" spans="1:12" x14ac:dyDescent="0.25">
      <c r="A605">
        <v>596</v>
      </c>
      <c r="B605">
        <v>32.508748799999999</v>
      </c>
      <c r="C605" s="8">
        <f t="shared" si="96"/>
        <v>9.030208</v>
      </c>
      <c r="D605" s="9">
        <f t="shared" si="97"/>
        <v>0.44704000000000121</v>
      </c>
      <c r="E605" s="9">
        <f t="shared" si="98"/>
        <v>6310.3719359999996</v>
      </c>
      <c r="F605" s="9">
        <f t="shared" si="100"/>
        <v>117.72</v>
      </c>
      <c r="G605" s="9">
        <f t="shared" si="101"/>
        <v>34.248755739770878</v>
      </c>
      <c r="H605" s="9">
        <f t="shared" si="99"/>
        <v>0</v>
      </c>
      <c r="I605" s="9">
        <f t="shared" si="102"/>
        <v>536.44800000000146</v>
      </c>
      <c r="J605" s="9">
        <f t="shared" si="103"/>
        <v>688.41675573977227</v>
      </c>
      <c r="K605" s="9">
        <f t="shared" si="104"/>
        <v>6.2165464950153373</v>
      </c>
      <c r="L605" s="9">
        <f t="shared" si="105"/>
        <v>1760.8661936786218</v>
      </c>
    </row>
    <row r="606" spans="1:12" x14ac:dyDescent="0.25">
      <c r="A606">
        <v>597</v>
      </c>
      <c r="B606">
        <v>33.796224000000002</v>
      </c>
      <c r="C606" s="8">
        <f t="shared" si="96"/>
        <v>9.3878400000000006</v>
      </c>
      <c r="D606" s="9">
        <f t="shared" si="97"/>
        <v>0.35763200000000062</v>
      </c>
      <c r="E606" s="9">
        <f t="shared" si="98"/>
        <v>6319.5809599999993</v>
      </c>
      <c r="F606" s="9">
        <f t="shared" si="100"/>
        <v>117.72</v>
      </c>
      <c r="G606" s="9">
        <f t="shared" si="101"/>
        <v>37.015246743552005</v>
      </c>
      <c r="H606" s="9">
        <f t="shared" si="99"/>
        <v>0</v>
      </c>
      <c r="I606" s="9">
        <f t="shared" si="102"/>
        <v>429.15840000000071</v>
      </c>
      <c r="J606" s="9">
        <f t="shared" si="103"/>
        <v>583.89364674355272</v>
      </c>
      <c r="K606" s="9">
        <f t="shared" si="104"/>
        <v>5.481500132644995</v>
      </c>
      <c r="L606" s="9">
        <f t="shared" si="105"/>
        <v>1766.715216992452</v>
      </c>
    </row>
    <row r="607" spans="1:12" x14ac:dyDescent="0.25">
      <c r="A607">
        <v>598</v>
      </c>
      <c r="B607">
        <v>33.957158400000004</v>
      </c>
      <c r="C607" s="8">
        <f t="shared" si="96"/>
        <v>9.4325440000000018</v>
      </c>
      <c r="D607" s="9">
        <f t="shared" si="97"/>
        <v>4.4704000000001187E-2</v>
      </c>
      <c r="E607" s="9">
        <f t="shared" si="98"/>
        <v>6328.9911519999996</v>
      </c>
      <c r="F607" s="9">
        <f t="shared" si="100"/>
        <v>117.72</v>
      </c>
      <c r="G607" s="9">
        <f t="shared" si="101"/>
        <v>37.368612251013133</v>
      </c>
      <c r="H607" s="9">
        <f t="shared" si="99"/>
        <v>0</v>
      </c>
      <c r="I607" s="9">
        <f t="shared" si="102"/>
        <v>53.644800000001425</v>
      </c>
      <c r="J607" s="9">
        <f t="shared" si="103"/>
        <v>208.73341225101456</v>
      </c>
      <c r="K607" s="9">
        <f t="shared" si="104"/>
        <v>1.9688870953278341</v>
      </c>
      <c r="L607" s="9">
        <f t="shared" si="105"/>
        <v>1770.4404106064385</v>
      </c>
    </row>
    <row r="608" spans="1:12" x14ac:dyDescent="0.25">
      <c r="A608">
        <v>599</v>
      </c>
      <c r="B608">
        <v>34.118092799999999</v>
      </c>
      <c r="C608" s="8">
        <f t="shared" si="96"/>
        <v>9.4772479999999995</v>
      </c>
      <c r="D608" s="9">
        <f t="shared" si="97"/>
        <v>4.4703999999997635E-2</v>
      </c>
      <c r="E608" s="9">
        <f t="shared" si="98"/>
        <v>6338.4460479999998</v>
      </c>
      <c r="F608" s="9">
        <f t="shared" si="100"/>
        <v>117.72</v>
      </c>
      <c r="G608" s="9">
        <f t="shared" si="101"/>
        <v>37.723656454471673</v>
      </c>
      <c r="H608" s="9">
        <f t="shared" si="99"/>
        <v>0</v>
      </c>
      <c r="I608" s="9">
        <f t="shared" si="102"/>
        <v>53.644799999997161</v>
      </c>
      <c r="J608" s="9">
        <f t="shared" si="103"/>
        <v>209.08845645446883</v>
      </c>
      <c r="K608" s="9">
        <f t="shared" si="104"/>
        <v>1.9815831557562016</v>
      </c>
      <c r="L608" s="9">
        <f t="shared" si="105"/>
        <v>1772.4156457319805</v>
      </c>
    </row>
    <row r="609" spans="1:12" x14ac:dyDescent="0.25">
      <c r="A609">
        <v>600</v>
      </c>
      <c r="B609">
        <v>34.761830400000008</v>
      </c>
      <c r="C609" s="8">
        <f t="shared" si="96"/>
        <v>9.6560640000000024</v>
      </c>
      <c r="D609" s="9">
        <f t="shared" si="97"/>
        <v>0.17881600000000297</v>
      </c>
      <c r="E609" s="9">
        <f t="shared" si="98"/>
        <v>6348.0127039999998</v>
      </c>
      <c r="F609" s="9">
        <f t="shared" si="100"/>
        <v>117.72</v>
      </c>
      <c r="G609" s="9">
        <f t="shared" si="101"/>
        <v>39.160620228280337</v>
      </c>
      <c r="H609" s="9">
        <f t="shared" si="99"/>
        <v>0</v>
      </c>
      <c r="I609" s="9">
        <f t="shared" si="102"/>
        <v>214.57920000000357</v>
      </c>
      <c r="J609" s="9">
        <f t="shared" si="103"/>
        <v>371.45982022828389</v>
      </c>
      <c r="K609" s="9">
        <f t="shared" si="104"/>
        <v>3.5868397975528046</v>
      </c>
      <c r="L609" s="9">
        <f t="shared" si="105"/>
        <v>1775.199857208635</v>
      </c>
    </row>
    <row r="610" spans="1:12" x14ac:dyDescent="0.25">
      <c r="A610">
        <v>601</v>
      </c>
      <c r="B610">
        <v>35.405568000000002</v>
      </c>
      <c r="C610" s="8">
        <f t="shared" si="96"/>
        <v>9.8348800000000001</v>
      </c>
      <c r="D610" s="9">
        <f t="shared" si="97"/>
        <v>0.17881599999999764</v>
      </c>
      <c r="E610" s="9">
        <f t="shared" si="98"/>
        <v>6357.7581759999994</v>
      </c>
      <c r="F610" s="9">
        <f t="shared" si="100"/>
        <v>117.72</v>
      </c>
      <c r="G610" s="9">
        <f t="shared" si="101"/>
        <v>40.624443138048001</v>
      </c>
      <c r="H610" s="9">
        <f t="shared" si="99"/>
        <v>0</v>
      </c>
      <c r="I610" s="9">
        <f t="shared" si="102"/>
        <v>214.57919999999717</v>
      </c>
      <c r="J610" s="9">
        <f t="shared" si="103"/>
        <v>372.92364313804518</v>
      </c>
      <c r="K610" s="9">
        <f t="shared" si="104"/>
        <v>3.6676592794254979</v>
      </c>
      <c r="L610" s="9">
        <f t="shared" si="105"/>
        <v>1778.8271067471242</v>
      </c>
    </row>
    <row r="611" spans="1:12" x14ac:dyDescent="0.25">
      <c r="A611">
        <v>602</v>
      </c>
      <c r="B611">
        <v>36.049305599999997</v>
      </c>
      <c r="C611" s="8">
        <f t="shared" si="96"/>
        <v>10.013695999999999</v>
      </c>
      <c r="D611" s="9">
        <f t="shared" si="97"/>
        <v>0.17881599999999942</v>
      </c>
      <c r="E611" s="9">
        <f t="shared" si="98"/>
        <v>6367.6824639999995</v>
      </c>
      <c r="F611" s="9">
        <f t="shared" si="100"/>
        <v>117.72</v>
      </c>
      <c r="G611" s="9">
        <f t="shared" si="101"/>
        <v>42.115125183774715</v>
      </c>
      <c r="H611" s="9">
        <f t="shared" si="99"/>
        <v>0</v>
      </c>
      <c r="I611" s="9">
        <f t="shared" si="102"/>
        <v>214.5791999999993</v>
      </c>
      <c r="J611" s="9">
        <f t="shared" si="103"/>
        <v>374.41432518377405</v>
      </c>
      <c r="K611" s="9">
        <f t="shared" si="104"/>
        <v>3.7492712304354572</v>
      </c>
      <c r="L611" s="9">
        <f t="shared" si="105"/>
        <v>1782.5355720020546</v>
      </c>
    </row>
    <row r="612" spans="1:12" x14ac:dyDescent="0.25">
      <c r="A612">
        <v>603</v>
      </c>
      <c r="B612">
        <v>36.210239999999999</v>
      </c>
      <c r="C612" s="8">
        <f t="shared" si="96"/>
        <v>10.058399999999999</v>
      </c>
      <c r="D612" s="9">
        <f t="shared" si="97"/>
        <v>4.4703999999999411E-2</v>
      </c>
      <c r="E612" s="9">
        <f t="shared" si="98"/>
        <v>6377.7185119999995</v>
      </c>
      <c r="F612" s="9">
        <f t="shared" si="100"/>
        <v>117.72</v>
      </c>
      <c r="G612" s="9">
        <f t="shared" si="101"/>
        <v>42.49199243519999</v>
      </c>
      <c r="H612" s="9">
        <f t="shared" si="99"/>
        <v>0</v>
      </c>
      <c r="I612" s="9">
        <f t="shared" si="102"/>
        <v>53.644799999999293</v>
      </c>
      <c r="J612" s="9">
        <f t="shared" si="103"/>
        <v>213.85679243519928</v>
      </c>
      <c r="K612" s="9">
        <f t="shared" si="104"/>
        <v>2.1510571610302081</v>
      </c>
      <c r="L612" s="9">
        <f t="shared" si="105"/>
        <v>1785.4857361977874</v>
      </c>
    </row>
    <row r="613" spans="1:12" x14ac:dyDescent="0.25">
      <c r="A613">
        <v>604</v>
      </c>
      <c r="B613">
        <v>36.210239999999999</v>
      </c>
      <c r="C613" s="8">
        <f t="shared" si="96"/>
        <v>10.058399999999999</v>
      </c>
      <c r="D613" s="9">
        <f t="shared" si="97"/>
        <v>0</v>
      </c>
      <c r="E613" s="9">
        <f t="shared" si="98"/>
        <v>6387.7769119999994</v>
      </c>
      <c r="F613" s="9">
        <f t="shared" si="100"/>
        <v>117.72</v>
      </c>
      <c r="G613" s="9">
        <f t="shared" si="101"/>
        <v>42.49199243519999</v>
      </c>
      <c r="H613" s="9">
        <f t="shared" si="99"/>
        <v>0</v>
      </c>
      <c r="I613" s="9">
        <f t="shared" si="102"/>
        <v>0</v>
      </c>
      <c r="J613" s="9">
        <f t="shared" si="103"/>
        <v>160.21199243519999</v>
      </c>
      <c r="K613" s="9">
        <f t="shared" si="104"/>
        <v>1.6114763047102154</v>
      </c>
      <c r="L613" s="9">
        <f t="shared" si="105"/>
        <v>1787.3670029306577</v>
      </c>
    </row>
    <row r="614" spans="1:12" x14ac:dyDescent="0.25">
      <c r="A614">
        <v>605</v>
      </c>
      <c r="B614">
        <v>36.210239999999999</v>
      </c>
      <c r="C614" s="8">
        <f t="shared" si="96"/>
        <v>10.058399999999999</v>
      </c>
      <c r="D614" s="9">
        <f t="shared" si="97"/>
        <v>0</v>
      </c>
      <c r="E614" s="9">
        <f t="shared" si="98"/>
        <v>6397.8353119999992</v>
      </c>
      <c r="F614" s="9">
        <f t="shared" si="100"/>
        <v>117.72</v>
      </c>
      <c r="G614" s="9">
        <f t="shared" si="101"/>
        <v>42.49199243519999</v>
      </c>
      <c r="H614" s="9">
        <f t="shared" si="99"/>
        <v>0</v>
      </c>
      <c r="I614" s="9">
        <f t="shared" si="102"/>
        <v>0</v>
      </c>
      <c r="J614" s="9">
        <f t="shared" si="103"/>
        <v>160.21199243519999</v>
      </c>
      <c r="K614" s="9">
        <f t="shared" si="104"/>
        <v>1.6114763047102154</v>
      </c>
      <c r="L614" s="9">
        <f t="shared" si="105"/>
        <v>1788.978479235368</v>
      </c>
    </row>
    <row r="615" spans="1:12" x14ac:dyDescent="0.25">
      <c r="A615">
        <v>606</v>
      </c>
      <c r="B615">
        <v>36.532108800000003</v>
      </c>
      <c r="C615" s="8">
        <f t="shared" si="96"/>
        <v>10.147808000000001</v>
      </c>
      <c r="D615" s="9">
        <f t="shared" si="97"/>
        <v>8.9408000000002374E-2</v>
      </c>
      <c r="E615" s="9">
        <f t="shared" si="98"/>
        <v>6407.9384159999991</v>
      </c>
      <c r="F615" s="9">
        <f t="shared" si="100"/>
        <v>117.72</v>
      </c>
      <c r="G615" s="9">
        <f t="shared" si="101"/>
        <v>43.25076302604289</v>
      </c>
      <c r="H615" s="9">
        <f t="shared" si="99"/>
        <v>0</v>
      </c>
      <c r="I615" s="9">
        <f t="shared" si="102"/>
        <v>107.28960000000285</v>
      </c>
      <c r="J615" s="9">
        <f t="shared" si="103"/>
        <v>268.26036302604575</v>
      </c>
      <c r="K615" s="9">
        <f t="shared" si="104"/>
        <v>2.7222546579986115</v>
      </c>
      <c r="L615" s="9">
        <f t="shared" si="105"/>
        <v>1791.1453447167223</v>
      </c>
    </row>
    <row r="616" spans="1:12" x14ac:dyDescent="0.25">
      <c r="A616">
        <v>607</v>
      </c>
      <c r="B616">
        <v>38.141452800000003</v>
      </c>
      <c r="C616" s="8">
        <f t="shared" si="96"/>
        <v>10.594848000000001</v>
      </c>
      <c r="D616" s="9">
        <f t="shared" si="97"/>
        <v>0.44703999999999944</v>
      </c>
      <c r="E616" s="9">
        <f t="shared" si="98"/>
        <v>6418.3097439999983</v>
      </c>
      <c r="F616" s="9">
        <f t="shared" si="100"/>
        <v>117.72</v>
      </c>
      <c r="G616" s="9">
        <f t="shared" si="101"/>
        <v>47.145337740103685</v>
      </c>
      <c r="H616" s="9">
        <f t="shared" si="99"/>
        <v>0</v>
      </c>
      <c r="I616" s="9">
        <f t="shared" si="102"/>
        <v>536.4479999999993</v>
      </c>
      <c r="J616" s="9">
        <f t="shared" si="103"/>
        <v>701.31333774010295</v>
      </c>
      <c r="K616" s="9">
        <f t="shared" si="104"/>
        <v>7.430308213729055</v>
      </c>
      <c r="L616" s="9">
        <f t="shared" si="105"/>
        <v>1796.2216261525862</v>
      </c>
    </row>
    <row r="617" spans="1:12" x14ac:dyDescent="0.25">
      <c r="A617">
        <v>608</v>
      </c>
      <c r="B617">
        <v>40.394534400000005</v>
      </c>
      <c r="C617" s="8">
        <f t="shared" si="96"/>
        <v>11.220704000000001</v>
      </c>
      <c r="D617" s="9">
        <f t="shared" si="97"/>
        <v>0.62585600000000063</v>
      </c>
      <c r="E617" s="9">
        <f t="shared" si="98"/>
        <v>6429.2175199999983</v>
      </c>
      <c r="F617" s="9">
        <f t="shared" si="100"/>
        <v>117.72</v>
      </c>
      <c r="G617" s="9">
        <f t="shared" si="101"/>
        <v>52.879763267358726</v>
      </c>
      <c r="H617" s="9">
        <f t="shared" si="99"/>
        <v>0</v>
      </c>
      <c r="I617" s="9">
        <f t="shared" si="102"/>
        <v>751.02720000000079</v>
      </c>
      <c r="J617" s="9">
        <f t="shared" si="103"/>
        <v>921.62696326735954</v>
      </c>
      <c r="K617" s="9">
        <f t="shared" si="104"/>
        <v>10.341303353241916</v>
      </c>
      <c r="L617" s="9">
        <f t="shared" si="105"/>
        <v>1805.1074319360716</v>
      </c>
    </row>
    <row r="618" spans="1:12" x14ac:dyDescent="0.25">
      <c r="A618">
        <v>609</v>
      </c>
      <c r="B618">
        <v>41.842944000000003</v>
      </c>
      <c r="C618" s="8">
        <f t="shared" si="96"/>
        <v>11.623040000000001</v>
      </c>
      <c r="D618" s="9">
        <f t="shared" si="97"/>
        <v>0.40233600000000003</v>
      </c>
      <c r="E618" s="9">
        <f t="shared" si="98"/>
        <v>6440.6393919999982</v>
      </c>
      <c r="F618" s="9">
        <f t="shared" si="100"/>
        <v>117.72</v>
      </c>
      <c r="G618" s="9">
        <f t="shared" si="101"/>
        <v>56.739924713472014</v>
      </c>
      <c r="H618" s="9">
        <f t="shared" si="99"/>
        <v>0</v>
      </c>
      <c r="I618" s="9">
        <f t="shared" si="102"/>
        <v>482.80320000000006</v>
      </c>
      <c r="J618" s="9">
        <f t="shared" si="103"/>
        <v>657.26312471347205</v>
      </c>
      <c r="K618" s="9">
        <f t="shared" si="104"/>
        <v>7.6393955890696752</v>
      </c>
      <c r="L618" s="9">
        <f t="shared" si="105"/>
        <v>1814.0977814072273</v>
      </c>
    </row>
    <row r="619" spans="1:12" x14ac:dyDescent="0.25">
      <c r="A619">
        <v>610</v>
      </c>
      <c r="B619">
        <v>42.647615999999999</v>
      </c>
      <c r="C619" s="8">
        <f t="shared" si="96"/>
        <v>11.84656</v>
      </c>
      <c r="D619" s="9">
        <f t="shared" si="97"/>
        <v>0.22351999999999883</v>
      </c>
      <c r="E619" s="9">
        <f t="shared" si="98"/>
        <v>6452.3741919999984</v>
      </c>
      <c r="F619" s="9">
        <f t="shared" si="100"/>
        <v>117.72</v>
      </c>
      <c r="G619" s="9">
        <f t="shared" si="101"/>
        <v>58.943213210111999</v>
      </c>
      <c r="H619" s="9">
        <f t="shared" si="99"/>
        <v>0</v>
      </c>
      <c r="I619" s="9">
        <f t="shared" si="102"/>
        <v>268.22399999999857</v>
      </c>
      <c r="J619" s="9">
        <f t="shared" si="103"/>
        <v>444.88721321011053</v>
      </c>
      <c r="K619" s="9">
        <f t="shared" si="104"/>
        <v>5.2703830645263672</v>
      </c>
      <c r="L619" s="9">
        <f t="shared" si="105"/>
        <v>1820.5526707340252</v>
      </c>
    </row>
    <row r="620" spans="1:12" x14ac:dyDescent="0.25">
      <c r="A620">
        <v>611</v>
      </c>
      <c r="B620">
        <v>43.452288000000003</v>
      </c>
      <c r="C620" s="8">
        <f t="shared" si="96"/>
        <v>12.070080000000001</v>
      </c>
      <c r="D620" s="9">
        <f t="shared" si="97"/>
        <v>0.22352000000000061</v>
      </c>
      <c r="E620" s="9">
        <f t="shared" si="98"/>
        <v>6464.3325119999981</v>
      </c>
      <c r="F620" s="9">
        <f t="shared" si="100"/>
        <v>117.72</v>
      </c>
      <c r="G620" s="9">
        <f t="shared" si="101"/>
        <v>61.188469106688011</v>
      </c>
      <c r="H620" s="9">
        <f t="shared" si="99"/>
        <v>0</v>
      </c>
      <c r="I620" s="9">
        <f t="shared" si="102"/>
        <v>268.22400000000073</v>
      </c>
      <c r="J620" s="9">
        <f t="shared" si="103"/>
        <v>447.13246910668875</v>
      </c>
      <c r="K620" s="9">
        <f t="shared" si="104"/>
        <v>5.3969246727152624</v>
      </c>
      <c r="L620" s="9">
        <f t="shared" si="105"/>
        <v>1825.886324602646</v>
      </c>
    </row>
    <row r="621" spans="1:12" x14ac:dyDescent="0.25">
      <c r="A621">
        <v>612</v>
      </c>
      <c r="B621">
        <v>42.003878400000005</v>
      </c>
      <c r="C621" s="8">
        <f t="shared" si="96"/>
        <v>11.667744000000001</v>
      </c>
      <c r="D621" s="9">
        <f t="shared" si="97"/>
        <v>-0.40233600000000003</v>
      </c>
      <c r="E621" s="9">
        <f t="shared" si="98"/>
        <v>6476.201423999999</v>
      </c>
      <c r="F621" s="9">
        <f t="shared" si="100"/>
        <v>117.72</v>
      </c>
      <c r="G621" s="9">
        <f t="shared" si="101"/>
        <v>57.177225020805125</v>
      </c>
      <c r="H621" s="9">
        <f t="shared" si="99"/>
        <v>0</v>
      </c>
      <c r="I621" s="9">
        <f t="shared" si="102"/>
        <v>-482.80320000000006</v>
      </c>
      <c r="J621" s="9">
        <f t="shared" si="103"/>
        <v>-307.90597497919492</v>
      </c>
      <c r="K621" s="9">
        <f t="shared" si="104"/>
        <v>-3.5925680921276522</v>
      </c>
      <c r="L621" s="9">
        <f t="shared" si="105"/>
        <v>1826.7885028929397</v>
      </c>
    </row>
    <row r="622" spans="1:12" x14ac:dyDescent="0.25">
      <c r="A622">
        <v>613</v>
      </c>
      <c r="B622">
        <v>36.693043200000005</v>
      </c>
      <c r="C622" s="8">
        <f t="shared" si="96"/>
        <v>10.192512000000001</v>
      </c>
      <c r="D622" s="9">
        <f t="shared" si="97"/>
        <v>-1.4752320000000001</v>
      </c>
      <c r="E622" s="9">
        <f t="shared" si="98"/>
        <v>6487.1315519999989</v>
      </c>
      <c r="F622" s="9">
        <f t="shared" si="100"/>
        <v>117.72</v>
      </c>
      <c r="G622" s="9">
        <f t="shared" si="101"/>
        <v>43.632666365460487</v>
      </c>
      <c r="H622" s="9">
        <f t="shared" si="99"/>
        <v>0</v>
      </c>
      <c r="I622" s="9">
        <f t="shared" si="102"/>
        <v>-1770.2784000000001</v>
      </c>
      <c r="J622" s="9">
        <f t="shared" si="103"/>
        <v>-1608.9257336345397</v>
      </c>
      <c r="K622" s="9">
        <f t="shared" si="104"/>
        <v>-16.398994847178852</v>
      </c>
      <c r="L622" s="9">
        <f t="shared" si="105"/>
        <v>1816.7927214232864</v>
      </c>
    </row>
    <row r="623" spans="1:12" x14ac:dyDescent="0.25">
      <c r="A623">
        <v>614</v>
      </c>
      <c r="B623">
        <v>31.382208000000002</v>
      </c>
      <c r="C623" s="8">
        <f t="shared" si="96"/>
        <v>8.7172800000000006</v>
      </c>
      <c r="D623" s="9">
        <f t="shared" si="97"/>
        <v>-1.4752320000000001</v>
      </c>
      <c r="E623" s="9">
        <f t="shared" si="98"/>
        <v>6496.5864479999982</v>
      </c>
      <c r="F623" s="9">
        <f t="shared" si="100"/>
        <v>117.72</v>
      </c>
      <c r="G623" s="9">
        <f t="shared" si="101"/>
        <v>31.916207651328005</v>
      </c>
      <c r="H623" s="9">
        <f t="shared" si="99"/>
        <v>0</v>
      </c>
      <c r="I623" s="9">
        <f t="shared" si="102"/>
        <v>-1770.2784000000001</v>
      </c>
      <c r="J623" s="9">
        <f t="shared" si="103"/>
        <v>-1620.6421923486721</v>
      </c>
      <c r="K623" s="9">
        <f t="shared" si="104"/>
        <v>-14.127591770517233</v>
      </c>
      <c r="L623" s="9">
        <f t="shared" si="105"/>
        <v>1801.5294281144384</v>
      </c>
    </row>
    <row r="624" spans="1:12" x14ac:dyDescent="0.25">
      <c r="A624">
        <v>615</v>
      </c>
      <c r="B624">
        <v>26.071372799999999</v>
      </c>
      <c r="C624" s="8">
        <f t="shared" si="96"/>
        <v>7.2420479999999996</v>
      </c>
      <c r="D624" s="9">
        <f t="shared" si="97"/>
        <v>-1.475232000000001</v>
      </c>
      <c r="E624" s="9">
        <f t="shared" si="98"/>
        <v>6504.5661119999977</v>
      </c>
      <c r="F624" s="9">
        <f t="shared" si="100"/>
        <v>117.72</v>
      </c>
      <c r="G624" s="9">
        <f t="shared" si="101"/>
        <v>22.027848878407674</v>
      </c>
      <c r="H624" s="9">
        <f t="shared" si="99"/>
        <v>0</v>
      </c>
      <c r="I624" s="9">
        <f t="shared" si="102"/>
        <v>-1770.2784000000013</v>
      </c>
      <c r="J624" s="9">
        <f t="shared" si="103"/>
        <v>-1630.5305511215936</v>
      </c>
      <c r="K624" s="9">
        <f t="shared" si="104"/>
        <v>-11.808380516689034</v>
      </c>
      <c r="L624" s="9">
        <f t="shared" si="105"/>
        <v>1788.5614419708352</v>
      </c>
    </row>
    <row r="625" spans="1:12" x14ac:dyDescent="0.25">
      <c r="A625">
        <v>616</v>
      </c>
      <c r="B625">
        <v>20.760537600000003</v>
      </c>
      <c r="C625" s="8">
        <f t="shared" si="96"/>
        <v>5.7668160000000004</v>
      </c>
      <c r="D625" s="9">
        <f t="shared" si="97"/>
        <v>-1.4752319999999992</v>
      </c>
      <c r="E625" s="9">
        <f t="shared" si="98"/>
        <v>6511.0705439999974</v>
      </c>
      <c r="F625" s="9">
        <f t="shared" si="100"/>
        <v>117.72</v>
      </c>
      <c r="G625" s="9">
        <f t="shared" si="101"/>
        <v>13.96759004669952</v>
      </c>
      <c r="H625" s="9">
        <f t="shared" si="99"/>
        <v>0</v>
      </c>
      <c r="I625" s="9">
        <f t="shared" si="102"/>
        <v>-1770.278399999999</v>
      </c>
      <c r="J625" s="9">
        <f t="shared" si="103"/>
        <v>-1638.5908099532994</v>
      </c>
      <c r="K625" s="9">
        <f t="shared" si="104"/>
        <v>-9.4494517002916467</v>
      </c>
      <c r="L625" s="9">
        <f t="shared" si="105"/>
        <v>1777.9325258623448</v>
      </c>
    </row>
    <row r="626" spans="1:12" x14ac:dyDescent="0.25">
      <c r="A626">
        <v>617</v>
      </c>
      <c r="B626">
        <v>15.4497024</v>
      </c>
      <c r="C626" s="8">
        <f t="shared" si="96"/>
        <v>4.2915839999999994</v>
      </c>
      <c r="D626" s="9">
        <f t="shared" si="97"/>
        <v>-1.475232000000001</v>
      </c>
      <c r="E626" s="9">
        <f t="shared" si="98"/>
        <v>6516.0997439999974</v>
      </c>
      <c r="F626" s="9">
        <f t="shared" si="100"/>
        <v>117.72</v>
      </c>
      <c r="G626" s="9">
        <f t="shared" si="101"/>
        <v>7.7354311562035178</v>
      </c>
      <c r="H626" s="9">
        <f t="shared" si="99"/>
        <v>0</v>
      </c>
      <c r="I626" s="9">
        <f t="shared" si="102"/>
        <v>-1770.2784000000013</v>
      </c>
      <c r="J626" s="9">
        <f t="shared" si="103"/>
        <v>-1644.8229688437978</v>
      </c>
      <c r="K626" s="9">
        <f t="shared" si="104"/>
        <v>-7.0588959359225401</v>
      </c>
      <c r="L626" s="9">
        <f t="shared" si="105"/>
        <v>1769.6783520442377</v>
      </c>
    </row>
    <row r="627" spans="1:12" x14ac:dyDescent="0.25">
      <c r="A627">
        <v>618</v>
      </c>
      <c r="B627">
        <v>10.1388672</v>
      </c>
      <c r="C627" s="8">
        <f t="shared" si="96"/>
        <v>2.8163519999999997</v>
      </c>
      <c r="D627" s="9">
        <f t="shared" si="97"/>
        <v>-1.4752319999999997</v>
      </c>
      <c r="E627" s="9">
        <f t="shared" si="98"/>
        <v>6519.6537119999966</v>
      </c>
      <c r="F627" s="9">
        <f t="shared" si="100"/>
        <v>117.72</v>
      </c>
      <c r="G627" s="9">
        <f t="shared" si="101"/>
        <v>3.3313722069196792</v>
      </c>
      <c r="H627" s="9">
        <f t="shared" si="99"/>
        <v>0</v>
      </c>
      <c r="I627" s="9">
        <f t="shared" si="102"/>
        <v>-1770.2783999999997</v>
      </c>
      <c r="J627" s="9">
        <f t="shared" si="103"/>
        <v>-1649.22702779308</v>
      </c>
      <c r="K627" s="9">
        <f t="shared" si="104"/>
        <v>-4.6448038381790955</v>
      </c>
      <c r="L627" s="9">
        <f t="shared" si="105"/>
        <v>1763.826502157187</v>
      </c>
    </row>
    <row r="628" spans="1:12" x14ac:dyDescent="0.25">
      <c r="A628">
        <v>619</v>
      </c>
      <c r="B628">
        <v>4.8280320000000003</v>
      </c>
      <c r="C628" s="8">
        <f t="shared" si="96"/>
        <v>1.3411200000000001</v>
      </c>
      <c r="D628" s="9">
        <f t="shared" si="97"/>
        <v>-1.4752319999999997</v>
      </c>
      <c r="E628" s="9">
        <f t="shared" si="98"/>
        <v>6521.7324479999961</v>
      </c>
      <c r="F628" s="9">
        <f t="shared" si="100"/>
        <v>117.72</v>
      </c>
      <c r="G628" s="9">
        <f t="shared" si="101"/>
        <v>0.75541319884800007</v>
      </c>
      <c r="H628" s="9">
        <f t="shared" si="99"/>
        <v>0</v>
      </c>
      <c r="I628" s="9">
        <f t="shared" si="102"/>
        <v>-1770.2783999999997</v>
      </c>
      <c r="J628" s="9">
        <f t="shared" si="103"/>
        <v>-1651.8029868011517</v>
      </c>
      <c r="K628" s="9">
        <f t="shared" si="104"/>
        <v>-2.2152660216587607</v>
      </c>
      <c r="L628" s="9">
        <f t="shared" si="105"/>
        <v>1760.396467227268</v>
      </c>
    </row>
    <row r="629" spans="1:12" x14ac:dyDescent="0.25">
      <c r="A629">
        <v>620</v>
      </c>
      <c r="B629">
        <v>0</v>
      </c>
      <c r="C629" s="8">
        <f t="shared" si="96"/>
        <v>0</v>
      </c>
      <c r="D629" s="9">
        <f t="shared" si="97"/>
        <v>-1.3411200000000001</v>
      </c>
      <c r="E629" s="9">
        <f t="shared" si="98"/>
        <v>6522.4030079999966</v>
      </c>
      <c r="F629" s="9">
        <f t="shared" si="100"/>
        <v>0</v>
      </c>
      <c r="G629" s="9">
        <f t="shared" si="101"/>
        <v>0</v>
      </c>
      <c r="H629" s="9">
        <f t="shared" si="99"/>
        <v>0</v>
      </c>
      <c r="I629" s="9">
        <f t="shared" si="102"/>
        <v>-1609.3440000000001</v>
      </c>
      <c r="J629" s="9">
        <f t="shared" si="103"/>
        <v>-1609.3440000000001</v>
      </c>
      <c r="K629" s="9">
        <f t="shared" si="104"/>
        <v>0</v>
      </c>
      <c r="L629" s="9">
        <f t="shared" si="105"/>
        <v>1759.2888342164385</v>
      </c>
    </row>
    <row r="630" spans="1:12" x14ac:dyDescent="0.25">
      <c r="A630">
        <v>621</v>
      </c>
      <c r="B630">
        <v>0</v>
      </c>
      <c r="C630" s="8">
        <f t="shared" si="96"/>
        <v>0</v>
      </c>
      <c r="D630" s="9">
        <f t="shared" si="97"/>
        <v>0</v>
      </c>
      <c r="E630" s="9">
        <f t="shared" si="98"/>
        <v>6522.4030079999966</v>
      </c>
      <c r="F630" s="9">
        <f t="shared" si="100"/>
        <v>0</v>
      </c>
      <c r="G630" s="9">
        <f t="shared" si="101"/>
        <v>0</v>
      </c>
      <c r="H630" s="9">
        <f t="shared" si="99"/>
        <v>0</v>
      </c>
      <c r="I630" s="9">
        <f t="shared" si="102"/>
        <v>0</v>
      </c>
      <c r="J630" s="9">
        <f t="shared" si="103"/>
        <v>0</v>
      </c>
      <c r="K630" s="9">
        <f t="shared" si="104"/>
        <v>0</v>
      </c>
      <c r="L630" s="9">
        <f t="shared" si="105"/>
        <v>1759.2888342164385</v>
      </c>
    </row>
    <row r="631" spans="1:12" x14ac:dyDescent="0.25">
      <c r="A631">
        <v>622</v>
      </c>
      <c r="B631">
        <v>0</v>
      </c>
      <c r="C631" s="8">
        <f t="shared" si="96"/>
        <v>0</v>
      </c>
      <c r="D631" s="9">
        <f t="shared" si="97"/>
        <v>0</v>
      </c>
      <c r="E631" s="9">
        <f t="shared" si="98"/>
        <v>6522.4030079999966</v>
      </c>
      <c r="F631" s="9">
        <f t="shared" si="100"/>
        <v>0</v>
      </c>
      <c r="G631" s="9">
        <f t="shared" si="101"/>
        <v>0</v>
      </c>
      <c r="H631" s="9">
        <f t="shared" si="99"/>
        <v>0</v>
      </c>
      <c r="I631" s="9">
        <f t="shared" si="102"/>
        <v>0</v>
      </c>
      <c r="J631" s="9">
        <f t="shared" si="103"/>
        <v>0</v>
      </c>
      <c r="K631" s="9">
        <f t="shared" si="104"/>
        <v>0</v>
      </c>
      <c r="L631" s="9">
        <f t="shared" si="105"/>
        <v>1759.2888342164385</v>
      </c>
    </row>
    <row r="632" spans="1:12" x14ac:dyDescent="0.25">
      <c r="A632">
        <v>623</v>
      </c>
      <c r="B632">
        <v>0</v>
      </c>
      <c r="C632" s="8">
        <f t="shared" si="96"/>
        <v>0</v>
      </c>
      <c r="D632" s="9">
        <f t="shared" si="97"/>
        <v>0</v>
      </c>
      <c r="E632" s="9">
        <f t="shared" si="98"/>
        <v>6522.4030079999966</v>
      </c>
      <c r="F632" s="9">
        <f t="shared" si="100"/>
        <v>0</v>
      </c>
      <c r="G632" s="9">
        <f t="shared" si="101"/>
        <v>0</v>
      </c>
      <c r="H632" s="9">
        <f t="shared" si="99"/>
        <v>0</v>
      </c>
      <c r="I632" s="9">
        <f t="shared" si="102"/>
        <v>0</v>
      </c>
      <c r="J632" s="9">
        <f t="shared" si="103"/>
        <v>0</v>
      </c>
      <c r="K632" s="9">
        <f t="shared" si="104"/>
        <v>0</v>
      </c>
      <c r="L632" s="9">
        <f t="shared" si="105"/>
        <v>1759.2888342164385</v>
      </c>
    </row>
    <row r="633" spans="1:12" x14ac:dyDescent="0.25">
      <c r="A633">
        <v>624</v>
      </c>
      <c r="B633">
        <v>0</v>
      </c>
      <c r="C633" s="8">
        <f t="shared" si="96"/>
        <v>0</v>
      </c>
      <c r="D633" s="9">
        <f t="shared" si="97"/>
        <v>0</v>
      </c>
      <c r="E633" s="9">
        <f t="shared" si="98"/>
        <v>6522.4030079999966</v>
      </c>
      <c r="F633" s="9">
        <f t="shared" si="100"/>
        <v>0</v>
      </c>
      <c r="G633" s="9">
        <f t="shared" si="101"/>
        <v>0</v>
      </c>
      <c r="H633" s="9">
        <f t="shared" si="99"/>
        <v>0</v>
      </c>
      <c r="I633" s="9">
        <f t="shared" si="102"/>
        <v>0</v>
      </c>
      <c r="J633" s="9">
        <f t="shared" si="103"/>
        <v>0</v>
      </c>
      <c r="K633" s="9">
        <f t="shared" si="104"/>
        <v>0</v>
      </c>
      <c r="L633" s="9">
        <f t="shared" si="105"/>
        <v>1759.2888342164385</v>
      </c>
    </row>
    <row r="634" spans="1:12" x14ac:dyDescent="0.25">
      <c r="A634">
        <v>625</v>
      </c>
      <c r="B634">
        <v>0</v>
      </c>
      <c r="C634" s="8">
        <f t="shared" si="96"/>
        <v>0</v>
      </c>
      <c r="D634" s="9">
        <f t="shared" si="97"/>
        <v>0</v>
      </c>
      <c r="E634" s="9">
        <f t="shared" si="98"/>
        <v>6522.4030079999966</v>
      </c>
      <c r="F634" s="9">
        <f t="shared" si="100"/>
        <v>0</v>
      </c>
      <c r="G634" s="9">
        <f t="shared" si="101"/>
        <v>0</v>
      </c>
      <c r="H634" s="9">
        <f t="shared" si="99"/>
        <v>0</v>
      </c>
      <c r="I634" s="9">
        <f t="shared" si="102"/>
        <v>0</v>
      </c>
      <c r="J634" s="9">
        <f t="shared" si="103"/>
        <v>0</v>
      </c>
      <c r="K634" s="9">
        <f t="shared" si="104"/>
        <v>0</v>
      </c>
      <c r="L634" s="9">
        <f t="shared" si="105"/>
        <v>1759.2888342164385</v>
      </c>
    </row>
    <row r="635" spans="1:12" x14ac:dyDescent="0.25">
      <c r="A635">
        <v>626</v>
      </c>
      <c r="B635">
        <v>0</v>
      </c>
      <c r="C635" s="8">
        <f t="shared" si="96"/>
        <v>0</v>
      </c>
      <c r="D635" s="9">
        <f t="shared" si="97"/>
        <v>0</v>
      </c>
      <c r="E635" s="9">
        <f t="shared" si="98"/>
        <v>6522.4030079999966</v>
      </c>
      <c r="F635" s="9">
        <f t="shared" si="100"/>
        <v>0</v>
      </c>
      <c r="G635" s="9">
        <f t="shared" si="101"/>
        <v>0</v>
      </c>
      <c r="H635" s="9">
        <f t="shared" si="99"/>
        <v>0</v>
      </c>
      <c r="I635" s="9">
        <f t="shared" si="102"/>
        <v>0</v>
      </c>
      <c r="J635" s="9">
        <f t="shared" si="103"/>
        <v>0</v>
      </c>
      <c r="K635" s="9">
        <f t="shared" si="104"/>
        <v>0</v>
      </c>
      <c r="L635" s="9">
        <f t="shared" si="105"/>
        <v>1759.2888342164385</v>
      </c>
    </row>
    <row r="636" spans="1:12" x14ac:dyDescent="0.25">
      <c r="A636">
        <v>627</v>
      </c>
      <c r="B636">
        <v>0</v>
      </c>
      <c r="C636" s="8">
        <f t="shared" si="96"/>
        <v>0</v>
      </c>
      <c r="D636" s="9">
        <f t="shared" si="97"/>
        <v>0</v>
      </c>
      <c r="E636" s="9">
        <f t="shared" si="98"/>
        <v>6522.4030079999966</v>
      </c>
      <c r="F636" s="9">
        <f t="shared" si="100"/>
        <v>0</v>
      </c>
      <c r="G636" s="9">
        <f t="shared" si="101"/>
        <v>0</v>
      </c>
      <c r="H636" s="9">
        <f t="shared" si="99"/>
        <v>0</v>
      </c>
      <c r="I636" s="9">
        <f t="shared" si="102"/>
        <v>0</v>
      </c>
      <c r="J636" s="9">
        <f t="shared" si="103"/>
        <v>0</v>
      </c>
      <c r="K636" s="9">
        <f t="shared" si="104"/>
        <v>0</v>
      </c>
      <c r="L636" s="9">
        <f t="shared" si="105"/>
        <v>1759.2888342164385</v>
      </c>
    </row>
    <row r="637" spans="1:12" x14ac:dyDescent="0.25">
      <c r="A637">
        <v>628</v>
      </c>
      <c r="B637">
        <v>0</v>
      </c>
      <c r="C637" s="8">
        <f t="shared" si="96"/>
        <v>0</v>
      </c>
      <c r="D637" s="9">
        <f t="shared" si="97"/>
        <v>0</v>
      </c>
      <c r="E637" s="9">
        <f t="shared" si="98"/>
        <v>6522.4030079999966</v>
      </c>
      <c r="F637" s="9">
        <f t="shared" si="100"/>
        <v>0</v>
      </c>
      <c r="G637" s="9">
        <f t="shared" si="101"/>
        <v>0</v>
      </c>
      <c r="H637" s="9">
        <f t="shared" si="99"/>
        <v>0</v>
      </c>
      <c r="I637" s="9">
        <f t="shared" si="102"/>
        <v>0</v>
      </c>
      <c r="J637" s="9">
        <f t="shared" si="103"/>
        <v>0</v>
      </c>
      <c r="K637" s="9">
        <f t="shared" si="104"/>
        <v>0</v>
      </c>
      <c r="L637" s="9">
        <f t="shared" si="105"/>
        <v>1759.2888342164385</v>
      </c>
    </row>
    <row r="638" spans="1:12" x14ac:dyDescent="0.25">
      <c r="A638">
        <v>629</v>
      </c>
      <c r="B638">
        <v>0</v>
      </c>
      <c r="C638" s="8">
        <f t="shared" si="96"/>
        <v>0</v>
      </c>
      <c r="D638" s="9">
        <f t="shared" si="97"/>
        <v>0</v>
      </c>
      <c r="E638" s="9">
        <f t="shared" si="98"/>
        <v>6522.4030079999966</v>
      </c>
      <c r="F638" s="9">
        <f t="shared" si="100"/>
        <v>0</v>
      </c>
      <c r="G638" s="9">
        <f t="shared" si="101"/>
        <v>0</v>
      </c>
      <c r="H638" s="9">
        <f t="shared" si="99"/>
        <v>0</v>
      </c>
      <c r="I638" s="9">
        <f t="shared" si="102"/>
        <v>0</v>
      </c>
      <c r="J638" s="9">
        <f t="shared" si="103"/>
        <v>0</v>
      </c>
      <c r="K638" s="9">
        <f t="shared" si="104"/>
        <v>0</v>
      </c>
      <c r="L638" s="9">
        <f t="shared" si="105"/>
        <v>1759.2888342164385</v>
      </c>
    </row>
    <row r="639" spans="1:12" x14ac:dyDescent="0.25">
      <c r="A639">
        <v>630</v>
      </c>
      <c r="B639">
        <v>0</v>
      </c>
      <c r="C639" s="8">
        <f t="shared" si="96"/>
        <v>0</v>
      </c>
      <c r="D639" s="9">
        <f t="shared" si="97"/>
        <v>0</v>
      </c>
      <c r="E639" s="9">
        <f t="shared" si="98"/>
        <v>6522.4030079999966</v>
      </c>
      <c r="F639" s="9">
        <f t="shared" si="100"/>
        <v>0</v>
      </c>
      <c r="G639" s="9">
        <f t="shared" si="101"/>
        <v>0</v>
      </c>
      <c r="H639" s="9">
        <f t="shared" si="99"/>
        <v>0</v>
      </c>
      <c r="I639" s="9">
        <f t="shared" si="102"/>
        <v>0</v>
      </c>
      <c r="J639" s="9">
        <f t="shared" si="103"/>
        <v>0</v>
      </c>
      <c r="K639" s="9">
        <f t="shared" si="104"/>
        <v>0</v>
      </c>
      <c r="L639" s="9">
        <f t="shared" si="105"/>
        <v>1759.2888342164385</v>
      </c>
    </row>
    <row r="640" spans="1:12" x14ac:dyDescent="0.25">
      <c r="A640">
        <v>631</v>
      </c>
      <c r="B640">
        <v>0</v>
      </c>
      <c r="C640" s="8">
        <f t="shared" si="96"/>
        <v>0</v>
      </c>
      <c r="D640" s="9">
        <f t="shared" si="97"/>
        <v>0</v>
      </c>
      <c r="E640" s="9">
        <f t="shared" si="98"/>
        <v>6522.4030079999966</v>
      </c>
      <c r="F640" s="9">
        <f t="shared" si="100"/>
        <v>0</v>
      </c>
      <c r="G640" s="9">
        <f t="shared" si="101"/>
        <v>0</v>
      </c>
      <c r="H640" s="9">
        <f t="shared" si="99"/>
        <v>0</v>
      </c>
      <c r="I640" s="9">
        <f t="shared" si="102"/>
        <v>0</v>
      </c>
      <c r="J640" s="9">
        <f t="shared" si="103"/>
        <v>0</v>
      </c>
      <c r="K640" s="9">
        <f t="shared" si="104"/>
        <v>0</v>
      </c>
      <c r="L640" s="9">
        <f t="shared" si="105"/>
        <v>1759.2888342164385</v>
      </c>
    </row>
    <row r="641" spans="1:12" x14ac:dyDescent="0.25">
      <c r="A641">
        <v>632</v>
      </c>
      <c r="B641">
        <v>0</v>
      </c>
      <c r="C641" s="8">
        <f t="shared" si="96"/>
        <v>0</v>
      </c>
      <c r="D641" s="9">
        <f t="shared" si="97"/>
        <v>0</v>
      </c>
      <c r="E641" s="9">
        <f t="shared" si="98"/>
        <v>6522.4030079999966</v>
      </c>
      <c r="F641" s="9">
        <f t="shared" si="100"/>
        <v>0</v>
      </c>
      <c r="G641" s="9">
        <f t="shared" si="101"/>
        <v>0</v>
      </c>
      <c r="H641" s="9">
        <f t="shared" si="99"/>
        <v>0</v>
      </c>
      <c r="I641" s="9">
        <f t="shared" si="102"/>
        <v>0</v>
      </c>
      <c r="J641" s="9">
        <f t="shared" si="103"/>
        <v>0</v>
      </c>
      <c r="K641" s="9">
        <f t="shared" si="104"/>
        <v>0</v>
      </c>
      <c r="L641" s="9">
        <f t="shared" si="105"/>
        <v>1759.2888342164385</v>
      </c>
    </row>
    <row r="642" spans="1:12" x14ac:dyDescent="0.25">
      <c r="A642">
        <v>633</v>
      </c>
      <c r="B642">
        <v>0</v>
      </c>
      <c r="C642" s="8">
        <f t="shared" si="96"/>
        <v>0</v>
      </c>
      <c r="D642" s="9">
        <f t="shared" si="97"/>
        <v>0</v>
      </c>
      <c r="E642" s="9">
        <f t="shared" si="98"/>
        <v>6522.4030079999966</v>
      </c>
      <c r="F642" s="9">
        <f t="shared" si="100"/>
        <v>0</v>
      </c>
      <c r="G642" s="9">
        <f t="shared" si="101"/>
        <v>0</v>
      </c>
      <c r="H642" s="9">
        <f t="shared" si="99"/>
        <v>0</v>
      </c>
      <c r="I642" s="9">
        <f t="shared" si="102"/>
        <v>0</v>
      </c>
      <c r="J642" s="9">
        <f t="shared" si="103"/>
        <v>0</v>
      </c>
      <c r="K642" s="9">
        <f t="shared" si="104"/>
        <v>0</v>
      </c>
      <c r="L642" s="9">
        <f t="shared" si="105"/>
        <v>1759.2888342164385</v>
      </c>
    </row>
    <row r="643" spans="1:12" x14ac:dyDescent="0.25">
      <c r="A643">
        <v>634</v>
      </c>
      <c r="B643">
        <v>0</v>
      </c>
      <c r="C643" s="8">
        <f t="shared" si="96"/>
        <v>0</v>
      </c>
      <c r="D643" s="9">
        <f t="shared" si="97"/>
        <v>0</v>
      </c>
      <c r="E643" s="9">
        <f t="shared" si="98"/>
        <v>6522.4030079999966</v>
      </c>
      <c r="F643" s="9">
        <f t="shared" si="100"/>
        <v>0</v>
      </c>
      <c r="G643" s="9">
        <f t="shared" si="101"/>
        <v>0</v>
      </c>
      <c r="H643" s="9">
        <f t="shared" si="99"/>
        <v>0</v>
      </c>
      <c r="I643" s="9">
        <f t="shared" si="102"/>
        <v>0</v>
      </c>
      <c r="J643" s="9">
        <f t="shared" si="103"/>
        <v>0</v>
      </c>
      <c r="K643" s="9">
        <f t="shared" si="104"/>
        <v>0</v>
      </c>
      <c r="L643" s="9">
        <f t="shared" si="105"/>
        <v>1759.2888342164385</v>
      </c>
    </row>
    <row r="644" spans="1:12" x14ac:dyDescent="0.25">
      <c r="A644">
        <v>635</v>
      </c>
      <c r="B644">
        <v>0</v>
      </c>
      <c r="C644" s="8">
        <f t="shared" si="96"/>
        <v>0</v>
      </c>
      <c r="D644" s="9">
        <f t="shared" si="97"/>
        <v>0</v>
      </c>
      <c r="E644" s="9">
        <f t="shared" si="98"/>
        <v>6522.4030079999966</v>
      </c>
      <c r="F644" s="9">
        <f t="shared" si="100"/>
        <v>0</v>
      </c>
      <c r="G644" s="9">
        <f t="shared" si="101"/>
        <v>0</v>
      </c>
      <c r="H644" s="9">
        <f t="shared" si="99"/>
        <v>0</v>
      </c>
      <c r="I644" s="9">
        <f t="shared" si="102"/>
        <v>0</v>
      </c>
      <c r="J644" s="9">
        <f t="shared" si="103"/>
        <v>0</v>
      </c>
      <c r="K644" s="9">
        <f t="shared" si="104"/>
        <v>0</v>
      </c>
      <c r="L644" s="9">
        <f t="shared" si="105"/>
        <v>1759.2888342164385</v>
      </c>
    </row>
    <row r="645" spans="1:12" x14ac:dyDescent="0.25">
      <c r="A645">
        <v>636</v>
      </c>
      <c r="B645">
        <v>0</v>
      </c>
      <c r="C645" s="8">
        <f t="shared" si="96"/>
        <v>0</v>
      </c>
      <c r="D645" s="9">
        <f t="shared" si="97"/>
        <v>0</v>
      </c>
      <c r="E645" s="9">
        <f t="shared" si="98"/>
        <v>6522.4030079999966</v>
      </c>
      <c r="F645" s="9">
        <f t="shared" si="100"/>
        <v>0</v>
      </c>
      <c r="G645" s="9">
        <f t="shared" si="101"/>
        <v>0</v>
      </c>
      <c r="H645" s="9">
        <f t="shared" si="99"/>
        <v>0</v>
      </c>
      <c r="I645" s="9">
        <f t="shared" si="102"/>
        <v>0</v>
      </c>
      <c r="J645" s="9">
        <f t="shared" si="103"/>
        <v>0</v>
      </c>
      <c r="K645" s="9">
        <f t="shared" si="104"/>
        <v>0</v>
      </c>
      <c r="L645" s="9">
        <f t="shared" si="105"/>
        <v>1759.2888342164385</v>
      </c>
    </row>
    <row r="646" spans="1:12" x14ac:dyDescent="0.25">
      <c r="A646">
        <v>637</v>
      </c>
      <c r="B646">
        <v>0</v>
      </c>
      <c r="C646" s="8">
        <f t="shared" si="96"/>
        <v>0</v>
      </c>
      <c r="D646" s="9">
        <f t="shared" si="97"/>
        <v>0</v>
      </c>
      <c r="E646" s="9">
        <f t="shared" si="98"/>
        <v>6522.4030079999966</v>
      </c>
      <c r="F646" s="9">
        <f t="shared" si="100"/>
        <v>0</v>
      </c>
      <c r="G646" s="9">
        <f t="shared" si="101"/>
        <v>0</v>
      </c>
      <c r="H646" s="9">
        <f t="shared" si="99"/>
        <v>0</v>
      </c>
      <c r="I646" s="9">
        <f t="shared" si="102"/>
        <v>0</v>
      </c>
      <c r="J646" s="9">
        <f t="shared" si="103"/>
        <v>0</v>
      </c>
      <c r="K646" s="9">
        <f t="shared" si="104"/>
        <v>0</v>
      </c>
      <c r="L646" s="9">
        <f t="shared" si="105"/>
        <v>1759.2888342164385</v>
      </c>
    </row>
    <row r="647" spans="1:12" x14ac:dyDescent="0.25">
      <c r="A647">
        <v>638</v>
      </c>
      <c r="B647">
        <v>0</v>
      </c>
      <c r="C647" s="8">
        <f t="shared" si="96"/>
        <v>0</v>
      </c>
      <c r="D647" s="9">
        <f t="shared" si="97"/>
        <v>0</v>
      </c>
      <c r="E647" s="9">
        <f t="shared" si="98"/>
        <v>6522.4030079999966</v>
      </c>
      <c r="F647" s="9">
        <f t="shared" si="100"/>
        <v>0</v>
      </c>
      <c r="G647" s="9">
        <f t="shared" si="101"/>
        <v>0</v>
      </c>
      <c r="H647" s="9">
        <f t="shared" si="99"/>
        <v>0</v>
      </c>
      <c r="I647" s="9">
        <f t="shared" si="102"/>
        <v>0</v>
      </c>
      <c r="J647" s="9">
        <f t="shared" si="103"/>
        <v>0</v>
      </c>
      <c r="K647" s="9">
        <f t="shared" si="104"/>
        <v>0</v>
      </c>
      <c r="L647" s="9">
        <f t="shared" si="105"/>
        <v>1759.2888342164385</v>
      </c>
    </row>
    <row r="648" spans="1:12" x14ac:dyDescent="0.25">
      <c r="A648">
        <v>639</v>
      </c>
      <c r="B648">
        <v>0</v>
      </c>
      <c r="C648" s="8">
        <f t="shared" si="96"/>
        <v>0</v>
      </c>
      <c r="D648" s="9">
        <f t="shared" si="97"/>
        <v>0</v>
      </c>
      <c r="E648" s="9">
        <f t="shared" si="98"/>
        <v>6522.4030079999966</v>
      </c>
      <c r="F648" s="9">
        <f t="shared" si="100"/>
        <v>0</v>
      </c>
      <c r="G648" s="9">
        <f t="shared" si="101"/>
        <v>0</v>
      </c>
      <c r="H648" s="9">
        <f t="shared" si="99"/>
        <v>0</v>
      </c>
      <c r="I648" s="9">
        <f t="shared" si="102"/>
        <v>0</v>
      </c>
      <c r="J648" s="9">
        <f t="shared" si="103"/>
        <v>0</v>
      </c>
      <c r="K648" s="9">
        <f t="shared" si="104"/>
        <v>0</v>
      </c>
      <c r="L648" s="9">
        <f t="shared" si="105"/>
        <v>1759.2888342164385</v>
      </c>
    </row>
    <row r="649" spans="1:12" x14ac:dyDescent="0.25">
      <c r="A649">
        <v>640</v>
      </c>
      <c r="B649">
        <v>0</v>
      </c>
      <c r="C649" s="8">
        <f t="shared" si="96"/>
        <v>0</v>
      </c>
      <c r="D649" s="9">
        <f t="shared" si="97"/>
        <v>0</v>
      </c>
      <c r="E649" s="9">
        <f t="shared" si="98"/>
        <v>6522.4030079999966</v>
      </c>
      <c r="F649" s="9">
        <f t="shared" si="100"/>
        <v>0</v>
      </c>
      <c r="G649" s="9">
        <f t="shared" si="101"/>
        <v>0</v>
      </c>
      <c r="H649" s="9">
        <f t="shared" si="99"/>
        <v>0</v>
      </c>
      <c r="I649" s="9">
        <f t="shared" si="102"/>
        <v>0</v>
      </c>
      <c r="J649" s="9">
        <f t="shared" si="103"/>
        <v>0</v>
      </c>
      <c r="K649" s="9">
        <f t="shared" si="104"/>
        <v>0</v>
      </c>
      <c r="L649" s="9">
        <f t="shared" si="105"/>
        <v>1759.2888342164385</v>
      </c>
    </row>
    <row r="650" spans="1:12" x14ac:dyDescent="0.25">
      <c r="A650">
        <v>641</v>
      </c>
      <c r="B650">
        <v>0</v>
      </c>
      <c r="C650" s="8">
        <f t="shared" ref="C650:C713" si="106">B650/3.6</f>
        <v>0</v>
      </c>
      <c r="D650" s="9">
        <f t="shared" ref="D650:D713" si="107">(C650-C649)/(A650-A649)</f>
        <v>0</v>
      </c>
      <c r="E650" s="9">
        <f t="shared" ref="E650:E713" si="108">E649+C649*(A650-A649)+(C650-C649)*(A650-A649)/2</f>
        <v>6522.4030079999966</v>
      </c>
      <c r="F650" s="9">
        <f t="shared" si="100"/>
        <v>0</v>
      </c>
      <c r="G650" s="9">
        <f t="shared" si="101"/>
        <v>0</v>
      </c>
      <c r="H650" s="9">
        <f t="shared" ref="H650:H713" si="109">$B$1*$B$2*SIN(ATAN($F$1))</f>
        <v>0</v>
      </c>
      <c r="I650" s="9">
        <f t="shared" si="102"/>
        <v>0</v>
      </c>
      <c r="J650" s="9">
        <f t="shared" si="103"/>
        <v>0</v>
      </c>
      <c r="K650" s="9">
        <f t="shared" si="104"/>
        <v>0</v>
      </c>
      <c r="L650" s="9">
        <f t="shared" si="105"/>
        <v>1759.2888342164385</v>
      </c>
    </row>
    <row r="651" spans="1:12" x14ac:dyDescent="0.25">
      <c r="A651">
        <v>642</v>
      </c>
      <c r="B651">
        <v>0</v>
      </c>
      <c r="C651" s="8">
        <f t="shared" si="106"/>
        <v>0</v>
      </c>
      <c r="D651" s="9">
        <f t="shared" si="107"/>
        <v>0</v>
      </c>
      <c r="E651" s="9">
        <f t="shared" si="108"/>
        <v>6522.4030079999966</v>
      </c>
      <c r="F651" s="9">
        <f t="shared" si="100"/>
        <v>0</v>
      </c>
      <c r="G651" s="9">
        <f t="shared" si="101"/>
        <v>0</v>
      </c>
      <c r="H651" s="9">
        <f t="shared" si="109"/>
        <v>0</v>
      </c>
      <c r="I651" s="9">
        <f t="shared" si="102"/>
        <v>0</v>
      </c>
      <c r="J651" s="9">
        <f t="shared" si="103"/>
        <v>0</v>
      </c>
      <c r="K651" s="9">
        <f t="shared" si="104"/>
        <v>0</v>
      </c>
      <c r="L651" s="9">
        <f t="shared" si="105"/>
        <v>1759.2888342164385</v>
      </c>
    </row>
    <row r="652" spans="1:12" x14ac:dyDescent="0.25">
      <c r="A652">
        <v>643</v>
      </c>
      <c r="B652">
        <v>0</v>
      </c>
      <c r="C652" s="8">
        <f t="shared" si="106"/>
        <v>0</v>
      </c>
      <c r="D652" s="9">
        <f t="shared" si="107"/>
        <v>0</v>
      </c>
      <c r="E652" s="9">
        <f t="shared" si="108"/>
        <v>6522.4030079999966</v>
      </c>
      <c r="F652" s="9">
        <f t="shared" si="100"/>
        <v>0</v>
      </c>
      <c r="G652" s="9">
        <f t="shared" si="101"/>
        <v>0</v>
      </c>
      <c r="H652" s="9">
        <f t="shared" si="109"/>
        <v>0</v>
      </c>
      <c r="I652" s="9">
        <f t="shared" si="102"/>
        <v>0</v>
      </c>
      <c r="J652" s="9">
        <f t="shared" si="103"/>
        <v>0</v>
      </c>
      <c r="K652" s="9">
        <f t="shared" si="104"/>
        <v>0</v>
      </c>
      <c r="L652" s="9">
        <f t="shared" si="105"/>
        <v>1759.2888342164385</v>
      </c>
    </row>
    <row r="653" spans="1:12" x14ac:dyDescent="0.25">
      <c r="A653">
        <v>644</v>
      </c>
      <c r="B653">
        <v>0</v>
      </c>
      <c r="C653" s="8">
        <f t="shared" si="106"/>
        <v>0</v>
      </c>
      <c r="D653" s="9">
        <f t="shared" si="107"/>
        <v>0</v>
      </c>
      <c r="E653" s="9">
        <f t="shared" si="108"/>
        <v>6522.4030079999966</v>
      </c>
      <c r="F653" s="9">
        <f t="shared" si="100"/>
        <v>0</v>
      </c>
      <c r="G653" s="9">
        <f t="shared" si="101"/>
        <v>0</v>
      </c>
      <c r="H653" s="9">
        <f t="shared" si="109"/>
        <v>0</v>
      </c>
      <c r="I653" s="9">
        <f t="shared" si="102"/>
        <v>0</v>
      </c>
      <c r="J653" s="9">
        <f t="shared" si="103"/>
        <v>0</v>
      </c>
      <c r="K653" s="9">
        <f t="shared" si="104"/>
        <v>0</v>
      </c>
      <c r="L653" s="9">
        <f t="shared" si="105"/>
        <v>1759.2888342164385</v>
      </c>
    </row>
    <row r="654" spans="1:12" x14ac:dyDescent="0.25">
      <c r="A654">
        <v>645</v>
      </c>
      <c r="B654">
        <v>0</v>
      </c>
      <c r="C654" s="8">
        <f t="shared" si="106"/>
        <v>0</v>
      </c>
      <c r="D654" s="9">
        <f t="shared" si="107"/>
        <v>0</v>
      </c>
      <c r="E654" s="9">
        <f t="shared" si="108"/>
        <v>6522.4030079999966</v>
      </c>
      <c r="F654" s="9">
        <f t="shared" si="100"/>
        <v>0</v>
      </c>
      <c r="G654" s="9">
        <f t="shared" si="101"/>
        <v>0</v>
      </c>
      <c r="H654" s="9">
        <f t="shared" si="109"/>
        <v>0</v>
      </c>
      <c r="I654" s="9">
        <f t="shared" si="102"/>
        <v>0</v>
      </c>
      <c r="J654" s="9">
        <f t="shared" si="103"/>
        <v>0</v>
      </c>
      <c r="K654" s="9">
        <f t="shared" si="104"/>
        <v>0</v>
      </c>
      <c r="L654" s="9">
        <f t="shared" si="105"/>
        <v>1759.2888342164385</v>
      </c>
    </row>
    <row r="655" spans="1:12" x14ac:dyDescent="0.25">
      <c r="A655">
        <v>646</v>
      </c>
      <c r="B655">
        <v>3.2186880000000002</v>
      </c>
      <c r="C655" s="8">
        <f t="shared" si="106"/>
        <v>0.89407999999999999</v>
      </c>
      <c r="D655" s="9">
        <f t="shared" si="107"/>
        <v>0.89407999999999999</v>
      </c>
      <c r="E655" s="9">
        <f t="shared" si="108"/>
        <v>6522.8500479999966</v>
      </c>
      <c r="F655" s="9">
        <f t="shared" si="100"/>
        <v>117.72</v>
      </c>
      <c r="G655" s="9">
        <f t="shared" si="101"/>
        <v>0.33573919948800002</v>
      </c>
      <c r="H655" s="9">
        <f t="shared" si="109"/>
        <v>0</v>
      </c>
      <c r="I655" s="9">
        <f t="shared" si="102"/>
        <v>1072.896</v>
      </c>
      <c r="J655" s="9">
        <f t="shared" si="103"/>
        <v>1190.951739199488</v>
      </c>
      <c r="K655" s="9">
        <f t="shared" si="104"/>
        <v>1.0648061309834782</v>
      </c>
      <c r="L655" s="9">
        <f t="shared" si="105"/>
        <v>1759.8212372819303</v>
      </c>
    </row>
    <row r="656" spans="1:12" x14ac:dyDescent="0.25">
      <c r="A656">
        <v>647</v>
      </c>
      <c r="B656">
        <v>7.2420480000000005</v>
      </c>
      <c r="C656" s="8">
        <f t="shared" si="106"/>
        <v>2.0116800000000001</v>
      </c>
      <c r="D656" s="9">
        <f t="shared" si="107"/>
        <v>1.1176000000000001</v>
      </c>
      <c r="E656" s="9">
        <f t="shared" si="108"/>
        <v>6524.3029279999964</v>
      </c>
      <c r="F656" s="9">
        <f t="shared" si="100"/>
        <v>117.72</v>
      </c>
      <c r="G656" s="9">
        <f t="shared" si="101"/>
        <v>1.6996796974080002</v>
      </c>
      <c r="H656" s="9">
        <f t="shared" si="109"/>
        <v>0</v>
      </c>
      <c r="I656" s="9">
        <f t="shared" si="102"/>
        <v>1341.1200000000001</v>
      </c>
      <c r="J656" s="9">
        <f t="shared" si="103"/>
        <v>1460.539679697408</v>
      </c>
      <c r="K656" s="9">
        <f t="shared" si="104"/>
        <v>2.938138462853682</v>
      </c>
      <c r="L656" s="9">
        <f t="shared" si="105"/>
        <v>1761.8227095788488</v>
      </c>
    </row>
    <row r="657" spans="1:12" x14ac:dyDescent="0.25">
      <c r="A657">
        <v>648</v>
      </c>
      <c r="B657">
        <v>12.5528832</v>
      </c>
      <c r="C657" s="8">
        <f t="shared" si="106"/>
        <v>3.4869119999999998</v>
      </c>
      <c r="D657" s="9">
        <f t="shared" si="107"/>
        <v>1.4752319999999997</v>
      </c>
      <c r="E657" s="9">
        <f t="shared" si="108"/>
        <v>6527.0522239999964</v>
      </c>
      <c r="F657" s="9">
        <f t="shared" si="100"/>
        <v>117.72</v>
      </c>
      <c r="G657" s="9">
        <f t="shared" si="101"/>
        <v>5.106593224212479</v>
      </c>
      <c r="H657" s="9">
        <f t="shared" si="109"/>
        <v>0</v>
      </c>
      <c r="I657" s="9">
        <f t="shared" si="102"/>
        <v>1770.2783999999997</v>
      </c>
      <c r="J657" s="9">
        <f t="shared" si="103"/>
        <v>1893.1049932242122</v>
      </c>
      <c r="K657" s="9">
        <f t="shared" si="104"/>
        <v>6.6010905181334234</v>
      </c>
      <c r="L657" s="9">
        <f t="shared" si="105"/>
        <v>1766.5923240693423</v>
      </c>
    </row>
    <row r="658" spans="1:12" x14ac:dyDescent="0.25">
      <c r="A658">
        <v>649</v>
      </c>
      <c r="B658">
        <v>16.415308799999998</v>
      </c>
      <c r="C658" s="8">
        <f t="shared" si="106"/>
        <v>4.5598079999999994</v>
      </c>
      <c r="D658" s="9">
        <f t="shared" si="107"/>
        <v>1.0728959999999996</v>
      </c>
      <c r="E658" s="9">
        <f t="shared" si="108"/>
        <v>6531.0755839999965</v>
      </c>
      <c r="F658" s="9">
        <f t="shared" si="100"/>
        <v>117.72</v>
      </c>
      <c r="G658" s="9">
        <f t="shared" si="101"/>
        <v>8.7325765786828775</v>
      </c>
      <c r="H658" s="9">
        <f t="shared" si="109"/>
        <v>0</v>
      </c>
      <c r="I658" s="9">
        <f t="shared" si="102"/>
        <v>1287.4751999999996</v>
      </c>
      <c r="J658" s="9">
        <f t="shared" si="103"/>
        <v>1413.9277765786826</v>
      </c>
      <c r="K658" s="9">
        <f t="shared" si="104"/>
        <v>6.447239187065688</v>
      </c>
      <c r="L658" s="9">
        <f t="shared" si="105"/>
        <v>1773.1164889219419</v>
      </c>
    </row>
    <row r="659" spans="1:12" x14ac:dyDescent="0.25">
      <c r="A659">
        <v>650</v>
      </c>
      <c r="B659">
        <v>20.116800000000001</v>
      </c>
      <c r="C659" s="8">
        <f t="shared" si="106"/>
        <v>5.5880000000000001</v>
      </c>
      <c r="D659" s="9">
        <f t="shared" si="107"/>
        <v>1.0281920000000007</v>
      </c>
      <c r="E659" s="9">
        <f t="shared" si="108"/>
        <v>6536.1494879999964</v>
      </c>
      <c r="F659" s="9">
        <f t="shared" si="100"/>
        <v>117.72</v>
      </c>
      <c r="G659" s="9">
        <f t="shared" si="101"/>
        <v>13.114812480000001</v>
      </c>
      <c r="H659" s="9">
        <f t="shared" si="109"/>
        <v>0</v>
      </c>
      <c r="I659" s="9">
        <f t="shared" si="102"/>
        <v>1233.8304000000007</v>
      </c>
      <c r="J659" s="9">
        <f t="shared" si="103"/>
        <v>1364.6652124800007</v>
      </c>
      <c r="K659" s="9">
        <f t="shared" si="104"/>
        <v>7.6257492073382442</v>
      </c>
      <c r="L659" s="9">
        <f t="shared" si="105"/>
        <v>1780.152983119144</v>
      </c>
    </row>
    <row r="660" spans="1:12" x14ac:dyDescent="0.25">
      <c r="A660">
        <v>651</v>
      </c>
      <c r="B660">
        <v>22.530816000000002</v>
      </c>
      <c r="C660" s="8">
        <f t="shared" si="106"/>
        <v>6.2585600000000001</v>
      </c>
      <c r="D660" s="9">
        <f t="shared" si="107"/>
        <v>0.67056000000000004</v>
      </c>
      <c r="E660" s="9">
        <f t="shared" si="108"/>
        <v>6542.0727679999964</v>
      </c>
      <c r="F660" s="9">
        <f t="shared" si="100"/>
        <v>117.72</v>
      </c>
      <c r="G660" s="9">
        <f t="shared" si="101"/>
        <v>16.451220774911999</v>
      </c>
      <c r="H660" s="9">
        <f t="shared" si="109"/>
        <v>0</v>
      </c>
      <c r="I660" s="9">
        <f t="shared" si="102"/>
        <v>804.67200000000003</v>
      </c>
      <c r="J660" s="9">
        <f t="shared" si="103"/>
        <v>938.84322077491197</v>
      </c>
      <c r="K660" s="9">
        <f t="shared" si="104"/>
        <v>5.8758066278130325</v>
      </c>
      <c r="L660" s="9">
        <f t="shared" si="105"/>
        <v>1786.9037610367195</v>
      </c>
    </row>
    <row r="661" spans="1:12" x14ac:dyDescent="0.25">
      <c r="A661">
        <v>652</v>
      </c>
      <c r="B661">
        <v>24.622963200000004</v>
      </c>
      <c r="C661" s="8">
        <f t="shared" si="106"/>
        <v>6.8397120000000013</v>
      </c>
      <c r="D661" s="9">
        <f t="shared" si="107"/>
        <v>0.58115200000000122</v>
      </c>
      <c r="E661" s="9">
        <f t="shared" si="108"/>
        <v>6548.6219039999969</v>
      </c>
      <c r="F661" s="9">
        <f t="shared" ref="F661:F724" si="110">IF(C661&lt;=0,0,$B$3*$B$1*$B$2*COS(ATAN($F$1)))</f>
        <v>117.72</v>
      </c>
      <c r="G661" s="9">
        <f t="shared" ref="G661:G724" si="111">$B$5*$B$6*$B$4*(C661-$F$2)^2/2</f>
        <v>19.648297302036489</v>
      </c>
      <c r="H661" s="9">
        <f t="shared" si="109"/>
        <v>0</v>
      </c>
      <c r="I661" s="9">
        <f t="shared" ref="I661:I724" si="112">$B$1*D661</f>
        <v>697.38240000000144</v>
      </c>
      <c r="J661" s="9">
        <f t="shared" ref="J661:J724" si="113">SUM(F661:I661)</f>
        <v>834.75069730203791</v>
      </c>
      <c r="K661" s="9">
        <f t="shared" ref="K661:K724" si="114">J661*C661/1000</f>
        <v>5.7094543613451174</v>
      </c>
      <c r="L661" s="9">
        <f t="shared" ref="L661:L724" si="115">L660+(K661+K660)/2*(A661-A660)</f>
        <v>1792.6963915312986</v>
      </c>
    </row>
    <row r="662" spans="1:12" x14ac:dyDescent="0.25">
      <c r="A662">
        <v>653</v>
      </c>
      <c r="B662">
        <v>28.163520000000002</v>
      </c>
      <c r="C662" s="8">
        <f t="shared" si="106"/>
        <v>7.8231999999999999</v>
      </c>
      <c r="D662" s="9">
        <f t="shared" si="107"/>
        <v>0.98348799999999859</v>
      </c>
      <c r="E662" s="9">
        <f t="shared" si="108"/>
        <v>6555.9533599999968</v>
      </c>
      <c r="F662" s="9">
        <f t="shared" si="110"/>
        <v>117.72</v>
      </c>
      <c r="G662" s="9">
        <f t="shared" si="111"/>
        <v>25.705032460799998</v>
      </c>
      <c r="H662" s="9">
        <f t="shared" si="109"/>
        <v>0</v>
      </c>
      <c r="I662" s="9">
        <f t="shared" si="112"/>
        <v>1180.1855999999982</v>
      </c>
      <c r="J662" s="9">
        <f t="shared" si="113"/>
        <v>1323.6106324607981</v>
      </c>
      <c r="K662" s="9">
        <f t="shared" si="114"/>
        <v>10.354870699867314</v>
      </c>
      <c r="L662" s="9">
        <f t="shared" si="115"/>
        <v>1800.7285540619048</v>
      </c>
    </row>
    <row r="663" spans="1:12" x14ac:dyDescent="0.25">
      <c r="A663">
        <v>654</v>
      </c>
      <c r="B663">
        <v>31.543142400000004</v>
      </c>
      <c r="C663" s="8">
        <f t="shared" si="106"/>
        <v>8.7619840000000018</v>
      </c>
      <c r="D663" s="9">
        <f t="shared" si="107"/>
        <v>0.93878400000000184</v>
      </c>
      <c r="E663" s="9">
        <f t="shared" si="108"/>
        <v>6564.2459519999966</v>
      </c>
      <c r="F663" s="9">
        <f t="shared" si="110"/>
        <v>117.72</v>
      </c>
      <c r="G663" s="9">
        <f t="shared" si="111"/>
        <v>32.244392718827534</v>
      </c>
      <c r="H663" s="9">
        <f t="shared" si="109"/>
        <v>0</v>
      </c>
      <c r="I663" s="9">
        <f t="shared" si="112"/>
        <v>1126.5408000000023</v>
      </c>
      <c r="J663" s="9">
        <f t="shared" si="113"/>
        <v>1276.5051927188297</v>
      </c>
      <c r="K663" s="9">
        <f t="shared" si="114"/>
        <v>11.184718074519303</v>
      </c>
      <c r="L663" s="9">
        <f t="shared" si="115"/>
        <v>1811.4983484490981</v>
      </c>
    </row>
    <row r="664" spans="1:12" x14ac:dyDescent="0.25">
      <c r="A664">
        <v>655</v>
      </c>
      <c r="B664">
        <v>33.796224000000002</v>
      </c>
      <c r="C664" s="8">
        <f t="shared" si="106"/>
        <v>9.3878400000000006</v>
      </c>
      <c r="D664" s="9">
        <f t="shared" si="107"/>
        <v>0.62585599999999886</v>
      </c>
      <c r="E664" s="9">
        <f t="shared" si="108"/>
        <v>6573.3208639999966</v>
      </c>
      <c r="F664" s="9">
        <f t="shared" si="110"/>
        <v>117.72</v>
      </c>
      <c r="G664" s="9">
        <f t="shared" si="111"/>
        <v>37.015246743552005</v>
      </c>
      <c r="H664" s="9">
        <f t="shared" si="109"/>
        <v>0</v>
      </c>
      <c r="I664" s="9">
        <f t="shared" si="112"/>
        <v>751.02719999999863</v>
      </c>
      <c r="J664" s="9">
        <f t="shared" si="113"/>
        <v>905.76244674355064</v>
      </c>
      <c r="K664" s="9">
        <f t="shared" si="114"/>
        <v>8.5031529280369735</v>
      </c>
      <c r="L664" s="9">
        <f t="shared" si="115"/>
        <v>1821.3422839503762</v>
      </c>
    </row>
    <row r="665" spans="1:12" x14ac:dyDescent="0.25">
      <c r="A665">
        <v>656</v>
      </c>
      <c r="B665">
        <v>35.7274368</v>
      </c>
      <c r="C665" s="8">
        <f t="shared" si="106"/>
        <v>9.9242879999999989</v>
      </c>
      <c r="D665" s="9">
        <f t="shared" si="107"/>
        <v>0.53644799999999826</v>
      </c>
      <c r="E665" s="9">
        <f t="shared" si="108"/>
        <v>6582.9769279999973</v>
      </c>
      <c r="F665" s="9">
        <f t="shared" si="110"/>
        <v>117.72</v>
      </c>
      <c r="G665" s="9">
        <f t="shared" si="111"/>
        <v>41.366426768916469</v>
      </c>
      <c r="H665" s="9">
        <f t="shared" si="109"/>
        <v>0</v>
      </c>
      <c r="I665" s="9">
        <f t="shared" si="112"/>
        <v>643.73759999999788</v>
      </c>
      <c r="J665" s="9">
        <f t="shared" si="113"/>
        <v>802.82402676891434</v>
      </c>
      <c r="K665" s="9">
        <f t="shared" si="114"/>
        <v>7.9674568549744142</v>
      </c>
      <c r="L665" s="9">
        <f t="shared" si="115"/>
        <v>1829.5775888418818</v>
      </c>
    </row>
    <row r="666" spans="1:12" x14ac:dyDescent="0.25">
      <c r="A666">
        <v>657</v>
      </c>
      <c r="B666">
        <v>37.497715200000002</v>
      </c>
      <c r="C666" s="8">
        <f t="shared" si="106"/>
        <v>10.416032</v>
      </c>
      <c r="D666" s="9">
        <f t="shared" si="107"/>
        <v>0.49174400000000063</v>
      </c>
      <c r="E666" s="9">
        <f t="shared" si="108"/>
        <v>6593.1470879999979</v>
      </c>
      <c r="F666" s="9">
        <f t="shared" si="110"/>
        <v>117.72</v>
      </c>
      <c r="G666" s="9">
        <f t="shared" si="111"/>
        <v>45.567363502510077</v>
      </c>
      <c r="H666" s="9">
        <f t="shared" si="109"/>
        <v>0</v>
      </c>
      <c r="I666" s="9">
        <f t="shared" si="112"/>
        <v>590.09280000000081</v>
      </c>
      <c r="J666" s="9">
        <f t="shared" si="113"/>
        <v>753.38016350251087</v>
      </c>
      <c r="K666" s="9">
        <f t="shared" si="114"/>
        <v>7.8472318912073851</v>
      </c>
      <c r="L666" s="9">
        <f t="shared" si="115"/>
        <v>1837.4849332149727</v>
      </c>
    </row>
    <row r="667" spans="1:12" x14ac:dyDescent="0.25">
      <c r="A667">
        <v>658</v>
      </c>
      <c r="B667">
        <v>39.428927999999999</v>
      </c>
      <c r="C667" s="8">
        <f t="shared" si="106"/>
        <v>10.95248</v>
      </c>
      <c r="D667" s="9">
        <f t="shared" si="107"/>
        <v>0.53644800000000004</v>
      </c>
      <c r="E667" s="9">
        <f t="shared" si="108"/>
        <v>6603.8313439999984</v>
      </c>
      <c r="F667" s="9">
        <f t="shared" si="110"/>
        <v>117.72</v>
      </c>
      <c r="G667" s="9">
        <f t="shared" si="111"/>
        <v>50.381863623167995</v>
      </c>
      <c r="H667" s="9">
        <f t="shared" si="109"/>
        <v>0</v>
      </c>
      <c r="I667" s="9">
        <f t="shared" si="112"/>
        <v>643.73760000000004</v>
      </c>
      <c r="J667" s="9">
        <f t="shared" si="113"/>
        <v>811.83946362316806</v>
      </c>
      <c r="K667" s="9">
        <f t="shared" si="114"/>
        <v>8.891655488543476</v>
      </c>
      <c r="L667" s="9">
        <f t="shared" si="115"/>
        <v>1845.8543769048481</v>
      </c>
    </row>
    <row r="668" spans="1:12" x14ac:dyDescent="0.25">
      <c r="A668">
        <v>659</v>
      </c>
      <c r="B668">
        <v>40.716403200000002</v>
      </c>
      <c r="C668" s="8">
        <f t="shared" si="106"/>
        <v>11.310112</v>
      </c>
      <c r="D668" s="9">
        <f t="shared" si="107"/>
        <v>0.35763200000000062</v>
      </c>
      <c r="E668" s="9">
        <f t="shared" si="108"/>
        <v>6614.9626399999979</v>
      </c>
      <c r="F668" s="9">
        <f t="shared" si="110"/>
        <v>117.72</v>
      </c>
      <c r="G668" s="9">
        <f t="shared" si="111"/>
        <v>53.725826050068477</v>
      </c>
      <c r="H668" s="9">
        <f t="shared" si="109"/>
        <v>0</v>
      </c>
      <c r="I668" s="9">
        <f t="shared" si="112"/>
        <v>429.15840000000071</v>
      </c>
      <c r="J668" s="9">
        <f t="shared" si="113"/>
        <v>600.6042260500692</v>
      </c>
      <c r="K668" s="9">
        <f t="shared" si="114"/>
        <v>6.7929010642995999</v>
      </c>
      <c r="L668" s="9">
        <f t="shared" si="115"/>
        <v>1853.6966551812695</v>
      </c>
    </row>
    <row r="669" spans="1:12" x14ac:dyDescent="0.25">
      <c r="A669">
        <v>660</v>
      </c>
      <c r="B669">
        <v>41.199206400000008</v>
      </c>
      <c r="C669" s="8">
        <f t="shared" si="106"/>
        <v>11.444224000000002</v>
      </c>
      <c r="D669" s="9">
        <f t="shared" si="107"/>
        <v>0.13411200000000179</v>
      </c>
      <c r="E669" s="9">
        <f t="shared" si="108"/>
        <v>6626.3398079999979</v>
      </c>
      <c r="F669" s="9">
        <f t="shared" si="110"/>
        <v>117.72</v>
      </c>
      <c r="G669" s="9">
        <f t="shared" si="111"/>
        <v>55.007510444113933</v>
      </c>
      <c r="H669" s="9">
        <f t="shared" si="109"/>
        <v>0</v>
      </c>
      <c r="I669" s="9">
        <f t="shared" si="112"/>
        <v>160.93440000000214</v>
      </c>
      <c r="J669" s="9">
        <f t="shared" si="113"/>
        <v>333.66191044411607</v>
      </c>
      <c r="K669" s="9">
        <f t="shared" si="114"/>
        <v>3.8185016433904044</v>
      </c>
      <c r="L669" s="9">
        <f t="shared" si="115"/>
        <v>1859.0023565351146</v>
      </c>
    </row>
    <row r="670" spans="1:12" x14ac:dyDescent="0.25">
      <c r="A670">
        <v>661</v>
      </c>
      <c r="B670">
        <v>41.842944000000003</v>
      </c>
      <c r="C670" s="8">
        <f t="shared" si="106"/>
        <v>11.623040000000001</v>
      </c>
      <c r="D670" s="9">
        <f t="shared" si="107"/>
        <v>0.17881599999999942</v>
      </c>
      <c r="E670" s="9">
        <f t="shared" si="108"/>
        <v>6637.8734399999976</v>
      </c>
      <c r="F670" s="9">
        <f t="shared" si="110"/>
        <v>117.72</v>
      </c>
      <c r="G670" s="9">
        <f t="shared" si="111"/>
        <v>56.739924713472014</v>
      </c>
      <c r="H670" s="9">
        <f t="shared" si="109"/>
        <v>0</v>
      </c>
      <c r="I670" s="9">
        <f t="shared" si="112"/>
        <v>214.5791999999993</v>
      </c>
      <c r="J670" s="9">
        <f t="shared" si="113"/>
        <v>389.03912471347132</v>
      </c>
      <c r="K670" s="9">
        <f t="shared" si="114"/>
        <v>4.5218173081096662</v>
      </c>
      <c r="L670" s="9">
        <f t="shared" si="115"/>
        <v>1863.1725160108647</v>
      </c>
    </row>
    <row r="671" spans="1:12" x14ac:dyDescent="0.25">
      <c r="A671">
        <v>662</v>
      </c>
      <c r="B671">
        <v>42.003878400000005</v>
      </c>
      <c r="C671" s="8">
        <f t="shared" si="106"/>
        <v>11.667744000000001</v>
      </c>
      <c r="D671" s="9">
        <f t="shared" si="107"/>
        <v>4.4703999999999411E-2</v>
      </c>
      <c r="E671" s="9">
        <f t="shared" si="108"/>
        <v>6649.5188319999979</v>
      </c>
      <c r="F671" s="9">
        <f t="shared" si="110"/>
        <v>117.72</v>
      </c>
      <c r="G671" s="9">
        <f t="shared" si="111"/>
        <v>57.177225020805125</v>
      </c>
      <c r="H671" s="9">
        <f t="shared" si="109"/>
        <v>0</v>
      </c>
      <c r="I671" s="9">
        <f t="shared" si="112"/>
        <v>53.644799999999293</v>
      </c>
      <c r="J671" s="9">
        <f t="shared" si="113"/>
        <v>228.54202502080443</v>
      </c>
      <c r="K671" s="9">
        <f t="shared" si="114"/>
        <v>2.6665698411843408</v>
      </c>
      <c r="L671" s="9">
        <f t="shared" si="115"/>
        <v>1866.7667095855118</v>
      </c>
    </row>
    <row r="672" spans="1:12" x14ac:dyDescent="0.25">
      <c r="A672">
        <v>663</v>
      </c>
      <c r="B672">
        <v>42.1648128</v>
      </c>
      <c r="C672" s="8">
        <f t="shared" si="106"/>
        <v>11.712448</v>
      </c>
      <c r="D672" s="9">
        <f t="shared" si="107"/>
        <v>4.4703999999999411E-2</v>
      </c>
      <c r="E672" s="9">
        <f t="shared" si="108"/>
        <v>6661.2089279999982</v>
      </c>
      <c r="F672" s="9">
        <f t="shared" si="110"/>
        <v>117.72</v>
      </c>
      <c r="G672" s="9">
        <f t="shared" si="111"/>
        <v>57.616204024135676</v>
      </c>
      <c r="H672" s="9">
        <f t="shared" si="109"/>
        <v>0</v>
      </c>
      <c r="I672" s="9">
        <f t="shared" si="112"/>
        <v>53.644799999999293</v>
      </c>
      <c r="J672" s="9">
        <f t="shared" si="113"/>
        <v>228.98100402413496</v>
      </c>
      <c r="K672" s="9">
        <f t="shared" si="114"/>
        <v>2.6819281026204718</v>
      </c>
      <c r="L672" s="9">
        <f t="shared" si="115"/>
        <v>1869.4409585574142</v>
      </c>
    </row>
    <row r="673" spans="1:12" x14ac:dyDescent="0.25">
      <c r="A673">
        <v>664</v>
      </c>
      <c r="B673">
        <v>42.1648128</v>
      </c>
      <c r="C673" s="8">
        <f t="shared" si="106"/>
        <v>11.712448</v>
      </c>
      <c r="D673" s="9">
        <f t="shared" si="107"/>
        <v>0</v>
      </c>
      <c r="E673" s="9">
        <f t="shared" si="108"/>
        <v>6672.9213759999984</v>
      </c>
      <c r="F673" s="9">
        <f t="shared" si="110"/>
        <v>117.72</v>
      </c>
      <c r="G673" s="9">
        <f t="shared" si="111"/>
        <v>57.616204024135676</v>
      </c>
      <c r="H673" s="9">
        <f t="shared" si="109"/>
        <v>0</v>
      </c>
      <c r="I673" s="9">
        <f t="shared" si="112"/>
        <v>0</v>
      </c>
      <c r="J673" s="9">
        <f t="shared" si="113"/>
        <v>175.33620402413567</v>
      </c>
      <c r="K673" s="9">
        <f t="shared" si="114"/>
        <v>2.0536161721500799</v>
      </c>
      <c r="L673" s="9">
        <f t="shared" si="115"/>
        <v>1871.8087306947996</v>
      </c>
    </row>
    <row r="674" spans="1:12" x14ac:dyDescent="0.25">
      <c r="A674">
        <v>665</v>
      </c>
      <c r="B674">
        <v>42.486681599999997</v>
      </c>
      <c r="C674" s="8">
        <f t="shared" si="106"/>
        <v>11.801855999999999</v>
      </c>
      <c r="D674" s="9">
        <f t="shared" si="107"/>
        <v>8.9407999999998822E-2</v>
      </c>
      <c r="E674" s="9">
        <f t="shared" si="108"/>
        <v>6684.6785279999986</v>
      </c>
      <c r="F674" s="9">
        <f t="shared" si="110"/>
        <v>117.72</v>
      </c>
      <c r="G674" s="9">
        <f t="shared" si="111"/>
        <v>58.499198118789103</v>
      </c>
      <c r="H674" s="9">
        <f t="shared" si="109"/>
        <v>0</v>
      </c>
      <c r="I674" s="9">
        <f t="shared" si="112"/>
        <v>107.28959999999859</v>
      </c>
      <c r="J674" s="9">
        <f t="shared" si="113"/>
        <v>283.50879811878769</v>
      </c>
      <c r="K674" s="9">
        <f t="shared" si="114"/>
        <v>3.3459300101310032</v>
      </c>
      <c r="L674" s="9">
        <f t="shared" si="115"/>
        <v>1874.5085037859401</v>
      </c>
    </row>
    <row r="675" spans="1:12" x14ac:dyDescent="0.25">
      <c r="A675">
        <v>666</v>
      </c>
      <c r="B675">
        <v>42.647615999999999</v>
      </c>
      <c r="C675" s="8">
        <f t="shared" si="106"/>
        <v>11.84656</v>
      </c>
      <c r="D675" s="9">
        <f t="shared" si="107"/>
        <v>4.4704000000001187E-2</v>
      </c>
      <c r="E675" s="9">
        <f t="shared" si="108"/>
        <v>6696.5027359999985</v>
      </c>
      <c r="F675" s="9">
        <f t="shared" si="110"/>
        <v>117.72</v>
      </c>
      <c r="G675" s="9">
        <f t="shared" si="111"/>
        <v>58.943213210111999</v>
      </c>
      <c r="H675" s="9">
        <f t="shared" si="109"/>
        <v>0</v>
      </c>
      <c r="I675" s="9">
        <f t="shared" si="112"/>
        <v>53.644800000001425</v>
      </c>
      <c r="J675" s="9">
        <f t="shared" si="113"/>
        <v>230.30801321011342</v>
      </c>
      <c r="K675" s="9">
        <f t="shared" si="114"/>
        <v>2.7283576969744012</v>
      </c>
      <c r="L675" s="9">
        <f t="shared" si="115"/>
        <v>1877.5456476394927</v>
      </c>
    </row>
    <row r="676" spans="1:12" x14ac:dyDescent="0.25">
      <c r="A676">
        <v>667</v>
      </c>
      <c r="B676">
        <v>42.647615999999999</v>
      </c>
      <c r="C676" s="8">
        <f t="shared" si="106"/>
        <v>11.84656</v>
      </c>
      <c r="D676" s="9">
        <f t="shared" si="107"/>
        <v>0</v>
      </c>
      <c r="E676" s="9">
        <f t="shared" si="108"/>
        <v>6708.3492959999985</v>
      </c>
      <c r="F676" s="9">
        <f t="shared" si="110"/>
        <v>117.72</v>
      </c>
      <c r="G676" s="9">
        <f t="shared" si="111"/>
        <v>58.943213210111999</v>
      </c>
      <c r="H676" s="9">
        <f t="shared" si="109"/>
        <v>0</v>
      </c>
      <c r="I676" s="9">
        <f t="shared" si="112"/>
        <v>0</v>
      </c>
      <c r="J676" s="9">
        <f t="shared" si="113"/>
        <v>176.66321321011199</v>
      </c>
      <c r="K676" s="9">
        <f t="shared" si="114"/>
        <v>2.0928513550863843</v>
      </c>
      <c r="L676" s="9">
        <f t="shared" si="115"/>
        <v>1879.956252165523</v>
      </c>
    </row>
    <row r="677" spans="1:12" x14ac:dyDescent="0.25">
      <c r="A677">
        <v>668</v>
      </c>
      <c r="B677">
        <v>41.842944000000003</v>
      </c>
      <c r="C677" s="8">
        <f t="shared" si="106"/>
        <v>11.623040000000001</v>
      </c>
      <c r="D677" s="9">
        <f t="shared" si="107"/>
        <v>-0.22351999999999883</v>
      </c>
      <c r="E677" s="9">
        <f t="shared" si="108"/>
        <v>6720.0840959999987</v>
      </c>
      <c r="F677" s="9">
        <f t="shared" si="110"/>
        <v>117.72</v>
      </c>
      <c r="G677" s="9">
        <f t="shared" si="111"/>
        <v>56.739924713472014</v>
      </c>
      <c r="H677" s="9">
        <f t="shared" si="109"/>
        <v>0</v>
      </c>
      <c r="I677" s="9">
        <f t="shared" si="112"/>
        <v>-268.22399999999857</v>
      </c>
      <c r="J677" s="9">
        <f t="shared" si="113"/>
        <v>-93.764075286526548</v>
      </c>
      <c r="K677" s="9">
        <f t="shared" si="114"/>
        <v>-1.0898235976183095</v>
      </c>
      <c r="L677" s="9">
        <f t="shared" si="115"/>
        <v>1880.4577660442569</v>
      </c>
    </row>
    <row r="678" spans="1:12" x14ac:dyDescent="0.25">
      <c r="A678">
        <v>669</v>
      </c>
      <c r="B678">
        <v>41.038272000000006</v>
      </c>
      <c r="C678" s="8">
        <f t="shared" si="106"/>
        <v>11.399520000000001</v>
      </c>
      <c r="D678" s="9">
        <f t="shared" si="107"/>
        <v>-0.22352000000000061</v>
      </c>
      <c r="E678" s="9">
        <f t="shared" si="108"/>
        <v>6731.5953759999993</v>
      </c>
      <c r="F678" s="9">
        <f t="shared" si="110"/>
        <v>117.72</v>
      </c>
      <c r="G678" s="9">
        <f t="shared" si="111"/>
        <v>54.578603616768</v>
      </c>
      <c r="H678" s="9">
        <f t="shared" si="109"/>
        <v>0</v>
      </c>
      <c r="I678" s="9">
        <f t="shared" si="112"/>
        <v>-268.22400000000073</v>
      </c>
      <c r="J678" s="9">
        <f t="shared" si="113"/>
        <v>-95.925396383232737</v>
      </c>
      <c r="K678" s="9">
        <f t="shared" si="114"/>
        <v>-1.0935034745785892</v>
      </c>
      <c r="L678" s="9">
        <f t="shared" si="115"/>
        <v>1879.3661025081585</v>
      </c>
    </row>
    <row r="679" spans="1:12" x14ac:dyDescent="0.25">
      <c r="A679">
        <v>670</v>
      </c>
      <c r="B679">
        <v>37.980518400000008</v>
      </c>
      <c r="C679" s="8">
        <f t="shared" si="106"/>
        <v>10.550144000000001</v>
      </c>
      <c r="D679" s="9">
        <f t="shared" si="107"/>
        <v>-0.84937599999999946</v>
      </c>
      <c r="E679" s="9">
        <f t="shared" si="108"/>
        <v>6742.5702079999992</v>
      </c>
      <c r="F679" s="9">
        <f t="shared" si="110"/>
        <v>117.72</v>
      </c>
      <c r="G679" s="9">
        <f t="shared" si="111"/>
        <v>46.748326136709132</v>
      </c>
      <c r="H679" s="9">
        <f t="shared" si="109"/>
        <v>0</v>
      </c>
      <c r="I679" s="9">
        <f t="shared" si="112"/>
        <v>-1019.2511999999994</v>
      </c>
      <c r="J679" s="9">
        <f t="shared" si="113"/>
        <v>-854.78287386329021</v>
      </c>
      <c r="K679" s="9">
        <f t="shared" si="114"/>
        <v>-9.0180824079915496</v>
      </c>
      <c r="L679" s="9">
        <f t="shared" si="115"/>
        <v>1874.3103095668735</v>
      </c>
    </row>
    <row r="680" spans="1:12" x14ac:dyDescent="0.25">
      <c r="A680">
        <v>671</v>
      </c>
      <c r="B680">
        <v>34.439961599999997</v>
      </c>
      <c r="C680" s="8">
        <f t="shared" si="106"/>
        <v>9.5666559999999983</v>
      </c>
      <c r="D680" s="9">
        <f t="shared" si="107"/>
        <v>-0.98348800000000303</v>
      </c>
      <c r="E680" s="9">
        <f t="shared" si="108"/>
        <v>6752.6286079999991</v>
      </c>
      <c r="F680" s="9">
        <f t="shared" si="110"/>
        <v>117.72</v>
      </c>
      <c r="G680" s="9">
        <f t="shared" si="111"/>
        <v>38.438780949381105</v>
      </c>
      <c r="H680" s="9">
        <f t="shared" si="109"/>
        <v>0</v>
      </c>
      <c r="I680" s="9">
        <f t="shared" si="112"/>
        <v>-1180.1856000000037</v>
      </c>
      <c r="J680" s="9">
        <f t="shared" si="113"/>
        <v>-1024.0268190506226</v>
      </c>
      <c r="K680" s="9">
        <f t="shared" si="114"/>
        <v>-9.7965123126315525</v>
      </c>
      <c r="L680" s="9">
        <f t="shared" si="115"/>
        <v>1864.9030122065619</v>
      </c>
    </row>
    <row r="681" spans="1:12" x14ac:dyDescent="0.25">
      <c r="A681">
        <v>672</v>
      </c>
      <c r="B681">
        <v>29.772864000000002</v>
      </c>
      <c r="C681" s="8">
        <f t="shared" si="106"/>
        <v>8.2702400000000011</v>
      </c>
      <c r="D681" s="9">
        <f t="shared" si="107"/>
        <v>-1.2964159999999971</v>
      </c>
      <c r="E681" s="9">
        <f t="shared" si="108"/>
        <v>6761.5470559999994</v>
      </c>
      <c r="F681" s="9">
        <f t="shared" si="110"/>
        <v>117.72</v>
      </c>
      <c r="G681" s="9">
        <f t="shared" si="111"/>
        <v>28.72668525619201</v>
      </c>
      <c r="H681" s="9">
        <f t="shared" si="109"/>
        <v>0</v>
      </c>
      <c r="I681" s="9">
        <f t="shared" si="112"/>
        <v>-1555.6991999999966</v>
      </c>
      <c r="J681" s="9">
        <f t="shared" si="113"/>
        <v>-1409.2525147438046</v>
      </c>
      <c r="K681" s="9">
        <f t="shared" si="114"/>
        <v>-11.654856517534803</v>
      </c>
      <c r="L681" s="9">
        <f t="shared" si="115"/>
        <v>1854.1773277914788</v>
      </c>
    </row>
    <row r="682" spans="1:12" x14ac:dyDescent="0.25">
      <c r="A682">
        <v>673</v>
      </c>
      <c r="B682">
        <v>26.3932416</v>
      </c>
      <c r="C682" s="8">
        <f t="shared" si="106"/>
        <v>7.3314559999999993</v>
      </c>
      <c r="D682" s="9">
        <f t="shared" si="107"/>
        <v>-0.93878400000000184</v>
      </c>
      <c r="E682" s="9">
        <f t="shared" si="108"/>
        <v>6769.3479039999993</v>
      </c>
      <c r="F682" s="9">
        <f t="shared" si="110"/>
        <v>117.72</v>
      </c>
      <c r="G682" s="9">
        <f t="shared" si="111"/>
        <v>22.575103773573115</v>
      </c>
      <c r="H682" s="9">
        <f t="shared" si="109"/>
        <v>0</v>
      </c>
      <c r="I682" s="9">
        <f t="shared" si="112"/>
        <v>-1126.5408000000023</v>
      </c>
      <c r="J682" s="9">
        <f t="shared" si="113"/>
        <v>-986.24569622642912</v>
      </c>
      <c r="K682" s="9">
        <f t="shared" si="114"/>
        <v>-7.2306169270734308</v>
      </c>
      <c r="L682" s="9">
        <f t="shared" si="115"/>
        <v>1844.7345910691747</v>
      </c>
    </row>
    <row r="683" spans="1:12" x14ac:dyDescent="0.25">
      <c r="A683">
        <v>674</v>
      </c>
      <c r="B683">
        <v>23.335488000000002</v>
      </c>
      <c r="C683" s="8">
        <f t="shared" si="106"/>
        <v>6.4820799999999998</v>
      </c>
      <c r="D683" s="9">
        <f t="shared" si="107"/>
        <v>-0.84937599999999946</v>
      </c>
      <c r="E683" s="9">
        <f t="shared" si="108"/>
        <v>6776.2546719999991</v>
      </c>
      <c r="F683" s="9">
        <f t="shared" si="110"/>
        <v>117.72</v>
      </c>
      <c r="G683" s="9">
        <f t="shared" si="111"/>
        <v>17.647291673087999</v>
      </c>
      <c r="H683" s="9">
        <f t="shared" si="109"/>
        <v>0</v>
      </c>
      <c r="I683" s="9">
        <f t="shared" si="112"/>
        <v>-1019.2511999999994</v>
      </c>
      <c r="J683" s="9">
        <f t="shared" si="113"/>
        <v>-883.8839083269113</v>
      </c>
      <c r="K683" s="9">
        <f t="shared" si="114"/>
        <v>-5.729406204487705</v>
      </c>
      <c r="L683" s="9">
        <f t="shared" si="115"/>
        <v>1838.2545795033941</v>
      </c>
    </row>
    <row r="684" spans="1:12" x14ac:dyDescent="0.25">
      <c r="A684">
        <v>675</v>
      </c>
      <c r="B684">
        <v>18.6683904</v>
      </c>
      <c r="C684" s="8">
        <f t="shared" si="106"/>
        <v>5.1856640000000001</v>
      </c>
      <c r="D684" s="9">
        <f t="shared" si="107"/>
        <v>-1.2964159999999998</v>
      </c>
      <c r="E684" s="9">
        <f t="shared" si="108"/>
        <v>6782.0885439999993</v>
      </c>
      <c r="F684" s="9">
        <f t="shared" si="110"/>
        <v>117.72</v>
      </c>
      <c r="G684" s="9">
        <f t="shared" si="111"/>
        <v>11.29426667077632</v>
      </c>
      <c r="H684" s="9">
        <f t="shared" si="109"/>
        <v>0</v>
      </c>
      <c r="I684" s="9">
        <f t="shared" si="112"/>
        <v>-1555.6991999999998</v>
      </c>
      <c r="J684" s="9">
        <f t="shared" si="113"/>
        <v>-1426.6849333292234</v>
      </c>
      <c r="K684" s="9">
        <f t="shared" si="114"/>
        <v>-7.3983086981077539</v>
      </c>
      <c r="L684" s="9">
        <f t="shared" si="115"/>
        <v>1831.6907220520964</v>
      </c>
    </row>
    <row r="685" spans="1:12" x14ac:dyDescent="0.25">
      <c r="A685">
        <v>676</v>
      </c>
      <c r="B685">
        <v>14.0012928</v>
      </c>
      <c r="C685" s="8">
        <f t="shared" si="106"/>
        <v>3.8892479999999998</v>
      </c>
      <c r="D685" s="9">
        <f t="shared" si="107"/>
        <v>-1.2964160000000002</v>
      </c>
      <c r="E685" s="9">
        <f t="shared" si="108"/>
        <v>6786.6259999999993</v>
      </c>
      <c r="F685" s="9">
        <f t="shared" si="110"/>
        <v>117.72</v>
      </c>
      <c r="G685" s="9">
        <f t="shared" si="111"/>
        <v>6.3530250023116785</v>
      </c>
      <c r="H685" s="9">
        <f t="shared" si="109"/>
        <v>0</v>
      </c>
      <c r="I685" s="9">
        <f t="shared" si="112"/>
        <v>-1555.6992000000002</v>
      </c>
      <c r="J685" s="9">
        <f t="shared" si="113"/>
        <v>-1431.6261749976886</v>
      </c>
      <c r="K685" s="9">
        <f t="shared" si="114"/>
        <v>-5.5679492378574107</v>
      </c>
      <c r="L685" s="9">
        <f t="shared" si="115"/>
        <v>1825.2075930841138</v>
      </c>
    </row>
    <row r="686" spans="1:12" x14ac:dyDescent="0.25">
      <c r="A686">
        <v>677</v>
      </c>
      <c r="B686">
        <v>9.3341951999999999</v>
      </c>
      <c r="C686" s="8">
        <f t="shared" si="106"/>
        <v>2.592832</v>
      </c>
      <c r="D686" s="9">
        <f t="shared" si="107"/>
        <v>-1.2964159999999998</v>
      </c>
      <c r="E686" s="9">
        <f t="shared" si="108"/>
        <v>6789.8670400000001</v>
      </c>
      <c r="F686" s="9">
        <f t="shared" si="110"/>
        <v>117.72</v>
      </c>
      <c r="G686" s="9">
        <f t="shared" si="111"/>
        <v>2.82356666769408</v>
      </c>
      <c r="H686" s="9">
        <f t="shared" si="109"/>
        <v>0</v>
      </c>
      <c r="I686" s="9">
        <f t="shared" si="112"/>
        <v>-1555.6991999999998</v>
      </c>
      <c r="J686" s="9">
        <f t="shared" si="113"/>
        <v>-1435.1556333323058</v>
      </c>
      <c r="K686" s="9">
        <f t="shared" si="114"/>
        <v>-3.7211174510842695</v>
      </c>
      <c r="L686" s="9">
        <f t="shared" si="115"/>
        <v>1820.563059739643</v>
      </c>
    </row>
    <row r="687" spans="1:12" x14ac:dyDescent="0.25">
      <c r="A687">
        <v>678</v>
      </c>
      <c r="B687">
        <v>5.6327040000000004</v>
      </c>
      <c r="C687" s="8">
        <f t="shared" si="106"/>
        <v>1.56464</v>
      </c>
      <c r="D687" s="9">
        <f t="shared" si="107"/>
        <v>-1.028192</v>
      </c>
      <c r="E687" s="9">
        <f t="shared" si="108"/>
        <v>6791.9457760000005</v>
      </c>
      <c r="F687" s="9">
        <f t="shared" si="110"/>
        <v>117.72</v>
      </c>
      <c r="G687" s="9">
        <f t="shared" si="111"/>
        <v>1.0282012984319999</v>
      </c>
      <c r="H687" s="9">
        <f t="shared" si="109"/>
        <v>0</v>
      </c>
      <c r="I687" s="9">
        <f t="shared" si="112"/>
        <v>-1233.8304000000001</v>
      </c>
      <c r="J687" s="9">
        <f t="shared" si="113"/>
        <v>-1115.0821987015681</v>
      </c>
      <c r="K687" s="9">
        <f t="shared" si="114"/>
        <v>-1.7447022113764217</v>
      </c>
      <c r="L687" s="9">
        <f t="shared" si="115"/>
        <v>1817.8301499084127</v>
      </c>
    </row>
    <row r="688" spans="1:12" x14ac:dyDescent="0.25">
      <c r="A688">
        <v>679</v>
      </c>
      <c r="B688">
        <v>3.2186880000000002</v>
      </c>
      <c r="C688" s="8">
        <f t="shared" si="106"/>
        <v>0.89407999999999999</v>
      </c>
      <c r="D688" s="9">
        <f t="shared" si="107"/>
        <v>-0.67056000000000004</v>
      </c>
      <c r="E688" s="9">
        <f t="shared" si="108"/>
        <v>6793.1751359999998</v>
      </c>
      <c r="F688" s="9">
        <f t="shared" si="110"/>
        <v>117.72</v>
      </c>
      <c r="G688" s="9">
        <f t="shared" si="111"/>
        <v>0.33573919948800002</v>
      </c>
      <c r="H688" s="9">
        <f t="shared" si="109"/>
        <v>0</v>
      </c>
      <c r="I688" s="9">
        <f t="shared" si="112"/>
        <v>-804.67200000000003</v>
      </c>
      <c r="J688" s="9">
        <f t="shared" si="113"/>
        <v>-686.61626080051201</v>
      </c>
      <c r="K688" s="9">
        <f t="shared" si="114"/>
        <v>-0.61388986645652177</v>
      </c>
      <c r="L688" s="9">
        <f t="shared" si="115"/>
        <v>1816.6508538694964</v>
      </c>
    </row>
    <row r="689" spans="1:12" x14ac:dyDescent="0.25">
      <c r="A689">
        <v>680</v>
      </c>
      <c r="B689">
        <v>0</v>
      </c>
      <c r="C689" s="8">
        <f t="shared" si="106"/>
        <v>0</v>
      </c>
      <c r="D689" s="9">
        <f t="shared" si="107"/>
        <v>-0.89407999999999999</v>
      </c>
      <c r="E689" s="9">
        <f t="shared" si="108"/>
        <v>6793.6221759999999</v>
      </c>
      <c r="F689" s="9">
        <f t="shared" si="110"/>
        <v>0</v>
      </c>
      <c r="G689" s="9">
        <f t="shared" si="111"/>
        <v>0</v>
      </c>
      <c r="H689" s="9">
        <f t="shared" si="109"/>
        <v>0</v>
      </c>
      <c r="I689" s="9">
        <f t="shared" si="112"/>
        <v>-1072.896</v>
      </c>
      <c r="J689" s="9">
        <f t="shared" si="113"/>
        <v>-1072.896</v>
      </c>
      <c r="K689" s="9">
        <f t="shared" si="114"/>
        <v>0</v>
      </c>
      <c r="L689" s="9">
        <f t="shared" si="115"/>
        <v>1816.343908936268</v>
      </c>
    </row>
    <row r="690" spans="1:12" x14ac:dyDescent="0.25">
      <c r="A690">
        <v>681</v>
      </c>
      <c r="B690">
        <v>0</v>
      </c>
      <c r="C690" s="8">
        <f t="shared" si="106"/>
        <v>0</v>
      </c>
      <c r="D690" s="9">
        <f t="shared" si="107"/>
        <v>0</v>
      </c>
      <c r="E690" s="9">
        <f t="shared" si="108"/>
        <v>6793.6221759999999</v>
      </c>
      <c r="F690" s="9">
        <f t="shared" si="110"/>
        <v>0</v>
      </c>
      <c r="G690" s="9">
        <f t="shared" si="111"/>
        <v>0</v>
      </c>
      <c r="H690" s="9">
        <f t="shared" si="109"/>
        <v>0</v>
      </c>
      <c r="I690" s="9">
        <f t="shared" si="112"/>
        <v>0</v>
      </c>
      <c r="J690" s="9">
        <f t="shared" si="113"/>
        <v>0</v>
      </c>
      <c r="K690" s="9">
        <f t="shared" si="114"/>
        <v>0</v>
      </c>
      <c r="L690" s="9">
        <f t="shared" si="115"/>
        <v>1816.343908936268</v>
      </c>
    </row>
    <row r="691" spans="1:12" x14ac:dyDescent="0.25">
      <c r="A691">
        <v>682</v>
      </c>
      <c r="B691">
        <v>0</v>
      </c>
      <c r="C691" s="8">
        <f t="shared" si="106"/>
        <v>0</v>
      </c>
      <c r="D691" s="9">
        <f t="shared" si="107"/>
        <v>0</v>
      </c>
      <c r="E691" s="9">
        <f t="shared" si="108"/>
        <v>6793.6221759999999</v>
      </c>
      <c r="F691" s="9">
        <f t="shared" si="110"/>
        <v>0</v>
      </c>
      <c r="G691" s="9">
        <f t="shared" si="111"/>
        <v>0</v>
      </c>
      <c r="H691" s="9">
        <f t="shared" si="109"/>
        <v>0</v>
      </c>
      <c r="I691" s="9">
        <f t="shared" si="112"/>
        <v>0</v>
      </c>
      <c r="J691" s="9">
        <f t="shared" si="113"/>
        <v>0</v>
      </c>
      <c r="K691" s="9">
        <f t="shared" si="114"/>
        <v>0</v>
      </c>
      <c r="L691" s="9">
        <f t="shared" si="115"/>
        <v>1816.343908936268</v>
      </c>
    </row>
    <row r="692" spans="1:12" x14ac:dyDescent="0.25">
      <c r="A692">
        <v>683</v>
      </c>
      <c r="B692">
        <v>0</v>
      </c>
      <c r="C692" s="8">
        <f t="shared" si="106"/>
        <v>0</v>
      </c>
      <c r="D692" s="9">
        <f t="shared" si="107"/>
        <v>0</v>
      </c>
      <c r="E692" s="9">
        <f t="shared" si="108"/>
        <v>6793.6221759999999</v>
      </c>
      <c r="F692" s="9">
        <f t="shared" si="110"/>
        <v>0</v>
      </c>
      <c r="G692" s="9">
        <f t="shared" si="111"/>
        <v>0</v>
      </c>
      <c r="H692" s="9">
        <f t="shared" si="109"/>
        <v>0</v>
      </c>
      <c r="I692" s="9">
        <f t="shared" si="112"/>
        <v>0</v>
      </c>
      <c r="J692" s="9">
        <f t="shared" si="113"/>
        <v>0</v>
      </c>
      <c r="K692" s="9">
        <f t="shared" si="114"/>
        <v>0</v>
      </c>
      <c r="L692" s="9">
        <f t="shared" si="115"/>
        <v>1816.343908936268</v>
      </c>
    </row>
    <row r="693" spans="1:12" x14ac:dyDescent="0.25">
      <c r="A693">
        <v>684</v>
      </c>
      <c r="B693">
        <v>0</v>
      </c>
      <c r="C693" s="8">
        <f t="shared" si="106"/>
        <v>0</v>
      </c>
      <c r="D693" s="9">
        <f t="shared" si="107"/>
        <v>0</v>
      </c>
      <c r="E693" s="9">
        <f t="shared" si="108"/>
        <v>6793.6221759999999</v>
      </c>
      <c r="F693" s="9">
        <f t="shared" si="110"/>
        <v>0</v>
      </c>
      <c r="G693" s="9">
        <f t="shared" si="111"/>
        <v>0</v>
      </c>
      <c r="H693" s="9">
        <f t="shared" si="109"/>
        <v>0</v>
      </c>
      <c r="I693" s="9">
        <f t="shared" si="112"/>
        <v>0</v>
      </c>
      <c r="J693" s="9">
        <f t="shared" si="113"/>
        <v>0</v>
      </c>
      <c r="K693" s="9">
        <f t="shared" si="114"/>
        <v>0</v>
      </c>
      <c r="L693" s="9">
        <f t="shared" si="115"/>
        <v>1816.343908936268</v>
      </c>
    </row>
    <row r="694" spans="1:12" x14ac:dyDescent="0.25">
      <c r="A694">
        <v>685</v>
      </c>
      <c r="B694">
        <v>0</v>
      </c>
      <c r="C694" s="8">
        <f t="shared" si="106"/>
        <v>0</v>
      </c>
      <c r="D694" s="9">
        <f t="shared" si="107"/>
        <v>0</v>
      </c>
      <c r="E694" s="9">
        <f t="shared" si="108"/>
        <v>6793.6221759999999</v>
      </c>
      <c r="F694" s="9">
        <f t="shared" si="110"/>
        <v>0</v>
      </c>
      <c r="G694" s="9">
        <f t="shared" si="111"/>
        <v>0</v>
      </c>
      <c r="H694" s="9">
        <f t="shared" si="109"/>
        <v>0</v>
      </c>
      <c r="I694" s="9">
        <f t="shared" si="112"/>
        <v>0</v>
      </c>
      <c r="J694" s="9">
        <f t="shared" si="113"/>
        <v>0</v>
      </c>
      <c r="K694" s="9">
        <f t="shared" si="114"/>
        <v>0</v>
      </c>
      <c r="L694" s="9">
        <f t="shared" si="115"/>
        <v>1816.343908936268</v>
      </c>
    </row>
    <row r="695" spans="1:12" x14ac:dyDescent="0.25">
      <c r="A695">
        <v>686</v>
      </c>
      <c r="B695">
        <v>0</v>
      </c>
      <c r="C695" s="8">
        <f t="shared" si="106"/>
        <v>0</v>
      </c>
      <c r="D695" s="9">
        <f t="shared" si="107"/>
        <v>0</v>
      </c>
      <c r="E695" s="9">
        <f t="shared" si="108"/>
        <v>6793.6221759999999</v>
      </c>
      <c r="F695" s="9">
        <f t="shared" si="110"/>
        <v>0</v>
      </c>
      <c r="G695" s="9">
        <f t="shared" si="111"/>
        <v>0</v>
      </c>
      <c r="H695" s="9">
        <f t="shared" si="109"/>
        <v>0</v>
      </c>
      <c r="I695" s="9">
        <f t="shared" si="112"/>
        <v>0</v>
      </c>
      <c r="J695" s="9">
        <f t="shared" si="113"/>
        <v>0</v>
      </c>
      <c r="K695" s="9">
        <f t="shared" si="114"/>
        <v>0</v>
      </c>
      <c r="L695" s="9">
        <f t="shared" si="115"/>
        <v>1816.343908936268</v>
      </c>
    </row>
    <row r="696" spans="1:12" x14ac:dyDescent="0.25">
      <c r="A696">
        <v>687</v>
      </c>
      <c r="B696">
        <v>0</v>
      </c>
      <c r="C696" s="8">
        <f t="shared" si="106"/>
        <v>0</v>
      </c>
      <c r="D696" s="9">
        <f t="shared" si="107"/>
        <v>0</v>
      </c>
      <c r="E696" s="9">
        <f t="shared" si="108"/>
        <v>6793.6221759999999</v>
      </c>
      <c r="F696" s="9">
        <f t="shared" si="110"/>
        <v>0</v>
      </c>
      <c r="G696" s="9">
        <f t="shared" si="111"/>
        <v>0</v>
      </c>
      <c r="H696" s="9">
        <f t="shared" si="109"/>
        <v>0</v>
      </c>
      <c r="I696" s="9">
        <f t="shared" si="112"/>
        <v>0</v>
      </c>
      <c r="J696" s="9">
        <f t="shared" si="113"/>
        <v>0</v>
      </c>
      <c r="K696" s="9">
        <f t="shared" si="114"/>
        <v>0</v>
      </c>
      <c r="L696" s="9">
        <f t="shared" si="115"/>
        <v>1816.343908936268</v>
      </c>
    </row>
    <row r="697" spans="1:12" x14ac:dyDescent="0.25">
      <c r="A697">
        <v>688</v>
      </c>
      <c r="B697">
        <v>0</v>
      </c>
      <c r="C697" s="8">
        <f t="shared" si="106"/>
        <v>0</v>
      </c>
      <c r="D697" s="9">
        <f t="shared" si="107"/>
        <v>0</v>
      </c>
      <c r="E697" s="9">
        <f t="shared" si="108"/>
        <v>6793.6221759999999</v>
      </c>
      <c r="F697" s="9">
        <f t="shared" si="110"/>
        <v>0</v>
      </c>
      <c r="G697" s="9">
        <f t="shared" si="111"/>
        <v>0</v>
      </c>
      <c r="H697" s="9">
        <f t="shared" si="109"/>
        <v>0</v>
      </c>
      <c r="I697" s="9">
        <f t="shared" si="112"/>
        <v>0</v>
      </c>
      <c r="J697" s="9">
        <f t="shared" si="113"/>
        <v>0</v>
      </c>
      <c r="K697" s="9">
        <f t="shared" si="114"/>
        <v>0</v>
      </c>
      <c r="L697" s="9">
        <f t="shared" si="115"/>
        <v>1816.343908936268</v>
      </c>
    </row>
    <row r="698" spans="1:12" x14ac:dyDescent="0.25">
      <c r="A698">
        <v>689</v>
      </c>
      <c r="B698">
        <v>0</v>
      </c>
      <c r="C698" s="8">
        <f t="shared" si="106"/>
        <v>0</v>
      </c>
      <c r="D698" s="9">
        <f t="shared" si="107"/>
        <v>0</v>
      </c>
      <c r="E698" s="9">
        <f t="shared" si="108"/>
        <v>6793.6221759999999</v>
      </c>
      <c r="F698" s="9">
        <f t="shared" si="110"/>
        <v>0</v>
      </c>
      <c r="G698" s="9">
        <f t="shared" si="111"/>
        <v>0</v>
      </c>
      <c r="H698" s="9">
        <f t="shared" si="109"/>
        <v>0</v>
      </c>
      <c r="I698" s="9">
        <f t="shared" si="112"/>
        <v>0</v>
      </c>
      <c r="J698" s="9">
        <f t="shared" si="113"/>
        <v>0</v>
      </c>
      <c r="K698" s="9">
        <f t="shared" si="114"/>
        <v>0</v>
      </c>
      <c r="L698" s="9">
        <f t="shared" si="115"/>
        <v>1816.343908936268</v>
      </c>
    </row>
    <row r="699" spans="1:12" x14ac:dyDescent="0.25">
      <c r="A699">
        <v>690</v>
      </c>
      <c r="B699">
        <v>0</v>
      </c>
      <c r="C699" s="8">
        <f t="shared" si="106"/>
        <v>0</v>
      </c>
      <c r="D699" s="9">
        <f t="shared" si="107"/>
        <v>0</v>
      </c>
      <c r="E699" s="9">
        <f t="shared" si="108"/>
        <v>6793.6221759999999</v>
      </c>
      <c r="F699" s="9">
        <f t="shared" si="110"/>
        <v>0</v>
      </c>
      <c r="G699" s="9">
        <f t="shared" si="111"/>
        <v>0</v>
      </c>
      <c r="H699" s="9">
        <f t="shared" si="109"/>
        <v>0</v>
      </c>
      <c r="I699" s="9">
        <f t="shared" si="112"/>
        <v>0</v>
      </c>
      <c r="J699" s="9">
        <f t="shared" si="113"/>
        <v>0</v>
      </c>
      <c r="K699" s="9">
        <f t="shared" si="114"/>
        <v>0</v>
      </c>
      <c r="L699" s="9">
        <f t="shared" si="115"/>
        <v>1816.343908936268</v>
      </c>
    </row>
    <row r="700" spans="1:12" x14ac:dyDescent="0.25">
      <c r="A700">
        <v>691</v>
      </c>
      <c r="B700">
        <v>0</v>
      </c>
      <c r="C700" s="8">
        <f t="shared" si="106"/>
        <v>0</v>
      </c>
      <c r="D700" s="9">
        <f t="shared" si="107"/>
        <v>0</v>
      </c>
      <c r="E700" s="9">
        <f t="shared" si="108"/>
        <v>6793.6221759999999</v>
      </c>
      <c r="F700" s="9">
        <f t="shared" si="110"/>
        <v>0</v>
      </c>
      <c r="G700" s="9">
        <f t="shared" si="111"/>
        <v>0</v>
      </c>
      <c r="H700" s="9">
        <f t="shared" si="109"/>
        <v>0</v>
      </c>
      <c r="I700" s="9">
        <f t="shared" si="112"/>
        <v>0</v>
      </c>
      <c r="J700" s="9">
        <f t="shared" si="113"/>
        <v>0</v>
      </c>
      <c r="K700" s="9">
        <f t="shared" si="114"/>
        <v>0</v>
      </c>
      <c r="L700" s="9">
        <f t="shared" si="115"/>
        <v>1816.343908936268</v>
      </c>
    </row>
    <row r="701" spans="1:12" x14ac:dyDescent="0.25">
      <c r="A701">
        <v>692</v>
      </c>
      <c r="B701">
        <v>0</v>
      </c>
      <c r="C701" s="8">
        <f t="shared" si="106"/>
        <v>0</v>
      </c>
      <c r="D701" s="9">
        <f t="shared" si="107"/>
        <v>0</v>
      </c>
      <c r="E701" s="9">
        <f t="shared" si="108"/>
        <v>6793.6221759999999</v>
      </c>
      <c r="F701" s="9">
        <f t="shared" si="110"/>
        <v>0</v>
      </c>
      <c r="G701" s="9">
        <f t="shared" si="111"/>
        <v>0</v>
      </c>
      <c r="H701" s="9">
        <f t="shared" si="109"/>
        <v>0</v>
      </c>
      <c r="I701" s="9">
        <f t="shared" si="112"/>
        <v>0</v>
      </c>
      <c r="J701" s="9">
        <f t="shared" si="113"/>
        <v>0</v>
      </c>
      <c r="K701" s="9">
        <f t="shared" si="114"/>
        <v>0</v>
      </c>
      <c r="L701" s="9">
        <f t="shared" si="115"/>
        <v>1816.343908936268</v>
      </c>
    </row>
    <row r="702" spans="1:12" x14ac:dyDescent="0.25">
      <c r="A702">
        <v>693</v>
      </c>
      <c r="B702">
        <v>0</v>
      </c>
      <c r="C702" s="8">
        <f t="shared" si="106"/>
        <v>0</v>
      </c>
      <c r="D702" s="9">
        <f t="shared" si="107"/>
        <v>0</v>
      </c>
      <c r="E702" s="9">
        <f t="shared" si="108"/>
        <v>6793.6221759999999</v>
      </c>
      <c r="F702" s="9">
        <f t="shared" si="110"/>
        <v>0</v>
      </c>
      <c r="G702" s="9">
        <f t="shared" si="111"/>
        <v>0</v>
      </c>
      <c r="H702" s="9">
        <f t="shared" si="109"/>
        <v>0</v>
      </c>
      <c r="I702" s="9">
        <f t="shared" si="112"/>
        <v>0</v>
      </c>
      <c r="J702" s="9">
        <f t="shared" si="113"/>
        <v>0</v>
      </c>
      <c r="K702" s="9">
        <f t="shared" si="114"/>
        <v>0</v>
      </c>
      <c r="L702" s="9">
        <f t="shared" si="115"/>
        <v>1816.343908936268</v>
      </c>
    </row>
    <row r="703" spans="1:12" x14ac:dyDescent="0.25">
      <c r="A703">
        <v>694</v>
      </c>
      <c r="B703">
        <v>2.2530815999999998</v>
      </c>
      <c r="C703" s="8">
        <f t="shared" si="106"/>
        <v>0.62585599999999997</v>
      </c>
      <c r="D703" s="9">
        <f t="shared" si="107"/>
        <v>0.62585599999999997</v>
      </c>
      <c r="E703" s="9">
        <f t="shared" si="108"/>
        <v>6793.9351040000001</v>
      </c>
      <c r="F703" s="9">
        <f t="shared" si="110"/>
        <v>117.72</v>
      </c>
      <c r="G703" s="9">
        <f t="shared" si="111"/>
        <v>0.16451220774911998</v>
      </c>
      <c r="H703" s="9">
        <f t="shared" si="109"/>
        <v>0</v>
      </c>
      <c r="I703" s="9">
        <f t="shared" si="112"/>
        <v>751.02719999999999</v>
      </c>
      <c r="J703" s="9">
        <f t="shared" si="113"/>
        <v>868.91171220774913</v>
      </c>
      <c r="K703" s="9">
        <f t="shared" si="114"/>
        <v>0.54381360855549299</v>
      </c>
      <c r="L703" s="9">
        <f t="shared" si="115"/>
        <v>1816.6158157405457</v>
      </c>
    </row>
    <row r="704" spans="1:12" x14ac:dyDescent="0.25">
      <c r="A704">
        <v>695</v>
      </c>
      <c r="B704">
        <v>5.3108351999999996</v>
      </c>
      <c r="C704" s="8">
        <f t="shared" si="106"/>
        <v>1.4752319999999999</v>
      </c>
      <c r="D704" s="9">
        <f t="shared" si="107"/>
        <v>0.84937599999999991</v>
      </c>
      <c r="E704" s="9">
        <f t="shared" si="108"/>
        <v>6794.9856479999999</v>
      </c>
      <c r="F704" s="9">
        <f t="shared" si="110"/>
        <v>117.72</v>
      </c>
      <c r="G704" s="9">
        <f t="shared" si="111"/>
        <v>0.91404997060607973</v>
      </c>
      <c r="H704" s="9">
        <f t="shared" si="109"/>
        <v>0</v>
      </c>
      <c r="I704" s="9">
        <f t="shared" si="112"/>
        <v>1019.2511999999999</v>
      </c>
      <c r="J704" s="9">
        <f t="shared" si="113"/>
        <v>1137.8852499706061</v>
      </c>
      <c r="K704" s="9">
        <f t="shared" si="114"/>
        <v>1.678644733084637</v>
      </c>
      <c r="L704" s="9">
        <f t="shared" si="115"/>
        <v>1817.7270449113657</v>
      </c>
    </row>
    <row r="705" spans="1:12" x14ac:dyDescent="0.25">
      <c r="A705">
        <v>696</v>
      </c>
      <c r="B705">
        <v>7.081113600000001</v>
      </c>
      <c r="C705" s="8">
        <f t="shared" si="106"/>
        <v>1.9669760000000003</v>
      </c>
      <c r="D705" s="9">
        <f t="shared" si="107"/>
        <v>0.4917440000000004</v>
      </c>
      <c r="E705" s="9">
        <f t="shared" si="108"/>
        <v>6796.7067520000001</v>
      </c>
      <c r="F705" s="9">
        <f t="shared" si="110"/>
        <v>117.72</v>
      </c>
      <c r="G705" s="9">
        <f t="shared" si="111"/>
        <v>1.6249777255219204</v>
      </c>
      <c r="H705" s="9">
        <f t="shared" si="109"/>
        <v>0</v>
      </c>
      <c r="I705" s="9">
        <f t="shared" si="112"/>
        <v>590.09280000000047</v>
      </c>
      <c r="J705" s="9">
        <f t="shared" si="113"/>
        <v>709.43777772552244</v>
      </c>
      <c r="K705" s="9">
        <f t="shared" si="114"/>
        <v>1.3954470822794374</v>
      </c>
      <c r="L705" s="9">
        <f t="shared" si="115"/>
        <v>1819.2640908190479</v>
      </c>
    </row>
    <row r="706" spans="1:12" x14ac:dyDescent="0.25">
      <c r="A706">
        <v>697</v>
      </c>
      <c r="B706">
        <v>10.460736000000001</v>
      </c>
      <c r="C706" s="8">
        <f t="shared" si="106"/>
        <v>2.9057600000000003</v>
      </c>
      <c r="D706" s="9">
        <f t="shared" si="107"/>
        <v>0.93878400000000006</v>
      </c>
      <c r="E706" s="9">
        <f t="shared" si="108"/>
        <v>6799.1431199999997</v>
      </c>
      <c r="F706" s="9">
        <f t="shared" si="110"/>
        <v>117.72</v>
      </c>
      <c r="G706" s="9">
        <f t="shared" si="111"/>
        <v>3.5462452945920009</v>
      </c>
      <c r="H706" s="9">
        <f t="shared" si="109"/>
        <v>0</v>
      </c>
      <c r="I706" s="9">
        <f t="shared" si="112"/>
        <v>1126.5408</v>
      </c>
      <c r="J706" s="9">
        <f t="shared" si="113"/>
        <v>1247.8070452945919</v>
      </c>
      <c r="K706" s="9">
        <f t="shared" si="114"/>
        <v>3.6258277999352142</v>
      </c>
      <c r="L706" s="9">
        <f t="shared" si="115"/>
        <v>1821.7747282601551</v>
      </c>
    </row>
    <row r="707" spans="1:12" x14ac:dyDescent="0.25">
      <c r="A707">
        <v>698</v>
      </c>
      <c r="B707">
        <v>14.8059648</v>
      </c>
      <c r="C707" s="8">
        <f t="shared" si="106"/>
        <v>4.112768</v>
      </c>
      <c r="D707" s="9">
        <f t="shared" si="107"/>
        <v>1.2070079999999996</v>
      </c>
      <c r="E707" s="9">
        <f t="shared" si="108"/>
        <v>6802.6523839999991</v>
      </c>
      <c r="F707" s="9">
        <f t="shared" si="110"/>
        <v>117.72</v>
      </c>
      <c r="G707" s="9">
        <f t="shared" si="111"/>
        <v>7.1042414611660805</v>
      </c>
      <c r="H707" s="9">
        <f t="shared" si="109"/>
        <v>0</v>
      </c>
      <c r="I707" s="9">
        <f t="shared" si="112"/>
        <v>1448.4095999999995</v>
      </c>
      <c r="J707" s="9">
        <f t="shared" si="113"/>
        <v>1573.2338414611656</v>
      </c>
      <c r="K707" s="9">
        <f t="shared" si="114"/>
        <v>6.4703457996785554</v>
      </c>
      <c r="L707" s="9">
        <f t="shared" si="115"/>
        <v>1826.8228150599621</v>
      </c>
    </row>
    <row r="708" spans="1:12" x14ac:dyDescent="0.25">
      <c r="A708">
        <v>699</v>
      </c>
      <c r="B708">
        <v>18.185587200000004</v>
      </c>
      <c r="C708" s="8">
        <f t="shared" si="106"/>
        <v>5.0515520000000009</v>
      </c>
      <c r="D708" s="9">
        <f t="shared" si="107"/>
        <v>0.93878400000000095</v>
      </c>
      <c r="E708" s="9">
        <f t="shared" si="108"/>
        <v>6807.234543999999</v>
      </c>
      <c r="F708" s="9">
        <f t="shared" si="110"/>
        <v>117.72</v>
      </c>
      <c r="G708" s="9">
        <f t="shared" si="111"/>
        <v>10.717634595655683</v>
      </c>
      <c r="H708" s="9">
        <f t="shared" si="109"/>
        <v>0</v>
      </c>
      <c r="I708" s="9">
        <f t="shared" si="112"/>
        <v>1126.5408000000011</v>
      </c>
      <c r="J708" s="9">
        <f t="shared" si="113"/>
        <v>1254.9784345956568</v>
      </c>
      <c r="K708" s="9">
        <f t="shared" si="114"/>
        <v>6.3395888212385607</v>
      </c>
      <c r="L708" s="9">
        <f t="shared" si="115"/>
        <v>1833.2277823704205</v>
      </c>
    </row>
    <row r="709" spans="1:12" x14ac:dyDescent="0.25">
      <c r="A709">
        <v>700</v>
      </c>
      <c r="B709">
        <v>21.726144000000001</v>
      </c>
      <c r="C709" s="8">
        <f t="shared" si="106"/>
        <v>6.0350400000000004</v>
      </c>
      <c r="D709" s="9">
        <f t="shared" si="107"/>
        <v>0.98348799999999947</v>
      </c>
      <c r="E709" s="9">
        <f t="shared" si="108"/>
        <v>6812.7778399999988</v>
      </c>
      <c r="F709" s="9">
        <f t="shared" si="110"/>
        <v>117.72</v>
      </c>
      <c r="G709" s="9">
        <f t="shared" si="111"/>
        <v>15.297117276672003</v>
      </c>
      <c r="H709" s="9">
        <f t="shared" si="109"/>
        <v>0</v>
      </c>
      <c r="I709" s="9">
        <f t="shared" si="112"/>
        <v>1180.1855999999993</v>
      </c>
      <c r="J709" s="9">
        <f t="shared" si="113"/>
        <v>1313.2027172766714</v>
      </c>
      <c r="K709" s="9">
        <f t="shared" si="114"/>
        <v>7.9252309268734038</v>
      </c>
      <c r="L709" s="9">
        <f t="shared" si="115"/>
        <v>1840.3601922444766</v>
      </c>
    </row>
    <row r="710" spans="1:12" x14ac:dyDescent="0.25">
      <c r="A710">
        <v>701</v>
      </c>
      <c r="B710">
        <v>23.4964224</v>
      </c>
      <c r="C710" s="8">
        <f t="shared" si="106"/>
        <v>6.5267840000000001</v>
      </c>
      <c r="D710" s="9">
        <f t="shared" si="107"/>
        <v>0.49174399999999974</v>
      </c>
      <c r="E710" s="9">
        <f t="shared" si="108"/>
        <v>6819.058751999999</v>
      </c>
      <c r="F710" s="9">
        <f t="shared" si="110"/>
        <v>117.72</v>
      </c>
      <c r="G710" s="9">
        <f t="shared" si="111"/>
        <v>17.89154194071552</v>
      </c>
      <c r="H710" s="9">
        <f t="shared" si="109"/>
        <v>0</v>
      </c>
      <c r="I710" s="9">
        <f t="shared" si="112"/>
        <v>590.09279999999967</v>
      </c>
      <c r="J710" s="9">
        <f t="shared" si="113"/>
        <v>725.70434194071515</v>
      </c>
      <c r="K710" s="9">
        <f t="shared" si="114"/>
        <v>4.7365154877091893</v>
      </c>
      <c r="L710" s="9">
        <f t="shared" si="115"/>
        <v>1846.6910654517678</v>
      </c>
    </row>
    <row r="711" spans="1:12" x14ac:dyDescent="0.25">
      <c r="A711">
        <v>702</v>
      </c>
      <c r="B711">
        <v>26.3932416</v>
      </c>
      <c r="C711" s="8">
        <f t="shared" si="106"/>
        <v>7.3314559999999993</v>
      </c>
      <c r="D711" s="9">
        <f t="shared" si="107"/>
        <v>0.80467199999999917</v>
      </c>
      <c r="E711" s="9">
        <f t="shared" si="108"/>
        <v>6825.9878719999988</v>
      </c>
      <c r="F711" s="9">
        <f t="shared" si="110"/>
        <v>117.72</v>
      </c>
      <c r="G711" s="9">
        <f t="shared" si="111"/>
        <v>22.575103773573115</v>
      </c>
      <c r="H711" s="9">
        <f t="shared" si="109"/>
        <v>0</v>
      </c>
      <c r="I711" s="9">
        <f t="shared" si="112"/>
        <v>965.60639999999898</v>
      </c>
      <c r="J711" s="9">
        <f t="shared" si="113"/>
        <v>1105.9015037735721</v>
      </c>
      <c r="K711" s="9">
        <f t="shared" si="114"/>
        <v>8.107868215249777</v>
      </c>
      <c r="L711" s="9">
        <f t="shared" si="115"/>
        <v>1853.1132573032473</v>
      </c>
    </row>
    <row r="712" spans="1:12" x14ac:dyDescent="0.25">
      <c r="A712">
        <v>703</v>
      </c>
      <c r="B712">
        <v>26.876044799999999</v>
      </c>
      <c r="C712" s="8">
        <f t="shared" si="106"/>
        <v>7.4655679999999993</v>
      </c>
      <c r="D712" s="9">
        <f t="shared" si="107"/>
        <v>0.13411200000000001</v>
      </c>
      <c r="E712" s="9">
        <f t="shared" si="108"/>
        <v>6833.3863839999985</v>
      </c>
      <c r="F712" s="9">
        <f t="shared" si="110"/>
        <v>117.72</v>
      </c>
      <c r="G712" s="9">
        <f t="shared" si="111"/>
        <v>23.408576336302072</v>
      </c>
      <c r="H712" s="9">
        <f t="shared" si="109"/>
        <v>0</v>
      </c>
      <c r="I712" s="9">
        <f t="shared" si="112"/>
        <v>160.93440000000001</v>
      </c>
      <c r="J712" s="9">
        <f t="shared" si="113"/>
        <v>302.06297633630209</v>
      </c>
      <c r="K712" s="9">
        <f t="shared" si="114"/>
        <v>2.2550716901210541</v>
      </c>
      <c r="L712" s="9">
        <f t="shared" si="115"/>
        <v>1858.2947272559327</v>
      </c>
    </row>
    <row r="713" spans="1:12" x14ac:dyDescent="0.25">
      <c r="A713">
        <v>704</v>
      </c>
      <c r="B713">
        <v>26.554176000000002</v>
      </c>
      <c r="C713" s="8">
        <f t="shared" si="106"/>
        <v>7.3761600000000005</v>
      </c>
      <c r="D713" s="9">
        <f t="shared" si="107"/>
        <v>-8.9407999999998822E-2</v>
      </c>
      <c r="E713" s="9">
        <f t="shared" si="108"/>
        <v>6840.8072479999983</v>
      </c>
      <c r="F713" s="9">
        <f t="shared" si="110"/>
        <v>117.72</v>
      </c>
      <c r="G713" s="9">
        <f t="shared" si="111"/>
        <v>22.851249265152003</v>
      </c>
      <c r="H713" s="9">
        <f t="shared" si="109"/>
        <v>0</v>
      </c>
      <c r="I713" s="9">
        <f t="shared" si="112"/>
        <v>-107.28959999999859</v>
      </c>
      <c r="J713" s="9">
        <f t="shared" si="113"/>
        <v>33.281649265153419</v>
      </c>
      <c r="K713" s="9">
        <f t="shared" si="114"/>
        <v>0.24549077004365408</v>
      </c>
      <c r="L713" s="9">
        <f t="shared" si="115"/>
        <v>1859.5450084860151</v>
      </c>
    </row>
    <row r="714" spans="1:12" x14ac:dyDescent="0.25">
      <c r="A714">
        <v>705</v>
      </c>
      <c r="B714">
        <v>26.554176000000002</v>
      </c>
      <c r="C714" s="8">
        <f t="shared" ref="C714:C777" si="116">B714/3.6</f>
        <v>7.3761600000000005</v>
      </c>
      <c r="D714" s="9">
        <f t="shared" ref="D714:D777" si="117">(C714-C713)/(A714-A713)</f>
        <v>0</v>
      </c>
      <c r="E714" s="9">
        <f t="shared" ref="E714:E777" si="118">E713+C713*(A714-A713)+(C714-C713)*(A714-A713)/2</f>
        <v>6848.1834079999981</v>
      </c>
      <c r="F714" s="9">
        <f t="shared" si="110"/>
        <v>117.72</v>
      </c>
      <c r="G714" s="9">
        <f t="shared" si="111"/>
        <v>22.851249265152003</v>
      </c>
      <c r="H714" s="9">
        <f t="shared" ref="H714:H777" si="119">$B$1*$B$2*SIN(ATAN($F$1))</f>
        <v>0</v>
      </c>
      <c r="I714" s="9">
        <f t="shared" si="112"/>
        <v>0</v>
      </c>
      <c r="J714" s="9">
        <f t="shared" si="113"/>
        <v>140.57124926515201</v>
      </c>
      <c r="K714" s="9">
        <f t="shared" si="114"/>
        <v>1.0368760259796437</v>
      </c>
      <c r="L714" s="9">
        <f t="shared" si="115"/>
        <v>1860.1861918840268</v>
      </c>
    </row>
    <row r="715" spans="1:12" x14ac:dyDescent="0.25">
      <c r="A715">
        <v>706</v>
      </c>
      <c r="B715">
        <v>29.290060799999999</v>
      </c>
      <c r="C715" s="8">
        <f t="shared" si="116"/>
        <v>8.1361279999999994</v>
      </c>
      <c r="D715" s="9">
        <f t="shared" si="117"/>
        <v>0.75996799999999887</v>
      </c>
      <c r="E715" s="9">
        <f t="shared" si="118"/>
        <v>6855.939551999998</v>
      </c>
      <c r="F715" s="9">
        <f t="shared" si="110"/>
        <v>117.72</v>
      </c>
      <c r="G715" s="9">
        <f t="shared" si="111"/>
        <v>27.802563109601277</v>
      </c>
      <c r="H715" s="9">
        <f t="shared" si="119"/>
        <v>0</v>
      </c>
      <c r="I715" s="9">
        <f t="shared" si="112"/>
        <v>911.96159999999861</v>
      </c>
      <c r="J715" s="9">
        <f t="shared" si="113"/>
        <v>1057.4841631095999</v>
      </c>
      <c r="K715" s="9">
        <f t="shared" si="114"/>
        <v>8.6038265090325829</v>
      </c>
      <c r="L715" s="9">
        <f t="shared" si="115"/>
        <v>1865.0065431515329</v>
      </c>
    </row>
    <row r="716" spans="1:12" x14ac:dyDescent="0.25">
      <c r="A716">
        <v>707</v>
      </c>
      <c r="B716">
        <v>30.899404799999999</v>
      </c>
      <c r="C716" s="8">
        <f t="shared" si="116"/>
        <v>8.5831679999999988</v>
      </c>
      <c r="D716" s="9">
        <f t="shared" si="117"/>
        <v>0.44703999999999944</v>
      </c>
      <c r="E716" s="9">
        <f t="shared" si="118"/>
        <v>6864.2991999999977</v>
      </c>
      <c r="F716" s="9">
        <f t="shared" si="110"/>
        <v>117.72</v>
      </c>
      <c r="G716" s="9">
        <f t="shared" si="111"/>
        <v>30.941724624814071</v>
      </c>
      <c r="H716" s="9">
        <f t="shared" si="119"/>
        <v>0</v>
      </c>
      <c r="I716" s="9">
        <f t="shared" si="112"/>
        <v>536.4479999999993</v>
      </c>
      <c r="J716" s="9">
        <f t="shared" si="113"/>
        <v>685.10972462481334</v>
      </c>
      <c r="K716" s="9">
        <f t="shared" si="114"/>
        <v>5.8804118648885089</v>
      </c>
      <c r="L716" s="9">
        <f t="shared" si="115"/>
        <v>1872.2486623384934</v>
      </c>
    </row>
    <row r="717" spans="1:12" x14ac:dyDescent="0.25">
      <c r="A717">
        <v>708</v>
      </c>
      <c r="B717">
        <v>32.347814400000004</v>
      </c>
      <c r="C717" s="8">
        <f t="shared" si="116"/>
        <v>8.9855040000000006</v>
      </c>
      <c r="D717" s="9">
        <f t="shared" si="117"/>
        <v>0.4023360000000018</v>
      </c>
      <c r="E717" s="9">
        <f t="shared" si="118"/>
        <v>6873.0835359999974</v>
      </c>
      <c r="F717" s="9">
        <f t="shared" si="110"/>
        <v>117.72</v>
      </c>
      <c r="G717" s="9">
        <f t="shared" si="111"/>
        <v>33.910498496286721</v>
      </c>
      <c r="H717" s="9">
        <f t="shared" si="119"/>
        <v>0</v>
      </c>
      <c r="I717" s="9">
        <f t="shared" si="112"/>
        <v>482.80320000000216</v>
      </c>
      <c r="J717" s="9">
        <f t="shared" si="113"/>
        <v>634.43369849628891</v>
      </c>
      <c r="K717" s="9">
        <f t="shared" si="114"/>
        <v>5.7007065355731985</v>
      </c>
      <c r="L717" s="9">
        <f t="shared" si="115"/>
        <v>1878.0392215387242</v>
      </c>
    </row>
    <row r="718" spans="1:12" x14ac:dyDescent="0.25">
      <c r="A718">
        <v>709</v>
      </c>
      <c r="B718">
        <v>34.600896000000006</v>
      </c>
      <c r="C718" s="8">
        <f t="shared" si="116"/>
        <v>9.6113600000000012</v>
      </c>
      <c r="D718" s="9">
        <f t="shared" si="117"/>
        <v>0.62585600000000063</v>
      </c>
      <c r="E718" s="9">
        <f t="shared" si="118"/>
        <v>6882.3819679999979</v>
      </c>
      <c r="F718" s="9">
        <f t="shared" si="110"/>
        <v>117.72</v>
      </c>
      <c r="G718" s="9">
        <f t="shared" si="111"/>
        <v>38.798861240832011</v>
      </c>
      <c r="H718" s="9">
        <f t="shared" si="119"/>
        <v>0</v>
      </c>
      <c r="I718" s="9">
        <f t="shared" si="112"/>
        <v>751.02720000000079</v>
      </c>
      <c r="J718" s="9">
        <f t="shared" si="113"/>
        <v>907.54606124083284</v>
      </c>
      <c r="K718" s="9">
        <f t="shared" si="114"/>
        <v>8.7227519111676912</v>
      </c>
      <c r="L718" s="9">
        <f t="shared" si="115"/>
        <v>1885.2509507620946</v>
      </c>
    </row>
    <row r="719" spans="1:12" x14ac:dyDescent="0.25">
      <c r="A719">
        <v>710</v>
      </c>
      <c r="B719">
        <v>36.210239999999999</v>
      </c>
      <c r="C719" s="8">
        <f t="shared" si="116"/>
        <v>10.058399999999999</v>
      </c>
      <c r="D719" s="9">
        <f t="shared" si="117"/>
        <v>0.44703999999999766</v>
      </c>
      <c r="E719" s="9">
        <f t="shared" si="118"/>
        <v>6892.2168479999973</v>
      </c>
      <c r="F719" s="9">
        <f t="shared" si="110"/>
        <v>117.72</v>
      </c>
      <c r="G719" s="9">
        <f t="shared" si="111"/>
        <v>42.49199243519999</v>
      </c>
      <c r="H719" s="9">
        <f t="shared" si="119"/>
        <v>0</v>
      </c>
      <c r="I719" s="9">
        <f t="shared" si="112"/>
        <v>536.44799999999714</v>
      </c>
      <c r="J719" s="9">
        <f t="shared" si="113"/>
        <v>696.65999243519718</v>
      </c>
      <c r="K719" s="9">
        <f t="shared" si="114"/>
        <v>7.0072848679101858</v>
      </c>
      <c r="L719" s="9">
        <f t="shared" si="115"/>
        <v>1893.1159691516336</v>
      </c>
    </row>
    <row r="720" spans="1:12" x14ac:dyDescent="0.25">
      <c r="A720">
        <v>711</v>
      </c>
      <c r="B720">
        <v>36.210239999999999</v>
      </c>
      <c r="C720" s="8">
        <f t="shared" si="116"/>
        <v>10.058399999999999</v>
      </c>
      <c r="D720" s="9">
        <f t="shared" si="117"/>
        <v>0</v>
      </c>
      <c r="E720" s="9">
        <f t="shared" si="118"/>
        <v>6902.2752479999972</v>
      </c>
      <c r="F720" s="9">
        <f t="shared" si="110"/>
        <v>117.72</v>
      </c>
      <c r="G720" s="9">
        <f t="shared" si="111"/>
        <v>42.49199243519999</v>
      </c>
      <c r="H720" s="9">
        <f t="shared" si="119"/>
        <v>0</v>
      </c>
      <c r="I720" s="9">
        <f t="shared" si="112"/>
        <v>0</v>
      </c>
      <c r="J720" s="9">
        <f t="shared" si="113"/>
        <v>160.21199243519999</v>
      </c>
      <c r="K720" s="9">
        <f t="shared" si="114"/>
        <v>1.6114763047102154</v>
      </c>
      <c r="L720" s="9">
        <f t="shared" si="115"/>
        <v>1897.4253497379439</v>
      </c>
    </row>
    <row r="721" spans="1:12" x14ac:dyDescent="0.25">
      <c r="A721">
        <v>712</v>
      </c>
      <c r="B721">
        <v>35.566502400000005</v>
      </c>
      <c r="C721" s="8">
        <f t="shared" si="116"/>
        <v>9.8795840000000013</v>
      </c>
      <c r="D721" s="9">
        <f t="shared" si="117"/>
        <v>-0.17881599999999764</v>
      </c>
      <c r="E721" s="9">
        <f t="shared" si="118"/>
        <v>6912.2442399999973</v>
      </c>
      <c r="F721" s="9">
        <f t="shared" si="110"/>
        <v>117.72</v>
      </c>
      <c r="G721" s="9">
        <f t="shared" si="111"/>
        <v>40.994595605483525</v>
      </c>
      <c r="H721" s="9">
        <f t="shared" si="119"/>
        <v>0</v>
      </c>
      <c r="I721" s="9">
        <f t="shared" si="112"/>
        <v>-214.57919999999717</v>
      </c>
      <c r="J721" s="9">
        <f t="shared" si="113"/>
        <v>-55.864604394513663</v>
      </c>
      <c r="K721" s="9">
        <f t="shared" si="114"/>
        <v>-0.551919051742367</v>
      </c>
      <c r="L721" s="9">
        <f t="shared" si="115"/>
        <v>1897.9551283644278</v>
      </c>
    </row>
    <row r="722" spans="1:12" x14ac:dyDescent="0.25">
      <c r="A722">
        <v>713</v>
      </c>
      <c r="B722">
        <v>36.532108800000003</v>
      </c>
      <c r="C722" s="8">
        <f t="shared" si="116"/>
        <v>10.147808000000001</v>
      </c>
      <c r="D722" s="9">
        <f t="shared" si="117"/>
        <v>0.26822400000000002</v>
      </c>
      <c r="E722" s="9">
        <f t="shared" si="118"/>
        <v>6922.2579359999972</v>
      </c>
      <c r="F722" s="9">
        <f t="shared" si="110"/>
        <v>117.72</v>
      </c>
      <c r="G722" s="9">
        <f t="shared" si="111"/>
        <v>43.25076302604289</v>
      </c>
      <c r="H722" s="9">
        <f t="shared" si="119"/>
        <v>0</v>
      </c>
      <c r="I722" s="9">
        <f t="shared" si="112"/>
        <v>321.86880000000002</v>
      </c>
      <c r="J722" s="9">
        <f t="shared" si="113"/>
        <v>482.83956302604292</v>
      </c>
      <c r="K722" s="9">
        <f t="shared" si="114"/>
        <v>4.8997631803921831</v>
      </c>
      <c r="L722" s="9">
        <f t="shared" si="115"/>
        <v>1900.1290504287526</v>
      </c>
    </row>
    <row r="723" spans="1:12" x14ac:dyDescent="0.25">
      <c r="A723">
        <v>714</v>
      </c>
      <c r="B723">
        <v>37.497715200000002</v>
      </c>
      <c r="C723" s="8">
        <f t="shared" si="116"/>
        <v>10.416032</v>
      </c>
      <c r="D723" s="9">
        <f t="shared" si="117"/>
        <v>0.26822399999999824</v>
      </c>
      <c r="E723" s="9">
        <f t="shared" si="118"/>
        <v>6932.5398559999967</v>
      </c>
      <c r="F723" s="9">
        <f t="shared" si="110"/>
        <v>117.72</v>
      </c>
      <c r="G723" s="9">
        <f t="shared" si="111"/>
        <v>45.567363502510077</v>
      </c>
      <c r="H723" s="9">
        <f t="shared" si="119"/>
        <v>0</v>
      </c>
      <c r="I723" s="9">
        <f t="shared" si="112"/>
        <v>321.86879999999792</v>
      </c>
      <c r="J723" s="9">
        <f t="shared" si="113"/>
        <v>485.15616350250798</v>
      </c>
      <c r="K723" s="9">
        <f t="shared" si="114"/>
        <v>5.053402124039355</v>
      </c>
      <c r="L723" s="9">
        <f t="shared" si="115"/>
        <v>1905.1056330809683</v>
      </c>
    </row>
    <row r="724" spans="1:12" x14ac:dyDescent="0.25">
      <c r="A724">
        <v>715</v>
      </c>
      <c r="B724">
        <v>37.819584000000006</v>
      </c>
      <c r="C724" s="8">
        <f t="shared" si="116"/>
        <v>10.505440000000002</v>
      </c>
      <c r="D724" s="9">
        <f t="shared" si="117"/>
        <v>8.9408000000002374E-2</v>
      </c>
      <c r="E724" s="9">
        <f t="shared" si="118"/>
        <v>6943.0005919999967</v>
      </c>
      <c r="F724" s="9">
        <f t="shared" si="110"/>
        <v>117.72</v>
      </c>
      <c r="G724" s="9">
        <f t="shared" si="111"/>
        <v>46.352993229312013</v>
      </c>
      <c r="H724" s="9">
        <f t="shared" si="119"/>
        <v>0</v>
      </c>
      <c r="I724" s="9">
        <f t="shared" si="112"/>
        <v>107.28960000000285</v>
      </c>
      <c r="J724" s="9">
        <f t="shared" si="113"/>
        <v>271.36259322931483</v>
      </c>
      <c r="K724" s="9">
        <f t="shared" si="114"/>
        <v>2.8507834414149738</v>
      </c>
      <c r="L724" s="9">
        <f t="shared" si="115"/>
        <v>1909.0577258636956</v>
      </c>
    </row>
    <row r="725" spans="1:12" x14ac:dyDescent="0.25">
      <c r="A725">
        <v>716</v>
      </c>
      <c r="B725">
        <v>36.210239999999999</v>
      </c>
      <c r="C725" s="8">
        <f t="shared" si="116"/>
        <v>10.058399999999999</v>
      </c>
      <c r="D725" s="9">
        <f t="shared" si="117"/>
        <v>-0.44704000000000299</v>
      </c>
      <c r="E725" s="9">
        <f t="shared" si="118"/>
        <v>6953.282511999997</v>
      </c>
      <c r="F725" s="9">
        <f t="shared" ref="F725:F788" si="120">IF(C725&lt;=0,0,$B$3*$B$1*$B$2*COS(ATAN($F$1)))</f>
        <v>117.72</v>
      </c>
      <c r="G725" s="9">
        <f t="shared" ref="G725:G788" si="121">$B$5*$B$6*$B$4*(C725-$F$2)^2/2</f>
        <v>42.49199243519999</v>
      </c>
      <c r="H725" s="9">
        <f t="shared" si="119"/>
        <v>0</v>
      </c>
      <c r="I725" s="9">
        <f t="shared" ref="I725:I788" si="122">$B$1*D725</f>
        <v>-536.44800000000362</v>
      </c>
      <c r="J725" s="9">
        <f t="shared" ref="J725:J788" si="123">SUM(F725:I725)</f>
        <v>-376.23600756480363</v>
      </c>
      <c r="K725" s="9">
        <f t="shared" ref="K725:K788" si="124">J725*C725/1000</f>
        <v>-3.7843322584898207</v>
      </c>
      <c r="L725" s="9">
        <f t="shared" ref="L725:L788" si="125">L724+(K725+K724)/2*(A725-A724)</f>
        <v>1908.5909514551581</v>
      </c>
    </row>
    <row r="726" spans="1:12" x14ac:dyDescent="0.25">
      <c r="A726">
        <v>717</v>
      </c>
      <c r="B726">
        <v>34.761830400000008</v>
      </c>
      <c r="C726" s="8">
        <f t="shared" si="116"/>
        <v>9.6560640000000024</v>
      </c>
      <c r="D726" s="9">
        <f t="shared" si="117"/>
        <v>-0.40233599999999647</v>
      </c>
      <c r="E726" s="9">
        <f t="shared" si="118"/>
        <v>6963.1397439999973</v>
      </c>
      <c r="F726" s="9">
        <f t="shared" si="120"/>
        <v>117.72</v>
      </c>
      <c r="G726" s="9">
        <f t="shared" si="121"/>
        <v>39.160620228280337</v>
      </c>
      <c r="H726" s="9">
        <f t="shared" si="119"/>
        <v>0</v>
      </c>
      <c r="I726" s="9">
        <f t="shared" si="122"/>
        <v>-482.80319999999574</v>
      </c>
      <c r="J726" s="9">
        <f t="shared" si="123"/>
        <v>-325.92257977171539</v>
      </c>
      <c r="K726" s="9">
        <f t="shared" si="124"/>
        <v>-3.1471292893207901</v>
      </c>
      <c r="L726" s="9">
        <f t="shared" si="125"/>
        <v>1905.1252206812528</v>
      </c>
    </row>
    <row r="727" spans="1:12" x14ac:dyDescent="0.25">
      <c r="A727">
        <v>718</v>
      </c>
      <c r="B727">
        <v>32.991551999999999</v>
      </c>
      <c r="C727" s="8">
        <f t="shared" si="116"/>
        <v>9.16432</v>
      </c>
      <c r="D727" s="9">
        <f t="shared" si="117"/>
        <v>-0.4917440000000024</v>
      </c>
      <c r="E727" s="9">
        <f t="shared" si="118"/>
        <v>6972.5499359999967</v>
      </c>
      <c r="F727" s="9">
        <f t="shared" si="120"/>
        <v>117.72</v>
      </c>
      <c r="G727" s="9">
        <f t="shared" si="121"/>
        <v>35.273599646207998</v>
      </c>
      <c r="H727" s="9">
        <f t="shared" si="119"/>
        <v>0</v>
      </c>
      <c r="I727" s="9">
        <f t="shared" si="122"/>
        <v>-590.09280000000285</v>
      </c>
      <c r="J727" s="9">
        <f t="shared" si="123"/>
        <v>-437.09920035379486</v>
      </c>
      <c r="K727" s="9">
        <f t="shared" si="124"/>
        <v>-4.0057169437862896</v>
      </c>
      <c r="L727" s="9">
        <f t="shared" si="125"/>
        <v>1901.5487975646993</v>
      </c>
    </row>
    <row r="728" spans="1:12" x14ac:dyDescent="0.25">
      <c r="A728">
        <v>719</v>
      </c>
      <c r="B728">
        <v>28.968192000000002</v>
      </c>
      <c r="C728" s="8">
        <f t="shared" si="116"/>
        <v>8.0467200000000005</v>
      </c>
      <c r="D728" s="9">
        <f t="shared" si="117"/>
        <v>-1.1175999999999995</v>
      </c>
      <c r="E728" s="9">
        <f t="shared" si="118"/>
        <v>6981.1554559999968</v>
      </c>
      <c r="F728" s="9">
        <f t="shared" si="120"/>
        <v>117.72</v>
      </c>
      <c r="G728" s="9">
        <f t="shared" si="121"/>
        <v>27.194875158528003</v>
      </c>
      <c r="H728" s="9">
        <f t="shared" si="119"/>
        <v>0</v>
      </c>
      <c r="I728" s="9">
        <f t="shared" si="122"/>
        <v>-1341.1199999999994</v>
      </c>
      <c r="J728" s="9">
        <f t="shared" si="123"/>
        <v>-1196.2051248414714</v>
      </c>
      <c r="K728" s="9">
        <f t="shared" si="124"/>
        <v>-9.6255277021643657</v>
      </c>
      <c r="L728" s="9">
        <f t="shared" si="125"/>
        <v>1894.733175241724</v>
      </c>
    </row>
    <row r="729" spans="1:12" x14ac:dyDescent="0.25">
      <c r="A729">
        <v>720</v>
      </c>
      <c r="B729">
        <v>24.140160000000002</v>
      </c>
      <c r="C729" s="8">
        <f t="shared" si="116"/>
        <v>6.7056000000000004</v>
      </c>
      <c r="D729" s="9">
        <f t="shared" si="117"/>
        <v>-1.3411200000000001</v>
      </c>
      <c r="E729" s="9">
        <f t="shared" si="118"/>
        <v>6988.5316159999975</v>
      </c>
      <c r="F729" s="9">
        <f t="shared" si="120"/>
        <v>117.72</v>
      </c>
      <c r="G729" s="9">
        <f t="shared" si="121"/>
        <v>18.885329971200001</v>
      </c>
      <c r="H729" s="9">
        <f t="shared" si="119"/>
        <v>0</v>
      </c>
      <c r="I729" s="9">
        <f t="shared" si="122"/>
        <v>-1609.3440000000001</v>
      </c>
      <c r="J729" s="9">
        <f t="shared" si="123"/>
        <v>-1472.7386700288</v>
      </c>
      <c r="K729" s="9">
        <f t="shared" si="124"/>
        <v>-9.8755964257451208</v>
      </c>
      <c r="L729" s="9">
        <f t="shared" si="125"/>
        <v>1884.9826131777693</v>
      </c>
    </row>
    <row r="730" spans="1:12" x14ac:dyDescent="0.25">
      <c r="A730">
        <v>721</v>
      </c>
      <c r="B730">
        <v>19.312128000000001</v>
      </c>
      <c r="C730" s="8">
        <f t="shared" si="116"/>
        <v>5.3644800000000004</v>
      </c>
      <c r="D730" s="9">
        <f t="shared" si="117"/>
        <v>-1.3411200000000001</v>
      </c>
      <c r="E730" s="9">
        <f t="shared" si="118"/>
        <v>6994.5666559999981</v>
      </c>
      <c r="F730" s="9">
        <f t="shared" si="120"/>
        <v>117.72</v>
      </c>
      <c r="G730" s="9">
        <f t="shared" si="121"/>
        <v>12.086611181568001</v>
      </c>
      <c r="H730" s="9">
        <f t="shared" si="119"/>
        <v>0</v>
      </c>
      <c r="I730" s="9">
        <f t="shared" si="122"/>
        <v>-1609.3440000000001</v>
      </c>
      <c r="J730" s="9">
        <f t="shared" si="123"/>
        <v>-1479.537388818432</v>
      </c>
      <c r="K730" s="9">
        <f t="shared" si="124"/>
        <v>-7.9369487315687017</v>
      </c>
      <c r="L730" s="9">
        <f t="shared" si="125"/>
        <v>1876.0763405991124</v>
      </c>
    </row>
    <row r="731" spans="1:12" x14ac:dyDescent="0.25">
      <c r="A731">
        <v>722</v>
      </c>
      <c r="B731">
        <v>14.484096000000001</v>
      </c>
      <c r="C731" s="8">
        <f t="shared" si="116"/>
        <v>4.0233600000000003</v>
      </c>
      <c r="D731" s="9">
        <f t="shared" si="117"/>
        <v>-1.3411200000000001</v>
      </c>
      <c r="E731" s="9">
        <f t="shared" si="118"/>
        <v>6999.2605759999988</v>
      </c>
      <c r="F731" s="9">
        <f t="shared" si="120"/>
        <v>117.72</v>
      </c>
      <c r="G731" s="9">
        <f t="shared" si="121"/>
        <v>6.7987187896320007</v>
      </c>
      <c r="H731" s="9">
        <f t="shared" si="119"/>
        <v>0</v>
      </c>
      <c r="I731" s="9">
        <f t="shared" si="122"/>
        <v>-1609.3440000000001</v>
      </c>
      <c r="J731" s="9">
        <f t="shared" si="123"/>
        <v>-1484.8252812103681</v>
      </c>
      <c r="K731" s="9">
        <f t="shared" si="124"/>
        <v>-5.9739866434105471</v>
      </c>
      <c r="L731" s="9">
        <f t="shared" si="125"/>
        <v>1869.1208729116229</v>
      </c>
    </row>
    <row r="732" spans="1:12" x14ac:dyDescent="0.25">
      <c r="A732">
        <v>723</v>
      </c>
      <c r="B732">
        <v>9.9779328000000014</v>
      </c>
      <c r="C732" s="8">
        <f t="shared" si="116"/>
        <v>2.7716480000000003</v>
      </c>
      <c r="D732" s="9">
        <f t="shared" si="117"/>
        <v>-1.2517119999999999</v>
      </c>
      <c r="E732" s="9">
        <f t="shared" si="118"/>
        <v>7002.6580799999992</v>
      </c>
      <c r="F732" s="9">
        <f t="shared" si="120"/>
        <v>117.72</v>
      </c>
      <c r="G732" s="9">
        <f t="shared" si="121"/>
        <v>3.2264537070796808</v>
      </c>
      <c r="H732" s="9">
        <f t="shared" si="119"/>
        <v>0</v>
      </c>
      <c r="I732" s="9">
        <f t="shared" si="122"/>
        <v>-1502.0544</v>
      </c>
      <c r="J732" s="9">
        <f t="shared" si="123"/>
        <v>-1381.1079462929204</v>
      </c>
      <c r="K732" s="9">
        <f t="shared" si="124"/>
        <v>-3.8279450771268806</v>
      </c>
      <c r="L732" s="9">
        <f t="shared" si="125"/>
        <v>1864.2199070513541</v>
      </c>
    </row>
    <row r="733" spans="1:12" x14ac:dyDescent="0.25">
      <c r="A733">
        <v>724</v>
      </c>
      <c r="B733">
        <v>7.2420480000000005</v>
      </c>
      <c r="C733" s="8">
        <f t="shared" si="116"/>
        <v>2.0116800000000001</v>
      </c>
      <c r="D733" s="9">
        <f t="shared" si="117"/>
        <v>-0.7599680000000002</v>
      </c>
      <c r="E733" s="9">
        <f t="shared" si="118"/>
        <v>7005.049743999999</v>
      </c>
      <c r="F733" s="9">
        <f t="shared" si="120"/>
        <v>117.72</v>
      </c>
      <c r="G733" s="9">
        <f t="shared" si="121"/>
        <v>1.6996796974080002</v>
      </c>
      <c r="H733" s="9">
        <f t="shared" si="119"/>
        <v>0</v>
      </c>
      <c r="I733" s="9">
        <f t="shared" si="122"/>
        <v>-911.9616000000002</v>
      </c>
      <c r="J733" s="9">
        <f t="shared" si="123"/>
        <v>-792.54192030259219</v>
      </c>
      <c r="K733" s="9">
        <f t="shared" si="124"/>
        <v>-1.5943407302343187</v>
      </c>
      <c r="L733" s="9">
        <f t="shared" si="125"/>
        <v>1861.5087641476734</v>
      </c>
    </row>
    <row r="734" spans="1:12" x14ac:dyDescent="0.25">
      <c r="A734">
        <v>725</v>
      </c>
      <c r="B734">
        <v>4.8280320000000003</v>
      </c>
      <c r="C734" s="8">
        <f t="shared" si="116"/>
        <v>1.3411200000000001</v>
      </c>
      <c r="D734" s="9">
        <f t="shared" si="117"/>
        <v>-0.67056000000000004</v>
      </c>
      <c r="E734" s="9">
        <f t="shared" si="118"/>
        <v>7006.7261439999984</v>
      </c>
      <c r="F734" s="9">
        <f t="shared" si="120"/>
        <v>117.72</v>
      </c>
      <c r="G734" s="9">
        <f t="shared" si="121"/>
        <v>0.75541319884800007</v>
      </c>
      <c r="H734" s="9">
        <f t="shared" si="119"/>
        <v>0</v>
      </c>
      <c r="I734" s="9">
        <f t="shared" si="122"/>
        <v>-804.67200000000003</v>
      </c>
      <c r="J734" s="9">
        <f t="shared" si="123"/>
        <v>-686.19658680115208</v>
      </c>
      <c r="K734" s="9">
        <f t="shared" si="124"/>
        <v>-0.92027196649076104</v>
      </c>
      <c r="L734" s="9">
        <f t="shared" si="125"/>
        <v>1860.2514577993109</v>
      </c>
    </row>
    <row r="735" spans="1:12" x14ac:dyDescent="0.25">
      <c r="A735">
        <v>726</v>
      </c>
      <c r="B735">
        <v>3.3796224000000006</v>
      </c>
      <c r="C735" s="8">
        <f t="shared" si="116"/>
        <v>0.93878400000000017</v>
      </c>
      <c r="D735" s="9">
        <f t="shared" si="117"/>
        <v>-0.40233599999999992</v>
      </c>
      <c r="E735" s="9">
        <f t="shared" si="118"/>
        <v>7007.8660959999988</v>
      </c>
      <c r="F735" s="9">
        <f t="shared" si="120"/>
        <v>117.72</v>
      </c>
      <c r="G735" s="9">
        <f t="shared" si="121"/>
        <v>0.3701524674355201</v>
      </c>
      <c r="H735" s="9">
        <f t="shared" si="119"/>
        <v>0</v>
      </c>
      <c r="I735" s="9">
        <f t="shared" si="122"/>
        <v>-482.80319999999989</v>
      </c>
      <c r="J735" s="9">
        <f t="shared" si="123"/>
        <v>-364.71304753256436</v>
      </c>
      <c r="K735" s="9">
        <f t="shared" si="124"/>
        <v>-0.34238677361481096</v>
      </c>
      <c r="L735" s="9">
        <f t="shared" si="125"/>
        <v>1859.6201284292581</v>
      </c>
    </row>
    <row r="736" spans="1:12" x14ac:dyDescent="0.25">
      <c r="A736">
        <v>727</v>
      </c>
      <c r="B736">
        <v>0.80467200000000005</v>
      </c>
      <c r="C736" s="8">
        <f t="shared" si="116"/>
        <v>0.22352</v>
      </c>
      <c r="D736" s="9">
        <f t="shared" si="117"/>
        <v>-0.71526400000000012</v>
      </c>
      <c r="E736" s="9">
        <f t="shared" si="118"/>
        <v>7008.4472479999986</v>
      </c>
      <c r="F736" s="9">
        <f t="shared" si="120"/>
        <v>117.72</v>
      </c>
      <c r="G736" s="9">
        <f t="shared" si="121"/>
        <v>2.0983699968000001E-2</v>
      </c>
      <c r="H736" s="9">
        <f t="shared" si="119"/>
        <v>0</v>
      </c>
      <c r="I736" s="9">
        <f t="shared" si="122"/>
        <v>-858.31680000000017</v>
      </c>
      <c r="J736" s="9">
        <f t="shared" si="123"/>
        <v>-740.57581630003222</v>
      </c>
      <c r="K736" s="9">
        <f t="shared" si="124"/>
        <v>-0.1655335064593832</v>
      </c>
      <c r="L736" s="9">
        <f t="shared" si="125"/>
        <v>1859.3661682892209</v>
      </c>
    </row>
    <row r="737" spans="1:12" x14ac:dyDescent="0.25">
      <c r="A737">
        <v>728</v>
      </c>
      <c r="B737">
        <v>0.80467200000000005</v>
      </c>
      <c r="C737" s="8">
        <f t="shared" si="116"/>
        <v>0.22352</v>
      </c>
      <c r="D737" s="9">
        <f t="shared" si="117"/>
        <v>0</v>
      </c>
      <c r="E737" s="9">
        <f t="shared" si="118"/>
        <v>7008.6707679999981</v>
      </c>
      <c r="F737" s="9">
        <f t="shared" si="120"/>
        <v>117.72</v>
      </c>
      <c r="G737" s="9">
        <f t="shared" si="121"/>
        <v>2.0983699968000001E-2</v>
      </c>
      <c r="H737" s="9">
        <f t="shared" si="119"/>
        <v>0</v>
      </c>
      <c r="I737" s="9">
        <f t="shared" si="122"/>
        <v>0</v>
      </c>
      <c r="J737" s="9">
        <f t="shared" si="123"/>
        <v>117.740983699968</v>
      </c>
      <c r="K737" s="9">
        <f t="shared" si="124"/>
        <v>2.6317464676616848E-2</v>
      </c>
      <c r="L737" s="9">
        <f t="shared" si="125"/>
        <v>1859.2965602683296</v>
      </c>
    </row>
    <row r="738" spans="1:12" x14ac:dyDescent="0.25">
      <c r="A738">
        <v>729</v>
      </c>
      <c r="B738">
        <v>5.1499008000000011</v>
      </c>
      <c r="C738" s="8">
        <f t="shared" si="116"/>
        <v>1.4305280000000002</v>
      </c>
      <c r="D738" s="9">
        <f t="shared" si="117"/>
        <v>1.2070080000000003</v>
      </c>
      <c r="E738" s="9">
        <f t="shared" si="118"/>
        <v>7009.4977919999974</v>
      </c>
      <c r="F738" s="9">
        <f t="shared" si="120"/>
        <v>117.72</v>
      </c>
      <c r="G738" s="9">
        <f t="shared" si="121"/>
        <v>0.8594923506892802</v>
      </c>
      <c r="H738" s="9">
        <f t="shared" si="119"/>
        <v>0</v>
      </c>
      <c r="I738" s="9">
        <f t="shared" si="122"/>
        <v>1448.4096000000004</v>
      </c>
      <c r="J738" s="9">
        <f t="shared" si="123"/>
        <v>1566.9890923506896</v>
      </c>
      <c r="K738" s="9">
        <f t="shared" si="124"/>
        <v>2.2416217723022478</v>
      </c>
      <c r="L738" s="9">
        <f t="shared" si="125"/>
        <v>1860.4305298868189</v>
      </c>
    </row>
    <row r="739" spans="1:12" x14ac:dyDescent="0.25">
      <c r="A739">
        <v>730</v>
      </c>
      <c r="B739">
        <v>10.460736000000001</v>
      </c>
      <c r="C739" s="8">
        <f t="shared" si="116"/>
        <v>2.9057600000000003</v>
      </c>
      <c r="D739" s="9">
        <f t="shared" si="117"/>
        <v>1.4752320000000001</v>
      </c>
      <c r="E739" s="9">
        <f t="shared" si="118"/>
        <v>7011.6659359999976</v>
      </c>
      <c r="F739" s="9">
        <f t="shared" si="120"/>
        <v>117.72</v>
      </c>
      <c r="G739" s="9">
        <f t="shared" si="121"/>
        <v>3.5462452945920009</v>
      </c>
      <c r="H739" s="9">
        <f t="shared" si="119"/>
        <v>0</v>
      </c>
      <c r="I739" s="9">
        <f t="shared" si="122"/>
        <v>1770.2784000000001</v>
      </c>
      <c r="J739" s="9">
        <f t="shared" si="123"/>
        <v>1891.5446452945921</v>
      </c>
      <c r="K739" s="9">
        <f t="shared" si="124"/>
        <v>5.496374768511215</v>
      </c>
      <c r="L739" s="9">
        <f t="shared" si="125"/>
        <v>1864.2995281572257</v>
      </c>
    </row>
    <row r="740" spans="1:12" x14ac:dyDescent="0.25">
      <c r="A740">
        <v>731</v>
      </c>
      <c r="B740">
        <v>15.4497024</v>
      </c>
      <c r="C740" s="8">
        <f t="shared" si="116"/>
        <v>4.2915839999999994</v>
      </c>
      <c r="D740" s="9">
        <f t="shared" si="117"/>
        <v>1.3858239999999991</v>
      </c>
      <c r="E740" s="9">
        <f t="shared" si="118"/>
        <v>7015.2646079999977</v>
      </c>
      <c r="F740" s="9">
        <f t="shared" si="120"/>
        <v>117.72</v>
      </c>
      <c r="G740" s="9">
        <f t="shared" si="121"/>
        <v>7.7354311562035178</v>
      </c>
      <c r="H740" s="9">
        <f t="shared" si="119"/>
        <v>0</v>
      </c>
      <c r="I740" s="9">
        <f t="shared" si="122"/>
        <v>1662.9887999999989</v>
      </c>
      <c r="J740" s="9">
        <f t="shared" si="123"/>
        <v>1788.4442311562025</v>
      </c>
      <c r="K740" s="9">
        <f t="shared" si="124"/>
        <v>7.6752586473222593</v>
      </c>
      <c r="L740" s="9">
        <f t="shared" si="125"/>
        <v>1870.8853448651425</v>
      </c>
    </row>
    <row r="741" spans="1:12" x14ac:dyDescent="0.25">
      <c r="A741">
        <v>732</v>
      </c>
      <c r="B741">
        <v>20.116800000000001</v>
      </c>
      <c r="C741" s="8">
        <f t="shared" si="116"/>
        <v>5.5880000000000001</v>
      </c>
      <c r="D741" s="9">
        <f t="shared" si="117"/>
        <v>1.2964160000000007</v>
      </c>
      <c r="E741" s="9">
        <f t="shared" si="118"/>
        <v>7020.2043999999969</v>
      </c>
      <c r="F741" s="9">
        <f t="shared" si="120"/>
        <v>117.72</v>
      </c>
      <c r="G741" s="9">
        <f t="shared" si="121"/>
        <v>13.114812480000001</v>
      </c>
      <c r="H741" s="9">
        <f t="shared" si="119"/>
        <v>0</v>
      </c>
      <c r="I741" s="9">
        <f t="shared" si="122"/>
        <v>1555.6992000000009</v>
      </c>
      <c r="J741" s="9">
        <f t="shared" si="123"/>
        <v>1686.5340124800009</v>
      </c>
      <c r="K741" s="9">
        <f t="shared" si="124"/>
        <v>9.4243520617382455</v>
      </c>
      <c r="L741" s="9">
        <f t="shared" si="125"/>
        <v>1879.4351502196728</v>
      </c>
    </row>
    <row r="742" spans="1:12" x14ac:dyDescent="0.25">
      <c r="A742">
        <v>733</v>
      </c>
      <c r="B742">
        <v>22.530816000000002</v>
      </c>
      <c r="C742" s="8">
        <f t="shared" si="116"/>
        <v>6.2585600000000001</v>
      </c>
      <c r="D742" s="9">
        <f t="shared" si="117"/>
        <v>0.67056000000000004</v>
      </c>
      <c r="E742" s="9">
        <f t="shared" si="118"/>
        <v>7026.1276799999969</v>
      </c>
      <c r="F742" s="9">
        <f t="shared" si="120"/>
        <v>117.72</v>
      </c>
      <c r="G742" s="9">
        <f t="shared" si="121"/>
        <v>16.451220774911999</v>
      </c>
      <c r="H742" s="9">
        <f t="shared" si="119"/>
        <v>0</v>
      </c>
      <c r="I742" s="9">
        <f t="shared" si="122"/>
        <v>804.67200000000003</v>
      </c>
      <c r="J742" s="9">
        <f t="shared" si="123"/>
        <v>938.84322077491197</v>
      </c>
      <c r="K742" s="9">
        <f t="shared" si="124"/>
        <v>5.8758066278130325</v>
      </c>
      <c r="L742" s="9">
        <f t="shared" si="125"/>
        <v>1887.0852295644484</v>
      </c>
    </row>
    <row r="743" spans="1:12" x14ac:dyDescent="0.25">
      <c r="A743">
        <v>734</v>
      </c>
      <c r="B743">
        <v>25.749504000000002</v>
      </c>
      <c r="C743" s="8">
        <f t="shared" si="116"/>
        <v>7.1526399999999999</v>
      </c>
      <c r="D743" s="9">
        <f t="shared" si="117"/>
        <v>0.89407999999999976</v>
      </c>
      <c r="E743" s="9">
        <f t="shared" si="118"/>
        <v>7032.8332799999971</v>
      </c>
      <c r="F743" s="9">
        <f t="shared" si="120"/>
        <v>117.72</v>
      </c>
      <c r="G743" s="9">
        <f t="shared" si="121"/>
        <v>21.487308767232001</v>
      </c>
      <c r="H743" s="9">
        <f t="shared" si="119"/>
        <v>0</v>
      </c>
      <c r="I743" s="9">
        <f t="shared" si="122"/>
        <v>1072.8959999999997</v>
      </c>
      <c r="J743" s="9">
        <f t="shared" si="123"/>
        <v>1212.1033087672317</v>
      </c>
      <c r="K743" s="9">
        <f t="shared" si="124"/>
        <v>8.6697386104208523</v>
      </c>
      <c r="L743" s="9">
        <f t="shared" si="125"/>
        <v>1894.3580021835653</v>
      </c>
    </row>
    <row r="744" spans="1:12" x14ac:dyDescent="0.25">
      <c r="A744">
        <v>735</v>
      </c>
      <c r="B744">
        <v>28.968192000000002</v>
      </c>
      <c r="C744" s="8">
        <f t="shared" si="116"/>
        <v>8.0467200000000005</v>
      </c>
      <c r="D744" s="9">
        <f t="shared" si="117"/>
        <v>0.89408000000000065</v>
      </c>
      <c r="E744" s="9">
        <f t="shared" si="118"/>
        <v>7040.4329599999974</v>
      </c>
      <c r="F744" s="9">
        <f t="shared" si="120"/>
        <v>117.72</v>
      </c>
      <c r="G744" s="9">
        <f t="shared" si="121"/>
        <v>27.194875158528003</v>
      </c>
      <c r="H744" s="9">
        <f t="shared" si="119"/>
        <v>0</v>
      </c>
      <c r="I744" s="9">
        <f t="shared" si="122"/>
        <v>1072.8960000000009</v>
      </c>
      <c r="J744" s="9">
        <f t="shared" si="123"/>
        <v>1217.8108751585289</v>
      </c>
      <c r="K744" s="9">
        <f t="shared" si="124"/>
        <v>9.7993831253556376</v>
      </c>
      <c r="L744" s="9">
        <f t="shared" si="125"/>
        <v>1903.5925630514535</v>
      </c>
    </row>
    <row r="745" spans="1:12" x14ac:dyDescent="0.25">
      <c r="A745">
        <v>736</v>
      </c>
      <c r="B745">
        <v>31.543142400000004</v>
      </c>
      <c r="C745" s="8">
        <f t="shared" si="116"/>
        <v>8.7619840000000018</v>
      </c>
      <c r="D745" s="9">
        <f t="shared" si="117"/>
        <v>0.71526400000000123</v>
      </c>
      <c r="E745" s="9">
        <f t="shared" si="118"/>
        <v>7048.8373119999978</v>
      </c>
      <c r="F745" s="9">
        <f t="shared" si="120"/>
        <v>117.72</v>
      </c>
      <c r="G745" s="9">
        <f t="shared" si="121"/>
        <v>32.244392718827534</v>
      </c>
      <c r="H745" s="9">
        <f t="shared" si="119"/>
        <v>0</v>
      </c>
      <c r="I745" s="9">
        <f t="shared" si="122"/>
        <v>858.31680000000142</v>
      </c>
      <c r="J745" s="9">
        <f t="shared" si="123"/>
        <v>1008.2811927188289</v>
      </c>
      <c r="K745" s="9">
        <f t="shared" si="124"/>
        <v>8.8345436781032962</v>
      </c>
      <c r="L745" s="9">
        <f t="shared" si="125"/>
        <v>1912.9095264531829</v>
      </c>
    </row>
    <row r="746" spans="1:12" x14ac:dyDescent="0.25">
      <c r="A746">
        <v>737</v>
      </c>
      <c r="B746">
        <v>34.600896000000006</v>
      </c>
      <c r="C746" s="8">
        <f t="shared" si="116"/>
        <v>9.6113600000000012</v>
      </c>
      <c r="D746" s="9">
        <f t="shared" si="117"/>
        <v>0.84937599999999946</v>
      </c>
      <c r="E746" s="9">
        <f t="shared" si="118"/>
        <v>7058.0239839999977</v>
      </c>
      <c r="F746" s="9">
        <f t="shared" si="120"/>
        <v>117.72</v>
      </c>
      <c r="G746" s="9">
        <f t="shared" si="121"/>
        <v>38.798861240832011</v>
      </c>
      <c r="H746" s="9">
        <f t="shared" si="119"/>
        <v>0</v>
      </c>
      <c r="I746" s="9">
        <f t="shared" si="122"/>
        <v>1019.2511999999994</v>
      </c>
      <c r="J746" s="9">
        <f t="shared" si="123"/>
        <v>1175.7700612408314</v>
      </c>
      <c r="K746" s="9">
        <f t="shared" si="124"/>
        <v>11.300749335807678</v>
      </c>
      <c r="L746" s="9">
        <f t="shared" si="125"/>
        <v>1922.9771729601384</v>
      </c>
    </row>
    <row r="747" spans="1:12" x14ac:dyDescent="0.25">
      <c r="A747">
        <v>738</v>
      </c>
      <c r="B747">
        <v>37.175846400000005</v>
      </c>
      <c r="C747" s="8">
        <f t="shared" si="116"/>
        <v>10.326624000000001</v>
      </c>
      <c r="D747" s="9">
        <f t="shared" si="117"/>
        <v>0.71526399999999946</v>
      </c>
      <c r="E747" s="9">
        <f t="shared" si="118"/>
        <v>7067.9929759999977</v>
      </c>
      <c r="F747" s="9">
        <f t="shared" si="120"/>
        <v>117.72</v>
      </c>
      <c r="G747" s="9">
        <f t="shared" si="121"/>
        <v>44.788448559697926</v>
      </c>
      <c r="H747" s="9">
        <f t="shared" si="119"/>
        <v>0</v>
      </c>
      <c r="I747" s="9">
        <f t="shared" si="122"/>
        <v>858.31679999999938</v>
      </c>
      <c r="J747" s="9">
        <f t="shared" si="123"/>
        <v>1020.8252485596972</v>
      </c>
      <c r="K747" s="9">
        <f t="shared" si="124"/>
        <v>10.541678511582536</v>
      </c>
      <c r="L747" s="9">
        <f t="shared" si="125"/>
        <v>1933.8983868838336</v>
      </c>
    </row>
    <row r="748" spans="1:12" x14ac:dyDescent="0.25">
      <c r="A748">
        <v>739</v>
      </c>
      <c r="B748">
        <v>39.428927999999999</v>
      </c>
      <c r="C748" s="8">
        <f t="shared" si="116"/>
        <v>10.95248</v>
      </c>
      <c r="D748" s="9">
        <f t="shared" si="117"/>
        <v>0.62585599999999886</v>
      </c>
      <c r="E748" s="9">
        <f t="shared" si="118"/>
        <v>7078.6325279999983</v>
      </c>
      <c r="F748" s="9">
        <f t="shared" si="120"/>
        <v>117.72</v>
      </c>
      <c r="G748" s="9">
        <f t="shared" si="121"/>
        <v>50.381863623167995</v>
      </c>
      <c r="H748" s="9">
        <f t="shared" si="119"/>
        <v>0</v>
      </c>
      <c r="I748" s="9">
        <f t="shared" si="122"/>
        <v>751.02719999999863</v>
      </c>
      <c r="J748" s="9">
        <f t="shared" si="123"/>
        <v>919.12906362316664</v>
      </c>
      <c r="K748" s="9">
        <f t="shared" si="124"/>
        <v>10.066742686751461</v>
      </c>
      <c r="L748" s="9">
        <f t="shared" si="125"/>
        <v>1944.2025974830005</v>
      </c>
    </row>
    <row r="749" spans="1:12" x14ac:dyDescent="0.25">
      <c r="A749">
        <v>740</v>
      </c>
      <c r="B749">
        <v>41.038272000000006</v>
      </c>
      <c r="C749" s="8">
        <f t="shared" si="116"/>
        <v>11.399520000000001</v>
      </c>
      <c r="D749" s="9">
        <f t="shared" si="117"/>
        <v>0.44704000000000121</v>
      </c>
      <c r="E749" s="9">
        <f t="shared" si="118"/>
        <v>7089.8085279999978</v>
      </c>
      <c r="F749" s="9">
        <f t="shared" si="120"/>
        <v>117.72</v>
      </c>
      <c r="G749" s="9">
        <f t="shared" si="121"/>
        <v>54.578603616768</v>
      </c>
      <c r="H749" s="9">
        <f t="shared" si="119"/>
        <v>0</v>
      </c>
      <c r="I749" s="9">
        <f t="shared" si="122"/>
        <v>536.44800000000146</v>
      </c>
      <c r="J749" s="9">
        <f t="shared" si="123"/>
        <v>708.74660361676945</v>
      </c>
      <c r="K749" s="9">
        <f t="shared" si="124"/>
        <v>8.0793710828614351</v>
      </c>
      <c r="L749" s="9">
        <f t="shared" si="125"/>
        <v>1953.275654367807</v>
      </c>
    </row>
    <row r="750" spans="1:12" x14ac:dyDescent="0.25">
      <c r="A750">
        <v>741</v>
      </c>
      <c r="B750">
        <v>42.647615999999999</v>
      </c>
      <c r="C750" s="8">
        <f t="shared" si="116"/>
        <v>11.84656</v>
      </c>
      <c r="D750" s="9">
        <f t="shared" si="117"/>
        <v>0.44703999999999944</v>
      </c>
      <c r="E750" s="9">
        <f t="shared" si="118"/>
        <v>7101.4315679999972</v>
      </c>
      <c r="F750" s="9">
        <f t="shared" si="120"/>
        <v>117.72</v>
      </c>
      <c r="G750" s="9">
        <f t="shared" si="121"/>
        <v>58.943213210111999</v>
      </c>
      <c r="H750" s="9">
        <f t="shared" si="119"/>
        <v>0</v>
      </c>
      <c r="I750" s="9">
        <f t="shared" si="122"/>
        <v>536.4479999999993</v>
      </c>
      <c r="J750" s="9">
        <f t="shared" si="123"/>
        <v>713.11121321011126</v>
      </c>
      <c r="K750" s="9">
        <f t="shared" si="124"/>
        <v>8.4479147739663745</v>
      </c>
      <c r="L750" s="9">
        <f t="shared" si="125"/>
        <v>1961.5392972962209</v>
      </c>
    </row>
    <row r="751" spans="1:12" x14ac:dyDescent="0.25">
      <c r="A751">
        <v>742</v>
      </c>
      <c r="B751">
        <v>43.613222400000005</v>
      </c>
      <c r="C751" s="8">
        <f t="shared" si="116"/>
        <v>12.114784</v>
      </c>
      <c r="D751" s="9">
        <f t="shared" si="117"/>
        <v>0.26822400000000002</v>
      </c>
      <c r="E751" s="9">
        <f t="shared" si="118"/>
        <v>7113.4122399999969</v>
      </c>
      <c r="F751" s="9">
        <f t="shared" si="120"/>
        <v>117.72</v>
      </c>
      <c r="G751" s="9">
        <f t="shared" si="121"/>
        <v>61.642556373995511</v>
      </c>
      <c r="H751" s="9">
        <f t="shared" si="119"/>
        <v>0</v>
      </c>
      <c r="I751" s="9">
        <f t="shared" si="122"/>
        <v>321.86880000000002</v>
      </c>
      <c r="J751" s="9">
        <f t="shared" si="123"/>
        <v>501.23135637399554</v>
      </c>
      <c r="K751" s="9">
        <f t="shared" si="124"/>
        <v>6.0723096164979786</v>
      </c>
      <c r="L751" s="9">
        <f t="shared" si="125"/>
        <v>1968.7994094914529</v>
      </c>
    </row>
    <row r="752" spans="1:12" x14ac:dyDescent="0.25">
      <c r="A752">
        <v>743</v>
      </c>
      <c r="B752">
        <v>44.417894400000009</v>
      </c>
      <c r="C752" s="8">
        <f t="shared" si="116"/>
        <v>12.338304000000003</v>
      </c>
      <c r="D752" s="9">
        <f t="shared" si="117"/>
        <v>0.22352000000000238</v>
      </c>
      <c r="E752" s="9">
        <f t="shared" si="118"/>
        <v>7125.638783999997</v>
      </c>
      <c r="F752" s="9">
        <f t="shared" si="120"/>
        <v>117.72</v>
      </c>
      <c r="G752" s="9">
        <f t="shared" si="121"/>
        <v>63.938173150494748</v>
      </c>
      <c r="H752" s="9">
        <f t="shared" si="119"/>
        <v>0</v>
      </c>
      <c r="I752" s="9">
        <f t="shared" si="122"/>
        <v>268.22400000000289</v>
      </c>
      <c r="J752" s="9">
        <f t="shared" si="123"/>
        <v>449.88217315049764</v>
      </c>
      <c r="K752" s="9">
        <f t="shared" si="124"/>
        <v>5.5507830165114784</v>
      </c>
      <c r="L752" s="9">
        <f t="shared" si="125"/>
        <v>1974.6109558079577</v>
      </c>
    </row>
    <row r="753" spans="1:12" x14ac:dyDescent="0.25">
      <c r="A753">
        <v>744</v>
      </c>
      <c r="B753">
        <v>44.900697600000001</v>
      </c>
      <c r="C753" s="8">
        <f t="shared" si="116"/>
        <v>12.472415999999999</v>
      </c>
      <c r="D753" s="9">
        <f t="shared" si="117"/>
        <v>0.13411199999999646</v>
      </c>
      <c r="E753" s="9">
        <f t="shared" si="118"/>
        <v>7138.0441439999968</v>
      </c>
      <c r="F753" s="9">
        <f t="shared" si="120"/>
        <v>117.72</v>
      </c>
      <c r="G753" s="9">
        <f t="shared" si="121"/>
        <v>65.335687568363511</v>
      </c>
      <c r="H753" s="9">
        <f t="shared" si="119"/>
        <v>0</v>
      </c>
      <c r="I753" s="9">
        <f t="shared" si="122"/>
        <v>160.93439999999575</v>
      </c>
      <c r="J753" s="9">
        <f t="shared" si="123"/>
        <v>343.99008756835929</v>
      </c>
      <c r="K753" s="9">
        <f t="shared" si="124"/>
        <v>4.2903874720290052</v>
      </c>
      <c r="L753" s="9">
        <f t="shared" si="125"/>
        <v>1979.531541052228</v>
      </c>
    </row>
    <row r="754" spans="1:12" x14ac:dyDescent="0.25">
      <c r="A754">
        <v>745</v>
      </c>
      <c r="B754">
        <v>45.544435200000002</v>
      </c>
      <c r="C754" s="8">
        <f t="shared" si="116"/>
        <v>12.651232</v>
      </c>
      <c r="D754" s="9">
        <f t="shared" si="117"/>
        <v>0.1788160000000012</v>
      </c>
      <c r="E754" s="9">
        <f t="shared" si="118"/>
        <v>7150.6059679999962</v>
      </c>
      <c r="F754" s="9">
        <f t="shared" si="120"/>
        <v>117.72</v>
      </c>
      <c r="G754" s="9">
        <f t="shared" si="121"/>
        <v>67.222541869486079</v>
      </c>
      <c r="H754" s="9">
        <f t="shared" si="119"/>
        <v>0</v>
      </c>
      <c r="I754" s="9">
        <f t="shared" si="122"/>
        <v>214.57920000000144</v>
      </c>
      <c r="J754" s="9">
        <f t="shared" si="123"/>
        <v>399.52174186948753</v>
      </c>
      <c r="K754" s="9">
        <f t="shared" si="124"/>
        <v>5.0544422454350002</v>
      </c>
      <c r="L754" s="9">
        <f t="shared" si="125"/>
        <v>1984.2039559109601</v>
      </c>
    </row>
    <row r="755" spans="1:12" x14ac:dyDescent="0.25">
      <c r="A755">
        <v>746</v>
      </c>
      <c r="B755">
        <v>46.027238400000009</v>
      </c>
      <c r="C755" s="8">
        <f t="shared" si="116"/>
        <v>12.785344000000002</v>
      </c>
      <c r="D755" s="9">
        <f t="shared" si="117"/>
        <v>0.13411200000000179</v>
      </c>
      <c r="E755" s="9">
        <f t="shared" si="118"/>
        <v>7163.3242559999962</v>
      </c>
      <c r="F755" s="9">
        <f t="shared" si="120"/>
        <v>117.72</v>
      </c>
      <c r="G755" s="9">
        <f t="shared" si="121"/>
        <v>68.655308903301133</v>
      </c>
      <c r="H755" s="9">
        <f t="shared" si="119"/>
        <v>0</v>
      </c>
      <c r="I755" s="9">
        <f t="shared" si="122"/>
        <v>160.93440000000214</v>
      </c>
      <c r="J755" s="9">
        <f t="shared" si="123"/>
        <v>347.30970890330326</v>
      </c>
      <c r="K755" s="9">
        <f t="shared" si="124"/>
        <v>4.4404741028685955</v>
      </c>
      <c r="L755" s="9">
        <f t="shared" si="125"/>
        <v>1988.9514140851118</v>
      </c>
    </row>
    <row r="756" spans="1:12" x14ac:dyDescent="0.25">
      <c r="A756">
        <v>747</v>
      </c>
      <c r="B756">
        <v>46.027238400000009</v>
      </c>
      <c r="C756" s="8">
        <f t="shared" si="116"/>
        <v>12.785344000000002</v>
      </c>
      <c r="D756" s="9">
        <f t="shared" si="117"/>
        <v>0</v>
      </c>
      <c r="E756" s="9">
        <f t="shared" si="118"/>
        <v>7176.1095999999961</v>
      </c>
      <c r="F756" s="9">
        <f t="shared" si="120"/>
        <v>117.72</v>
      </c>
      <c r="G756" s="9">
        <f t="shared" si="121"/>
        <v>68.655308903301133</v>
      </c>
      <c r="H756" s="9">
        <f t="shared" si="119"/>
        <v>0</v>
      </c>
      <c r="I756" s="9">
        <f t="shared" si="122"/>
        <v>0</v>
      </c>
      <c r="J756" s="9">
        <f t="shared" si="123"/>
        <v>186.37530890330112</v>
      </c>
      <c r="K756" s="9">
        <f t="shared" si="124"/>
        <v>2.3828724374349681</v>
      </c>
      <c r="L756" s="9">
        <f t="shared" si="125"/>
        <v>1992.3630873552636</v>
      </c>
    </row>
    <row r="757" spans="1:12" x14ac:dyDescent="0.25">
      <c r="A757">
        <v>748</v>
      </c>
      <c r="B757">
        <v>45.544435200000002</v>
      </c>
      <c r="C757" s="8">
        <f t="shared" si="116"/>
        <v>12.651232</v>
      </c>
      <c r="D757" s="9">
        <f t="shared" si="117"/>
        <v>-0.13411200000000179</v>
      </c>
      <c r="E757" s="9">
        <f t="shared" si="118"/>
        <v>7188.8278879999962</v>
      </c>
      <c r="F757" s="9">
        <f t="shared" si="120"/>
        <v>117.72</v>
      </c>
      <c r="G757" s="9">
        <f t="shared" si="121"/>
        <v>67.222541869486079</v>
      </c>
      <c r="H757" s="9">
        <f t="shared" si="119"/>
        <v>0</v>
      </c>
      <c r="I757" s="9">
        <f t="shared" si="122"/>
        <v>-160.93440000000214</v>
      </c>
      <c r="J757" s="9">
        <f t="shared" si="123"/>
        <v>24.00814186948395</v>
      </c>
      <c r="K757" s="9">
        <f t="shared" si="124"/>
        <v>0.30373257267975518</v>
      </c>
      <c r="L757" s="9">
        <f t="shared" si="125"/>
        <v>1993.706389860321</v>
      </c>
    </row>
    <row r="758" spans="1:12" x14ac:dyDescent="0.25">
      <c r="A758">
        <v>749</v>
      </c>
      <c r="B758">
        <v>45.3835008</v>
      </c>
      <c r="C758" s="8">
        <f t="shared" si="116"/>
        <v>12.606527999999999</v>
      </c>
      <c r="D758" s="9">
        <f t="shared" si="117"/>
        <v>-4.4704000000001187E-2</v>
      </c>
      <c r="E758" s="9">
        <f t="shared" si="118"/>
        <v>7201.4567679999964</v>
      </c>
      <c r="F758" s="9">
        <f t="shared" si="120"/>
        <v>117.72</v>
      </c>
      <c r="G758" s="9">
        <f t="shared" si="121"/>
        <v>66.748310250209272</v>
      </c>
      <c r="H758" s="9">
        <f t="shared" si="119"/>
        <v>0</v>
      </c>
      <c r="I758" s="9">
        <f t="shared" si="122"/>
        <v>-53.644800000001425</v>
      </c>
      <c r="J758" s="9">
        <f t="shared" si="123"/>
        <v>130.82351025020785</v>
      </c>
      <c r="K758" s="9">
        <f t="shared" si="124"/>
        <v>1.6492302450275322</v>
      </c>
      <c r="L758" s="9">
        <f t="shared" si="125"/>
        <v>1994.6828712691747</v>
      </c>
    </row>
    <row r="759" spans="1:12" x14ac:dyDescent="0.25">
      <c r="A759">
        <v>750</v>
      </c>
      <c r="B759">
        <v>45.061632000000003</v>
      </c>
      <c r="C759" s="8">
        <f t="shared" si="116"/>
        <v>12.51712</v>
      </c>
      <c r="D759" s="9">
        <f t="shared" si="117"/>
        <v>-8.9407999999998822E-2</v>
      </c>
      <c r="E759" s="9">
        <f t="shared" si="118"/>
        <v>7214.0185919999967</v>
      </c>
      <c r="F759" s="9">
        <f t="shared" si="120"/>
        <v>117.72</v>
      </c>
      <c r="G759" s="9">
        <f t="shared" si="121"/>
        <v>65.804883099647995</v>
      </c>
      <c r="H759" s="9">
        <f t="shared" si="119"/>
        <v>0</v>
      </c>
      <c r="I759" s="9">
        <f t="shared" si="122"/>
        <v>-107.28959999999859</v>
      </c>
      <c r="J759" s="9">
        <f t="shared" si="123"/>
        <v>76.235283099649394</v>
      </c>
      <c r="K759" s="9">
        <f t="shared" si="124"/>
        <v>0.95424618679228346</v>
      </c>
      <c r="L759" s="9">
        <f t="shared" si="125"/>
        <v>1995.9846094850845</v>
      </c>
    </row>
    <row r="760" spans="1:12" x14ac:dyDescent="0.25">
      <c r="A760">
        <v>751</v>
      </c>
      <c r="B760">
        <v>44.256960000000007</v>
      </c>
      <c r="C760" s="8">
        <f t="shared" si="116"/>
        <v>12.293600000000001</v>
      </c>
      <c r="D760" s="9">
        <f t="shared" si="117"/>
        <v>-0.22351999999999883</v>
      </c>
      <c r="E760" s="9">
        <f t="shared" si="118"/>
        <v>7226.4239519999974</v>
      </c>
      <c r="F760" s="9">
        <f t="shared" si="120"/>
        <v>117.72</v>
      </c>
      <c r="G760" s="9">
        <f t="shared" si="121"/>
        <v>63.475692403200014</v>
      </c>
      <c r="H760" s="9">
        <f t="shared" si="119"/>
        <v>0</v>
      </c>
      <c r="I760" s="9">
        <f t="shared" si="122"/>
        <v>-268.22399999999857</v>
      </c>
      <c r="J760" s="9">
        <f t="shared" si="123"/>
        <v>-87.028307596798555</v>
      </c>
      <c r="K760" s="9">
        <f t="shared" si="124"/>
        <v>-1.0698912022720029</v>
      </c>
      <c r="L760" s="9">
        <f t="shared" si="125"/>
        <v>1995.9267869773446</v>
      </c>
    </row>
    <row r="761" spans="1:12" x14ac:dyDescent="0.25">
      <c r="A761">
        <v>752</v>
      </c>
      <c r="B761">
        <v>43.130419200000006</v>
      </c>
      <c r="C761" s="8">
        <f t="shared" si="116"/>
        <v>11.980672000000002</v>
      </c>
      <c r="D761" s="9">
        <f t="shared" si="117"/>
        <v>-0.31292799999999943</v>
      </c>
      <c r="E761" s="9">
        <f t="shared" si="118"/>
        <v>7238.5610879999977</v>
      </c>
      <c r="F761" s="9">
        <f t="shared" si="120"/>
        <v>117.72</v>
      </c>
      <c r="G761" s="9">
        <f t="shared" si="121"/>
        <v>60.285330660065291</v>
      </c>
      <c r="H761" s="9">
        <f t="shared" si="119"/>
        <v>0</v>
      </c>
      <c r="I761" s="9">
        <f t="shared" si="122"/>
        <v>-375.51359999999931</v>
      </c>
      <c r="J761" s="9">
        <f t="shared" si="123"/>
        <v>-197.50826933993403</v>
      </c>
      <c r="K761" s="9">
        <f t="shared" si="124"/>
        <v>-2.3662817922494064</v>
      </c>
      <c r="L761" s="9">
        <f t="shared" si="125"/>
        <v>1994.208700480084</v>
      </c>
    </row>
    <row r="762" spans="1:12" x14ac:dyDescent="0.25">
      <c r="A762">
        <v>753</v>
      </c>
      <c r="B762">
        <v>41.038272000000006</v>
      </c>
      <c r="C762" s="8">
        <f t="shared" si="116"/>
        <v>11.399520000000001</v>
      </c>
      <c r="D762" s="9">
        <f t="shared" si="117"/>
        <v>-0.58115200000000122</v>
      </c>
      <c r="E762" s="9">
        <f t="shared" si="118"/>
        <v>7250.251183999997</v>
      </c>
      <c r="F762" s="9">
        <f t="shared" si="120"/>
        <v>117.72</v>
      </c>
      <c r="G762" s="9">
        <f t="shared" si="121"/>
        <v>54.578603616768</v>
      </c>
      <c r="H762" s="9">
        <f t="shared" si="119"/>
        <v>0</v>
      </c>
      <c r="I762" s="9">
        <f t="shared" si="122"/>
        <v>-697.38240000000144</v>
      </c>
      <c r="J762" s="9">
        <f t="shared" si="123"/>
        <v>-525.08379638323345</v>
      </c>
      <c r="K762" s="9">
        <f t="shared" si="124"/>
        <v>-5.9857032385465985</v>
      </c>
      <c r="L762" s="9">
        <f t="shared" si="125"/>
        <v>1990.0327079646859</v>
      </c>
    </row>
    <row r="763" spans="1:12" x14ac:dyDescent="0.25">
      <c r="A763">
        <v>754</v>
      </c>
      <c r="B763">
        <v>37.819584000000006</v>
      </c>
      <c r="C763" s="8">
        <f t="shared" si="116"/>
        <v>10.505440000000002</v>
      </c>
      <c r="D763" s="9">
        <f t="shared" si="117"/>
        <v>-0.89407999999999888</v>
      </c>
      <c r="E763" s="9">
        <f t="shared" si="118"/>
        <v>7261.2036639999969</v>
      </c>
      <c r="F763" s="9">
        <f t="shared" si="120"/>
        <v>117.72</v>
      </c>
      <c r="G763" s="9">
        <f t="shared" si="121"/>
        <v>46.352993229312013</v>
      </c>
      <c r="H763" s="9">
        <f t="shared" si="119"/>
        <v>0</v>
      </c>
      <c r="I763" s="9">
        <f t="shared" si="122"/>
        <v>-1072.8959999999986</v>
      </c>
      <c r="J763" s="9">
        <f t="shared" si="123"/>
        <v>-908.82300677068656</v>
      </c>
      <c r="K763" s="9">
        <f t="shared" si="124"/>
        <v>-9.547585568249044</v>
      </c>
      <c r="L763" s="9">
        <f t="shared" si="125"/>
        <v>1982.2660635612881</v>
      </c>
    </row>
    <row r="764" spans="1:12" x14ac:dyDescent="0.25">
      <c r="A764">
        <v>755</v>
      </c>
      <c r="B764">
        <v>34.600896000000006</v>
      </c>
      <c r="C764" s="8">
        <f t="shared" si="116"/>
        <v>9.6113600000000012</v>
      </c>
      <c r="D764" s="9">
        <f t="shared" si="117"/>
        <v>-0.89408000000000065</v>
      </c>
      <c r="E764" s="9">
        <f t="shared" si="118"/>
        <v>7271.2620639999968</v>
      </c>
      <c r="F764" s="9">
        <f t="shared" si="120"/>
        <v>117.72</v>
      </c>
      <c r="G764" s="9">
        <f t="shared" si="121"/>
        <v>38.798861240832011</v>
      </c>
      <c r="H764" s="9">
        <f t="shared" si="119"/>
        <v>0</v>
      </c>
      <c r="I764" s="9">
        <f t="shared" si="122"/>
        <v>-1072.8960000000009</v>
      </c>
      <c r="J764" s="9">
        <f t="shared" si="123"/>
        <v>-916.37713875916893</v>
      </c>
      <c r="K764" s="9">
        <f t="shared" si="124"/>
        <v>-8.8076305763843266</v>
      </c>
      <c r="L764" s="9">
        <f t="shared" si="125"/>
        <v>1973.0884554889715</v>
      </c>
    </row>
    <row r="765" spans="1:12" x14ac:dyDescent="0.25">
      <c r="A765">
        <v>756</v>
      </c>
      <c r="B765">
        <v>30.577536000000002</v>
      </c>
      <c r="C765" s="8">
        <f t="shared" si="116"/>
        <v>8.49376</v>
      </c>
      <c r="D765" s="9">
        <f t="shared" si="117"/>
        <v>-1.1176000000000013</v>
      </c>
      <c r="E765" s="9">
        <f t="shared" si="118"/>
        <v>7280.3146239999969</v>
      </c>
      <c r="F765" s="9">
        <f t="shared" si="120"/>
        <v>117.72</v>
      </c>
      <c r="G765" s="9">
        <f t="shared" si="121"/>
        <v>30.300462753792001</v>
      </c>
      <c r="H765" s="9">
        <f t="shared" si="119"/>
        <v>0</v>
      </c>
      <c r="I765" s="9">
        <f t="shared" si="122"/>
        <v>-1341.1200000000015</v>
      </c>
      <c r="J765" s="9">
        <f t="shared" si="123"/>
        <v>-1193.0995372462094</v>
      </c>
      <c r="K765" s="9">
        <f t="shared" si="124"/>
        <v>-10.133901125480362</v>
      </c>
      <c r="L765" s="9">
        <f t="shared" si="125"/>
        <v>1963.6176896380391</v>
      </c>
    </row>
    <row r="766" spans="1:12" x14ac:dyDescent="0.25">
      <c r="A766">
        <v>757</v>
      </c>
      <c r="B766">
        <v>26.554176000000002</v>
      </c>
      <c r="C766" s="8">
        <f t="shared" si="116"/>
        <v>7.3761600000000005</v>
      </c>
      <c r="D766" s="9">
        <f t="shared" si="117"/>
        <v>-1.1175999999999995</v>
      </c>
      <c r="E766" s="9">
        <f t="shared" si="118"/>
        <v>7288.2495839999974</v>
      </c>
      <c r="F766" s="9">
        <f t="shared" si="120"/>
        <v>117.72</v>
      </c>
      <c r="G766" s="9">
        <f t="shared" si="121"/>
        <v>22.851249265152003</v>
      </c>
      <c r="H766" s="9">
        <f t="shared" si="119"/>
        <v>0</v>
      </c>
      <c r="I766" s="9">
        <f t="shared" si="122"/>
        <v>-1341.1199999999994</v>
      </c>
      <c r="J766" s="9">
        <f t="shared" si="123"/>
        <v>-1200.5487507348475</v>
      </c>
      <c r="K766" s="9">
        <f t="shared" si="124"/>
        <v>-8.8554396732203529</v>
      </c>
      <c r="L766" s="9">
        <f t="shared" si="125"/>
        <v>1954.1230192386888</v>
      </c>
    </row>
    <row r="767" spans="1:12" x14ac:dyDescent="0.25">
      <c r="A767">
        <v>758</v>
      </c>
      <c r="B767">
        <v>23.979225600000003</v>
      </c>
      <c r="C767" s="8">
        <f t="shared" si="116"/>
        <v>6.660896000000001</v>
      </c>
      <c r="D767" s="9">
        <f t="shared" si="117"/>
        <v>-0.71526399999999946</v>
      </c>
      <c r="E767" s="9">
        <f t="shared" si="118"/>
        <v>7295.268111999997</v>
      </c>
      <c r="F767" s="9">
        <f t="shared" si="120"/>
        <v>117.72</v>
      </c>
      <c r="G767" s="9">
        <f t="shared" si="121"/>
        <v>18.634364919582726</v>
      </c>
      <c r="H767" s="9">
        <f t="shared" si="119"/>
        <v>0</v>
      </c>
      <c r="I767" s="9">
        <f t="shared" si="122"/>
        <v>-858.31679999999938</v>
      </c>
      <c r="J767" s="9">
        <f t="shared" si="123"/>
        <v>-721.96243508041664</v>
      </c>
      <c r="K767" s="9">
        <f t="shared" si="124"/>
        <v>-4.8089166959774072</v>
      </c>
      <c r="L767" s="9">
        <f t="shared" si="125"/>
        <v>1947.2908410540899</v>
      </c>
    </row>
    <row r="768" spans="1:12" x14ac:dyDescent="0.25">
      <c r="A768">
        <v>759</v>
      </c>
      <c r="B768">
        <v>20.116800000000001</v>
      </c>
      <c r="C768" s="8">
        <f t="shared" si="116"/>
        <v>5.5880000000000001</v>
      </c>
      <c r="D768" s="9">
        <f t="shared" si="117"/>
        <v>-1.072896000000001</v>
      </c>
      <c r="E768" s="9">
        <f t="shared" si="118"/>
        <v>7301.3925599999975</v>
      </c>
      <c r="F768" s="9">
        <f t="shared" si="120"/>
        <v>117.72</v>
      </c>
      <c r="G768" s="9">
        <f t="shared" si="121"/>
        <v>13.114812480000001</v>
      </c>
      <c r="H768" s="9">
        <f t="shared" si="119"/>
        <v>0</v>
      </c>
      <c r="I768" s="9">
        <f t="shared" si="122"/>
        <v>-1287.4752000000012</v>
      </c>
      <c r="J768" s="9">
        <f t="shared" si="123"/>
        <v>-1156.6403875200012</v>
      </c>
      <c r="K768" s="9">
        <f t="shared" si="124"/>
        <v>-6.463306485461767</v>
      </c>
      <c r="L768" s="9">
        <f t="shared" si="125"/>
        <v>1941.6547294633704</v>
      </c>
    </row>
    <row r="769" spans="1:12" x14ac:dyDescent="0.25">
      <c r="A769">
        <v>760</v>
      </c>
      <c r="B769">
        <v>15.127833600000002</v>
      </c>
      <c r="C769" s="8">
        <f t="shared" si="116"/>
        <v>4.2021760000000006</v>
      </c>
      <c r="D769" s="9">
        <f t="shared" si="117"/>
        <v>-1.3858239999999995</v>
      </c>
      <c r="E769" s="9">
        <f t="shared" si="118"/>
        <v>7306.2876479999968</v>
      </c>
      <c r="F769" s="9">
        <f t="shared" si="120"/>
        <v>117.72</v>
      </c>
      <c r="G769" s="9">
        <f t="shared" si="121"/>
        <v>7.4164789166899228</v>
      </c>
      <c r="H769" s="9">
        <f t="shared" si="119"/>
        <v>0</v>
      </c>
      <c r="I769" s="9">
        <f t="shared" si="122"/>
        <v>-1662.9887999999994</v>
      </c>
      <c r="J769" s="9">
        <f t="shared" si="123"/>
        <v>-1537.8523210833096</v>
      </c>
      <c r="K769" s="9">
        <f t="shared" si="124"/>
        <v>-6.462326115200578</v>
      </c>
      <c r="L769" s="9">
        <f t="shared" si="125"/>
        <v>1935.1919131630391</v>
      </c>
    </row>
    <row r="770" spans="1:12" x14ac:dyDescent="0.25">
      <c r="A770">
        <v>761</v>
      </c>
      <c r="B770">
        <v>9.9779328000000014</v>
      </c>
      <c r="C770" s="8">
        <f t="shared" si="116"/>
        <v>2.7716480000000003</v>
      </c>
      <c r="D770" s="9">
        <f t="shared" si="117"/>
        <v>-1.4305280000000002</v>
      </c>
      <c r="E770" s="9">
        <f t="shared" si="118"/>
        <v>7309.7745599999962</v>
      </c>
      <c r="F770" s="9">
        <f t="shared" si="120"/>
        <v>117.72</v>
      </c>
      <c r="G770" s="9">
        <f t="shared" si="121"/>
        <v>3.2264537070796808</v>
      </c>
      <c r="H770" s="9">
        <f t="shared" si="119"/>
        <v>0</v>
      </c>
      <c r="I770" s="9">
        <f t="shared" si="122"/>
        <v>-1716.6336000000003</v>
      </c>
      <c r="J770" s="9">
        <f t="shared" si="123"/>
        <v>-1595.6871462929207</v>
      </c>
      <c r="K770" s="9">
        <f t="shared" si="124"/>
        <v>-4.4226830876484815</v>
      </c>
      <c r="L770" s="9">
        <f t="shared" si="125"/>
        <v>1929.7494085616145</v>
      </c>
    </row>
    <row r="771" spans="1:12" x14ac:dyDescent="0.25">
      <c r="A771">
        <v>762</v>
      </c>
      <c r="B771">
        <v>4.8280320000000003</v>
      </c>
      <c r="C771" s="8">
        <f t="shared" si="116"/>
        <v>1.3411200000000001</v>
      </c>
      <c r="D771" s="9">
        <f t="shared" si="117"/>
        <v>-1.4305280000000002</v>
      </c>
      <c r="E771" s="9">
        <f t="shared" si="118"/>
        <v>7311.8309439999957</v>
      </c>
      <c r="F771" s="9">
        <f t="shared" si="120"/>
        <v>117.72</v>
      </c>
      <c r="G771" s="9">
        <f t="shared" si="121"/>
        <v>0.75541319884800007</v>
      </c>
      <c r="H771" s="9">
        <f t="shared" si="119"/>
        <v>0</v>
      </c>
      <c r="I771" s="9">
        <f t="shared" si="122"/>
        <v>-1716.6336000000003</v>
      </c>
      <c r="J771" s="9">
        <f t="shared" si="123"/>
        <v>-1598.1581868011524</v>
      </c>
      <c r="K771" s="9">
        <f t="shared" si="124"/>
        <v>-2.1433219074827616</v>
      </c>
      <c r="L771" s="9">
        <f t="shared" si="125"/>
        <v>1926.4664060640489</v>
      </c>
    </row>
    <row r="772" spans="1:12" x14ac:dyDescent="0.25">
      <c r="A772">
        <v>763</v>
      </c>
      <c r="B772">
        <v>2.4140160000000002</v>
      </c>
      <c r="C772" s="8">
        <f t="shared" si="116"/>
        <v>0.67056000000000004</v>
      </c>
      <c r="D772" s="9">
        <f t="shared" si="117"/>
        <v>-0.67056000000000004</v>
      </c>
      <c r="E772" s="9">
        <f t="shared" si="118"/>
        <v>7312.8367839999955</v>
      </c>
      <c r="F772" s="9">
        <f t="shared" si="120"/>
        <v>117.72</v>
      </c>
      <c r="G772" s="9">
        <f t="shared" si="121"/>
        <v>0.18885329971200002</v>
      </c>
      <c r="H772" s="9">
        <f t="shared" si="119"/>
        <v>0</v>
      </c>
      <c r="I772" s="9">
        <f t="shared" si="122"/>
        <v>-804.67200000000003</v>
      </c>
      <c r="J772" s="9">
        <f t="shared" si="123"/>
        <v>-686.76314670028808</v>
      </c>
      <c r="K772" s="9">
        <f t="shared" si="124"/>
        <v>-0.46051589565134521</v>
      </c>
      <c r="L772" s="9">
        <f t="shared" si="125"/>
        <v>1925.1644871624819</v>
      </c>
    </row>
    <row r="773" spans="1:12" x14ac:dyDescent="0.25">
      <c r="A773">
        <v>764</v>
      </c>
      <c r="B773">
        <v>2.4140160000000002</v>
      </c>
      <c r="C773" s="8">
        <f t="shared" si="116"/>
        <v>0.67056000000000004</v>
      </c>
      <c r="D773" s="9">
        <f t="shared" si="117"/>
        <v>0</v>
      </c>
      <c r="E773" s="9">
        <f t="shared" si="118"/>
        <v>7313.5073439999951</v>
      </c>
      <c r="F773" s="9">
        <f t="shared" si="120"/>
        <v>117.72</v>
      </c>
      <c r="G773" s="9">
        <f t="shared" si="121"/>
        <v>0.18885329971200002</v>
      </c>
      <c r="H773" s="9">
        <f t="shared" si="119"/>
        <v>0</v>
      </c>
      <c r="I773" s="9">
        <f t="shared" si="122"/>
        <v>0</v>
      </c>
      <c r="J773" s="9">
        <f t="shared" si="123"/>
        <v>117.90885329971199</v>
      </c>
      <c r="K773" s="9">
        <f t="shared" si="124"/>
        <v>7.9064960668654871E-2</v>
      </c>
      <c r="L773" s="9">
        <f t="shared" si="125"/>
        <v>1924.9737616949906</v>
      </c>
    </row>
    <row r="774" spans="1:12" x14ac:dyDescent="0.25">
      <c r="A774">
        <v>765</v>
      </c>
      <c r="B774">
        <v>0.80467200000000005</v>
      </c>
      <c r="C774" s="8">
        <f t="shared" si="116"/>
        <v>0.22352</v>
      </c>
      <c r="D774" s="9">
        <f t="shared" si="117"/>
        <v>-0.44704000000000005</v>
      </c>
      <c r="E774" s="9">
        <f t="shared" si="118"/>
        <v>7313.9543839999951</v>
      </c>
      <c r="F774" s="9">
        <f t="shared" si="120"/>
        <v>117.72</v>
      </c>
      <c r="G774" s="9">
        <f t="shared" si="121"/>
        <v>2.0983699968000001E-2</v>
      </c>
      <c r="H774" s="9">
        <f t="shared" si="119"/>
        <v>0</v>
      </c>
      <c r="I774" s="9">
        <f t="shared" si="122"/>
        <v>-536.44800000000009</v>
      </c>
      <c r="J774" s="9">
        <f t="shared" si="123"/>
        <v>-418.70701630003208</v>
      </c>
      <c r="K774" s="9">
        <f t="shared" si="124"/>
        <v>-9.3589392283383158E-2</v>
      </c>
      <c r="L774" s="9">
        <f t="shared" si="125"/>
        <v>1924.9664994791833</v>
      </c>
    </row>
    <row r="775" spans="1:12" x14ac:dyDescent="0.25">
      <c r="A775">
        <v>766</v>
      </c>
      <c r="B775">
        <v>0</v>
      </c>
      <c r="C775" s="8">
        <f t="shared" si="116"/>
        <v>0</v>
      </c>
      <c r="D775" s="9">
        <f t="shared" si="117"/>
        <v>-0.22352</v>
      </c>
      <c r="E775" s="9">
        <f t="shared" si="118"/>
        <v>7314.0661439999949</v>
      </c>
      <c r="F775" s="9">
        <f t="shared" si="120"/>
        <v>0</v>
      </c>
      <c r="G775" s="9">
        <f t="shared" si="121"/>
        <v>0</v>
      </c>
      <c r="H775" s="9">
        <f t="shared" si="119"/>
        <v>0</v>
      </c>
      <c r="I775" s="9">
        <f t="shared" si="122"/>
        <v>-268.22399999999999</v>
      </c>
      <c r="J775" s="9">
        <f t="shared" si="123"/>
        <v>-268.22399999999999</v>
      </c>
      <c r="K775" s="9">
        <f t="shared" si="124"/>
        <v>0</v>
      </c>
      <c r="L775" s="9">
        <f t="shared" si="125"/>
        <v>1924.9197047830417</v>
      </c>
    </row>
    <row r="776" spans="1:12" x14ac:dyDescent="0.25">
      <c r="A776">
        <v>767</v>
      </c>
      <c r="B776">
        <v>4.8280320000000003</v>
      </c>
      <c r="C776" s="8">
        <f t="shared" si="116"/>
        <v>1.3411200000000001</v>
      </c>
      <c r="D776" s="9">
        <f t="shared" si="117"/>
        <v>1.3411200000000001</v>
      </c>
      <c r="E776" s="9">
        <f t="shared" si="118"/>
        <v>7314.7367039999945</v>
      </c>
      <c r="F776" s="9">
        <f t="shared" si="120"/>
        <v>117.72</v>
      </c>
      <c r="G776" s="9">
        <f t="shared" si="121"/>
        <v>0.75541319884800007</v>
      </c>
      <c r="H776" s="9">
        <f t="shared" si="119"/>
        <v>0</v>
      </c>
      <c r="I776" s="9">
        <f t="shared" si="122"/>
        <v>1609.3440000000001</v>
      </c>
      <c r="J776" s="9">
        <f t="shared" si="123"/>
        <v>1727.819413198848</v>
      </c>
      <c r="K776" s="9">
        <f t="shared" si="124"/>
        <v>2.317213171429239</v>
      </c>
      <c r="L776" s="9">
        <f t="shared" si="125"/>
        <v>1926.0783113687562</v>
      </c>
    </row>
    <row r="777" spans="1:12" x14ac:dyDescent="0.25">
      <c r="A777">
        <v>768</v>
      </c>
      <c r="B777">
        <v>10.1388672</v>
      </c>
      <c r="C777" s="8">
        <f t="shared" si="116"/>
        <v>2.8163519999999997</v>
      </c>
      <c r="D777" s="9">
        <f t="shared" si="117"/>
        <v>1.4752319999999997</v>
      </c>
      <c r="E777" s="9">
        <f t="shared" si="118"/>
        <v>7316.8154399999949</v>
      </c>
      <c r="F777" s="9">
        <f t="shared" si="120"/>
        <v>117.72</v>
      </c>
      <c r="G777" s="9">
        <f t="shared" si="121"/>
        <v>3.3313722069196792</v>
      </c>
      <c r="H777" s="9">
        <f t="shared" si="119"/>
        <v>0</v>
      </c>
      <c r="I777" s="9">
        <f t="shared" si="122"/>
        <v>1770.2783999999997</v>
      </c>
      <c r="J777" s="9">
        <f t="shared" si="123"/>
        <v>1891.3297722069194</v>
      </c>
      <c r="K777" s="9">
        <f t="shared" si="124"/>
        <v>5.3266503866145012</v>
      </c>
      <c r="L777" s="9">
        <f t="shared" si="125"/>
        <v>1929.9002431477782</v>
      </c>
    </row>
    <row r="778" spans="1:12" x14ac:dyDescent="0.25">
      <c r="A778">
        <v>769</v>
      </c>
      <c r="B778">
        <v>15.4497024</v>
      </c>
      <c r="C778" s="8">
        <f t="shared" ref="C778:C841" si="126">B778/3.6</f>
        <v>4.2915839999999994</v>
      </c>
      <c r="D778" s="9">
        <f t="shared" ref="D778:D841" si="127">(C778-C777)/(A778-A777)</f>
        <v>1.4752319999999997</v>
      </c>
      <c r="E778" s="9">
        <f t="shared" ref="E778:E841" si="128">E777+C777*(A778-A777)+(C778-C777)*(A778-A777)/2</f>
        <v>7320.369407999995</v>
      </c>
      <c r="F778" s="9">
        <f t="shared" si="120"/>
        <v>117.72</v>
      </c>
      <c r="G778" s="9">
        <f t="shared" si="121"/>
        <v>7.7354311562035178</v>
      </c>
      <c r="H778" s="9">
        <f t="shared" ref="H778:H841" si="129">$B$1*$B$2*SIN(ATAN($F$1))</f>
        <v>0</v>
      </c>
      <c r="I778" s="9">
        <f t="shared" si="122"/>
        <v>1770.2783999999997</v>
      </c>
      <c r="J778" s="9">
        <f t="shared" si="123"/>
        <v>1895.7338311562032</v>
      </c>
      <c r="K778" s="9">
        <f t="shared" si="124"/>
        <v>8.1357009780486624</v>
      </c>
      <c r="L778" s="9">
        <f t="shared" si="125"/>
        <v>1936.6314188301099</v>
      </c>
    </row>
    <row r="779" spans="1:12" x14ac:dyDescent="0.25">
      <c r="A779">
        <v>770</v>
      </c>
      <c r="B779">
        <v>20.760537600000003</v>
      </c>
      <c r="C779" s="8">
        <f t="shared" si="126"/>
        <v>5.7668160000000004</v>
      </c>
      <c r="D779" s="9">
        <f t="shared" si="127"/>
        <v>1.475232000000001</v>
      </c>
      <c r="E779" s="9">
        <f t="shared" si="128"/>
        <v>7325.398607999995</v>
      </c>
      <c r="F779" s="9">
        <f t="shared" si="120"/>
        <v>117.72</v>
      </c>
      <c r="G779" s="9">
        <f t="shared" si="121"/>
        <v>13.96759004669952</v>
      </c>
      <c r="H779" s="9">
        <f t="shared" si="129"/>
        <v>0</v>
      </c>
      <c r="I779" s="9">
        <f t="shared" si="122"/>
        <v>1770.2784000000013</v>
      </c>
      <c r="J779" s="9">
        <f t="shared" si="123"/>
        <v>1901.9659900467009</v>
      </c>
      <c r="K779" s="9">
        <f t="shared" si="124"/>
        <v>10.968287902857156</v>
      </c>
      <c r="L779" s="9">
        <f t="shared" si="125"/>
        <v>1946.1834132705628</v>
      </c>
    </row>
    <row r="780" spans="1:12" x14ac:dyDescent="0.25">
      <c r="A780">
        <v>771</v>
      </c>
      <c r="B780">
        <v>25.427635200000005</v>
      </c>
      <c r="C780" s="8">
        <f t="shared" si="126"/>
        <v>7.0632320000000011</v>
      </c>
      <c r="D780" s="9">
        <f t="shared" si="127"/>
        <v>1.2964160000000007</v>
      </c>
      <c r="E780" s="9">
        <f t="shared" si="128"/>
        <v>7331.8136319999949</v>
      </c>
      <c r="F780" s="9">
        <f t="shared" si="120"/>
        <v>117.72</v>
      </c>
      <c r="G780" s="9">
        <f t="shared" si="121"/>
        <v>20.953483440046085</v>
      </c>
      <c r="H780" s="9">
        <f t="shared" si="129"/>
        <v>0</v>
      </c>
      <c r="I780" s="9">
        <f t="shared" si="122"/>
        <v>1555.6992000000009</v>
      </c>
      <c r="J780" s="9">
        <f t="shared" si="123"/>
        <v>1694.372683440047</v>
      </c>
      <c r="K780" s="9">
        <f t="shared" si="124"/>
        <v>11.967747357599611</v>
      </c>
      <c r="L780" s="9">
        <f t="shared" si="125"/>
        <v>1957.6514309007912</v>
      </c>
    </row>
    <row r="781" spans="1:12" x14ac:dyDescent="0.25">
      <c r="A781">
        <v>772</v>
      </c>
      <c r="B781">
        <v>28.163520000000002</v>
      </c>
      <c r="C781" s="8">
        <f t="shared" si="126"/>
        <v>7.8231999999999999</v>
      </c>
      <c r="D781" s="9">
        <f t="shared" si="127"/>
        <v>0.75996799999999887</v>
      </c>
      <c r="E781" s="9">
        <f t="shared" si="128"/>
        <v>7339.2568479999954</v>
      </c>
      <c r="F781" s="9">
        <f t="shared" si="120"/>
        <v>117.72</v>
      </c>
      <c r="G781" s="9">
        <f t="shared" si="121"/>
        <v>25.705032460799998</v>
      </c>
      <c r="H781" s="9">
        <f t="shared" si="129"/>
        <v>0</v>
      </c>
      <c r="I781" s="9">
        <f t="shared" si="122"/>
        <v>911.96159999999861</v>
      </c>
      <c r="J781" s="9">
        <f t="shared" si="123"/>
        <v>1055.3866324607986</v>
      </c>
      <c r="K781" s="9">
        <f t="shared" si="124"/>
        <v>8.2565007030673208</v>
      </c>
      <c r="L781" s="9">
        <f t="shared" si="125"/>
        <v>1967.7635549311246</v>
      </c>
    </row>
    <row r="782" spans="1:12" x14ac:dyDescent="0.25">
      <c r="A782">
        <v>773</v>
      </c>
      <c r="B782">
        <v>29.6119296</v>
      </c>
      <c r="C782" s="8">
        <f t="shared" si="126"/>
        <v>8.225536</v>
      </c>
      <c r="D782" s="9">
        <f t="shared" si="127"/>
        <v>0.40233600000000003</v>
      </c>
      <c r="E782" s="9">
        <f t="shared" si="128"/>
        <v>7347.2812159999949</v>
      </c>
      <c r="F782" s="9">
        <f t="shared" si="120"/>
        <v>117.72</v>
      </c>
      <c r="G782" s="9">
        <f t="shared" si="121"/>
        <v>28.416965844664322</v>
      </c>
      <c r="H782" s="9">
        <f t="shared" si="129"/>
        <v>0</v>
      </c>
      <c r="I782" s="9">
        <f t="shared" si="122"/>
        <v>482.80320000000006</v>
      </c>
      <c r="J782" s="9">
        <f t="shared" si="123"/>
        <v>628.94016584466442</v>
      </c>
      <c r="K782" s="9">
        <f t="shared" si="124"/>
        <v>5.1733699760012577</v>
      </c>
      <c r="L782" s="9">
        <f t="shared" si="125"/>
        <v>1974.478490270659</v>
      </c>
    </row>
    <row r="783" spans="1:12" x14ac:dyDescent="0.25">
      <c r="A783">
        <v>774</v>
      </c>
      <c r="B783">
        <v>31.382208000000002</v>
      </c>
      <c r="C783" s="8">
        <f t="shared" si="126"/>
        <v>8.7172800000000006</v>
      </c>
      <c r="D783" s="9">
        <f t="shared" si="127"/>
        <v>0.49174400000000063</v>
      </c>
      <c r="E783" s="9">
        <f t="shared" si="128"/>
        <v>7355.7526239999952</v>
      </c>
      <c r="F783" s="9">
        <f t="shared" si="120"/>
        <v>117.72</v>
      </c>
      <c r="G783" s="9">
        <f t="shared" si="121"/>
        <v>31.916207651328005</v>
      </c>
      <c r="H783" s="9">
        <f t="shared" si="129"/>
        <v>0</v>
      </c>
      <c r="I783" s="9">
        <f t="shared" si="122"/>
        <v>590.09280000000081</v>
      </c>
      <c r="J783" s="9">
        <f t="shared" si="123"/>
        <v>739.72900765132886</v>
      </c>
      <c r="K783" s="9">
        <f t="shared" si="124"/>
        <v>6.4484248838187765</v>
      </c>
      <c r="L783" s="9">
        <f t="shared" si="125"/>
        <v>1980.289387700569</v>
      </c>
    </row>
    <row r="784" spans="1:12" x14ac:dyDescent="0.25">
      <c r="A784">
        <v>775</v>
      </c>
      <c r="B784">
        <v>33.313420800000003</v>
      </c>
      <c r="C784" s="8">
        <f t="shared" si="126"/>
        <v>9.2537280000000006</v>
      </c>
      <c r="D784" s="9">
        <f t="shared" si="127"/>
        <v>0.53644800000000004</v>
      </c>
      <c r="E784" s="9">
        <f t="shared" si="128"/>
        <v>7364.7381279999954</v>
      </c>
      <c r="F784" s="9">
        <f t="shared" si="120"/>
        <v>117.72</v>
      </c>
      <c r="G784" s="9">
        <f t="shared" si="121"/>
        <v>35.965222397153283</v>
      </c>
      <c r="H784" s="9">
        <f t="shared" si="129"/>
        <v>0</v>
      </c>
      <c r="I784" s="9">
        <f t="shared" si="122"/>
        <v>643.73760000000004</v>
      </c>
      <c r="J784" s="9">
        <f t="shared" si="123"/>
        <v>797.42282239715337</v>
      </c>
      <c r="K784" s="9">
        <f t="shared" si="124"/>
        <v>7.3791338994555655</v>
      </c>
      <c r="L784" s="9">
        <f t="shared" si="125"/>
        <v>1987.2031670922063</v>
      </c>
    </row>
    <row r="785" spans="1:12" x14ac:dyDescent="0.25">
      <c r="A785">
        <v>776</v>
      </c>
      <c r="B785">
        <v>35.405568000000002</v>
      </c>
      <c r="C785" s="8">
        <f t="shared" si="126"/>
        <v>9.8348800000000001</v>
      </c>
      <c r="D785" s="9">
        <f t="shared" si="127"/>
        <v>0.58115199999999945</v>
      </c>
      <c r="E785" s="9">
        <f t="shared" si="128"/>
        <v>7374.2824319999954</v>
      </c>
      <c r="F785" s="9">
        <f t="shared" si="120"/>
        <v>117.72</v>
      </c>
      <c r="G785" s="9">
        <f t="shared" si="121"/>
        <v>40.624443138048001</v>
      </c>
      <c r="H785" s="9">
        <f t="shared" si="129"/>
        <v>0</v>
      </c>
      <c r="I785" s="9">
        <f t="shared" si="122"/>
        <v>697.38239999999928</v>
      </c>
      <c r="J785" s="9">
        <f t="shared" si="123"/>
        <v>855.72684313804734</v>
      </c>
      <c r="K785" s="9">
        <f t="shared" si="124"/>
        <v>8.4159708150415184</v>
      </c>
      <c r="L785" s="9">
        <f t="shared" si="125"/>
        <v>1995.1007194494548</v>
      </c>
    </row>
    <row r="786" spans="1:12" x14ac:dyDescent="0.25">
      <c r="A786">
        <v>777</v>
      </c>
      <c r="B786">
        <v>37.3367808</v>
      </c>
      <c r="C786" s="8">
        <f t="shared" si="126"/>
        <v>10.371328</v>
      </c>
      <c r="D786" s="9">
        <f t="shared" si="127"/>
        <v>0.53644800000000004</v>
      </c>
      <c r="E786" s="9">
        <f t="shared" si="128"/>
        <v>7384.3855359999961</v>
      </c>
      <c r="F786" s="9">
        <f t="shared" si="120"/>
        <v>117.72</v>
      </c>
      <c r="G786" s="9">
        <f t="shared" si="121"/>
        <v>45.177066683105281</v>
      </c>
      <c r="H786" s="9">
        <f t="shared" si="129"/>
        <v>0</v>
      </c>
      <c r="I786" s="9">
        <f t="shared" si="122"/>
        <v>643.73760000000004</v>
      </c>
      <c r="J786" s="9">
        <f t="shared" si="123"/>
        <v>806.63466668310525</v>
      </c>
      <c r="K786" s="9">
        <f t="shared" si="124"/>
        <v>8.3658727043411556</v>
      </c>
      <c r="L786" s="9">
        <f t="shared" si="125"/>
        <v>2003.4916412091461</v>
      </c>
    </row>
    <row r="787" spans="1:12" x14ac:dyDescent="0.25">
      <c r="A787">
        <v>778</v>
      </c>
      <c r="B787">
        <v>40.233600000000003</v>
      </c>
      <c r="C787" s="8">
        <f t="shared" si="126"/>
        <v>11.176</v>
      </c>
      <c r="D787" s="9">
        <f t="shared" si="127"/>
        <v>0.80467200000000005</v>
      </c>
      <c r="E787" s="9">
        <f t="shared" si="128"/>
        <v>7395.1591999999964</v>
      </c>
      <c r="F787" s="9">
        <f t="shared" si="120"/>
        <v>117.72</v>
      </c>
      <c r="G787" s="9">
        <f t="shared" si="121"/>
        <v>52.459249920000005</v>
      </c>
      <c r="H787" s="9">
        <f t="shared" si="129"/>
        <v>0</v>
      </c>
      <c r="I787" s="9">
        <f t="shared" si="122"/>
        <v>965.60640000000012</v>
      </c>
      <c r="J787" s="9">
        <f t="shared" si="123"/>
        <v>1135.7856499200002</v>
      </c>
      <c r="K787" s="9">
        <f t="shared" si="124"/>
        <v>12.693540423505922</v>
      </c>
      <c r="L787" s="9">
        <f t="shared" si="125"/>
        <v>2014.0213477730697</v>
      </c>
    </row>
    <row r="788" spans="1:12" x14ac:dyDescent="0.25">
      <c r="A788">
        <v>779</v>
      </c>
      <c r="B788">
        <v>42.647615999999999</v>
      </c>
      <c r="C788" s="8">
        <f t="shared" si="126"/>
        <v>11.84656</v>
      </c>
      <c r="D788" s="9">
        <f t="shared" si="127"/>
        <v>0.67056000000000004</v>
      </c>
      <c r="E788" s="9">
        <f t="shared" si="128"/>
        <v>7406.670479999997</v>
      </c>
      <c r="F788" s="9">
        <f t="shared" si="120"/>
        <v>117.72</v>
      </c>
      <c r="G788" s="9">
        <f t="shared" si="121"/>
        <v>58.943213210111999</v>
      </c>
      <c r="H788" s="9">
        <f t="shared" si="129"/>
        <v>0</v>
      </c>
      <c r="I788" s="9">
        <f t="shared" si="122"/>
        <v>804.67200000000003</v>
      </c>
      <c r="J788" s="9">
        <f t="shared" si="123"/>
        <v>981.33521321011199</v>
      </c>
      <c r="K788" s="9">
        <f t="shared" si="124"/>
        <v>11.625446483406384</v>
      </c>
      <c r="L788" s="9">
        <f t="shared" si="125"/>
        <v>2026.1808412265259</v>
      </c>
    </row>
    <row r="789" spans="1:12" x14ac:dyDescent="0.25">
      <c r="A789">
        <v>780</v>
      </c>
      <c r="B789">
        <v>44.256960000000007</v>
      </c>
      <c r="C789" s="8">
        <f t="shared" si="126"/>
        <v>12.293600000000001</v>
      </c>
      <c r="D789" s="9">
        <f t="shared" si="127"/>
        <v>0.44704000000000121</v>
      </c>
      <c r="E789" s="9">
        <f t="shared" si="128"/>
        <v>7418.7405599999965</v>
      </c>
      <c r="F789" s="9">
        <f t="shared" ref="F789:F852" si="130">IF(C789&lt;=0,0,$B$3*$B$1*$B$2*COS(ATAN($F$1)))</f>
        <v>117.72</v>
      </c>
      <c r="G789" s="9">
        <f t="shared" ref="G789:G852" si="131">$B$5*$B$6*$B$4*(C789-$F$2)^2/2</f>
        <v>63.475692403200014</v>
      </c>
      <c r="H789" s="9">
        <f t="shared" si="129"/>
        <v>0</v>
      </c>
      <c r="I789" s="9">
        <f t="shared" ref="I789:I852" si="132">$B$1*D789</f>
        <v>536.44800000000146</v>
      </c>
      <c r="J789" s="9">
        <f t="shared" ref="J789:J852" si="133">SUM(F789:I789)</f>
        <v>717.6436924032015</v>
      </c>
      <c r="K789" s="9">
        <f t="shared" ref="K789:K852" si="134">J789*C789/1000</f>
        <v>8.822424496927999</v>
      </c>
      <c r="L789" s="9">
        <f t="shared" ref="L789:L852" si="135">L788+(K789+K788)/2*(A789-A788)</f>
        <v>2036.404776716693</v>
      </c>
    </row>
    <row r="790" spans="1:12" x14ac:dyDescent="0.25">
      <c r="A790">
        <v>781</v>
      </c>
      <c r="B790">
        <v>45.061632000000003</v>
      </c>
      <c r="C790" s="8">
        <f t="shared" si="126"/>
        <v>12.51712</v>
      </c>
      <c r="D790" s="9">
        <f t="shared" si="127"/>
        <v>0.22351999999999883</v>
      </c>
      <c r="E790" s="9">
        <f t="shared" si="128"/>
        <v>7431.1459199999963</v>
      </c>
      <c r="F790" s="9">
        <f t="shared" si="130"/>
        <v>117.72</v>
      </c>
      <c r="G790" s="9">
        <f t="shared" si="131"/>
        <v>65.804883099647995</v>
      </c>
      <c r="H790" s="9">
        <f t="shared" si="129"/>
        <v>0</v>
      </c>
      <c r="I790" s="9">
        <f t="shared" si="132"/>
        <v>268.22399999999857</v>
      </c>
      <c r="J790" s="9">
        <f t="shared" si="133"/>
        <v>451.74888309964655</v>
      </c>
      <c r="K790" s="9">
        <f t="shared" si="134"/>
        <v>5.6545949796242478</v>
      </c>
      <c r="L790" s="9">
        <f t="shared" si="135"/>
        <v>2043.6432864549693</v>
      </c>
    </row>
    <row r="791" spans="1:12" x14ac:dyDescent="0.25">
      <c r="A791">
        <v>782</v>
      </c>
      <c r="B791">
        <v>45.544435200000002</v>
      </c>
      <c r="C791" s="8">
        <f t="shared" si="126"/>
        <v>12.651232</v>
      </c>
      <c r="D791" s="9">
        <f t="shared" si="127"/>
        <v>0.13411200000000001</v>
      </c>
      <c r="E791" s="9">
        <f t="shared" si="128"/>
        <v>7443.7300959999966</v>
      </c>
      <c r="F791" s="9">
        <f t="shared" si="130"/>
        <v>117.72</v>
      </c>
      <c r="G791" s="9">
        <f t="shared" si="131"/>
        <v>67.222541869486079</v>
      </c>
      <c r="H791" s="9">
        <f t="shared" si="129"/>
        <v>0</v>
      </c>
      <c r="I791" s="9">
        <f t="shared" si="132"/>
        <v>160.93440000000001</v>
      </c>
      <c r="J791" s="9">
        <f t="shared" si="133"/>
        <v>345.87694186948613</v>
      </c>
      <c r="K791" s="9">
        <f t="shared" si="134"/>
        <v>4.3757694350413834</v>
      </c>
      <c r="L791" s="9">
        <f t="shared" si="135"/>
        <v>2048.6584686623019</v>
      </c>
    </row>
    <row r="792" spans="1:12" x14ac:dyDescent="0.25">
      <c r="A792">
        <v>783</v>
      </c>
      <c r="B792">
        <v>46.510041600000001</v>
      </c>
      <c r="C792" s="8">
        <f t="shared" si="126"/>
        <v>12.919456</v>
      </c>
      <c r="D792" s="9">
        <f t="shared" si="127"/>
        <v>0.26822400000000002</v>
      </c>
      <c r="E792" s="9">
        <f t="shared" si="128"/>
        <v>7456.5154399999965</v>
      </c>
      <c r="F792" s="9">
        <f t="shared" si="130"/>
        <v>117.72</v>
      </c>
      <c r="G792" s="9">
        <f t="shared" si="131"/>
        <v>70.103184201093129</v>
      </c>
      <c r="H792" s="9">
        <f t="shared" si="129"/>
        <v>0</v>
      </c>
      <c r="I792" s="9">
        <f t="shared" si="132"/>
        <v>321.86880000000002</v>
      </c>
      <c r="J792" s="9">
        <f t="shared" si="133"/>
        <v>509.69198420109313</v>
      </c>
      <c r="K792" s="9">
        <f t="shared" si="134"/>
        <v>6.5849431634387185</v>
      </c>
      <c r="L792" s="9">
        <f t="shared" si="135"/>
        <v>2054.138824961542</v>
      </c>
    </row>
    <row r="793" spans="1:12" x14ac:dyDescent="0.25">
      <c r="A793">
        <v>784</v>
      </c>
      <c r="B793">
        <v>46.510041600000001</v>
      </c>
      <c r="C793" s="8">
        <f t="shared" si="126"/>
        <v>12.919456</v>
      </c>
      <c r="D793" s="9">
        <f t="shared" si="127"/>
        <v>0</v>
      </c>
      <c r="E793" s="9">
        <f t="shared" si="128"/>
        <v>7469.4348959999961</v>
      </c>
      <c r="F793" s="9">
        <f t="shared" si="130"/>
        <v>117.72</v>
      </c>
      <c r="G793" s="9">
        <f t="shared" si="131"/>
        <v>70.103184201093129</v>
      </c>
      <c r="H793" s="9">
        <f t="shared" si="129"/>
        <v>0</v>
      </c>
      <c r="I793" s="9">
        <f t="shared" si="132"/>
        <v>0</v>
      </c>
      <c r="J793" s="9">
        <f t="shared" si="133"/>
        <v>187.82318420109311</v>
      </c>
      <c r="K793" s="9">
        <f t="shared" si="134"/>
        <v>2.4265733640659177</v>
      </c>
      <c r="L793" s="9">
        <f t="shared" si="135"/>
        <v>2058.6445832252944</v>
      </c>
    </row>
    <row r="794" spans="1:12" x14ac:dyDescent="0.25">
      <c r="A794">
        <v>785</v>
      </c>
      <c r="B794">
        <v>46.510041600000001</v>
      </c>
      <c r="C794" s="8">
        <f t="shared" si="126"/>
        <v>12.919456</v>
      </c>
      <c r="D794" s="9">
        <f t="shared" si="127"/>
        <v>0</v>
      </c>
      <c r="E794" s="9">
        <f t="shared" si="128"/>
        <v>7482.3543519999957</v>
      </c>
      <c r="F794" s="9">
        <f t="shared" si="130"/>
        <v>117.72</v>
      </c>
      <c r="G794" s="9">
        <f t="shared" si="131"/>
        <v>70.103184201093129</v>
      </c>
      <c r="H794" s="9">
        <f t="shared" si="129"/>
        <v>0</v>
      </c>
      <c r="I794" s="9">
        <f t="shared" si="132"/>
        <v>0</v>
      </c>
      <c r="J794" s="9">
        <f t="shared" si="133"/>
        <v>187.82318420109311</v>
      </c>
      <c r="K794" s="9">
        <f t="shared" si="134"/>
        <v>2.4265733640659177</v>
      </c>
      <c r="L794" s="9">
        <f t="shared" si="135"/>
        <v>2061.0711565893603</v>
      </c>
    </row>
    <row r="795" spans="1:12" x14ac:dyDescent="0.25">
      <c r="A795">
        <v>786</v>
      </c>
      <c r="B795">
        <v>46.349107200000006</v>
      </c>
      <c r="C795" s="8">
        <f t="shared" si="126"/>
        <v>12.874752000000001</v>
      </c>
      <c r="D795" s="9">
        <f t="shared" si="127"/>
        <v>-4.4703999999999411E-2</v>
      </c>
      <c r="E795" s="9">
        <f t="shared" si="128"/>
        <v>7495.2514559999954</v>
      </c>
      <c r="F795" s="9">
        <f t="shared" si="130"/>
        <v>117.72</v>
      </c>
      <c r="G795" s="9">
        <f t="shared" si="131"/>
        <v>69.618880405831689</v>
      </c>
      <c r="H795" s="9">
        <f t="shared" si="129"/>
        <v>0</v>
      </c>
      <c r="I795" s="9">
        <f t="shared" si="132"/>
        <v>-53.644799999999293</v>
      </c>
      <c r="J795" s="9">
        <f t="shared" si="133"/>
        <v>133.69408040583238</v>
      </c>
      <c r="K795" s="9">
        <f t="shared" si="134"/>
        <v>1.7212781290931514</v>
      </c>
      <c r="L795" s="9">
        <f t="shared" si="135"/>
        <v>2063.1450823359396</v>
      </c>
    </row>
    <row r="796" spans="1:12" x14ac:dyDescent="0.25">
      <c r="A796">
        <v>787</v>
      </c>
      <c r="B796">
        <v>45.866304</v>
      </c>
      <c r="C796" s="8">
        <f t="shared" si="126"/>
        <v>12.740639999999999</v>
      </c>
      <c r="D796" s="9">
        <f t="shared" si="127"/>
        <v>-0.13411200000000179</v>
      </c>
      <c r="E796" s="9">
        <f t="shared" si="128"/>
        <v>7508.0591519999953</v>
      </c>
      <c r="F796" s="9">
        <f t="shared" si="130"/>
        <v>117.72</v>
      </c>
      <c r="G796" s="9">
        <f t="shared" si="131"/>
        <v>68.176041196031989</v>
      </c>
      <c r="H796" s="9">
        <f t="shared" si="129"/>
        <v>0</v>
      </c>
      <c r="I796" s="9">
        <f t="shared" si="132"/>
        <v>-160.93440000000214</v>
      </c>
      <c r="J796" s="9">
        <f t="shared" si="133"/>
        <v>24.961641196029859</v>
      </c>
      <c r="K796" s="9">
        <f t="shared" si="134"/>
        <v>0.31802728428778587</v>
      </c>
      <c r="L796" s="9">
        <f t="shared" si="135"/>
        <v>2064.1647350426301</v>
      </c>
    </row>
    <row r="797" spans="1:12" x14ac:dyDescent="0.25">
      <c r="A797">
        <v>788</v>
      </c>
      <c r="B797">
        <v>45.544435200000002</v>
      </c>
      <c r="C797" s="8">
        <f t="shared" si="126"/>
        <v>12.651232</v>
      </c>
      <c r="D797" s="9">
        <f t="shared" si="127"/>
        <v>-8.9407999999998822E-2</v>
      </c>
      <c r="E797" s="9">
        <f t="shared" si="128"/>
        <v>7520.7550879999953</v>
      </c>
      <c r="F797" s="9">
        <f t="shared" si="130"/>
        <v>117.72</v>
      </c>
      <c r="G797" s="9">
        <f t="shared" si="131"/>
        <v>67.222541869486079</v>
      </c>
      <c r="H797" s="9">
        <f t="shared" si="129"/>
        <v>0</v>
      </c>
      <c r="I797" s="9">
        <f t="shared" si="132"/>
        <v>-107.28959999999859</v>
      </c>
      <c r="J797" s="9">
        <f t="shared" si="133"/>
        <v>77.652941869487506</v>
      </c>
      <c r="K797" s="9">
        <f t="shared" si="134"/>
        <v>0.9824053830734002</v>
      </c>
      <c r="L797" s="9">
        <f t="shared" si="135"/>
        <v>2064.8149513763105</v>
      </c>
    </row>
    <row r="798" spans="1:12" x14ac:dyDescent="0.25">
      <c r="A798">
        <v>789</v>
      </c>
      <c r="B798">
        <v>45.544435200000002</v>
      </c>
      <c r="C798" s="8">
        <f t="shared" si="126"/>
        <v>12.651232</v>
      </c>
      <c r="D798" s="9">
        <f t="shared" si="127"/>
        <v>0</v>
      </c>
      <c r="E798" s="9">
        <f t="shared" si="128"/>
        <v>7533.4063199999955</v>
      </c>
      <c r="F798" s="9">
        <f t="shared" si="130"/>
        <v>117.72</v>
      </c>
      <c r="G798" s="9">
        <f t="shared" si="131"/>
        <v>67.222541869486079</v>
      </c>
      <c r="H798" s="9">
        <f t="shared" si="129"/>
        <v>0</v>
      </c>
      <c r="I798" s="9">
        <f t="shared" si="132"/>
        <v>0</v>
      </c>
      <c r="J798" s="9">
        <f t="shared" si="133"/>
        <v>184.94254186948609</v>
      </c>
      <c r="K798" s="9">
        <f t="shared" si="134"/>
        <v>2.3397510038605822</v>
      </c>
      <c r="L798" s="9">
        <f t="shared" si="135"/>
        <v>2066.4760295697774</v>
      </c>
    </row>
    <row r="799" spans="1:12" x14ac:dyDescent="0.25">
      <c r="A799">
        <v>790</v>
      </c>
      <c r="B799">
        <v>45.544435200000002</v>
      </c>
      <c r="C799" s="8">
        <f t="shared" si="126"/>
        <v>12.651232</v>
      </c>
      <c r="D799" s="9">
        <f t="shared" si="127"/>
        <v>0</v>
      </c>
      <c r="E799" s="9">
        <f t="shared" si="128"/>
        <v>7546.0575519999957</v>
      </c>
      <c r="F799" s="9">
        <f t="shared" si="130"/>
        <v>117.72</v>
      </c>
      <c r="G799" s="9">
        <f t="shared" si="131"/>
        <v>67.222541869486079</v>
      </c>
      <c r="H799" s="9">
        <f t="shared" si="129"/>
        <v>0</v>
      </c>
      <c r="I799" s="9">
        <f t="shared" si="132"/>
        <v>0</v>
      </c>
      <c r="J799" s="9">
        <f t="shared" si="133"/>
        <v>184.94254186948609</v>
      </c>
      <c r="K799" s="9">
        <f t="shared" si="134"/>
        <v>2.3397510038605822</v>
      </c>
      <c r="L799" s="9">
        <f t="shared" si="135"/>
        <v>2068.8157805736382</v>
      </c>
    </row>
    <row r="800" spans="1:12" x14ac:dyDescent="0.25">
      <c r="A800">
        <v>791</v>
      </c>
      <c r="B800">
        <v>45.3835008</v>
      </c>
      <c r="C800" s="8">
        <f t="shared" si="126"/>
        <v>12.606527999999999</v>
      </c>
      <c r="D800" s="9">
        <f t="shared" si="127"/>
        <v>-4.4704000000001187E-2</v>
      </c>
      <c r="E800" s="9">
        <f t="shared" si="128"/>
        <v>7558.6864319999959</v>
      </c>
      <c r="F800" s="9">
        <f t="shared" si="130"/>
        <v>117.72</v>
      </c>
      <c r="G800" s="9">
        <f t="shared" si="131"/>
        <v>66.748310250209272</v>
      </c>
      <c r="H800" s="9">
        <f t="shared" si="129"/>
        <v>0</v>
      </c>
      <c r="I800" s="9">
        <f t="shared" si="132"/>
        <v>-53.644800000001425</v>
      </c>
      <c r="J800" s="9">
        <f t="shared" si="133"/>
        <v>130.82351025020785</v>
      </c>
      <c r="K800" s="9">
        <f t="shared" si="134"/>
        <v>1.6492302450275322</v>
      </c>
      <c r="L800" s="9">
        <f t="shared" si="135"/>
        <v>2070.8102711980823</v>
      </c>
    </row>
    <row r="801" spans="1:12" x14ac:dyDescent="0.25">
      <c r="A801">
        <v>792</v>
      </c>
      <c r="B801">
        <v>44.417894400000009</v>
      </c>
      <c r="C801" s="8">
        <f t="shared" si="126"/>
        <v>12.338304000000003</v>
      </c>
      <c r="D801" s="9">
        <f t="shared" si="127"/>
        <v>-0.26822399999999647</v>
      </c>
      <c r="E801" s="9">
        <f t="shared" si="128"/>
        <v>7571.1588479999964</v>
      </c>
      <c r="F801" s="9">
        <f t="shared" si="130"/>
        <v>117.72</v>
      </c>
      <c r="G801" s="9">
        <f t="shared" si="131"/>
        <v>63.938173150494748</v>
      </c>
      <c r="H801" s="9">
        <f t="shared" si="129"/>
        <v>0</v>
      </c>
      <c r="I801" s="9">
        <f t="shared" si="132"/>
        <v>-321.86879999999576</v>
      </c>
      <c r="J801" s="9">
        <f t="shared" si="133"/>
        <v>-140.21062684950101</v>
      </c>
      <c r="K801" s="9">
        <f t="shared" si="134"/>
        <v>-1.7299613380997061</v>
      </c>
      <c r="L801" s="9">
        <f t="shared" si="135"/>
        <v>2070.7699056515462</v>
      </c>
    </row>
    <row r="802" spans="1:12" x14ac:dyDescent="0.25">
      <c r="A802">
        <v>793</v>
      </c>
      <c r="B802">
        <v>44.256960000000007</v>
      </c>
      <c r="C802" s="8">
        <f t="shared" si="126"/>
        <v>12.293600000000001</v>
      </c>
      <c r="D802" s="9">
        <f t="shared" si="127"/>
        <v>-4.4704000000001187E-2</v>
      </c>
      <c r="E802" s="9">
        <f t="shared" si="128"/>
        <v>7583.4747999999963</v>
      </c>
      <c r="F802" s="9">
        <f t="shared" si="130"/>
        <v>117.72</v>
      </c>
      <c r="G802" s="9">
        <f t="shared" si="131"/>
        <v>63.475692403200014</v>
      </c>
      <c r="H802" s="9">
        <f t="shared" si="129"/>
        <v>0</v>
      </c>
      <c r="I802" s="9">
        <f t="shared" si="132"/>
        <v>-53.644800000001425</v>
      </c>
      <c r="J802" s="9">
        <f t="shared" si="133"/>
        <v>127.55089240319859</v>
      </c>
      <c r="K802" s="9">
        <f t="shared" si="134"/>
        <v>1.5680596508479623</v>
      </c>
      <c r="L802" s="9">
        <f t="shared" si="135"/>
        <v>2070.6889548079203</v>
      </c>
    </row>
    <row r="803" spans="1:12" x14ac:dyDescent="0.25">
      <c r="A803">
        <v>794</v>
      </c>
      <c r="B803">
        <v>44.256960000000007</v>
      </c>
      <c r="C803" s="8">
        <f t="shared" si="126"/>
        <v>12.293600000000001</v>
      </c>
      <c r="D803" s="9">
        <f t="shared" si="127"/>
        <v>0</v>
      </c>
      <c r="E803" s="9">
        <f t="shared" si="128"/>
        <v>7595.7683999999963</v>
      </c>
      <c r="F803" s="9">
        <f t="shared" si="130"/>
        <v>117.72</v>
      </c>
      <c r="G803" s="9">
        <f t="shared" si="131"/>
        <v>63.475692403200014</v>
      </c>
      <c r="H803" s="9">
        <f t="shared" si="129"/>
        <v>0</v>
      </c>
      <c r="I803" s="9">
        <f t="shared" si="132"/>
        <v>0</v>
      </c>
      <c r="J803" s="9">
        <f t="shared" si="133"/>
        <v>181.19569240320001</v>
      </c>
      <c r="K803" s="9">
        <f t="shared" si="134"/>
        <v>2.2275473641279802</v>
      </c>
      <c r="L803" s="9">
        <f t="shared" si="135"/>
        <v>2072.5867583154081</v>
      </c>
    </row>
    <row r="804" spans="1:12" x14ac:dyDescent="0.25">
      <c r="A804">
        <v>795</v>
      </c>
      <c r="B804">
        <v>44.256960000000007</v>
      </c>
      <c r="C804" s="8">
        <f t="shared" si="126"/>
        <v>12.293600000000001</v>
      </c>
      <c r="D804" s="9">
        <f t="shared" si="127"/>
        <v>0</v>
      </c>
      <c r="E804" s="9">
        <f t="shared" si="128"/>
        <v>7608.0619999999963</v>
      </c>
      <c r="F804" s="9">
        <f t="shared" si="130"/>
        <v>117.72</v>
      </c>
      <c r="G804" s="9">
        <f t="shared" si="131"/>
        <v>63.475692403200014</v>
      </c>
      <c r="H804" s="9">
        <f t="shared" si="129"/>
        <v>0</v>
      </c>
      <c r="I804" s="9">
        <f t="shared" si="132"/>
        <v>0</v>
      </c>
      <c r="J804" s="9">
        <f t="shared" si="133"/>
        <v>181.19569240320001</v>
      </c>
      <c r="K804" s="9">
        <f t="shared" si="134"/>
        <v>2.2275473641279802</v>
      </c>
      <c r="L804" s="9">
        <f t="shared" si="135"/>
        <v>2074.8143056795361</v>
      </c>
    </row>
    <row r="805" spans="1:12" x14ac:dyDescent="0.25">
      <c r="A805">
        <v>796</v>
      </c>
      <c r="B805">
        <v>44.256960000000007</v>
      </c>
      <c r="C805" s="8">
        <f t="shared" si="126"/>
        <v>12.293600000000001</v>
      </c>
      <c r="D805" s="9">
        <f t="shared" si="127"/>
        <v>0</v>
      </c>
      <c r="E805" s="9">
        <f t="shared" si="128"/>
        <v>7620.3555999999962</v>
      </c>
      <c r="F805" s="9">
        <f t="shared" si="130"/>
        <v>117.72</v>
      </c>
      <c r="G805" s="9">
        <f t="shared" si="131"/>
        <v>63.475692403200014</v>
      </c>
      <c r="H805" s="9">
        <f t="shared" si="129"/>
        <v>0</v>
      </c>
      <c r="I805" s="9">
        <f t="shared" si="132"/>
        <v>0</v>
      </c>
      <c r="J805" s="9">
        <f t="shared" si="133"/>
        <v>181.19569240320001</v>
      </c>
      <c r="K805" s="9">
        <f t="shared" si="134"/>
        <v>2.2275473641279802</v>
      </c>
      <c r="L805" s="9">
        <f t="shared" si="135"/>
        <v>2077.0418530436641</v>
      </c>
    </row>
    <row r="806" spans="1:12" x14ac:dyDescent="0.25">
      <c r="A806">
        <v>797</v>
      </c>
      <c r="B806">
        <v>44.256960000000007</v>
      </c>
      <c r="C806" s="8">
        <f t="shared" si="126"/>
        <v>12.293600000000001</v>
      </c>
      <c r="D806" s="9">
        <f t="shared" si="127"/>
        <v>0</v>
      </c>
      <c r="E806" s="9">
        <f t="shared" si="128"/>
        <v>7632.6491999999962</v>
      </c>
      <c r="F806" s="9">
        <f t="shared" si="130"/>
        <v>117.72</v>
      </c>
      <c r="G806" s="9">
        <f t="shared" si="131"/>
        <v>63.475692403200014</v>
      </c>
      <c r="H806" s="9">
        <f t="shared" si="129"/>
        <v>0</v>
      </c>
      <c r="I806" s="9">
        <f t="shared" si="132"/>
        <v>0</v>
      </c>
      <c r="J806" s="9">
        <f t="shared" si="133"/>
        <v>181.19569240320001</v>
      </c>
      <c r="K806" s="9">
        <f t="shared" si="134"/>
        <v>2.2275473641279802</v>
      </c>
      <c r="L806" s="9">
        <f t="shared" si="135"/>
        <v>2079.2694004077921</v>
      </c>
    </row>
    <row r="807" spans="1:12" x14ac:dyDescent="0.25">
      <c r="A807">
        <v>798</v>
      </c>
      <c r="B807">
        <v>44.256960000000007</v>
      </c>
      <c r="C807" s="8">
        <f t="shared" si="126"/>
        <v>12.293600000000001</v>
      </c>
      <c r="D807" s="9">
        <f t="shared" si="127"/>
        <v>0</v>
      </c>
      <c r="E807" s="9">
        <f t="shared" si="128"/>
        <v>7644.9427999999962</v>
      </c>
      <c r="F807" s="9">
        <f t="shared" si="130"/>
        <v>117.72</v>
      </c>
      <c r="G807" s="9">
        <f t="shared" si="131"/>
        <v>63.475692403200014</v>
      </c>
      <c r="H807" s="9">
        <f t="shared" si="129"/>
        <v>0</v>
      </c>
      <c r="I807" s="9">
        <f t="shared" si="132"/>
        <v>0</v>
      </c>
      <c r="J807" s="9">
        <f t="shared" si="133"/>
        <v>181.19569240320001</v>
      </c>
      <c r="K807" s="9">
        <f t="shared" si="134"/>
        <v>2.2275473641279802</v>
      </c>
      <c r="L807" s="9">
        <f t="shared" si="135"/>
        <v>2081.4969477719201</v>
      </c>
    </row>
    <row r="808" spans="1:12" x14ac:dyDescent="0.25">
      <c r="A808">
        <v>799</v>
      </c>
      <c r="B808">
        <v>44.417894400000009</v>
      </c>
      <c r="C808" s="8">
        <f t="shared" si="126"/>
        <v>12.338304000000003</v>
      </c>
      <c r="D808" s="9">
        <f t="shared" si="127"/>
        <v>4.4704000000001187E-2</v>
      </c>
      <c r="E808" s="9">
        <f t="shared" si="128"/>
        <v>7657.2587519999961</v>
      </c>
      <c r="F808" s="9">
        <f t="shared" si="130"/>
        <v>117.72</v>
      </c>
      <c r="G808" s="9">
        <f t="shared" si="131"/>
        <v>63.938173150494748</v>
      </c>
      <c r="H808" s="9">
        <f t="shared" si="129"/>
        <v>0</v>
      </c>
      <c r="I808" s="9">
        <f t="shared" si="132"/>
        <v>53.644800000001425</v>
      </c>
      <c r="J808" s="9">
        <f t="shared" si="133"/>
        <v>235.30297315049617</v>
      </c>
      <c r="K808" s="9">
        <f t="shared" si="134"/>
        <v>2.9032396148346602</v>
      </c>
      <c r="L808" s="9">
        <f t="shared" si="135"/>
        <v>2084.0623412614013</v>
      </c>
    </row>
    <row r="809" spans="1:12" x14ac:dyDescent="0.25">
      <c r="A809">
        <v>800</v>
      </c>
      <c r="B809">
        <v>45.061632000000003</v>
      </c>
      <c r="C809" s="8">
        <f t="shared" si="126"/>
        <v>12.51712</v>
      </c>
      <c r="D809" s="9">
        <f t="shared" si="127"/>
        <v>0.17881599999999764</v>
      </c>
      <c r="E809" s="9">
        <f t="shared" si="128"/>
        <v>7669.6864639999958</v>
      </c>
      <c r="F809" s="9">
        <f t="shared" si="130"/>
        <v>117.72</v>
      </c>
      <c r="G809" s="9">
        <f t="shared" si="131"/>
        <v>65.804883099647995</v>
      </c>
      <c r="H809" s="9">
        <f t="shared" si="129"/>
        <v>0</v>
      </c>
      <c r="I809" s="9">
        <f t="shared" si="132"/>
        <v>214.57919999999717</v>
      </c>
      <c r="J809" s="9">
        <f t="shared" si="133"/>
        <v>398.10408309964515</v>
      </c>
      <c r="K809" s="9">
        <f t="shared" si="134"/>
        <v>4.9831165806482307</v>
      </c>
      <c r="L809" s="9">
        <f t="shared" si="135"/>
        <v>2088.0055193591429</v>
      </c>
    </row>
    <row r="810" spans="1:12" x14ac:dyDescent="0.25">
      <c r="A810">
        <v>801</v>
      </c>
      <c r="B810">
        <v>45.866304</v>
      </c>
      <c r="C810" s="8">
        <f t="shared" si="126"/>
        <v>12.740639999999999</v>
      </c>
      <c r="D810" s="9">
        <f t="shared" si="127"/>
        <v>0.22351999999999883</v>
      </c>
      <c r="E810" s="9">
        <f t="shared" si="128"/>
        <v>7682.315343999996</v>
      </c>
      <c r="F810" s="9">
        <f t="shared" si="130"/>
        <v>117.72</v>
      </c>
      <c r="G810" s="9">
        <f t="shared" si="131"/>
        <v>68.176041196031989</v>
      </c>
      <c r="H810" s="9">
        <f t="shared" si="129"/>
        <v>0</v>
      </c>
      <c r="I810" s="9">
        <f t="shared" si="132"/>
        <v>268.22399999999857</v>
      </c>
      <c r="J810" s="9">
        <f t="shared" si="133"/>
        <v>454.12004119603057</v>
      </c>
      <c r="K810" s="9">
        <f t="shared" si="134"/>
        <v>5.7857799616637946</v>
      </c>
      <c r="L810" s="9">
        <f t="shared" si="135"/>
        <v>2093.389967630299</v>
      </c>
    </row>
    <row r="811" spans="1:12" x14ac:dyDescent="0.25">
      <c r="A811">
        <v>802</v>
      </c>
      <c r="B811">
        <v>48.280320000000003</v>
      </c>
      <c r="C811" s="8">
        <f t="shared" si="126"/>
        <v>13.411200000000001</v>
      </c>
      <c r="D811" s="9">
        <f t="shared" si="127"/>
        <v>0.67056000000000182</v>
      </c>
      <c r="E811" s="9">
        <f t="shared" si="128"/>
        <v>7695.3912639999962</v>
      </c>
      <c r="F811" s="9">
        <f t="shared" si="130"/>
        <v>117.72</v>
      </c>
      <c r="G811" s="9">
        <f t="shared" si="131"/>
        <v>75.541319884800004</v>
      </c>
      <c r="H811" s="9">
        <f t="shared" si="129"/>
        <v>0</v>
      </c>
      <c r="I811" s="9">
        <f t="shared" si="132"/>
        <v>804.67200000000219</v>
      </c>
      <c r="J811" s="9">
        <f t="shared" si="133"/>
        <v>997.93331988480213</v>
      </c>
      <c r="K811" s="9">
        <f t="shared" si="134"/>
        <v>13.383483339639058</v>
      </c>
      <c r="L811" s="9">
        <f t="shared" si="135"/>
        <v>2102.9745992809503</v>
      </c>
    </row>
    <row r="812" spans="1:12" x14ac:dyDescent="0.25">
      <c r="A812">
        <v>803</v>
      </c>
      <c r="B812">
        <v>49.889664000000003</v>
      </c>
      <c r="C812" s="8">
        <f t="shared" si="126"/>
        <v>13.85824</v>
      </c>
      <c r="D812" s="9">
        <f t="shared" si="127"/>
        <v>0.44703999999999944</v>
      </c>
      <c r="E812" s="9">
        <f t="shared" si="128"/>
        <v>7709.0259839999953</v>
      </c>
      <c r="F812" s="9">
        <f t="shared" si="130"/>
        <v>117.72</v>
      </c>
      <c r="G812" s="9">
        <f t="shared" si="131"/>
        <v>80.661342676992007</v>
      </c>
      <c r="H812" s="9">
        <f t="shared" si="129"/>
        <v>0</v>
      </c>
      <c r="I812" s="9">
        <f t="shared" si="132"/>
        <v>536.4479999999993</v>
      </c>
      <c r="J812" s="9">
        <f t="shared" si="133"/>
        <v>734.82934267699125</v>
      </c>
      <c r="K812" s="9">
        <f t="shared" si="134"/>
        <v>10.183441389859986</v>
      </c>
      <c r="L812" s="9">
        <f t="shared" si="135"/>
        <v>2114.7580616456999</v>
      </c>
    </row>
    <row r="813" spans="1:12" x14ac:dyDescent="0.25">
      <c r="A813">
        <v>804</v>
      </c>
      <c r="B813">
        <v>51.499008000000003</v>
      </c>
      <c r="C813" s="8">
        <f t="shared" si="126"/>
        <v>14.30528</v>
      </c>
      <c r="D813" s="9">
        <f t="shared" si="127"/>
        <v>0.44703999999999944</v>
      </c>
      <c r="E813" s="9">
        <f t="shared" si="128"/>
        <v>7723.1077439999945</v>
      </c>
      <c r="F813" s="9">
        <f t="shared" si="130"/>
        <v>117.72</v>
      </c>
      <c r="G813" s="9">
        <f t="shared" si="131"/>
        <v>85.949235068928004</v>
      </c>
      <c r="H813" s="9">
        <f t="shared" si="129"/>
        <v>0</v>
      </c>
      <c r="I813" s="9">
        <f t="shared" si="132"/>
        <v>536.4479999999993</v>
      </c>
      <c r="J813" s="9">
        <f t="shared" si="133"/>
        <v>740.11723506892736</v>
      </c>
      <c r="K813" s="9">
        <f t="shared" si="134"/>
        <v>10.587584280486825</v>
      </c>
      <c r="L813" s="9">
        <f t="shared" si="135"/>
        <v>2125.1435744808732</v>
      </c>
    </row>
    <row r="814" spans="1:12" x14ac:dyDescent="0.25">
      <c r="A814">
        <v>805</v>
      </c>
      <c r="B814">
        <v>53.108352000000004</v>
      </c>
      <c r="C814" s="8">
        <f t="shared" si="126"/>
        <v>14.752320000000001</v>
      </c>
      <c r="D814" s="9">
        <f t="shared" si="127"/>
        <v>0.44704000000000121</v>
      </c>
      <c r="E814" s="9">
        <f t="shared" si="128"/>
        <v>7737.6365439999936</v>
      </c>
      <c r="F814" s="9">
        <f t="shared" si="130"/>
        <v>117.72</v>
      </c>
      <c r="G814" s="9">
        <f t="shared" si="131"/>
        <v>91.404997060608011</v>
      </c>
      <c r="H814" s="9">
        <f t="shared" si="129"/>
        <v>0</v>
      </c>
      <c r="I814" s="9">
        <f t="shared" si="132"/>
        <v>536.44800000000146</v>
      </c>
      <c r="J814" s="9">
        <f t="shared" si="133"/>
        <v>745.5729970606094</v>
      </c>
      <c r="K814" s="9">
        <f t="shared" si="134"/>
        <v>10.99893143599717</v>
      </c>
      <c r="L814" s="9">
        <f t="shared" si="135"/>
        <v>2135.9368323391154</v>
      </c>
    </row>
    <row r="815" spans="1:12" x14ac:dyDescent="0.25">
      <c r="A815">
        <v>806</v>
      </c>
      <c r="B815">
        <v>53.108352000000004</v>
      </c>
      <c r="C815" s="8">
        <f t="shared" si="126"/>
        <v>14.752320000000001</v>
      </c>
      <c r="D815" s="9">
        <f t="shared" si="127"/>
        <v>0</v>
      </c>
      <c r="E815" s="9">
        <f t="shared" si="128"/>
        <v>7752.3888639999932</v>
      </c>
      <c r="F815" s="9">
        <f t="shared" si="130"/>
        <v>117.72</v>
      </c>
      <c r="G815" s="9">
        <f t="shared" si="131"/>
        <v>91.404997060608011</v>
      </c>
      <c r="H815" s="9">
        <f t="shared" si="129"/>
        <v>0</v>
      </c>
      <c r="I815" s="9">
        <f t="shared" si="132"/>
        <v>0</v>
      </c>
      <c r="J815" s="9">
        <f t="shared" si="133"/>
        <v>209.124997060608</v>
      </c>
      <c r="K815" s="9">
        <f t="shared" si="134"/>
        <v>3.0850788766371489</v>
      </c>
      <c r="L815" s="9">
        <f t="shared" si="135"/>
        <v>2142.9788374954328</v>
      </c>
    </row>
    <row r="816" spans="1:12" x14ac:dyDescent="0.25">
      <c r="A816">
        <v>807</v>
      </c>
      <c r="B816">
        <v>54.073958400000009</v>
      </c>
      <c r="C816" s="8">
        <f t="shared" si="126"/>
        <v>15.020544000000003</v>
      </c>
      <c r="D816" s="9">
        <f t="shared" si="127"/>
        <v>0.26822400000000179</v>
      </c>
      <c r="E816" s="9">
        <f t="shared" si="128"/>
        <v>7767.2752959999925</v>
      </c>
      <c r="F816" s="9">
        <f t="shared" si="130"/>
        <v>117.72</v>
      </c>
      <c r="G816" s="9">
        <f t="shared" si="131"/>
        <v>94.759031663493147</v>
      </c>
      <c r="H816" s="9">
        <f t="shared" si="129"/>
        <v>0</v>
      </c>
      <c r="I816" s="9">
        <f t="shared" si="132"/>
        <v>321.86880000000212</v>
      </c>
      <c r="J816" s="9">
        <f t="shared" si="133"/>
        <v>534.3478316634953</v>
      </c>
      <c r="K816" s="9">
        <f t="shared" si="134"/>
        <v>8.0261951168061252</v>
      </c>
      <c r="L816" s="9">
        <f t="shared" si="135"/>
        <v>2148.5344744921545</v>
      </c>
    </row>
    <row r="817" spans="1:12" x14ac:dyDescent="0.25">
      <c r="A817">
        <v>808</v>
      </c>
      <c r="B817">
        <v>54.717696000000004</v>
      </c>
      <c r="C817" s="8">
        <f t="shared" si="126"/>
        <v>15.19936</v>
      </c>
      <c r="D817" s="9">
        <f t="shared" si="127"/>
        <v>0.17881599999999764</v>
      </c>
      <c r="E817" s="9">
        <f t="shared" si="128"/>
        <v>7782.3852479999923</v>
      </c>
      <c r="F817" s="9">
        <f t="shared" si="130"/>
        <v>117.72</v>
      </c>
      <c r="G817" s="9">
        <f t="shared" si="131"/>
        <v>97.028628652031998</v>
      </c>
      <c r="H817" s="9">
        <f t="shared" si="129"/>
        <v>0</v>
      </c>
      <c r="I817" s="9">
        <f t="shared" si="132"/>
        <v>214.57919999999717</v>
      </c>
      <c r="J817" s="9">
        <f t="shared" si="133"/>
        <v>429.32782865202915</v>
      </c>
      <c r="K817" s="9">
        <f t="shared" si="134"/>
        <v>6.5255082257005057</v>
      </c>
      <c r="L817" s="9">
        <f t="shared" si="135"/>
        <v>2155.8103261634078</v>
      </c>
    </row>
    <row r="818" spans="1:12" x14ac:dyDescent="0.25">
      <c r="A818">
        <v>809</v>
      </c>
      <c r="B818">
        <v>55.200499199999996</v>
      </c>
      <c r="C818" s="8">
        <f t="shared" si="126"/>
        <v>15.333471999999999</v>
      </c>
      <c r="D818" s="9">
        <f t="shared" si="127"/>
        <v>0.13411199999999823</v>
      </c>
      <c r="E818" s="9">
        <f t="shared" si="128"/>
        <v>7797.6516639999918</v>
      </c>
      <c r="F818" s="9">
        <f t="shared" si="130"/>
        <v>117.72</v>
      </c>
      <c r="G818" s="9">
        <f t="shared" si="131"/>
        <v>98.748452701409263</v>
      </c>
      <c r="H818" s="9">
        <f t="shared" si="129"/>
        <v>0</v>
      </c>
      <c r="I818" s="9">
        <f t="shared" si="132"/>
        <v>160.93439999999788</v>
      </c>
      <c r="J818" s="9">
        <f t="shared" si="133"/>
        <v>377.40285270140714</v>
      </c>
      <c r="K818" s="9">
        <f t="shared" si="134"/>
        <v>5.7868960746171503</v>
      </c>
      <c r="L818" s="9">
        <f t="shared" si="135"/>
        <v>2161.9665283135664</v>
      </c>
    </row>
    <row r="819" spans="1:12" x14ac:dyDescent="0.25">
      <c r="A819">
        <v>810</v>
      </c>
      <c r="B819">
        <v>55.039564800000008</v>
      </c>
      <c r="C819" s="8">
        <f t="shared" si="126"/>
        <v>15.288768000000001</v>
      </c>
      <c r="D819" s="9">
        <f t="shared" si="127"/>
        <v>-4.4703999999997635E-2</v>
      </c>
      <c r="E819" s="9">
        <f t="shared" si="128"/>
        <v>7812.9627839999921</v>
      </c>
      <c r="F819" s="9">
        <f t="shared" si="130"/>
        <v>117.72</v>
      </c>
      <c r="G819" s="9">
        <f t="shared" si="131"/>
        <v>98.173499322286091</v>
      </c>
      <c r="H819" s="9">
        <f t="shared" si="129"/>
        <v>0</v>
      </c>
      <c r="I819" s="9">
        <f t="shared" si="132"/>
        <v>-53.644799999997161</v>
      </c>
      <c r="J819" s="9">
        <f t="shared" si="133"/>
        <v>162.24869932228893</v>
      </c>
      <c r="K819" s="9">
        <f t="shared" si="134"/>
        <v>2.4805827222402326</v>
      </c>
      <c r="L819" s="9">
        <f t="shared" si="135"/>
        <v>2166.100267711995</v>
      </c>
    </row>
    <row r="820" spans="1:12" x14ac:dyDescent="0.25">
      <c r="A820">
        <v>811</v>
      </c>
      <c r="B820">
        <v>54.717696000000004</v>
      </c>
      <c r="C820" s="8">
        <f t="shared" si="126"/>
        <v>15.19936</v>
      </c>
      <c r="D820" s="9">
        <f t="shared" si="127"/>
        <v>-8.9408000000000598E-2</v>
      </c>
      <c r="E820" s="9">
        <f t="shared" si="128"/>
        <v>7828.2068479999925</v>
      </c>
      <c r="F820" s="9">
        <f t="shared" si="130"/>
        <v>117.72</v>
      </c>
      <c r="G820" s="9">
        <f t="shared" si="131"/>
        <v>97.028628652031998</v>
      </c>
      <c r="H820" s="9">
        <f t="shared" si="129"/>
        <v>0</v>
      </c>
      <c r="I820" s="9">
        <f t="shared" si="132"/>
        <v>-107.28960000000072</v>
      </c>
      <c r="J820" s="9">
        <f t="shared" si="133"/>
        <v>107.45902865203126</v>
      </c>
      <c r="K820" s="9">
        <f t="shared" si="134"/>
        <v>1.633308461732538</v>
      </c>
      <c r="L820" s="9">
        <f t="shared" si="135"/>
        <v>2168.1572133039813</v>
      </c>
    </row>
    <row r="821" spans="1:12" x14ac:dyDescent="0.25">
      <c r="A821">
        <v>812</v>
      </c>
      <c r="B821">
        <v>54.717696000000004</v>
      </c>
      <c r="C821" s="8">
        <f t="shared" si="126"/>
        <v>15.19936</v>
      </c>
      <c r="D821" s="9">
        <f t="shared" si="127"/>
        <v>0</v>
      </c>
      <c r="E821" s="9">
        <f t="shared" si="128"/>
        <v>7843.4062079999921</v>
      </c>
      <c r="F821" s="9">
        <f t="shared" si="130"/>
        <v>117.72</v>
      </c>
      <c r="G821" s="9">
        <f t="shared" si="131"/>
        <v>97.028628652031998</v>
      </c>
      <c r="H821" s="9">
        <f t="shared" si="129"/>
        <v>0</v>
      </c>
      <c r="I821" s="9">
        <f t="shared" si="132"/>
        <v>0</v>
      </c>
      <c r="J821" s="9">
        <f t="shared" si="133"/>
        <v>214.74862865203198</v>
      </c>
      <c r="K821" s="9">
        <f t="shared" si="134"/>
        <v>3.2640417163885491</v>
      </c>
      <c r="L821" s="9">
        <f t="shared" si="135"/>
        <v>2170.6058883930418</v>
      </c>
    </row>
    <row r="822" spans="1:12" x14ac:dyDescent="0.25">
      <c r="A822">
        <v>813</v>
      </c>
      <c r="B822">
        <v>54.556761600000002</v>
      </c>
      <c r="C822" s="8">
        <f t="shared" si="126"/>
        <v>15.154655999999999</v>
      </c>
      <c r="D822" s="9">
        <f t="shared" si="127"/>
        <v>-4.4704000000001187E-2</v>
      </c>
      <c r="E822" s="9">
        <f t="shared" si="128"/>
        <v>7858.5832159999918</v>
      </c>
      <c r="F822" s="9">
        <f t="shared" si="130"/>
        <v>117.72</v>
      </c>
      <c r="G822" s="9">
        <f t="shared" si="131"/>
        <v>96.458711360901106</v>
      </c>
      <c r="H822" s="9">
        <f t="shared" si="129"/>
        <v>0</v>
      </c>
      <c r="I822" s="9">
        <f t="shared" si="132"/>
        <v>-53.644800000001425</v>
      </c>
      <c r="J822" s="9">
        <f t="shared" si="133"/>
        <v>160.53391136089968</v>
      </c>
      <c r="K822" s="9">
        <f t="shared" si="134"/>
        <v>2.4328362030089266</v>
      </c>
      <c r="L822" s="9">
        <f t="shared" si="135"/>
        <v>2173.4543273527406</v>
      </c>
    </row>
    <row r="823" spans="1:12" x14ac:dyDescent="0.25">
      <c r="A823">
        <v>814</v>
      </c>
      <c r="B823">
        <v>54.073958400000009</v>
      </c>
      <c r="C823" s="8">
        <f t="shared" si="126"/>
        <v>15.020544000000003</v>
      </c>
      <c r="D823" s="9">
        <f t="shared" si="127"/>
        <v>-0.13411199999999646</v>
      </c>
      <c r="E823" s="9">
        <f t="shared" si="128"/>
        <v>7873.6708159999916</v>
      </c>
      <c r="F823" s="9">
        <f t="shared" si="130"/>
        <v>117.72</v>
      </c>
      <c r="G823" s="9">
        <f t="shared" si="131"/>
        <v>94.759031663493147</v>
      </c>
      <c r="H823" s="9">
        <f t="shared" si="129"/>
        <v>0</v>
      </c>
      <c r="I823" s="9">
        <f t="shared" si="132"/>
        <v>-160.93439999999575</v>
      </c>
      <c r="J823" s="9">
        <f t="shared" si="133"/>
        <v>51.544631663497398</v>
      </c>
      <c r="K823" s="9">
        <f t="shared" si="134"/>
        <v>0.77422840786535596</v>
      </c>
      <c r="L823" s="9">
        <f t="shared" si="135"/>
        <v>2175.0578596581777</v>
      </c>
    </row>
    <row r="824" spans="1:12" x14ac:dyDescent="0.25">
      <c r="A824">
        <v>815</v>
      </c>
      <c r="B824">
        <v>53.269286400000006</v>
      </c>
      <c r="C824" s="8">
        <f t="shared" si="126"/>
        <v>14.797024</v>
      </c>
      <c r="D824" s="9">
        <f t="shared" si="127"/>
        <v>-0.22352000000000238</v>
      </c>
      <c r="E824" s="9">
        <f t="shared" si="128"/>
        <v>7888.5795999999918</v>
      </c>
      <c r="F824" s="9">
        <f t="shared" si="130"/>
        <v>117.72</v>
      </c>
      <c r="G824" s="9">
        <f t="shared" si="131"/>
        <v>91.959806087761919</v>
      </c>
      <c r="H824" s="9">
        <f t="shared" si="129"/>
        <v>0</v>
      </c>
      <c r="I824" s="9">
        <f t="shared" si="132"/>
        <v>-268.22400000000289</v>
      </c>
      <c r="J824" s="9">
        <f t="shared" si="133"/>
        <v>-58.544193912240985</v>
      </c>
      <c r="K824" s="9">
        <f t="shared" si="134"/>
        <v>-0.86627984238008382</v>
      </c>
      <c r="L824" s="9">
        <f t="shared" si="135"/>
        <v>2175.0118339409205</v>
      </c>
    </row>
    <row r="825" spans="1:12" x14ac:dyDescent="0.25">
      <c r="A825">
        <v>816</v>
      </c>
      <c r="B825">
        <v>53.108352000000004</v>
      </c>
      <c r="C825" s="8">
        <f t="shared" si="126"/>
        <v>14.752320000000001</v>
      </c>
      <c r="D825" s="9">
        <f t="shared" si="127"/>
        <v>-4.4703999999999411E-2</v>
      </c>
      <c r="E825" s="9">
        <f t="shared" si="128"/>
        <v>7903.3542719999923</v>
      </c>
      <c r="F825" s="9">
        <f t="shared" si="130"/>
        <v>117.72</v>
      </c>
      <c r="G825" s="9">
        <f t="shared" si="131"/>
        <v>91.404997060608011</v>
      </c>
      <c r="H825" s="9">
        <f t="shared" si="129"/>
        <v>0</v>
      </c>
      <c r="I825" s="9">
        <f t="shared" si="132"/>
        <v>-53.644799999999293</v>
      </c>
      <c r="J825" s="9">
        <f t="shared" si="133"/>
        <v>155.4801970606087</v>
      </c>
      <c r="K825" s="9">
        <f t="shared" si="134"/>
        <v>2.2936936207011591</v>
      </c>
      <c r="L825" s="9">
        <f t="shared" si="135"/>
        <v>2175.7255408300812</v>
      </c>
    </row>
    <row r="826" spans="1:12" x14ac:dyDescent="0.25">
      <c r="A826">
        <v>817</v>
      </c>
      <c r="B826">
        <v>52.30368</v>
      </c>
      <c r="C826" s="8">
        <f t="shared" si="126"/>
        <v>14.5288</v>
      </c>
      <c r="D826" s="9">
        <f t="shared" si="127"/>
        <v>-0.22352000000000061</v>
      </c>
      <c r="E826" s="9">
        <f t="shared" si="128"/>
        <v>7917.9948319999921</v>
      </c>
      <c r="F826" s="9">
        <f t="shared" si="130"/>
        <v>117.72</v>
      </c>
      <c r="G826" s="9">
        <f t="shared" si="131"/>
        <v>88.656132364800001</v>
      </c>
      <c r="H826" s="9">
        <f t="shared" si="129"/>
        <v>0</v>
      </c>
      <c r="I826" s="9">
        <f t="shared" si="132"/>
        <v>-268.22400000000073</v>
      </c>
      <c r="J826" s="9">
        <f t="shared" si="133"/>
        <v>-61.847867635200714</v>
      </c>
      <c r="K826" s="9">
        <f t="shared" si="134"/>
        <v>-0.89857529929830415</v>
      </c>
      <c r="L826" s="9">
        <f t="shared" si="135"/>
        <v>2176.4230999907827</v>
      </c>
    </row>
    <row r="827" spans="1:12" x14ac:dyDescent="0.25">
      <c r="A827">
        <v>818</v>
      </c>
      <c r="B827">
        <v>51.499008000000003</v>
      </c>
      <c r="C827" s="8">
        <f t="shared" si="126"/>
        <v>14.30528</v>
      </c>
      <c r="D827" s="9">
        <f t="shared" si="127"/>
        <v>-0.22352000000000061</v>
      </c>
      <c r="E827" s="9">
        <f t="shared" si="128"/>
        <v>7932.4118719999924</v>
      </c>
      <c r="F827" s="9">
        <f t="shared" si="130"/>
        <v>117.72</v>
      </c>
      <c r="G827" s="9">
        <f t="shared" si="131"/>
        <v>85.949235068928004</v>
      </c>
      <c r="H827" s="9">
        <f t="shared" si="129"/>
        <v>0</v>
      </c>
      <c r="I827" s="9">
        <f t="shared" si="132"/>
        <v>-268.22400000000073</v>
      </c>
      <c r="J827" s="9">
        <f t="shared" si="133"/>
        <v>-64.554764931072725</v>
      </c>
      <c r="K827" s="9">
        <f t="shared" si="134"/>
        <v>-0.92347398767317601</v>
      </c>
      <c r="L827" s="9">
        <f t="shared" si="135"/>
        <v>2175.512075347297</v>
      </c>
    </row>
    <row r="828" spans="1:12" x14ac:dyDescent="0.25">
      <c r="A828">
        <v>819</v>
      </c>
      <c r="B828">
        <v>51.338073600000001</v>
      </c>
      <c r="C828" s="8">
        <f t="shared" si="126"/>
        <v>14.260576</v>
      </c>
      <c r="D828" s="9">
        <f t="shared" si="127"/>
        <v>-4.4703999999999411E-2</v>
      </c>
      <c r="E828" s="9">
        <f t="shared" si="128"/>
        <v>7946.694799999992</v>
      </c>
      <c r="F828" s="9">
        <f t="shared" si="130"/>
        <v>117.72</v>
      </c>
      <c r="G828" s="9">
        <f t="shared" si="131"/>
        <v>85.41289169774592</v>
      </c>
      <c r="H828" s="9">
        <f t="shared" si="129"/>
        <v>0</v>
      </c>
      <c r="I828" s="9">
        <f t="shared" si="132"/>
        <v>-53.644799999999293</v>
      </c>
      <c r="J828" s="9">
        <f t="shared" si="133"/>
        <v>149.48809169774663</v>
      </c>
      <c r="K828" s="9">
        <f t="shared" si="134"/>
        <v>2.131786292750685</v>
      </c>
      <c r="L828" s="9">
        <f t="shared" si="135"/>
        <v>2176.116231499836</v>
      </c>
    </row>
    <row r="829" spans="1:12" x14ac:dyDescent="0.25">
      <c r="A829">
        <v>820</v>
      </c>
      <c r="B829">
        <v>50.855270400000009</v>
      </c>
      <c r="C829" s="8">
        <f t="shared" si="126"/>
        <v>14.126464000000002</v>
      </c>
      <c r="D829" s="9">
        <f t="shared" si="127"/>
        <v>-0.13411199999999823</v>
      </c>
      <c r="E829" s="9">
        <f t="shared" si="128"/>
        <v>7960.8883199999918</v>
      </c>
      <c r="F829" s="9">
        <f t="shared" si="130"/>
        <v>117.72</v>
      </c>
      <c r="G829" s="9">
        <f t="shared" si="131"/>
        <v>83.813933760184341</v>
      </c>
      <c r="H829" s="9">
        <f t="shared" si="129"/>
        <v>0</v>
      </c>
      <c r="I829" s="9">
        <f t="shared" si="132"/>
        <v>-160.93439999999788</v>
      </c>
      <c r="J829" s="9">
        <f t="shared" si="133"/>
        <v>40.599533760186461</v>
      </c>
      <c r="K829" s="9">
        <f t="shared" si="134"/>
        <v>0.57352785208005874</v>
      </c>
      <c r="L829" s="9">
        <f t="shared" si="135"/>
        <v>2177.4688885722512</v>
      </c>
    </row>
    <row r="830" spans="1:12" x14ac:dyDescent="0.25">
      <c r="A830">
        <v>821</v>
      </c>
      <c r="B830">
        <v>50.694336000000007</v>
      </c>
      <c r="C830" s="8">
        <f t="shared" si="126"/>
        <v>14.081760000000001</v>
      </c>
      <c r="D830" s="9">
        <f t="shared" si="127"/>
        <v>-4.4704000000001187E-2</v>
      </c>
      <c r="E830" s="9">
        <f t="shared" si="128"/>
        <v>7974.9924319999918</v>
      </c>
      <c r="F830" s="9">
        <f t="shared" si="130"/>
        <v>117.72</v>
      </c>
      <c r="G830" s="9">
        <f t="shared" si="131"/>
        <v>83.284305172992006</v>
      </c>
      <c r="H830" s="9">
        <f t="shared" si="129"/>
        <v>0</v>
      </c>
      <c r="I830" s="9">
        <f t="shared" si="132"/>
        <v>-53.644800000001425</v>
      </c>
      <c r="J830" s="9">
        <f t="shared" si="133"/>
        <v>147.35950517299059</v>
      </c>
      <c r="K830" s="9">
        <f t="shared" si="134"/>
        <v>2.0750811855648119</v>
      </c>
      <c r="L830" s="9">
        <f t="shared" si="135"/>
        <v>2178.7931930910736</v>
      </c>
    </row>
    <row r="831" spans="1:12" x14ac:dyDescent="0.25">
      <c r="A831">
        <v>822</v>
      </c>
      <c r="B831">
        <v>49.245926400000009</v>
      </c>
      <c r="C831" s="8">
        <f t="shared" si="126"/>
        <v>13.679424000000003</v>
      </c>
      <c r="D831" s="9">
        <f t="shared" si="127"/>
        <v>-0.40233599999999825</v>
      </c>
      <c r="E831" s="9">
        <f t="shared" si="128"/>
        <v>7988.8730239999923</v>
      </c>
      <c r="F831" s="9">
        <f t="shared" si="130"/>
        <v>117.72</v>
      </c>
      <c r="G831" s="9">
        <f t="shared" si="131"/>
        <v>78.593189208145958</v>
      </c>
      <c r="H831" s="9">
        <f t="shared" si="129"/>
        <v>0</v>
      </c>
      <c r="I831" s="9">
        <f t="shared" si="132"/>
        <v>-482.8031999999979</v>
      </c>
      <c r="J831" s="9">
        <f t="shared" si="133"/>
        <v>-286.49001079185194</v>
      </c>
      <c r="K831" s="9">
        <f t="shared" si="134"/>
        <v>-3.9190183293863194</v>
      </c>
      <c r="L831" s="9">
        <f t="shared" si="135"/>
        <v>2177.8712245191628</v>
      </c>
    </row>
    <row r="832" spans="1:12" x14ac:dyDescent="0.25">
      <c r="A832">
        <v>823</v>
      </c>
      <c r="B832">
        <v>48.280320000000003</v>
      </c>
      <c r="C832" s="8">
        <f t="shared" si="126"/>
        <v>13.411200000000001</v>
      </c>
      <c r="D832" s="9">
        <f t="shared" si="127"/>
        <v>-0.26822400000000179</v>
      </c>
      <c r="E832" s="9">
        <f t="shared" si="128"/>
        <v>8002.4183359999925</v>
      </c>
      <c r="F832" s="9">
        <f t="shared" si="130"/>
        <v>117.72</v>
      </c>
      <c r="G832" s="9">
        <f t="shared" si="131"/>
        <v>75.541319884800004</v>
      </c>
      <c r="H832" s="9">
        <f t="shared" si="129"/>
        <v>0</v>
      </c>
      <c r="I832" s="9">
        <f t="shared" si="132"/>
        <v>-321.86880000000212</v>
      </c>
      <c r="J832" s="9">
        <f t="shared" si="133"/>
        <v>-128.60748011520212</v>
      </c>
      <c r="K832" s="9">
        <f t="shared" si="134"/>
        <v>-1.7247806373209986</v>
      </c>
      <c r="L832" s="9">
        <f t="shared" si="135"/>
        <v>2175.049325035809</v>
      </c>
    </row>
    <row r="833" spans="1:12" x14ac:dyDescent="0.25">
      <c r="A833">
        <v>824</v>
      </c>
      <c r="B833">
        <v>48.119385600000001</v>
      </c>
      <c r="C833" s="8">
        <f t="shared" si="126"/>
        <v>13.366496</v>
      </c>
      <c r="D833" s="9">
        <f t="shared" si="127"/>
        <v>-4.4704000000001187E-2</v>
      </c>
      <c r="E833" s="9">
        <f t="shared" si="128"/>
        <v>8015.807183999992</v>
      </c>
      <c r="F833" s="9">
        <f t="shared" si="130"/>
        <v>117.72</v>
      </c>
      <c r="G833" s="9">
        <f t="shared" si="131"/>
        <v>75.038550433566712</v>
      </c>
      <c r="H833" s="9">
        <f t="shared" si="129"/>
        <v>0</v>
      </c>
      <c r="I833" s="9">
        <f t="shared" si="132"/>
        <v>-53.644800000001425</v>
      </c>
      <c r="J833" s="9">
        <f t="shared" si="133"/>
        <v>139.11375043356529</v>
      </c>
      <c r="K833" s="9">
        <f t="shared" si="134"/>
        <v>1.8594633887152485</v>
      </c>
      <c r="L833" s="9">
        <f t="shared" si="135"/>
        <v>2175.1166664115062</v>
      </c>
    </row>
    <row r="834" spans="1:12" x14ac:dyDescent="0.25">
      <c r="A834">
        <v>825</v>
      </c>
      <c r="B834">
        <v>48.119385600000001</v>
      </c>
      <c r="C834" s="8">
        <f t="shared" si="126"/>
        <v>13.366496</v>
      </c>
      <c r="D834" s="9">
        <f t="shared" si="127"/>
        <v>0</v>
      </c>
      <c r="E834" s="9">
        <f t="shared" si="128"/>
        <v>8029.1736799999917</v>
      </c>
      <c r="F834" s="9">
        <f t="shared" si="130"/>
        <v>117.72</v>
      </c>
      <c r="G834" s="9">
        <f t="shared" si="131"/>
        <v>75.038550433566712</v>
      </c>
      <c r="H834" s="9">
        <f t="shared" si="129"/>
        <v>0</v>
      </c>
      <c r="I834" s="9">
        <f t="shared" si="132"/>
        <v>0</v>
      </c>
      <c r="J834" s="9">
        <f t="shared" si="133"/>
        <v>192.75855043356671</v>
      </c>
      <c r="K834" s="9">
        <f t="shared" si="134"/>
        <v>2.5765063933360675</v>
      </c>
      <c r="L834" s="9">
        <f t="shared" si="135"/>
        <v>2177.3346513025317</v>
      </c>
    </row>
    <row r="835" spans="1:12" x14ac:dyDescent="0.25">
      <c r="A835">
        <v>826</v>
      </c>
      <c r="B835">
        <v>48.119385600000001</v>
      </c>
      <c r="C835" s="8">
        <f t="shared" si="126"/>
        <v>13.366496</v>
      </c>
      <c r="D835" s="9">
        <f t="shared" si="127"/>
        <v>0</v>
      </c>
      <c r="E835" s="9">
        <f t="shared" si="128"/>
        <v>8042.5401759999913</v>
      </c>
      <c r="F835" s="9">
        <f t="shared" si="130"/>
        <v>117.72</v>
      </c>
      <c r="G835" s="9">
        <f t="shared" si="131"/>
        <v>75.038550433566712</v>
      </c>
      <c r="H835" s="9">
        <f t="shared" si="129"/>
        <v>0</v>
      </c>
      <c r="I835" s="9">
        <f t="shared" si="132"/>
        <v>0</v>
      </c>
      <c r="J835" s="9">
        <f t="shared" si="133"/>
        <v>192.75855043356671</v>
      </c>
      <c r="K835" s="9">
        <f t="shared" si="134"/>
        <v>2.5765063933360675</v>
      </c>
      <c r="L835" s="9">
        <f t="shared" si="135"/>
        <v>2179.9111576958676</v>
      </c>
    </row>
    <row r="836" spans="1:12" x14ac:dyDescent="0.25">
      <c r="A836">
        <v>827</v>
      </c>
      <c r="B836">
        <v>48.119385600000001</v>
      </c>
      <c r="C836" s="8">
        <f t="shared" si="126"/>
        <v>13.366496</v>
      </c>
      <c r="D836" s="9">
        <f t="shared" si="127"/>
        <v>0</v>
      </c>
      <c r="E836" s="9">
        <f t="shared" si="128"/>
        <v>8055.906671999991</v>
      </c>
      <c r="F836" s="9">
        <f t="shared" si="130"/>
        <v>117.72</v>
      </c>
      <c r="G836" s="9">
        <f t="shared" si="131"/>
        <v>75.038550433566712</v>
      </c>
      <c r="H836" s="9">
        <f t="shared" si="129"/>
        <v>0</v>
      </c>
      <c r="I836" s="9">
        <f t="shared" si="132"/>
        <v>0</v>
      </c>
      <c r="J836" s="9">
        <f t="shared" si="133"/>
        <v>192.75855043356671</v>
      </c>
      <c r="K836" s="9">
        <f t="shared" si="134"/>
        <v>2.5765063933360675</v>
      </c>
      <c r="L836" s="9">
        <f t="shared" si="135"/>
        <v>2182.4876640892035</v>
      </c>
    </row>
    <row r="837" spans="1:12" x14ac:dyDescent="0.25">
      <c r="A837">
        <v>828</v>
      </c>
      <c r="B837">
        <v>47.636582400000009</v>
      </c>
      <c r="C837" s="8">
        <f t="shared" si="126"/>
        <v>13.232384000000001</v>
      </c>
      <c r="D837" s="9">
        <f t="shared" si="127"/>
        <v>-0.13411199999999823</v>
      </c>
      <c r="E837" s="9">
        <f t="shared" si="128"/>
        <v>8069.2061119999908</v>
      </c>
      <c r="F837" s="9">
        <f t="shared" si="130"/>
        <v>117.72</v>
      </c>
      <c r="G837" s="9">
        <f t="shared" si="131"/>
        <v>73.540314255851527</v>
      </c>
      <c r="H837" s="9">
        <f t="shared" si="129"/>
        <v>0</v>
      </c>
      <c r="I837" s="9">
        <f t="shared" si="132"/>
        <v>-160.93439999999788</v>
      </c>
      <c r="J837" s="9">
        <f t="shared" si="133"/>
        <v>30.325914255853661</v>
      </c>
      <c r="K837" s="9">
        <f t="shared" si="134"/>
        <v>0.40128414258452993</v>
      </c>
      <c r="L837" s="9">
        <f t="shared" si="135"/>
        <v>2183.9765593571638</v>
      </c>
    </row>
    <row r="838" spans="1:12" x14ac:dyDescent="0.25">
      <c r="A838">
        <v>829</v>
      </c>
      <c r="B838">
        <v>47.475648000000007</v>
      </c>
      <c r="C838" s="8">
        <f t="shared" si="126"/>
        <v>13.187680000000002</v>
      </c>
      <c r="D838" s="9">
        <f t="shared" si="127"/>
        <v>-4.4703999999999411E-2</v>
      </c>
      <c r="E838" s="9">
        <f t="shared" si="128"/>
        <v>8082.4161439999907</v>
      </c>
      <c r="F838" s="9">
        <f t="shared" si="130"/>
        <v>117.72</v>
      </c>
      <c r="G838" s="9">
        <f t="shared" si="131"/>
        <v>73.044259588608014</v>
      </c>
      <c r="H838" s="9">
        <f t="shared" si="129"/>
        <v>0</v>
      </c>
      <c r="I838" s="9">
        <f t="shared" si="132"/>
        <v>-53.644799999999293</v>
      </c>
      <c r="J838" s="9">
        <f t="shared" si="133"/>
        <v>137.11945958860872</v>
      </c>
      <c r="K838" s="9">
        <f t="shared" si="134"/>
        <v>1.8082875548275037</v>
      </c>
      <c r="L838" s="9">
        <f t="shared" si="135"/>
        <v>2185.0813452058696</v>
      </c>
    </row>
    <row r="839" spans="1:12" x14ac:dyDescent="0.25">
      <c r="A839">
        <v>830</v>
      </c>
      <c r="B839">
        <v>47.475648000000007</v>
      </c>
      <c r="C839" s="8">
        <f t="shared" si="126"/>
        <v>13.187680000000002</v>
      </c>
      <c r="D839" s="9">
        <f t="shared" si="127"/>
        <v>0</v>
      </c>
      <c r="E839" s="9">
        <f t="shared" si="128"/>
        <v>8095.6038239999907</v>
      </c>
      <c r="F839" s="9">
        <f t="shared" si="130"/>
        <v>117.72</v>
      </c>
      <c r="G839" s="9">
        <f t="shared" si="131"/>
        <v>73.044259588608014</v>
      </c>
      <c r="H839" s="9">
        <f t="shared" si="129"/>
        <v>0</v>
      </c>
      <c r="I839" s="9">
        <f t="shared" si="132"/>
        <v>0</v>
      </c>
      <c r="J839" s="9">
        <f t="shared" si="133"/>
        <v>190.76425958860801</v>
      </c>
      <c r="K839" s="9">
        <f t="shared" si="134"/>
        <v>2.5157380108914946</v>
      </c>
      <c r="L839" s="9">
        <f t="shared" si="135"/>
        <v>2187.2433579887293</v>
      </c>
    </row>
    <row r="840" spans="1:12" x14ac:dyDescent="0.25">
      <c r="A840">
        <v>831</v>
      </c>
      <c r="B840">
        <v>47.153779200000002</v>
      </c>
      <c r="C840" s="8">
        <f t="shared" si="126"/>
        <v>13.098272</v>
      </c>
      <c r="D840" s="9">
        <f t="shared" si="127"/>
        <v>-8.9408000000002374E-2</v>
      </c>
      <c r="E840" s="9">
        <f t="shared" si="128"/>
        <v>8108.7467999999908</v>
      </c>
      <c r="F840" s="9">
        <f t="shared" si="130"/>
        <v>117.72</v>
      </c>
      <c r="G840" s="9">
        <f t="shared" si="131"/>
        <v>72.057186342113269</v>
      </c>
      <c r="H840" s="9">
        <f t="shared" si="129"/>
        <v>0</v>
      </c>
      <c r="I840" s="9">
        <f t="shared" si="132"/>
        <v>-107.28960000000285</v>
      </c>
      <c r="J840" s="9">
        <f t="shared" si="133"/>
        <v>82.487586342110433</v>
      </c>
      <c r="K840" s="9">
        <f t="shared" si="134"/>
        <v>1.0804448425324473</v>
      </c>
      <c r="L840" s="9">
        <f t="shared" si="135"/>
        <v>2189.0414494154411</v>
      </c>
    </row>
    <row r="841" spans="1:12" x14ac:dyDescent="0.25">
      <c r="A841">
        <v>832</v>
      </c>
      <c r="B841">
        <v>46.510041600000001</v>
      </c>
      <c r="C841" s="8">
        <f t="shared" si="126"/>
        <v>12.919456</v>
      </c>
      <c r="D841" s="9">
        <f t="shared" si="127"/>
        <v>-0.17881599999999942</v>
      </c>
      <c r="E841" s="9">
        <f t="shared" si="128"/>
        <v>8121.7556639999912</v>
      </c>
      <c r="F841" s="9">
        <f t="shared" si="130"/>
        <v>117.72</v>
      </c>
      <c r="G841" s="9">
        <f t="shared" si="131"/>
        <v>70.103184201093129</v>
      </c>
      <c r="H841" s="9">
        <f t="shared" si="129"/>
        <v>0</v>
      </c>
      <c r="I841" s="9">
        <f t="shared" si="132"/>
        <v>-214.5791999999993</v>
      </c>
      <c r="J841" s="9">
        <f t="shared" si="133"/>
        <v>-26.756015798906191</v>
      </c>
      <c r="K841" s="9">
        <f t="shared" si="134"/>
        <v>-0.3456731688492734</v>
      </c>
      <c r="L841" s="9">
        <f t="shared" si="135"/>
        <v>2189.4088352522826</v>
      </c>
    </row>
    <row r="842" spans="1:12" x14ac:dyDescent="0.25">
      <c r="A842">
        <v>833</v>
      </c>
      <c r="B842">
        <v>45.3835008</v>
      </c>
      <c r="C842" s="8">
        <f t="shared" ref="C842:C905" si="136">B842/3.6</f>
        <v>12.606527999999999</v>
      </c>
      <c r="D842" s="9">
        <f t="shared" ref="D842:D905" si="137">(C842-C841)/(A842-A841)</f>
        <v>-0.31292800000000121</v>
      </c>
      <c r="E842" s="9">
        <f t="shared" ref="E842:E905" si="138">E841+C841*(A842-A841)+(C842-C841)*(A842-A841)/2</f>
        <v>8134.5186559999911</v>
      </c>
      <c r="F842" s="9">
        <f t="shared" si="130"/>
        <v>117.72</v>
      </c>
      <c r="G842" s="9">
        <f t="shared" si="131"/>
        <v>66.748310250209272</v>
      </c>
      <c r="H842" s="9">
        <f t="shared" ref="H842:H905" si="139">$B$1*$B$2*SIN(ATAN($F$1))</f>
        <v>0</v>
      </c>
      <c r="I842" s="9">
        <f t="shared" si="132"/>
        <v>-375.51360000000147</v>
      </c>
      <c r="J842" s="9">
        <f t="shared" si="133"/>
        <v>-191.0452897497922</v>
      </c>
      <c r="K842" s="9">
        <f t="shared" si="134"/>
        <v>-2.4084177944988681</v>
      </c>
      <c r="L842" s="9">
        <f t="shared" si="135"/>
        <v>2188.0317897706086</v>
      </c>
    </row>
    <row r="843" spans="1:12" x14ac:dyDescent="0.25">
      <c r="A843">
        <v>834</v>
      </c>
      <c r="B843">
        <v>44.578828800000004</v>
      </c>
      <c r="C843" s="8">
        <f t="shared" si="136"/>
        <v>12.383008</v>
      </c>
      <c r="D843" s="9">
        <f t="shared" si="137"/>
        <v>-0.22351999999999883</v>
      </c>
      <c r="E843" s="9">
        <f t="shared" si="138"/>
        <v>8147.0134239999916</v>
      </c>
      <c r="F843" s="9">
        <f t="shared" si="130"/>
        <v>117.72</v>
      </c>
      <c r="G843" s="9">
        <f t="shared" si="131"/>
        <v>64.40233259378688</v>
      </c>
      <c r="H843" s="9">
        <f t="shared" si="139"/>
        <v>0</v>
      </c>
      <c r="I843" s="9">
        <f t="shared" si="132"/>
        <v>-268.22399999999857</v>
      </c>
      <c r="J843" s="9">
        <f t="shared" si="133"/>
        <v>-86.101667406211675</v>
      </c>
      <c r="K843" s="9">
        <f t="shared" si="134"/>
        <v>-1.0661976363044585</v>
      </c>
      <c r="L843" s="9">
        <f t="shared" si="135"/>
        <v>2186.294482055207</v>
      </c>
    </row>
    <row r="844" spans="1:12" x14ac:dyDescent="0.25">
      <c r="A844">
        <v>835</v>
      </c>
      <c r="B844">
        <v>43.452288000000003</v>
      </c>
      <c r="C844" s="8">
        <f t="shared" si="136"/>
        <v>12.070080000000001</v>
      </c>
      <c r="D844" s="9">
        <f t="shared" si="137"/>
        <v>-0.31292799999999943</v>
      </c>
      <c r="E844" s="9">
        <f t="shared" si="138"/>
        <v>8159.2399679999917</v>
      </c>
      <c r="F844" s="9">
        <f t="shared" si="130"/>
        <v>117.72</v>
      </c>
      <c r="G844" s="9">
        <f t="shared" si="131"/>
        <v>61.188469106688011</v>
      </c>
      <c r="H844" s="9">
        <f t="shared" si="139"/>
        <v>0</v>
      </c>
      <c r="I844" s="9">
        <f t="shared" si="132"/>
        <v>-375.51359999999931</v>
      </c>
      <c r="J844" s="9">
        <f t="shared" si="133"/>
        <v>-196.6051308933113</v>
      </c>
      <c r="K844" s="9">
        <f t="shared" si="134"/>
        <v>-2.3730396582927393</v>
      </c>
      <c r="L844" s="9">
        <f t="shared" si="135"/>
        <v>2184.5748634079087</v>
      </c>
    </row>
    <row r="845" spans="1:12" x14ac:dyDescent="0.25">
      <c r="A845">
        <v>836</v>
      </c>
      <c r="B845">
        <v>41.038272000000006</v>
      </c>
      <c r="C845" s="8">
        <f t="shared" si="136"/>
        <v>11.399520000000001</v>
      </c>
      <c r="D845" s="9">
        <f t="shared" si="137"/>
        <v>-0.67056000000000004</v>
      </c>
      <c r="E845" s="9">
        <f t="shared" si="138"/>
        <v>8170.9747679999919</v>
      </c>
      <c r="F845" s="9">
        <f t="shared" si="130"/>
        <v>117.72</v>
      </c>
      <c r="G845" s="9">
        <f t="shared" si="131"/>
        <v>54.578603616768</v>
      </c>
      <c r="H845" s="9">
        <f t="shared" si="139"/>
        <v>0</v>
      </c>
      <c r="I845" s="9">
        <f t="shared" si="132"/>
        <v>-804.67200000000003</v>
      </c>
      <c r="J845" s="9">
        <f t="shared" si="133"/>
        <v>-632.37339638323203</v>
      </c>
      <c r="K845" s="9">
        <f t="shared" si="134"/>
        <v>-7.208753179538582</v>
      </c>
      <c r="L845" s="9">
        <f t="shared" si="135"/>
        <v>2179.7839669889931</v>
      </c>
    </row>
    <row r="846" spans="1:12" x14ac:dyDescent="0.25">
      <c r="A846">
        <v>837</v>
      </c>
      <c r="B846">
        <v>38.141452800000003</v>
      </c>
      <c r="C846" s="8">
        <f t="shared" si="136"/>
        <v>10.594848000000001</v>
      </c>
      <c r="D846" s="9">
        <f t="shared" si="137"/>
        <v>-0.80467200000000005</v>
      </c>
      <c r="E846" s="9">
        <f t="shared" si="138"/>
        <v>8181.9719519999917</v>
      </c>
      <c r="F846" s="9">
        <f t="shared" si="130"/>
        <v>117.72</v>
      </c>
      <c r="G846" s="9">
        <f t="shared" si="131"/>
        <v>47.145337740103685</v>
      </c>
      <c r="H846" s="9">
        <f t="shared" si="139"/>
        <v>0</v>
      </c>
      <c r="I846" s="9">
        <f t="shared" si="132"/>
        <v>-965.60640000000012</v>
      </c>
      <c r="J846" s="9">
        <f t="shared" si="133"/>
        <v>-800.74106225989647</v>
      </c>
      <c r="K846" s="9">
        <f t="shared" si="134"/>
        <v>-8.4837298420021394</v>
      </c>
      <c r="L846" s="9">
        <f t="shared" si="135"/>
        <v>2171.937725478223</v>
      </c>
    </row>
    <row r="847" spans="1:12" x14ac:dyDescent="0.25">
      <c r="A847">
        <v>838</v>
      </c>
      <c r="B847">
        <v>35.405568000000002</v>
      </c>
      <c r="C847" s="8">
        <f t="shared" si="136"/>
        <v>9.8348800000000001</v>
      </c>
      <c r="D847" s="9">
        <f t="shared" si="137"/>
        <v>-0.75996800000000064</v>
      </c>
      <c r="E847" s="9">
        <f t="shared" si="138"/>
        <v>8192.1868159999922</v>
      </c>
      <c r="F847" s="9">
        <f t="shared" si="130"/>
        <v>117.72</v>
      </c>
      <c r="G847" s="9">
        <f t="shared" si="131"/>
        <v>40.624443138048001</v>
      </c>
      <c r="H847" s="9">
        <f t="shared" si="139"/>
        <v>0</v>
      </c>
      <c r="I847" s="9">
        <f t="shared" si="132"/>
        <v>-911.96160000000077</v>
      </c>
      <c r="J847" s="9">
        <f t="shared" si="133"/>
        <v>-753.61715686195271</v>
      </c>
      <c r="K847" s="9">
        <f t="shared" si="134"/>
        <v>-7.4117343036784815</v>
      </c>
      <c r="L847" s="9">
        <f t="shared" si="135"/>
        <v>2163.9899934053828</v>
      </c>
    </row>
    <row r="848" spans="1:12" x14ac:dyDescent="0.25">
      <c r="A848">
        <v>839</v>
      </c>
      <c r="B848">
        <v>32.991551999999999</v>
      </c>
      <c r="C848" s="8">
        <f t="shared" si="136"/>
        <v>9.16432</v>
      </c>
      <c r="D848" s="9">
        <f t="shared" si="137"/>
        <v>-0.67056000000000004</v>
      </c>
      <c r="E848" s="9">
        <f t="shared" si="138"/>
        <v>8201.6864159999932</v>
      </c>
      <c r="F848" s="9">
        <f t="shared" si="130"/>
        <v>117.72</v>
      </c>
      <c r="G848" s="9">
        <f t="shared" si="131"/>
        <v>35.273599646207998</v>
      </c>
      <c r="H848" s="9">
        <f t="shared" si="139"/>
        <v>0</v>
      </c>
      <c r="I848" s="9">
        <f t="shared" si="132"/>
        <v>-804.67200000000003</v>
      </c>
      <c r="J848" s="9">
        <f t="shared" si="133"/>
        <v>-651.67840035379209</v>
      </c>
      <c r="K848" s="9">
        <f t="shared" si="134"/>
        <v>-5.972189397930264</v>
      </c>
      <c r="L848" s="9">
        <f t="shared" si="135"/>
        <v>2157.2980315545783</v>
      </c>
    </row>
    <row r="849" spans="1:12" x14ac:dyDescent="0.25">
      <c r="A849">
        <v>840</v>
      </c>
      <c r="B849">
        <v>30.899404799999999</v>
      </c>
      <c r="C849" s="8">
        <f t="shared" si="136"/>
        <v>8.5831679999999988</v>
      </c>
      <c r="D849" s="9">
        <f t="shared" si="137"/>
        <v>-0.58115200000000122</v>
      </c>
      <c r="E849" s="9">
        <f t="shared" si="138"/>
        <v>8210.5601599999936</v>
      </c>
      <c r="F849" s="9">
        <f t="shared" si="130"/>
        <v>117.72</v>
      </c>
      <c r="G849" s="9">
        <f t="shared" si="131"/>
        <v>30.941724624814071</v>
      </c>
      <c r="H849" s="9">
        <f t="shared" si="139"/>
        <v>0</v>
      </c>
      <c r="I849" s="9">
        <f t="shared" si="132"/>
        <v>-697.38240000000144</v>
      </c>
      <c r="J849" s="9">
        <f t="shared" si="133"/>
        <v>-548.7206753751874</v>
      </c>
      <c r="K849" s="9">
        <f t="shared" si="134"/>
        <v>-4.7097617418186957</v>
      </c>
      <c r="L849" s="9">
        <f t="shared" si="135"/>
        <v>2151.9570559847039</v>
      </c>
    </row>
    <row r="850" spans="1:12" x14ac:dyDescent="0.25">
      <c r="A850">
        <v>841</v>
      </c>
      <c r="B850">
        <v>30.899404799999999</v>
      </c>
      <c r="C850" s="8">
        <f t="shared" si="136"/>
        <v>8.5831679999999988</v>
      </c>
      <c r="D850" s="9">
        <f t="shared" si="137"/>
        <v>0</v>
      </c>
      <c r="E850" s="9">
        <f t="shared" si="138"/>
        <v>8219.1433279999928</v>
      </c>
      <c r="F850" s="9">
        <f t="shared" si="130"/>
        <v>117.72</v>
      </c>
      <c r="G850" s="9">
        <f t="shared" si="131"/>
        <v>30.941724624814071</v>
      </c>
      <c r="H850" s="9">
        <f t="shared" si="139"/>
        <v>0</v>
      </c>
      <c r="I850" s="9">
        <f t="shared" si="132"/>
        <v>0</v>
      </c>
      <c r="J850" s="9">
        <f t="shared" si="133"/>
        <v>148.66172462481407</v>
      </c>
      <c r="K850" s="9">
        <f t="shared" si="134"/>
        <v>1.275988557624516</v>
      </c>
      <c r="L850" s="9">
        <f t="shared" si="135"/>
        <v>2150.2401693926067</v>
      </c>
    </row>
    <row r="851" spans="1:12" x14ac:dyDescent="0.25">
      <c r="A851">
        <v>842</v>
      </c>
      <c r="B851">
        <v>32.347814400000004</v>
      </c>
      <c r="C851" s="8">
        <f t="shared" si="136"/>
        <v>8.9855040000000006</v>
      </c>
      <c r="D851" s="9">
        <f t="shared" si="137"/>
        <v>0.4023360000000018</v>
      </c>
      <c r="E851" s="9">
        <f t="shared" si="138"/>
        <v>8227.9276639999916</v>
      </c>
      <c r="F851" s="9">
        <f t="shared" si="130"/>
        <v>117.72</v>
      </c>
      <c r="G851" s="9">
        <f t="shared" si="131"/>
        <v>33.910498496286721</v>
      </c>
      <c r="H851" s="9">
        <f t="shared" si="139"/>
        <v>0</v>
      </c>
      <c r="I851" s="9">
        <f t="shared" si="132"/>
        <v>482.80320000000216</v>
      </c>
      <c r="J851" s="9">
        <f t="shared" si="133"/>
        <v>634.43369849628891</v>
      </c>
      <c r="K851" s="9">
        <f t="shared" si="134"/>
        <v>5.7007065355731985</v>
      </c>
      <c r="L851" s="9">
        <f t="shared" si="135"/>
        <v>2153.7285169392057</v>
      </c>
    </row>
    <row r="852" spans="1:12" x14ac:dyDescent="0.25">
      <c r="A852">
        <v>843</v>
      </c>
      <c r="B852">
        <v>33.6352896</v>
      </c>
      <c r="C852" s="8">
        <f t="shared" si="136"/>
        <v>9.3431359999999994</v>
      </c>
      <c r="D852" s="9">
        <f t="shared" si="137"/>
        <v>0.35763199999999884</v>
      </c>
      <c r="E852" s="9">
        <f t="shared" si="138"/>
        <v>8237.0919839999915</v>
      </c>
      <c r="F852" s="9">
        <f t="shared" si="130"/>
        <v>117.72</v>
      </c>
      <c r="G852" s="9">
        <f t="shared" si="131"/>
        <v>36.663559932088319</v>
      </c>
      <c r="H852" s="9">
        <f t="shared" si="139"/>
        <v>0</v>
      </c>
      <c r="I852" s="9">
        <f t="shared" si="132"/>
        <v>429.15839999999861</v>
      </c>
      <c r="J852" s="9">
        <f t="shared" si="133"/>
        <v>583.54195993208691</v>
      </c>
      <c r="K852" s="9">
        <f t="shared" si="134"/>
        <v>5.4521118933520381</v>
      </c>
      <c r="L852" s="9">
        <f t="shared" si="135"/>
        <v>2159.3049261536685</v>
      </c>
    </row>
    <row r="853" spans="1:12" x14ac:dyDescent="0.25">
      <c r="A853">
        <v>844</v>
      </c>
      <c r="B853">
        <v>34.439961599999997</v>
      </c>
      <c r="C853" s="8">
        <f t="shared" si="136"/>
        <v>9.5666559999999983</v>
      </c>
      <c r="D853" s="9">
        <f t="shared" si="137"/>
        <v>0.22351999999999883</v>
      </c>
      <c r="E853" s="9">
        <f t="shared" si="138"/>
        <v>8246.5468799999908</v>
      </c>
      <c r="F853" s="9">
        <f t="shared" ref="F853:F916" si="140">IF(C853&lt;=0,0,$B$3*$B$1*$B$2*COS(ATAN($F$1)))</f>
        <v>117.72</v>
      </c>
      <c r="G853" s="9">
        <f t="shared" ref="G853:G916" si="141">$B$5*$B$6*$B$4*(C853-$F$2)^2/2</f>
        <v>38.438780949381105</v>
      </c>
      <c r="H853" s="9">
        <f t="shared" si="139"/>
        <v>0</v>
      </c>
      <c r="I853" s="9">
        <f t="shared" ref="I853:I916" si="142">$B$1*D853</f>
        <v>268.22399999999857</v>
      </c>
      <c r="J853" s="9">
        <f t="shared" ref="J853:J916" si="143">SUM(F853:I853)</f>
        <v>424.38278094937971</v>
      </c>
      <c r="K853" s="9">
        <f t="shared" ref="K853:K916" si="144">J853*C853/1000</f>
        <v>4.0599240776660688</v>
      </c>
      <c r="L853" s="9">
        <f t="shared" ref="L853:L916" si="145">L852+(K853+K852)/2*(A853-A852)</f>
        <v>2164.0609441391775</v>
      </c>
    </row>
    <row r="854" spans="1:12" x14ac:dyDescent="0.25">
      <c r="A854">
        <v>845</v>
      </c>
      <c r="B854">
        <v>35.405568000000002</v>
      </c>
      <c r="C854" s="8">
        <f t="shared" si="136"/>
        <v>9.8348800000000001</v>
      </c>
      <c r="D854" s="9">
        <f t="shared" si="137"/>
        <v>0.26822400000000179</v>
      </c>
      <c r="E854" s="9">
        <f t="shared" si="138"/>
        <v>8256.2476479999914</v>
      </c>
      <c r="F854" s="9">
        <f t="shared" si="140"/>
        <v>117.72</v>
      </c>
      <c r="G854" s="9">
        <f t="shared" si="141"/>
        <v>40.624443138048001</v>
      </c>
      <c r="H854" s="9">
        <f t="shared" si="139"/>
        <v>0</v>
      </c>
      <c r="I854" s="9">
        <f t="shared" si="142"/>
        <v>321.86880000000212</v>
      </c>
      <c r="J854" s="9">
        <f t="shared" si="143"/>
        <v>480.21324313805013</v>
      </c>
      <c r="K854" s="9">
        <f t="shared" si="144"/>
        <v>4.7228396206735468</v>
      </c>
      <c r="L854" s="9">
        <f t="shared" si="145"/>
        <v>2168.4523259883472</v>
      </c>
    </row>
    <row r="855" spans="1:12" x14ac:dyDescent="0.25">
      <c r="A855">
        <v>846</v>
      </c>
      <c r="B855">
        <v>36.371174400000008</v>
      </c>
      <c r="C855" s="8">
        <f t="shared" si="136"/>
        <v>10.103104000000002</v>
      </c>
      <c r="D855" s="9">
        <f t="shared" si="137"/>
        <v>0.26822400000000179</v>
      </c>
      <c r="E855" s="9">
        <f t="shared" si="138"/>
        <v>8266.2166399999915</v>
      </c>
      <c r="F855" s="9">
        <f t="shared" si="140"/>
        <v>117.72</v>
      </c>
      <c r="G855" s="9">
        <f t="shared" si="141"/>
        <v>42.870538382622733</v>
      </c>
      <c r="H855" s="9">
        <f t="shared" si="139"/>
        <v>0</v>
      </c>
      <c r="I855" s="9">
        <f t="shared" si="142"/>
        <v>321.86880000000212</v>
      </c>
      <c r="J855" s="9">
        <f t="shared" si="143"/>
        <v>482.45933838262488</v>
      </c>
      <c r="K855" s="9">
        <f t="shared" si="144"/>
        <v>4.8743368714508515</v>
      </c>
      <c r="L855" s="9">
        <f t="shared" si="145"/>
        <v>2173.2509142344093</v>
      </c>
    </row>
    <row r="856" spans="1:12" x14ac:dyDescent="0.25">
      <c r="A856">
        <v>847</v>
      </c>
      <c r="B856">
        <v>37.3367808</v>
      </c>
      <c r="C856" s="8">
        <f t="shared" si="136"/>
        <v>10.371328</v>
      </c>
      <c r="D856" s="9">
        <f t="shared" si="137"/>
        <v>0.26822399999999824</v>
      </c>
      <c r="E856" s="9">
        <f t="shared" si="138"/>
        <v>8276.453855999991</v>
      </c>
      <c r="F856" s="9">
        <f t="shared" si="140"/>
        <v>117.72</v>
      </c>
      <c r="G856" s="9">
        <f t="shared" si="141"/>
        <v>45.177066683105281</v>
      </c>
      <c r="H856" s="9">
        <f t="shared" si="139"/>
        <v>0</v>
      </c>
      <c r="I856" s="9">
        <f t="shared" si="142"/>
        <v>321.86879999999792</v>
      </c>
      <c r="J856" s="9">
        <f t="shared" si="143"/>
        <v>484.76586668310318</v>
      </c>
      <c r="K856" s="9">
        <f t="shared" si="144"/>
        <v>5.0276658065747348</v>
      </c>
      <c r="L856" s="9">
        <f t="shared" si="145"/>
        <v>2178.201915573422</v>
      </c>
    </row>
    <row r="857" spans="1:12" x14ac:dyDescent="0.25">
      <c r="A857">
        <v>848</v>
      </c>
      <c r="B857">
        <v>38.624256000000003</v>
      </c>
      <c r="C857" s="8">
        <f t="shared" si="136"/>
        <v>10.728960000000001</v>
      </c>
      <c r="D857" s="9">
        <f t="shared" si="137"/>
        <v>0.35763200000000062</v>
      </c>
      <c r="E857" s="9">
        <f t="shared" si="138"/>
        <v>8287.0039999999899</v>
      </c>
      <c r="F857" s="9">
        <f t="shared" si="140"/>
        <v>117.72</v>
      </c>
      <c r="G857" s="9">
        <f t="shared" si="141"/>
        <v>48.346444726272004</v>
      </c>
      <c r="H857" s="9">
        <f t="shared" si="139"/>
        <v>0</v>
      </c>
      <c r="I857" s="9">
        <f t="shared" si="142"/>
        <v>429.15840000000071</v>
      </c>
      <c r="J857" s="9">
        <f t="shared" si="143"/>
        <v>595.22484472627275</v>
      </c>
      <c r="K857" s="9">
        <f t="shared" si="144"/>
        <v>6.3861435500743919</v>
      </c>
      <c r="L857" s="9">
        <f t="shared" si="145"/>
        <v>2183.9088202517464</v>
      </c>
    </row>
    <row r="858" spans="1:12" x14ac:dyDescent="0.25">
      <c r="A858">
        <v>849</v>
      </c>
      <c r="B858">
        <v>40.233600000000003</v>
      </c>
      <c r="C858" s="8">
        <f t="shared" si="136"/>
        <v>11.176</v>
      </c>
      <c r="D858" s="9">
        <f t="shared" si="137"/>
        <v>0.44703999999999944</v>
      </c>
      <c r="E858" s="9">
        <f t="shared" si="138"/>
        <v>8297.9564799999898</v>
      </c>
      <c r="F858" s="9">
        <f t="shared" si="140"/>
        <v>117.72</v>
      </c>
      <c r="G858" s="9">
        <f t="shared" si="141"/>
        <v>52.459249920000005</v>
      </c>
      <c r="H858" s="9">
        <f t="shared" si="139"/>
        <v>0</v>
      </c>
      <c r="I858" s="9">
        <f t="shared" si="142"/>
        <v>536.4479999999993</v>
      </c>
      <c r="J858" s="9">
        <f t="shared" si="143"/>
        <v>706.62724991999926</v>
      </c>
      <c r="K858" s="9">
        <f t="shared" si="144"/>
        <v>7.8972661451059123</v>
      </c>
      <c r="L858" s="9">
        <f t="shared" si="145"/>
        <v>2191.0505250993365</v>
      </c>
    </row>
    <row r="859" spans="1:12" x14ac:dyDescent="0.25">
      <c r="A859">
        <v>850</v>
      </c>
      <c r="B859">
        <v>41.842944000000003</v>
      </c>
      <c r="C859" s="8">
        <f t="shared" si="136"/>
        <v>11.623040000000001</v>
      </c>
      <c r="D859" s="9">
        <f t="shared" si="137"/>
        <v>0.44704000000000121</v>
      </c>
      <c r="E859" s="9">
        <f t="shared" si="138"/>
        <v>8309.3559999999889</v>
      </c>
      <c r="F859" s="9">
        <f t="shared" si="140"/>
        <v>117.72</v>
      </c>
      <c r="G859" s="9">
        <f t="shared" si="141"/>
        <v>56.739924713472014</v>
      </c>
      <c r="H859" s="9">
        <f t="shared" si="139"/>
        <v>0</v>
      </c>
      <c r="I859" s="9">
        <f t="shared" si="142"/>
        <v>536.44800000000146</v>
      </c>
      <c r="J859" s="9">
        <f t="shared" si="143"/>
        <v>710.90792471347345</v>
      </c>
      <c r="K859" s="9">
        <f t="shared" si="144"/>
        <v>8.2629112452616926</v>
      </c>
      <c r="L859" s="9">
        <f t="shared" si="145"/>
        <v>2199.1306137945203</v>
      </c>
    </row>
    <row r="860" spans="1:12" x14ac:dyDescent="0.25">
      <c r="A860">
        <v>851</v>
      </c>
      <c r="B860">
        <v>42.808550400000009</v>
      </c>
      <c r="C860" s="8">
        <f t="shared" si="136"/>
        <v>11.891264000000001</v>
      </c>
      <c r="D860" s="9">
        <f t="shared" si="137"/>
        <v>0.26822400000000002</v>
      </c>
      <c r="E860" s="9">
        <f t="shared" si="138"/>
        <v>8321.113151999989</v>
      </c>
      <c r="F860" s="9">
        <f t="shared" si="140"/>
        <v>117.72</v>
      </c>
      <c r="G860" s="9">
        <f t="shared" si="141"/>
        <v>59.388906997432329</v>
      </c>
      <c r="H860" s="9">
        <f t="shared" si="139"/>
        <v>0</v>
      </c>
      <c r="I860" s="9">
        <f t="shared" si="142"/>
        <v>321.86880000000002</v>
      </c>
      <c r="J860" s="9">
        <f t="shared" si="143"/>
        <v>498.97770699743234</v>
      </c>
      <c r="K860" s="9">
        <f t="shared" si="144"/>
        <v>5.933475644021116</v>
      </c>
      <c r="L860" s="9">
        <f t="shared" si="145"/>
        <v>2206.2288072391616</v>
      </c>
    </row>
    <row r="861" spans="1:12" x14ac:dyDescent="0.25">
      <c r="A861">
        <v>852</v>
      </c>
      <c r="B861">
        <v>42.808550400000009</v>
      </c>
      <c r="C861" s="8">
        <f t="shared" si="136"/>
        <v>11.891264000000001</v>
      </c>
      <c r="D861" s="9">
        <f t="shared" si="137"/>
        <v>0</v>
      </c>
      <c r="E861" s="9">
        <f t="shared" si="138"/>
        <v>8333.0044159999889</v>
      </c>
      <c r="F861" s="9">
        <f t="shared" si="140"/>
        <v>117.72</v>
      </c>
      <c r="G861" s="9">
        <f t="shared" si="141"/>
        <v>59.388906997432329</v>
      </c>
      <c r="H861" s="9">
        <f t="shared" si="139"/>
        <v>0</v>
      </c>
      <c r="I861" s="9">
        <f t="shared" si="142"/>
        <v>0</v>
      </c>
      <c r="J861" s="9">
        <f t="shared" si="143"/>
        <v>177.10890699743231</v>
      </c>
      <c r="K861" s="9">
        <f t="shared" si="144"/>
        <v>2.1060487698579156</v>
      </c>
      <c r="L861" s="9">
        <f t="shared" si="145"/>
        <v>2210.2485694461011</v>
      </c>
    </row>
    <row r="862" spans="1:12" x14ac:dyDescent="0.25">
      <c r="A862">
        <v>853</v>
      </c>
      <c r="B862">
        <v>43.130419200000006</v>
      </c>
      <c r="C862" s="8">
        <f t="shared" si="136"/>
        <v>11.980672000000002</v>
      </c>
      <c r="D862" s="9">
        <f t="shared" si="137"/>
        <v>8.9408000000000598E-2</v>
      </c>
      <c r="E862" s="9">
        <f t="shared" si="138"/>
        <v>8344.9403839999886</v>
      </c>
      <c r="F862" s="9">
        <f t="shared" si="140"/>
        <v>117.72</v>
      </c>
      <c r="G862" s="9">
        <f t="shared" si="141"/>
        <v>60.285330660065291</v>
      </c>
      <c r="H862" s="9">
        <f t="shared" si="139"/>
        <v>0</v>
      </c>
      <c r="I862" s="9">
        <f t="shared" si="142"/>
        <v>107.28960000000072</v>
      </c>
      <c r="J862" s="9">
        <f t="shared" si="143"/>
        <v>285.29493066006603</v>
      </c>
      <c r="K862" s="9">
        <f t="shared" si="144"/>
        <v>3.4180249875009951</v>
      </c>
      <c r="L862" s="9">
        <f t="shared" si="145"/>
        <v>2213.0106063247804</v>
      </c>
    </row>
    <row r="863" spans="1:12" x14ac:dyDescent="0.25">
      <c r="A863">
        <v>854</v>
      </c>
      <c r="B863">
        <v>43.452288000000003</v>
      </c>
      <c r="C863" s="8">
        <f t="shared" si="136"/>
        <v>12.070080000000001</v>
      </c>
      <c r="D863" s="9">
        <f t="shared" si="137"/>
        <v>8.9407999999998822E-2</v>
      </c>
      <c r="E863" s="9">
        <f t="shared" si="138"/>
        <v>8356.9657599999882</v>
      </c>
      <c r="F863" s="9">
        <f t="shared" si="140"/>
        <v>117.72</v>
      </c>
      <c r="G863" s="9">
        <f t="shared" si="141"/>
        <v>61.188469106688011</v>
      </c>
      <c r="H863" s="9">
        <f t="shared" si="139"/>
        <v>0</v>
      </c>
      <c r="I863" s="9">
        <f t="shared" si="142"/>
        <v>107.28959999999859</v>
      </c>
      <c r="J863" s="9">
        <f t="shared" si="143"/>
        <v>286.1980691066866</v>
      </c>
      <c r="K863" s="9">
        <f t="shared" si="144"/>
        <v>3.4544335899632359</v>
      </c>
      <c r="L863" s="9">
        <f t="shared" si="145"/>
        <v>2216.4468356135126</v>
      </c>
    </row>
    <row r="864" spans="1:12" x14ac:dyDescent="0.25">
      <c r="A864">
        <v>855</v>
      </c>
      <c r="B864">
        <v>43.7741568</v>
      </c>
      <c r="C864" s="8">
        <f t="shared" si="136"/>
        <v>12.159488</v>
      </c>
      <c r="D864" s="9">
        <f t="shared" si="137"/>
        <v>8.9407999999998822E-2</v>
      </c>
      <c r="E864" s="9">
        <f t="shared" si="138"/>
        <v>8369.0805439999876</v>
      </c>
      <c r="F864" s="9">
        <f t="shared" si="140"/>
        <v>117.72</v>
      </c>
      <c r="G864" s="9">
        <f t="shared" si="141"/>
        <v>62.098322337300473</v>
      </c>
      <c r="H864" s="9">
        <f t="shared" si="139"/>
        <v>0</v>
      </c>
      <c r="I864" s="9">
        <f t="shared" si="142"/>
        <v>107.28959999999859</v>
      </c>
      <c r="J864" s="9">
        <f t="shared" si="143"/>
        <v>287.10792233729904</v>
      </c>
      <c r="K864" s="9">
        <f t="shared" si="144"/>
        <v>3.4910853363653196</v>
      </c>
      <c r="L864" s="9">
        <f t="shared" si="145"/>
        <v>2219.9195950766771</v>
      </c>
    </row>
    <row r="865" spans="1:12" x14ac:dyDescent="0.25">
      <c r="A865">
        <v>856</v>
      </c>
      <c r="B865">
        <v>44.739763200000006</v>
      </c>
      <c r="C865" s="8">
        <f t="shared" si="136"/>
        <v>12.427712000000001</v>
      </c>
      <c r="D865" s="9">
        <f t="shared" si="137"/>
        <v>0.26822400000000179</v>
      </c>
      <c r="E865" s="9">
        <f t="shared" si="138"/>
        <v>8381.3741439999867</v>
      </c>
      <c r="F865" s="9">
        <f t="shared" si="140"/>
        <v>117.72</v>
      </c>
      <c r="G865" s="9">
        <f t="shared" si="141"/>
        <v>64.868170733076482</v>
      </c>
      <c r="H865" s="9">
        <f t="shared" si="139"/>
        <v>0</v>
      </c>
      <c r="I865" s="9">
        <f t="shared" si="142"/>
        <v>321.86880000000212</v>
      </c>
      <c r="J865" s="9">
        <f t="shared" si="143"/>
        <v>504.45697073307861</v>
      </c>
      <c r="K865" s="9">
        <f t="shared" si="144"/>
        <v>6.2692459486631309</v>
      </c>
      <c r="L865" s="9">
        <f t="shared" si="145"/>
        <v>2224.7997607191915</v>
      </c>
    </row>
    <row r="866" spans="1:12" x14ac:dyDescent="0.25">
      <c r="A866">
        <v>857</v>
      </c>
      <c r="B866">
        <v>45.222566400000005</v>
      </c>
      <c r="C866" s="8">
        <f t="shared" si="136"/>
        <v>12.561824000000001</v>
      </c>
      <c r="D866" s="9">
        <f t="shared" si="137"/>
        <v>0.13411200000000001</v>
      </c>
      <c r="E866" s="9">
        <f t="shared" si="138"/>
        <v>8393.8689119999872</v>
      </c>
      <c r="F866" s="9">
        <f t="shared" si="140"/>
        <v>117.72</v>
      </c>
      <c r="G866" s="9">
        <f t="shared" si="141"/>
        <v>66.275757326929934</v>
      </c>
      <c r="H866" s="9">
        <f t="shared" si="139"/>
        <v>0</v>
      </c>
      <c r="I866" s="9">
        <f t="shared" si="142"/>
        <v>160.93440000000001</v>
      </c>
      <c r="J866" s="9">
        <f t="shared" si="143"/>
        <v>344.93015732692993</v>
      </c>
      <c r="K866" s="9">
        <f t="shared" si="144"/>
        <v>4.3329519286332054</v>
      </c>
      <c r="L866" s="9">
        <f t="shared" si="145"/>
        <v>2230.1008596578395</v>
      </c>
    </row>
    <row r="867" spans="1:12" x14ac:dyDescent="0.25">
      <c r="A867">
        <v>858</v>
      </c>
      <c r="B867">
        <v>46.349107200000006</v>
      </c>
      <c r="C867" s="8">
        <f t="shared" si="136"/>
        <v>12.874752000000001</v>
      </c>
      <c r="D867" s="9">
        <f t="shared" si="137"/>
        <v>0.31292799999999943</v>
      </c>
      <c r="E867" s="9">
        <f t="shared" si="138"/>
        <v>8406.5871999999872</v>
      </c>
      <c r="F867" s="9">
        <f t="shared" si="140"/>
        <v>117.72</v>
      </c>
      <c r="G867" s="9">
        <f t="shared" si="141"/>
        <v>69.618880405831689</v>
      </c>
      <c r="H867" s="9">
        <f t="shared" si="139"/>
        <v>0</v>
      </c>
      <c r="I867" s="9">
        <f t="shared" si="142"/>
        <v>375.51359999999931</v>
      </c>
      <c r="J867" s="9">
        <f t="shared" si="143"/>
        <v>562.85248040583099</v>
      </c>
      <c r="K867" s="9">
        <f t="shared" si="144"/>
        <v>7.2465860978099332</v>
      </c>
      <c r="L867" s="9">
        <f t="shared" si="145"/>
        <v>2235.8906286710612</v>
      </c>
    </row>
    <row r="868" spans="1:12" x14ac:dyDescent="0.25">
      <c r="A868">
        <v>859</v>
      </c>
      <c r="B868">
        <v>46.510041600000001</v>
      </c>
      <c r="C868" s="8">
        <f t="shared" si="136"/>
        <v>12.919456</v>
      </c>
      <c r="D868" s="9">
        <f t="shared" si="137"/>
        <v>4.4703999999999411E-2</v>
      </c>
      <c r="E868" s="9">
        <f t="shared" si="138"/>
        <v>8419.4843039999869</v>
      </c>
      <c r="F868" s="9">
        <f t="shared" si="140"/>
        <v>117.72</v>
      </c>
      <c r="G868" s="9">
        <f t="shared" si="141"/>
        <v>70.103184201093129</v>
      </c>
      <c r="H868" s="9">
        <f t="shared" si="139"/>
        <v>0</v>
      </c>
      <c r="I868" s="9">
        <f t="shared" si="142"/>
        <v>53.644799999999293</v>
      </c>
      <c r="J868" s="9">
        <f t="shared" si="143"/>
        <v>241.46798420109241</v>
      </c>
      <c r="K868" s="9">
        <f t="shared" si="144"/>
        <v>3.1196349972947086</v>
      </c>
      <c r="L868" s="9">
        <f t="shared" si="145"/>
        <v>2241.0737392186134</v>
      </c>
    </row>
    <row r="869" spans="1:12" x14ac:dyDescent="0.25">
      <c r="A869">
        <v>860</v>
      </c>
      <c r="B869">
        <v>46.670976000000003</v>
      </c>
      <c r="C869" s="8">
        <f t="shared" si="136"/>
        <v>12.96416</v>
      </c>
      <c r="D869" s="9">
        <f t="shared" si="137"/>
        <v>4.4703999999999411E-2</v>
      </c>
      <c r="E869" s="9">
        <f t="shared" si="138"/>
        <v>8432.4261119999865</v>
      </c>
      <c r="F869" s="9">
        <f t="shared" si="140"/>
        <v>117.72</v>
      </c>
      <c r="G869" s="9">
        <f t="shared" si="141"/>
        <v>70.589166692351995</v>
      </c>
      <c r="H869" s="9">
        <f t="shared" si="139"/>
        <v>0</v>
      </c>
      <c r="I869" s="9">
        <f t="shared" si="142"/>
        <v>53.644799999999293</v>
      </c>
      <c r="J869" s="9">
        <f t="shared" si="143"/>
        <v>241.95396669235129</v>
      </c>
      <c r="K869" s="9">
        <f t="shared" si="144"/>
        <v>3.1367299368343127</v>
      </c>
      <c r="L869" s="9">
        <f t="shared" si="145"/>
        <v>2244.2019216856779</v>
      </c>
    </row>
    <row r="870" spans="1:12" x14ac:dyDescent="0.25">
      <c r="A870">
        <v>861</v>
      </c>
      <c r="B870">
        <v>46.831910400000005</v>
      </c>
      <c r="C870" s="8">
        <f t="shared" si="136"/>
        <v>13.008864000000001</v>
      </c>
      <c r="D870" s="9">
        <f t="shared" si="137"/>
        <v>4.4704000000001187E-2</v>
      </c>
      <c r="E870" s="9">
        <f t="shared" si="138"/>
        <v>8445.412623999986</v>
      </c>
      <c r="F870" s="9">
        <f t="shared" si="140"/>
        <v>117.72</v>
      </c>
      <c r="G870" s="9">
        <f t="shared" si="141"/>
        <v>71.076827879608331</v>
      </c>
      <c r="H870" s="9">
        <f t="shared" si="139"/>
        <v>0</v>
      </c>
      <c r="I870" s="9">
        <f t="shared" si="142"/>
        <v>53.644800000001425</v>
      </c>
      <c r="J870" s="9">
        <f t="shared" si="143"/>
        <v>242.44162787960974</v>
      </c>
      <c r="K870" s="9">
        <f t="shared" si="144"/>
        <v>3.1538901650244515</v>
      </c>
      <c r="L870" s="9">
        <f t="shared" si="145"/>
        <v>2247.3472317366072</v>
      </c>
    </row>
    <row r="871" spans="1:12" x14ac:dyDescent="0.25">
      <c r="A871">
        <v>862</v>
      </c>
      <c r="B871">
        <v>46.670976000000003</v>
      </c>
      <c r="C871" s="8">
        <f t="shared" si="136"/>
        <v>12.96416</v>
      </c>
      <c r="D871" s="9">
        <f t="shared" si="137"/>
        <v>-4.4704000000001187E-2</v>
      </c>
      <c r="E871" s="9">
        <f t="shared" si="138"/>
        <v>8458.3991359999854</v>
      </c>
      <c r="F871" s="9">
        <f t="shared" si="140"/>
        <v>117.72</v>
      </c>
      <c r="G871" s="9">
        <f t="shared" si="141"/>
        <v>70.589166692351995</v>
      </c>
      <c r="H871" s="9">
        <f t="shared" si="139"/>
        <v>0</v>
      </c>
      <c r="I871" s="9">
        <f t="shared" si="142"/>
        <v>-53.644800000001425</v>
      </c>
      <c r="J871" s="9">
        <f t="shared" si="143"/>
        <v>134.66436669235057</v>
      </c>
      <c r="K871" s="9">
        <f t="shared" si="144"/>
        <v>1.7458103960983036</v>
      </c>
      <c r="L871" s="9">
        <f t="shared" si="145"/>
        <v>2249.7970820171686</v>
      </c>
    </row>
    <row r="872" spans="1:12" x14ac:dyDescent="0.25">
      <c r="A872">
        <v>863</v>
      </c>
      <c r="B872">
        <v>45.222566400000005</v>
      </c>
      <c r="C872" s="8">
        <f t="shared" si="136"/>
        <v>12.561824000000001</v>
      </c>
      <c r="D872" s="9">
        <f t="shared" si="137"/>
        <v>-0.40233599999999825</v>
      </c>
      <c r="E872" s="9">
        <f t="shared" si="138"/>
        <v>8471.1621279999854</v>
      </c>
      <c r="F872" s="9">
        <f t="shared" si="140"/>
        <v>117.72</v>
      </c>
      <c r="G872" s="9">
        <f t="shared" si="141"/>
        <v>66.275757326929934</v>
      </c>
      <c r="H872" s="9">
        <f t="shared" si="139"/>
        <v>0</v>
      </c>
      <c r="I872" s="9">
        <f t="shared" si="142"/>
        <v>-482.8031999999979</v>
      </c>
      <c r="J872" s="9">
        <f t="shared" si="143"/>
        <v>-298.80744267306795</v>
      </c>
      <c r="K872" s="9">
        <f t="shared" si="144"/>
        <v>-3.7535665047491698</v>
      </c>
      <c r="L872" s="9">
        <f t="shared" si="145"/>
        <v>2248.7932039628431</v>
      </c>
    </row>
    <row r="873" spans="1:12" x14ac:dyDescent="0.25">
      <c r="A873">
        <v>864</v>
      </c>
      <c r="B873">
        <v>44.256960000000007</v>
      </c>
      <c r="C873" s="8">
        <f t="shared" si="136"/>
        <v>12.293600000000001</v>
      </c>
      <c r="D873" s="9">
        <f t="shared" si="137"/>
        <v>-0.26822400000000002</v>
      </c>
      <c r="E873" s="9">
        <f t="shared" si="138"/>
        <v>8483.589839999986</v>
      </c>
      <c r="F873" s="9">
        <f t="shared" si="140"/>
        <v>117.72</v>
      </c>
      <c r="G873" s="9">
        <f t="shared" si="141"/>
        <v>63.475692403200014</v>
      </c>
      <c r="H873" s="9">
        <f t="shared" si="139"/>
        <v>0</v>
      </c>
      <c r="I873" s="9">
        <f t="shared" si="142"/>
        <v>-321.86880000000002</v>
      </c>
      <c r="J873" s="9">
        <f t="shared" si="143"/>
        <v>-140.67310759680001</v>
      </c>
      <c r="K873" s="9">
        <f t="shared" si="144"/>
        <v>-1.7293789155520207</v>
      </c>
      <c r="L873" s="9">
        <f t="shared" si="145"/>
        <v>2246.0517312526927</v>
      </c>
    </row>
    <row r="874" spans="1:12" x14ac:dyDescent="0.25">
      <c r="A874">
        <v>865</v>
      </c>
      <c r="B874">
        <v>43.452288000000003</v>
      </c>
      <c r="C874" s="8">
        <f t="shared" si="136"/>
        <v>12.070080000000001</v>
      </c>
      <c r="D874" s="9">
        <f t="shared" si="137"/>
        <v>-0.22352000000000061</v>
      </c>
      <c r="E874" s="9">
        <f t="shared" si="138"/>
        <v>8495.7716799999871</v>
      </c>
      <c r="F874" s="9">
        <f t="shared" si="140"/>
        <v>117.72</v>
      </c>
      <c r="G874" s="9">
        <f t="shared" si="141"/>
        <v>61.188469106688011</v>
      </c>
      <c r="H874" s="9">
        <f t="shared" si="139"/>
        <v>0</v>
      </c>
      <c r="I874" s="9">
        <f t="shared" si="142"/>
        <v>-268.22400000000073</v>
      </c>
      <c r="J874" s="9">
        <f t="shared" si="143"/>
        <v>-89.315530893312712</v>
      </c>
      <c r="K874" s="9">
        <f t="shared" si="144"/>
        <v>-1.0780456031247558</v>
      </c>
      <c r="L874" s="9">
        <f t="shared" si="145"/>
        <v>2244.6480189933541</v>
      </c>
    </row>
    <row r="875" spans="1:12" x14ac:dyDescent="0.25">
      <c r="A875">
        <v>866</v>
      </c>
      <c r="B875">
        <v>41.521075200000006</v>
      </c>
      <c r="C875" s="8">
        <f t="shared" si="136"/>
        <v>11.533632000000001</v>
      </c>
      <c r="D875" s="9">
        <f t="shared" si="137"/>
        <v>-0.53644800000000004</v>
      </c>
      <c r="E875" s="9">
        <f t="shared" si="138"/>
        <v>8507.5735359999871</v>
      </c>
      <c r="F875" s="9">
        <f t="shared" si="140"/>
        <v>117.72</v>
      </c>
      <c r="G875" s="9">
        <f t="shared" si="141"/>
        <v>55.870360186798081</v>
      </c>
      <c r="H875" s="9">
        <f t="shared" si="139"/>
        <v>0</v>
      </c>
      <c r="I875" s="9">
        <f t="shared" si="142"/>
        <v>-643.73760000000004</v>
      </c>
      <c r="J875" s="9">
        <f t="shared" si="143"/>
        <v>-470.14723981320196</v>
      </c>
      <c r="K875" s="9">
        <f t="shared" si="144"/>
        <v>-5.4225052498212207</v>
      </c>
      <c r="L875" s="9">
        <f t="shared" si="145"/>
        <v>2241.3977435668812</v>
      </c>
    </row>
    <row r="876" spans="1:12" x14ac:dyDescent="0.25">
      <c r="A876">
        <v>867</v>
      </c>
      <c r="B876">
        <v>40.233600000000003</v>
      </c>
      <c r="C876" s="8">
        <f t="shared" si="136"/>
        <v>11.176</v>
      </c>
      <c r="D876" s="9">
        <f t="shared" si="137"/>
        <v>-0.35763200000000062</v>
      </c>
      <c r="E876" s="9">
        <f t="shared" si="138"/>
        <v>8518.9283519999881</v>
      </c>
      <c r="F876" s="9">
        <f t="shared" si="140"/>
        <v>117.72</v>
      </c>
      <c r="G876" s="9">
        <f t="shared" si="141"/>
        <v>52.459249920000005</v>
      </c>
      <c r="H876" s="9">
        <f t="shared" si="139"/>
        <v>0</v>
      </c>
      <c r="I876" s="9">
        <f t="shared" si="142"/>
        <v>-429.15840000000071</v>
      </c>
      <c r="J876" s="9">
        <f t="shared" si="143"/>
        <v>-258.97915008000069</v>
      </c>
      <c r="K876" s="9">
        <f t="shared" si="144"/>
        <v>-2.894350981294088</v>
      </c>
      <c r="L876" s="9">
        <f t="shared" si="145"/>
        <v>2237.2393154513234</v>
      </c>
    </row>
    <row r="877" spans="1:12" x14ac:dyDescent="0.25">
      <c r="A877">
        <v>868</v>
      </c>
      <c r="B877">
        <v>39.428927999999999</v>
      </c>
      <c r="C877" s="8">
        <f t="shared" si="136"/>
        <v>10.95248</v>
      </c>
      <c r="D877" s="9">
        <f t="shared" si="137"/>
        <v>-0.22352000000000061</v>
      </c>
      <c r="E877" s="9">
        <f t="shared" si="138"/>
        <v>8529.9925919999878</v>
      </c>
      <c r="F877" s="9">
        <f t="shared" si="140"/>
        <v>117.72</v>
      </c>
      <c r="G877" s="9">
        <f t="shared" si="141"/>
        <v>50.381863623167995</v>
      </c>
      <c r="H877" s="9">
        <f t="shared" si="139"/>
        <v>0</v>
      </c>
      <c r="I877" s="9">
        <f t="shared" si="142"/>
        <v>-268.22400000000073</v>
      </c>
      <c r="J877" s="9">
        <f t="shared" si="143"/>
        <v>-100.12213637683274</v>
      </c>
      <c r="K877" s="9">
        <f t="shared" si="144"/>
        <v>-1.0965856962245331</v>
      </c>
      <c r="L877" s="9">
        <f t="shared" si="145"/>
        <v>2235.2438471125643</v>
      </c>
    </row>
    <row r="878" spans="1:12" x14ac:dyDescent="0.25">
      <c r="A878">
        <v>869</v>
      </c>
      <c r="B878">
        <v>39.911731200000006</v>
      </c>
      <c r="C878" s="8">
        <f t="shared" si="136"/>
        <v>11.086592000000001</v>
      </c>
      <c r="D878" s="9">
        <f t="shared" si="137"/>
        <v>0.13411200000000179</v>
      </c>
      <c r="E878" s="9">
        <f t="shared" si="138"/>
        <v>8541.0121279999876</v>
      </c>
      <c r="F878" s="9">
        <f t="shared" si="140"/>
        <v>117.72</v>
      </c>
      <c r="G878" s="9">
        <f t="shared" si="141"/>
        <v>51.623259313274893</v>
      </c>
      <c r="H878" s="9">
        <f t="shared" si="139"/>
        <v>0</v>
      </c>
      <c r="I878" s="9">
        <f t="shared" si="142"/>
        <v>160.93440000000214</v>
      </c>
      <c r="J878" s="9">
        <f t="shared" si="143"/>
        <v>330.27765931327701</v>
      </c>
      <c r="K878" s="9">
        <f t="shared" si="144"/>
        <v>3.6616536555213028</v>
      </c>
      <c r="L878" s="9">
        <f t="shared" si="145"/>
        <v>2236.5263810922124</v>
      </c>
    </row>
    <row r="879" spans="1:12" x14ac:dyDescent="0.25">
      <c r="A879">
        <v>870</v>
      </c>
      <c r="B879">
        <v>40.394534400000005</v>
      </c>
      <c r="C879" s="8">
        <f t="shared" si="136"/>
        <v>11.220704000000001</v>
      </c>
      <c r="D879" s="9">
        <f t="shared" si="137"/>
        <v>0.13411200000000001</v>
      </c>
      <c r="E879" s="9">
        <f t="shared" si="138"/>
        <v>8552.1657759999871</v>
      </c>
      <c r="F879" s="9">
        <f t="shared" si="140"/>
        <v>117.72</v>
      </c>
      <c r="G879" s="9">
        <f t="shared" si="141"/>
        <v>52.879763267358726</v>
      </c>
      <c r="H879" s="9">
        <f t="shared" si="139"/>
        <v>0</v>
      </c>
      <c r="I879" s="9">
        <f t="shared" si="142"/>
        <v>160.93440000000001</v>
      </c>
      <c r="J879" s="9">
        <f t="shared" si="143"/>
        <v>331.53416326735874</v>
      </c>
      <c r="K879" s="9">
        <f t="shared" si="144"/>
        <v>3.7200467119107055</v>
      </c>
      <c r="L879" s="9">
        <f t="shared" si="145"/>
        <v>2240.2172312759285</v>
      </c>
    </row>
    <row r="880" spans="1:12" x14ac:dyDescent="0.25">
      <c r="A880">
        <v>871</v>
      </c>
      <c r="B880">
        <v>41.038272000000006</v>
      </c>
      <c r="C880" s="8">
        <f t="shared" si="136"/>
        <v>11.399520000000001</v>
      </c>
      <c r="D880" s="9">
        <f t="shared" si="137"/>
        <v>0.17881599999999942</v>
      </c>
      <c r="E880" s="9">
        <f t="shared" si="138"/>
        <v>8563.4758879999863</v>
      </c>
      <c r="F880" s="9">
        <f t="shared" si="140"/>
        <v>117.72</v>
      </c>
      <c r="G880" s="9">
        <f t="shared" si="141"/>
        <v>54.578603616768</v>
      </c>
      <c r="H880" s="9">
        <f t="shared" si="139"/>
        <v>0</v>
      </c>
      <c r="I880" s="9">
        <f t="shared" si="142"/>
        <v>214.5791999999993</v>
      </c>
      <c r="J880" s="9">
        <f t="shared" si="143"/>
        <v>386.87780361676732</v>
      </c>
      <c r="K880" s="9">
        <f t="shared" si="144"/>
        <v>4.4102212598854118</v>
      </c>
      <c r="L880" s="9">
        <f t="shared" si="145"/>
        <v>2244.2823652618267</v>
      </c>
    </row>
    <row r="881" spans="1:12" x14ac:dyDescent="0.25">
      <c r="A881">
        <v>872</v>
      </c>
      <c r="B881">
        <v>41.360140800000003</v>
      </c>
      <c r="C881" s="8">
        <f t="shared" si="136"/>
        <v>11.488928000000001</v>
      </c>
      <c r="D881" s="9">
        <f t="shared" si="137"/>
        <v>8.9408000000000598E-2</v>
      </c>
      <c r="E881" s="9">
        <f t="shared" si="138"/>
        <v>8574.9201119999871</v>
      </c>
      <c r="F881" s="9">
        <f t="shared" si="140"/>
        <v>117.72</v>
      </c>
      <c r="G881" s="9">
        <f t="shared" si="141"/>
        <v>55.438095967457286</v>
      </c>
      <c r="H881" s="9">
        <f t="shared" si="139"/>
        <v>0</v>
      </c>
      <c r="I881" s="9">
        <f t="shared" si="142"/>
        <v>107.28960000000072</v>
      </c>
      <c r="J881" s="9">
        <f t="shared" si="143"/>
        <v>280.447695967458</v>
      </c>
      <c r="K881" s="9">
        <f t="shared" si="144"/>
        <v>3.2220433867360159</v>
      </c>
      <c r="L881" s="9">
        <f t="shared" si="145"/>
        <v>2248.0984975851375</v>
      </c>
    </row>
    <row r="882" spans="1:12" x14ac:dyDescent="0.25">
      <c r="A882">
        <v>873</v>
      </c>
      <c r="B882">
        <v>42.1648128</v>
      </c>
      <c r="C882" s="8">
        <f t="shared" si="136"/>
        <v>11.712448</v>
      </c>
      <c r="D882" s="9">
        <f t="shared" si="137"/>
        <v>0.22351999999999883</v>
      </c>
      <c r="E882" s="9">
        <f t="shared" si="138"/>
        <v>8586.5207999999875</v>
      </c>
      <c r="F882" s="9">
        <f t="shared" si="140"/>
        <v>117.72</v>
      </c>
      <c r="G882" s="9">
        <f t="shared" si="141"/>
        <v>57.616204024135676</v>
      </c>
      <c r="H882" s="9">
        <f t="shared" si="139"/>
        <v>0</v>
      </c>
      <c r="I882" s="9">
        <f t="shared" si="142"/>
        <v>268.22399999999857</v>
      </c>
      <c r="J882" s="9">
        <f t="shared" si="143"/>
        <v>443.56020402413424</v>
      </c>
      <c r="K882" s="9">
        <f t="shared" si="144"/>
        <v>5.1951758245020629</v>
      </c>
      <c r="L882" s="9">
        <f t="shared" si="145"/>
        <v>2252.3071071907566</v>
      </c>
    </row>
    <row r="883" spans="1:12" x14ac:dyDescent="0.25">
      <c r="A883">
        <v>874</v>
      </c>
      <c r="B883">
        <v>43.291353600000001</v>
      </c>
      <c r="C883" s="8">
        <f t="shared" si="136"/>
        <v>12.025376</v>
      </c>
      <c r="D883" s="9">
        <f t="shared" si="137"/>
        <v>0.31292799999999943</v>
      </c>
      <c r="E883" s="9">
        <f t="shared" si="138"/>
        <v>8598.3897119999874</v>
      </c>
      <c r="F883" s="9">
        <f t="shared" si="140"/>
        <v>117.72</v>
      </c>
      <c r="G883" s="9">
        <f t="shared" si="141"/>
        <v>60.736060535377916</v>
      </c>
      <c r="H883" s="9">
        <f t="shared" si="139"/>
        <v>0</v>
      </c>
      <c r="I883" s="9">
        <f t="shared" si="142"/>
        <v>375.51359999999931</v>
      </c>
      <c r="J883" s="9">
        <f t="shared" si="143"/>
        <v>553.96966053537722</v>
      </c>
      <c r="K883" s="9">
        <f t="shared" si="144"/>
        <v>6.6616934605302722</v>
      </c>
      <c r="L883" s="9">
        <f t="shared" si="145"/>
        <v>2258.2355418332727</v>
      </c>
    </row>
    <row r="884" spans="1:12" x14ac:dyDescent="0.25">
      <c r="A884">
        <v>875</v>
      </c>
      <c r="B884">
        <v>44.256960000000007</v>
      </c>
      <c r="C884" s="8">
        <f t="shared" si="136"/>
        <v>12.293600000000001</v>
      </c>
      <c r="D884" s="9">
        <f t="shared" si="137"/>
        <v>0.26822400000000179</v>
      </c>
      <c r="E884" s="9">
        <f t="shared" si="138"/>
        <v>8610.5491999999867</v>
      </c>
      <c r="F884" s="9">
        <f t="shared" si="140"/>
        <v>117.72</v>
      </c>
      <c r="G884" s="9">
        <f t="shared" si="141"/>
        <v>63.475692403200014</v>
      </c>
      <c r="H884" s="9">
        <f t="shared" si="139"/>
        <v>0</v>
      </c>
      <c r="I884" s="9">
        <f t="shared" si="142"/>
        <v>321.86880000000212</v>
      </c>
      <c r="J884" s="9">
        <f t="shared" si="143"/>
        <v>503.06449240320217</v>
      </c>
      <c r="K884" s="9">
        <f t="shared" si="144"/>
        <v>6.1844736438080075</v>
      </c>
      <c r="L884" s="9">
        <f t="shared" si="145"/>
        <v>2264.6586253854416</v>
      </c>
    </row>
    <row r="885" spans="1:12" x14ac:dyDescent="0.25">
      <c r="A885">
        <v>876</v>
      </c>
      <c r="B885">
        <v>44.739763200000006</v>
      </c>
      <c r="C885" s="8">
        <f t="shared" si="136"/>
        <v>12.427712000000001</v>
      </c>
      <c r="D885" s="9">
        <f t="shared" si="137"/>
        <v>0.13411200000000001</v>
      </c>
      <c r="E885" s="9">
        <f t="shared" si="138"/>
        <v>8622.9098559999875</v>
      </c>
      <c r="F885" s="9">
        <f t="shared" si="140"/>
        <v>117.72</v>
      </c>
      <c r="G885" s="9">
        <f t="shared" si="141"/>
        <v>64.868170733076482</v>
      </c>
      <c r="H885" s="9">
        <f t="shared" si="139"/>
        <v>0</v>
      </c>
      <c r="I885" s="9">
        <f t="shared" si="142"/>
        <v>160.93440000000001</v>
      </c>
      <c r="J885" s="9">
        <f t="shared" si="143"/>
        <v>343.52257073307646</v>
      </c>
      <c r="K885" s="9">
        <f t="shared" si="144"/>
        <v>4.2691995745703037</v>
      </c>
      <c r="L885" s="9">
        <f t="shared" si="145"/>
        <v>2269.885461994631</v>
      </c>
    </row>
    <row r="886" spans="1:12" x14ac:dyDescent="0.25">
      <c r="A886">
        <v>877</v>
      </c>
      <c r="B886">
        <v>45.705369599999997</v>
      </c>
      <c r="C886" s="8">
        <f t="shared" si="136"/>
        <v>12.695936</v>
      </c>
      <c r="D886" s="9">
        <f t="shared" si="137"/>
        <v>0.26822399999999824</v>
      </c>
      <c r="E886" s="9">
        <f t="shared" si="138"/>
        <v>8635.4716799999878</v>
      </c>
      <c r="F886" s="9">
        <f t="shared" si="140"/>
        <v>117.72</v>
      </c>
      <c r="G886" s="9">
        <f t="shared" si="141"/>
        <v>67.698452184760313</v>
      </c>
      <c r="H886" s="9">
        <f t="shared" si="139"/>
        <v>0</v>
      </c>
      <c r="I886" s="9">
        <f t="shared" si="142"/>
        <v>321.86879999999792</v>
      </c>
      <c r="J886" s="9">
        <f t="shared" si="143"/>
        <v>507.28725218475824</v>
      </c>
      <c r="K886" s="9">
        <f t="shared" si="144"/>
        <v>6.4404864873535503</v>
      </c>
      <c r="L886" s="9">
        <f t="shared" si="145"/>
        <v>2275.240305025593</v>
      </c>
    </row>
    <row r="887" spans="1:12" x14ac:dyDescent="0.25">
      <c r="A887">
        <v>878</v>
      </c>
      <c r="B887">
        <v>46.670976000000003</v>
      </c>
      <c r="C887" s="8">
        <f t="shared" si="136"/>
        <v>12.96416</v>
      </c>
      <c r="D887" s="9">
        <f t="shared" si="137"/>
        <v>0.26822400000000002</v>
      </c>
      <c r="E887" s="9">
        <f t="shared" si="138"/>
        <v>8648.3017279999876</v>
      </c>
      <c r="F887" s="9">
        <f t="shared" si="140"/>
        <v>117.72</v>
      </c>
      <c r="G887" s="9">
        <f t="shared" si="141"/>
        <v>70.589166692351995</v>
      </c>
      <c r="H887" s="9">
        <f t="shared" si="139"/>
        <v>0</v>
      </c>
      <c r="I887" s="9">
        <f t="shared" si="142"/>
        <v>321.86880000000002</v>
      </c>
      <c r="J887" s="9">
        <f t="shared" si="143"/>
        <v>510.17796669235202</v>
      </c>
      <c r="K887" s="9">
        <f t="shared" si="144"/>
        <v>6.6140287886743216</v>
      </c>
      <c r="L887" s="9">
        <f t="shared" si="145"/>
        <v>2281.7675626636069</v>
      </c>
    </row>
    <row r="888" spans="1:12" x14ac:dyDescent="0.25">
      <c r="A888">
        <v>879</v>
      </c>
      <c r="B888">
        <v>46.9928448</v>
      </c>
      <c r="C888" s="8">
        <f t="shared" si="136"/>
        <v>13.053568</v>
      </c>
      <c r="D888" s="9">
        <f t="shared" si="137"/>
        <v>8.9408000000000598E-2</v>
      </c>
      <c r="E888" s="9">
        <f t="shared" si="138"/>
        <v>8661.3105919999871</v>
      </c>
      <c r="F888" s="9">
        <f t="shared" si="140"/>
        <v>117.72</v>
      </c>
      <c r="G888" s="9">
        <f t="shared" si="141"/>
        <v>71.566167762862079</v>
      </c>
      <c r="H888" s="9">
        <f t="shared" si="139"/>
        <v>0</v>
      </c>
      <c r="I888" s="9">
        <f t="shared" si="142"/>
        <v>107.28960000000072</v>
      </c>
      <c r="J888" s="9">
        <f t="shared" si="143"/>
        <v>296.57576776286282</v>
      </c>
      <c r="K888" s="9">
        <f t="shared" si="144"/>
        <v>3.8713719516447376</v>
      </c>
      <c r="L888" s="9">
        <f t="shared" si="145"/>
        <v>2287.0102630337665</v>
      </c>
    </row>
    <row r="889" spans="1:12" x14ac:dyDescent="0.25">
      <c r="A889">
        <v>880</v>
      </c>
      <c r="B889">
        <v>46.831910400000005</v>
      </c>
      <c r="C889" s="8">
        <f t="shared" si="136"/>
        <v>13.008864000000001</v>
      </c>
      <c r="D889" s="9">
        <f t="shared" si="137"/>
        <v>-4.4703999999999411E-2</v>
      </c>
      <c r="E889" s="9">
        <f t="shared" si="138"/>
        <v>8674.3418079999865</v>
      </c>
      <c r="F889" s="9">
        <f t="shared" si="140"/>
        <v>117.72</v>
      </c>
      <c r="G889" s="9">
        <f t="shared" si="141"/>
        <v>71.076827879608331</v>
      </c>
      <c r="H889" s="9">
        <f t="shared" si="139"/>
        <v>0</v>
      </c>
      <c r="I889" s="9">
        <f t="shared" si="142"/>
        <v>-53.644799999999293</v>
      </c>
      <c r="J889" s="9">
        <f t="shared" si="143"/>
        <v>135.15202787960902</v>
      </c>
      <c r="K889" s="9">
        <f t="shared" si="144"/>
        <v>1.7581743500100422</v>
      </c>
      <c r="L889" s="9">
        <f t="shared" si="145"/>
        <v>2289.825036184594</v>
      </c>
    </row>
    <row r="890" spans="1:12" x14ac:dyDescent="0.25">
      <c r="A890">
        <v>881</v>
      </c>
      <c r="B890">
        <v>46.670976000000003</v>
      </c>
      <c r="C890" s="8">
        <f t="shared" si="136"/>
        <v>12.96416</v>
      </c>
      <c r="D890" s="9">
        <f t="shared" si="137"/>
        <v>-4.4704000000001187E-2</v>
      </c>
      <c r="E890" s="9">
        <f t="shared" si="138"/>
        <v>8687.328319999986</v>
      </c>
      <c r="F890" s="9">
        <f t="shared" si="140"/>
        <v>117.72</v>
      </c>
      <c r="G890" s="9">
        <f t="shared" si="141"/>
        <v>70.589166692351995</v>
      </c>
      <c r="H890" s="9">
        <f t="shared" si="139"/>
        <v>0</v>
      </c>
      <c r="I890" s="9">
        <f t="shared" si="142"/>
        <v>-53.644800000001425</v>
      </c>
      <c r="J890" s="9">
        <f t="shared" si="143"/>
        <v>134.66436669235057</v>
      </c>
      <c r="K890" s="9">
        <f t="shared" si="144"/>
        <v>1.7458103960983036</v>
      </c>
      <c r="L890" s="9">
        <f t="shared" si="145"/>
        <v>2291.5770285576482</v>
      </c>
    </row>
    <row r="891" spans="1:12" x14ac:dyDescent="0.25">
      <c r="A891">
        <v>882</v>
      </c>
      <c r="B891">
        <v>46.510041600000001</v>
      </c>
      <c r="C891" s="8">
        <f t="shared" si="136"/>
        <v>12.919456</v>
      </c>
      <c r="D891" s="9">
        <f t="shared" si="137"/>
        <v>-4.4703999999999411E-2</v>
      </c>
      <c r="E891" s="9">
        <f t="shared" si="138"/>
        <v>8700.2701279999856</v>
      </c>
      <c r="F891" s="9">
        <f t="shared" si="140"/>
        <v>117.72</v>
      </c>
      <c r="G891" s="9">
        <f t="shared" si="141"/>
        <v>70.103184201093129</v>
      </c>
      <c r="H891" s="9">
        <f t="shared" si="139"/>
        <v>0</v>
      </c>
      <c r="I891" s="9">
        <f t="shared" si="142"/>
        <v>-53.644799999999293</v>
      </c>
      <c r="J891" s="9">
        <f t="shared" si="143"/>
        <v>134.17838420109382</v>
      </c>
      <c r="K891" s="9">
        <f t="shared" si="144"/>
        <v>1.7335117308371268</v>
      </c>
      <c r="L891" s="9">
        <f t="shared" si="145"/>
        <v>2293.316689621116</v>
      </c>
    </row>
    <row r="892" spans="1:12" x14ac:dyDescent="0.25">
      <c r="A892">
        <v>883</v>
      </c>
      <c r="B892">
        <v>45.866304</v>
      </c>
      <c r="C892" s="8">
        <f t="shared" si="136"/>
        <v>12.740639999999999</v>
      </c>
      <c r="D892" s="9">
        <f t="shared" si="137"/>
        <v>-0.1788160000000012</v>
      </c>
      <c r="E892" s="9">
        <f t="shared" si="138"/>
        <v>8713.1001759999854</v>
      </c>
      <c r="F892" s="9">
        <f t="shared" si="140"/>
        <v>117.72</v>
      </c>
      <c r="G892" s="9">
        <f t="shared" si="141"/>
        <v>68.176041196031989</v>
      </c>
      <c r="H892" s="9">
        <f t="shared" si="139"/>
        <v>0</v>
      </c>
      <c r="I892" s="9">
        <f t="shared" si="142"/>
        <v>-214.57920000000144</v>
      </c>
      <c r="J892" s="9">
        <f t="shared" si="143"/>
        <v>-28.683158803969434</v>
      </c>
      <c r="K892" s="9">
        <f t="shared" si="144"/>
        <v>-0.36544180038420515</v>
      </c>
      <c r="L892" s="9">
        <f t="shared" si="145"/>
        <v>2294.0007245863426</v>
      </c>
    </row>
    <row r="893" spans="1:12" x14ac:dyDescent="0.25">
      <c r="A893">
        <v>884</v>
      </c>
      <c r="B893">
        <v>45.222566400000005</v>
      </c>
      <c r="C893" s="8">
        <f t="shared" si="136"/>
        <v>12.561824000000001</v>
      </c>
      <c r="D893" s="9">
        <f t="shared" si="137"/>
        <v>-0.17881599999999764</v>
      </c>
      <c r="E893" s="9">
        <f t="shared" si="138"/>
        <v>8725.7514079999855</v>
      </c>
      <c r="F893" s="9">
        <f t="shared" si="140"/>
        <v>117.72</v>
      </c>
      <c r="G893" s="9">
        <f t="shared" si="141"/>
        <v>66.275757326929934</v>
      </c>
      <c r="H893" s="9">
        <f t="shared" si="139"/>
        <v>0</v>
      </c>
      <c r="I893" s="9">
        <f t="shared" si="142"/>
        <v>-214.57919999999717</v>
      </c>
      <c r="J893" s="9">
        <f t="shared" si="143"/>
        <v>-30.583442673067225</v>
      </c>
      <c r="K893" s="9">
        <f t="shared" si="144"/>
        <v>-0.38418382417316005</v>
      </c>
      <c r="L893" s="9">
        <f t="shared" si="145"/>
        <v>2293.6259117740638</v>
      </c>
    </row>
    <row r="894" spans="1:12" x14ac:dyDescent="0.25">
      <c r="A894">
        <v>885</v>
      </c>
      <c r="B894">
        <v>45.061632000000003</v>
      </c>
      <c r="C894" s="8">
        <f t="shared" si="136"/>
        <v>12.51712</v>
      </c>
      <c r="D894" s="9">
        <f t="shared" si="137"/>
        <v>-4.4704000000001187E-2</v>
      </c>
      <c r="E894" s="9">
        <f t="shared" si="138"/>
        <v>8738.2908799999859</v>
      </c>
      <c r="F894" s="9">
        <f t="shared" si="140"/>
        <v>117.72</v>
      </c>
      <c r="G894" s="9">
        <f t="shared" si="141"/>
        <v>65.804883099647995</v>
      </c>
      <c r="H894" s="9">
        <f t="shared" si="139"/>
        <v>0</v>
      </c>
      <c r="I894" s="9">
        <f t="shared" si="142"/>
        <v>-53.644800000001425</v>
      </c>
      <c r="J894" s="9">
        <f t="shared" si="143"/>
        <v>129.88008309964655</v>
      </c>
      <c r="K894" s="9">
        <f t="shared" si="144"/>
        <v>1.6257245857682479</v>
      </c>
      <c r="L894" s="9">
        <f t="shared" si="145"/>
        <v>2294.2466821548614</v>
      </c>
    </row>
    <row r="895" spans="1:12" x14ac:dyDescent="0.25">
      <c r="A895">
        <v>886</v>
      </c>
      <c r="B895">
        <v>45.061632000000003</v>
      </c>
      <c r="C895" s="8">
        <f t="shared" si="136"/>
        <v>12.51712</v>
      </c>
      <c r="D895" s="9">
        <f t="shared" si="137"/>
        <v>0</v>
      </c>
      <c r="E895" s="9">
        <f t="shared" si="138"/>
        <v>8750.8079999999864</v>
      </c>
      <c r="F895" s="9">
        <f t="shared" si="140"/>
        <v>117.72</v>
      </c>
      <c r="G895" s="9">
        <f t="shared" si="141"/>
        <v>65.804883099647995</v>
      </c>
      <c r="H895" s="9">
        <f t="shared" si="139"/>
        <v>0</v>
      </c>
      <c r="I895" s="9">
        <f t="shared" si="142"/>
        <v>0</v>
      </c>
      <c r="J895" s="9">
        <f t="shared" si="143"/>
        <v>183.52488309964798</v>
      </c>
      <c r="K895" s="9">
        <f t="shared" si="144"/>
        <v>2.2972029847442661</v>
      </c>
      <c r="L895" s="9">
        <f t="shared" si="145"/>
        <v>2296.2081459401179</v>
      </c>
    </row>
    <row r="896" spans="1:12" x14ac:dyDescent="0.25">
      <c r="A896">
        <v>887</v>
      </c>
      <c r="B896">
        <v>44.417894400000009</v>
      </c>
      <c r="C896" s="8">
        <f t="shared" si="136"/>
        <v>12.338304000000003</v>
      </c>
      <c r="D896" s="9">
        <f t="shared" si="137"/>
        <v>-0.17881599999999764</v>
      </c>
      <c r="E896" s="9">
        <f t="shared" si="138"/>
        <v>8763.235711999987</v>
      </c>
      <c r="F896" s="9">
        <f t="shared" si="140"/>
        <v>117.72</v>
      </c>
      <c r="G896" s="9">
        <f t="shared" si="141"/>
        <v>63.938173150494748</v>
      </c>
      <c r="H896" s="9">
        <f t="shared" si="139"/>
        <v>0</v>
      </c>
      <c r="I896" s="9">
        <f t="shared" si="142"/>
        <v>-214.57919999999717</v>
      </c>
      <c r="J896" s="9">
        <f t="shared" si="143"/>
        <v>-32.921026849502425</v>
      </c>
      <c r="K896" s="9">
        <f t="shared" si="144"/>
        <v>-0.40618963726132323</v>
      </c>
      <c r="L896" s="9">
        <f t="shared" si="145"/>
        <v>2297.1536526138593</v>
      </c>
    </row>
    <row r="897" spans="1:12" x14ac:dyDescent="0.25">
      <c r="A897">
        <v>888</v>
      </c>
      <c r="B897">
        <v>43.7741568</v>
      </c>
      <c r="C897" s="8">
        <f t="shared" si="136"/>
        <v>12.159488</v>
      </c>
      <c r="D897" s="9">
        <f t="shared" si="137"/>
        <v>-0.17881600000000297</v>
      </c>
      <c r="E897" s="9">
        <f t="shared" si="138"/>
        <v>8775.4846079999879</v>
      </c>
      <c r="F897" s="9">
        <f t="shared" si="140"/>
        <v>117.72</v>
      </c>
      <c r="G897" s="9">
        <f t="shared" si="141"/>
        <v>62.098322337300473</v>
      </c>
      <c r="H897" s="9">
        <f t="shared" si="139"/>
        <v>0</v>
      </c>
      <c r="I897" s="9">
        <f t="shared" si="142"/>
        <v>-214.57920000000357</v>
      </c>
      <c r="J897" s="9">
        <f t="shared" si="143"/>
        <v>-34.760877662703109</v>
      </c>
      <c r="K897" s="9">
        <f t="shared" si="144"/>
        <v>-0.42267447480910647</v>
      </c>
      <c r="L897" s="9">
        <f t="shared" si="145"/>
        <v>2296.739220557824</v>
      </c>
    </row>
    <row r="898" spans="1:12" x14ac:dyDescent="0.25">
      <c r="A898">
        <v>889</v>
      </c>
      <c r="B898">
        <v>42.808550400000009</v>
      </c>
      <c r="C898" s="8">
        <f t="shared" si="136"/>
        <v>11.891264000000001</v>
      </c>
      <c r="D898" s="9">
        <f t="shared" si="137"/>
        <v>-0.26822399999999824</v>
      </c>
      <c r="E898" s="9">
        <f t="shared" si="138"/>
        <v>8787.5099839999875</v>
      </c>
      <c r="F898" s="9">
        <f t="shared" si="140"/>
        <v>117.72</v>
      </c>
      <c r="G898" s="9">
        <f t="shared" si="141"/>
        <v>59.388906997432329</v>
      </c>
      <c r="H898" s="9">
        <f t="shared" si="139"/>
        <v>0</v>
      </c>
      <c r="I898" s="9">
        <f t="shared" si="142"/>
        <v>-321.86879999999792</v>
      </c>
      <c r="J898" s="9">
        <f t="shared" si="143"/>
        <v>-144.7598930025656</v>
      </c>
      <c r="K898" s="9">
        <f t="shared" si="144"/>
        <v>-1.7213781043052605</v>
      </c>
      <c r="L898" s="9">
        <f t="shared" si="145"/>
        <v>2295.6671942682669</v>
      </c>
    </row>
    <row r="899" spans="1:12" x14ac:dyDescent="0.25">
      <c r="A899">
        <v>890</v>
      </c>
      <c r="B899">
        <v>43.452288000000003</v>
      </c>
      <c r="C899" s="8">
        <f t="shared" si="136"/>
        <v>12.070080000000001</v>
      </c>
      <c r="D899" s="9">
        <f t="shared" si="137"/>
        <v>0.17881599999999942</v>
      </c>
      <c r="E899" s="9">
        <f t="shared" si="138"/>
        <v>8799.4906559999872</v>
      </c>
      <c r="F899" s="9">
        <f t="shared" si="140"/>
        <v>117.72</v>
      </c>
      <c r="G899" s="9">
        <f t="shared" si="141"/>
        <v>61.188469106688011</v>
      </c>
      <c r="H899" s="9">
        <f t="shared" si="139"/>
        <v>0</v>
      </c>
      <c r="I899" s="9">
        <f t="shared" si="142"/>
        <v>214.5791999999993</v>
      </c>
      <c r="J899" s="9">
        <f t="shared" si="143"/>
        <v>393.48766910668735</v>
      </c>
      <c r="K899" s="9">
        <f t="shared" si="144"/>
        <v>4.7494276451312452</v>
      </c>
      <c r="L899" s="9">
        <f t="shared" si="145"/>
        <v>2297.18121903868</v>
      </c>
    </row>
    <row r="900" spans="1:12" x14ac:dyDescent="0.25">
      <c r="A900">
        <v>891</v>
      </c>
      <c r="B900">
        <v>44.256960000000007</v>
      </c>
      <c r="C900" s="8">
        <f t="shared" si="136"/>
        <v>12.293600000000001</v>
      </c>
      <c r="D900" s="9">
        <f t="shared" si="137"/>
        <v>0.22352000000000061</v>
      </c>
      <c r="E900" s="9">
        <f t="shared" si="138"/>
        <v>8811.6724959999865</v>
      </c>
      <c r="F900" s="9">
        <f t="shared" si="140"/>
        <v>117.72</v>
      </c>
      <c r="G900" s="9">
        <f t="shared" si="141"/>
        <v>63.475692403200014</v>
      </c>
      <c r="H900" s="9">
        <f t="shared" si="139"/>
        <v>0</v>
      </c>
      <c r="I900" s="9">
        <f t="shared" si="142"/>
        <v>268.22400000000073</v>
      </c>
      <c r="J900" s="9">
        <f t="shared" si="143"/>
        <v>449.41969240320077</v>
      </c>
      <c r="K900" s="9">
        <f t="shared" si="144"/>
        <v>5.5249859305279898</v>
      </c>
      <c r="L900" s="9">
        <f t="shared" si="145"/>
        <v>2302.3184258265096</v>
      </c>
    </row>
    <row r="901" spans="1:12" x14ac:dyDescent="0.25">
      <c r="A901">
        <v>892</v>
      </c>
      <c r="B901">
        <v>44.739763200000006</v>
      </c>
      <c r="C901" s="8">
        <f t="shared" si="136"/>
        <v>12.427712000000001</v>
      </c>
      <c r="D901" s="9">
        <f t="shared" si="137"/>
        <v>0.13411200000000001</v>
      </c>
      <c r="E901" s="9">
        <f t="shared" si="138"/>
        <v>8824.0331519999872</v>
      </c>
      <c r="F901" s="9">
        <f t="shared" si="140"/>
        <v>117.72</v>
      </c>
      <c r="G901" s="9">
        <f t="shared" si="141"/>
        <v>64.868170733076482</v>
      </c>
      <c r="H901" s="9">
        <f t="shared" si="139"/>
        <v>0</v>
      </c>
      <c r="I901" s="9">
        <f t="shared" si="142"/>
        <v>160.93440000000001</v>
      </c>
      <c r="J901" s="9">
        <f t="shared" si="143"/>
        <v>343.52257073307646</v>
      </c>
      <c r="K901" s="9">
        <f t="shared" si="144"/>
        <v>4.2691995745703037</v>
      </c>
      <c r="L901" s="9">
        <f t="shared" si="145"/>
        <v>2307.2155185790589</v>
      </c>
    </row>
    <row r="902" spans="1:12" x14ac:dyDescent="0.25">
      <c r="A902">
        <v>893</v>
      </c>
      <c r="B902">
        <v>45.061632000000003</v>
      </c>
      <c r="C902" s="8">
        <f t="shared" si="136"/>
        <v>12.51712</v>
      </c>
      <c r="D902" s="9">
        <f t="shared" si="137"/>
        <v>8.9407999999998822E-2</v>
      </c>
      <c r="E902" s="9">
        <f t="shared" si="138"/>
        <v>8836.5055679999878</v>
      </c>
      <c r="F902" s="9">
        <f t="shared" si="140"/>
        <v>117.72</v>
      </c>
      <c r="G902" s="9">
        <f t="shared" si="141"/>
        <v>65.804883099647995</v>
      </c>
      <c r="H902" s="9">
        <f t="shared" si="139"/>
        <v>0</v>
      </c>
      <c r="I902" s="9">
        <f t="shared" si="142"/>
        <v>107.28959999999859</v>
      </c>
      <c r="J902" s="9">
        <f t="shared" si="143"/>
        <v>290.81448309964657</v>
      </c>
      <c r="K902" s="9">
        <f t="shared" si="144"/>
        <v>3.640159782696248</v>
      </c>
      <c r="L902" s="9">
        <f t="shared" si="145"/>
        <v>2311.1701982576919</v>
      </c>
    </row>
    <row r="903" spans="1:12" x14ac:dyDescent="0.25">
      <c r="A903">
        <v>894</v>
      </c>
      <c r="B903">
        <v>44.739763200000006</v>
      </c>
      <c r="C903" s="8">
        <f t="shared" si="136"/>
        <v>12.427712000000001</v>
      </c>
      <c r="D903" s="9">
        <f t="shared" si="137"/>
        <v>-8.9407999999998822E-2</v>
      </c>
      <c r="E903" s="9">
        <f t="shared" si="138"/>
        <v>8848.9779839999883</v>
      </c>
      <c r="F903" s="9">
        <f t="shared" si="140"/>
        <v>117.72</v>
      </c>
      <c r="G903" s="9">
        <f t="shared" si="141"/>
        <v>64.868170733076482</v>
      </c>
      <c r="H903" s="9">
        <f t="shared" si="139"/>
        <v>0</v>
      </c>
      <c r="I903" s="9">
        <f t="shared" si="142"/>
        <v>-107.28959999999859</v>
      </c>
      <c r="J903" s="9">
        <f t="shared" si="143"/>
        <v>75.298570733077895</v>
      </c>
      <c r="K903" s="9">
        <f t="shared" si="144"/>
        <v>0.93578895108232107</v>
      </c>
      <c r="L903" s="9">
        <f t="shared" si="145"/>
        <v>2313.458172624581</v>
      </c>
    </row>
    <row r="904" spans="1:12" x14ac:dyDescent="0.25">
      <c r="A904">
        <v>895</v>
      </c>
      <c r="B904">
        <v>45.061632000000003</v>
      </c>
      <c r="C904" s="8">
        <f t="shared" si="136"/>
        <v>12.51712</v>
      </c>
      <c r="D904" s="9">
        <f t="shared" si="137"/>
        <v>8.9407999999998822E-2</v>
      </c>
      <c r="E904" s="9">
        <f t="shared" si="138"/>
        <v>8861.4503999999888</v>
      </c>
      <c r="F904" s="9">
        <f t="shared" si="140"/>
        <v>117.72</v>
      </c>
      <c r="G904" s="9">
        <f t="shared" si="141"/>
        <v>65.804883099647995</v>
      </c>
      <c r="H904" s="9">
        <f t="shared" si="139"/>
        <v>0</v>
      </c>
      <c r="I904" s="9">
        <f t="shared" si="142"/>
        <v>107.28959999999859</v>
      </c>
      <c r="J904" s="9">
        <f t="shared" si="143"/>
        <v>290.81448309964657</v>
      </c>
      <c r="K904" s="9">
        <f t="shared" si="144"/>
        <v>3.640159782696248</v>
      </c>
      <c r="L904" s="9">
        <f t="shared" si="145"/>
        <v>2315.7461469914701</v>
      </c>
    </row>
    <row r="905" spans="1:12" x14ac:dyDescent="0.25">
      <c r="A905">
        <v>896</v>
      </c>
      <c r="B905">
        <v>45.061632000000003</v>
      </c>
      <c r="C905" s="8">
        <f t="shared" si="136"/>
        <v>12.51712</v>
      </c>
      <c r="D905" s="9">
        <f t="shared" si="137"/>
        <v>0</v>
      </c>
      <c r="E905" s="9">
        <f t="shared" si="138"/>
        <v>8873.9675199999892</v>
      </c>
      <c r="F905" s="9">
        <f t="shared" si="140"/>
        <v>117.72</v>
      </c>
      <c r="G905" s="9">
        <f t="shared" si="141"/>
        <v>65.804883099647995</v>
      </c>
      <c r="H905" s="9">
        <f t="shared" si="139"/>
        <v>0</v>
      </c>
      <c r="I905" s="9">
        <f t="shared" si="142"/>
        <v>0</v>
      </c>
      <c r="J905" s="9">
        <f t="shared" si="143"/>
        <v>183.52488309964798</v>
      </c>
      <c r="K905" s="9">
        <f t="shared" si="144"/>
        <v>2.2972029847442661</v>
      </c>
      <c r="L905" s="9">
        <f t="shared" si="145"/>
        <v>2318.7148283751903</v>
      </c>
    </row>
    <row r="906" spans="1:12" x14ac:dyDescent="0.25">
      <c r="A906">
        <v>897</v>
      </c>
      <c r="B906">
        <v>45.061632000000003</v>
      </c>
      <c r="C906" s="8">
        <f t="shared" ref="C906:C969" si="146">B906/3.6</f>
        <v>12.51712</v>
      </c>
      <c r="D906" s="9">
        <f t="shared" ref="D906:D969" si="147">(C906-C905)/(A906-A905)</f>
        <v>0</v>
      </c>
      <c r="E906" s="9">
        <f t="shared" ref="E906:E969" si="148">E905+C905*(A906-A905)+(C906-C905)*(A906-A905)/2</f>
        <v>8886.4846399999897</v>
      </c>
      <c r="F906" s="9">
        <f t="shared" si="140"/>
        <v>117.72</v>
      </c>
      <c r="G906" s="9">
        <f t="shared" si="141"/>
        <v>65.804883099647995</v>
      </c>
      <c r="H906" s="9">
        <f t="shared" ref="H906:H969" si="149">$B$1*$B$2*SIN(ATAN($F$1))</f>
        <v>0</v>
      </c>
      <c r="I906" s="9">
        <f t="shared" si="142"/>
        <v>0</v>
      </c>
      <c r="J906" s="9">
        <f t="shared" si="143"/>
        <v>183.52488309964798</v>
      </c>
      <c r="K906" s="9">
        <f t="shared" si="144"/>
        <v>2.2972029847442661</v>
      </c>
      <c r="L906" s="9">
        <f t="shared" si="145"/>
        <v>2321.0120313599346</v>
      </c>
    </row>
    <row r="907" spans="1:12" x14ac:dyDescent="0.25">
      <c r="A907">
        <v>898</v>
      </c>
      <c r="B907">
        <v>44.578828800000004</v>
      </c>
      <c r="C907" s="8">
        <f t="shared" si="146"/>
        <v>12.383008</v>
      </c>
      <c r="D907" s="9">
        <f t="shared" si="147"/>
        <v>-0.13411200000000001</v>
      </c>
      <c r="E907" s="9">
        <f t="shared" si="148"/>
        <v>8898.9347039999902</v>
      </c>
      <c r="F907" s="9">
        <f t="shared" si="140"/>
        <v>117.72</v>
      </c>
      <c r="G907" s="9">
        <f t="shared" si="141"/>
        <v>64.40233259378688</v>
      </c>
      <c r="H907" s="9">
        <f t="shared" si="149"/>
        <v>0</v>
      </c>
      <c r="I907" s="9">
        <f t="shared" si="142"/>
        <v>-160.93440000000001</v>
      </c>
      <c r="J907" s="9">
        <f t="shared" si="143"/>
        <v>21.187932593786883</v>
      </c>
      <c r="K907" s="9">
        <f t="shared" si="144"/>
        <v>0.26237033881232374</v>
      </c>
      <c r="L907" s="9">
        <f t="shared" si="145"/>
        <v>2322.291818021713</v>
      </c>
    </row>
    <row r="908" spans="1:12" x14ac:dyDescent="0.25">
      <c r="A908">
        <v>899</v>
      </c>
      <c r="B908">
        <v>44.096025599999997</v>
      </c>
      <c r="C908" s="8">
        <f t="shared" si="146"/>
        <v>12.248895999999998</v>
      </c>
      <c r="D908" s="9">
        <f t="shared" si="147"/>
        <v>-0.13411200000000179</v>
      </c>
      <c r="E908" s="9">
        <f t="shared" si="148"/>
        <v>8911.2506559999911</v>
      </c>
      <c r="F908" s="9">
        <f t="shared" si="140"/>
        <v>117.72</v>
      </c>
      <c r="G908" s="9">
        <f t="shared" si="141"/>
        <v>63.014890351902707</v>
      </c>
      <c r="H908" s="9">
        <f t="shared" si="149"/>
        <v>0</v>
      </c>
      <c r="I908" s="9">
        <f t="shared" si="142"/>
        <v>-160.93440000000214</v>
      </c>
      <c r="J908" s="9">
        <f t="shared" si="143"/>
        <v>19.800490351900578</v>
      </c>
      <c r="K908" s="9">
        <f t="shared" si="144"/>
        <v>0.24253414706943355</v>
      </c>
      <c r="L908" s="9">
        <f t="shared" si="145"/>
        <v>2322.5442702646537</v>
      </c>
    </row>
    <row r="909" spans="1:12" x14ac:dyDescent="0.25">
      <c r="A909">
        <v>900</v>
      </c>
      <c r="B909">
        <v>43.291353600000001</v>
      </c>
      <c r="C909" s="8">
        <f t="shared" si="146"/>
        <v>12.025376</v>
      </c>
      <c r="D909" s="9">
        <f t="shared" si="147"/>
        <v>-0.22351999999999883</v>
      </c>
      <c r="E909" s="9">
        <f t="shared" si="148"/>
        <v>8923.3877919999904</v>
      </c>
      <c r="F909" s="9">
        <f t="shared" si="140"/>
        <v>117.72</v>
      </c>
      <c r="G909" s="9">
        <f t="shared" si="141"/>
        <v>60.736060535377916</v>
      </c>
      <c r="H909" s="9">
        <f t="shared" si="149"/>
        <v>0</v>
      </c>
      <c r="I909" s="9">
        <f t="shared" si="142"/>
        <v>-268.22399999999857</v>
      </c>
      <c r="J909" s="9">
        <f t="shared" si="143"/>
        <v>-89.767939464620667</v>
      </c>
      <c r="K909" s="9">
        <f t="shared" si="144"/>
        <v>-1.0794932248073021</v>
      </c>
      <c r="L909" s="9">
        <f t="shared" si="145"/>
        <v>2322.125790725785</v>
      </c>
    </row>
    <row r="910" spans="1:12" x14ac:dyDescent="0.25">
      <c r="A910">
        <v>901</v>
      </c>
      <c r="B910">
        <v>42.808550400000009</v>
      </c>
      <c r="C910" s="8">
        <f t="shared" si="146"/>
        <v>11.891264000000001</v>
      </c>
      <c r="D910" s="9">
        <f t="shared" si="147"/>
        <v>-0.13411199999999823</v>
      </c>
      <c r="E910" s="9">
        <f t="shared" si="148"/>
        <v>8935.3461119999902</v>
      </c>
      <c r="F910" s="9">
        <f t="shared" si="140"/>
        <v>117.72</v>
      </c>
      <c r="G910" s="9">
        <f t="shared" si="141"/>
        <v>59.388906997432329</v>
      </c>
      <c r="H910" s="9">
        <f t="shared" si="149"/>
        <v>0</v>
      </c>
      <c r="I910" s="9">
        <f t="shared" si="142"/>
        <v>-160.93439999999788</v>
      </c>
      <c r="J910" s="9">
        <f t="shared" si="143"/>
        <v>16.174506997434435</v>
      </c>
      <c r="K910" s="9">
        <f t="shared" si="144"/>
        <v>0.19233533277634021</v>
      </c>
      <c r="L910" s="9">
        <f t="shared" si="145"/>
        <v>2321.6822117797697</v>
      </c>
    </row>
    <row r="911" spans="1:12" x14ac:dyDescent="0.25">
      <c r="A911">
        <v>902</v>
      </c>
      <c r="B911">
        <v>42.647615999999999</v>
      </c>
      <c r="C911" s="8">
        <f t="shared" si="146"/>
        <v>11.84656</v>
      </c>
      <c r="D911" s="9">
        <f t="shared" si="147"/>
        <v>-4.4704000000001187E-2</v>
      </c>
      <c r="E911" s="9">
        <f t="shared" si="148"/>
        <v>8947.2150239999901</v>
      </c>
      <c r="F911" s="9">
        <f t="shared" si="140"/>
        <v>117.72</v>
      </c>
      <c r="G911" s="9">
        <f t="shared" si="141"/>
        <v>58.943213210111999</v>
      </c>
      <c r="H911" s="9">
        <f t="shared" si="149"/>
        <v>0</v>
      </c>
      <c r="I911" s="9">
        <f t="shared" si="142"/>
        <v>-53.644800000001425</v>
      </c>
      <c r="J911" s="9">
        <f t="shared" si="143"/>
        <v>123.01841321011057</v>
      </c>
      <c r="K911" s="9">
        <f t="shared" si="144"/>
        <v>1.4573450131983674</v>
      </c>
      <c r="L911" s="9">
        <f t="shared" si="145"/>
        <v>2322.5070519527571</v>
      </c>
    </row>
    <row r="912" spans="1:12" x14ac:dyDescent="0.25">
      <c r="A912">
        <v>903</v>
      </c>
      <c r="B912">
        <v>42.647615999999999</v>
      </c>
      <c r="C912" s="8">
        <f t="shared" si="146"/>
        <v>11.84656</v>
      </c>
      <c r="D912" s="9">
        <f t="shared" si="147"/>
        <v>0</v>
      </c>
      <c r="E912" s="9">
        <f t="shared" si="148"/>
        <v>8959.06158399999</v>
      </c>
      <c r="F912" s="9">
        <f t="shared" si="140"/>
        <v>117.72</v>
      </c>
      <c r="G912" s="9">
        <f t="shared" si="141"/>
        <v>58.943213210111999</v>
      </c>
      <c r="H912" s="9">
        <f t="shared" si="149"/>
        <v>0</v>
      </c>
      <c r="I912" s="9">
        <f t="shared" si="142"/>
        <v>0</v>
      </c>
      <c r="J912" s="9">
        <f t="shared" si="143"/>
        <v>176.66321321011199</v>
      </c>
      <c r="K912" s="9">
        <f t="shared" si="144"/>
        <v>2.0928513550863843</v>
      </c>
      <c r="L912" s="9">
        <f t="shared" si="145"/>
        <v>2324.2821501368994</v>
      </c>
    </row>
    <row r="913" spans="1:12" x14ac:dyDescent="0.25">
      <c r="A913">
        <v>904</v>
      </c>
      <c r="B913">
        <v>42.647615999999999</v>
      </c>
      <c r="C913" s="8">
        <f t="shared" si="146"/>
        <v>11.84656</v>
      </c>
      <c r="D913" s="9">
        <f t="shared" si="147"/>
        <v>0</v>
      </c>
      <c r="E913" s="9">
        <f t="shared" si="148"/>
        <v>8970.90814399999</v>
      </c>
      <c r="F913" s="9">
        <f t="shared" si="140"/>
        <v>117.72</v>
      </c>
      <c r="G913" s="9">
        <f t="shared" si="141"/>
        <v>58.943213210111999</v>
      </c>
      <c r="H913" s="9">
        <f t="shared" si="149"/>
        <v>0</v>
      </c>
      <c r="I913" s="9">
        <f t="shared" si="142"/>
        <v>0</v>
      </c>
      <c r="J913" s="9">
        <f t="shared" si="143"/>
        <v>176.66321321011199</v>
      </c>
      <c r="K913" s="9">
        <f t="shared" si="144"/>
        <v>2.0928513550863843</v>
      </c>
      <c r="L913" s="9">
        <f t="shared" si="145"/>
        <v>2326.3750014919856</v>
      </c>
    </row>
    <row r="914" spans="1:12" x14ac:dyDescent="0.25">
      <c r="A914">
        <v>905</v>
      </c>
      <c r="B914">
        <v>42.325747200000002</v>
      </c>
      <c r="C914" s="8">
        <f t="shared" si="146"/>
        <v>11.757152</v>
      </c>
      <c r="D914" s="9">
        <f t="shared" si="147"/>
        <v>-8.9408000000000598E-2</v>
      </c>
      <c r="E914" s="9">
        <f t="shared" si="148"/>
        <v>8982.70999999999</v>
      </c>
      <c r="F914" s="9">
        <f t="shared" si="140"/>
        <v>117.72</v>
      </c>
      <c r="G914" s="9">
        <f t="shared" si="141"/>
        <v>58.056861723463676</v>
      </c>
      <c r="H914" s="9">
        <f t="shared" si="149"/>
        <v>0</v>
      </c>
      <c r="I914" s="9">
        <f t="shared" si="142"/>
        <v>-107.28960000000072</v>
      </c>
      <c r="J914" s="9">
        <f t="shared" si="143"/>
        <v>68.48726172346295</v>
      </c>
      <c r="K914" s="9">
        <f t="shared" si="144"/>
        <v>0.80521514614653589</v>
      </c>
      <c r="L914" s="9">
        <f t="shared" si="145"/>
        <v>2327.8240347426022</v>
      </c>
    </row>
    <row r="915" spans="1:12" x14ac:dyDescent="0.25">
      <c r="A915">
        <v>906</v>
      </c>
      <c r="B915">
        <v>42.1648128</v>
      </c>
      <c r="C915" s="8">
        <f t="shared" si="146"/>
        <v>11.712448</v>
      </c>
      <c r="D915" s="9">
        <f t="shared" si="147"/>
        <v>-4.4703999999999411E-2</v>
      </c>
      <c r="E915" s="9">
        <f t="shared" si="148"/>
        <v>8994.4447999999902</v>
      </c>
      <c r="F915" s="9">
        <f t="shared" si="140"/>
        <v>117.72</v>
      </c>
      <c r="G915" s="9">
        <f t="shared" si="141"/>
        <v>57.616204024135676</v>
      </c>
      <c r="H915" s="9">
        <f t="shared" si="149"/>
        <v>0</v>
      </c>
      <c r="I915" s="9">
        <f t="shared" si="142"/>
        <v>-53.644799999999293</v>
      </c>
      <c r="J915" s="9">
        <f t="shared" si="143"/>
        <v>121.69140402413638</v>
      </c>
      <c r="K915" s="9">
        <f t="shared" si="144"/>
        <v>1.4253042416796879</v>
      </c>
      <c r="L915" s="9">
        <f t="shared" si="145"/>
        <v>2328.9392944365154</v>
      </c>
    </row>
    <row r="916" spans="1:12" x14ac:dyDescent="0.25">
      <c r="A916">
        <v>907</v>
      </c>
      <c r="B916">
        <v>42.1648128</v>
      </c>
      <c r="C916" s="8">
        <f t="shared" si="146"/>
        <v>11.712448</v>
      </c>
      <c r="D916" s="9">
        <f t="shared" si="147"/>
        <v>0</v>
      </c>
      <c r="E916" s="9">
        <f t="shared" si="148"/>
        <v>9006.1572479999904</v>
      </c>
      <c r="F916" s="9">
        <f t="shared" si="140"/>
        <v>117.72</v>
      </c>
      <c r="G916" s="9">
        <f t="shared" si="141"/>
        <v>57.616204024135676</v>
      </c>
      <c r="H916" s="9">
        <f t="shared" si="149"/>
        <v>0</v>
      </c>
      <c r="I916" s="9">
        <f t="shared" si="142"/>
        <v>0</v>
      </c>
      <c r="J916" s="9">
        <f t="shared" si="143"/>
        <v>175.33620402413567</v>
      </c>
      <c r="K916" s="9">
        <f t="shared" si="144"/>
        <v>2.0536161721500799</v>
      </c>
      <c r="L916" s="9">
        <f t="shared" si="145"/>
        <v>2330.6787546434302</v>
      </c>
    </row>
    <row r="917" spans="1:12" x14ac:dyDescent="0.25">
      <c r="A917">
        <v>908</v>
      </c>
      <c r="B917">
        <v>41.682009600000001</v>
      </c>
      <c r="C917" s="8">
        <f t="shared" si="146"/>
        <v>11.578336</v>
      </c>
      <c r="D917" s="9">
        <f t="shared" si="147"/>
        <v>-0.13411200000000001</v>
      </c>
      <c r="E917" s="9">
        <f t="shared" si="148"/>
        <v>9017.8026399999908</v>
      </c>
      <c r="F917" s="9">
        <f t="shared" ref="F917:F980" si="150">IF(C917&lt;=0,0,$B$3*$B$1*$B$2*COS(ATAN($F$1)))</f>
        <v>117.72</v>
      </c>
      <c r="G917" s="9">
        <f t="shared" ref="G917:G980" si="151">$B$5*$B$6*$B$4*(C917-$F$2)^2/2</f>
        <v>56.304303102136323</v>
      </c>
      <c r="H917" s="9">
        <f t="shared" si="149"/>
        <v>0</v>
      </c>
      <c r="I917" s="9">
        <f t="shared" ref="I917:I980" si="152">$B$1*D917</f>
        <v>-160.93440000000001</v>
      </c>
      <c r="J917" s="9">
        <f t="shared" ref="J917:J980" si="153">SUM(F917:I917)</f>
        <v>13.089903102136304</v>
      </c>
      <c r="K917" s="9">
        <f t="shared" ref="K917:K980" si="154">J917*C917/1000</f>
        <v>0.15155929632397644</v>
      </c>
      <c r="L917" s="9">
        <f t="shared" ref="L917:L980" si="155">L916+(K917+K916)/2*(A917-A916)</f>
        <v>2331.7813423776674</v>
      </c>
    </row>
    <row r="918" spans="1:12" x14ac:dyDescent="0.25">
      <c r="A918">
        <v>909</v>
      </c>
      <c r="B918">
        <v>41.199206400000008</v>
      </c>
      <c r="C918" s="8">
        <f t="shared" si="146"/>
        <v>11.444224000000002</v>
      </c>
      <c r="D918" s="9">
        <f t="shared" si="147"/>
        <v>-0.13411199999999823</v>
      </c>
      <c r="E918" s="9">
        <f t="shared" si="148"/>
        <v>9029.3139199999914</v>
      </c>
      <c r="F918" s="9">
        <f t="shared" si="150"/>
        <v>117.72</v>
      </c>
      <c r="G918" s="9">
        <f t="shared" si="151"/>
        <v>55.007510444113933</v>
      </c>
      <c r="H918" s="9">
        <f t="shared" si="149"/>
        <v>0</v>
      </c>
      <c r="I918" s="9">
        <f t="shared" si="152"/>
        <v>-160.93439999999788</v>
      </c>
      <c r="J918" s="9">
        <f t="shared" si="153"/>
        <v>11.793110444116053</v>
      </c>
      <c r="K918" s="9">
        <f t="shared" si="154"/>
        <v>0.1349629975792036</v>
      </c>
      <c r="L918" s="9">
        <f t="shared" si="155"/>
        <v>2331.9246035246192</v>
      </c>
    </row>
    <row r="919" spans="1:12" x14ac:dyDescent="0.25">
      <c r="A919">
        <v>910</v>
      </c>
      <c r="B919">
        <v>41.199206400000008</v>
      </c>
      <c r="C919" s="8">
        <f t="shared" si="146"/>
        <v>11.444224000000002</v>
      </c>
      <c r="D919" s="9">
        <f t="shared" si="147"/>
        <v>0</v>
      </c>
      <c r="E919" s="9">
        <f t="shared" si="148"/>
        <v>9040.7581439999922</v>
      </c>
      <c r="F919" s="9">
        <f t="shared" si="150"/>
        <v>117.72</v>
      </c>
      <c r="G919" s="9">
        <f t="shared" si="151"/>
        <v>55.007510444113933</v>
      </c>
      <c r="H919" s="9">
        <f t="shared" si="149"/>
        <v>0</v>
      </c>
      <c r="I919" s="9">
        <f t="shared" si="152"/>
        <v>0</v>
      </c>
      <c r="J919" s="9">
        <f t="shared" si="153"/>
        <v>172.72751044411393</v>
      </c>
      <c r="K919" s="9">
        <f t="shared" si="154"/>
        <v>1.9767323204847795</v>
      </c>
      <c r="L919" s="9">
        <f t="shared" si="155"/>
        <v>2332.980451183651</v>
      </c>
    </row>
    <row r="920" spans="1:12" x14ac:dyDescent="0.25">
      <c r="A920">
        <v>911</v>
      </c>
      <c r="B920">
        <v>41.682009600000001</v>
      </c>
      <c r="C920" s="8">
        <f t="shared" si="146"/>
        <v>11.578336</v>
      </c>
      <c r="D920" s="9">
        <f t="shared" si="147"/>
        <v>0.13411199999999823</v>
      </c>
      <c r="E920" s="9">
        <f t="shared" si="148"/>
        <v>9052.2694239999928</v>
      </c>
      <c r="F920" s="9">
        <f t="shared" si="150"/>
        <v>117.72</v>
      </c>
      <c r="G920" s="9">
        <f t="shared" si="151"/>
        <v>56.304303102136323</v>
      </c>
      <c r="H920" s="9">
        <f t="shared" si="149"/>
        <v>0</v>
      </c>
      <c r="I920" s="9">
        <f t="shared" si="152"/>
        <v>160.93439999999788</v>
      </c>
      <c r="J920" s="9">
        <f t="shared" si="153"/>
        <v>334.95870310213422</v>
      </c>
      <c r="K920" s="9">
        <f t="shared" si="154"/>
        <v>3.8782644106407522</v>
      </c>
      <c r="L920" s="9">
        <f t="shared" si="155"/>
        <v>2335.9079495492138</v>
      </c>
    </row>
    <row r="921" spans="1:12" x14ac:dyDescent="0.25">
      <c r="A921">
        <v>912</v>
      </c>
      <c r="B921">
        <v>41.521075200000006</v>
      </c>
      <c r="C921" s="8">
        <f t="shared" si="146"/>
        <v>11.533632000000001</v>
      </c>
      <c r="D921" s="9">
        <f t="shared" si="147"/>
        <v>-4.4703999999999411E-2</v>
      </c>
      <c r="E921" s="9">
        <f t="shared" si="148"/>
        <v>9063.8254079999933</v>
      </c>
      <c r="F921" s="9">
        <f t="shared" si="150"/>
        <v>117.72</v>
      </c>
      <c r="G921" s="9">
        <f t="shared" si="151"/>
        <v>55.870360186798081</v>
      </c>
      <c r="H921" s="9">
        <f t="shared" si="149"/>
        <v>0</v>
      </c>
      <c r="I921" s="9">
        <f t="shared" si="152"/>
        <v>-53.644799999999293</v>
      </c>
      <c r="J921" s="9">
        <f t="shared" si="153"/>
        <v>119.94556018679879</v>
      </c>
      <c r="K921" s="9">
        <f t="shared" si="154"/>
        <v>1.3834079512283886</v>
      </c>
      <c r="L921" s="9">
        <f t="shared" si="155"/>
        <v>2338.5387857301484</v>
      </c>
    </row>
    <row r="922" spans="1:12" x14ac:dyDescent="0.25">
      <c r="A922">
        <v>913</v>
      </c>
      <c r="B922">
        <v>41.038272000000006</v>
      </c>
      <c r="C922" s="8">
        <f t="shared" si="146"/>
        <v>11.399520000000001</v>
      </c>
      <c r="D922" s="9">
        <f t="shared" si="147"/>
        <v>-0.13411200000000001</v>
      </c>
      <c r="E922" s="9">
        <f t="shared" si="148"/>
        <v>9075.291983999994</v>
      </c>
      <c r="F922" s="9">
        <f t="shared" si="150"/>
        <v>117.72</v>
      </c>
      <c r="G922" s="9">
        <f t="shared" si="151"/>
        <v>54.578603616768</v>
      </c>
      <c r="H922" s="9">
        <f t="shared" si="149"/>
        <v>0</v>
      </c>
      <c r="I922" s="9">
        <f t="shared" si="152"/>
        <v>-160.93440000000001</v>
      </c>
      <c r="J922" s="9">
        <f t="shared" si="153"/>
        <v>11.364203616767981</v>
      </c>
      <c r="K922" s="9">
        <f t="shared" si="154"/>
        <v>0.12954646641341894</v>
      </c>
      <c r="L922" s="9">
        <f t="shared" si="155"/>
        <v>2339.2952629389692</v>
      </c>
    </row>
    <row r="923" spans="1:12" x14ac:dyDescent="0.25">
      <c r="A923">
        <v>914</v>
      </c>
      <c r="B923">
        <v>39.589862400000008</v>
      </c>
      <c r="C923" s="8">
        <f t="shared" si="146"/>
        <v>10.997184000000003</v>
      </c>
      <c r="D923" s="9">
        <f t="shared" si="147"/>
        <v>-0.40233599999999825</v>
      </c>
      <c r="E923" s="9">
        <f t="shared" si="148"/>
        <v>9086.4903359999953</v>
      </c>
      <c r="F923" s="9">
        <f t="shared" si="150"/>
        <v>117.72</v>
      </c>
      <c r="G923" s="9">
        <f t="shared" si="151"/>
        <v>50.793983490539539</v>
      </c>
      <c r="H923" s="9">
        <f t="shared" si="149"/>
        <v>0</v>
      </c>
      <c r="I923" s="9">
        <f t="shared" si="152"/>
        <v>-482.8031999999979</v>
      </c>
      <c r="J923" s="9">
        <f t="shared" si="153"/>
        <v>-314.28921650945836</v>
      </c>
      <c r="K923" s="9">
        <f t="shared" si="154"/>
        <v>-3.4562963431703522</v>
      </c>
      <c r="L923" s="9">
        <f t="shared" si="155"/>
        <v>2337.6318880005906</v>
      </c>
    </row>
    <row r="924" spans="1:12" x14ac:dyDescent="0.25">
      <c r="A924">
        <v>915</v>
      </c>
      <c r="B924">
        <v>37.819584000000006</v>
      </c>
      <c r="C924" s="8">
        <f t="shared" si="146"/>
        <v>10.505440000000002</v>
      </c>
      <c r="D924" s="9">
        <f t="shared" si="147"/>
        <v>-0.49174400000000063</v>
      </c>
      <c r="E924" s="9">
        <f t="shared" si="148"/>
        <v>9097.2416479999956</v>
      </c>
      <c r="F924" s="9">
        <f t="shared" si="150"/>
        <v>117.72</v>
      </c>
      <c r="G924" s="9">
        <f t="shared" si="151"/>
        <v>46.352993229312013</v>
      </c>
      <c r="H924" s="9">
        <f t="shared" si="149"/>
        <v>0</v>
      </c>
      <c r="I924" s="9">
        <f t="shared" si="152"/>
        <v>-590.09280000000081</v>
      </c>
      <c r="J924" s="9">
        <f t="shared" si="153"/>
        <v>-426.01980677068877</v>
      </c>
      <c r="K924" s="9">
        <f t="shared" si="154"/>
        <v>-4.4755255188410654</v>
      </c>
      <c r="L924" s="9">
        <f t="shared" si="155"/>
        <v>2333.6659770695851</v>
      </c>
    </row>
    <row r="925" spans="1:12" x14ac:dyDescent="0.25">
      <c r="A925">
        <v>916</v>
      </c>
      <c r="B925">
        <v>35.7274368</v>
      </c>
      <c r="C925" s="8">
        <f t="shared" si="146"/>
        <v>9.9242879999999989</v>
      </c>
      <c r="D925" s="9">
        <f t="shared" si="147"/>
        <v>-0.581152000000003</v>
      </c>
      <c r="E925" s="9">
        <f t="shared" si="148"/>
        <v>9107.456511999997</v>
      </c>
      <c r="F925" s="9">
        <f t="shared" si="150"/>
        <v>117.72</v>
      </c>
      <c r="G925" s="9">
        <f t="shared" si="151"/>
        <v>41.366426768916469</v>
      </c>
      <c r="H925" s="9">
        <f t="shared" si="149"/>
        <v>0</v>
      </c>
      <c r="I925" s="9">
        <f t="shared" si="152"/>
        <v>-697.3824000000036</v>
      </c>
      <c r="J925" s="9">
        <f t="shared" si="153"/>
        <v>-538.29597323108715</v>
      </c>
      <c r="K925" s="9">
        <f t="shared" si="154"/>
        <v>-5.3422042675855987</v>
      </c>
      <c r="L925" s="9">
        <f t="shared" si="155"/>
        <v>2328.7571121763717</v>
      </c>
    </row>
    <row r="926" spans="1:12" x14ac:dyDescent="0.25">
      <c r="A926">
        <v>917</v>
      </c>
      <c r="B926">
        <v>34.761830400000008</v>
      </c>
      <c r="C926" s="8">
        <f t="shared" si="146"/>
        <v>9.6560640000000024</v>
      </c>
      <c r="D926" s="9">
        <f t="shared" si="147"/>
        <v>-0.26822399999999647</v>
      </c>
      <c r="E926" s="9">
        <f t="shared" si="148"/>
        <v>9117.2466879999974</v>
      </c>
      <c r="F926" s="9">
        <f t="shared" si="150"/>
        <v>117.72</v>
      </c>
      <c r="G926" s="9">
        <f t="shared" si="151"/>
        <v>39.160620228280337</v>
      </c>
      <c r="H926" s="9">
        <f t="shared" si="149"/>
        <v>0</v>
      </c>
      <c r="I926" s="9">
        <f t="shared" si="152"/>
        <v>-321.86879999999576</v>
      </c>
      <c r="J926" s="9">
        <f t="shared" si="153"/>
        <v>-164.98817977171541</v>
      </c>
      <c r="K926" s="9">
        <f t="shared" si="154"/>
        <v>-1.5931364231191898</v>
      </c>
      <c r="L926" s="9">
        <f t="shared" si="155"/>
        <v>2325.2894418310193</v>
      </c>
    </row>
    <row r="927" spans="1:12" x14ac:dyDescent="0.25">
      <c r="A927">
        <v>918</v>
      </c>
      <c r="B927">
        <v>34.761830400000008</v>
      </c>
      <c r="C927" s="8">
        <f t="shared" si="146"/>
        <v>9.6560640000000024</v>
      </c>
      <c r="D927" s="9">
        <f t="shared" si="147"/>
        <v>0</v>
      </c>
      <c r="E927" s="9">
        <f t="shared" si="148"/>
        <v>9126.9027519999981</v>
      </c>
      <c r="F927" s="9">
        <f t="shared" si="150"/>
        <v>117.72</v>
      </c>
      <c r="G927" s="9">
        <f t="shared" si="151"/>
        <v>39.160620228280337</v>
      </c>
      <c r="H927" s="9">
        <f t="shared" si="149"/>
        <v>0</v>
      </c>
      <c r="I927" s="9">
        <f t="shared" si="152"/>
        <v>0</v>
      </c>
      <c r="J927" s="9">
        <f t="shared" si="153"/>
        <v>156.88062022828035</v>
      </c>
      <c r="K927" s="9">
        <f t="shared" si="154"/>
        <v>1.5148493092839701</v>
      </c>
      <c r="L927" s="9">
        <f t="shared" si="155"/>
        <v>2325.2502982741016</v>
      </c>
    </row>
    <row r="928" spans="1:12" x14ac:dyDescent="0.25">
      <c r="A928">
        <v>919</v>
      </c>
      <c r="B928">
        <v>34.922764800000003</v>
      </c>
      <c r="C928" s="8">
        <f t="shared" si="146"/>
        <v>9.7007680000000001</v>
      </c>
      <c r="D928" s="9">
        <f t="shared" si="147"/>
        <v>4.4703999999997635E-2</v>
      </c>
      <c r="E928" s="9">
        <f t="shared" si="148"/>
        <v>9136.5811679999988</v>
      </c>
      <c r="F928" s="9">
        <f t="shared" si="150"/>
        <v>117.72</v>
      </c>
      <c r="G928" s="9">
        <f t="shared" si="151"/>
        <v>39.524057911726082</v>
      </c>
      <c r="H928" s="9">
        <f t="shared" si="149"/>
        <v>0</v>
      </c>
      <c r="I928" s="9">
        <f t="shared" si="152"/>
        <v>53.644799999997161</v>
      </c>
      <c r="J928" s="9">
        <f t="shared" si="153"/>
        <v>210.88885791172325</v>
      </c>
      <c r="K928" s="9">
        <f t="shared" si="154"/>
        <v>2.0457838843865916</v>
      </c>
      <c r="L928" s="9">
        <f t="shared" si="155"/>
        <v>2327.0306148709369</v>
      </c>
    </row>
    <row r="929" spans="1:12" x14ac:dyDescent="0.25">
      <c r="A929">
        <v>920</v>
      </c>
      <c r="B929">
        <v>36.371174400000008</v>
      </c>
      <c r="C929" s="8">
        <f t="shared" si="146"/>
        <v>10.103104000000002</v>
      </c>
      <c r="D929" s="9">
        <f t="shared" si="147"/>
        <v>0.4023360000000018</v>
      </c>
      <c r="E929" s="9">
        <f t="shared" si="148"/>
        <v>9146.483103999999</v>
      </c>
      <c r="F929" s="9">
        <f t="shared" si="150"/>
        <v>117.72</v>
      </c>
      <c r="G929" s="9">
        <f t="shared" si="151"/>
        <v>42.870538382622733</v>
      </c>
      <c r="H929" s="9">
        <f t="shared" si="149"/>
        <v>0</v>
      </c>
      <c r="I929" s="9">
        <f t="shared" si="152"/>
        <v>482.80320000000216</v>
      </c>
      <c r="J929" s="9">
        <f t="shared" si="153"/>
        <v>643.39373838262486</v>
      </c>
      <c r="K929" s="9">
        <f t="shared" si="154"/>
        <v>6.5002738518284522</v>
      </c>
      <c r="L929" s="9">
        <f t="shared" si="155"/>
        <v>2331.3036437390442</v>
      </c>
    </row>
    <row r="930" spans="1:12" x14ac:dyDescent="0.25">
      <c r="A930">
        <v>921</v>
      </c>
      <c r="B930">
        <v>37.658649599999997</v>
      </c>
      <c r="C930" s="8">
        <f t="shared" si="146"/>
        <v>10.460735999999999</v>
      </c>
      <c r="D930" s="9">
        <f t="shared" si="147"/>
        <v>0.35763199999999706</v>
      </c>
      <c r="E930" s="9">
        <f t="shared" si="148"/>
        <v>9156.7650239999984</v>
      </c>
      <c r="F930" s="9">
        <f t="shared" si="150"/>
        <v>117.72</v>
      </c>
      <c r="G930" s="9">
        <f t="shared" si="151"/>
        <v>45.959339017912306</v>
      </c>
      <c r="H930" s="9">
        <f t="shared" si="149"/>
        <v>0</v>
      </c>
      <c r="I930" s="9">
        <f t="shared" si="152"/>
        <v>429.1583999999965</v>
      </c>
      <c r="J930" s="9">
        <f t="shared" si="153"/>
        <v>592.8377390179088</v>
      </c>
      <c r="K930" s="9">
        <f t="shared" si="154"/>
        <v>6.2015190787032424</v>
      </c>
      <c r="L930" s="9">
        <f t="shared" si="155"/>
        <v>2337.6545402043103</v>
      </c>
    </row>
    <row r="931" spans="1:12" x14ac:dyDescent="0.25">
      <c r="A931">
        <v>922</v>
      </c>
      <c r="B931">
        <v>38.624256000000003</v>
      </c>
      <c r="C931" s="8">
        <f t="shared" si="146"/>
        <v>10.728960000000001</v>
      </c>
      <c r="D931" s="9">
        <f t="shared" si="147"/>
        <v>0.26822400000000179</v>
      </c>
      <c r="E931" s="9">
        <f t="shared" si="148"/>
        <v>9167.3598719999991</v>
      </c>
      <c r="F931" s="9">
        <f t="shared" si="150"/>
        <v>117.72</v>
      </c>
      <c r="G931" s="9">
        <f t="shared" si="151"/>
        <v>48.346444726272004</v>
      </c>
      <c r="H931" s="9">
        <f t="shared" si="149"/>
        <v>0</v>
      </c>
      <c r="I931" s="9">
        <f t="shared" si="152"/>
        <v>321.86880000000212</v>
      </c>
      <c r="J931" s="9">
        <f t="shared" si="153"/>
        <v>487.93524472627416</v>
      </c>
      <c r="K931" s="9">
        <f t="shared" si="154"/>
        <v>5.2350377232584071</v>
      </c>
      <c r="L931" s="9">
        <f t="shared" si="155"/>
        <v>2343.3728186052913</v>
      </c>
    </row>
    <row r="932" spans="1:12" x14ac:dyDescent="0.25">
      <c r="A932">
        <v>923</v>
      </c>
      <c r="B932">
        <v>38.9461248</v>
      </c>
      <c r="C932" s="8">
        <f t="shared" si="146"/>
        <v>10.818368</v>
      </c>
      <c r="D932" s="9">
        <f t="shared" si="147"/>
        <v>8.9407999999998822E-2</v>
      </c>
      <c r="E932" s="9">
        <f t="shared" si="148"/>
        <v>9178.1335359999994</v>
      </c>
      <c r="F932" s="9">
        <f t="shared" si="150"/>
        <v>117.72</v>
      </c>
      <c r="G932" s="9">
        <f t="shared" si="151"/>
        <v>49.155576197038073</v>
      </c>
      <c r="H932" s="9">
        <f t="shared" si="149"/>
        <v>0</v>
      </c>
      <c r="I932" s="9">
        <f t="shared" si="152"/>
        <v>107.28959999999859</v>
      </c>
      <c r="J932" s="9">
        <f t="shared" si="153"/>
        <v>274.16517619703666</v>
      </c>
      <c r="K932" s="9">
        <f t="shared" si="154"/>
        <v>2.9660197688843826</v>
      </c>
      <c r="L932" s="9">
        <f t="shared" si="155"/>
        <v>2347.4733473513625</v>
      </c>
    </row>
    <row r="933" spans="1:12" x14ac:dyDescent="0.25">
      <c r="A933">
        <v>924</v>
      </c>
      <c r="B933">
        <v>39.267993599999997</v>
      </c>
      <c r="C933" s="8">
        <f t="shared" si="146"/>
        <v>10.907775999999998</v>
      </c>
      <c r="D933" s="9">
        <f t="shared" si="147"/>
        <v>8.9407999999998822E-2</v>
      </c>
      <c r="E933" s="9">
        <f t="shared" si="148"/>
        <v>9188.9966079999995</v>
      </c>
      <c r="F933" s="9">
        <f t="shared" si="150"/>
        <v>117.72</v>
      </c>
      <c r="G933" s="9">
        <f t="shared" si="151"/>
        <v>49.971422451793906</v>
      </c>
      <c r="H933" s="9">
        <f t="shared" si="149"/>
        <v>0</v>
      </c>
      <c r="I933" s="9">
        <f t="shared" si="152"/>
        <v>107.28959999999859</v>
      </c>
      <c r="J933" s="9">
        <f t="shared" si="153"/>
        <v>274.98102245179246</v>
      </c>
      <c r="K933" s="9">
        <f t="shared" si="154"/>
        <v>2.9994313971551225</v>
      </c>
      <c r="L933" s="9">
        <f t="shared" si="155"/>
        <v>2350.4560729343821</v>
      </c>
    </row>
    <row r="934" spans="1:12" x14ac:dyDescent="0.25">
      <c r="A934">
        <v>925</v>
      </c>
      <c r="B934">
        <v>40.072665600000001</v>
      </c>
      <c r="C934" s="8">
        <f t="shared" si="146"/>
        <v>11.131296000000001</v>
      </c>
      <c r="D934" s="9">
        <f t="shared" si="147"/>
        <v>0.22352000000000238</v>
      </c>
      <c r="E934" s="9">
        <f t="shared" si="148"/>
        <v>9200.0161439999993</v>
      </c>
      <c r="F934" s="9">
        <f t="shared" si="150"/>
        <v>117.72</v>
      </c>
      <c r="G934" s="9">
        <f t="shared" si="151"/>
        <v>52.040415268638725</v>
      </c>
      <c r="H934" s="9">
        <f t="shared" si="149"/>
        <v>0</v>
      </c>
      <c r="I934" s="9">
        <f t="shared" si="152"/>
        <v>268.22400000000289</v>
      </c>
      <c r="J934" s="9">
        <f t="shared" si="153"/>
        <v>437.98441526864161</v>
      </c>
      <c r="K934" s="9">
        <f t="shared" si="154"/>
        <v>4.8753341697421693</v>
      </c>
      <c r="L934" s="9">
        <f t="shared" si="155"/>
        <v>2354.3934557178309</v>
      </c>
    </row>
    <row r="935" spans="1:12" x14ac:dyDescent="0.25">
      <c r="A935">
        <v>926</v>
      </c>
      <c r="B935">
        <v>40.394534400000005</v>
      </c>
      <c r="C935" s="8">
        <f t="shared" si="146"/>
        <v>11.220704000000001</v>
      </c>
      <c r="D935" s="9">
        <f t="shared" si="147"/>
        <v>8.9408000000000598E-2</v>
      </c>
      <c r="E935" s="9">
        <f t="shared" si="148"/>
        <v>9211.1921439999987</v>
      </c>
      <c r="F935" s="9">
        <f t="shared" si="150"/>
        <v>117.72</v>
      </c>
      <c r="G935" s="9">
        <f t="shared" si="151"/>
        <v>52.879763267358726</v>
      </c>
      <c r="H935" s="9">
        <f t="shared" si="149"/>
        <v>0</v>
      </c>
      <c r="I935" s="9">
        <f t="shared" si="152"/>
        <v>107.28960000000072</v>
      </c>
      <c r="J935" s="9">
        <f t="shared" si="153"/>
        <v>277.88936326735944</v>
      </c>
      <c r="K935" s="9">
        <f t="shared" si="154"/>
        <v>3.1181142899715137</v>
      </c>
      <c r="L935" s="9">
        <f t="shared" si="155"/>
        <v>2358.3901799476876</v>
      </c>
    </row>
    <row r="936" spans="1:12" x14ac:dyDescent="0.25">
      <c r="A936">
        <v>927</v>
      </c>
      <c r="B936">
        <v>40.5554688</v>
      </c>
      <c r="C936" s="8">
        <f t="shared" si="146"/>
        <v>11.265407999999999</v>
      </c>
      <c r="D936" s="9">
        <f t="shared" si="147"/>
        <v>4.4703999999997635E-2</v>
      </c>
      <c r="E936" s="9">
        <f t="shared" si="148"/>
        <v>9222.4351999999981</v>
      </c>
      <c r="F936" s="9">
        <f t="shared" si="150"/>
        <v>117.72</v>
      </c>
      <c r="G936" s="9">
        <f t="shared" si="151"/>
        <v>53.301955310714867</v>
      </c>
      <c r="H936" s="9">
        <f t="shared" si="149"/>
        <v>0</v>
      </c>
      <c r="I936" s="9">
        <f t="shared" si="152"/>
        <v>53.644799999997161</v>
      </c>
      <c r="J936" s="9">
        <f t="shared" si="153"/>
        <v>224.66675531071203</v>
      </c>
      <c r="K936" s="9">
        <f t="shared" si="154"/>
        <v>2.5309626626113375</v>
      </c>
      <c r="L936" s="9">
        <f t="shared" si="155"/>
        <v>2361.2147184239789</v>
      </c>
    </row>
    <row r="937" spans="1:12" x14ac:dyDescent="0.25">
      <c r="A937">
        <v>928</v>
      </c>
      <c r="B937">
        <v>40.716403200000002</v>
      </c>
      <c r="C937" s="8">
        <f t="shared" si="146"/>
        <v>11.310112</v>
      </c>
      <c r="D937" s="9">
        <f t="shared" si="147"/>
        <v>4.4704000000001187E-2</v>
      </c>
      <c r="E937" s="9">
        <f t="shared" si="148"/>
        <v>9233.7229599999973</v>
      </c>
      <c r="F937" s="9">
        <f t="shared" si="150"/>
        <v>117.72</v>
      </c>
      <c r="G937" s="9">
        <f t="shared" si="151"/>
        <v>53.725826050068477</v>
      </c>
      <c r="H937" s="9">
        <f t="shared" si="149"/>
        <v>0</v>
      </c>
      <c r="I937" s="9">
        <f t="shared" si="152"/>
        <v>53.644800000001425</v>
      </c>
      <c r="J937" s="9">
        <f t="shared" si="153"/>
        <v>225.09062605006991</v>
      </c>
      <c r="K937" s="9">
        <f t="shared" si="154"/>
        <v>2.5458001907764083</v>
      </c>
      <c r="L937" s="9">
        <f t="shared" si="155"/>
        <v>2363.7530998506727</v>
      </c>
    </row>
    <row r="938" spans="1:12" x14ac:dyDescent="0.25">
      <c r="A938">
        <v>929</v>
      </c>
      <c r="B938">
        <v>41.038272000000006</v>
      </c>
      <c r="C938" s="8">
        <f t="shared" si="146"/>
        <v>11.399520000000001</v>
      </c>
      <c r="D938" s="9">
        <f t="shared" si="147"/>
        <v>8.9408000000000598E-2</v>
      </c>
      <c r="E938" s="9">
        <f t="shared" si="148"/>
        <v>9245.0777759999964</v>
      </c>
      <c r="F938" s="9">
        <f t="shared" si="150"/>
        <v>117.72</v>
      </c>
      <c r="G938" s="9">
        <f t="shared" si="151"/>
        <v>54.578603616768</v>
      </c>
      <c r="H938" s="9">
        <f t="shared" si="149"/>
        <v>0</v>
      </c>
      <c r="I938" s="9">
        <f t="shared" si="152"/>
        <v>107.28960000000072</v>
      </c>
      <c r="J938" s="9">
        <f t="shared" si="153"/>
        <v>279.58820361676874</v>
      </c>
      <c r="K938" s="9">
        <f t="shared" si="154"/>
        <v>3.1871713188934279</v>
      </c>
      <c r="L938" s="9">
        <f t="shared" si="155"/>
        <v>2366.6195856055078</v>
      </c>
    </row>
    <row r="939" spans="1:12" x14ac:dyDescent="0.25">
      <c r="A939">
        <v>930</v>
      </c>
      <c r="B939">
        <v>40.5554688</v>
      </c>
      <c r="C939" s="8">
        <f t="shared" si="146"/>
        <v>11.265407999999999</v>
      </c>
      <c r="D939" s="9">
        <f t="shared" si="147"/>
        <v>-0.13411200000000179</v>
      </c>
      <c r="E939" s="9">
        <f t="shared" si="148"/>
        <v>9256.4102399999974</v>
      </c>
      <c r="F939" s="9">
        <f t="shared" si="150"/>
        <v>117.72</v>
      </c>
      <c r="G939" s="9">
        <f t="shared" si="151"/>
        <v>53.301955310714867</v>
      </c>
      <c r="H939" s="9">
        <f t="shared" si="149"/>
        <v>0</v>
      </c>
      <c r="I939" s="9">
        <f t="shared" si="152"/>
        <v>-160.93440000000214</v>
      </c>
      <c r="J939" s="9">
        <f t="shared" si="153"/>
        <v>10.08755531071273</v>
      </c>
      <c r="K939" s="9">
        <f t="shared" si="154"/>
        <v>0.11364042629774566</v>
      </c>
      <c r="L939" s="9">
        <f t="shared" si="155"/>
        <v>2368.2699914781033</v>
      </c>
    </row>
    <row r="940" spans="1:12" x14ac:dyDescent="0.25">
      <c r="A940">
        <v>931</v>
      </c>
      <c r="B940">
        <v>40.233600000000003</v>
      </c>
      <c r="C940" s="8">
        <f t="shared" si="146"/>
        <v>11.176</v>
      </c>
      <c r="D940" s="9">
        <f t="shared" si="147"/>
        <v>-8.9407999999998822E-2</v>
      </c>
      <c r="E940" s="9">
        <f t="shared" si="148"/>
        <v>9267.6309439999968</v>
      </c>
      <c r="F940" s="9">
        <f t="shared" si="150"/>
        <v>117.72</v>
      </c>
      <c r="G940" s="9">
        <f t="shared" si="151"/>
        <v>52.459249920000005</v>
      </c>
      <c r="H940" s="9">
        <f t="shared" si="149"/>
        <v>0</v>
      </c>
      <c r="I940" s="9">
        <f t="shared" si="152"/>
        <v>-107.28959999999859</v>
      </c>
      <c r="J940" s="9">
        <f t="shared" si="153"/>
        <v>62.889649920001432</v>
      </c>
      <c r="K940" s="9">
        <f t="shared" si="154"/>
        <v>0.70285472750593603</v>
      </c>
      <c r="L940" s="9">
        <f t="shared" si="155"/>
        <v>2368.6782390550052</v>
      </c>
    </row>
    <row r="941" spans="1:12" x14ac:dyDescent="0.25">
      <c r="A941">
        <v>932</v>
      </c>
      <c r="B941">
        <v>40.233600000000003</v>
      </c>
      <c r="C941" s="8">
        <f t="shared" si="146"/>
        <v>11.176</v>
      </c>
      <c r="D941" s="9">
        <f t="shared" si="147"/>
        <v>0</v>
      </c>
      <c r="E941" s="9">
        <f t="shared" si="148"/>
        <v>9278.8069439999963</v>
      </c>
      <c r="F941" s="9">
        <f t="shared" si="150"/>
        <v>117.72</v>
      </c>
      <c r="G941" s="9">
        <f t="shared" si="151"/>
        <v>52.459249920000005</v>
      </c>
      <c r="H941" s="9">
        <f t="shared" si="149"/>
        <v>0</v>
      </c>
      <c r="I941" s="9">
        <f t="shared" si="152"/>
        <v>0</v>
      </c>
      <c r="J941" s="9">
        <f t="shared" si="153"/>
        <v>170.17924992000002</v>
      </c>
      <c r="K941" s="9">
        <f t="shared" si="154"/>
        <v>1.9019232971059203</v>
      </c>
      <c r="L941" s="9">
        <f t="shared" si="155"/>
        <v>2369.980628067311</v>
      </c>
    </row>
    <row r="942" spans="1:12" x14ac:dyDescent="0.25">
      <c r="A942">
        <v>933</v>
      </c>
      <c r="B942">
        <v>40.233600000000003</v>
      </c>
      <c r="C942" s="8">
        <f t="shared" si="146"/>
        <v>11.176</v>
      </c>
      <c r="D942" s="9">
        <f t="shared" si="147"/>
        <v>0</v>
      </c>
      <c r="E942" s="9">
        <f t="shared" si="148"/>
        <v>9289.9829439999958</v>
      </c>
      <c r="F942" s="9">
        <f t="shared" si="150"/>
        <v>117.72</v>
      </c>
      <c r="G942" s="9">
        <f t="shared" si="151"/>
        <v>52.459249920000005</v>
      </c>
      <c r="H942" s="9">
        <f t="shared" si="149"/>
        <v>0</v>
      </c>
      <c r="I942" s="9">
        <f t="shared" si="152"/>
        <v>0</v>
      </c>
      <c r="J942" s="9">
        <f t="shared" si="153"/>
        <v>170.17924992000002</v>
      </c>
      <c r="K942" s="9">
        <f t="shared" si="154"/>
        <v>1.9019232971059203</v>
      </c>
      <c r="L942" s="9">
        <f t="shared" si="155"/>
        <v>2371.8825513644169</v>
      </c>
    </row>
    <row r="943" spans="1:12" x14ac:dyDescent="0.25">
      <c r="A943">
        <v>934</v>
      </c>
      <c r="B943">
        <v>39.750796800000003</v>
      </c>
      <c r="C943" s="8">
        <f t="shared" si="146"/>
        <v>11.041888</v>
      </c>
      <c r="D943" s="9">
        <f t="shared" si="147"/>
        <v>-0.13411200000000001</v>
      </c>
      <c r="E943" s="9">
        <f t="shared" si="148"/>
        <v>9301.0918879999954</v>
      </c>
      <c r="F943" s="9">
        <f t="shared" si="150"/>
        <v>117.72</v>
      </c>
      <c r="G943" s="9">
        <f t="shared" si="151"/>
        <v>51.207782053908481</v>
      </c>
      <c r="H943" s="9">
        <f t="shared" si="149"/>
        <v>0</v>
      </c>
      <c r="I943" s="9">
        <f t="shared" si="152"/>
        <v>-160.93440000000001</v>
      </c>
      <c r="J943" s="9">
        <f t="shared" si="153"/>
        <v>7.9933820539084763</v>
      </c>
      <c r="K943" s="9">
        <f t="shared" si="154"/>
        <v>8.8262029380467358E-2</v>
      </c>
      <c r="L943" s="9">
        <f t="shared" si="155"/>
        <v>2372.8776440276602</v>
      </c>
    </row>
    <row r="944" spans="1:12" x14ac:dyDescent="0.25">
      <c r="A944">
        <v>935</v>
      </c>
      <c r="B944">
        <v>39.428927999999999</v>
      </c>
      <c r="C944" s="8">
        <f t="shared" si="146"/>
        <v>10.95248</v>
      </c>
      <c r="D944" s="9">
        <f t="shared" si="147"/>
        <v>-8.9408000000000598E-2</v>
      </c>
      <c r="E944" s="9">
        <f t="shared" si="148"/>
        <v>9312.0890719999952</v>
      </c>
      <c r="F944" s="9">
        <f t="shared" si="150"/>
        <v>117.72</v>
      </c>
      <c r="G944" s="9">
        <f t="shared" si="151"/>
        <v>50.381863623167995</v>
      </c>
      <c r="H944" s="9">
        <f t="shared" si="149"/>
        <v>0</v>
      </c>
      <c r="I944" s="9">
        <f t="shared" si="152"/>
        <v>-107.28960000000072</v>
      </c>
      <c r="J944" s="9">
        <f t="shared" si="153"/>
        <v>60.812263623167269</v>
      </c>
      <c r="K944" s="9">
        <f t="shared" si="154"/>
        <v>0.66604510108746706</v>
      </c>
      <c r="L944" s="9">
        <f t="shared" si="155"/>
        <v>2373.2547975928942</v>
      </c>
    </row>
    <row r="945" spans="1:12" x14ac:dyDescent="0.25">
      <c r="A945">
        <v>936</v>
      </c>
      <c r="B945">
        <v>39.107059200000002</v>
      </c>
      <c r="C945" s="8">
        <f t="shared" si="146"/>
        <v>10.863072000000001</v>
      </c>
      <c r="D945" s="9">
        <f t="shared" si="147"/>
        <v>-8.9407999999998822E-2</v>
      </c>
      <c r="E945" s="9">
        <f t="shared" si="148"/>
        <v>9322.9968479999952</v>
      </c>
      <c r="F945" s="9">
        <f t="shared" si="150"/>
        <v>117.72</v>
      </c>
      <c r="G945" s="9">
        <f t="shared" si="151"/>
        <v>49.562659976417287</v>
      </c>
      <c r="H945" s="9">
        <f t="shared" si="149"/>
        <v>0</v>
      </c>
      <c r="I945" s="9">
        <f t="shared" si="152"/>
        <v>-107.28959999999859</v>
      </c>
      <c r="J945" s="9">
        <f t="shared" si="153"/>
        <v>59.993059976418692</v>
      </c>
      <c r="K945" s="9">
        <f t="shared" si="154"/>
        <v>0.65170893002415464</v>
      </c>
      <c r="L945" s="9">
        <f t="shared" si="155"/>
        <v>2373.91367460845</v>
      </c>
    </row>
    <row r="946" spans="1:12" x14ac:dyDescent="0.25">
      <c r="A946">
        <v>937</v>
      </c>
      <c r="B946">
        <v>39.107059200000002</v>
      </c>
      <c r="C946" s="8">
        <f t="shared" si="146"/>
        <v>10.863072000000001</v>
      </c>
      <c r="D946" s="9">
        <f t="shared" si="147"/>
        <v>0</v>
      </c>
      <c r="E946" s="9">
        <f t="shared" si="148"/>
        <v>9333.8599199999953</v>
      </c>
      <c r="F946" s="9">
        <f t="shared" si="150"/>
        <v>117.72</v>
      </c>
      <c r="G946" s="9">
        <f t="shared" si="151"/>
        <v>49.562659976417287</v>
      </c>
      <c r="H946" s="9">
        <f t="shared" si="149"/>
        <v>0</v>
      </c>
      <c r="I946" s="9">
        <f t="shared" si="152"/>
        <v>0</v>
      </c>
      <c r="J946" s="9">
        <f t="shared" si="153"/>
        <v>167.28265997641728</v>
      </c>
      <c r="K946" s="9">
        <f t="shared" si="154"/>
        <v>1.8172035796753394</v>
      </c>
      <c r="L946" s="9">
        <f t="shared" si="155"/>
        <v>2375.1481308632997</v>
      </c>
    </row>
    <row r="947" spans="1:12" x14ac:dyDescent="0.25">
      <c r="A947">
        <v>938</v>
      </c>
      <c r="B947">
        <v>39.428927999999999</v>
      </c>
      <c r="C947" s="8">
        <f t="shared" si="146"/>
        <v>10.95248</v>
      </c>
      <c r="D947" s="9">
        <f t="shared" si="147"/>
        <v>8.9407999999998822E-2</v>
      </c>
      <c r="E947" s="9">
        <f t="shared" si="148"/>
        <v>9344.7676959999953</v>
      </c>
      <c r="F947" s="9">
        <f t="shared" si="150"/>
        <v>117.72</v>
      </c>
      <c r="G947" s="9">
        <f t="shared" si="151"/>
        <v>50.381863623167995</v>
      </c>
      <c r="H947" s="9">
        <f t="shared" si="149"/>
        <v>0</v>
      </c>
      <c r="I947" s="9">
        <f t="shared" si="152"/>
        <v>107.28959999999859</v>
      </c>
      <c r="J947" s="9">
        <f t="shared" si="153"/>
        <v>275.3914636231666</v>
      </c>
      <c r="K947" s="9">
        <f t="shared" si="154"/>
        <v>3.0162194975034593</v>
      </c>
      <c r="L947" s="9">
        <f t="shared" si="155"/>
        <v>2377.5648424018891</v>
      </c>
    </row>
    <row r="948" spans="1:12" x14ac:dyDescent="0.25">
      <c r="A948">
        <v>939</v>
      </c>
      <c r="B948">
        <v>40.233600000000003</v>
      </c>
      <c r="C948" s="8">
        <f t="shared" si="146"/>
        <v>11.176</v>
      </c>
      <c r="D948" s="9">
        <f t="shared" si="147"/>
        <v>0.22352000000000061</v>
      </c>
      <c r="E948" s="9">
        <f t="shared" si="148"/>
        <v>9355.831935999995</v>
      </c>
      <c r="F948" s="9">
        <f t="shared" si="150"/>
        <v>117.72</v>
      </c>
      <c r="G948" s="9">
        <f t="shared" si="151"/>
        <v>52.459249920000005</v>
      </c>
      <c r="H948" s="9">
        <f t="shared" si="149"/>
        <v>0</v>
      </c>
      <c r="I948" s="9">
        <f t="shared" si="152"/>
        <v>268.22400000000073</v>
      </c>
      <c r="J948" s="9">
        <f t="shared" si="153"/>
        <v>438.40324992000075</v>
      </c>
      <c r="K948" s="9">
        <f t="shared" si="154"/>
        <v>4.8995947211059283</v>
      </c>
      <c r="L948" s="9">
        <f t="shared" si="155"/>
        <v>2381.522749511194</v>
      </c>
    </row>
    <row r="949" spans="1:12" x14ac:dyDescent="0.25">
      <c r="A949">
        <v>940</v>
      </c>
      <c r="B949">
        <v>40.233600000000003</v>
      </c>
      <c r="C949" s="8">
        <f t="shared" si="146"/>
        <v>11.176</v>
      </c>
      <c r="D949" s="9">
        <f t="shared" si="147"/>
        <v>0</v>
      </c>
      <c r="E949" s="9">
        <f t="shared" si="148"/>
        <v>9367.0079359999945</v>
      </c>
      <c r="F949" s="9">
        <f t="shared" si="150"/>
        <v>117.72</v>
      </c>
      <c r="G949" s="9">
        <f t="shared" si="151"/>
        <v>52.459249920000005</v>
      </c>
      <c r="H949" s="9">
        <f t="shared" si="149"/>
        <v>0</v>
      </c>
      <c r="I949" s="9">
        <f t="shared" si="152"/>
        <v>0</v>
      </c>
      <c r="J949" s="9">
        <f t="shared" si="153"/>
        <v>170.17924992000002</v>
      </c>
      <c r="K949" s="9">
        <f t="shared" si="154"/>
        <v>1.9019232971059203</v>
      </c>
      <c r="L949" s="9">
        <f t="shared" si="155"/>
        <v>2384.9235085202999</v>
      </c>
    </row>
    <row r="950" spans="1:12" x14ac:dyDescent="0.25">
      <c r="A950">
        <v>941</v>
      </c>
      <c r="B950">
        <v>39.589862400000008</v>
      </c>
      <c r="C950" s="8">
        <f t="shared" si="146"/>
        <v>10.997184000000003</v>
      </c>
      <c r="D950" s="9">
        <f t="shared" si="147"/>
        <v>-0.17881599999999764</v>
      </c>
      <c r="E950" s="9">
        <f t="shared" si="148"/>
        <v>9378.0945279999942</v>
      </c>
      <c r="F950" s="9">
        <f t="shared" si="150"/>
        <v>117.72</v>
      </c>
      <c r="G950" s="9">
        <f t="shared" si="151"/>
        <v>50.793983490539539</v>
      </c>
      <c r="H950" s="9">
        <f t="shared" si="149"/>
        <v>0</v>
      </c>
      <c r="I950" s="9">
        <f t="shared" si="152"/>
        <v>-214.57919999999717</v>
      </c>
      <c r="J950" s="9">
        <f t="shared" si="153"/>
        <v>-46.065216509457628</v>
      </c>
      <c r="K950" s="9">
        <f t="shared" si="154"/>
        <v>-0.50658766195434335</v>
      </c>
      <c r="L950" s="9">
        <f t="shared" si="155"/>
        <v>2385.6211763378756</v>
      </c>
    </row>
    <row r="951" spans="1:12" x14ac:dyDescent="0.25">
      <c r="A951">
        <v>942</v>
      </c>
      <c r="B951">
        <v>39.589862400000008</v>
      </c>
      <c r="C951" s="8">
        <f t="shared" si="146"/>
        <v>10.997184000000003</v>
      </c>
      <c r="D951" s="9">
        <f t="shared" si="147"/>
        <v>0</v>
      </c>
      <c r="E951" s="9">
        <f t="shared" si="148"/>
        <v>9389.091711999994</v>
      </c>
      <c r="F951" s="9">
        <f t="shared" si="150"/>
        <v>117.72</v>
      </c>
      <c r="G951" s="9">
        <f t="shared" si="151"/>
        <v>50.793983490539539</v>
      </c>
      <c r="H951" s="9">
        <f t="shared" si="149"/>
        <v>0</v>
      </c>
      <c r="I951" s="9">
        <f t="shared" si="152"/>
        <v>0</v>
      </c>
      <c r="J951" s="9">
        <f t="shared" si="153"/>
        <v>168.51398349053954</v>
      </c>
      <c r="K951" s="9">
        <f t="shared" si="154"/>
        <v>1.8531792830184262</v>
      </c>
      <c r="L951" s="9">
        <f t="shared" si="155"/>
        <v>2386.2944721484077</v>
      </c>
    </row>
    <row r="952" spans="1:12" x14ac:dyDescent="0.25">
      <c r="A952">
        <v>943</v>
      </c>
      <c r="B952">
        <v>38.785190400000005</v>
      </c>
      <c r="C952" s="8">
        <f t="shared" si="146"/>
        <v>10.773664000000002</v>
      </c>
      <c r="D952" s="9">
        <f t="shared" si="147"/>
        <v>-0.22352000000000061</v>
      </c>
      <c r="E952" s="9">
        <f t="shared" si="148"/>
        <v>9399.9771359999941</v>
      </c>
      <c r="F952" s="9">
        <f t="shared" si="150"/>
        <v>117.72</v>
      </c>
      <c r="G952" s="9">
        <f t="shared" si="151"/>
        <v>48.750171113656336</v>
      </c>
      <c r="H952" s="9">
        <f t="shared" si="149"/>
        <v>0</v>
      </c>
      <c r="I952" s="9">
        <f t="shared" si="152"/>
        <v>-268.22400000000073</v>
      </c>
      <c r="J952" s="9">
        <f t="shared" si="153"/>
        <v>-101.75382888634439</v>
      </c>
      <c r="K952" s="9">
        <f t="shared" si="154"/>
        <v>-1.0962615631349688</v>
      </c>
      <c r="L952" s="9">
        <f t="shared" si="155"/>
        <v>2386.6729310083497</v>
      </c>
    </row>
    <row r="953" spans="1:12" x14ac:dyDescent="0.25">
      <c r="A953">
        <v>944</v>
      </c>
      <c r="B953">
        <v>39.428927999999999</v>
      </c>
      <c r="C953" s="8">
        <f t="shared" si="146"/>
        <v>10.95248</v>
      </c>
      <c r="D953" s="9">
        <f t="shared" si="147"/>
        <v>0.17881599999999764</v>
      </c>
      <c r="E953" s="9">
        <f t="shared" si="148"/>
        <v>9410.8402079999942</v>
      </c>
      <c r="F953" s="9">
        <f t="shared" si="150"/>
        <v>117.72</v>
      </c>
      <c r="G953" s="9">
        <f t="shared" si="151"/>
        <v>50.381863623167995</v>
      </c>
      <c r="H953" s="9">
        <f t="shared" si="149"/>
        <v>0</v>
      </c>
      <c r="I953" s="9">
        <f t="shared" si="152"/>
        <v>214.57919999999717</v>
      </c>
      <c r="J953" s="9">
        <f t="shared" si="153"/>
        <v>382.68106362316519</v>
      </c>
      <c r="K953" s="9">
        <f t="shared" si="154"/>
        <v>4.191306695711444</v>
      </c>
      <c r="L953" s="9">
        <f t="shared" si="155"/>
        <v>2388.2204535746378</v>
      </c>
    </row>
    <row r="954" spans="1:12" x14ac:dyDescent="0.25">
      <c r="A954">
        <v>945</v>
      </c>
      <c r="B954">
        <v>40.394534400000005</v>
      </c>
      <c r="C954" s="8">
        <f t="shared" si="146"/>
        <v>11.220704000000001</v>
      </c>
      <c r="D954" s="9">
        <f t="shared" si="147"/>
        <v>0.26822400000000179</v>
      </c>
      <c r="E954" s="9">
        <f t="shared" si="148"/>
        <v>9421.9267999999938</v>
      </c>
      <c r="F954" s="9">
        <f t="shared" si="150"/>
        <v>117.72</v>
      </c>
      <c r="G954" s="9">
        <f t="shared" si="151"/>
        <v>52.879763267358726</v>
      </c>
      <c r="H954" s="9">
        <f t="shared" si="149"/>
        <v>0</v>
      </c>
      <c r="I954" s="9">
        <f t="shared" si="152"/>
        <v>321.86880000000212</v>
      </c>
      <c r="J954" s="9">
        <f t="shared" si="153"/>
        <v>492.46856326736088</v>
      </c>
      <c r="K954" s="9">
        <f t="shared" si="154"/>
        <v>5.5258439777283304</v>
      </c>
      <c r="L954" s="9">
        <f t="shared" si="155"/>
        <v>2393.0790289113575</v>
      </c>
    </row>
    <row r="955" spans="1:12" x14ac:dyDescent="0.25">
      <c r="A955">
        <v>946</v>
      </c>
      <c r="B955">
        <v>41.199206400000008</v>
      </c>
      <c r="C955" s="8">
        <f t="shared" si="146"/>
        <v>11.444224000000002</v>
      </c>
      <c r="D955" s="9">
        <f t="shared" si="147"/>
        <v>0.22352000000000061</v>
      </c>
      <c r="E955" s="9">
        <f t="shared" si="148"/>
        <v>9433.259263999993</v>
      </c>
      <c r="F955" s="9">
        <f t="shared" si="150"/>
        <v>117.72</v>
      </c>
      <c r="G955" s="9">
        <f t="shared" si="151"/>
        <v>55.007510444113933</v>
      </c>
      <c r="H955" s="9">
        <f t="shared" si="149"/>
        <v>0</v>
      </c>
      <c r="I955" s="9">
        <f t="shared" si="152"/>
        <v>268.22400000000073</v>
      </c>
      <c r="J955" s="9">
        <f t="shared" si="153"/>
        <v>440.95151044411466</v>
      </c>
      <c r="K955" s="9">
        <f t="shared" si="154"/>
        <v>5.0463478586607886</v>
      </c>
      <c r="L955" s="9">
        <f t="shared" si="155"/>
        <v>2398.3651248295519</v>
      </c>
    </row>
    <row r="956" spans="1:12" x14ac:dyDescent="0.25">
      <c r="A956">
        <v>947</v>
      </c>
      <c r="B956">
        <v>40.394534400000005</v>
      </c>
      <c r="C956" s="8">
        <f t="shared" si="146"/>
        <v>11.220704000000001</v>
      </c>
      <c r="D956" s="9">
        <f t="shared" si="147"/>
        <v>-0.22352000000000061</v>
      </c>
      <c r="E956" s="9">
        <f t="shared" si="148"/>
        <v>9444.591727999994</v>
      </c>
      <c r="F956" s="9">
        <f t="shared" si="150"/>
        <v>117.72</v>
      </c>
      <c r="G956" s="9">
        <f t="shared" si="151"/>
        <v>52.879763267358726</v>
      </c>
      <c r="H956" s="9">
        <f t="shared" si="149"/>
        <v>0</v>
      </c>
      <c r="I956" s="9">
        <f t="shared" si="152"/>
        <v>-268.22400000000073</v>
      </c>
      <c r="J956" s="9">
        <f t="shared" si="153"/>
        <v>-97.624236732642004</v>
      </c>
      <c r="K956" s="9">
        <f t="shared" si="154"/>
        <v>-1.0954126636029031</v>
      </c>
      <c r="L956" s="9">
        <f t="shared" si="155"/>
        <v>2400.340592427081</v>
      </c>
    </row>
    <row r="957" spans="1:12" x14ac:dyDescent="0.25">
      <c r="A957">
        <v>948</v>
      </c>
      <c r="B957">
        <v>38.624256000000003</v>
      </c>
      <c r="C957" s="8">
        <f t="shared" si="146"/>
        <v>10.728960000000001</v>
      </c>
      <c r="D957" s="9">
        <f t="shared" si="147"/>
        <v>-0.49174400000000063</v>
      </c>
      <c r="E957" s="9">
        <f t="shared" si="148"/>
        <v>9455.5665599999938</v>
      </c>
      <c r="F957" s="9">
        <f t="shared" si="150"/>
        <v>117.72</v>
      </c>
      <c r="G957" s="9">
        <f t="shared" si="151"/>
        <v>48.346444726272004</v>
      </c>
      <c r="H957" s="9">
        <f t="shared" si="149"/>
        <v>0</v>
      </c>
      <c r="I957" s="9">
        <f t="shared" si="152"/>
        <v>-590.09280000000081</v>
      </c>
      <c r="J957" s="9">
        <f t="shared" si="153"/>
        <v>-424.02635527372877</v>
      </c>
      <c r="K957" s="9">
        <f t="shared" si="154"/>
        <v>-4.5493618046776252</v>
      </c>
      <c r="L957" s="9">
        <f t="shared" si="155"/>
        <v>2397.5182051929405</v>
      </c>
    </row>
    <row r="958" spans="1:12" x14ac:dyDescent="0.25">
      <c r="A958">
        <v>949</v>
      </c>
      <c r="B958">
        <v>35.405568000000002</v>
      </c>
      <c r="C958" s="8">
        <f t="shared" si="146"/>
        <v>9.8348800000000001</v>
      </c>
      <c r="D958" s="9">
        <f t="shared" si="147"/>
        <v>-0.89408000000000065</v>
      </c>
      <c r="E958" s="9">
        <f t="shared" si="148"/>
        <v>9465.8484799999951</v>
      </c>
      <c r="F958" s="9">
        <f t="shared" si="150"/>
        <v>117.72</v>
      </c>
      <c r="G958" s="9">
        <f t="shared" si="151"/>
        <v>40.624443138048001</v>
      </c>
      <c r="H958" s="9">
        <f t="shared" si="149"/>
        <v>0</v>
      </c>
      <c r="I958" s="9">
        <f t="shared" si="152"/>
        <v>-1072.8960000000009</v>
      </c>
      <c r="J958" s="9">
        <f t="shared" si="153"/>
        <v>-914.5515568619528</v>
      </c>
      <c r="K958" s="9">
        <f t="shared" si="154"/>
        <v>-8.9945048155504832</v>
      </c>
      <c r="L958" s="9">
        <f t="shared" si="155"/>
        <v>2390.7462718828265</v>
      </c>
    </row>
    <row r="959" spans="1:12" x14ac:dyDescent="0.25">
      <c r="A959">
        <v>950</v>
      </c>
      <c r="B959">
        <v>32.347814400000004</v>
      </c>
      <c r="C959" s="8">
        <f t="shared" si="146"/>
        <v>8.9855040000000006</v>
      </c>
      <c r="D959" s="9">
        <f t="shared" si="147"/>
        <v>-0.84937599999999946</v>
      </c>
      <c r="E959" s="9">
        <f t="shared" si="148"/>
        <v>9475.2586719999963</v>
      </c>
      <c r="F959" s="9">
        <f t="shared" si="150"/>
        <v>117.72</v>
      </c>
      <c r="G959" s="9">
        <f t="shared" si="151"/>
        <v>33.910498496286721</v>
      </c>
      <c r="H959" s="9">
        <f t="shared" si="149"/>
        <v>0</v>
      </c>
      <c r="I959" s="9">
        <f t="shared" si="152"/>
        <v>-1019.2511999999994</v>
      </c>
      <c r="J959" s="9">
        <f t="shared" si="153"/>
        <v>-867.62070150371267</v>
      </c>
      <c r="K959" s="9">
        <f t="shared" si="154"/>
        <v>-7.796009283844417</v>
      </c>
      <c r="L959" s="9">
        <f t="shared" si="155"/>
        <v>2382.3510148331288</v>
      </c>
    </row>
    <row r="960" spans="1:12" x14ac:dyDescent="0.25">
      <c r="A960">
        <v>951</v>
      </c>
      <c r="B960">
        <v>27.1979136</v>
      </c>
      <c r="C960" s="8">
        <f t="shared" si="146"/>
        <v>7.5549759999999999</v>
      </c>
      <c r="D960" s="9">
        <f t="shared" si="147"/>
        <v>-1.4305280000000007</v>
      </c>
      <c r="E960" s="9">
        <f t="shared" si="148"/>
        <v>9483.5289119999961</v>
      </c>
      <c r="F960" s="9">
        <f t="shared" si="150"/>
        <v>117.72</v>
      </c>
      <c r="G960" s="9">
        <f t="shared" si="151"/>
        <v>23.972618191441917</v>
      </c>
      <c r="H960" s="9">
        <f t="shared" si="149"/>
        <v>0</v>
      </c>
      <c r="I960" s="9">
        <f t="shared" si="152"/>
        <v>-1716.6336000000008</v>
      </c>
      <c r="J960" s="9">
        <f t="shared" si="153"/>
        <v>-1574.9409818085589</v>
      </c>
      <c r="K960" s="9">
        <f t="shared" si="154"/>
        <v>-11.898641318980099</v>
      </c>
      <c r="L960" s="9">
        <f t="shared" si="155"/>
        <v>2372.5036895317166</v>
      </c>
    </row>
    <row r="961" spans="1:12" x14ac:dyDescent="0.25">
      <c r="A961">
        <v>952</v>
      </c>
      <c r="B961">
        <v>21.8870784</v>
      </c>
      <c r="C961" s="8">
        <f t="shared" si="146"/>
        <v>6.0797439999999998</v>
      </c>
      <c r="D961" s="9">
        <f t="shared" si="147"/>
        <v>-1.4752320000000001</v>
      </c>
      <c r="E961" s="9">
        <f t="shared" si="148"/>
        <v>9490.3462719999952</v>
      </c>
      <c r="F961" s="9">
        <f t="shared" si="150"/>
        <v>117.72</v>
      </c>
      <c r="G961" s="9">
        <f t="shared" si="151"/>
        <v>15.524580584325118</v>
      </c>
      <c r="H961" s="9">
        <f t="shared" si="149"/>
        <v>0</v>
      </c>
      <c r="I961" s="9">
        <f t="shared" si="152"/>
        <v>-1770.2784000000001</v>
      </c>
      <c r="J961" s="9">
        <f t="shared" si="153"/>
        <v>-1637.033819415675</v>
      </c>
      <c r="K961" s="9">
        <f t="shared" si="154"/>
        <v>-9.9527465413895335</v>
      </c>
      <c r="L961" s="9">
        <f t="shared" si="155"/>
        <v>2361.5779956015317</v>
      </c>
    </row>
    <row r="962" spans="1:12" x14ac:dyDescent="0.25">
      <c r="A962">
        <v>953</v>
      </c>
      <c r="B962">
        <v>16.576243200000004</v>
      </c>
      <c r="C962" s="8">
        <f t="shared" si="146"/>
        <v>4.6045120000000006</v>
      </c>
      <c r="D962" s="9">
        <f t="shared" si="147"/>
        <v>-1.4752319999999992</v>
      </c>
      <c r="E962" s="9">
        <f t="shared" si="148"/>
        <v>9495.6883999999955</v>
      </c>
      <c r="F962" s="9">
        <f t="shared" si="150"/>
        <v>117.72</v>
      </c>
      <c r="G962" s="9">
        <f t="shared" si="151"/>
        <v>8.9046429184204818</v>
      </c>
      <c r="H962" s="9">
        <f t="shared" si="149"/>
        <v>0</v>
      </c>
      <c r="I962" s="9">
        <f t="shared" si="152"/>
        <v>-1770.278399999999</v>
      </c>
      <c r="J962" s="9">
        <f t="shared" si="153"/>
        <v>-1643.6537570815785</v>
      </c>
      <c r="K962" s="9">
        <f t="shared" si="154"/>
        <v>-7.5682234483272142</v>
      </c>
      <c r="L962" s="9">
        <f t="shared" si="155"/>
        <v>2352.8175106066733</v>
      </c>
    </row>
    <row r="963" spans="1:12" x14ac:dyDescent="0.25">
      <c r="A963">
        <v>954</v>
      </c>
      <c r="B963">
        <v>11.265408000000001</v>
      </c>
      <c r="C963" s="8">
        <f t="shared" si="146"/>
        <v>3.1292800000000001</v>
      </c>
      <c r="D963" s="9">
        <f t="shared" si="147"/>
        <v>-1.4752320000000005</v>
      </c>
      <c r="E963" s="9">
        <f t="shared" si="148"/>
        <v>9499.555295999995</v>
      </c>
      <c r="F963" s="9">
        <f t="shared" si="150"/>
        <v>117.72</v>
      </c>
      <c r="G963" s="9">
        <f t="shared" si="151"/>
        <v>4.1128051937279997</v>
      </c>
      <c r="H963" s="9">
        <f t="shared" si="149"/>
        <v>0</v>
      </c>
      <c r="I963" s="9">
        <f t="shared" si="152"/>
        <v>-1770.2784000000006</v>
      </c>
      <c r="J963" s="9">
        <f t="shared" si="153"/>
        <v>-1648.4455948062725</v>
      </c>
      <c r="K963" s="9">
        <f t="shared" si="154"/>
        <v>-5.1584478309153727</v>
      </c>
      <c r="L963" s="9">
        <f t="shared" si="155"/>
        <v>2346.454174967052</v>
      </c>
    </row>
    <row r="964" spans="1:12" x14ac:dyDescent="0.25">
      <c r="A964">
        <v>955</v>
      </c>
      <c r="B964">
        <v>5.9545728000000011</v>
      </c>
      <c r="C964" s="8">
        <f t="shared" si="146"/>
        <v>1.6540480000000002</v>
      </c>
      <c r="D964" s="9">
        <f t="shared" si="147"/>
        <v>-1.4752319999999999</v>
      </c>
      <c r="E964" s="9">
        <f t="shared" si="148"/>
        <v>9501.9469599999939</v>
      </c>
      <c r="F964" s="9">
        <f t="shared" si="150"/>
        <v>117.72</v>
      </c>
      <c r="G964" s="9">
        <f t="shared" si="151"/>
        <v>1.1490674102476801</v>
      </c>
      <c r="H964" s="9">
        <f t="shared" si="149"/>
        <v>0</v>
      </c>
      <c r="I964" s="9">
        <f t="shared" si="152"/>
        <v>-1770.2783999999999</v>
      </c>
      <c r="J964" s="9">
        <f t="shared" si="153"/>
        <v>-1651.4093325897522</v>
      </c>
      <c r="K964" s="9">
        <f t="shared" si="154"/>
        <v>-2.7315103037514148</v>
      </c>
      <c r="L964" s="9">
        <f t="shared" si="155"/>
        <v>2342.5091958997186</v>
      </c>
    </row>
    <row r="965" spans="1:12" x14ac:dyDescent="0.25">
      <c r="A965">
        <v>956</v>
      </c>
      <c r="B965">
        <v>0.64373760000000013</v>
      </c>
      <c r="C965" s="8">
        <f t="shared" si="146"/>
        <v>0.17881600000000003</v>
      </c>
      <c r="D965" s="9">
        <f t="shared" si="147"/>
        <v>-1.4752320000000001</v>
      </c>
      <c r="E965" s="9">
        <f t="shared" si="148"/>
        <v>9502.8633919999938</v>
      </c>
      <c r="F965" s="9">
        <f t="shared" si="150"/>
        <v>117.72</v>
      </c>
      <c r="G965" s="9">
        <f t="shared" si="151"/>
        <v>1.3429567979520003E-2</v>
      </c>
      <c r="H965" s="9">
        <f t="shared" si="149"/>
        <v>0</v>
      </c>
      <c r="I965" s="9">
        <f t="shared" si="152"/>
        <v>-1770.2784000000001</v>
      </c>
      <c r="J965" s="9">
        <f t="shared" si="153"/>
        <v>-1652.5449704320206</v>
      </c>
      <c r="K965" s="9">
        <f t="shared" si="154"/>
        <v>-0.29550148143277227</v>
      </c>
      <c r="L965" s="9">
        <f t="shared" si="155"/>
        <v>2340.9956900071265</v>
      </c>
    </row>
    <row r="966" spans="1:12" x14ac:dyDescent="0.25">
      <c r="A966">
        <v>957</v>
      </c>
      <c r="B966">
        <v>0</v>
      </c>
      <c r="C966" s="8">
        <f t="shared" si="146"/>
        <v>0</v>
      </c>
      <c r="D966" s="9">
        <f t="shared" si="147"/>
        <v>-0.17881600000000003</v>
      </c>
      <c r="E966" s="9">
        <f t="shared" si="148"/>
        <v>9502.9527999999937</v>
      </c>
      <c r="F966" s="9">
        <f t="shared" si="150"/>
        <v>0</v>
      </c>
      <c r="G966" s="9">
        <f t="shared" si="151"/>
        <v>0</v>
      </c>
      <c r="H966" s="9">
        <f t="shared" si="149"/>
        <v>0</v>
      </c>
      <c r="I966" s="9">
        <f t="shared" si="152"/>
        <v>-214.57920000000004</v>
      </c>
      <c r="J966" s="9">
        <f t="shared" si="153"/>
        <v>-214.57920000000004</v>
      </c>
      <c r="K966" s="9">
        <f t="shared" si="154"/>
        <v>0</v>
      </c>
      <c r="L966" s="9">
        <f t="shared" si="155"/>
        <v>2340.8479392664103</v>
      </c>
    </row>
    <row r="967" spans="1:12" x14ac:dyDescent="0.25">
      <c r="A967">
        <v>958</v>
      </c>
      <c r="B967">
        <v>0</v>
      </c>
      <c r="C967" s="8">
        <f t="shared" si="146"/>
        <v>0</v>
      </c>
      <c r="D967" s="9">
        <f t="shared" si="147"/>
        <v>0</v>
      </c>
      <c r="E967" s="9">
        <f t="shared" si="148"/>
        <v>9502.9527999999937</v>
      </c>
      <c r="F967" s="9">
        <f t="shared" si="150"/>
        <v>0</v>
      </c>
      <c r="G967" s="9">
        <f t="shared" si="151"/>
        <v>0</v>
      </c>
      <c r="H967" s="9">
        <f t="shared" si="149"/>
        <v>0</v>
      </c>
      <c r="I967" s="9">
        <f t="shared" si="152"/>
        <v>0</v>
      </c>
      <c r="J967" s="9">
        <f t="shared" si="153"/>
        <v>0</v>
      </c>
      <c r="K967" s="9">
        <f t="shared" si="154"/>
        <v>0</v>
      </c>
      <c r="L967" s="9">
        <f t="shared" si="155"/>
        <v>2340.8479392664103</v>
      </c>
    </row>
    <row r="968" spans="1:12" x14ac:dyDescent="0.25">
      <c r="A968">
        <v>959</v>
      </c>
      <c r="B968">
        <v>0</v>
      </c>
      <c r="C968" s="8">
        <f t="shared" si="146"/>
        <v>0</v>
      </c>
      <c r="D968" s="9">
        <f t="shared" si="147"/>
        <v>0</v>
      </c>
      <c r="E968" s="9">
        <f t="shared" si="148"/>
        <v>9502.9527999999937</v>
      </c>
      <c r="F968" s="9">
        <f t="shared" si="150"/>
        <v>0</v>
      </c>
      <c r="G968" s="9">
        <f t="shared" si="151"/>
        <v>0</v>
      </c>
      <c r="H968" s="9">
        <f t="shared" si="149"/>
        <v>0</v>
      </c>
      <c r="I968" s="9">
        <f t="shared" si="152"/>
        <v>0</v>
      </c>
      <c r="J968" s="9">
        <f t="shared" si="153"/>
        <v>0</v>
      </c>
      <c r="K968" s="9">
        <f t="shared" si="154"/>
        <v>0</v>
      </c>
      <c r="L968" s="9">
        <f t="shared" si="155"/>
        <v>2340.8479392664103</v>
      </c>
    </row>
    <row r="969" spans="1:12" x14ac:dyDescent="0.25">
      <c r="A969">
        <v>960</v>
      </c>
      <c r="B969">
        <v>3.2186880000000002</v>
      </c>
      <c r="C969" s="8">
        <f t="shared" si="146"/>
        <v>0.89407999999999999</v>
      </c>
      <c r="D969" s="9">
        <f t="shared" si="147"/>
        <v>0.89407999999999999</v>
      </c>
      <c r="E969" s="9">
        <f t="shared" si="148"/>
        <v>9503.3998399999928</v>
      </c>
      <c r="F969" s="9">
        <f t="shared" si="150"/>
        <v>117.72</v>
      </c>
      <c r="G969" s="9">
        <f t="shared" si="151"/>
        <v>0.33573919948800002</v>
      </c>
      <c r="H969" s="9">
        <f t="shared" si="149"/>
        <v>0</v>
      </c>
      <c r="I969" s="9">
        <f t="shared" si="152"/>
        <v>1072.896</v>
      </c>
      <c r="J969" s="9">
        <f t="shared" si="153"/>
        <v>1190.951739199488</v>
      </c>
      <c r="K969" s="9">
        <f t="shared" si="154"/>
        <v>1.0648061309834782</v>
      </c>
      <c r="L969" s="9">
        <f t="shared" si="155"/>
        <v>2341.3803423319023</v>
      </c>
    </row>
    <row r="970" spans="1:12" x14ac:dyDescent="0.25">
      <c r="A970">
        <v>961</v>
      </c>
      <c r="B970">
        <v>8.5295231999999999</v>
      </c>
      <c r="C970" s="8">
        <f t="shared" ref="C970:C1033" si="156">B970/3.6</f>
        <v>2.3693119999999999</v>
      </c>
      <c r="D970" s="9">
        <f t="shared" ref="D970:D1033" si="157">(C970-C969)/(A970-A969)</f>
        <v>1.4752319999999999</v>
      </c>
      <c r="E970" s="9">
        <f t="shared" ref="E970:E1033" si="158">E969+C969*(A970-A969)+(C970-C969)*(A970-A969)/2</f>
        <v>9505.0315359999931</v>
      </c>
      <c r="F970" s="9">
        <f t="shared" si="150"/>
        <v>117.72</v>
      </c>
      <c r="G970" s="9">
        <f t="shared" si="151"/>
        <v>2.3577285284044796</v>
      </c>
      <c r="H970" s="9">
        <f t="shared" ref="H970:H1033" si="159">$B$1*$B$2*SIN(ATAN($F$1))</f>
        <v>0</v>
      </c>
      <c r="I970" s="9">
        <f t="shared" si="152"/>
        <v>1770.2783999999999</v>
      </c>
      <c r="J970" s="9">
        <f t="shared" si="153"/>
        <v>1890.3561285284045</v>
      </c>
      <c r="K970" s="9">
        <f t="shared" si="154"/>
        <v>4.4788434595958906</v>
      </c>
      <c r="L970" s="9">
        <f t="shared" si="155"/>
        <v>2344.1521671271921</v>
      </c>
    </row>
    <row r="971" spans="1:12" x14ac:dyDescent="0.25">
      <c r="A971">
        <v>962</v>
      </c>
      <c r="B971">
        <v>13.8403584</v>
      </c>
      <c r="C971" s="8">
        <f t="shared" si="156"/>
        <v>3.844544</v>
      </c>
      <c r="D971" s="9">
        <f t="shared" si="157"/>
        <v>1.4752320000000001</v>
      </c>
      <c r="E971" s="9">
        <f t="shared" si="158"/>
        <v>9508.1384639999942</v>
      </c>
      <c r="F971" s="9">
        <f t="shared" si="150"/>
        <v>117.72</v>
      </c>
      <c r="G971" s="9">
        <f t="shared" si="151"/>
        <v>6.2078177985331191</v>
      </c>
      <c r="H971" s="9">
        <f t="shared" si="159"/>
        <v>0</v>
      </c>
      <c r="I971" s="9">
        <f t="shared" si="152"/>
        <v>1770.2784000000001</v>
      </c>
      <c r="J971" s="9">
        <f t="shared" si="153"/>
        <v>1894.2062177985333</v>
      </c>
      <c r="K971" s="9">
        <f t="shared" si="154"/>
        <v>7.2823591494000448</v>
      </c>
      <c r="L971" s="9">
        <f t="shared" si="155"/>
        <v>2350.0327684316899</v>
      </c>
    </row>
    <row r="972" spans="1:12" x14ac:dyDescent="0.25">
      <c r="A972">
        <v>963</v>
      </c>
      <c r="B972">
        <v>19.151193600000003</v>
      </c>
      <c r="C972" s="8">
        <f t="shared" si="156"/>
        <v>5.3197760000000009</v>
      </c>
      <c r="D972" s="9">
        <f t="shared" si="157"/>
        <v>1.475232000000001</v>
      </c>
      <c r="E972" s="9">
        <f t="shared" si="158"/>
        <v>9512.7206239999941</v>
      </c>
      <c r="F972" s="9">
        <f t="shared" si="150"/>
        <v>117.72</v>
      </c>
      <c r="G972" s="9">
        <f t="shared" si="151"/>
        <v>11.886007009873925</v>
      </c>
      <c r="H972" s="9">
        <f t="shared" si="159"/>
        <v>0</v>
      </c>
      <c r="I972" s="9">
        <f t="shared" si="152"/>
        <v>1770.2784000000013</v>
      </c>
      <c r="J972" s="9">
        <f t="shared" si="153"/>
        <v>1899.8844070098753</v>
      </c>
      <c r="K972" s="9">
        <f t="shared" si="154"/>
        <v>10.106959471185368</v>
      </c>
      <c r="L972" s="9">
        <f t="shared" si="155"/>
        <v>2358.7274277419824</v>
      </c>
    </row>
    <row r="973" spans="1:12" x14ac:dyDescent="0.25">
      <c r="A973">
        <v>964</v>
      </c>
      <c r="B973">
        <v>24.462028799999999</v>
      </c>
      <c r="C973" s="8">
        <f t="shared" si="156"/>
        <v>6.7950079999999993</v>
      </c>
      <c r="D973" s="9">
        <f t="shared" si="157"/>
        <v>1.4752319999999983</v>
      </c>
      <c r="E973" s="9">
        <f t="shared" si="158"/>
        <v>9518.7780159999948</v>
      </c>
      <c r="F973" s="9">
        <f t="shared" si="150"/>
        <v>117.72</v>
      </c>
      <c r="G973" s="9">
        <f t="shared" si="151"/>
        <v>19.392296162426874</v>
      </c>
      <c r="H973" s="9">
        <f t="shared" si="159"/>
        <v>0</v>
      </c>
      <c r="I973" s="9">
        <f t="shared" si="152"/>
        <v>1770.2783999999979</v>
      </c>
      <c r="J973" s="9">
        <f t="shared" si="153"/>
        <v>1907.3906961624248</v>
      </c>
      <c r="K973" s="9">
        <f t="shared" si="154"/>
        <v>12.960735039549245</v>
      </c>
      <c r="L973" s="9">
        <f t="shared" si="155"/>
        <v>2370.2612749973496</v>
      </c>
    </row>
    <row r="974" spans="1:12" x14ac:dyDescent="0.25">
      <c r="A974">
        <v>965</v>
      </c>
      <c r="B974">
        <v>28.163520000000002</v>
      </c>
      <c r="C974" s="8">
        <f t="shared" si="156"/>
        <v>7.8231999999999999</v>
      </c>
      <c r="D974" s="9">
        <f t="shared" si="157"/>
        <v>1.0281920000000007</v>
      </c>
      <c r="E974" s="9">
        <f t="shared" si="158"/>
        <v>9526.0871199999947</v>
      </c>
      <c r="F974" s="9">
        <f t="shared" si="150"/>
        <v>117.72</v>
      </c>
      <c r="G974" s="9">
        <f t="shared" si="151"/>
        <v>25.705032460799998</v>
      </c>
      <c r="H974" s="9">
        <f t="shared" si="159"/>
        <v>0</v>
      </c>
      <c r="I974" s="9">
        <f t="shared" si="152"/>
        <v>1233.8304000000007</v>
      </c>
      <c r="J974" s="9">
        <f t="shared" si="153"/>
        <v>1377.2554324608006</v>
      </c>
      <c r="K974" s="9">
        <f t="shared" si="154"/>
        <v>10.774544699227336</v>
      </c>
      <c r="L974" s="9">
        <f t="shared" si="155"/>
        <v>2382.1289148667379</v>
      </c>
    </row>
    <row r="975" spans="1:12" x14ac:dyDescent="0.25">
      <c r="A975">
        <v>966</v>
      </c>
      <c r="B975">
        <v>29.933798400000004</v>
      </c>
      <c r="C975" s="8">
        <f t="shared" si="156"/>
        <v>8.3149440000000006</v>
      </c>
      <c r="D975" s="9">
        <f t="shared" si="157"/>
        <v>0.49174400000000063</v>
      </c>
      <c r="E975" s="9">
        <f t="shared" si="158"/>
        <v>9534.1561919999949</v>
      </c>
      <c r="F975" s="9">
        <f t="shared" si="150"/>
        <v>117.72</v>
      </c>
      <c r="G975" s="9">
        <f t="shared" si="151"/>
        <v>29.038083363717124</v>
      </c>
      <c r="H975" s="9">
        <f t="shared" si="159"/>
        <v>0</v>
      </c>
      <c r="I975" s="9">
        <f t="shared" si="152"/>
        <v>590.09280000000081</v>
      </c>
      <c r="J975" s="9">
        <f t="shared" si="153"/>
        <v>736.85088336371791</v>
      </c>
      <c r="K975" s="9">
        <f t="shared" si="154"/>
        <v>6.1268738315198465</v>
      </c>
      <c r="L975" s="9">
        <f t="shared" si="155"/>
        <v>2390.5796241321113</v>
      </c>
    </row>
    <row r="976" spans="1:12" x14ac:dyDescent="0.25">
      <c r="A976">
        <v>967</v>
      </c>
      <c r="B976">
        <v>32.186880000000002</v>
      </c>
      <c r="C976" s="8">
        <f t="shared" si="156"/>
        <v>8.9408000000000012</v>
      </c>
      <c r="D976" s="9">
        <f t="shared" si="157"/>
        <v>0.62585600000000063</v>
      </c>
      <c r="E976" s="9">
        <f t="shared" si="158"/>
        <v>9542.784063999994</v>
      </c>
      <c r="F976" s="9">
        <f t="shared" si="150"/>
        <v>117.72</v>
      </c>
      <c r="G976" s="9">
        <f t="shared" si="151"/>
        <v>33.573919948800011</v>
      </c>
      <c r="H976" s="9">
        <f t="shared" si="159"/>
        <v>0</v>
      </c>
      <c r="I976" s="9">
        <f t="shared" si="152"/>
        <v>751.02720000000079</v>
      </c>
      <c r="J976" s="9">
        <f t="shared" si="153"/>
        <v>902.32111994880074</v>
      </c>
      <c r="K976" s="9">
        <f t="shared" si="154"/>
        <v>8.0674726692382386</v>
      </c>
      <c r="L976" s="9">
        <f t="shared" si="155"/>
        <v>2397.6767973824903</v>
      </c>
    </row>
    <row r="977" spans="1:12" x14ac:dyDescent="0.25">
      <c r="A977">
        <v>968</v>
      </c>
      <c r="B977">
        <v>33.957158400000004</v>
      </c>
      <c r="C977" s="8">
        <f t="shared" si="156"/>
        <v>9.4325440000000018</v>
      </c>
      <c r="D977" s="9">
        <f t="shared" si="157"/>
        <v>0.49174400000000063</v>
      </c>
      <c r="E977" s="9">
        <f t="shared" si="158"/>
        <v>9551.9707359999938</v>
      </c>
      <c r="F977" s="9">
        <f t="shared" si="150"/>
        <v>117.72</v>
      </c>
      <c r="G977" s="9">
        <f t="shared" si="151"/>
        <v>37.368612251013133</v>
      </c>
      <c r="H977" s="9">
        <f t="shared" si="159"/>
        <v>0</v>
      </c>
      <c r="I977" s="9">
        <f t="shared" si="152"/>
        <v>590.09280000000081</v>
      </c>
      <c r="J977" s="9">
        <f t="shared" si="153"/>
        <v>745.18141225101397</v>
      </c>
      <c r="K977" s="9">
        <f t="shared" si="154"/>
        <v>7.0289564590398292</v>
      </c>
      <c r="L977" s="9">
        <f t="shared" si="155"/>
        <v>2405.2250119466294</v>
      </c>
    </row>
    <row r="978" spans="1:12" x14ac:dyDescent="0.25">
      <c r="A978">
        <v>969</v>
      </c>
      <c r="B978">
        <v>35.405568000000002</v>
      </c>
      <c r="C978" s="8">
        <f t="shared" si="156"/>
        <v>9.8348800000000001</v>
      </c>
      <c r="D978" s="9">
        <f t="shared" si="157"/>
        <v>0.40233599999999825</v>
      </c>
      <c r="E978" s="9">
        <f t="shared" si="158"/>
        <v>9561.6044479999928</v>
      </c>
      <c r="F978" s="9">
        <f t="shared" si="150"/>
        <v>117.72</v>
      </c>
      <c r="G978" s="9">
        <f t="shared" si="151"/>
        <v>40.624443138048001</v>
      </c>
      <c r="H978" s="9">
        <f t="shared" si="159"/>
        <v>0</v>
      </c>
      <c r="I978" s="9">
        <f t="shared" si="152"/>
        <v>482.8031999999979</v>
      </c>
      <c r="J978" s="9">
        <f t="shared" si="153"/>
        <v>641.14764313804585</v>
      </c>
      <c r="K978" s="9">
        <f t="shared" si="154"/>
        <v>6.305610132545505</v>
      </c>
      <c r="L978" s="9">
        <f t="shared" si="155"/>
        <v>2411.8922952424218</v>
      </c>
    </row>
    <row r="979" spans="1:12" x14ac:dyDescent="0.25">
      <c r="A979">
        <v>970</v>
      </c>
      <c r="B979">
        <v>37.014912000000002</v>
      </c>
      <c r="C979" s="8">
        <f t="shared" si="156"/>
        <v>10.281920000000001</v>
      </c>
      <c r="D979" s="9">
        <f t="shared" si="157"/>
        <v>0.44704000000000121</v>
      </c>
      <c r="E979" s="9">
        <f t="shared" si="158"/>
        <v>9571.6628479999927</v>
      </c>
      <c r="F979" s="9">
        <f t="shared" si="150"/>
        <v>117.72</v>
      </c>
      <c r="G979" s="9">
        <f t="shared" si="151"/>
        <v>44.401509132288012</v>
      </c>
      <c r="H979" s="9">
        <f t="shared" si="159"/>
        <v>0</v>
      </c>
      <c r="I979" s="9">
        <f t="shared" si="152"/>
        <v>536.44800000000146</v>
      </c>
      <c r="J979" s="9">
        <f t="shared" si="153"/>
        <v>698.56950913228945</v>
      </c>
      <c r="K979" s="9">
        <f t="shared" si="154"/>
        <v>7.1826358073374701</v>
      </c>
      <c r="L979" s="9">
        <f t="shared" si="155"/>
        <v>2418.6364182123634</v>
      </c>
    </row>
    <row r="980" spans="1:12" x14ac:dyDescent="0.25">
      <c r="A980">
        <v>971</v>
      </c>
      <c r="B980">
        <v>39.428927999999999</v>
      </c>
      <c r="C980" s="8">
        <f t="shared" si="156"/>
        <v>10.95248</v>
      </c>
      <c r="D980" s="9">
        <f t="shared" si="157"/>
        <v>0.67055999999999827</v>
      </c>
      <c r="E980" s="9">
        <f t="shared" si="158"/>
        <v>9582.2800479999914</v>
      </c>
      <c r="F980" s="9">
        <f t="shared" si="150"/>
        <v>117.72</v>
      </c>
      <c r="G980" s="9">
        <f t="shared" si="151"/>
        <v>50.381863623167995</v>
      </c>
      <c r="H980" s="9">
        <f t="shared" si="159"/>
        <v>0</v>
      </c>
      <c r="I980" s="9">
        <f t="shared" si="152"/>
        <v>804.67199999999798</v>
      </c>
      <c r="J980" s="9">
        <f t="shared" si="153"/>
        <v>972.77386362316599</v>
      </c>
      <c r="K980" s="9">
        <f t="shared" si="154"/>
        <v>10.654286285855452</v>
      </c>
      <c r="L980" s="9">
        <f t="shared" si="155"/>
        <v>2427.5548792589598</v>
      </c>
    </row>
    <row r="981" spans="1:12" x14ac:dyDescent="0.25">
      <c r="A981">
        <v>972</v>
      </c>
      <c r="B981">
        <v>42.325747200000002</v>
      </c>
      <c r="C981" s="8">
        <f t="shared" si="156"/>
        <v>11.757152</v>
      </c>
      <c r="D981" s="9">
        <f t="shared" si="157"/>
        <v>0.80467200000000005</v>
      </c>
      <c r="E981" s="9">
        <f t="shared" si="158"/>
        <v>9593.6348639999906</v>
      </c>
      <c r="F981" s="9">
        <f t="shared" ref="F981:F1044" si="160">IF(C981&lt;=0,0,$B$3*$B$1*$B$2*COS(ATAN($F$1)))</f>
        <v>117.72</v>
      </c>
      <c r="G981" s="9">
        <f t="shared" ref="G981:G1044" si="161">$B$5*$B$6*$B$4*(C981-$F$2)^2/2</f>
        <v>58.056861723463676</v>
      </c>
      <c r="H981" s="9">
        <f t="shared" si="159"/>
        <v>0</v>
      </c>
      <c r="I981" s="9">
        <f t="shared" ref="I981:I1044" si="162">$B$1*D981</f>
        <v>965.60640000000012</v>
      </c>
      <c r="J981" s="9">
        <f t="shared" ref="J981:J1044" si="163">SUM(F981:I981)</f>
        <v>1141.3832617234639</v>
      </c>
      <c r="K981" s="9">
        <f t="shared" ref="K981:K1044" si="164">J981*C981/1000</f>
        <v>13.419416498338547</v>
      </c>
      <c r="L981" s="9">
        <f t="shared" ref="L981:L1044" si="165">L980+(K981+K980)/2*(A981-A980)</f>
        <v>2439.5917306510569</v>
      </c>
    </row>
    <row r="982" spans="1:12" x14ac:dyDescent="0.25">
      <c r="A982">
        <v>973</v>
      </c>
      <c r="B982">
        <v>44.256960000000007</v>
      </c>
      <c r="C982" s="8">
        <f t="shared" si="156"/>
        <v>12.293600000000001</v>
      </c>
      <c r="D982" s="9">
        <f t="shared" si="157"/>
        <v>0.53644800000000181</v>
      </c>
      <c r="E982" s="9">
        <f t="shared" si="158"/>
        <v>9605.6602399999902</v>
      </c>
      <c r="F982" s="9">
        <f t="shared" si="160"/>
        <v>117.72</v>
      </c>
      <c r="G982" s="9">
        <f t="shared" si="161"/>
        <v>63.475692403200014</v>
      </c>
      <c r="H982" s="9">
        <f t="shared" si="159"/>
        <v>0</v>
      </c>
      <c r="I982" s="9">
        <f t="shared" si="162"/>
        <v>643.7376000000022</v>
      </c>
      <c r="J982" s="9">
        <f t="shared" si="163"/>
        <v>824.93329240320224</v>
      </c>
      <c r="K982" s="9">
        <f t="shared" si="164"/>
        <v>10.141399923488008</v>
      </c>
      <c r="L982" s="9">
        <f t="shared" si="165"/>
        <v>2451.3721388619701</v>
      </c>
    </row>
    <row r="983" spans="1:12" x14ac:dyDescent="0.25">
      <c r="A983">
        <v>974</v>
      </c>
      <c r="B983">
        <v>45.222566400000005</v>
      </c>
      <c r="C983" s="8">
        <f t="shared" si="156"/>
        <v>12.561824000000001</v>
      </c>
      <c r="D983" s="9">
        <f t="shared" si="157"/>
        <v>0.26822400000000002</v>
      </c>
      <c r="E983" s="9">
        <f t="shared" si="158"/>
        <v>9618.0879519999908</v>
      </c>
      <c r="F983" s="9">
        <f t="shared" si="160"/>
        <v>117.72</v>
      </c>
      <c r="G983" s="9">
        <f t="shared" si="161"/>
        <v>66.275757326929934</v>
      </c>
      <c r="H983" s="9">
        <f t="shared" si="159"/>
        <v>0</v>
      </c>
      <c r="I983" s="9">
        <f t="shared" si="162"/>
        <v>321.86880000000002</v>
      </c>
      <c r="J983" s="9">
        <f t="shared" si="163"/>
        <v>505.86455732692997</v>
      </c>
      <c r="K983" s="9">
        <f t="shared" si="164"/>
        <v>6.354581536978805</v>
      </c>
      <c r="L983" s="9">
        <f t="shared" si="165"/>
        <v>2459.6201295922037</v>
      </c>
    </row>
    <row r="984" spans="1:12" x14ac:dyDescent="0.25">
      <c r="A984">
        <v>975</v>
      </c>
      <c r="B984">
        <v>45.705369599999997</v>
      </c>
      <c r="C984" s="8">
        <f t="shared" si="156"/>
        <v>12.695936</v>
      </c>
      <c r="D984" s="9">
        <f t="shared" si="157"/>
        <v>0.13411199999999823</v>
      </c>
      <c r="E984" s="9">
        <f t="shared" si="158"/>
        <v>9630.716831999991</v>
      </c>
      <c r="F984" s="9">
        <f t="shared" si="160"/>
        <v>117.72</v>
      </c>
      <c r="G984" s="9">
        <f t="shared" si="161"/>
        <v>67.698452184760313</v>
      </c>
      <c r="H984" s="9">
        <f t="shared" si="159"/>
        <v>0</v>
      </c>
      <c r="I984" s="9">
        <f t="shared" si="162"/>
        <v>160.93439999999788</v>
      </c>
      <c r="J984" s="9">
        <f t="shared" si="163"/>
        <v>346.35285218475821</v>
      </c>
      <c r="K984" s="9">
        <f t="shared" si="164"/>
        <v>4.3972736447551508</v>
      </c>
      <c r="L984" s="9">
        <f t="shared" si="165"/>
        <v>2464.9960571830707</v>
      </c>
    </row>
    <row r="985" spans="1:12" x14ac:dyDescent="0.25">
      <c r="A985">
        <v>976</v>
      </c>
      <c r="B985">
        <v>45.866304</v>
      </c>
      <c r="C985" s="8">
        <f t="shared" si="156"/>
        <v>12.740639999999999</v>
      </c>
      <c r="D985" s="9">
        <f t="shared" si="157"/>
        <v>4.4703999999999411E-2</v>
      </c>
      <c r="E985" s="9">
        <f t="shared" si="158"/>
        <v>9643.435119999991</v>
      </c>
      <c r="F985" s="9">
        <f t="shared" si="160"/>
        <v>117.72</v>
      </c>
      <c r="G985" s="9">
        <f t="shared" si="161"/>
        <v>68.176041196031989</v>
      </c>
      <c r="H985" s="9">
        <f t="shared" si="159"/>
        <v>0</v>
      </c>
      <c r="I985" s="9">
        <f t="shared" si="162"/>
        <v>53.644799999999293</v>
      </c>
      <c r="J985" s="9">
        <f t="shared" si="163"/>
        <v>239.54084119603129</v>
      </c>
      <c r="K985" s="9">
        <f t="shared" si="164"/>
        <v>3.0519036229758041</v>
      </c>
      <c r="L985" s="9">
        <f t="shared" si="165"/>
        <v>2468.7206458169362</v>
      </c>
    </row>
    <row r="986" spans="1:12" x14ac:dyDescent="0.25">
      <c r="A986">
        <v>977</v>
      </c>
      <c r="B986">
        <v>45.866304</v>
      </c>
      <c r="C986" s="8">
        <f t="shared" si="156"/>
        <v>12.740639999999999</v>
      </c>
      <c r="D986" s="9">
        <f t="shared" si="157"/>
        <v>0</v>
      </c>
      <c r="E986" s="9">
        <f t="shared" si="158"/>
        <v>9656.175759999991</v>
      </c>
      <c r="F986" s="9">
        <f t="shared" si="160"/>
        <v>117.72</v>
      </c>
      <c r="G986" s="9">
        <f t="shared" si="161"/>
        <v>68.176041196031989</v>
      </c>
      <c r="H986" s="9">
        <f t="shared" si="159"/>
        <v>0</v>
      </c>
      <c r="I986" s="9">
        <f t="shared" si="162"/>
        <v>0</v>
      </c>
      <c r="J986" s="9">
        <f t="shared" si="163"/>
        <v>185.896041196032</v>
      </c>
      <c r="K986" s="9">
        <f t="shared" si="164"/>
        <v>2.3684345383038132</v>
      </c>
      <c r="L986" s="9">
        <f t="shared" si="165"/>
        <v>2471.4308148975761</v>
      </c>
    </row>
    <row r="987" spans="1:12" x14ac:dyDescent="0.25">
      <c r="A987">
        <v>978</v>
      </c>
      <c r="B987">
        <v>45.866304</v>
      </c>
      <c r="C987" s="8">
        <f t="shared" si="156"/>
        <v>12.740639999999999</v>
      </c>
      <c r="D987" s="9">
        <f t="shared" si="157"/>
        <v>0</v>
      </c>
      <c r="E987" s="9">
        <f t="shared" si="158"/>
        <v>9668.916399999991</v>
      </c>
      <c r="F987" s="9">
        <f t="shared" si="160"/>
        <v>117.72</v>
      </c>
      <c r="G987" s="9">
        <f t="shared" si="161"/>
        <v>68.176041196031989</v>
      </c>
      <c r="H987" s="9">
        <f t="shared" si="159"/>
        <v>0</v>
      </c>
      <c r="I987" s="9">
        <f t="shared" si="162"/>
        <v>0</v>
      </c>
      <c r="J987" s="9">
        <f t="shared" si="163"/>
        <v>185.896041196032</v>
      </c>
      <c r="K987" s="9">
        <f t="shared" si="164"/>
        <v>2.3684345383038132</v>
      </c>
      <c r="L987" s="9">
        <f t="shared" si="165"/>
        <v>2473.79924943588</v>
      </c>
    </row>
    <row r="988" spans="1:12" x14ac:dyDescent="0.25">
      <c r="A988">
        <v>979</v>
      </c>
      <c r="B988">
        <v>44.578828800000004</v>
      </c>
      <c r="C988" s="8">
        <f t="shared" si="156"/>
        <v>12.383008</v>
      </c>
      <c r="D988" s="9">
        <f t="shared" si="157"/>
        <v>-0.35763199999999884</v>
      </c>
      <c r="E988" s="9">
        <f t="shared" si="158"/>
        <v>9681.4782239999913</v>
      </c>
      <c r="F988" s="9">
        <f t="shared" si="160"/>
        <v>117.72</v>
      </c>
      <c r="G988" s="9">
        <f t="shared" si="161"/>
        <v>64.40233259378688</v>
      </c>
      <c r="H988" s="9">
        <f t="shared" si="159"/>
        <v>0</v>
      </c>
      <c r="I988" s="9">
        <f t="shared" si="162"/>
        <v>-429.15839999999861</v>
      </c>
      <c r="J988" s="9">
        <f t="shared" si="163"/>
        <v>-247.03606740621171</v>
      </c>
      <c r="K988" s="9">
        <f t="shared" si="164"/>
        <v>-3.0590495989796591</v>
      </c>
      <c r="L988" s="9">
        <f t="shared" si="165"/>
        <v>2473.4539419055423</v>
      </c>
    </row>
    <row r="989" spans="1:12" x14ac:dyDescent="0.25">
      <c r="A989">
        <v>980</v>
      </c>
      <c r="B989">
        <v>44.256960000000007</v>
      </c>
      <c r="C989" s="8">
        <f t="shared" si="156"/>
        <v>12.293600000000001</v>
      </c>
      <c r="D989" s="9">
        <f t="shared" si="157"/>
        <v>-8.9407999999998822E-2</v>
      </c>
      <c r="E989" s="9">
        <f t="shared" si="158"/>
        <v>9693.8165279999921</v>
      </c>
      <c r="F989" s="9">
        <f t="shared" si="160"/>
        <v>117.72</v>
      </c>
      <c r="G989" s="9">
        <f t="shared" si="161"/>
        <v>63.475692403200014</v>
      </c>
      <c r="H989" s="9">
        <f t="shared" si="159"/>
        <v>0</v>
      </c>
      <c r="I989" s="9">
        <f t="shared" si="162"/>
        <v>-107.28959999999859</v>
      </c>
      <c r="J989" s="9">
        <f t="shared" si="163"/>
        <v>73.906092403201427</v>
      </c>
      <c r="K989" s="9">
        <f t="shared" si="164"/>
        <v>0.90857193756799726</v>
      </c>
      <c r="L989" s="9">
        <f t="shared" si="165"/>
        <v>2472.3787030748363</v>
      </c>
    </row>
    <row r="990" spans="1:12" x14ac:dyDescent="0.25">
      <c r="A990">
        <v>981</v>
      </c>
      <c r="B990">
        <v>43.7741568</v>
      </c>
      <c r="C990" s="8">
        <f t="shared" si="156"/>
        <v>12.159488</v>
      </c>
      <c r="D990" s="9">
        <f t="shared" si="157"/>
        <v>-0.13411200000000179</v>
      </c>
      <c r="E990" s="9">
        <f t="shared" si="158"/>
        <v>9706.0430719999931</v>
      </c>
      <c r="F990" s="9">
        <f t="shared" si="160"/>
        <v>117.72</v>
      </c>
      <c r="G990" s="9">
        <f t="shared" si="161"/>
        <v>62.098322337300473</v>
      </c>
      <c r="H990" s="9">
        <f t="shared" si="159"/>
        <v>0</v>
      </c>
      <c r="I990" s="9">
        <f t="shared" si="162"/>
        <v>-160.93440000000214</v>
      </c>
      <c r="J990" s="9">
        <f t="shared" si="163"/>
        <v>18.883922337298316</v>
      </c>
      <c r="K990" s="9">
        <f t="shared" si="164"/>
        <v>0.2296188270533108</v>
      </c>
      <c r="L990" s="9">
        <f t="shared" si="165"/>
        <v>2472.9477984571467</v>
      </c>
    </row>
    <row r="991" spans="1:12" x14ac:dyDescent="0.25">
      <c r="A991">
        <v>982</v>
      </c>
      <c r="B991">
        <v>43.130419200000006</v>
      </c>
      <c r="C991" s="8">
        <f t="shared" si="156"/>
        <v>11.980672000000002</v>
      </c>
      <c r="D991" s="9">
        <f t="shared" si="157"/>
        <v>-0.17881599999999764</v>
      </c>
      <c r="E991" s="9">
        <f t="shared" si="158"/>
        <v>9718.1131519999926</v>
      </c>
      <c r="F991" s="9">
        <f t="shared" si="160"/>
        <v>117.72</v>
      </c>
      <c r="G991" s="9">
        <f t="shared" si="161"/>
        <v>60.285330660065291</v>
      </c>
      <c r="H991" s="9">
        <f t="shared" si="159"/>
        <v>0</v>
      </c>
      <c r="I991" s="9">
        <f t="shared" si="162"/>
        <v>-214.57919999999717</v>
      </c>
      <c r="J991" s="9">
        <f t="shared" si="163"/>
        <v>-36.573869339931889</v>
      </c>
      <c r="K991" s="9">
        <f t="shared" si="164"/>
        <v>-0.43817953233258056</v>
      </c>
      <c r="L991" s="9">
        <f t="shared" si="165"/>
        <v>2472.843518104507</v>
      </c>
    </row>
    <row r="992" spans="1:12" x14ac:dyDescent="0.25">
      <c r="A992">
        <v>983</v>
      </c>
      <c r="B992">
        <v>42.647615999999999</v>
      </c>
      <c r="C992" s="8">
        <f t="shared" si="156"/>
        <v>11.84656</v>
      </c>
      <c r="D992" s="9">
        <f t="shared" si="157"/>
        <v>-0.13411200000000179</v>
      </c>
      <c r="E992" s="9">
        <f t="shared" si="158"/>
        <v>9730.0267679999924</v>
      </c>
      <c r="F992" s="9">
        <f t="shared" si="160"/>
        <v>117.72</v>
      </c>
      <c r="G992" s="9">
        <f t="shared" si="161"/>
        <v>58.943213210111999</v>
      </c>
      <c r="H992" s="9">
        <f t="shared" si="159"/>
        <v>0</v>
      </c>
      <c r="I992" s="9">
        <f t="shared" si="162"/>
        <v>-160.93440000000214</v>
      </c>
      <c r="J992" s="9">
        <f t="shared" si="163"/>
        <v>15.728813210109848</v>
      </c>
      <c r="K992" s="9">
        <f t="shared" si="164"/>
        <v>0.18633232942235892</v>
      </c>
      <c r="L992" s="9">
        <f t="shared" si="165"/>
        <v>2472.7175945030517</v>
      </c>
    </row>
    <row r="993" spans="1:12" x14ac:dyDescent="0.25">
      <c r="A993">
        <v>984</v>
      </c>
      <c r="B993">
        <v>41.842944000000003</v>
      </c>
      <c r="C993" s="8">
        <f t="shared" si="156"/>
        <v>11.623040000000001</v>
      </c>
      <c r="D993" s="9">
        <f t="shared" si="157"/>
        <v>-0.22351999999999883</v>
      </c>
      <c r="E993" s="9">
        <f t="shared" si="158"/>
        <v>9741.7615679999926</v>
      </c>
      <c r="F993" s="9">
        <f t="shared" si="160"/>
        <v>117.72</v>
      </c>
      <c r="G993" s="9">
        <f t="shared" si="161"/>
        <v>56.739924713472014</v>
      </c>
      <c r="H993" s="9">
        <f t="shared" si="159"/>
        <v>0</v>
      </c>
      <c r="I993" s="9">
        <f t="shared" si="162"/>
        <v>-268.22399999999857</v>
      </c>
      <c r="J993" s="9">
        <f t="shared" si="163"/>
        <v>-93.764075286526548</v>
      </c>
      <c r="K993" s="9">
        <f t="shared" si="164"/>
        <v>-1.0898235976183095</v>
      </c>
      <c r="L993" s="9">
        <f t="shared" si="165"/>
        <v>2472.2658488689535</v>
      </c>
    </row>
    <row r="994" spans="1:12" x14ac:dyDescent="0.25">
      <c r="A994">
        <v>985</v>
      </c>
      <c r="B994">
        <v>41.360140800000003</v>
      </c>
      <c r="C994" s="8">
        <f t="shared" si="156"/>
        <v>11.488928000000001</v>
      </c>
      <c r="D994" s="9">
        <f t="shared" si="157"/>
        <v>-0.13411200000000001</v>
      </c>
      <c r="E994" s="9">
        <f t="shared" si="158"/>
        <v>9753.3175519999932</v>
      </c>
      <c r="F994" s="9">
        <f t="shared" si="160"/>
        <v>117.72</v>
      </c>
      <c r="G994" s="9">
        <f t="shared" si="161"/>
        <v>55.438095967457286</v>
      </c>
      <c r="H994" s="9">
        <f t="shared" si="159"/>
        <v>0</v>
      </c>
      <c r="I994" s="9">
        <f t="shared" si="162"/>
        <v>-160.93440000000001</v>
      </c>
      <c r="J994" s="9">
        <f t="shared" si="163"/>
        <v>12.223695967457274</v>
      </c>
      <c r="K994" s="9">
        <f t="shared" si="164"/>
        <v>0.14043716286400698</v>
      </c>
      <c r="L994" s="9">
        <f t="shared" si="165"/>
        <v>2471.7911556515764</v>
      </c>
    </row>
    <row r="995" spans="1:12" x14ac:dyDescent="0.25">
      <c r="A995">
        <v>986</v>
      </c>
      <c r="B995">
        <v>40.5554688</v>
      </c>
      <c r="C995" s="8">
        <f t="shared" si="156"/>
        <v>11.265407999999999</v>
      </c>
      <c r="D995" s="9">
        <f t="shared" si="157"/>
        <v>-0.22352000000000238</v>
      </c>
      <c r="E995" s="9">
        <f t="shared" si="158"/>
        <v>9764.694719999994</v>
      </c>
      <c r="F995" s="9">
        <f t="shared" si="160"/>
        <v>117.72</v>
      </c>
      <c r="G995" s="9">
        <f t="shared" si="161"/>
        <v>53.301955310714867</v>
      </c>
      <c r="H995" s="9">
        <f t="shared" si="159"/>
        <v>0</v>
      </c>
      <c r="I995" s="9">
        <f t="shared" si="162"/>
        <v>-268.22400000000289</v>
      </c>
      <c r="J995" s="9">
        <f t="shared" si="163"/>
        <v>-97.202044689288016</v>
      </c>
      <c r="K995" s="9">
        <f t="shared" si="164"/>
        <v>-1.0950206918590628</v>
      </c>
      <c r="L995" s="9">
        <f t="shared" si="165"/>
        <v>2471.3138638870787</v>
      </c>
    </row>
    <row r="996" spans="1:12" x14ac:dyDescent="0.25">
      <c r="A996">
        <v>987</v>
      </c>
      <c r="B996">
        <v>38.624256000000003</v>
      </c>
      <c r="C996" s="8">
        <f t="shared" si="156"/>
        <v>10.728960000000001</v>
      </c>
      <c r="D996" s="9">
        <f t="shared" si="157"/>
        <v>-0.53644799999999826</v>
      </c>
      <c r="E996" s="9">
        <f t="shared" si="158"/>
        <v>9775.6919039999939</v>
      </c>
      <c r="F996" s="9">
        <f t="shared" si="160"/>
        <v>117.72</v>
      </c>
      <c r="G996" s="9">
        <f t="shared" si="161"/>
        <v>48.346444726272004</v>
      </c>
      <c r="H996" s="9">
        <f t="shared" si="159"/>
        <v>0</v>
      </c>
      <c r="I996" s="9">
        <f t="shared" si="162"/>
        <v>-643.73759999999788</v>
      </c>
      <c r="J996" s="9">
        <f t="shared" si="163"/>
        <v>-477.67115527372584</v>
      </c>
      <c r="K996" s="9">
        <f t="shared" si="164"/>
        <v>-5.1249147180855941</v>
      </c>
      <c r="L996" s="9">
        <f t="shared" si="165"/>
        <v>2468.2038961821063</v>
      </c>
    </row>
    <row r="997" spans="1:12" x14ac:dyDescent="0.25">
      <c r="A997">
        <v>988</v>
      </c>
      <c r="B997">
        <v>35.405568000000002</v>
      </c>
      <c r="C997" s="8">
        <f t="shared" si="156"/>
        <v>9.8348800000000001</v>
      </c>
      <c r="D997" s="9">
        <f t="shared" si="157"/>
        <v>-0.89408000000000065</v>
      </c>
      <c r="E997" s="9">
        <f t="shared" si="158"/>
        <v>9785.9738239999951</v>
      </c>
      <c r="F997" s="9">
        <f t="shared" si="160"/>
        <v>117.72</v>
      </c>
      <c r="G997" s="9">
        <f t="shared" si="161"/>
        <v>40.624443138048001</v>
      </c>
      <c r="H997" s="9">
        <f t="shared" si="159"/>
        <v>0</v>
      </c>
      <c r="I997" s="9">
        <f t="shared" si="162"/>
        <v>-1072.8960000000009</v>
      </c>
      <c r="J997" s="9">
        <f t="shared" si="163"/>
        <v>-914.5515568619528</v>
      </c>
      <c r="K997" s="9">
        <f t="shared" si="164"/>
        <v>-8.9945048155504832</v>
      </c>
      <c r="L997" s="9">
        <f t="shared" si="165"/>
        <v>2461.1441864152885</v>
      </c>
    </row>
    <row r="998" spans="1:12" x14ac:dyDescent="0.25">
      <c r="A998">
        <v>989</v>
      </c>
      <c r="B998">
        <v>34.600896000000006</v>
      </c>
      <c r="C998" s="8">
        <f t="shared" si="156"/>
        <v>9.6113600000000012</v>
      </c>
      <c r="D998" s="9">
        <f t="shared" si="157"/>
        <v>-0.22351999999999883</v>
      </c>
      <c r="E998" s="9">
        <f t="shared" si="158"/>
        <v>9795.6969439999957</v>
      </c>
      <c r="F998" s="9">
        <f t="shared" si="160"/>
        <v>117.72</v>
      </c>
      <c r="G998" s="9">
        <f t="shared" si="161"/>
        <v>38.798861240832011</v>
      </c>
      <c r="H998" s="9">
        <f t="shared" si="159"/>
        <v>0</v>
      </c>
      <c r="I998" s="9">
        <f t="shared" si="162"/>
        <v>-268.22399999999857</v>
      </c>
      <c r="J998" s="9">
        <f t="shared" si="163"/>
        <v>-111.70513875916657</v>
      </c>
      <c r="K998" s="9">
        <f t="shared" si="164"/>
        <v>-1.0736383024643035</v>
      </c>
      <c r="L998" s="9">
        <f t="shared" si="165"/>
        <v>2456.1101148562811</v>
      </c>
    </row>
    <row r="999" spans="1:12" x14ac:dyDescent="0.25">
      <c r="A999">
        <v>990</v>
      </c>
      <c r="B999">
        <v>34.600896000000006</v>
      </c>
      <c r="C999" s="8">
        <f t="shared" si="156"/>
        <v>9.6113600000000012</v>
      </c>
      <c r="D999" s="9">
        <f t="shared" si="157"/>
        <v>0</v>
      </c>
      <c r="E999" s="9">
        <f t="shared" si="158"/>
        <v>9805.3083039999965</v>
      </c>
      <c r="F999" s="9">
        <f t="shared" si="160"/>
        <v>117.72</v>
      </c>
      <c r="G999" s="9">
        <f t="shared" si="161"/>
        <v>38.798861240832011</v>
      </c>
      <c r="H999" s="9">
        <f t="shared" si="159"/>
        <v>0</v>
      </c>
      <c r="I999" s="9">
        <f t="shared" si="162"/>
        <v>0</v>
      </c>
      <c r="J999" s="9">
        <f t="shared" si="163"/>
        <v>156.518861240832</v>
      </c>
      <c r="K999" s="9">
        <f t="shared" si="164"/>
        <v>1.5043591221756833</v>
      </c>
      <c r="L999" s="9">
        <f t="shared" si="165"/>
        <v>2456.3254752661369</v>
      </c>
    </row>
    <row r="1000" spans="1:12" x14ac:dyDescent="0.25">
      <c r="A1000">
        <v>991</v>
      </c>
      <c r="B1000">
        <v>35.083699200000005</v>
      </c>
      <c r="C1000" s="8">
        <f t="shared" si="156"/>
        <v>9.7454720000000012</v>
      </c>
      <c r="D1000" s="9">
        <f t="shared" si="157"/>
        <v>0.13411200000000001</v>
      </c>
      <c r="E1000" s="9">
        <f t="shared" si="158"/>
        <v>9814.9867199999971</v>
      </c>
      <c r="F1000" s="9">
        <f t="shared" si="160"/>
        <v>117.72</v>
      </c>
      <c r="G1000" s="9">
        <f t="shared" si="161"/>
        <v>39.88917429116929</v>
      </c>
      <c r="H1000" s="9">
        <f t="shared" si="159"/>
        <v>0</v>
      </c>
      <c r="I1000" s="9">
        <f t="shared" si="162"/>
        <v>160.93440000000001</v>
      </c>
      <c r="J1000" s="9">
        <f t="shared" si="163"/>
        <v>318.54357429116931</v>
      </c>
      <c r="K1000" s="9">
        <f t="shared" si="164"/>
        <v>3.104357484034511</v>
      </c>
      <c r="L1000" s="9">
        <f t="shared" si="165"/>
        <v>2458.6298335692418</v>
      </c>
    </row>
    <row r="1001" spans="1:12" x14ac:dyDescent="0.25">
      <c r="A1001">
        <v>992</v>
      </c>
      <c r="B1001">
        <v>36.210239999999999</v>
      </c>
      <c r="C1001" s="8">
        <f t="shared" si="156"/>
        <v>10.058399999999999</v>
      </c>
      <c r="D1001" s="9">
        <f t="shared" si="157"/>
        <v>0.31292799999999765</v>
      </c>
      <c r="E1001" s="9">
        <f t="shared" si="158"/>
        <v>9824.8886559999974</v>
      </c>
      <c r="F1001" s="9">
        <f t="shared" si="160"/>
        <v>117.72</v>
      </c>
      <c r="G1001" s="9">
        <f t="shared" si="161"/>
        <v>42.49199243519999</v>
      </c>
      <c r="H1001" s="9">
        <f t="shared" si="159"/>
        <v>0</v>
      </c>
      <c r="I1001" s="9">
        <f t="shared" si="162"/>
        <v>375.51359999999715</v>
      </c>
      <c r="J1001" s="9">
        <f t="shared" si="163"/>
        <v>535.72559243519709</v>
      </c>
      <c r="K1001" s="9">
        <f t="shared" si="164"/>
        <v>5.3885422989501857</v>
      </c>
      <c r="L1001" s="9">
        <f t="shared" si="165"/>
        <v>2462.8762834607342</v>
      </c>
    </row>
    <row r="1002" spans="1:12" x14ac:dyDescent="0.25">
      <c r="A1002">
        <v>993</v>
      </c>
      <c r="B1002">
        <v>37.014912000000002</v>
      </c>
      <c r="C1002" s="8">
        <f t="shared" si="156"/>
        <v>10.281920000000001</v>
      </c>
      <c r="D1002" s="9">
        <f t="shared" si="157"/>
        <v>0.22352000000000238</v>
      </c>
      <c r="E1002" s="9">
        <f t="shared" si="158"/>
        <v>9835.058815999997</v>
      </c>
      <c r="F1002" s="9">
        <f t="shared" si="160"/>
        <v>117.72</v>
      </c>
      <c r="G1002" s="9">
        <f t="shared" si="161"/>
        <v>44.401509132288012</v>
      </c>
      <c r="H1002" s="9">
        <f t="shared" si="159"/>
        <v>0</v>
      </c>
      <c r="I1002" s="9">
        <f t="shared" si="162"/>
        <v>268.22400000000289</v>
      </c>
      <c r="J1002" s="9">
        <f t="shared" si="163"/>
        <v>430.34550913229089</v>
      </c>
      <c r="K1002" s="9">
        <f t="shared" si="164"/>
        <v>4.4247780972574846</v>
      </c>
      <c r="L1002" s="9">
        <f t="shared" si="165"/>
        <v>2467.7829436588381</v>
      </c>
    </row>
    <row r="1003" spans="1:12" x14ac:dyDescent="0.25">
      <c r="A1003">
        <v>994</v>
      </c>
      <c r="B1003">
        <v>36.693043200000005</v>
      </c>
      <c r="C1003" s="8">
        <f t="shared" si="156"/>
        <v>10.192512000000001</v>
      </c>
      <c r="D1003" s="9">
        <f t="shared" si="157"/>
        <v>-8.9408000000000598E-2</v>
      </c>
      <c r="E1003" s="9">
        <f t="shared" si="158"/>
        <v>9845.2960319999966</v>
      </c>
      <c r="F1003" s="9">
        <f t="shared" si="160"/>
        <v>117.72</v>
      </c>
      <c r="G1003" s="9">
        <f t="shared" si="161"/>
        <v>43.632666365460487</v>
      </c>
      <c r="H1003" s="9">
        <f t="shared" si="159"/>
        <v>0</v>
      </c>
      <c r="I1003" s="9">
        <f t="shared" si="162"/>
        <v>-107.28960000000072</v>
      </c>
      <c r="J1003" s="9">
        <f t="shared" si="163"/>
        <v>54.063066365459775</v>
      </c>
      <c r="K1003" s="9">
        <f t="shared" si="164"/>
        <v>0.55103845268674512</v>
      </c>
      <c r="L1003" s="9">
        <f t="shared" si="165"/>
        <v>2470.2708519338103</v>
      </c>
    </row>
    <row r="1004" spans="1:12" x14ac:dyDescent="0.25">
      <c r="A1004">
        <v>995</v>
      </c>
      <c r="B1004">
        <v>36.693043200000005</v>
      </c>
      <c r="C1004" s="8">
        <f t="shared" si="156"/>
        <v>10.192512000000001</v>
      </c>
      <c r="D1004" s="9">
        <f t="shared" si="157"/>
        <v>0</v>
      </c>
      <c r="E1004" s="9">
        <f t="shared" si="158"/>
        <v>9855.4885439999962</v>
      </c>
      <c r="F1004" s="9">
        <f t="shared" si="160"/>
        <v>117.72</v>
      </c>
      <c r="G1004" s="9">
        <f t="shared" si="161"/>
        <v>43.632666365460487</v>
      </c>
      <c r="H1004" s="9">
        <f t="shared" si="159"/>
        <v>0</v>
      </c>
      <c r="I1004" s="9">
        <f t="shared" si="162"/>
        <v>0</v>
      </c>
      <c r="J1004" s="9">
        <f t="shared" si="163"/>
        <v>161.35266636546049</v>
      </c>
      <c r="K1004" s="9">
        <f t="shared" si="164"/>
        <v>1.6445889881619526</v>
      </c>
      <c r="L1004" s="9">
        <f t="shared" si="165"/>
        <v>2471.3686656542345</v>
      </c>
    </row>
    <row r="1005" spans="1:12" x14ac:dyDescent="0.25">
      <c r="A1005">
        <v>996</v>
      </c>
      <c r="B1005">
        <v>37.014912000000002</v>
      </c>
      <c r="C1005" s="8">
        <f t="shared" si="156"/>
        <v>10.281920000000001</v>
      </c>
      <c r="D1005" s="9">
        <f t="shared" si="157"/>
        <v>8.9408000000000598E-2</v>
      </c>
      <c r="E1005" s="9">
        <f t="shared" si="158"/>
        <v>9865.7257599999957</v>
      </c>
      <c r="F1005" s="9">
        <f t="shared" si="160"/>
        <v>117.72</v>
      </c>
      <c r="G1005" s="9">
        <f t="shared" si="161"/>
        <v>44.401509132288012</v>
      </c>
      <c r="H1005" s="9">
        <f t="shared" si="159"/>
        <v>0</v>
      </c>
      <c r="I1005" s="9">
        <f t="shared" si="162"/>
        <v>107.28960000000072</v>
      </c>
      <c r="J1005" s="9">
        <f t="shared" si="163"/>
        <v>269.41110913228874</v>
      </c>
      <c r="K1005" s="9">
        <f t="shared" si="164"/>
        <v>2.7700634712094625</v>
      </c>
      <c r="L1005" s="9">
        <f t="shared" si="165"/>
        <v>2473.5759918839203</v>
      </c>
    </row>
    <row r="1006" spans="1:12" x14ac:dyDescent="0.25">
      <c r="A1006">
        <v>997</v>
      </c>
      <c r="B1006">
        <v>36.532108800000003</v>
      </c>
      <c r="C1006" s="8">
        <f t="shared" si="156"/>
        <v>10.147808000000001</v>
      </c>
      <c r="D1006" s="9">
        <f t="shared" si="157"/>
        <v>-0.13411200000000001</v>
      </c>
      <c r="E1006" s="9">
        <f t="shared" si="158"/>
        <v>9875.9406239999953</v>
      </c>
      <c r="F1006" s="9">
        <f t="shared" si="160"/>
        <v>117.72</v>
      </c>
      <c r="G1006" s="9">
        <f t="shared" si="161"/>
        <v>43.25076302604289</v>
      </c>
      <c r="H1006" s="9">
        <f t="shared" si="159"/>
        <v>0</v>
      </c>
      <c r="I1006" s="9">
        <f t="shared" si="162"/>
        <v>-160.93440000000001</v>
      </c>
      <c r="J1006" s="9">
        <f t="shared" si="163"/>
        <v>3.6363026042891988E-2</v>
      </c>
      <c r="K1006" s="9">
        <f t="shared" si="164"/>
        <v>3.6900500658226771E-4</v>
      </c>
      <c r="L1006" s="9">
        <f t="shared" si="165"/>
        <v>2474.9612081220284</v>
      </c>
    </row>
    <row r="1007" spans="1:12" x14ac:dyDescent="0.25">
      <c r="A1007">
        <v>998</v>
      </c>
      <c r="B1007">
        <v>36.532108800000003</v>
      </c>
      <c r="C1007" s="8">
        <f t="shared" si="156"/>
        <v>10.147808000000001</v>
      </c>
      <c r="D1007" s="9">
        <f t="shared" si="157"/>
        <v>0</v>
      </c>
      <c r="E1007" s="9">
        <f t="shared" si="158"/>
        <v>9886.088431999995</v>
      </c>
      <c r="F1007" s="9">
        <f t="shared" si="160"/>
        <v>117.72</v>
      </c>
      <c r="G1007" s="9">
        <f t="shared" si="161"/>
        <v>43.25076302604289</v>
      </c>
      <c r="H1007" s="9">
        <f t="shared" si="159"/>
        <v>0</v>
      </c>
      <c r="I1007" s="9">
        <f t="shared" si="162"/>
        <v>0</v>
      </c>
      <c r="J1007" s="9">
        <f t="shared" si="163"/>
        <v>160.9707630260429</v>
      </c>
      <c r="K1007" s="9">
        <f t="shared" si="164"/>
        <v>1.6335003968017825</v>
      </c>
      <c r="L1007" s="9">
        <f t="shared" si="165"/>
        <v>2475.7781428229328</v>
      </c>
    </row>
    <row r="1008" spans="1:12" x14ac:dyDescent="0.25">
      <c r="A1008">
        <v>999</v>
      </c>
      <c r="B1008">
        <v>36.532108800000003</v>
      </c>
      <c r="C1008" s="8">
        <f t="shared" si="156"/>
        <v>10.147808000000001</v>
      </c>
      <c r="D1008" s="9">
        <f t="shared" si="157"/>
        <v>0</v>
      </c>
      <c r="E1008" s="9">
        <f t="shared" si="158"/>
        <v>9896.2362399999947</v>
      </c>
      <c r="F1008" s="9">
        <f t="shared" si="160"/>
        <v>117.72</v>
      </c>
      <c r="G1008" s="9">
        <f t="shared" si="161"/>
        <v>43.25076302604289</v>
      </c>
      <c r="H1008" s="9">
        <f t="shared" si="159"/>
        <v>0</v>
      </c>
      <c r="I1008" s="9">
        <f t="shared" si="162"/>
        <v>0</v>
      </c>
      <c r="J1008" s="9">
        <f t="shared" si="163"/>
        <v>160.9707630260429</v>
      </c>
      <c r="K1008" s="9">
        <f t="shared" si="164"/>
        <v>1.6335003968017825</v>
      </c>
      <c r="L1008" s="9">
        <f t="shared" si="165"/>
        <v>2477.4116432197347</v>
      </c>
    </row>
    <row r="1009" spans="1:12" x14ac:dyDescent="0.25">
      <c r="A1009">
        <v>1000</v>
      </c>
      <c r="B1009">
        <v>37.819584000000006</v>
      </c>
      <c r="C1009" s="8">
        <f t="shared" si="156"/>
        <v>10.505440000000002</v>
      </c>
      <c r="D1009" s="9">
        <f t="shared" si="157"/>
        <v>0.35763200000000062</v>
      </c>
      <c r="E1009" s="9">
        <f t="shared" si="158"/>
        <v>9906.5628639999941</v>
      </c>
      <c r="F1009" s="9">
        <f t="shared" si="160"/>
        <v>117.72</v>
      </c>
      <c r="G1009" s="9">
        <f t="shared" si="161"/>
        <v>46.352993229312013</v>
      </c>
      <c r="H1009" s="9">
        <f t="shared" si="159"/>
        <v>0</v>
      </c>
      <c r="I1009" s="9">
        <f t="shared" si="162"/>
        <v>429.15840000000071</v>
      </c>
      <c r="J1009" s="9">
        <f t="shared" si="163"/>
        <v>593.23139322931274</v>
      </c>
      <c r="K1009" s="9">
        <f t="shared" si="164"/>
        <v>6.2321568076869527</v>
      </c>
      <c r="L1009" s="9">
        <f t="shared" si="165"/>
        <v>2481.3444718219789</v>
      </c>
    </row>
    <row r="1010" spans="1:12" x14ac:dyDescent="0.25">
      <c r="A1010">
        <v>1001</v>
      </c>
      <c r="B1010">
        <v>38.624256000000003</v>
      </c>
      <c r="C1010" s="8">
        <f t="shared" si="156"/>
        <v>10.728960000000001</v>
      </c>
      <c r="D1010" s="9">
        <f t="shared" si="157"/>
        <v>0.22351999999999883</v>
      </c>
      <c r="E1010" s="9">
        <f t="shared" si="158"/>
        <v>9917.1800639999947</v>
      </c>
      <c r="F1010" s="9">
        <f t="shared" si="160"/>
        <v>117.72</v>
      </c>
      <c r="G1010" s="9">
        <f t="shared" si="161"/>
        <v>48.346444726272004</v>
      </c>
      <c r="H1010" s="9">
        <f t="shared" si="159"/>
        <v>0</v>
      </c>
      <c r="I1010" s="9">
        <f t="shared" si="162"/>
        <v>268.22399999999857</v>
      </c>
      <c r="J1010" s="9">
        <f t="shared" si="163"/>
        <v>434.29044472627061</v>
      </c>
      <c r="K1010" s="9">
        <f t="shared" si="164"/>
        <v>4.6594848098503689</v>
      </c>
      <c r="L1010" s="9">
        <f t="shared" si="165"/>
        <v>2486.7902926307474</v>
      </c>
    </row>
    <row r="1011" spans="1:12" x14ac:dyDescent="0.25">
      <c r="A1011">
        <v>1002</v>
      </c>
      <c r="B1011">
        <v>39.589862400000008</v>
      </c>
      <c r="C1011" s="8">
        <f t="shared" si="156"/>
        <v>10.997184000000003</v>
      </c>
      <c r="D1011" s="9">
        <f t="shared" si="157"/>
        <v>0.26822400000000179</v>
      </c>
      <c r="E1011" s="9">
        <f t="shared" si="158"/>
        <v>9928.0431359999948</v>
      </c>
      <c r="F1011" s="9">
        <f t="shared" si="160"/>
        <v>117.72</v>
      </c>
      <c r="G1011" s="9">
        <f t="shared" si="161"/>
        <v>50.793983490539539</v>
      </c>
      <c r="H1011" s="9">
        <f t="shared" si="159"/>
        <v>0</v>
      </c>
      <c r="I1011" s="9">
        <f t="shared" si="162"/>
        <v>321.86880000000212</v>
      </c>
      <c r="J1011" s="9">
        <f t="shared" si="163"/>
        <v>490.38278349054167</v>
      </c>
      <c r="K1011" s="9">
        <f t="shared" si="164"/>
        <v>5.3928297004776509</v>
      </c>
      <c r="L1011" s="9">
        <f t="shared" si="165"/>
        <v>2491.8164498859114</v>
      </c>
    </row>
    <row r="1012" spans="1:12" x14ac:dyDescent="0.25">
      <c r="A1012">
        <v>1003</v>
      </c>
      <c r="B1012">
        <v>39.911731200000006</v>
      </c>
      <c r="C1012" s="8">
        <f t="shared" si="156"/>
        <v>11.086592000000001</v>
      </c>
      <c r="D1012" s="9">
        <f t="shared" si="157"/>
        <v>8.9407999999998822E-2</v>
      </c>
      <c r="E1012" s="9">
        <f t="shared" si="158"/>
        <v>9939.0850239999945</v>
      </c>
      <c r="F1012" s="9">
        <f t="shared" si="160"/>
        <v>117.72</v>
      </c>
      <c r="G1012" s="9">
        <f t="shared" si="161"/>
        <v>51.623259313274893</v>
      </c>
      <c r="H1012" s="9">
        <f t="shared" si="159"/>
        <v>0</v>
      </c>
      <c r="I1012" s="9">
        <f t="shared" si="162"/>
        <v>107.28959999999859</v>
      </c>
      <c r="J1012" s="9">
        <f t="shared" si="163"/>
        <v>276.63285931327346</v>
      </c>
      <c r="K1012" s="9">
        <f t="shared" si="164"/>
        <v>3.0669156449996637</v>
      </c>
      <c r="L1012" s="9">
        <f t="shared" si="165"/>
        <v>2496.04632255865</v>
      </c>
    </row>
    <row r="1013" spans="1:12" x14ac:dyDescent="0.25">
      <c r="A1013">
        <v>1004</v>
      </c>
      <c r="B1013">
        <v>40.394534400000005</v>
      </c>
      <c r="C1013" s="8">
        <f t="shared" si="156"/>
        <v>11.220704000000001</v>
      </c>
      <c r="D1013" s="9">
        <f t="shared" si="157"/>
        <v>0.13411200000000001</v>
      </c>
      <c r="E1013" s="9">
        <f t="shared" si="158"/>
        <v>9950.238671999994</v>
      </c>
      <c r="F1013" s="9">
        <f t="shared" si="160"/>
        <v>117.72</v>
      </c>
      <c r="G1013" s="9">
        <f t="shared" si="161"/>
        <v>52.879763267358726</v>
      </c>
      <c r="H1013" s="9">
        <f t="shared" si="159"/>
        <v>0</v>
      </c>
      <c r="I1013" s="9">
        <f t="shared" si="162"/>
        <v>160.93440000000001</v>
      </c>
      <c r="J1013" s="9">
        <f t="shared" si="163"/>
        <v>331.53416326735874</v>
      </c>
      <c r="K1013" s="9">
        <f t="shared" si="164"/>
        <v>3.7200467119107055</v>
      </c>
      <c r="L1013" s="9">
        <f t="shared" si="165"/>
        <v>2499.4398037371052</v>
      </c>
    </row>
    <row r="1014" spans="1:12" x14ac:dyDescent="0.25">
      <c r="A1014">
        <v>1005</v>
      </c>
      <c r="B1014">
        <v>41.038272000000006</v>
      </c>
      <c r="C1014" s="8">
        <f t="shared" si="156"/>
        <v>11.399520000000001</v>
      </c>
      <c r="D1014" s="9">
        <f t="shared" si="157"/>
        <v>0.17881599999999942</v>
      </c>
      <c r="E1014" s="9">
        <f t="shared" si="158"/>
        <v>9961.5487839999932</v>
      </c>
      <c r="F1014" s="9">
        <f t="shared" si="160"/>
        <v>117.72</v>
      </c>
      <c r="G1014" s="9">
        <f t="shared" si="161"/>
        <v>54.578603616768</v>
      </c>
      <c r="H1014" s="9">
        <f t="shared" si="159"/>
        <v>0</v>
      </c>
      <c r="I1014" s="9">
        <f t="shared" si="162"/>
        <v>214.5791999999993</v>
      </c>
      <c r="J1014" s="9">
        <f t="shared" si="163"/>
        <v>386.87780361676732</v>
      </c>
      <c r="K1014" s="9">
        <f t="shared" si="164"/>
        <v>4.4102212598854118</v>
      </c>
      <c r="L1014" s="9">
        <f t="shared" si="165"/>
        <v>2503.5049377230034</v>
      </c>
    </row>
    <row r="1015" spans="1:12" x14ac:dyDescent="0.25">
      <c r="A1015">
        <v>1006</v>
      </c>
      <c r="B1015">
        <v>41.199206400000008</v>
      </c>
      <c r="C1015" s="8">
        <f t="shared" si="156"/>
        <v>11.444224000000002</v>
      </c>
      <c r="D1015" s="9">
        <f t="shared" si="157"/>
        <v>4.4704000000001187E-2</v>
      </c>
      <c r="E1015" s="9">
        <f t="shared" si="158"/>
        <v>9972.9706559999941</v>
      </c>
      <c r="F1015" s="9">
        <f t="shared" si="160"/>
        <v>117.72</v>
      </c>
      <c r="G1015" s="9">
        <f t="shared" si="161"/>
        <v>55.007510444113933</v>
      </c>
      <c r="H1015" s="9">
        <f t="shared" si="159"/>
        <v>0</v>
      </c>
      <c r="I1015" s="9">
        <f t="shared" si="162"/>
        <v>53.644800000001425</v>
      </c>
      <c r="J1015" s="9">
        <f t="shared" si="163"/>
        <v>226.37231044411536</v>
      </c>
      <c r="K1015" s="9">
        <f t="shared" si="164"/>
        <v>2.5906554281199958</v>
      </c>
      <c r="L1015" s="9">
        <f t="shared" si="165"/>
        <v>2507.0053760670062</v>
      </c>
    </row>
    <row r="1016" spans="1:12" x14ac:dyDescent="0.25">
      <c r="A1016">
        <v>1007</v>
      </c>
      <c r="B1016">
        <v>41.038272000000006</v>
      </c>
      <c r="C1016" s="8">
        <f t="shared" si="156"/>
        <v>11.399520000000001</v>
      </c>
      <c r="D1016" s="9">
        <f t="shared" si="157"/>
        <v>-4.4704000000001187E-2</v>
      </c>
      <c r="E1016" s="9">
        <f t="shared" si="158"/>
        <v>9984.3925279999949</v>
      </c>
      <c r="F1016" s="9">
        <f t="shared" si="160"/>
        <v>117.72</v>
      </c>
      <c r="G1016" s="9">
        <f t="shared" si="161"/>
        <v>54.578603616768</v>
      </c>
      <c r="H1016" s="9">
        <f t="shared" si="159"/>
        <v>0</v>
      </c>
      <c r="I1016" s="9">
        <f t="shared" si="162"/>
        <v>-53.644800000001425</v>
      </c>
      <c r="J1016" s="9">
        <f t="shared" si="163"/>
        <v>118.65380361676657</v>
      </c>
      <c r="K1016" s="9">
        <f t="shared" si="164"/>
        <v>1.3525964074054029</v>
      </c>
      <c r="L1016" s="9">
        <f t="shared" si="165"/>
        <v>2508.9770019847688</v>
      </c>
    </row>
    <row r="1017" spans="1:12" x14ac:dyDescent="0.25">
      <c r="A1017">
        <v>1008</v>
      </c>
      <c r="B1017">
        <v>40.233600000000003</v>
      </c>
      <c r="C1017" s="8">
        <f t="shared" si="156"/>
        <v>11.176</v>
      </c>
      <c r="D1017" s="9">
        <f t="shared" si="157"/>
        <v>-0.22352000000000061</v>
      </c>
      <c r="E1017" s="9">
        <f t="shared" si="158"/>
        <v>9995.6802879999959</v>
      </c>
      <c r="F1017" s="9">
        <f t="shared" si="160"/>
        <v>117.72</v>
      </c>
      <c r="G1017" s="9">
        <f t="shared" si="161"/>
        <v>52.459249920000005</v>
      </c>
      <c r="H1017" s="9">
        <f t="shared" si="159"/>
        <v>0</v>
      </c>
      <c r="I1017" s="9">
        <f t="shared" si="162"/>
        <v>-268.22400000000073</v>
      </c>
      <c r="J1017" s="9">
        <f t="shared" si="163"/>
        <v>-98.044750080000711</v>
      </c>
      <c r="K1017" s="9">
        <f t="shared" si="164"/>
        <v>-1.0957481268940881</v>
      </c>
      <c r="L1017" s="9">
        <f t="shared" si="165"/>
        <v>2509.1054261250242</v>
      </c>
    </row>
    <row r="1018" spans="1:12" x14ac:dyDescent="0.25">
      <c r="A1018">
        <v>1009</v>
      </c>
      <c r="B1018">
        <v>38.785190400000005</v>
      </c>
      <c r="C1018" s="8">
        <f t="shared" si="156"/>
        <v>10.773664000000002</v>
      </c>
      <c r="D1018" s="9">
        <f t="shared" si="157"/>
        <v>-0.40233599999999825</v>
      </c>
      <c r="E1018" s="9">
        <f t="shared" si="158"/>
        <v>10006.655119999996</v>
      </c>
      <c r="F1018" s="9">
        <f t="shared" si="160"/>
        <v>117.72</v>
      </c>
      <c r="G1018" s="9">
        <f t="shared" si="161"/>
        <v>48.750171113656336</v>
      </c>
      <c r="H1018" s="9">
        <f t="shared" si="159"/>
        <v>0</v>
      </c>
      <c r="I1018" s="9">
        <f t="shared" si="162"/>
        <v>-482.8031999999979</v>
      </c>
      <c r="J1018" s="9">
        <f t="shared" si="163"/>
        <v>-316.33302888634159</v>
      </c>
      <c r="K1018" s="9">
        <f t="shared" si="164"/>
        <v>-3.4080657653237392</v>
      </c>
      <c r="L1018" s="9">
        <f t="shared" si="165"/>
        <v>2506.8535191789151</v>
      </c>
    </row>
    <row r="1019" spans="1:12" x14ac:dyDescent="0.25">
      <c r="A1019">
        <v>1010</v>
      </c>
      <c r="B1019">
        <v>38.141452800000003</v>
      </c>
      <c r="C1019" s="8">
        <f t="shared" si="156"/>
        <v>10.594848000000001</v>
      </c>
      <c r="D1019" s="9">
        <f t="shared" si="157"/>
        <v>-0.1788160000000012</v>
      </c>
      <c r="E1019" s="9">
        <f t="shared" si="158"/>
        <v>10017.339375999996</v>
      </c>
      <c r="F1019" s="9">
        <f t="shared" si="160"/>
        <v>117.72</v>
      </c>
      <c r="G1019" s="9">
        <f t="shared" si="161"/>
        <v>47.145337740103685</v>
      </c>
      <c r="H1019" s="9">
        <f t="shared" si="159"/>
        <v>0</v>
      </c>
      <c r="I1019" s="9">
        <f t="shared" si="162"/>
        <v>-214.57920000000144</v>
      </c>
      <c r="J1019" s="9">
        <f t="shared" si="163"/>
        <v>-49.713862259897752</v>
      </c>
      <c r="K1019" s="9">
        <f t="shared" si="164"/>
        <v>-0.5267108141365533</v>
      </c>
      <c r="L1019" s="9">
        <f t="shared" si="165"/>
        <v>2504.8861308891851</v>
      </c>
    </row>
    <row r="1020" spans="1:12" x14ac:dyDescent="0.25">
      <c r="A1020">
        <v>1011</v>
      </c>
      <c r="B1020">
        <v>37.3367808</v>
      </c>
      <c r="C1020" s="8">
        <f t="shared" si="156"/>
        <v>10.371328</v>
      </c>
      <c r="D1020" s="9">
        <f t="shared" si="157"/>
        <v>-0.22352000000000061</v>
      </c>
      <c r="E1020" s="9">
        <f t="shared" si="158"/>
        <v>10027.822463999997</v>
      </c>
      <c r="F1020" s="9">
        <f t="shared" si="160"/>
        <v>117.72</v>
      </c>
      <c r="G1020" s="9">
        <f t="shared" si="161"/>
        <v>45.177066683105281</v>
      </c>
      <c r="H1020" s="9">
        <f t="shared" si="159"/>
        <v>0</v>
      </c>
      <c r="I1020" s="9">
        <f t="shared" si="162"/>
        <v>-268.22400000000073</v>
      </c>
      <c r="J1020" s="9">
        <f t="shared" si="163"/>
        <v>-105.32693331689546</v>
      </c>
      <c r="K1020" s="9">
        <f t="shared" si="164"/>
        <v>-1.0923801726636508</v>
      </c>
      <c r="L1020" s="9">
        <f t="shared" si="165"/>
        <v>2504.0765853957851</v>
      </c>
    </row>
    <row r="1021" spans="1:12" x14ac:dyDescent="0.25">
      <c r="A1021">
        <v>1012</v>
      </c>
      <c r="B1021">
        <v>36.8539776</v>
      </c>
      <c r="C1021" s="8">
        <f t="shared" si="156"/>
        <v>10.237216</v>
      </c>
      <c r="D1021" s="9">
        <f t="shared" si="157"/>
        <v>-0.13411200000000001</v>
      </c>
      <c r="E1021" s="9">
        <f t="shared" si="158"/>
        <v>10038.126735999997</v>
      </c>
      <c r="F1021" s="9">
        <f t="shared" si="160"/>
        <v>117.72</v>
      </c>
      <c r="G1021" s="9">
        <f t="shared" si="161"/>
        <v>44.016248400875519</v>
      </c>
      <c r="H1021" s="9">
        <f t="shared" si="159"/>
        <v>0</v>
      </c>
      <c r="I1021" s="9">
        <f t="shared" si="162"/>
        <v>-160.93440000000001</v>
      </c>
      <c r="J1021" s="9">
        <f t="shared" si="163"/>
        <v>0.80184840087551379</v>
      </c>
      <c r="K1021" s="9">
        <f t="shared" si="164"/>
        <v>8.2086952790172245E-3</v>
      </c>
      <c r="L1021" s="9">
        <f t="shared" si="165"/>
        <v>2503.534499657093</v>
      </c>
    </row>
    <row r="1022" spans="1:12" x14ac:dyDescent="0.25">
      <c r="A1022">
        <v>1013</v>
      </c>
      <c r="B1022">
        <v>36.210239999999999</v>
      </c>
      <c r="C1022" s="8">
        <f t="shared" si="156"/>
        <v>10.058399999999999</v>
      </c>
      <c r="D1022" s="9">
        <f t="shared" si="157"/>
        <v>-0.1788160000000012</v>
      </c>
      <c r="E1022" s="9">
        <f t="shared" si="158"/>
        <v>10048.274543999996</v>
      </c>
      <c r="F1022" s="9">
        <f t="shared" si="160"/>
        <v>117.72</v>
      </c>
      <c r="G1022" s="9">
        <f t="shared" si="161"/>
        <v>42.49199243519999</v>
      </c>
      <c r="H1022" s="9">
        <f t="shared" si="159"/>
        <v>0</v>
      </c>
      <c r="I1022" s="9">
        <f t="shared" si="162"/>
        <v>-214.57920000000144</v>
      </c>
      <c r="J1022" s="9">
        <f t="shared" si="163"/>
        <v>-54.367207564801447</v>
      </c>
      <c r="K1022" s="9">
        <f t="shared" si="164"/>
        <v>-0.54684712056979878</v>
      </c>
      <c r="L1022" s="9">
        <f t="shared" si="165"/>
        <v>2503.2651804444477</v>
      </c>
    </row>
    <row r="1023" spans="1:12" x14ac:dyDescent="0.25">
      <c r="A1023">
        <v>1014</v>
      </c>
      <c r="B1023">
        <v>35.405568000000002</v>
      </c>
      <c r="C1023" s="8">
        <f t="shared" si="156"/>
        <v>9.8348800000000001</v>
      </c>
      <c r="D1023" s="9">
        <f t="shared" si="157"/>
        <v>-0.22351999999999883</v>
      </c>
      <c r="E1023" s="9">
        <f t="shared" si="158"/>
        <v>10058.221183999996</v>
      </c>
      <c r="F1023" s="9">
        <f t="shared" si="160"/>
        <v>117.72</v>
      </c>
      <c r="G1023" s="9">
        <f t="shared" si="161"/>
        <v>40.624443138048001</v>
      </c>
      <c r="H1023" s="9">
        <f t="shared" si="159"/>
        <v>0</v>
      </c>
      <c r="I1023" s="9">
        <f t="shared" si="162"/>
        <v>-268.22399999999857</v>
      </c>
      <c r="J1023" s="9">
        <f t="shared" si="163"/>
        <v>-109.87955686195056</v>
      </c>
      <c r="K1023" s="9">
        <f t="shared" si="164"/>
        <v>-1.0806522561904603</v>
      </c>
      <c r="L1023" s="9">
        <f t="shared" si="165"/>
        <v>2502.4514307560676</v>
      </c>
    </row>
    <row r="1024" spans="1:12" x14ac:dyDescent="0.25">
      <c r="A1024">
        <v>1015</v>
      </c>
      <c r="B1024">
        <v>34.761830400000008</v>
      </c>
      <c r="C1024" s="8">
        <f t="shared" si="156"/>
        <v>9.6560640000000024</v>
      </c>
      <c r="D1024" s="9">
        <f t="shared" si="157"/>
        <v>-0.17881599999999764</v>
      </c>
      <c r="E1024" s="9">
        <f t="shared" si="158"/>
        <v>10067.966655999997</v>
      </c>
      <c r="F1024" s="9">
        <f t="shared" si="160"/>
        <v>117.72</v>
      </c>
      <c r="G1024" s="9">
        <f t="shared" si="161"/>
        <v>39.160620228280337</v>
      </c>
      <c r="H1024" s="9">
        <f t="shared" si="159"/>
        <v>0</v>
      </c>
      <c r="I1024" s="9">
        <f t="shared" si="162"/>
        <v>-214.57919999999717</v>
      </c>
      <c r="J1024" s="9">
        <f t="shared" si="163"/>
        <v>-57.698579771716823</v>
      </c>
      <c r="K1024" s="9">
        <f t="shared" si="164"/>
        <v>-0.5571411789848032</v>
      </c>
      <c r="L1024" s="9">
        <f t="shared" si="165"/>
        <v>2501.6325340384801</v>
      </c>
    </row>
    <row r="1025" spans="1:12" x14ac:dyDescent="0.25">
      <c r="A1025">
        <v>1016</v>
      </c>
      <c r="B1025">
        <v>32.991551999999999</v>
      </c>
      <c r="C1025" s="8">
        <f t="shared" si="156"/>
        <v>9.16432</v>
      </c>
      <c r="D1025" s="9">
        <f t="shared" si="157"/>
        <v>-0.4917440000000024</v>
      </c>
      <c r="E1025" s="9">
        <f t="shared" si="158"/>
        <v>10077.376847999998</v>
      </c>
      <c r="F1025" s="9">
        <f t="shared" si="160"/>
        <v>117.72</v>
      </c>
      <c r="G1025" s="9">
        <f t="shared" si="161"/>
        <v>35.273599646207998</v>
      </c>
      <c r="H1025" s="9">
        <f t="shared" si="159"/>
        <v>0</v>
      </c>
      <c r="I1025" s="9">
        <f t="shared" si="162"/>
        <v>-590.09280000000285</v>
      </c>
      <c r="J1025" s="9">
        <f t="shared" si="163"/>
        <v>-437.09920035379486</v>
      </c>
      <c r="K1025" s="9">
        <f t="shared" si="164"/>
        <v>-4.0057169437862896</v>
      </c>
      <c r="L1025" s="9">
        <f t="shared" si="165"/>
        <v>2499.3511049770946</v>
      </c>
    </row>
    <row r="1026" spans="1:12" x14ac:dyDescent="0.25">
      <c r="A1026">
        <v>1017</v>
      </c>
      <c r="B1026">
        <v>28.163520000000002</v>
      </c>
      <c r="C1026" s="8">
        <f t="shared" si="156"/>
        <v>7.8231999999999999</v>
      </c>
      <c r="D1026" s="9">
        <f t="shared" si="157"/>
        <v>-1.3411200000000001</v>
      </c>
      <c r="E1026" s="9">
        <f t="shared" si="158"/>
        <v>10085.870607999997</v>
      </c>
      <c r="F1026" s="9">
        <f t="shared" si="160"/>
        <v>117.72</v>
      </c>
      <c r="G1026" s="9">
        <f t="shared" si="161"/>
        <v>25.705032460799998</v>
      </c>
      <c r="H1026" s="9">
        <f t="shared" si="159"/>
        <v>0</v>
      </c>
      <c r="I1026" s="9">
        <f t="shared" si="162"/>
        <v>-1609.3440000000001</v>
      </c>
      <c r="J1026" s="9">
        <f t="shared" si="163"/>
        <v>-1465.9189675392001</v>
      </c>
      <c r="K1026" s="9">
        <f t="shared" si="164"/>
        <v>-11.46817726685267</v>
      </c>
      <c r="L1026" s="9">
        <f t="shared" si="165"/>
        <v>2491.6141578717752</v>
      </c>
    </row>
    <row r="1027" spans="1:12" x14ac:dyDescent="0.25">
      <c r="A1027">
        <v>1018</v>
      </c>
      <c r="B1027">
        <v>22.852684799999999</v>
      </c>
      <c r="C1027" s="8">
        <f t="shared" si="156"/>
        <v>6.3479679999999998</v>
      </c>
      <c r="D1027" s="9">
        <f t="shared" si="157"/>
        <v>-1.4752320000000001</v>
      </c>
      <c r="E1027" s="9">
        <f t="shared" si="158"/>
        <v>10092.956191999998</v>
      </c>
      <c r="F1027" s="9">
        <f t="shared" si="160"/>
        <v>117.72</v>
      </c>
      <c r="G1027" s="9">
        <f t="shared" si="161"/>
        <v>16.924613046190078</v>
      </c>
      <c r="H1027" s="9">
        <f t="shared" si="159"/>
        <v>0</v>
      </c>
      <c r="I1027" s="9">
        <f t="shared" si="162"/>
        <v>-1770.2784000000001</v>
      </c>
      <c r="J1027" s="9">
        <f t="shared" si="163"/>
        <v>-1635.6337869538102</v>
      </c>
      <c r="K1027" s="9">
        <f t="shared" si="164"/>
        <v>-10.382950939301603</v>
      </c>
      <c r="L1027" s="9">
        <f t="shared" si="165"/>
        <v>2480.688593768698</v>
      </c>
    </row>
    <row r="1028" spans="1:12" x14ac:dyDescent="0.25">
      <c r="A1028">
        <v>1019</v>
      </c>
      <c r="B1028">
        <v>17.541849600000003</v>
      </c>
      <c r="C1028" s="8">
        <f t="shared" si="156"/>
        <v>4.8727360000000006</v>
      </c>
      <c r="D1028" s="9">
        <f t="shared" si="157"/>
        <v>-1.4752319999999992</v>
      </c>
      <c r="E1028" s="9">
        <f t="shared" si="158"/>
        <v>10098.566543999998</v>
      </c>
      <c r="F1028" s="9">
        <f t="shared" si="160"/>
        <v>117.72</v>
      </c>
      <c r="G1028" s="9">
        <f t="shared" si="161"/>
        <v>9.9722935727923225</v>
      </c>
      <c r="H1028" s="9">
        <f t="shared" si="159"/>
        <v>0</v>
      </c>
      <c r="I1028" s="9">
        <f t="shared" si="162"/>
        <v>-1770.278399999999</v>
      </c>
      <c r="J1028" s="9">
        <f t="shared" si="163"/>
        <v>-1642.5861064272067</v>
      </c>
      <c r="K1028" s="9">
        <f t="shared" si="164"/>
        <v>-8.0038884538876829</v>
      </c>
      <c r="L1028" s="9">
        <f t="shared" si="165"/>
        <v>2471.4951740721035</v>
      </c>
    </row>
    <row r="1029" spans="1:12" x14ac:dyDescent="0.25">
      <c r="A1029">
        <v>1020</v>
      </c>
      <c r="B1029">
        <v>12.231014399999999</v>
      </c>
      <c r="C1029" s="8">
        <f t="shared" si="156"/>
        <v>3.3975039999999996</v>
      </c>
      <c r="D1029" s="9">
        <f t="shared" si="157"/>
        <v>-1.475232000000001</v>
      </c>
      <c r="E1029" s="9">
        <f t="shared" si="158"/>
        <v>10102.701663999997</v>
      </c>
      <c r="F1029" s="9">
        <f t="shared" si="160"/>
        <v>117.72</v>
      </c>
      <c r="G1029" s="9">
        <f t="shared" si="161"/>
        <v>4.8480740406067184</v>
      </c>
      <c r="H1029" s="9">
        <f t="shared" si="159"/>
        <v>0</v>
      </c>
      <c r="I1029" s="9">
        <f t="shared" si="162"/>
        <v>-1770.2784000000013</v>
      </c>
      <c r="J1029" s="9">
        <f t="shared" si="163"/>
        <v>-1647.7103259593946</v>
      </c>
      <c r="K1029" s="9">
        <f t="shared" si="164"/>
        <v>-5.5981024232883465</v>
      </c>
      <c r="L1029" s="9">
        <f t="shared" si="165"/>
        <v>2464.6941786335155</v>
      </c>
    </row>
    <row r="1030" spans="1:12" x14ac:dyDescent="0.25">
      <c r="A1030">
        <v>1021</v>
      </c>
      <c r="B1030">
        <v>6.9201791999999998</v>
      </c>
      <c r="C1030" s="8">
        <f t="shared" si="156"/>
        <v>1.922272</v>
      </c>
      <c r="D1030" s="9">
        <f t="shared" si="157"/>
        <v>-1.4752319999999997</v>
      </c>
      <c r="E1030" s="9">
        <f t="shared" si="158"/>
        <v>10105.361551999997</v>
      </c>
      <c r="F1030" s="9">
        <f t="shared" si="160"/>
        <v>117.72</v>
      </c>
      <c r="G1030" s="9">
        <f t="shared" si="161"/>
        <v>1.5519544496332798</v>
      </c>
      <c r="H1030" s="9">
        <f t="shared" si="159"/>
        <v>0</v>
      </c>
      <c r="I1030" s="9">
        <f t="shared" si="162"/>
        <v>-1770.2783999999997</v>
      </c>
      <c r="J1030" s="9">
        <f t="shared" si="163"/>
        <v>-1651.0064455503664</v>
      </c>
      <c r="K1030" s="9">
        <f t="shared" si="164"/>
        <v>-3.1736834621009939</v>
      </c>
      <c r="L1030" s="9">
        <f t="shared" si="165"/>
        <v>2460.3082856908209</v>
      </c>
    </row>
    <row r="1031" spans="1:12" x14ac:dyDescent="0.25">
      <c r="A1031">
        <v>1022</v>
      </c>
      <c r="B1031">
        <v>1.6093440000000001</v>
      </c>
      <c r="C1031" s="8">
        <f t="shared" si="156"/>
        <v>0.44703999999999999</v>
      </c>
      <c r="D1031" s="9">
        <f t="shared" si="157"/>
        <v>-1.4752320000000001</v>
      </c>
      <c r="E1031" s="9">
        <f t="shared" si="158"/>
        <v>10106.546207999996</v>
      </c>
      <c r="F1031" s="9">
        <f t="shared" si="160"/>
        <v>117.72</v>
      </c>
      <c r="G1031" s="9">
        <f t="shared" si="161"/>
        <v>8.3934799872000004E-2</v>
      </c>
      <c r="H1031" s="9">
        <f t="shared" si="159"/>
        <v>0</v>
      </c>
      <c r="I1031" s="9">
        <f t="shared" si="162"/>
        <v>-1770.2784000000001</v>
      </c>
      <c r="J1031" s="9">
        <f t="shared" si="163"/>
        <v>-1652.4744652001282</v>
      </c>
      <c r="K1031" s="9">
        <f t="shared" si="164"/>
        <v>-0.73872218492306529</v>
      </c>
      <c r="L1031" s="9">
        <f t="shared" si="165"/>
        <v>2458.352082867309</v>
      </c>
    </row>
    <row r="1032" spans="1:12" x14ac:dyDescent="0.25">
      <c r="A1032">
        <v>1023</v>
      </c>
      <c r="B1032">
        <v>0</v>
      </c>
      <c r="C1032" s="8">
        <f t="shared" si="156"/>
        <v>0</v>
      </c>
      <c r="D1032" s="9">
        <f t="shared" si="157"/>
        <v>-0.44703999999999999</v>
      </c>
      <c r="E1032" s="9">
        <f t="shared" si="158"/>
        <v>10106.769727999996</v>
      </c>
      <c r="F1032" s="9">
        <f t="shared" si="160"/>
        <v>0</v>
      </c>
      <c r="G1032" s="9">
        <f t="shared" si="161"/>
        <v>0</v>
      </c>
      <c r="H1032" s="9">
        <f t="shared" si="159"/>
        <v>0</v>
      </c>
      <c r="I1032" s="9">
        <f t="shared" si="162"/>
        <v>-536.44799999999998</v>
      </c>
      <c r="J1032" s="9">
        <f t="shared" si="163"/>
        <v>-536.44799999999998</v>
      </c>
      <c r="K1032" s="9">
        <f t="shared" si="164"/>
        <v>0</v>
      </c>
      <c r="L1032" s="9">
        <f t="shared" si="165"/>
        <v>2457.9827217748475</v>
      </c>
    </row>
    <row r="1033" spans="1:12" x14ac:dyDescent="0.25">
      <c r="A1033">
        <v>1024</v>
      </c>
      <c r="B1033">
        <v>0</v>
      </c>
      <c r="C1033" s="8">
        <f t="shared" si="156"/>
        <v>0</v>
      </c>
      <c r="D1033" s="9">
        <f t="shared" si="157"/>
        <v>0</v>
      </c>
      <c r="E1033" s="9">
        <f t="shared" si="158"/>
        <v>10106.769727999996</v>
      </c>
      <c r="F1033" s="9">
        <f t="shared" si="160"/>
        <v>0</v>
      </c>
      <c r="G1033" s="9">
        <f t="shared" si="161"/>
        <v>0</v>
      </c>
      <c r="H1033" s="9">
        <f t="shared" si="159"/>
        <v>0</v>
      </c>
      <c r="I1033" s="9">
        <f t="shared" si="162"/>
        <v>0</v>
      </c>
      <c r="J1033" s="9">
        <f t="shared" si="163"/>
        <v>0</v>
      </c>
      <c r="K1033" s="9">
        <f t="shared" si="164"/>
        <v>0</v>
      </c>
      <c r="L1033" s="9">
        <f t="shared" si="165"/>
        <v>2457.9827217748475</v>
      </c>
    </row>
    <row r="1034" spans="1:12" x14ac:dyDescent="0.25">
      <c r="A1034">
        <v>1025</v>
      </c>
      <c r="B1034">
        <v>0</v>
      </c>
      <c r="C1034" s="8">
        <f t="shared" ref="C1034:C1097" si="166">B1034/3.6</f>
        <v>0</v>
      </c>
      <c r="D1034" s="9">
        <f t="shared" ref="D1034:D1097" si="167">(C1034-C1033)/(A1034-A1033)</f>
        <v>0</v>
      </c>
      <c r="E1034" s="9">
        <f t="shared" ref="E1034:E1097" si="168">E1033+C1033*(A1034-A1033)+(C1034-C1033)*(A1034-A1033)/2</f>
        <v>10106.769727999996</v>
      </c>
      <c r="F1034" s="9">
        <f t="shared" si="160"/>
        <v>0</v>
      </c>
      <c r="G1034" s="9">
        <f t="shared" si="161"/>
        <v>0</v>
      </c>
      <c r="H1034" s="9">
        <f t="shared" ref="H1034:H1097" si="169">$B$1*$B$2*SIN(ATAN($F$1))</f>
        <v>0</v>
      </c>
      <c r="I1034" s="9">
        <f t="shared" si="162"/>
        <v>0</v>
      </c>
      <c r="J1034" s="9">
        <f t="shared" si="163"/>
        <v>0</v>
      </c>
      <c r="K1034" s="9">
        <f t="shared" si="164"/>
        <v>0</v>
      </c>
      <c r="L1034" s="9">
        <f t="shared" si="165"/>
        <v>2457.9827217748475</v>
      </c>
    </row>
    <row r="1035" spans="1:12" x14ac:dyDescent="0.25">
      <c r="A1035">
        <v>1026</v>
      </c>
      <c r="B1035">
        <v>0</v>
      </c>
      <c r="C1035" s="8">
        <f t="shared" si="166"/>
        <v>0</v>
      </c>
      <c r="D1035" s="9">
        <f t="shared" si="167"/>
        <v>0</v>
      </c>
      <c r="E1035" s="9">
        <f t="shared" si="168"/>
        <v>10106.769727999996</v>
      </c>
      <c r="F1035" s="9">
        <f t="shared" si="160"/>
        <v>0</v>
      </c>
      <c r="G1035" s="9">
        <f t="shared" si="161"/>
        <v>0</v>
      </c>
      <c r="H1035" s="9">
        <f t="shared" si="169"/>
        <v>0</v>
      </c>
      <c r="I1035" s="9">
        <f t="shared" si="162"/>
        <v>0</v>
      </c>
      <c r="J1035" s="9">
        <f t="shared" si="163"/>
        <v>0</v>
      </c>
      <c r="K1035" s="9">
        <f t="shared" si="164"/>
        <v>0</v>
      </c>
      <c r="L1035" s="9">
        <f t="shared" si="165"/>
        <v>2457.9827217748475</v>
      </c>
    </row>
    <row r="1036" spans="1:12" x14ac:dyDescent="0.25">
      <c r="A1036">
        <v>1027</v>
      </c>
      <c r="B1036">
        <v>0</v>
      </c>
      <c r="C1036" s="8">
        <f t="shared" si="166"/>
        <v>0</v>
      </c>
      <c r="D1036" s="9">
        <f t="shared" si="167"/>
        <v>0</v>
      </c>
      <c r="E1036" s="9">
        <f t="shared" si="168"/>
        <v>10106.769727999996</v>
      </c>
      <c r="F1036" s="9">
        <f t="shared" si="160"/>
        <v>0</v>
      </c>
      <c r="G1036" s="9">
        <f t="shared" si="161"/>
        <v>0</v>
      </c>
      <c r="H1036" s="9">
        <f t="shared" si="169"/>
        <v>0</v>
      </c>
      <c r="I1036" s="9">
        <f t="shared" si="162"/>
        <v>0</v>
      </c>
      <c r="J1036" s="9">
        <f t="shared" si="163"/>
        <v>0</v>
      </c>
      <c r="K1036" s="9">
        <f t="shared" si="164"/>
        <v>0</v>
      </c>
      <c r="L1036" s="9">
        <f t="shared" si="165"/>
        <v>2457.9827217748475</v>
      </c>
    </row>
    <row r="1037" spans="1:12" x14ac:dyDescent="0.25">
      <c r="A1037">
        <v>1028</v>
      </c>
      <c r="B1037">
        <v>0</v>
      </c>
      <c r="C1037" s="8">
        <f t="shared" si="166"/>
        <v>0</v>
      </c>
      <c r="D1037" s="9">
        <f t="shared" si="167"/>
        <v>0</v>
      </c>
      <c r="E1037" s="9">
        <f t="shared" si="168"/>
        <v>10106.769727999996</v>
      </c>
      <c r="F1037" s="9">
        <f t="shared" si="160"/>
        <v>0</v>
      </c>
      <c r="G1037" s="9">
        <f t="shared" si="161"/>
        <v>0</v>
      </c>
      <c r="H1037" s="9">
        <f t="shared" si="169"/>
        <v>0</v>
      </c>
      <c r="I1037" s="9">
        <f t="shared" si="162"/>
        <v>0</v>
      </c>
      <c r="J1037" s="9">
        <f t="shared" si="163"/>
        <v>0</v>
      </c>
      <c r="K1037" s="9">
        <f t="shared" si="164"/>
        <v>0</v>
      </c>
      <c r="L1037" s="9">
        <f t="shared" si="165"/>
        <v>2457.9827217748475</v>
      </c>
    </row>
    <row r="1038" spans="1:12" x14ac:dyDescent="0.25">
      <c r="A1038">
        <v>1029</v>
      </c>
      <c r="B1038">
        <v>0</v>
      </c>
      <c r="C1038" s="8">
        <f t="shared" si="166"/>
        <v>0</v>
      </c>
      <c r="D1038" s="9">
        <f t="shared" si="167"/>
        <v>0</v>
      </c>
      <c r="E1038" s="9">
        <f t="shared" si="168"/>
        <v>10106.769727999996</v>
      </c>
      <c r="F1038" s="9">
        <f t="shared" si="160"/>
        <v>0</v>
      </c>
      <c r="G1038" s="9">
        <f t="shared" si="161"/>
        <v>0</v>
      </c>
      <c r="H1038" s="9">
        <f t="shared" si="169"/>
        <v>0</v>
      </c>
      <c r="I1038" s="9">
        <f t="shared" si="162"/>
        <v>0</v>
      </c>
      <c r="J1038" s="9">
        <f t="shared" si="163"/>
        <v>0</v>
      </c>
      <c r="K1038" s="9">
        <f t="shared" si="164"/>
        <v>0</v>
      </c>
      <c r="L1038" s="9">
        <f t="shared" si="165"/>
        <v>2457.9827217748475</v>
      </c>
    </row>
    <row r="1039" spans="1:12" x14ac:dyDescent="0.25">
      <c r="A1039">
        <v>1030</v>
      </c>
      <c r="B1039">
        <v>0</v>
      </c>
      <c r="C1039" s="8">
        <f t="shared" si="166"/>
        <v>0</v>
      </c>
      <c r="D1039" s="9">
        <f t="shared" si="167"/>
        <v>0</v>
      </c>
      <c r="E1039" s="9">
        <f t="shared" si="168"/>
        <v>10106.769727999996</v>
      </c>
      <c r="F1039" s="9">
        <f t="shared" si="160"/>
        <v>0</v>
      </c>
      <c r="G1039" s="9">
        <f t="shared" si="161"/>
        <v>0</v>
      </c>
      <c r="H1039" s="9">
        <f t="shared" si="169"/>
        <v>0</v>
      </c>
      <c r="I1039" s="9">
        <f t="shared" si="162"/>
        <v>0</v>
      </c>
      <c r="J1039" s="9">
        <f t="shared" si="163"/>
        <v>0</v>
      </c>
      <c r="K1039" s="9">
        <f t="shared" si="164"/>
        <v>0</v>
      </c>
      <c r="L1039" s="9">
        <f t="shared" si="165"/>
        <v>2457.9827217748475</v>
      </c>
    </row>
    <row r="1040" spans="1:12" x14ac:dyDescent="0.25">
      <c r="A1040">
        <v>1031</v>
      </c>
      <c r="B1040">
        <v>0</v>
      </c>
      <c r="C1040" s="8">
        <f t="shared" si="166"/>
        <v>0</v>
      </c>
      <c r="D1040" s="9">
        <f t="shared" si="167"/>
        <v>0</v>
      </c>
      <c r="E1040" s="9">
        <f t="shared" si="168"/>
        <v>10106.769727999996</v>
      </c>
      <c r="F1040" s="9">
        <f t="shared" si="160"/>
        <v>0</v>
      </c>
      <c r="G1040" s="9">
        <f t="shared" si="161"/>
        <v>0</v>
      </c>
      <c r="H1040" s="9">
        <f t="shared" si="169"/>
        <v>0</v>
      </c>
      <c r="I1040" s="9">
        <f t="shared" si="162"/>
        <v>0</v>
      </c>
      <c r="J1040" s="9">
        <f t="shared" si="163"/>
        <v>0</v>
      </c>
      <c r="K1040" s="9">
        <f t="shared" si="164"/>
        <v>0</v>
      </c>
      <c r="L1040" s="9">
        <f t="shared" si="165"/>
        <v>2457.9827217748475</v>
      </c>
    </row>
    <row r="1041" spans="1:12" x14ac:dyDescent="0.25">
      <c r="A1041">
        <v>1032</v>
      </c>
      <c r="B1041">
        <v>0</v>
      </c>
      <c r="C1041" s="8">
        <f t="shared" si="166"/>
        <v>0</v>
      </c>
      <c r="D1041" s="9">
        <f t="shared" si="167"/>
        <v>0</v>
      </c>
      <c r="E1041" s="9">
        <f t="shared" si="168"/>
        <v>10106.769727999996</v>
      </c>
      <c r="F1041" s="9">
        <f t="shared" si="160"/>
        <v>0</v>
      </c>
      <c r="G1041" s="9">
        <f t="shared" si="161"/>
        <v>0</v>
      </c>
      <c r="H1041" s="9">
        <f t="shared" si="169"/>
        <v>0</v>
      </c>
      <c r="I1041" s="9">
        <f t="shared" si="162"/>
        <v>0</v>
      </c>
      <c r="J1041" s="9">
        <f t="shared" si="163"/>
        <v>0</v>
      </c>
      <c r="K1041" s="9">
        <f t="shared" si="164"/>
        <v>0</v>
      </c>
      <c r="L1041" s="9">
        <f t="shared" si="165"/>
        <v>2457.9827217748475</v>
      </c>
    </row>
    <row r="1042" spans="1:12" x14ac:dyDescent="0.25">
      <c r="A1042">
        <v>1033</v>
      </c>
      <c r="B1042">
        <v>0</v>
      </c>
      <c r="C1042" s="8">
        <f t="shared" si="166"/>
        <v>0</v>
      </c>
      <c r="D1042" s="9">
        <f t="shared" si="167"/>
        <v>0</v>
      </c>
      <c r="E1042" s="9">
        <f t="shared" si="168"/>
        <v>10106.769727999996</v>
      </c>
      <c r="F1042" s="9">
        <f t="shared" si="160"/>
        <v>0</v>
      </c>
      <c r="G1042" s="9">
        <f t="shared" si="161"/>
        <v>0</v>
      </c>
      <c r="H1042" s="9">
        <f t="shared" si="169"/>
        <v>0</v>
      </c>
      <c r="I1042" s="9">
        <f t="shared" si="162"/>
        <v>0</v>
      </c>
      <c r="J1042" s="9">
        <f t="shared" si="163"/>
        <v>0</v>
      </c>
      <c r="K1042" s="9">
        <f t="shared" si="164"/>
        <v>0</v>
      </c>
      <c r="L1042" s="9">
        <f t="shared" si="165"/>
        <v>2457.9827217748475</v>
      </c>
    </row>
    <row r="1043" spans="1:12" x14ac:dyDescent="0.25">
      <c r="A1043">
        <v>1034</v>
      </c>
      <c r="B1043">
        <v>0</v>
      </c>
      <c r="C1043" s="8">
        <f t="shared" si="166"/>
        <v>0</v>
      </c>
      <c r="D1043" s="9">
        <f t="shared" si="167"/>
        <v>0</v>
      </c>
      <c r="E1043" s="9">
        <f t="shared" si="168"/>
        <v>10106.769727999996</v>
      </c>
      <c r="F1043" s="9">
        <f t="shared" si="160"/>
        <v>0</v>
      </c>
      <c r="G1043" s="9">
        <f t="shared" si="161"/>
        <v>0</v>
      </c>
      <c r="H1043" s="9">
        <f t="shared" si="169"/>
        <v>0</v>
      </c>
      <c r="I1043" s="9">
        <f t="shared" si="162"/>
        <v>0</v>
      </c>
      <c r="J1043" s="9">
        <f t="shared" si="163"/>
        <v>0</v>
      </c>
      <c r="K1043" s="9">
        <f t="shared" si="164"/>
        <v>0</v>
      </c>
      <c r="L1043" s="9">
        <f t="shared" si="165"/>
        <v>2457.9827217748475</v>
      </c>
    </row>
    <row r="1044" spans="1:12" x14ac:dyDescent="0.25">
      <c r="A1044">
        <v>1035</v>
      </c>
      <c r="B1044">
        <v>0</v>
      </c>
      <c r="C1044" s="8">
        <f t="shared" si="166"/>
        <v>0</v>
      </c>
      <c r="D1044" s="9">
        <f t="shared" si="167"/>
        <v>0</v>
      </c>
      <c r="E1044" s="9">
        <f t="shared" si="168"/>
        <v>10106.769727999996</v>
      </c>
      <c r="F1044" s="9">
        <f t="shared" si="160"/>
        <v>0</v>
      </c>
      <c r="G1044" s="9">
        <f t="shared" si="161"/>
        <v>0</v>
      </c>
      <c r="H1044" s="9">
        <f t="shared" si="169"/>
        <v>0</v>
      </c>
      <c r="I1044" s="9">
        <f t="shared" si="162"/>
        <v>0</v>
      </c>
      <c r="J1044" s="9">
        <f t="shared" si="163"/>
        <v>0</v>
      </c>
      <c r="K1044" s="9">
        <f t="shared" si="164"/>
        <v>0</v>
      </c>
      <c r="L1044" s="9">
        <f t="shared" si="165"/>
        <v>2457.9827217748475</v>
      </c>
    </row>
    <row r="1045" spans="1:12" x14ac:dyDescent="0.25">
      <c r="A1045">
        <v>1036</v>
      </c>
      <c r="B1045">
        <v>0</v>
      </c>
      <c r="C1045" s="8">
        <f t="shared" si="166"/>
        <v>0</v>
      </c>
      <c r="D1045" s="9">
        <f t="shared" si="167"/>
        <v>0</v>
      </c>
      <c r="E1045" s="9">
        <f t="shared" si="168"/>
        <v>10106.769727999996</v>
      </c>
      <c r="F1045" s="9">
        <f t="shared" ref="F1045:F1108" si="170">IF(C1045&lt;=0,0,$B$3*$B$1*$B$2*COS(ATAN($F$1)))</f>
        <v>0</v>
      </c>
      <c r="G1045" s="9">
        <f t="shared" ref="G1045:G1108" si="171">$B$5*$B$6*$B$4*(C1045-$F$2)^2/2</f>
        <v>0</v>
      </c>
      <c r="H1045" s="9">
        <f t="shared" si="169"/>
        <v>0</v>
      </c>
      <c r="I1045" s="9">
        <f t="shared" ref="I1045:I1108" si="172">$B$1*D1045</f>
        <v>0</v>
      </c>
      <c r="J1045" s="9">
        <f t="shared" ref="J1045:J1108" si="173">SUM(F1045:I1045)</f>
        <v>0</v>
      </c>
      <c r="K1045" s="9">
        <f t="shared" ref="K1045:K1108" si="174">J1045*C1045/1000</f>
        <v>0</v>
      </c>
      <c r="L1045" s="9">
        <f t="shared" ref="L1045:L1108" si="175">L1044+(K1045+K1044)/2*(A1045-A1044)</f>
        <v>2457.9827217748475</v>
      </c>
    </row>
    <row r="1046" spans="1:12" x14ac:dyDescent="0.25">
      <c r="A1046">
        <v>1037</v>
      </c>
      <c r="B1046">
        <v>0</v>
      </c>
      <c r="C1046" s="8">
        <f t="shared" si="166"/>
        <v>0</v>
      </c>
      <c r="D1046" s="9">
        <f t="shared" si="167"/>
        <v>0</v>
      </c>
      <c r="E1046" s="9">
        <f t="shared" si="168"/>
        <v>10106.769727999996</v>
      </c>
      <c r="F1046" s="9">
        <f t="shared" si="170"/>
        <v>0</v>
      </c>
      <c r="G1046" s="9">
        <f t="shared" si="171"/>
        <v>0</v>
      </c>
      <c r="H1046" s="9">
        <f t="shared" si="169"/>
        <v>0</v>
      </c>
      <c r="I1046" s="9">
        <f t="shared" si="172"/>
        <v>0</v>
      </c>
      <c r="J1046" s="9">
        <f t="shared" si="173"/>
        <v>0</v>
      </c>
      <c r="K1046" s="9">
        <f t="shared" si="174"/>
        <v>0</v>
      </c>
      <c r="L1046" s="9">
        <f t="shared" si="175"/>
        <v>2457.9827217748475</v>
      </c>
    </row>
    <row r="1047" spans="1:12" x14ac:dyDescent="0.25">
      <c r="A1047">
        <v>1038</v>
      </c>
      <c r="B1047">
        <v>0</v>
      </c>
      <c r="C1047" s="8">
        <f t="shared" si="166"/>
        <v>0</v>
      </c>
      <c r="D1047" s="9">
        <f t="shared" si="167"/>
        <v>0</v>
      </c>
      <c r="E1047" s="9">
        <f t="shared" si="168"/>
        <v>10106.769727999996</v>
      </c>
      <c r="F1047" s="9">
        <f t="shared" si="170"/>
        <v>0</v>
      </c>
      <c r="G1047" s="9">
        <f t="shared" si="171"/>
        <v>0</v>
      </c>
      <c r="H1047" s="9">
        <f t="shared" si="169"/>
        <v>0</v>
      </c>
      <c r="I1047" s="9">
        <f t="shared" si="172"/>
        <v>0</v>
      </c>
      <c r="J1047" s="9">
        <f t="shared" si="173"/>
        <v>0</v>
      </c>
      <c r="K1047" s="9">
        <f t="shared" si="174"/>
        <v>0</v>
      </c>
      <c r="L1047" s="9">
        <f t="shared" si="175"/>
        <v>2457.9827217748475</v>
      </c>
    </row>
    <row r="1048" spans="1:12" x14ac:dyDescent="0.25">
      <c r="A1048">
        <v>1039</v>
      </c>
      <c r="B1048">
        <v>0</v>
      </c>
      <c r="C1048" s="8">
        <f t="shared" si="166"/>
        <v>0</v>
      </c>
      <c r="D1048" s="9">
        <f t="shared" si="167"/>
        <v>0</v>
      </c>
      <c r="E1048" s="9">
        <f t="shared" si="168"/>
        <v>10106.769727999996</v>
      </c>
      <c r="F1048" s="9">
        <f t="shared" si="170"/>
        <v>0</v>
      </c>
      <c r="G1048" s="9">
        <f t="shared" si="171"/>
        <v>0</v>
      </c>
      <c r="H1048" s="9">
        <f t="shared" si="169"/>
        <v>0</v>
      </c>
      <c r="I1048" s="9">
        <f t="shared" si="172"/>
        <v>0</v>
      </c>
      <c r="J1048" s="9">
        <f t="shared" si="173"/>
        <v>0</v>
      </c>
      <c r="K1048" s="9">
        <f t="shared" si="174"/>
        <v>0</v>
      </c>
      <c r="L1048" s="9">
        <f t="shared" si="175"/>
        <v>2457.9827217748475</v>
      </c>
    </row>
    <row r="1049" spans="1:12" x14ac:dyDescent="0.25">
      <c r="A1049">
        <v>1040</v>
      </c>
      <c r="B1049">
        <v>0</v>
      </c>
      <c r="C1049" s="8">
        <f t="shared" si="166"/>
        <v>0</v>
      </c>
      <c r="D1049" s="9">
        <f t="shared" si="167"/>
        <v>0</v>
      </c>
      <c r="E1049" s="9">
        <f t="shared" si="168"/>
        <v>10106.769727999996</v>
      </c>
      <c r="F1049" s="9">
        <f t="shared" si="170"/>
        <v>0</v>
      </c>
      <c r="G1049" s="9">
        <f t="shared" si="171"/>
        <v>0</v>
      </c>
      <c r="H1049" s="9">
        <f t="shared" si="169"/>
        <v>0</v>
      </c>
      <c r="I1049" s="9">
        <f t="shared" si="172"/>
        <v>0</v>
      </c>
      <c r="J1049" s="9">
        <f t="shared" si="173"/>
        <v>0</v>
      </c>
      <c r="K1049" s="9">
        <f t="shared" si="174"/>
        <v>0</v>
      </c>
      <c r="L1049" s="9">
        <f t="shared" si="175"/>
        <v>2457.9827217748475</v>
      </c>
    </row>
    <row r="1050" spans="1:12" x14ac:dyDescent="0.25">
      <c r="A1050">
        <v>1041</v>
      </c>
      <c r="B1050">
        <v>0</v>
      </c>
      <c r="C1050" s="8">
        <f t="shared" si="166"/>
        <v>0</v>
      </c>
      <c r="D1050" s="9">
        <f t="shared" si="167"/>
        <v>0</v>
      </c>
      <c r="E1050" s="9">
        <f t="shared" si="168"/>
        <v>10106.769727999996</v>
      </c>
      <c r="F1050" s="9">
        <f t="shared" si="170"/>
        <v>0</v>
      </c>
      <c r="G1050" s="9">
        <f t="shared" si="171"/>
        <v>0</v>
      </c>
      <c r="H1050" s="9">
        <f t="shared" si="169"/>
        <v>0</v>
      </c>
      <c r="I1050" s="9">
        <f t="shared" si="172"/>
        <v>0</v>
      </c>
      <c r="J1050" s="9">
        <f t="shared" si="173"/>
        <v>0</v>
      </c>
      <c r="K1050" s="9">
        <f t="shared" si="174"/>
        <v>0</v>
      </c>
      <c r="L1050" s="9">
        <f t="shared" si="175"/>
        <v>2457.9827217748475</v>
      </c>
    </row>
    <row r="1051" spans="1:12" x14ac:dyDescent="0.25">
      <c r="A1051">
        <v>1042</v>
      </c>
      <c r="B1051">
        <v>0</v>
      </c>
      <c r="C1051" s="8">
        <f t="shared" si="166"/>
        <v>0</v>
      </c>
      <c r="D1051" s="9">
        <f t="shared" si="167"/>
        <v>0</v>
      </c>
      <c r="E1051" s="9">
        <f t="shared" si="168"/>
        <v>10106.769727999996</v>
      </c>
      <c r="F1051" s="9">
        <f t="shared" si="170"/>
        <v>0</v>
      </c>
      <c r="G1051" s="9">
        <f t="shared" si="171"/>
        <v>0</v>
      </c>
      <c r="H1051" s="9">
        <f t="shared" si="169"/>
        <v>0</v>
      </c>
      <c r="I1051" s="9">
        <f t="shared" si="172"/>
        <v>0</v>
      </c>
      <c r="J1051" s="9">
        <f t="shared" si="173"/>
        <v>0</v>
      </c>
      <c r="K1051" s="9">
        <f t="shared" si="174"/>
        <v>0</v>
      </c>
      <c r="L1051" s="9">
        <f t="shared" si="175"/>
        <v>2457.9827217748475</v>
      </c>
    </row>
    <row r="1052" spans="1:12" x14ac:dyDescent="0.25">
      <c r="A1052">
        <v>1043</v>
      </c>
      <c r="B1052">
        <v>0</v>
      </c>
      <c r="C1052" s="8">
        <f t="shared" si="166"/>
        <v>0</v>
      </c>
      <c r="D1052" s="9">
        <f t="shared" si="167"/>
        <v>0</v>
      </c>
      <c r="E1052" s="9">
        <f t="shared" si="168"/>
        <v>10106.769727999996</v>
      </c>
      <c r="F1052" s="9">
        <f t="shared" si="170"/>
        <v>0</v>
      </c>
      <c r="G1052" s="9">
        <f t="shared" si="171"/>
        <v>0</v>
      </c>
      <c r="H1052" s="9">
        <f t="shared" si="169"/>
        <v>0</v>
      </c>
      <c r="I1052" s="9">
        <f t="shared" si="172"/>
        <v>0</v>
      </c>
      <c r="J1052" s="9">
        <f t="shared" si="173"/>
        <v>0</v>
      </c>
      <c r="K1052" s="9">
        <f t="shared" si="174"/>
        <v>0</v>
      </c>
      <c r="L1052" s="9">
        <f t="shared" si="175"/>
        <v>2457.9827217748475</v>
      </c>
    </row>
    <row r="1053" spans="1:12" x14ac:dyDescent="0.25">
      <c r="A1053">
        <v>1044</v>
      </c>
      <c r="B1053">
        <v>0</v>
      </c>
      <c r="C1053" s="8">
        <f t="shared" si="166"/>
        <v>0</v>
      </c>
      <c r="D1053" s="9">
        <f t="shared" si="167"/>
        <v>0</v>
      </c>
      <c r="E1053" s="9">
        <f t="shared" si="168"/>
        <v>10106.769727999996</v>
      </c>
      <c r="F1053" s="9">
        <f t="shared" si="170"/>
        <v>0</v>
      </c>
      <c r="G1053" s="9">
        <f t="shared" si="171"/>
        <v>0</v>
      </c>
      <c r="H1053" s="9">
        <f t="shared" si="169"/>
        <v>0</v>
      </c>
      <c r="I1053" s="9">
        <f t="shared" si="172"/>
        <v>0</v>
      </c>
      <c r="J1053" s="9">
        <f t="shared" si="173"/>
        <v>0</v>
      </c>
      <c r="K1053" s="9">
        <f t="shared" si="174"/>
        <v>0</v>
      </c>
      <c r="L1053" s="9">
        <f t="shared" si="175"/>
        <v>2457.9827217748475</v>
      </c>
    </row>
    <row r="1054" spans="1:12" x14ac:dyDescent="0.25">
      <c r="A1054">
        <v>1045</v>
      </c>
      <c r="B1054">
        <v>0</v>
      </c>
      <c r="C1054" s="8">
        <f t="shared" si="166"/>
        <v>0</v>
      </c>
      <c r="D1054" s="9">
        <f t="shared" si="167"/>
        <v>0</v>
      </c>
      <c r="E1054" s="9">
        <f t="shared" si="168"/>
        <v>10106.769727999996</v>
      </c>
      <c r="F1054" s="9">
        <f t="shared" si="170"/>
        <v>0</v>
      </c>
      <c r="G1054" s="9">
        <f t="shared" si="171"/>
        <v>0</v>
      </c>
      <c r="H1054" s="9">
        <f t="shared" si="169"/>
        <v>0</v>
      </c>
      <c r="I1054" s="9">
        <f t="shared" si="172"/>
        <v>0</v>
      </c>
      <c r="J1054" s="9">
        <f t="shared" si="173"/>
        <v>0</v>
      </c>
      <c r="K1054" s="9">
        <f t="shared" si="174"/>
        <v>0</v>
      </c>
      <c r="L1054" s="9">
        <f t="shared" si="175"/>
        <v>2457.9827217748475</v>
      </c>
    </row>
    <row r="1055" spans="1:12" x14ac:dyDescent="0.25">
      <c r="A1055">
        <v>1046</v>
      </c>
      <c r="B1055">
        <v>0</v>
      </c>
      <c r="C1055" s="8">
        <f t="shared" si="166"/>
        <v>0</v>
      </c>
      <c r="D1055" s="9">
        <f t="shared" si="167"/>
        <v>0</v>
      </c>
      <c r="E1055" s="9">
        <f t="shared" si="168"/>
        <v>10106.769727999996</v>
      </c>
      <c r="F1055" s="9">
        <f t="shared" si="170"/>
        <v>0</v>
      </c>
      <c r="G1055" s="9">
        <f t="shared" si="171"/>
        <v>0</v>
      </c>
      <c r="H1055" s="9">
        <f t="shared" si="169"/>
        <v>0</v>
      </c>
      <c r="I1055" s="9">
        <f t="shared" si="172"/>
        <v>0</v>
      </c>
      <c r="J1055" s="9">
        <f t="shared" si="173"/>
        <v>0</v>
      </c>
      <c r="K1055" s="9">
        <f t="shared" si="174"/>
        <v>0</v>
      </c>
      <c r="L1055" s="9">
        <f t="shared" si="175"/>
        <v>2457.9827217748475</v>
      </c>
    </row>
    <row r="1056" spans="1:12" x14ac:dyDescent="0.25">
      <c r="A1056">
        <v>1047</v>
      </c>
      <c r="B1056">
        <v>0</v>
      </c>
      <c r="C1056" s="8">
        <f t="shared" si="166"/>
        <v>0</v>
      </c>
      <c r="D1056" s="9">
        <f t="shared" si="167"/>
        <v>0</v>
      </c>
      <c r="E1056" s="9">
        <f t="shared" si="168"/>
        <v>10106.769727999996</v>
      </c>
      <c r="F1056" s="9">
        <f t="shared" si="170"/>
        <v>0</v>
      </c>
      <c r="G1056" s="9">
        <f t="shared" si="171"/>
        <v>0</v>
      </c>
      <c r="H1056" s="9">
        <f t="shared" si="169"/>
        <v>0</v>
      </c>
      <c r="I1056" s="9">
        <f t="shared" si="172"/>
        <v>0</v>
      </c>
      <c r="J1056" s="9">
        <f t="shared" si="173"/>
        <v>0</v>
      </c>
      <c r="K1056" s="9">
        <f t="shared" si="174"/>
        <v>0</v>
      </c>
      <c r="L1056" s="9">
        <f t="shared" si="175"/>
        <v>2457.9827217748475</v>
      </c>
    </row>
    <row r="1057" spans="1:12" x14ac:dyDescent="0.25">
      <c r="A1057">
        <v>1048</v>
      </c>
      <c r="B1057">
        <v>0</v>
      </c>
      <c r="C1057" s="8">
        <f t="shared" si="166"/>
        <v>0</v>
      </c>
      <c r="D1057" s="9">
        <f t="shared" si="167"/>
        <v>0</v>
      </c>
      <c r="E1057" s="9">
        <f t="shared" si="168"/>
        <v>10106.769727999996</v>
      </c>
      <c r="F1057" s="9">
        <f t="shared" si="170"/>
        <v>0</v>
      </c>
      <c r="G1057" s="9">
        <f t="shared" si="171"/>
        <v>0</v>
      </c>
      <c r="H1057" s="9">
        <f t="shared" si="169"/>
        <v>0</v>
      </c>
      <c r="I1057" s="9">
        <f t="shared" si="172"/>
        <v>0</v>
      </c>
      <c r="J1057" s="9">
        <f t="shared" si="173"/>
        <v>0</v>
      </c>
      <c r="K1057" s="9">
        <f t="shared" si="174"/>
        <v>0</v>
      </c>
      <c r="L1057" s="9">
        <f t="shared" si="175"/>
        <v>2457.9827217748475</v>
      </c>
    </row>
    <row r="1058" spans="1:12" x14ac:dyDescent="0.25">
      <c r="A1058">
        <v>1049</v>
      </c>
      <c r="B1058">
        <v>0</v>
      </c>
      <c r="C1058" s="8">
        <f t="shared" si="166"/>
        <v>0</v>
      </c>
      <c r="D1058" s="9">
        <f t="shared" si="167"/>
        <v>0</v>
      </c>
      <c r="E1058" s="9">
        <f t="shared" si="168"/>
        <v>10106.769727999996</v>
      </c>
      <c r="F1058" s="9">
        <f t="shared" si="170"/>
        <v>0</v>
      </c>
      <c r="G1058" s="9">
        <f t="shared" si="171"/>
        <v>0</v>
      </c>
      <c r="H1058" s="9">
        <f t="shared" si="169"/>
        <v>0</v>
      </c>
      <c r="I1058" s="9">
        <f t="shared" si="172"/>
        <v>0</v>
      </c>
      <c r="J1058" s="9">
        <f t="shared" si="173"/>
        <v>0</v>
      </c>
      <c r="K1058" s="9">
        <f t="shared" si="174"/>
        <v>0</v>
      </c>
      <c r="L1058" s="9">
        <f t="shared" si="175"/>
        <v>2457.9827217748475</v>
      </c>
    </row>
    <row r="1059" spans="1:12" x14ac:dyDescent="0.25">
      <c r="A1059">
        <v>1050</v>
      </c>
      <c r="B1059">
        <v>0</v>
      </c>
      <c r="C1059" s="8">
        <f t="shared" si="166"/>
        <v>0</v>
      </c>
      <c r="D1059" s="9">
        <f t="shared" si="167"/>
        <v>0</v>
      </c>
      <c r="E1059" s="9">
        <f t="shared" si="168"/>
        <v>10106.769727999996</v>
      </c>
      <c r="F1059" s="9">
        <f t="shared" si="170"/>
        <v>0</v>
      </c>
      <c r="G1059" s="9">
        <f t="shared" si="171"/>
        <v>0</v>
      </c>
      <c r="H1059" s="9">
        <f t="shared" si="169"/>
        <v>0</v>
      </c>
      <c r="I1059" s="9">
        <f t="shared" si="172"/>
        <v>0</v>
      </c>
      <c r="J1059" s="9">
        <f t="shared" si="173"/>
        <v>0</v>
      </c>
      <c r="K1059" s="9">
        <f t="shared" si="174"/>
        <v>0</v>
      </c>
      <c r="L1059" s="9">
        <f t="shared" si="175"/>
        <v>2457.9827217748475</v>
      </c>
    </row>
    <row r="1060" spans="1:12" x14ac:dyDescent="0.25">
      <c r="A1060">
        <v>1051</v>
      </c>
      <c r="B1060">
        <v>0</v>
      </c>
      <c r="C1060" s="8">
        <f t="shared" si="166"/>
        <v>0</v>
      </c>
      <c r="D1060" s="9">
        <f t="shared" si="167"/>
        <v>0</v>
      </c>
      <c r="E1060" s="9">
        <f t="shared" si="168"/>
        <v>10106.769727999996</v>
      </c>
      <c r="F1060" s="9">
        <f t="shared" si="170"/>
        <v>0</v>
      </c>
      <c r="G1060" s="9">
        <f t="shared" si="171"/>
        <v>0</v>
      </c>
      <c r="H1060" s="9">
        <f t="shared" si="169"/>
        <v>0</v>
      </c>
      <c r="I1060" s="9">
        <f t="shared" si="172"/>
        <v>0</v>
      </c>
      <c r="J1060" s="9">
        <f t="shared" si="173"/>
        <v>0</v>
      </c>
      <c r="K1060" s="9">
        <f t="shared" si="174"/>
        <v>0</v>
      </c>
      <c r="L1060" s="9">
        <f t="shared" si="175"/>
        <v>2457.9827217748475</v>
      </c>
    </row>
    <row r="1061" spans="1:12" x14ac:dyDescent="0.25">
      <c r="A1061">
        <v>1052</v>
      </c>
      <c r="B1061">
        <v>0</v>
      </c>
      <c r="C1061" s="8">
        <f t="shared" si="166"/>
        <v>0</v>
      </c>
      <c r="D1061" s="9">
        <f t="shared" si="167"/>
        <v>0</v>
      </c>
      <c r="E1061" s="9">
        <f t="shared" si="168"/>
        <v>10106.769727999996</v>
      </c>
      <c r="F1061" s="9">
        <f t="shared" si="170"/>
        <v>0</v>
      </c>
      <c r="G1061" s="9">
        <f t="shared" si="171"/>
        <v>0</v>
      </c>
      <c r="H1061" s="9">
        <f t="shared" si="169"/>
        <v>0</v>
      </c>
      <c r="I1061" s="9">
        <f t="shared" si="172"/>
        <v>0</v>
      </c>
      <c r="J1061" s="9">
        <f t="shared" si="173"/>
        <v>0</v>
      </c>
      <c r="K1061" s="9">
        <f t="shared" si="174"/>
        <v>0</v>
      </c>
      <c r="L1061" s="9">
        <f t="shared" si="175"/>
        <v>2457.9827217748475</v>
      </c>
    </row>
    <row r="1062" spans="1:12" x14ac:dyDescent="0.25">
      <c r="A1062">
        <v>1053</v>
      </c>
      <c r="B1062">
        <v>1.9312128</v>
      </c>
      <c r="C1062" s="8">
        <f t="shared" si="166"/>
        <v>0.53644799999999992</v>
      </c>
      <c r="D1062" s="9">
        <f t="shared" si="167"/>
        <v>0.53644799999999992</v>
      </c>
      <c r="E1062" s="9">
        <f t="shared" si="168"/>
        <v>10107.037951999995</v>
      </c>
      <c r="F1062" s="9">
        <f t="shared" si="170"/>
        <v>117.72</v>
      </c>
      <c r="G1062" s="9">
        <f t="shared" si="171"/>
        <v>0.12086611181567997</v>
      </c>
      <c r="H1062" s="9">
        <f t="shared" si="169"/>
        <v>0</v>
      </c>
      <c r="I1062" s="9">
        <f t="shared" si="172"/>
        <v>643.73759999999993</v>
      </c>
      <c r="J1062" s="9">
        <f t="shared" si="173"/>
        <v>761.5784661118156</v>
      </c>
      <c r="K1062" s="9">
        <f t="shared" si="174"/>
        <v>0.40854724498875117</v>
      </c>
      <c r="L1062" s="9">
        <f t="shared" si="175"/>
        <v>2458.1869953973419</v>
      </c>
    </row>
    <row r="1063" spans="1:12" x14ac:dyDescent="0.25">
      <c r="A1063">
        <v>1054</v>
      </c>
      <c r="B1063">
        <v>6.4373760000000004</v>
      </c>
      <c r="C1063" s="8">
        <f t="shared" si="166"/>
        <v>1.78816</v>
      </c>
      <c r="D1063" s="9">
        <f t="shared" si="167"/>
        <v>1.2517119999999999</v>
      </c>
      <c r="E1063" s="9">
        <f t="shared" si="168"/>
        <v>10108.200255999996</v>
      </c>
      <c r="F1063" s="9">
        <f t="shared" si="170"/>
        <v>117.72</v>
      </c>
      <c r="G1063" s="9">
        <f t="shared" si="171"/>
        <v>1.3429567979520001</v>
      </c>
      <c r="H1063" s="9">
        <f t="shared" si="169"/>
        <v>0</v>
      </c>
      <c r="I1063" s="9">
        <f t="shared" si="172"/>
        <v>1502.0544</v>
      </c>
      <c r="J1063" s="9">
        <f t="shared" si="173"/>
        <v>1621.117356797952</v>
      </c>
      <c r="K1063" s="9">
        <f t="shared" si="174"/>
        <v>2.8988172127318257</v>
      </c>
      <c r="L1063" s="9">
        <f t="shared" si="175"/>
        <v>2459.8406776262023</v>
      </c>
    </row>
    <row r="1064" spans="1:12" x14ac:dyDescent="0.25">
      <c r="A1064">
        <v>1055</v>
      </c>
      <c r="B1064">
        <v>11.7482112</v>
      </c>
      <c r="C1064" s="8">
        <f t="shared" si="166"/>
        <v>3.2633920000000001</v>
      </c>
      <c r="D1064" s="9">
        <f t="shared" si="167"/>
        <v>1.4752320000000001</v>
      </c>
      <c r="E1064" s="9">
        <f t="shared" si="168"/>
        <v>10110.726031999997</v>
      </c>
      <c r="F1064" s="9">
        <f t="shared" si="170"/>
        <v>117.72</v>
      </c>
      <c r="G1064" s="9">
        <f t="shared" si="171"/>
        <v>4.47288548517888</v>
      </c>
      <c r="H1064" s="9">
        <f t="shared" si="169"/>
        <v>0</v>
      </c>
      <c r="I1064" s="9">
        <f t="shared" si="172"/>
        <v>1770.2784000000001</v>
      </c>
      <c r="J1064" s="9">
        <f t="shared" si="173"/>
        <v>1892.4712854851791</v>
      </c>
      <c r="K1064" s="9">
        <f t="shared" si="174"/>
        <v>6.1758756532820502</v>
      </c>
      <c r="L1064" s="9">
        <f t="shared" si="175"/>
        <v>2464.3780240592091</v>
      </c>
    </row>
    <row r="1065" spans="1:12" x14ac:dyDescent="0.25">
      <c r="A1065">
        <v>1056</v>
      </c>
      <c r="B1065">
        <v>17.0590464</v>
      </c>
      <c r="C1065" s="8">
        <f t="shared" si="166"/>
        <v>4.7386239999999997</v>
      </c>
      <c r="D1065" s="9">
        <f t="shared" si="167"/>
        <v>1.4752319999999997</v>
      </c>
      <c r="E1065" s="9">
        <f t="shared" si="168"/>
        <v>10114.727039999998</v>
      </c>
      <c r="F1065" s="9">
        <f t="shared" si="170"/>
        <v>117.72</v>
      </c>
      <c r="G1065" s="9">
        <f t="shared" si="171"/>
        <v>9.4309141136179182</v>
      </c>
      <c r="H1065" s="9">
        <f t="shared" si="169"/>
        <v>0</v>
      </c>
      <c r="I1065" s="9">
        <f t="shared" si="172"/>
        <v>1770.2783999999997</v>
      </c>
      <c r="J1065" s="9">
        <f t="shared" si="173"/>
        <v>1897.4293141136177</v>
      </c>
      <c r="K1065" s="9">
        <f t="shared" si="174"/>
        <v>8.9912040861623268</v>
      </c>
      <c r="L1065" s="9">
        <f t="shared" si="175"/>
        <v>2471.9615639289314</v>
      </c>
    </row>
    <row r="1066" spans="1:12" x14ac:dyDescent="0.25">
      <c r="A1066">
        <v>1057</v>
      </c>
      <c r="B1066">
        <v>22.369881600000003</v>
      </c>
      <c r="C1066" s="8">
        <f t="shared" si="166"/>
        <v>6.2138560000000007</v>
      </c>
      <c r="D1066" s="9">
        <f t="shared" si="167"/>
        <v>1.475232000000001</v>
      </c>
      <c r="E1066" s="9">
        <f t="shared" si="168"/>
        <v>10120.203279999998</v>
      </c>
      <c r="F1066" s="9">
        <f t="shared" si="170"/>
        <v>117.72</v>
      </c>
      <c r="G1066" s="9">
        <f t="shared" si="171"/>
        <v>16.217042683269121</v>
      </c>
      <c r="H1066" s="9">
        <f t="shared" si="169"/>
        <v>0</v>
      </c>
      <c r="I1066" s="9">
        <f t="shared" si="172"/>
        <v>1770.2784000000013</v>
      </c>
      <c r="J1066" s="9">
        <f t="shared" si="173"/>
        <v>1904.2154426832703</v>
      </c>
      <c r="K1066" s="9">
        <f t="shared" si="174"/>
        <v>11.832520553810097</v>
      </c>
      <c r="L1066" s="9">
        <f t="shared" si="175"/>
        <v>2482.3734262489174</v>
      </c>
    </row>
    <row r="1067" spans="1:12" x14ac:dyDescent="0.25">
      <c r="A1067">
        <v>1058</v>
      </c>
      <c r="B1067">
        <v>27.358848000000002</v>
      </c>
      <c r="C1067" s="8">
        <f t="shared" si="166"/>
        <v>7.5996800000000002</v>
      </c>
      <c r="D1067" s="9">
        <f t="shared" si="167"/>
        <v>1.3858239999999995</v>
      </c>
      <c r="E1067" s="9">
        <f t="shared" si="168"/>
        <v>10127.110047999999</v>
      </c>
      <c r="F1067" s="9">
        <f t="shared" si="170"/>
        <v>117.72</v>
      </c>
      <c r="G1067" s="9">
        <f t="shared" si="171"/>
        <v>24.257157163007999</v>
      </c>
      <c r="H1067" s="9">
        <f t="shared" si="169"/>
        <v>0</v>
      </c>
      <c r="I1067" s="9">
        <f t="shared" si="172"/>
        <v>1662.9887999999994</v>
      </c>
      <c r="J1067" s="9">
        <f t="shared" si="173"/>
        <v>1804.9659571630075</v>
      </c>
      <c r="K1067" s="9">
        <f t="shared" si="174"/>
        <v>13.717163685332565</v>
      </c>
      <c r="L1067" s="9">
        <f t="shared" si="175"/>
        <v>2495.148268368489</v>
      </c>
    </row>
    <row r="1068" spans="1:12" x14ac:dyDescent="0.25">
      <c r="A1068">
        <v>1059</v>
      </c>
      <c r="B1068">
        <v>29.772864000000002</v>
      </c>
      <c r="C1068" s="8">
        <f t="shared" si="166"/>
        <v>8.2702400000000011</v>
      </c>
      <c r="D1068" s="9">
        <f t="shared" si="167"/>
        <v>0.67056000000000093</v>
      </c>
      <c r="E1068" s="9">
        <f t="shared" si="168"/>
        <v>10135.045007999997</v>
      </c>
      <c r="F1068" s="9">
        <f t="shared" si="170"/>
        <v>117.72</v>
      </c>
      <c r="G1068" s="9">
        <f t="shared" si="171"/>
        <v>28.72668525619201</v>
      </c>
      <c r="H1068" s="9">
        <f t="shared" si="169"/>
        <v>0</v>
      </c>
      <c r="I1068" s="9">
        <f t="shared" si="172"/>
        <v>804.67200000000116</v>
      </c>
      <c r="J1068" s="9">
        <f t="shared" si="173"/>
        <v>951.1186852561932</v>
      </c>
      <c r="K1068" s="9">
        <f t="shared" si="174"/>
        <v>7.8659797955531801</v>
      </c>
      <c r="L1068" s="9">
        <f t="shared" si="175"/>
        <v>2505.939840108932</v>
      </c>
    </row>
    <row r="1069" spans="1:12" x14ac:dyDescent="0.25">
      <c r="A1069">
        <v>1060</v>
      </c>
      <c r="B1069">
        <v>32.186880000000002</v>
      </c>
      <c r="C1069" s="8">
        <f t="shared" si="166"/>
        <v>8.9408000000000012</v>
      </c>
      <c r="D1069" s="9">
        <f t="shared" si="167"/>
        <v>0.67056000000000004</v>
      </c>
      <c r="E1069" s="9">
        <f t="shared" si="168"/>
        <v>10143.650527999996</v>
      </c>
      <c r="F1069" s="9">
        <f t="shared" si="170"/>
        <v>117.72</v>
      </c>
      <c r="G1069" s="9">
        <f t="shared" si="171"/>
        <v>33.573919948800011</v>
      </c>
      <c r="H1069" s="9">
        <f t="shared" si="169"/>
        <v>0</v>
      </c>
      <c r="I1069" s="9">
        <f t="shared" si="172"/>
        <v>804.67200000000003</v>
      </c>
      <c r="J1069" s="9">
        <f t="shared" si="173"/>
        <v>955.96591994880009</v>
      </c>
      <c r="K1069" s="9">
        <f t="shared" si="174"/>
        <v>8.5471000970782338</v>
      </c>
      <c r="L1069" s="9">
        <f t="shared" si="175"/>
        <v>2514.1463800552478</v>
      </c>
    </row>
    <row r="1070" spans="1:12" x14ac:dyDescent="0.25">
      <c r="A1070">
        <v>1061</v>
      </c>
      <c r="B1070">
        <v>35.083699200000005</v>
      </c>
      <c r="C1070" s="8">
        <f t="shared" si="166"/>
        <v>9.7454720000000012</v>
      </c>
      <c r="D1070" s="9">
        <f t="shared" si="167"/>
        <v>0.80467200000000005</v>
      </c>
      <c r="E1070" s="9">
        <f t="shared" si="168"/>
        <v>10152.993663999996</v>
      </c>
      <c r="F1070" s="9">
        <f t="shared" si="170"/>
        <v>117.72</v>
      </c>
      <c r="G1070" s="9">
        <f t="shared" si="171"/>
        <v>39.88917429116929</v>
      </c>
      <c r="H1070" s="9">
        <f t="shared" si="169"/>
        <v>0</v>
      </c>
      <c r="I1070" s="9">
        <f t="shared" si="172"/>
        <v>965.60640000000012</v>
      </c>
      <c r="J1070" s="9">
        <f t="shared" si="173"/>
        <v>1123.2155742911693</v>
      </c>
      <c r="K1070" s="9">
        <f t="shared" si="174"/>
        <v>10.946265929218512</v>
      </c>
      <c r="L1070" s="9">
        <f t="shared" si="175"/>
        <v>2523.8930630683963</v>
      </c>
    </row>
    <row r="1071" spans="1:12" x14ac:dyDescent="0.25">
      <c r="A1071">
        <v>1062</v>
      </c>
      <c r="B1071">
        <v>37.014912000000002</v>
      </c>
      <c r="C1071" s="8">
        <f t="shared" si="166"/>
        <v>10.281920000000001</v>
      </c>
      <c r="D1071" s="9">
        <f t="shared" si="167"/>
        <v>0.53644800000000004</v>
      </c>
      <c r="E1071" s="9">
        <f t="shared" si="168"/>
        <v>10163.007359999996</v>
      </c>
      <c r="F1071" s="9">
        <f t="shared" si="170"/>
        <v>117.72</v>
      </c>
      <c r="G1071" s="9">
        <f t="shared" si="171"/>
        <v>44.401509132288012</v>
      </c>
      <c r="H1071" s="9">
        <f t="shared" si="169"/>
        <v>0</v>
      </c>
      <c r="I1071" s="9">
        <f t="shared" si="172"/>
        <v>643.73760000000004</v>
      </c>
      <c r="J1071" s="9">
        <f t="shared" si="173"/>
        <v>805.85910913228804</v>
      </c>
      <c r="K1071" s="9">
        <f t="shared" si="174"/>
        <v>8.285778891369457</v>
      </c>
      <c r="L1071" s="9">
        <f t="shared" si="175"/>
        <v>2533.5090854786904</v>
      </c>
    </row>
    <row r="1072" spans="1:12" x14ac:dyDescent="0.25">
      <c r="A1072">
        <v>1063</v>
      </c>
      <c r="B1072">
        <v>38.624256000000003</v>
      </c>
      <c r="C1072" s="8">
        <f t="shared" si="166"/>
        <v>10.728960000000001</v>
      </c>
      <c r="D1072" s="9">
        <f t="shared" si="167"/>
        <v>0.44703999999999944</v>
      </c>
      <c r="E1072" s="9">
        <f t="shared" si="168"/>
        <v>10173.512799999995</v>
      </c>
      <c r="F1072" s="9">
        <f t="shared" si="170"/>
        <v>117.72</v>
      </c>
      <c r="G1072" s="9">
        <f t="shared" si="171"/>
        <v>48.346444726272004</v>
      </c>
      <c r="H1072" s="9">
        <f t="shared" si="169"/>
        <v>0</v>
      </c>
      <c r="I1072" s="9">
        <f t="shared" si="172"/>
        <v>536.4479999999993</v>
      </c>
      <c r="J1072" s="9">
        <f t="shared" si="173"/>
        <v>702.51444472627134</v>
      </c>
      <c r="K1072" s="9">
        <f t="shared" si="174"/>
        <v>7.5372493768903768</v>
      </c>
      <c r="L1072" s="9">
        <f t="shared" si="175"/>
        <v>2541.4205996128203</v>
      </c>
    </row>
    <row r="1073" spans="1:12" x14ac:dyDescent="0.25">
      <c r="A1073">
        <v>1064</v>
      </c>
      <c r="B1073">
        <v>39.911731200000006</v>
      </c>
      <c r="C1073" s="8">
        <f t="shared" si="166"/>
        <v>11.086592000000001</v>
      </c>
      <c r="D1073" s="9">
        <f t="shared" si="167"/>
        <v>0.35763200000000062</v>
      </c>
      <c r="E1073" s="9">
        <f t="shared" si="168"/>
        <v>10184.420575999995</v>
      </c>
      <c r="F1073" s="9">
        <f t="shared" si="170"/>
        <v>117.72</v>
      </c>
      <c r="G1073" s="9">
        <f t="shared" si="171"/>
        <v>51.623259313274893</v>
      </c>
      <c r="H1073" s="9">
        <f t="shared" si="169"/>
        <v>0</v>
      </c>
      <c r="I1073" s="9">
        <f t="shared" si="172"/>
        <v>429.15840000000071</v>
      </c>
      <c r="J1073" s="9">
        <f t="shared" si="173"/>
        <v>598.50165931327558</v>
      </c>
      <c r="K1073" s="9">
        <f t="shared" si="174"/>
        <v>6.6353437081292874</v>
      </c>
      <c r="L1073" s="9">
        <f t="shared" si="175"/>
        <v>2548.5068961553302</v>
      </c>
    </row>
    <row r="1074" spans="1:12" x14ac:dyDescent="0.25">
      <c r="A1074">
        <v>1065</v>
      </c>
      <c r="B1074">
        <v>41.199206400000008</v>
      </c>
      <c r="C1074" s="8">
        <f t="shared" si="166"/>
        <v>11.444224000000002</v>
      </c>
      <c r="D1074" s="9">
        <f t="shared" si="167"/>
        <v>0.35763200000000062</v>
      </c>
      <c r="E1074" s="9">
        <f t="shared" si="168"/>
        <v>10195.685983999994</v>
      </c>
      <c r="F1074" s="9">
        <f t="shared" si="170"/>
        <v>117.72</v>
      </c>
      <c r="G1074" s="9">
        <f t="shared" si="171"/>
        <v>55.007510444113933</v>
      </c>
      <c r="H1074" s="9">
        <f t="shared" si="169"/>
        <v>0</v>
      </c>
      <c r="I1074" s="9">
        <f t="shared" si="172"/>
        <v>429.15840000000071</v>
      </c>
      <c r="J1074" s="9">
        <f t="shared" si="173"/>
        <v>601.88591044411464</v>
      </c>
      <c r="K1074" s="9">
        <f t="shared" si="174"/>
        <v>6.888117181566388</v>
      </c>
      <c r="L1074" s="9">
        <f t="shared" si="175"/>
        <v>2555.2686266001779</v>
      </c>
    </row>
    <row r="1075" spans="1:12" x14ac:dyDescent="0.25">
      <c r="A1075">
        <v>1066</v>
      </c>
      <c r="B1075">
        <v>42.647615999999999</v>
      </c>
      <c r="C1075" s="8">
        <f t="shared" si="166"/>
        <v>11.84656</v>
      </c>
      <c r="D1075" s="9">
        <f t="shared" si="167"/>
        <v>0.40233599999999825</v>
      </c>
      <c r="E1075" s="9">
        <f t="shared" si="168"/>
        <v>10207.331375999995</v>
      </c>
      <c r="F1075" s="9">
        <f t="shared" si="170"/>
        <v>117.72</v>
      </c>
      <c r="G1075" s="9">
        <f t="shared" si="171"/>
        <v>58.943213210111999</v>
      </c>
      <c r="H1075" s="9">
        <f t="shared" si="169"/>
        <v>0</v>
      </c>
      <c r="I1075" s="9">
        <f t="shared" si="172"/>
        <v>482.8031999999979</v>
      </c>
      <c r="J1075" s="9">
        <f t="shared" si="173"/>
        <v>659.46641321010986</v>
      </c>
      <c r="K1075" s="9">
        <f t="shared" si="174"/>
        <v>7.8124084320783593</v>
      </c>
      <c r="L1075" s="9">
        <f t="shared" si="175"/>
        <v>2562.6188894070001</v>
      </c>
    </row>
    <row r="1076" spans="1:12" x14ac:dyDescent="0.25">
      <c r="A1076">
        <v>1067</v>
      </c>
      <c r="B1076">
        <v>43.130419200000006</v>
      </c>
      <c r="C1076" s="8">
        <f t="shared" si="166"/>
        <v>11.980672000000002</v>
      </c>
      <c r="D1076" s="9">
        <f t="shared" si="167"/>
        <v>0.13411200000000179</v>
      </c>
      <c r="E1076" s="9">
        <f t="shared" si="168"/>
        <v>10219.244991999994</v>
      </c>
      <c r="F1076" s="9">
        <f t="shared" si="170"/>
        <v>117.72</v>
      </c>
      <c r="G1076" s="9">
        <f t="shared" si="171"/>
        <v>60.285330660065291</v>
      </c>
      <c r="H1076" s="9">
        <f t="shared" si="169"/>
        <v>0</v>
      </c>
      <c r="I1076" s="9">
        <f t="shared" si="172"/>
        <v>160.93440000000214</v>
      </c>
      <c r="J1076" s="9">
        <f t="shared" si="173"/>
        <v>338.93973066006743</v>
      </c>
      <c r="K1076" s="9">
        <f t="shared" si="174"/>
        <v>4.0607257408066122</v>
      </c>
      <c r="L1076" s="9">
        <f t="shared" si="175"/>
        <v>2568.5554564934428</v>
      </c>
    </row>
    <row r="1077" spans="1:12" x14ac:dyDescent="0.25">
      <c r="A1077">
        <v>1068</v>
      </c>
      <c r="B1077">
        <v>44.096025599999997</v>
      </c>
      <c r="C1077" s="8">
        <f t="shared" si="166"/>
        <v>12.248895999999998</v>
      </c>
      <c r="D1077" s="9">
        <f t="shared" si="167"/>
        <v>0.26822399999999647</v>
      </c>
      <c r="E1077" s="9">
        <f t="shared" si="168"/>
        <v>10231.359775999994</v>
      </c>
      <c r="F1077" s="9">
        <f t="shared" si="170"/>
        <v>117.72</v>
      </c>
      <c r="G1077" s="9">
        <f t="shared" si="171"/>
        <v>63.014890351902707</v>
      </c>
      <c r="H1077" s="9">
        <f t="shared" si="169"/>
        <v>0</v>
      </c>
      <c r="I1077" s="9">
        <f t="shared" si="172"/>
        <v>321.86879999999576</v>
      </c>
      <c r="J1077" s="9">
        <f t="shared" si="173"/>
        <v>502.60369035189848</v>
      </c>
      <c r="K1077" s="9">
        <f t="shared" si="174"/>
        <v>6.1563403323366073</v>
      </c>
      <c r="L1077" s="9">
        <f t="shared" si="175"/>
        <v>2573.6639895300145</v>
      </c>
    </row>
    <row r="1078" spans="1:12" x14ac:dyDescent="0.25">
      <c r="A1078">
        <v>1069</v>
      </c>
      <c r="B1078">
        <v>44.900697600000001</v>
      </c>
      <c r="C1078" s="8">
        <f t="shared" si="166"/>
        <v>12.472415999999999</v>
      </c>
      <c r="D1078" s="9">
        <f t="shared" si="167"/>
        <v>0.22352000000000061</v>
      </c>
      <c r="E1078" s="9">
        <f t="shared" si="168"/>
        <v>10243.720431999993</v>
      </c>
      <c r="F1078" s="9">
        <f t="shared" si="170"/>
        <v>117.72</v>
      </c>
      <c r="G1078" s="9">
        <f t="shared" si="171"/>
        <v>65.335687568363511</v>
      </c>
      <c r="H1078" s="9">
        <f t="shared" si="169"/>
        <v>0</v>
      </c>
      <c r="I1078" s="9">
        <f t="shared" si="172"/>
        <v>268.22400000000073</v>
      </c>
      <c r="J1078" s="9">
        <f t="shared" si="173"/>
        <v>451.27968756836424</v>
      </c>
      <c r="K1078" s="9">
        <f t="shared" si="174"/>
        <v>5.6285479957026663</v>
      </c>
      <c r="L1078" s="9">
        <f t="shared" si="175"/>
        <v>2579.5564336940342</v>
      </c>
    </row>
    <row r="1079" spans="1:12" x14ac:dyDescent="0.25">
      <c r="A1079">
        <v>1070</v>
      </c>
      <c r="B1079">
        <v>45.544435200000002</v>
      </c>
      <c r="C1079" s="8">
        <f t="shared" si="166"/>
        <v>12.651232</v>
      </c>
      <c r="D1079" s="9">
        <f t="shared" si="167"/>
        <v>0.1788160000000012</v>
      </c>
      <c r="E1079" s="9">
        <f t="shared" si="168"/>
        <v>10256.282255999993</v>
      </c>
      <c r="F1079" s="9">
        <f t="shared" si="170"/>
        <v>117.72</v>
      </c>
      <c r="G1079" s="9">
        <f t="shared" si="171"/>
        <v>67.222541869486079</v>
      </c>
      <c r="H1079" s="9">
        <f t="shared" si="169"/>
        <v>0</v>
      </c>
      <c r="I1079" s="9">
        <f t="shared" si="172"/>
        <v>214.57920000000144</v>
      </c>
      <c r="J1079" s="9">
        <f t="shared" si="173"/>
        <v>399.52174186948753</v>
      </c>
      <c r="K1079" s="9">
        <f t="shared" si="174"/>
        <v>5.0544422454350002</v>
      </c>
      <c r="L1079" s="9">
        <f t="shared" si="175"/>
        <v>2584.8979288146029</v>
      </c>
    </row>
    <row r="1080" spans="1:12" x14ac:dyDescent="0.25">
      <c r="A1080">
        <v>1071</v>
      </c>
      <c r="B1080">
        <v>45.061632000000003</v>
      </c>
      <c r="C1080" s="8">
        <f t="shared" si="166"/>
        <v>12.51712</v>
      </c>
      <c r="D1080" s="9">
        <f t="shared" si="167"/>
        <v>-0.13411200000000001</v>
      </c>
      <c r="E1080" s="9">
        <f t="shared" si="168"/>
        <v>10268.866431999993</v>
      </c>
      <c r="F1080" s="9">
        <f t="shared" si="170"/>
        <v>117.72</v>
      </c>
      <c r="G1080" s="9">
        <f t="shared" si="171"/>
        <v>65.804883099647995</v>
      </c>
      <c r="H1080" s="9">
        <f t="shared" si="169"/>
        <v>0</v>
      </c>
      <c r="I1080" s="9">
        <f t="shared" si="172"/>
        <v>-160.93440000000001</v>
      </c>
      <c r="J1080" s="9">
        <f t="shared" si="173"/>
        <v>22.590483099647969</v>
      </c>
      <c r="K1080" s="9">
        <f t="shared" si="174"/>
        <v>0.2827677878162656</v>
      </c>
      <c r="L1080" s="9">
        <f t="shared" si="175"/>
        <v>2587.5665338312283</v>
      </c>
    </row>
    <row r="1081" spans="1:12" x14ac:dyDescent="0.25">
      <c r="A1081">
        <v>1072</v>
      </c>
      <c r="B1081">
        <v>44.256960000000007</v>
      </c>
      <c r="C1081" s="8">
        <f t="shared" si="166"/>
        <v>12.293600000000001</v>
      </c>
      <c r="D1081" s="9">
        <f t="shared" si="167"/>
        <v>-0.22351999999999883</v>
      </c>
      <c r="E1081" s="9">
        <f t="shared" si="168"/>
        <v>10281.271791999994</v>
      </c>
      <c r="F1081" s="9">
        <f t="shared" si="170"/>
        <v>117.72</v>
      </c>
      <c r="G1081" s="9">
        <f t="shared" si="171"/>
        <v>63.475692403200014</v>
      </c>
      <c r="H1081" s="9">
        <f t="shared" si="169"/>
        <v>0</v>
      </c>
      <c r="I1081" s="9">
        <f t="shared" si="172"/>
        <v>-268.22399999999857</v>
      </c>
      <c r="J1081" s="9">
        <f t="shared" si="173"/>
        <v>-87.028307596798555</v>
      </c>
      <c r="K1081" s="9">
        <f t="shared" si="174"/>
        <v>-1.0698912022720029</v>
      </c>
      <c r="L1081" s="9">
        <f t="shared" si="175"/>
        <v>2587.1729721240004</v>
      </c>
    </row>
    <row r="1082" spans="1:12" x14ac:dyDescent="0.25">
      <c r="A1082">
        <v>1073</v>
      </c>
      <c r="B1082">
        <v>43.452288000000003</v>
      </c>
      <c r="C1082" s="8">
        <f t="shared" si="166"/>
        <v>12.070080000000001</v>
      </c>
      <c r="D1082" s="9">
        <f t="shared" si="167"/>
        <v>-0.22352000000000061</v>
      </c>
      <c r="E1082" s="9">
        <f t="shared" si="168"/>
        <v>10293.453631999995</v>
      </c>
      <c r="F1082" s="9">
        <f t="shared" si="170"/>
        <v>117.72</v>
      </c>
      <c r="G1082" s="9">
        <f t="shared" si="171"/>
        <v>61.188469106688011</v>
      </c>
      <c r="H1082" s="9">
        <f t="shared" si="169"/>
        <v>0</v>
      </c>
      <c r="I1082" s="9">
        <f t="shared" si="172"/>
        <v>-268.22400000000073</v>
      </c>
      <c r="J1082" s="9">
        <f t="shared" si="173"/>
        <v>-89.315530893312712</v>
      </c>
      <c r="K1082" s="9">
        <f t="shared" si="174"/>
        <v>-1.0780456031247558</v>
      </c>
      <c r="L1082" s="9">
        <f t="shared" si="175"/>
        <v>2586.0990037213019</v>
      </c>
    </row>
    <row r="1083" spans="1:12" x14ac:dyDescent="0.25">
      <c r="A1083">
        <v>1074</v>
      </c>
      <c r="B1083">
        <v>43.452288000000003</v>
      </c>
      <c r="C1083" s="8">
        <f t="shared" si="166"/>
        <v>12.070080000000001</v>
      </c>
      <c r="D1083" s="9">
        <f t="shared" si="167"/>
        <v>0</v>
      </c>
      <c r="E1083" s="9">
        <f t="shared" si="168"/>
        <v>10305.523711999995</v>
      </c>
      <c r="F1083" s="9">
        <f t="shared" si="170"/>
        <v>117.72</v>
      </c>
      <c r="G1083" s="9">
        <f t="shared" si="171"/>
        <v>61.188469106688011</v>
      </c>
      <c r="H1083" s="9">
        <f t="shared" si="169"/>
        <v>0</v>
      </c>
      <c r="I1083" s="9">
        <f t="shared" si="172"/>
        <v>0</v>
      </c>
      <c r="J1083" s="9">
        <f t="shared" si="173"/>
        <v>178.90846910668802</v>
      </c>
      <c r="K1083" s="9">
        <f t="shared" si="174"/>
        <v>2.1594395347952533</v>
      </c>
      <c r="L1083" s="9">
        <f t="shared" si="175"/>
        <v>2586.6397006871371</v>
      </c>
    </row>
    <row r="1084" spans="1:12" x14ac:dyDescent="0.25">
      <c r="A1084">
        <v>1075</v>
      </c>
      <c r="B1084">
        <v>42.325747200000002</v>
      </c>
      <c r="C1084" s="8">
        <f t="shared" si="166"/>
        <v>11.757152</v>
      </c>
      <c r="D1084" s="9">
        <f t="shared" si="167"/>
        <v>-0.31292800000000121</v>
      </c>
      <c r="E1084" s="9">
        <f t="shared" si="168"/>
        <v>10317.437327999995</v>
      </c>
      <c r="F1084" s="9">
        <f t="shared" si="170"/>
        <v>117.72</v>
      </c>
      <c r="G1084" s="9">
        <f t="shared" si="171"/>
        <v>58.056861723463676</v>
      </c>
      <c r="H1084" s="9">
        <f t="shared" si="169"/>
        <v>0</v>
      </c>
      <c r="I1084" s="9">
        <f t="shared" si="172"/>
        <v>-375.51360000000147</v>
      </c>
      <c r="J1084" s="9">
        <f t="shared" si="173"/>
        <v>-199.73673827653781</v>
      </c>
      <c r="K1084" s="9">
        <f t="shared" si="174"/>
        <v>-2.348335191901473</v>
      </c>
      <c r="L1084" s="9">
        <f t="shared" si="175"/>
        <v>2586.5452528585838</v>
      </c>
    </row>
    <row r="1085" spans="1:12" x14ac:dyDescent="0.25">
      <c r="A1085">
        <v>1076</v>
      </c>
      <c r="B1085">
        <v>39.428927999999999</v>
      </c>
      <c r="C1085" s="8">
        <f t="shared" si="166"/>
        <v>10.95248</v>
      </c>
      <c r="D1085" s="9">
        <f t="shared" si="167"/>
        <v>-0.80467200000000005</v>
      </c>
      <c r="E1085" s="9">
        <f t="shared" si="168"/>
        <v>10328.792143999995</v>
      </c>
      <c r="F1085" s="9">
        <f t="shared" si="170"/>
        <v>117.72</v>
      </c>
      <c r="G1085" s="9">
        <f t="shared" si="171"/>
        <v>50.381863623167995</v>
      </c>
      <c r="H1085" s="9">
        <f t="shared" si="169"/>
        <v>0</v>
      </c>
      <c r="I1085" s="9">
        <f t="shared" si="172"/>
        <v>-965.60640000000012</v>
      </c>
      <c r="J1085" s="9">
        <f t="shared" si="173"/>
        <v>-797.50453637683211</v>
      </c>
      <c r="K1085" s="9">
        <f t="shared" si="174"/>
        <v>-8.7346524845765252</v>
      </c>
      <c r="L1085" s="9">
        <f t="shared" si="175"/>
        <v>2581.0037590203447</v>
      </c>
    </row>
    <row r="1086" spans="1:12" x14ac:dyDescent="0.25">
      <c r="A1086">
        <v>1077</v>
      </c>
      <c r="B1086">
        <v>36.210239999999999</v>
      </c>
      <c r="C1086" s="8">
        <f t="shared" si="166"/>
        <v>10.058399999999999</v>
      </c>
      <c r="D1086" s="9">
        <f t="shared" si="167"/>
        <v>-0.89408000000000065</v>
      </c>
      <c r="E1086" s="9">
        <f t="shared" si="168"/>
        <v>10339.297583999996</v>
      </c>
      <c r="F1086" s="9">
        <f t="shared" si="170"/>
        <v>117.72</v>
      </c>
      <c r="G1086" s="9">
        <f t="shared" si="171"/>
        <v>42.49199243519999</v>
      </c>
      <c r="H1086" s="9">
        <f t="shared" si="169"/>
        <v>0</v>
      </c>
      <c r="I1086" s="9">
        <f t="shared" si="172"/>
        <v>-1072.8960000000009</v>
      </c>
      <c r="J1086" s="9">
        <f t="shared" si="173"/>
        <v>-912.68400756480082</v>
      </c>
      <c r="K1086" s="9">
        <f t="shared" si="174"/>
        <v>-9.1801408216897915</v>
      </c>
      <c r="L1086" s="9">
        <f t="shared" si="175"/>
        <v>2572.0463623672117</v>
      </c>
    </row>
    <row r="1087" spans="1:12" x14ac:dyDescent="0.25">
      <c r="A1087">
        <v>1078</v>
      </c>
      <c r="B1087">
        <v>34.600896000000006</v>
      </c>
      <c r="C1087" s="8">
        <f t="shared" si="166"/>
        <v>9.6113600000000012</v>
      </c>
      <c r="D1087" s="9">
        <f t="shared" si="167"/>
        <v>-0.44703999999999766</v>
      </c>
      <c r="E1087" s="9">
        <f t="shared" si="168"/>
        <v>10349.132463999997</v>
      </c>
      <c r="F1087" s="9">
        <f t="shared" si="170"/>
        <v>117.72</v>
      </c>
      <c r="G1087" s="9">
        <f t="shared" si="171"/>
        <v>38.798861240832011</v>
      </c>
      <c r="H1087" s="9">
        <f t="shared" si="169"/>
        <v>0</v>
      </c>
      <c r="I1087" s="9">
        <f t="shared" si="172"/>
        <v>-536.44799999999714</v>
      </c>
      <c r="J1087" s="9">
        <f t="shared" si="173"/>
        <v>-379.92913875916514</v>
      </c>
      <c r="K1087" s="9">
        <f t="shared" si="174"/>
        <v>-3.6516357271042899</v>
      </c>
      <c r="L1087" s="9">
        <f t="shared" si="175"/>
        <v>2565.6304740928149</v>
      </c>
    </row>
    <row r="1088" spans="1:12" x14ac:dyDescent="0.25">
      <c r="A1088">
        <v>1079</v>
      </c>
      <c r="B1088">
        <v>33.152486400000008</v>
      </c>
      <c r="C1088" s="8">
        <f t="shared" si="166"/>
        <v>9.2090240000000012</v>
      </c>
      <c r="D1088" s="9">
        <f t="shared" si="167"/>
        <v>-0.40233600000000003</v>
      </c>
      <c r="E1088" s="9">
        <f t="shared" si="168"/>
        <v>10358.542655999998</v>
      </c>
      <c r="F1088" s="9">
        <f t="shared" si="170"/>
        <v>117.72</v>
      </c>
      <c r="G1088" s="9">
        <f t="shared" si="171"/>
        <v>35.618571673681927</v>
      </c>
      <c r="H1088" s="9">
        <f t="shared" si="169"/>
        <v>0</v>
      </c>
      <c r="I1088" s="9">
        <f t="shared" si="172"/>
        <v>-482.80320000000006</v>
      </c>
      <c r="J1088" s="9">
        <f t="shared" si="173"/>
        <v>-329.46462832631812</v>
      </c>
      <c r="K1088" s="9">
        <f t="shared" si="174"/>
        <v>-3.0340476694081442</v>
      </c>
      <c r="L1088" s="9">
        <f t="shared" si="175"/>
        <v>2562.2876323945588</v>
      </c>
    </row>
    <row r="1089" spans="1:12" x14ac:dyDescent="0.25">
      <c r="A1089">
        <v>1080</v>
      </c>
      <c r="B1089">
        <v>28.968192000000002</v>
      </c>
      <c r="C1089" s="8">
        <f t="shared" si="166"/>
        <v>8.0467200000000005</v>
      </c>
      <c r="D1089" s="9">
        <f t="shared" si="167"/>
        <v>-1.1623040000000007</v>
      </c>
      <c r="E1089" s="9">
        <f t="shared" si="168"/>
        <v>10367.170527999997</v>
      </c>
      <c r="F1089" s="9">
        <f t="shared" si="170"/>
        <v>117.72</v>
      </c>
      <c r="G1089" s="9">
        <f t="shared" si="171"/>
        <v>27.194875158528003</v>
      </c>
      <c r="H1089" s="9">
        <f t="shared" si="169"/>
        <v>0</v>
      </c>
      <c r="I1089" s="9">
        <f t="shared" si="172"/>
        <v>-1394.7648000000008</v>
      </c>
      <c r="J1089" s="9">
        <f t="shared" si="173"/>
        <v>-1249.8499248414728</v>
      </c>
      <c r="K1089" s="9">
        <f t="shared" si="174"/>
        <v>-10.057192387220377</v>
      </c>
      <c r="L1089" s="9">
        <f t="shared" si="175"/>
        <v>2555.7420123662446</v>
      </c>
    </row>
    <row r="1090" spans="1:12" x14ac:dyDescent="0.25">
      <c r="A1090">
        <v>1081</v>
      </c>
      <c r="B1090">
        <v>24.140160000000002</v>
      </c>
      <c r="C1090" s="8">
        <f t="shared" si="166"/>
        <v>6.7056000000000004</v>
      </c>
      <c r="D1090" s="9">
        <f t="shared" si="167"/>
        <v>-1.3411200000000001</v>
      </c>
      <c r="E1090" s="9">
        <f t="shared" si="168"/>
        <v>10374.546687999997</v>
      </c>
      <c r="F1090" s="9">
        <f t="shared" si="170"/>
        <v>117.72</v>
      </c>
      <c r="G1090" s="9">
        <f t="shared" si="171"/>
        <v>18.885329971200001</v>
      </c>
      <c r="H1090" s="9">
        <f t="shared" si="169"/>
        <v>0</v>
      </c>
      <c r="I1090" s="9">
        <f t="shared" si="172"/>
        <v>-1609.3440000000001</v>
      </c>
      <c r="J1090" s="9">
        <f t="shared" si="173"/>
        <v>-1472.7386700288</v>
      </c>
      <c r="K1090" s="9">
        <f t="shared" si="174"/>
        <v>-9.8755964257451208</v>
      </c>
      <c r="L1090" s="9">
        <f t="shared" si="175"/>
        <v>2545.7756179597618</v>
      </c>
    </row>
    <row r="1091" spans="1:12" x14ac:dyDescent="0.25">
      <c r="A1091">
        <v>1082</v>
      </c>
      <c r="B1091">
        <v>19.794931200000004</v>
      </c>
      <c r="C1091" s="8">
        <f t="shared" si="166"/>
        <v>5.4985920000000013</v>
      </c>
      <c r="D1091" s="9">
        <f t="shared" si="167"/>
        <v>-1.2070079999999992</v>
      </c>
      <c r="E1091" s="9">
        <f t="shared" si="168"/>
        <v>10380.648783999995</v>
      </c>
      <c r="F1091" s="9">
        <f t="shared" si="170"/>
        <v>117.72</v>
      </c>
      <c r="G1091" s="9">
        <f t="shared" si="171"/>
        <v>12.698495872634885</v>
      </c>
      <c r="H1091" s="9">
        <f t="shared" si="169"/>
        <v>0</v>
      </c>
      <c r="I1091" s="9">
        <f t="shared" si="172"/>
        <v>-1448.409599999999</v>
      </c>
      <c r="J1091" s="9">
        <f t="shared" si="173"/>
        <v>-1317.9911041273642</v>
      </c>
      <c r="K1091" s="9">
        <f t="shared" si="174"/>
        <v>-7.2470953412258936</v>
      </c>
      <c r="L1091" s="9">
        <f t="shared" si="175"/>
        <v>2537.2142720762763</v>
      </c>
    </row>
    <row r="1092" spans="1:12" x14ac:dyDescent="0.25">
      <c r="A1092">
        <v>1083</v>
      </c>
      <c r="B1092">
        <v>17.8637184</v>
      </c>
      <c r="C1092" s="8">
        <f t="shared" si="166"/>
        <v>4.9621439999999994</v>
      </c>
      <c r="D1092" s="9">
        <f t="shared" si="167"/>
        <v>-0.53644800000000181</v>
      </c>
      <c r="E1092" s="9">
        <f t="shared" si="168"/>
        <v>10385.879151999996</v>
      </c>
      <c r="F1092" s="9">
        <f t="shared" si="170"/>
        <v>117.72</v>
      </c>
      <c r="G1092" s="9">
        <f t="shared" si="171"/>
        <v>10.341606692229117</v>
      </c>
      <c r="H1092" s="9">
        <f t="shared" si="169"/>
        <v>0</v>
      </c>
      <c r="I1092" s="9">
        <f t="shared" si="172"/>
        <v>-643.7376000000022</v>
      </c>
      <c r="J1092" s="9">
        <f t="shared" si="173"/>
        <v>-515.67599330777307</v>
      </c>
      <c r="K1092" s="9">
        <f t="shared" si="174"/>
        <v>-2.558858536136206</v>
      </c>
      <c r="L1092" s="9">
        <f t="shared" si="175"/>
        <v>2532.3112951375952</v>
      </c>
    </row>
    <row r="1093" spans="1:12" x14ac:dyDescent="0.25">
      <c r="A1093">
        <v>1084</v>
      </c>
      <c r="B1093">
        <v>17.0590464</v>
      </c>
      <c r="C1093" s="8">
        <f t="shared" si="166"/>
        <v>4.7386239999999997</v>
      </c>
      <c r="D1093" s="9">
        <f t="shared" si="167"/>
        <v>-0.22351999999999972</v>
      </c>
      <c r="E1093" s="9">
        <f t="shared" si="168"/>
        <v>10390.729535999995</v>
      </c>
      <c r="F1093" s="9">
        <f t="shared" si="170"/>
        <v>117.72</v>
      </c>
      <c r="G1093" s="9">
        <f t="shared" si="171"/>
        <v>9.4309141136179182</v>
      </c>
      <c r="H1093" s="9">
        <f t="shared" si="169"/>
        <v>0</v>
      </c>
      <c r="I1093" s="9">
        <f t="shared" si="172"/>
        <v>-268.22399999999965</v>
      </c>
      <c r="J1093" s="9">
        <f t="shared" si="173"/>
        <v>-141.07308588638173</v>
      </c>
      <c r="K1093" s="9">
        <f t="shared" si="174"/>
        <v>-0.6684923105352697</v>
      </c>
      <c r="L1093" s="9">
        <f t="shared" si="175"/>
        <v>2530.6976197142594</v>
      </c>
    </row>
    <row r="1094" spans="1:12" x14ac:dyDescent="0.25">
      <c r="A1094">
        <v>1085</v>
      </c>
      <c r="B1094">
        <v>16.093440000000001</v>
      </c>
      <c r="C1094" s="8">
        <f t="shared" si="166"/>
        <v>4.4704000000000006</v>
      </c>
      <c r="D1094" s="9">
        <f t="shared" si="167"/>
        <v>-0.26822399999999913</v>
      </c>
      <c r="E1094" s="9">
        <f t="shared" si="168"/>
        <v>10395.334047999995</v>
      </c>
      <c r="F1094" s="9">
        <f t="shared" si="170"/>
        <v>117.72</v>
      </c>
      <c r="G1094" s="9">
        <f t="shared" si="171"/>
        <v>8.3934799872000028</v>
      </c>
      <c r="H1094" s="9">
        <f t="shared" si="169"/>
        <v>0</v>
      </c>
      <c r="I1094" s="9">
        <f t="shared" si="172"/>
        <v>-321.86879999999894</v>
      </c>
      <c r="J1094" s="9">
        <f t="shared" si="173"/>
        <v>-195.75532001279893</v>
      </c>
      <c r="K1094" s="9">
        <f t="shared" si="174"/>
        <v>-0.87510458258521651</v>
      </c>
      <c r="L1094" s="9">
        <f t="shared" si="175"/>
        <v>2529.9258212676991</v>
      </c>
    </row>
    <row r="1095" spans="1:12" x14ac:dyDescent="0.25">
      <c r="A1095">
        <v>1086</v>
      </c>
      <c r="B1095">
        <v>15.288768000000001</v>
      </c>
      <c r="C1095" s="8">
        <f t="shared" si="166"/>
        <v>4.24688</v>
      </c>
      <c r="D1095" s="9">
        <f t="shared" si="167"/>
        <v>-0.22352000000000061</v>
      </c>
      <c r="E1095" s="9">
        <f t="shared" si="168"/>
        <v>10399.692687999996</v>
      </c>
      <c r="F1095" s="9">
        <f t="shared" si="170"/>
        <v>117.72</v>
      </c>
      <c r="G1095" s="9">
        <f t="shared" si="171"/>
        <v>7.5751156884480002</v>
      </c>
      <c r="H1095" s="9">
        <f t="shared" si="169"/>
        <v>0</v>
      </c>
      <c r="I1095" s="9">
        <f t="shared" si="172"/>
        <v>-268.22400000000073</v>
      </c>
      <c r="J1095" s="9">
        <f t="shared" si="173"/>
        <v>-142.92888431155274</v>
      </c>
      <c r="K1095" s="9">
        <f t="shared" si="174"/>
        <v>-0.60700182020504712</v>
      </c>
      <c r="L1095" s="9">
        <f t="shared" si="175"/>
        <v>2529.1847680663041</v>
      </c>
    </row>
    <row r="1096" spans="1:12" x14ac:dyDescent="0.25">
      <c r="A1096">
        <v>1087</v>
      </c>
      <c r="B1096">
        <v>14.6450304</v>
      </c>
      <c r="C1096" s="8">
        <f t="shared" si="166"/>
        <v>4.0680639999999997</v>
      </c>
      <c r="D1096" s="9">
        <f t="shared" si="167"/>
        <v>-0.17881600000000031</v>
      </c>
      <c r="E1096" s="9">
        <f t="shared" si="168"/>
        <v>10403.850159999996</v>
      </c>
      <c r="F1096" s="9">
        <f t="shared" si="170"/>
        <v>117.72</v>
      </c>
      <c r="G1096" s="9">
        <f t="shared" si="171"/>
        <v>6.9506407774003192</v>
      </c>
      <c r="H1096" s="9">
        <f t="shared" si="169"/>
        <v>0</v>
      </c>
      <c r="I1096" s="9">
        <f t="shared" si="172"/>
        <v>-214.57920000000036</v>
      </c>
      <c r="J1096" s="9">
        <f t="shared" si="173"/>
        <v>-89.908559222600033</v>
      </c>
      <c r="K1096" s="9">
        <f t="shared" si="174"/>
        <v>-0.36575377306532714</v>
      </c>
      <c r="L1096" s="9">
        <f t="shared" si="175"/>
        <v>2528.6983902696688</v>
      </c>
    </row>
    <row r="1097" spans="1:12" x14ac:dyDescent="0.25">
      <c r="A1097">
        <v>1088</v>
      </c>
      <c r="B1097">
        <v>14.0012928</v>
      </c>
      <c r="C1097" s="8">
        <f t="shared" si="166"/>
        <v>3.8892479999999998</v>
      </c>
      <c r="D1097" s="9">
        <f t="shared" si="167"/>
        <v>-0.17881599999999986</v>
      </c>
      <c r="E1097" s="9">
        <f t="shared" si="168"/>
        <v>10407.828815999996</v>
      </c>
      <c r="F1097" s="9">
        <f t="shared" si="170"/>
        <v>117.72</v>
      </c>
      <c r="G1097" s="9">
        <f t="shared" si="171"/>
        <v>6.3530250023116785</v>
      </c>
      <c r="H1097" s="9">
        <f t="shared" si="169"/>
        <v>0</v>
      </c>
      <c r="I1097" s="9">
        <f t="shared" si="172"/>
        <v>-214.57919999999984</v>
      </c>
      <c r="J1097" s="9">
        <f t="shared" si="173"/>
        <v>-90.506174997688163</v>
      </c>
      <c r="K1097" s="9">
        <f t="shared" si="174"/>
        <v>-0.35200096009740867</v>
      </c>
      <c r="L1097" s="9">
        <f t="shared" si="175"/>
        <v>2528.3395129030873</v>
      </c>
    </row>
    <row r="1098" spans="1:12" x14ac:dyDescent="0.25">
      <c r="A1098">
        <v>1089</v>
      </c>
      <c r="B1098">
        <v>13.8403584</v>
      </c>
      <c r="C1098" s="8">
        <f t="shared" ref="C1098:C1161" si="176">B1098/3.6</f>
        <v>3.844544</v>
      </c>
      <c r="D1098" s="9">
        <f t="shared" ref="D1098:D1161" si="177">(C1098-C1097)/(A1098-A1097)</f>
        <v>-4.4703999999999855E-2</v>
      </c>
      <c r="E1098" s="9">
        <f t="shared" ref="E1098:E1161" si="178">E1097+C1097*(A1098-A1097)+(C1098-C1097)*(A1098-A1097)/2</f>
        <v>10411.695711999995</v>
      </c>
      <c r="F1098" s="9">
        <f t="shared" si="170"/>
        <v>117.72</v>
      </c>
      <c r="G1098" s="9">
        <f t="shared" si="171"/>
        <v>6.2078177985331191</v>
      </c>
      <c r="H1098" s="9">
        <f t="shared" ref="H1098:H1161" si="179">$B$1*$B$2*SIN(ATAN($F$1))</f>
        <v>0</v>
      </c>
      <c r="I1098" s="9">
        <f t="shared" si="172"/>
        <v>-53.644799999999826</v>
      </c>
      <c r="J1098" s="9">
        <f t="shared" si="173"/>
        <v>70.28301779853328</v>
      </c>
      <c r="K1098" s="9">
        <f t="shared" si="174"/>
        <v>0.27020615437924433</v>
      </c>
      <c r="L1098" s="9">
        <f t="shared" si="175"/>
        <v>2528.2986155002282</v>
      </c>
    </row>
    <row r="1099" spans="1:12" x14ac:dyDescent="0.25">
      <c r="A1099">
        <v>1090</v>
      </c>
      <c r="B1099">
        <v>14.162227200000002</v>
      </c>
      <c r="C1099" s="8">
        <f t="shared" si="176"/>
        <v>3.9339520000000006</v>
      </c>
      <c r="D1099" s="9">
        <f t="shared" si="177"/>
        <v>8.9408000000000598E-2</v>
      </c>
      <c r="E1099" s="9">
        <f t="shared" si="178"/>
        <v>10415.584959999995</v>
      </c>
      <c r="F1099" s="9">
        <f t="shared" si="170"/>
        <v>117.72</v>
      </c>
      <c r="G1099" s="9">
        <f t="shared" si="171"/>
        <v>6.4999109020876817</v>
      </c>
      <c r="H1099" s="9">
        <f t="shared" si="179"/>
        <v>0</v>
      </c>
      <c r="I1099" s="9">
        <f t="shared" si="172"/>
        <v>107.28960000000072</v>
      </c>
      <c r="J1099" s="9">
        <f t="shared" si="173"/>
        <v>231.50951090208838</v>
      </c>
      <c r="K1099" s="9">
        <f t="shared" si="174"/>
        <v>0.91074730343229249</v>
      </c>
      <c r="L1099" s="9">
        <f t="shared" si="175"/>
        <v>2528.8890922291339</v>
      </c>
    </row>
    <row r="1100" spans="1:12" x14ac:dyDescent="0.25">
      <c r="A1100">
        <v>1091</v>
      </c>
      <c r="B1100">
        <v>14.484096000000001</v>
      </c>
      <c r="C1100" s="8">
        <f t="shared" si="176"/>
        <v>4.0233600000000003</v>
      </c>
      <c r="D1100" s="9">
        <f t="shared" si="177"/>
        <v>8.940799999999971E-2</v>
      </c>
      <c r="E1100" s="9">
        <f t="shared" si="178"/>
        <v>10419.563615999994</v>
      </c>
      <c r="F1100" s="9">
        <f t="shared" si="170"/>
        <v>117.72</v>
      </c>
      <c r="G1100" s="9">
        <f t="shared" si="171"/>
        <v>6.7987187896320007</v>
      </c>
      <c r="H1100" s="9">
        <f t="shared" si="179"/>
        <v>0</v>
      </c>
      <c r="I1100" s="9">
        <f t="shared" si="172"/>
        <v>107.28959999999965</v>
      </c>
      <c r="J1100" s="9">
        <f t="shared" si="173"/>
        <v>231.80831878963164</v>
      </c>
      <c r="K1100" s="9">
        <f t="shared" si="174"/>
        <v>0.93264831748545252</v>
      </c>
      <c r="L1100" s="9">
        <f t="shared" si="175"/>
        <v>2529.8107900395926</v>
      </c>
    </row>
    <row r="1101" spans="1:12" x14ac:dyDescent="0.25">
      <c r="A1101">
        <v>1092</v>
      </c>
      <c r="B1101">
        <v>14.0012928</v>
      </c>
      <c r="C1101" s="8">
        <f t="shared" si="176"/>
        <v>3.8892479999999998</v>
      </c>
      <c r="D1101" s="9">
        <f t="shared" si="177"/>
        <v>-0.13411200000000045</v>
      </c>
      <c r="E1101" s="9">
        <f t="shared" si="178"/>
        <v>10423.519919999993</v>
      </c>
      <c r="F1101" s="9">
        <f t="shared" si="170"/>
        <v>117.72</v>
      </c>
      <c r="G1101" s="9">
        <f t="shared" si="171"/>
        <v>6.3530250023116785</v>
      </c>
      <c r="H1101" s="9">
        <f t="shared" si="179"/>
        <v>0</v>
      </c>
      <c r="I1101" s="9">
        <f t="shared" si="172"/>
        <v>-160.93440000000055</v>
      </c>
      <c r="J1101" s="9">
        <f t="shared" si="173"/>
        <v>-36.86137499768887</v>
      </c>
      <c r="K1101" s="9">
        <f t="shared" si="174"/>
        <v>-0.14336302898701142</v>
      </c>
      <c r="L1101" s="9">
        <f t="shared" si="175"/>
        <v>2530.205432683842</v>
      </c>
    </row>
    <row r="1102" spans="1:12" x14ac:dyDescent="0.25">
      <c r="A1102">
        <v>1093</v>
      </c>
      <c r="B1102">
        <v>13.8403584</v>
      </c>
      <c r="C1102" s="8">
        <f t="shared" si="176"/>
        <v>3.844544</v>
      </c>
      <c r="D1102" s="9">
        <f t="shared" si="177"/>
        <v>-4.4703999999999855E-2</v>
      </c>
      <c r="E1102" s="9">
        <f t="shared" si="178"/>
        <v>10427.386815999993</v>
      </c>
      <c r="F1102" s="9">
        <f t="shared" si="170"/>
        <v>117.72</v>
      </c>
      <c r="G1102" s="9">
        <f t="shared" si="171"/>
        <v>6.2078177985331191</v>
      </c>
      <c r="H1102" s="9">
        <f t="shared" si="179"/>
        <v>0</v>
      </c>
      <c r="I1102" s="9">
        <f t="shared" si="172"/>
        <v>-53.644799999999826</v>
      </c>
      <c r="J1102" s="9">
        <f t="shared" si="173"/>
        <v>70.28301779853328</v>
      </c>
      <c r="K1102" s="9">
        <f t="shared" si="174"/>
        <v>0.27020615437924433</v>
      </c>
      <c r="L1102" s="9">
        <f t="shared" si="175"/>
        <v>2530.268854246538</v>
      </c>
    </row>
    <row r="1103" spans="1:12" x14ac:dyDescent="0.25">
      <c r="A1103">
        <v>1094</v>
      </c>
      <c r="B1103">
        <v>12.874752000000001</v>
      </c>
      <c r="C1103" s="8">
        <f t="shared" si="176"/>
        <v>3.5763199999999999</v>
      </c>
      <c r="D1103" s="9">
        <f t="shared" si="177"/>
        <v>-0.26822400000000002</v>
      </c>
      <c r="E1103" s="9">
        <f t="shared" si="178"/>
        <v>10431.097247999993</v>
      </c>
      <c r="F1103" s="9">
        <f t="shared" si="170"/>
        <v>117.72</v>
      </c>
      <c r="G1103" s="9">
        <f t="shared" si="171"/>
        <v>5.3718271918080003</v>
      </c>
      <c r="H1103" s="9">
        <f t="shared" si="179"/>
        <v>0</v>
      </c>
      <c r="I1103" s="9">
        <f t="shared" si="172"/>
        <v>-321.86880000000002</v>
      </c>
      <c r="J1103" s="9">
        <f t="shared" si="173"/>
        <v>-198.77697280819203</v>
      </c>
      <c r="K1103" s="9">
        <f t="shared" si="174"/>
        <v>-0.71089006339339333</v>
      </c>
      <c r="L1103" s="9">
        <f t="shared" si="175"/>
        <v>2530.0485122920309</v>
      </c>
    </row>
    <row r="1104" spans="1:12" x14ac:dyDescent="0.25">
      <c r="A1104">
        <v>1095</v>
      </c>
      <c r="B1104">
        <v>11.265408000000001</v>
      </c>
      <c r="C1104" s="8">
        <f t="shared" si="176"/>
        <v>3.1292800000000001</v>
      </c>
      <c r="D1104" s="9">
        <f t="shared" si="177"/>
        <v>-0.44703999999999988</v>
      </c>
      <c r="E1104" s="9">
        <f t="shared" si="178"/>
        <v>10434.450047999993</v>
      </c>
      <c r="F1104" s="9">
        <f t="shared" si="170"/>
        <v>117.72</v>
      </c>
      <c r="G1104" s="9">
        <f t="shared" si="171"/>
        <v>4.1128051937279997</v>
      </c>
      <c r="H1104" s="9">
        <f t="shared" si="179"/>
        <v>0</v>
      </c>
      <c r="I1104" s="9">
        <f t="shared" si="172"/>
        <v>-536.44799999999987</v>
      </c>
      <c r="J1104" s="9">
        <f t="shared" si="173"/>
        <v>-414.61519480627186</v>
      </c>
      <c r="K1104" s="9">
        <f t="shared" si="174"/>
        <v>-1.2974470368033704</v>
      </c>
      <c r="L1104" s="9">
        <f t="shared" si="175"/>
        <v>2529.0443437419326</v>
      </c>
    </row>
    <row r="1105" spans="1:12" x14ac:dyDescent="0.25">
      <c r="A1105">
        <v>1096</v>
      </c>
      <c r="B1105">
        <v>8.0467200000000005</v>
      </c>
      <c r="C1105" s="8">
        <f t="shared" si="176"/>
        <v>2.2352000000000003</v>
      </c>
      <c r="D1105" s="9">
        <f t="shared" si="177"/>
        <v>-0.89407999999999976</v>
      </c>
      <c r="E1105" s="9">
        <f t="shared" si="178"/>
        <v>10437.132287999993</v>
      </c>
      <c r="F1105" s="9">
        <f t="shared" si="170"/>
        <v>117.72</v>
      </c>
      <c r="G1105" s="9">
        <f t="shared" si="171"/>
        <v>2.0983699968000007</v>
      </c>
      <c r="H1105" s="9">
        <f t="shared" si="179"/>
        <v>0</v>
      </c>
      <c r="I1105" s="9">
        <f t="shared" si="172"/>
        <v>-1072.8959999999997</v>
      </c>
      <c r="J1105" s="9">
        <f t="shared" si="173"/>
        <v>-953.07763000319972</v>
      </c>
      <c r="K1105" s="9">
        <f t="shared" si="174"/>
        <v>-2.1303191185831523</v>
      </c>
      <c r="L1105" s="9">
        <f t="shared" si="175"/>
        <v>2527.3304606642391</v>
      </c>
    </row>
    <row r="1106" spans="1:12" x14ac:dyDescent="0.25">
      <c r="A1106">
        <v>1097</v>
      </c>
      <c r="B1106">
        <v>6.7592448000000012</v>
      </c>
      <c r="C1106" s="8">
        <f t="shared" si="176"/>
        <v>1.8775680000000003</v>
      </c>
      <c r="D1106" s="9">
        <f t="shared" si="177"/>
        <v>-0.35763199999999995</v>
      </c>
      <c r="E1106" s="9">
        <f t="shared" si="178"/>
        <v>10439.188671999993</v>
      </c>
      <c r="F1106" s="9">
        <f t="shared" si="170"/>
        <v>117.72</v>
      </c>
      <c r="G1106" s="9">
        <f t="shared" si="171"/>
        <v>1.4806098697420804</v>
      </c>
      <c r="H1106" s="9">
        <f t="shared" si="179"/>
        <v>0</v>
      </c>
      <c r="I1106" s="9">
        <f t="shared" si="172"/>
        <v>-429.15839999999992</v>
      </c>
      <c r="J1106" s="9">
        <f t="shared" si="173"/>
        <v>-309.95779013025782</v>
      </c>
      <c r="K1106" s="9">
        <f t="shared" si="174"/>
        <v>-0.58196682809928801</v>
      </c>
      <c r="L1106" s="9">
        <f t="shared" si="175"/>
        <v>2525.9743176908978</v>
      </c>
    </row>
    <row r="1107" spans="1:12" x14ac:dyDescent="0.25">
      <c r="A1107">
        <v>1098</v>
      </c>
      <c r="B1107">
        <v>4.1842944000000006</v>
      </c>
      <c r="C1107" s="8">
        <f t="shared" si="176"/>
        <v>1.1623040000000002</v>
      </c>
      <c r="D1107" s="9">
        <f t="shared" si="177"/>
        <v>-0.71526400000000012</v>
      </c>
      <c r="E1107" s="9">
        <f t="shared" si="178"/>
        <v>10440.708607999994</v>
      </c>
      <c r="F1107" s="9">
        <f t="shared" si="170"/>
        <v>117.72</v>
      </c>
      <c r="G1107" s="9">
        <f t="shared" si="171"/>
        <v>0.56739924713472012</v>
      </c>
      <c r="H1107" s="9">
        <f t="shared" si="179"/>
        <v>0</v>
      </c>
      <c r="I1107" s="9">
        <f t="shared" si="172"/>
        <v>-858.31680000000017</v>
      </c>
      <c r="J1107" s="9">
        <f t="shared" si="173"/>
        <v>-740.02940075286551</v>
      </c>
      <c r="K1107" s="9">
        <f t="shared" si="174"/>
        <v>-0.86013913261265873</v>
      </c>
      <c r="L1107" s="9">
        <f t="shared" si="175"/>
        <v>2525.2532647105418</v>
      </c>
    </row>
    <row r="1108" spans="1:12" x14ac:dyDescent="0.25">
      <c r="A1108">
        <v>1099</v>
      </c>
      <c r="B1108">
        <v>1.6093440000000001</v>
      </c>
      <c r="C1108" s="8">
        <f t="shared" si="176"/>
        <v>0.44703999999999999</v>
      </c>
      <c r="D1108" s="9">
        <f t="shared" si="177"/>
        <v>-0.71526400000000023</v>
      </c>
      <c r="E1108" s="9">
        <f t="shared" si="178"/>
        <v>10441.513279999994</v>
      </c>
      <c r="F1108" s="9">
        <f t="shared" si="170"/>
        <v>117.72</v>
      </c>
      <c r="G1108" s="9">
        <f t="shared" si="171"/>
        <v>8.3934799872000004E-2</v>
      </c>
      <c r="H1108" s="9">
        <f t="shared" si="179"/>
        <v>0</v>
      </c>
      <c r="I1108" s="9">
        <f t="shared" si="172"/>
        <v>-858.31680000000028</v>
      </c>
      <c r="J1108" s="9">
        <f t="shared" si="173"/>
        <v>-740.51286520012832</v>
      </c>
      <c r="K1108" s="9">
        <f t="shared" si="174"/>
        <v>-0.33103887125906534</v>
      </c>
      <c r="L1108" s="9">
        <f t="shared" si="175"/>
        <v>2524.6576757086059</v>
      </c>
    </row>
    <row r="1109" spans="1:12" x14ac:dyDescent="0.25">
      <c r="A1109">
        <v>1100</v>
      </c>
      <c r="B1109">
        <v>0</v>
      </c>
      <c r="C1109" s="8">
        <f t="shared" si="176"/>
        <v>0</v>
      </c>
      <c r="D1109" s="9">
        <f t="shared" si="177"/>
        <v>-0.44703999999999999</v>
      </c>
      <c r="E1109" s="9">
        <f t="shared" si="178"/>
        <v>10441.736799999993</v>
      </c>
      <c r="F1109" s="9">
        <f t="shared" ref="F1109:F1172" si="180">IF(C1109&lt;=0,0,$B$3*$B$1*$B$2*COS(ATAN($F$1)))</f>
        <v>0</v>
      </c>
      <c r="G1109" s="9">
        <f t="shared" ref="G1109:G1172" si="181">$B$5*$B$6*$B$4*(C1109-$F$2)^2/2</f>
        <v>0</v>
      </c>
      <c r="H1109" s="9">
        <f t="shared" si="179"/>
        <v>0</v>
      </c>
      <c r="I1109" s="9">
        <f t="shared" ref="I1109:I1172" si="182">$B$1*D1109</f>
        <v>-536.44799999999998</v>
      </c>
      <c r="J1109" s="9">
        <f t="shared" ref="J1109:J1172" si="183">SUM(F1109:I1109)</f>
        <v>-536.44799999999998</v>
      </c>
      <c r="K1109" s="9">
        <f t="shared" ref="K1109:K1172" si="184">J1109*C1109/1000</f>
        <v>0</v>
      </c>
      <c r="L1109" s="9">
        <f t="shared" ref="L1109:L1172" si="185">L1108+(K1109+K1108)/2*(A1109-A1108)</f>
        <v>2524.4921562729764</v>
      </c>
    </row>
    <row r="1110" spans="1:12" x14ac:dyDescent="0.25">
      <c r="A1110">
        <v>1101</v>
      </c>
      <c r="B1110">
        <v>0.16093440000000003</v>
      </c>
      <c r="C1110" s="8">
        <f t="shared" si="176"/>
        <v>4.4704000000000008E-2</v>
      </c>
      <c r="D1110" s="9">
        <f t="shared" si="177"/>
        <v>4.4704000000000008E-2</v>
      </c>
      <c r="E1110" s="9">
        <f t="shared" si="178"/>
        <v>10441.759151999993</v>
      </c>
      <c r="F1110" s="9">
        <f t="shared" si="180"/>
        <v>117.72</v>
      </c>
      <c r="G1110" s="9">
        <f t="shared" si="181"/>
        <v>8.393479987200002E-4</v>
      </c>
      <c r="H1110" s="9">
        <f t="shared" si="179"/>
        <v>0</v>
      </c>
      <c r="I1110" s="9">
        <f t="shared" si="182"/>
        <v>53.644800000000011</v>
      </c>
      <c r="J1110" s="9">
        <f t="shared" si="183"/>
        <v>171.36563934799872</v>
      </c>
      <c r="K1110" s="9">
        <f t="shared" si="184"/>
        <v>7.6607295414129369E-3</v>
      </c>
      <c r="L1110" s="9">
        <f t="shared" si="185"/>
        <v>2524.4959866377471</v>
      </c>
    </row>
    <row r="1111" spans="1:12" x14ac:dyDescent="0.25">
      <c r="A1111">
        <v>1102</v>
      </c>
      <c r="B1111">
        <v>0.96560639999999998</v>
      </c>
      <c r="C1111" s="8">
        <f t="shared" si="176"/>
        <v>0.26822399999999996</v>
      </c>
      <c r="D1111" s="9">
        <f t="shared" si="177"/>
        <v>0.22351999999999994</v>
      </c>
      <c r="E1111" s="9">
        <f t="shared" si="178"/>
        <v>10441.915615999993</v>
      </c>
      <c r="F1111" s="9">
        <f t="shared" si="180"/>
        <v>117.72</v>
      </c>
      <c r="G1111" s="9">
        <f t="shared" si="181"/>
        <v>3.0216527953919992E-2</v>
      </c>
      <c r="H1111" s="9">
        <f t="shared" si="179"/>
        <v>0</v>
      </c>
      <c r="I1111" s="9">
        <f t="shared" si="182"/>
        <v>268.22399999999993</v>
      </c>
      <c r="J1111" s="9">
        <f t="shared" si="183"/>
        <v>385.97421652795384</v>
      </c>
      <c r="K1111" s="9">
        <f t="shared" si="184"/>
        <v>0.10352754825399386</v>
      </c>
      <c r="L1111" s="9">
        <f t="shared" si="185"/>
        <v>2524.5515807766446</v>
      </c>
    </row>
    <row r="1112" spans="1:12" x14ac:dyDescent="0.25">
      <c r="A1112">
        <v>1103</v>
      </c>
      <c r="B1112">
        <v>2.5749504000000005</v>
      </c>
      <c r="C1112" s="8">
        <f t="shared" si="176"/>
        <v>0.71526400000000012</v>
      </c>
      <c r="D1112" s="9">
        <f t="shared" si="177"/>
        <v>0.44704000000000016</v>
      </c>
      <c r="E1112" s="9">
        <f t="shared" si="178"/>
        <v>10442.407359999992</v>
      </c>
      <c r="F1112" s="9">
        <f t="shared" si="180"/>
        <v>117.72</v>
      </c>
      <c r="G1112" s="9">
        <f t="shared" si="181"/>
        <v>0.21487308767232005</v>
      </c>
      <c r="H1112" s="9">
        <f t="shared" si="179"/>
        <v>0</v>
      </c>
      <c r="I1112" s="9">
        <f t="shared" si="182"/>
        <v>536.44800000000021</v>
      </c>
      <c r="J1112" s="9">
        <f t="shared" si="183"/>
        <v>654.38287308767258</v>
      </c>
      <c r="K1112" s="9">
        <f t="shared" si="184"/>
        <v>0.46805651133618115</v>
      </c>
      <c r="L1112" s="9">
        <f t="shared" si="185"/>
        <v>2524.8373728064398</v>
      </c>
    </row>
    <row r="1113" spans="1:12" x14ac:dyDescent="0.25">
      <c r="A1113">
        <v>1104</v>
      </c>
      <c r="B1113">
        <v>5.7936384000000007</v>
      </c>
      <c r="C1113" s="8">
        <f t="shared" si="176"/>
        <v>1.6093440000000001</v>
      </c>
      <c r="D1113" s="9">
        <f t="shared" si="177"/>
        <v>0.89407999999999999</v>
      </c>
      <c r="E1113" s="9">
        <f t="shared" si="178"/>
        <v>10443.569663999991</v>
      </c>
      <c r="F1113" s="9">
        <f t="shared" si="180"/>
        <v>117.72</v>
      </c>
      <c r="G1113" s="9">
        <f t="shared" si="181"/>
        <v>1.0877950063411201</v>
      </c>
      <c r="H1113" s="9">
        <f t="shared" si="179"/>
        <v>0</v>
      </c>
      <c r="I1113" s="9">
        <f t="shared" si="182"/>
        <v>1072.896</v>
      </c>
      <c r="J1113" s="9">
        <f t="shared" si="183"/>
        <v>1191.7037950063411</v>
      </c>
      <c r="K1113" s="9">
        <f t="shared" si="184"/>
        <v>1.9178613522706851</v>
      </c>
      <c r="L1113" s="9">
        <f t="shared" si="185"/>
        <v>2526.0303317382431</v>
      </c>
    </row>
    <row r="1114" spans="1:12" x14ac:dyDescent="0.25">
      <c r="A1114">
        <v>1105</v>
      </c>
      <c r="B1114">
        <v>11.104473600000002</v>
      </c>
      <c r="C1114" s="8">
        <f t="shared" si="176"/>
        <v>3.0845760000000007</v>
      </c>
      <c r="D1114" s="9">
        <f t="shared" si="177"/>
        <v>1.4752320000000005</v>
      </c>
      <c r="E1114" s="9">
        <f t="shared" si="178"/>
        <v>10445.916623999992</v>
      </c>
      <c r="F1114" s="9">
        <f t="shared" si="180"/>
        <v>117.72</v>
      </c>
      <c r="G1114" s="9">
        <f t="shared" si="181"/>
        <v>3.9961358219059218</v>
      </c>
      <c r="H1114" s="9">
        <f t="shared" si="179"/>
        <v>0</v>
      </c>
      <c r="I1114" s="9">
        <f t="shared" si="182"/>
        <v>1770.2784000000006</v>
      </c>
      <c r="J1114" s="9">
        <f t="shared" si="183"/>
        <v>1891.9945358219065</v>
      </c>
      <c r="K1114" s="9">
        <f t="shared" si="184"/>
        <v>5.8360009373273947</v>
      </c>
      <c r="L1114" s="9">
        <f t="shared" si="185"/>
        <v>2529.9072628830422</v>
      </c>
    </row>
    <row r="1115" spans="1:12" x14ac:dyDescent="0.25">
      <c r="A1115">
        <v>1106</v>
      </c>
      <c r="B1115">
        <v>16.093440000000001</v>
      </c>
      <c r="C1115" s="8">
        <f t="shared" si="176"/>
        <v>4.4704000000000006</v>
      </c>
      <c r="D1115" s="9">
        <f t="shared" si="177"/>
        <v>1.3858239999999999</v>
      </c>
      <c r="E1115" s="9">
        <f t="shared" si="178"/>
        <v>10449.694111999992</v>
      </c>
      <c r="F1115" s="9">
        <f t="shared" si="180"/>
        <v>117.72</v>
      </c>
      <c r="G1115" s="9">
        <f t="shared" si="181"/>
        <v>8.3934799872000028</v>
      </c>
      <c r="H1115" s="9">
        <f t="shared" si="179"/>
        <v>0</v>
      </c>
      <c r="I1115" s="9">
        <f t="shared" si="182"/>
        <v>1662.9887999999999</v>
      </c>
      <c r="J1115" s="9">
        <f t="shared" si="183"/>
        <v>1789.1022799871998</v>
      </c>
      <c r="K1115" s="9">
        <f t="shared" si="184"/>
        <v>7.9980028324547794</v>
      </c>
      <c r="L1115" s="9">
        <f t="shared" si="185"/>
        <v>2536.8242647679335</v>
      </c>
    </row>
    <row r="1116" spans="1:12" x14ac:dyDescent="0.25">
      <c r="A1116">
        <v>1107</v>
      </c>
      <c r="B1116">
        <v>20.599603200000004</v>
      </c>
      <c r="C1116" s="8">
        <f t="shared" si="176"/>
        <v>5.722112000000001</v>
      </c>
      <c r="D1116" s="9">
        <f t="shared" si="177"/>
        <v>1.2517120000000004</v>
      </c>
      <c r="E1116" s="9">
        <f t="shared" si="178"/>
        <v>10454.790367999993</v>
      </c>
      <c r="F1116" s="9">
        <f t="shared" si="180"/>
        <v>117.72</v>
      </c>
      <c r="G1116" s="9">
        <f t="shared" si="181"/>
        <v>13.751877611028483</v>
      </c>
      <c r="H1116" s="9">
        <f t="shared" si="179"/>
        <v>0</v>
      </c>
      <c r="I1116" s="9">
        <f t="shared" si="182"/>
        <v>1502.0544000000004</v>
      </c>
      <c r="J1116" s="9">
        <f t="shared" si="183"/>
        <v>1633.5262776110289</v>
      </c>
      <c r="K1116" s="9">
        <f t="shared" si="184"/>
        <v>9.3472203154334021</v>
      </c>
      <c r="L1116" s="9">
        <f t="shared" si="185"/>
        <v>2545.4968763418774</v>
      </c>
    </row>
    <row r="1117" spans="1:12" x14ac:dyDescent="0.25">
      <c r="A1117">
        <v>1108</v>
      </c>
      <c r="B1117">
        <v>22.530816000000002</v>
      </c>
      <c r="C1117" s="8">
        <f t="shared" si="176"/>
        <v>6.2585600000000001</v>
      </c>
      <c r="D1117" s="9">
        <f t="shared" si="177"/>
        <v>0.53644799999999915</v>
      </c>
      <c r="E1117" s="9">
        <f t="shared" si="178"/>
        <v>10460.780703999992</v>
      </c>
      <c r="F1117" s="9">
        <f t="shared" si="180"/>
        <v>117.72</v>
      </c>
      <c r="G1117" s="9">
        <f t="shared" si="181"/>
        <v>16.451220774911999</v>
      </c>
      <c r="H1117" s="9">
        <f t="shared" si="179"/>
        <v>0</v>
      </c>
      <c r="I1117" s="9">
        <f t="shared" si="182"/>
        <v>643.73759999999902</v>
      </c>
      <c r="J1117" s="9">
        <f t="shared" si="183"/>
        <v>777.90882077491096</v>
      </c>
      <c r="K1117" s="9">
        <f t="shared" si="184"/>
        <v>4.8685890293490264</v>
      </c>
      <c r="L1117" s="9">
        <f t="shared" si="185"/>
        <v>2552.6047810142686</v>
      </c>
    </row>
    <row r="1118" spans="1:12" x14ac:dyDescent="0.25">
      <c r="A1118">
        <v>1109</v>
      </c>
      <c r="B1118">
        <v>23.335488000000002</v>
      </c>
      <c r="C1118" s="8">
        <f t="shared" si="176"/>
        <v>6.4820799999999998</v>
      </c>
      <c r="D1118" s="9">
        <f t="shared" si="177"/>
        <v>0.22351999999999972</v>
      </c>
      <c r="E1118" s="9">
        <f t="shared" si="178"/>
        <v>10467.151023999992</v>
      </c>
      <c r="F1118" s="9">
        <f t="shared" si="180"/>
        <v>117.72</v>
      </c>
      <c r="G1118" s="9">
        <f t="shared" si="181"/>
        <v>17.647291673087999</v>
      </c>
      <c r="H1118" s="9">
        <f t="shared" si="179"/>
        <v>0</v>
      </c>
      <c r="I1118" s="9">
        <f t="shared" si="182"/>
        <v>268.22399999999965</v>
      </c>
      <c r="J1118" s="9">
        <f t="shared" si="183"/>
        <v>403.59129167308765</v>
      </c>
      <c r="K1118" s="9">
        <f t="shared" si="184"/>
        <v>2.6161110399282879</v>
      </c>
      <c r="L1118" s="9">
        <f t="shared" si="185"/>
        <v>2556.3471310489072</v>
      </c>
    </row>
    <row r="1119" spans="1:12" x14ac:dyDescent="0.25">
      <c r="A1119">
        <v>1110</v>
      </c>
      <c r="B1119">
        <v>25.749504000000002</v>
      </c>
      <c r="C1119" s="8">
        <f t="shared" si="176"/>
        <v>7.1526399999999999</v>
      </c>
      <c r="D1119" s="9">
        <f t="shared" si="177"/>
        <v>0.67056000000000004</v>
      </c>
      <c r="E1119" s="9">
        <f t="shared" si="178"/>
        <v>10473.968383999991</v>
      </c>
      <c r="F1119" s="9">
        <f t="shared" si="180"/>
        <v>117.72</v>
      </c>
      <c r="G1119" s="9">
        <f t="shared" si="181"/>
        <v>21.487308767232001</v>
      </c>
      <c r="H1119" s="9">
        <f t="shared" si="179"/>
        <v>0</v>
      </c>
      <c r="I1119" s="9">
        <f t="shared" si="182"/>
        <v>804.67200000000003</v>
      </c>
      <c r="J1119" s="9">
        <f t="shared" si="183"/>
        <v>943.87930876723203</v>
      </c>
      <c r="K1119" s="9">
        <f t="shared" si="184"/>
        <v>6.7512288990608544</v>
      </c>
      <c r="L1119" s="9">
        <f t="shared" si="185"/>
        <v>2561.0308010184017</v>
      </c>
    </row>
    <row r="1120" spans="1:12" x14ac:dyDescent="0.25">
      <c r="A1120">
        <v>1111</v>
      </c>
      <c r="B1120">
        <v>29.129126400000004</v>
      </c>
      <c r="C1120" s="8">
        <f t="shared" si="176"/>
        <v>8.0914240000000017</v>
      </c>
      <c r="D1120" s="9">
        <f t="shared" si="177"/>
        <v>0.93878400000000184</v>
      </c>
      <c r="E1120" s="9">
        <f t="shared" si="178"/>
        <v>10481.590415999992</v>
      </c>
      <c r="F1120" s="9">
        <f t="shared" si="180"/>
        <v>117.72</v>
      </c>
      <c r="G1120" s="9">
        <f t="shared" si="181"/>
        <v>27.49787978606593</v>
      </c>
      <c r="H1120" s="9">
        <f t="shared" si="179"/>
        <v>0</v>
      </c>
      <c r="I1120" s="9">
        <f t="shared" si="182"/>
        <v>1126.5408000000023</v>
      </c>
      <c r="J1120" s="9">
        <f t="shared" si="183"/>
        <v>1271.7586797860681</v>
      </c>
      <c r="K1120" s="9">
        <f t="shared" si="184"/>
        <v>10.29033870382931</v>
      </c>
      <c r="L1120" s="9">
        <f t="shared" si="185"/>
        <v>2569.551584819847</v>
      </c>
    </row>
    <row r="1121" spans="1:12" x14ac:dyDescent="0.25">
      <c r="A1121">
        <v>1112</v>
      </c>
      <c r="B1121">
        <v>32.186880000000002</v>
      </c>
      <c r="C1121" s="8">
        <f t="shared" si="176"/>
        <v>8.9408000000000012</v>
      </c>
      <c r="D1121" s="9">
        <f t="shared" si="177"/>
        <v>0.84937599999999946</v>
      </c>
      <c r="E1121" s="9">
        <f t="shared" si="178"/>
        <v>10490.106527999991</v>
      </c>
      <c r="F1121" s="9">
        <f t="shared" si="180"/>
        <v>117.72</v>
      </c>
      <c r="G1121" s="9">
        <f t="shared" si="181"/>
        <v>33.573919948800011</v>
      </c>
      <c r="H1121" s="9">
        <f t="shared" si="179"/>
        <v>0</v>
      </c>
      <c r="I1121" s="9">
        <f t="shared" si="182"/>
        <v>1019.2511999999994</v>
      </c>
      <c r="J1121" s="9">
        <f t="shared" si="183"/>
        <v>1170.5451199487993</v>
      </c>
      <c r="K1121" s="9">
        <f t="shared" si="184"/>
        <v>10.465609808438227</v>
      </c>
      <c r="L1121" s="9">
        <f t="shared" si="185"/>
        <v>2579.9295590759807</v>
      </c>
    </row>
    <row r="1122" spans="1:12" x14ac:dyDescent="0.25">
      <c r="A1122">
        <v>1113</v>
      </c>
      <c r="B1122">
        <v>33.796224000000002</v>
      </c>
      <c r="C1122" s="8">
        <f t="shared" si="176"/>
        <v>9.3878400000000006</v>
      </c>
      <c r="D1122" s="9">
        <f t="shared" si="177"/>
        <v>0.44703999999999944</v>
      </c>
      <c r="E1122" s="9">
        <f t="shared" si="178"/>
        <v>10499.270847999991</v>
      </c>
      <c r="F1122" s="9">
        <f t="shared" si="180"/>
        <v>117.72</v>
      </c>
      <c r="G1122" s="9">
        <f t="shared" si="181"/>
        <v>37.015246743552005</v>
      </c>
      <c r="H1122" s="9">
        <f t="shared" si="179"/>
        <v>0</v>
      </c>
      <c r="I1122" s="9">
        <f t="shared" si="182"/>
        <v>536.4479999999993</v>
      </c>
      <c r="J1122" s="9">
        <f t="shared" si="183"/>
        <v>691.18324674355131</v>
      </c>
      <c r="K1122" s="9">
        <f t="shared" si="184"/>
        <v>6.4887177311089808</v>
      </c>
      <c r="L1122" s="9">
        <f t="shared" si="185"/>
        <v>2588.4067228457543</v>
      </c>
    </row>
    <row r="1123" spans="1:12" x14ac:dyDescent="0.25">
      <c r="A1123">
        <v>1114</v>
      </c>
      <c r="B1123">
        <v>34.118092799999999</v>
      </c>
      <c r="C1123" s="8">
        <f t="shared" si="176"/>
        <v>9.4772479999999995</v>
      </c>
      <c r="D1123" s="9">
        <f t="shared" si="177"/>
        <v>8.9407999999998822E-2</v>
      </c>
      <c r="E1123" s="9">
        <f t="shared" si="178"/>
        <v>10508.70339199999</v>
      </c>
      <c r="F1123" s="9">
        <f t="shared" si="180"/>
        <v>117.72</v>
      </c>
      <c r="G1123" s="9">
        <f t="shared" si="181"/>
        <v>37.723656454471673</v>
      </c>
      <c r="H1123" s="9">
        <f t="shared" si="179"/>
        <v>0</v>
      </c>
      <c r="I1123" s="9">
        <f t="shared" si="182"/>
        <v>107.28959999999859</v>
      </c>
      <c r="J1123" s="9">
        <f t="shared" si="183"/>
        <v>262.73325645447028</v>
      </c>
      <c r="K1123" s="9">
        <f t="shared" si="184"/>
        <v>2.4899882292666153</v>
      </c>
      <c r="L1123" s="9">
        <f t="shared" si="185"/>
        <v>2592.8960758259423</v>
      </c>
    </row>
    <row r="1124" spans="1:12" x14ac:dyDescent="0.25">
      <c r="A1124">
        <v>1115</v>
      </c>
      <c r="B1124">
        <v>34.279027200000002</v>
      </c>
      <c r="C1124" s="8">
        <f t="shared" si="176"/>
        <v>9.5219520000000006</v>
      </c>
      <c r="D1124" s="9">
        <f t="shared" si="177"/>
        <v>4.4704000000001187E-2</v>
      </c>
      <c r="E1124" s="9">
        <f t="shared" si="178"/>
        <v>10518.20299199999</v>
      </c>
      <c r="F1124" s="9">
        <f t="shared" si="180"/>
        <v>117.72</v>
      </c>
      <c r="G1124" s="9">
        <f t="shared" si="181"/>
        <v>38.080379353927682</v>
      </c>
      <c r="H1124" s="9">
        <f t="shared" si="179"/>
        <v>0</v>
      </c>
      <c r="I1124" s="9">
        <f t="shared" si="182"/>
        <v>53.644800000001425</v>
      </c>
      <c r="J1124" s="9">
        <f t="shared" si="183"/>
        <v>209.44517935392909</v>
      </c>
      <c r="K1124" s="9">
        <f t="shared" si="184"/>
        <v>1.994326944439504</v>
      </c>
      <c r="L1124" s="9">
        <f t="shared" si="185"/>
        <v>2595.1382334127952</v>
      </c>
    </row>
    <row r="1125" spans="1:12" x14ac:dyDescent="0.25">
      <c r="A1125">
        <v>1116</v>
      </c>
      <c r="B1125">
        <v>34.439961599999997</v>
      </c>
      <c r="C1125" s="8">
        <f t="shared" si="176"/>
        <v>9.5666559999999983</v>
      </c>
      <c r="D1125" s="9">
        <f t="shared" si="177"/>
        <v>4.4703999999997635E-2</v>
      </c>
      <c r="E1125" s="9">
        <f t="shared" si="178"/>
        <v>10527.747295999989</v>
      </c>
      <c r="F1125" s="9">
        <f t="shared" si="180"/>
        <v>117.72</v>
      </c>
      <c r="G1125" s="9">
        <f t="shared" si="181"/>
        <v>38.438780949381105</v>
      </c>
      <c r="H1125" s="9">
        <f t="shared" si="179"/>
        <v>0</v>
      </c>
      <c r="I1125" s="9">
        <f t="shared" si="182"/>
        <v>53.644799999997161</v>
      </c>
      <c r="J1125" s="9">
        <f t="shared" si="183"/>
        <v>209.80358094937827</v>
      </c>
      <c r="K1125" s="9">
        <f t="shared" si="184"/>
        <v>2.007118686510855</v>
      </c>
      <c r="L1125" s="9">
        <f t="shared" si="185"/>
        <v>2597.1389562282702</v>
      </c>
    </row>
    <row r="1126" spans="1:12" x14ac:dyDescent="0.25">
      <c r="A1126">
        <v>1117</v>
      </c>
      <c r="B1126">
        <v>34.922764800000003</v>
      </c>
      <c r="C1126" s="8">
        <f t="shared" si="176"/>
        <v>9.7007680000000001</v>
      </c>
      <c r="D1126" s="9">
        <f t="shared" si="177"/>
        <v>0.13411200000000179</v>
      </c>
      <c r="E1126" s="9">
        <f t="shared" si="178"/>
        <v>10537.381007999989</v>
      </c>
      <c r="F1126" s="9">
        <f t="shared" si="180"/>
        <v>117.72</v>
      </c>
      <c r="G1126" s="9">
        <f t="shared" si="181"/>
        <v>39.524057911726082</v>
      </c>
      <c r="H1126" s="9">
        <f t="shared" si="179"/>
        <v>0</v>
      </c>
      <c r="I1126" s="9">
        <f t="shared" si="182"/>
        <v>160.93440000000214</v>
      </c>
      <c r="J1126" s="9">
        <f t="shared" si="183"/>
        <v>318.17845791172823</v>
      </c>
      <c r="K1126" s="9">
        <f t="shared" si="184"/>
        <v>3.0865754027994399</v>
      </c>
      <c r="L1126" s="9">
        <f t="shared" si="185"/>
        <v>2599.6858032729256</v>
      </c>
    </row>
    <row r="1127" spans="1:12" x14ac:dyDescent="0.25">
      <c r="A1127">
        <v>1118</v>
      </c>
      <c r="B1127">
        <v>36.210239999999999</v>
      </c>
      <c r="C1127" s="8">
        <f t="shared" si="176"/>
        <v>10.058399999999999</v>
      </c>
      <c r="D1127" s="9">
        <f t="shared" si="177"/>
        <v>0.35763199999999884</v>
      </c>
      <c r="E1127" s="9">
        <f t="shared" si="178"/>
        <v>10547.26059199999</v>
      </c>
      <c r="F1127" s="9">
        <f t="shared" si="180"/>
        <v>117.72</v>
      </c>
      <c r="G1127" s="9">
        <f t="shared" si="181"/>
        <v>42.49199243519999</v>
      </c>
      <c r="H1127" s="9">
        <f t="shared" si="179"/>
        <v>0</v>
      </c>
      <c r="I1127" s="9">
        <f t="shared" si="182"/>
        <v>429.15839999999861</v>
      </c>
      <c r="J1127" s="9">
        <f t="shared" si="183"/>
        <v>589.3703924351986</v>
      </c>
      <c r="K1127" s="9">
        <f t="shared" si="184"/>
        <v>5.9281231552702014</v>
      </c>
      <c r="L1127" s="9">
        <f t="shared" si="185"/>
        <v>2604.1931525519603</v>
      </c>
    </row>
    <row r="1128" spans="1:12" x14ac:dyDescent="0.25">
      <c r="A1128">
        <v>1119</v>
      </c>
      <c r="B1128">
        <v>37.014912000000002</v>
      </c>
      <c r="C1128" s="8">
        <f t="shared" si="176"/>
        <v>10.281920000000001</v>
      </c>
      <c r="D1128" s="9">
        <f t="shared" si="177"/>
        <v>0.22352000000000238</v>
      </c>
      <c r="E1128" s="9">
        <f t="shared" si="178"/>
        <v>10557.430751999989</v>
      </c>
      <c r="F1128" s="9">
        <f t="shared" si="180"/>
        <v>117.72</v>
      </c>
      <c r="G1128" s="9">
        <f t="shared" si="181"/>
        <v>44.401509132288012</v>
      </c>
      <c r="H1128" s="9">
        <f t="shared" si="179"/>
        <v>0</v>
      </c>
      <c r="I1128" s="9">
        <f t="shared" si="182"/>
        <v>268.22400000000289</v>
      </c>
      <c r="J1128" s="9">
        <f t="shared" si="183"/>
        <v>430.34550913229089</v>
      </c>
      <c r="K1128" s="9">
        <f t="shared" si="184"/>
        <v>4.4247780972574846</v>
      </c>
      <c r="L1128" s="9">
        <f t="shared" si="185"/>
        <v>2609.3696031782242</v>
      </c>
    </row>
    <row r="1129" spans="1:12" x14ac:dyDescent="0.25">
      <c r="A1129">
        <v>1120</v>
      </c>
      <c r="B1129">
        <v>38.302387200000005</v>
      </c>
      <c r="C1129" s="8">
        <f t="shared" si="176"/>
        <v>10.639552000000002</v>
      </c>
      <c r="D1129" s="9">
        <f t="shared" si="177"/>
        <v>0.35763200000000062</v>
      </c>
      <c r="E1129" s="9">
        <f t="shared" si="178"/>
        <v>10567.891487999988</v>
      </c>
      <c r="F1129" s="9">
        <f t="shared" si="180"/>
        <v>117.72</v>
      </c>
      <c r="G1129" s="9">
        <f t="shared" si="181"/>
        <v>47.5440280394957</v>
      </c>
      <c r="H1129" s="9">
        <f t="shared" si="179"/>
        <v>0</v>
      </c>
      <c r="I1129" s="9">
        <f t="shared" si="182"/>
        <v>429.15840000000071</v>
      </c>
      <c r="J1129" s="9">
        <f t="shared" si="183"/>
        <v>594.42242803949648</v>
      </c>
      <c r="K1129" s="9">
        <f t="shared" si="184"/>
        <v>6.3243883330924815</v>
      </c>
      <c r="L1129" s="9">
        <f t="shared" si="185"/>
        <v>2614.7441863933991</v>
      </c>
    </row>
    <row r="1130" spans="1:12" x14ac:dyDescent="0.25">
      <c r="A1130">
        <v>1121</v>
      </c>
      <c r="B1130">
        <v>39.428927999999999</v>
      </c>
      <c r="C1130" s="8">
        <f t="shared" si="176"/>
        <v>10.95248</v>
      </c>
      <c r="D1130" s="9">
        <f t="shared" si="177"/>
        <v>0.31292799999999765</v>
      </c>
      <c r="E1130" s="9">
        <f t="shared" si="178"/>
        <v>10578.687503999989</v>
      </c>
      <c r="F1130" s="9">
        <f t="shared" si="180"/>
        <v>117.72</v>
      </c>
      <c r="G1130" s="9">
        <f t="shared" si="181"/>
        <v>50.381863623167995</v>
      </c>
      <c r="H1130" s="9">
        <f t="shared" si="179"/>
        <v>0</v>
      </c>
      <c r="I1130" s="9">
        <f t="shared" si="182"/>
        <v>375.51359999999715</v>
      </c>
      <c r="J1130" s="9">
        <f t="shared" si="183"/>
        <v>543.61546362316517</v>
      </c>
      <c r="K1130" s="9">
        <f t="shared" si="184"/>
        <v>5.9539374930234432</v>
      </c>
      <c r="L1130" s="9">
        <f t="shared" si="185"/>
        <v>2620.8833493064571</v>
      </c>
    </row>
    <row r="1131" spans="1:12" x14ac:dyDescent="0.25">
      <c r="A1131">
        <v>1122</v>
      </c>
      <c r="B1131">
        <v>40.233600000000003</v>
      </c>
      <c r="C1131" s="8">
        <f t="shared" si="176"/>
        <v>11.176</v>
      </c>
      <c r="D1131" s="9">
        <f t="shared" si="177"/>
        <v>0.22352000000000061</v>
      </c>
      <c r="E1131" s="9">
        <f t="shared" si="178"/>
        <v>10589.751743999988</v>
      </c>
      <c r="F1131" s="9">
        <f t="shared" si="180"/>
        <v>117.72</v>
      </c>
      <c r="G1131" s="9">
        <f t="shared" si="181"/>
        <v>52.459249920000005</v>
      </c>
      <c r="H1131" s="9">
        <f t="shared" si="179"/>
        <v>0</v>
      </c>
      <c r="I1131" s="9">
        <f t="shared" si="182"/>
        <v>268.22400000000073</v>
      </c>
      <c r="J1131" s="9">
        <f t="shared" si="183"/>
        <v>438.40324992000075</v>
      </c>
      <c r="K1131" s="9">
        <f t="shared" si="184"/>
        <v>4.8995947211059283</v>
      </c>
      <c r="L1131" s="9">
        <f t="shared" si="185"/>
        <v>2626.310115413522</v>
      </c>
    </row>
    <row r="1132" spans="1:12" x14ac:dyDescent="0.25">
      <c r="A1132">
        <v>1123</v>
      </c>
      <c r="B1132">
        <v>40.072665600000001</v>
      </c>
      <c r="C1132" s="8">
        <f t="shared" si="176"/>
        <v>11.131296000000001</v>
      </c>
      <c r="D1132" s="9">
        <f t="shared" si="177"/>
        <v>-4.4703999999999411E-2</v>
      </c>
      <c r="E1132" s="9">
        <f t="shared" si="178"/>
        <v>10600.905391999988</v>
      </c>
      <c r="F1132" s="9">
        <f t="shared" si="180"/>
        <v>117.72</v>
      </c>
      <c r="G1132" s="9">
        <f t="shared" si="181"/>
        <v>52.040415268638725</v>
      </c>
      <c r="H1132" s="9">
        <f t="shared" si="179"/>
        <v>0</v>
      </c>
      <c r="I1132" s="9">
        <f t="shared" si="182"/>
        <v>-53.644799999999293</v>
      </c>
      <c r="J1132" s="9">
        <f t="shared" si="183"/>
        <v>116.11561526863943</v>
      </c>
      <c r="K1132" s="9">
        <f t="shared" si="184"/>
        <v>1.2925172837773451</v>
      </c>
      <c r="L1132" s="9">
        <f t="shared" si="185"/>
        <v>2629.4061714159639</v>
      </c>
    </row>
    <row r="1133" spans="1:12" x14ac:dyDescent="0.25">
      <c r="A1133">
        <v>1124</v>
      </c>
      <c r="B1133">
        <v>39.911731200000006</v>
      </c>
      <c r="C1133" s="8">
        <f t="shared" si="176"/>
        <v>11.086592000000001</v>
      </c>
      <c r="D1133" s="9">
        <f t="shared" si="177"/>
        <v>-4.4703999999999411E-2</v>
      </c>
      <c r="E1133" s="9">
        <f t="shared" si="178"/>
        <v>10612.014335999987</v>
      </c>
      <c r="F1133" s="9">
        <f t="shared" si="180"/>
        <v>117.72</v>
      </c>
      <c r="G1133" s="9">
        <f t="shared" si="181"/>
        <v>51.623259313274893</v>
      </c>
      <c r="H1133" s="9">
        <f t="shared" si="179"/>
        <v>0</v>
      </c>
      <c r="I1133" s="9">
        <f t="shared" si="182"/>
        <v>-53.644799999999293</v>
      </c>
      <c r="J1133" s="9">
        <f t="shared" si="183"/>
        <v>115.69845931327561</v>
      </c>
      <c r="K1133" s="9">
        <f t="shared" si="184"/>
        <v>1.282701613434887</v>
      </c>
      <c r="L1133" s="9">
        <f t="shared" si="185"/>
        <v>2630.6937808645698</v>
      </c>
    </row>
    <row r="1134" spans="1:12" x14ac:dyDescent="0.25">
      <c r="A1134">
        <v>1125</v>
      </c>
      <c r="B1134">
        <v>40.233600000000003</v>
      </c>
      <c r="C1134" s="8">
        <f t="shared" si="176"/>
        <v>11.176</v>
      </c>
      <c r="D1134" s="9">
        <f t="shared" si="177"/>
        <v>8.9407999999998822E-2</v>
      </c>
      <c r="E1134" s="9">
        <f t="shared" si="178"/>
        <v>10623.145631999987</v>
      </c>
      <c r="F1134" s="9">
        <f t="shared" si="180"/>
        <v>117.72</v>
      </c>
      <c r="G1134" s="9">
        <f t="shared" si="181"/>
        <v>52.459249920000005</v>
      </c>
      <c r="H1134" s="9">
        <f t="shared" si="179"/>
        <v>0</v>
      </c>
      <c r="I1134" s="9">
        <f t="shared" si="182"/>
        <v>107.28959999999859</v>
      </c>
      <c r="J1134" s="9">
        <f t="shared" si="183"/>
        <v>277.4688499199986</v>
      </c>
      <c r="K1134" s="9">
        <f t="shared" si="184"/>
        <v>3.1009918667059044</v>
      </c>
      <c r="L1134" s="9">
        <f t="shared" si="185"/>
        <v>2632.8856276046404</v>
      </c>
    </row>
    <row r="1135" spans="1:12" x14ac:dyDescent="0.25">
      <c r="A1135">
        <v>1126</v>
      </c>
      <c r="B1135">
        <v>40.877337599999997</v>
      </c>
      <c r="C1135" s="8">
        <f t="shared" si="176"/>
        <v>11.354816</v>
      </c>
      <c r="D1135" s="9">
        <f t="shared" si="177"/>
        <v>0.17881599999999942</v>
      </c>
      <c r="E1135" s="9">
        <f t="shared" si="178"/>
        <v>10634.411039999986</v>
      </c>
      <c r="F1135" s="9">
        <f t="shared" si="180"/>
        <v>117.72</v>
      </c>
      <c r="G1135" s="9">
        <f t="shared" si="181"/>
        <v>54.151375485419507</v>
      </c>
      <c r="H1135" s="9">
        <f t="shared" si="179"/>
        <v>0</v>
      </c>
      <c r="I1135" s="9">
        <f t="shared" si="182"/>
        <v>214.5791999999993</v>
      </c>
      <c r="J1135" s="9">
        <f t="shared" si="183"/>
        <v>386.45057548541877</v>
      </c>
      <c r="K1135" s="9">
        <f t="shared" si="184"/>
        <v>4.3880751777310403</v>
      </c>
      <c r="L1135" s="9">
        <f t="shared" si="185"/>
        <v>2636.6301611268586</v>
      </c>
    </row>
    <row r="1136" spans="1:12" x14ac:dyDescent="0.25">
      <c r="A1136">
        <v>1127</v>
      </c>
      <c r="B1136">
        <v>41.521075200000006</v>
      </c>
      <c r="C1136" s="8">
        <f t="shared" si="176"/>
        <v>11.533632000000001</v>
      </c>
      <c r="D1136" s="9">
        <f t="shared" si="177"/>
        <v>0.1788160000000012</v>
      </c>
      <c r="E1136" s="9">
        <f t="shared" si="178"/>
        <v>10645.855263999985</v>
      </c>
      <c r="F1136" s="9">
        <f t="shared" si="180"/>
        <v>117.72</v>
      </c>
      <c r="G1136" s="9">
        <f t="shared" si="181"/>
        <v>55.870360186798081</v>
      </c>
      <c r="H1136" s="9">
        <f t="shared" si="179"/>
        <v>0</v>
      </c>
      <c r="I1136" s="9">
        <f t="shared" si="182"/>
        <v>214.57920000000144</v>
      </c>
      <c r="J1136" s="9">
        <f t="shared" si="183"/>
        <v>388.16956018679952</v>
      </c>
      <c r="K1136" s="9">
        <f t="shared" si="184"/>
        <v>4.4770048607963968</v>
      </c>
      <c r="L1136" s="9">
        <f t="shared" si="185"/>
        <v>2641.0627011461224</v>
      </c>
    </row>
    <row r="1137" spans="1:12" x14ac:dyDescent="0.25">
      <c r="A1137">
        <v>1128</v>
      </c>
      <c r="B1137">
        <v>41.842944000000003</v>
      </c>
      <c r="C1137" s="8">
        <f t="shared" si="176"/>
        <v>11.623040000000001</v>
      </c>
      <c r="D1137" s="9">
        <f t="shared" si="177"/>
        <v>8.9408000000000598E-2</v>
      </c>
      <c r="E1137" s="9">
        <f t="shared" si="178"/>
        <v>10657.433599999986</v>
      </c>
      <c r="F1137" s="9">
        <f t="shared" si="180"/>
        <v>117.72</v>
      </c>
      <c r="G1137" s="9">
        <f t="shared" si="181"/>
        <v>56.739924713472014</v>
      </c>
      <c r="H1137" s="9">
        <f t="shared" si="179"/>
        <v>0</v>
      </c>
      <c r="I1137" s="9">
        <f t="shared" si="182"/>
        <v>107.28960000000072</v>
      </c>
      <c r="J1137" s="9">
        <f t="shared" si="183"/>
        <v>281.74952471347274</v>
      </c>
      <c r="K1137" s="9">
        <f t="shared" si="184"/>
        <v>3.2747859957256824</v>
      </c>
      <c r="L1137" s="9">
        <f t="shared" si="185"/>
        <v>2644.9385965743836</v>
      </c>
    </row>
    <row r="1138" spans="1:12" x14ac:dyDescent="0.25">
      <c r="A1138">
        <v>1129</v>
      </c>
      <c r="B1138">
        <v>42.486681599999997</v>
      </c>
      <c r="C1138" s="8">
        <f t="shared" si="176"/>
        <v>11.801855999999999</v>
      </c>
      <c r="D1138" s="9">
        <f t="shared" si="177"/>
        <v>0.17881599999999764</v>
      </c>
      <c r="E1138" s="9">
        <f t="shared" si="178"/>
        <v>10669.146047999986</v>
      </c>
      <c r="F1138" s="9">
        <f t="shared" si="180"/>
        <v>117.72</v>
      </c>
      <c r="G1138" s="9">
        <f t="shared" si="181"/>
        <v>58.499198118789103</v>
      </c>
      <c r="H1138" s="9">
        <f t="shared" si="179"/>
        <v>0</v>
      </c>
      <c r="I1138" s="9">
        <f t="shared" si="182"/>
        <v>214.57919999999717</v>
      </c>
      <c r="J1138" s="9">
        <f t="shared" si="183"/>
        <v>390.79839811878628</v>
      </c>
      <c r="K1138" s="9">
        <f t="shared" si="184"/>
        <v>4.6121464196285862</v>
      </c>
      <c r="L1138" s="9">
        <f t="shared" si="185"/>
        <v>2648.8820627820605</v>
      </c>
    </row>
    <row r="1139" spans="1:12" x14ac:dyDescent="0.25">
      <c r="A1139">
        <v>1130</v>
      </c>
      <c r="B1139">
        <v>42.808550400000009</v>
      </c>
      <c r="C1139" s="8">
        <f t="shared" si="176"/>
        <v>11.891264000000001</v>
      </c>
      <c r="D1139" s="9">
        <f t="shared" si="177"/>
        <v>8.9408000000002374E-2</v>
      </c>
      <c r="E1139" s="9">
        <f t="shared" si="178"/>
        <v>10680.992607999986</v>
      </c>
      <c r="F1139" s="9">
        <f t="shared" si="180"/>
        <v>117.72</v>
      </c>
      <c r="G1139" s="9">
        <f t="shared" si="181"/>
        <v>59.388906997432329</v>
      </c>
      <c r="H1139" s="9">
        <f t="shared" si="179"/>
        <v>0</v>
      </c>
      <c r="I1139" s="9">
        <f t="shared" si="182"/>
        <v>107.28960000000285</v>
      </c>
      <c r="J1139" s="9">
        <f t="shared" si="183"/>
        <v>284.39850699743516</v>
      </c>
      <c r="K1139" s="9">
        <f t="shared" si="184"/>
        <v>3.3818577279123492</v>
      </c>
      <c r="L1139" s="9">
        <f t="shared" si="185"/>
        <v>2652.8790648558311</v>
      </c>
    </row>
    <row r="1140" spans="1:12" x14ac:dyDescent="0.25">
      <c r="A1140">
        <v>1131</v>
      </c>
      <c r="B1140">
        <v>43.291353600000001</v>
      </c>
      <c r="C1140" s="8">
        <f t="shared" si="176"/>
        <v>12.025376</v>
      </c>
      <c r="D1140" s="9">
        <f t="shared" si="177"/>
        <v>0.13411199999999823</v>
      </c>
      <c r="E1140" s="9">
        <f t="shared" si="178"/>
        <v>10692.950927999986</v>
      </c>
      <c r="F1140" s="9">
        <f t="shared" si="180"/>
        <v>117.72</v>
      </c>
      <c r="G1140" s="9">
        <f t="shared" si="181"/>
        <v>60.736060535377916</v>
      </c>
      <c r="H1140" s="9">
        <f t="shared" si="179"/>
        <v>0</v>
      </c>
      <c r="I1140" s="9">
        <f t="shared" si="182"/>
        <v>160.93439999999788</v>
      </c>
      <c r="J1140" s="9">
        <f t="shared" si="183"/>
        <v>339.39046053537578</v>
      </c>
      <c r="K1140" s="9">
        <f t="shared" si="184"/>
        <v>4.0812978987510551</v>
      </c>
      <c r="L1140" s="9">
        <f t="shared" si="185"/>
        <v>2656.6106426691626</v>
      </c>
    </row>
    <row r="1141" spans="1:12" x14ac:dyDescent="0.25">
      <c r="A1141">
        <v>1132</v>
      </c>
      <c r="B1141">
        <v>43.452288000000003</v>
      </c>
      <c r="C1141" s="8">
        <f t="shared" si="176"/>
        <v>12.070080000000001</v>
      </c>
      <c r="D1141" s="9">
        <f t="shared" si="177"/>
        <v>4.4704000000001187E-2</v>
      </c>
      <c r="E1141" s="9">
        <f t="shared" si="178"/>
        <v>10704.998655999985</v>
      </c>
      <c r="F1141" s="9">
        <f t="shared" si="180"/>
        <v>117.72</v>
      </c>
      <c r="G1141" s="9">
        <f t="shared" si="181"/>
        <v>61.188469106688011</v>
      </c>
      <c r="H1141" s="9">
        <f t="shared" si="179"/>
        <v>0</v>
      </c>
      <c r="I1141" s="9">
        <f t="shared" si="182"/>
        <v>53.644800000001425</v>
      </c>
      <c r="J1141" s="9">
        <f t="shared" si="183"/>
        <v>232.55326910668944</v>
      </c>
      <c r="K1141" s="9">
        <f t="shared" si="184"/>
        <v>2.8069365623792701</v>
      </c>
      <c r="L1141" s="9">
        <f t="shared" si="185"/>
        <v>2660.0547598997277</v>
      </c>
    </row>
    <row r="1142" spans="1:12" x14ac:dyDescent="0.25">
      <c r="A1142">
        <v>1133</v>
      </c>
      <c r="B1142">
        <v>43.452288000000003</v>
      </c>
      <c r="C1142" s="8">
        <f t="shared" si="176"/>
        <v>12.070080000000001</v>
      </c>
      <c r="D1142" s="9">
        <f t="shared" si="177"/>
        <v>0</v>
      </c>
      <c r="E1142" s="9">
        <f t="shared" si="178"/>
        <v>10717.068735999985</v>
      </c>
      <c r="F1142" s="9">
        <f t="shared" si="180"/>
        <v>117.72</v>
      </c>
      <c r="G1142" s="9">
        <f t="shared" si="181"/>
        <v>61.188469106688011</v>
      </c>
      <c r="H1142" s="9">
        <f t="shared" si="179"/>
        <v>0</v>
      </c>
      <c r="I1142" s="9">
        <f t="shared" si="182"/>
        <v>0</v>
      </c>
      <c r="J1142" s="9">
        <f t="shared" si="183"/>
        <v>178.90846910668802</v>
      </c>
      <c r="K1142" s="9">
        <f t="shared" si="184"/>
        <v>2.1594395347952533</v>
      </c>
      <c r="L1142" s="9">
        <f t="shared" si="185"/>
        <v>2662.5379479483149</v>
      </c>
    </row>
    <row r="1143" spans="1:12" x14ac:dyDescent="0.25">
      <c r="A1143">
        <v>1134</v>
      </c>
      <c r="B1143">
        <v>43.452288000000003</v>
      </c>
      <c r="C1143" s="8">
        <f t="shared" si="176"/>
        <v>12.070080000000001</v>
      </c>
      <c r="D1143" s="9">
        <f t="shared" si="177"/>
        <v>0</v>
      </c>
      <c r="E1143" s="9">
        <f t="shared" si="178"/>
        <v>10729.138815999984</v>
      </c>
      <c r="F1143" s="9">
        <f t="shared" si="180"/>
        <v>117.72</v>
      </c>
      <c r="G1143" s="9">
        <f t="shared" si="181"/>
        <v>61.188469106688011</v>
      </c>
      <c r="H1143" s="9">
        <f t="shared" si="179"/>
        <v>0</v>
      </c>
      <c r="I1143" s="9">
        <f t="shared" si="182"/>
        <v>0</v>
      </c>
      <c r="J1143" s="9">
        <f t="shared" si="183"/>
        <v>178.90846910668802</v>
      </c>
      <c r="K1143" s="9">
        <f t="shared" si="184"/>
        <v>2.1594395347952533</v>
      </c>
      <c r="L1143" s="9">
        <f t="shared" si="185"/>
        <v>2664.6973874831101</v>
      </c>
    </row>
    <row r="1144" spans="1:12" x14ac:dyDescent="0.25">
      <c r="A1144">
        <v>1135</v>
      </c>
      <c r="B1144">
        <v>43.291353600000001</v>
      </c>
      <c r="C1144" s="8">
        <f t="shared" si="176"/>
        <v>12.025376</v>
      </c>
      <c r="D1144" s="9">
        <f t="shared" si="177"/>
        <v>-4.4704000000001187E-2</v>
      </c>
      <c r="E1144" s="9">
        <f t="shared" si="178"/>
        <v>10741.186543999984</v>
      </c>
      <c r="F1144" s="9">
        <f t="shared" si="180"/>
        <v>117.72</v>
      </c>
      <c r="G1144" s="9">
        <f t="shared" si="181"/>
        <v>60.736060535377916</v>
      </c>
      <c r="H1144" s="9">
        <f t="shared" si="179"/>
        <v>0</v>
      </c>
      <c r="I1144" s="9">
        <f t="shared" si="182"/>
        <v>-53.644800000001425</v>
      </c>
      <c r="J1144" s="9">
        <f t="shared" si="183"/>
        <v>124.81126053537648</v>
      </c>
      <c r="K1144" s="9">
        <f t="shared" si="184"/>
        <v>1.5009023369718635</v>
      </c>
      <c r="L1144" s="9">
        <f t="shared" si="185"/>
        <v>2666.5275584189935</v>
      </c>
    </row>
    <row r="1145" spans="1:12" x14ac:dyDescent="0.25">
      <c r="A1145">
        <v>1136</v>
      </c>
      <c r="B1145">
        <v>43.130419200000006</v>
      </c>
      <c r="C1145" s="8">
        <f t="shared" si="176"/>
        <v>11.980672000000002</v>
      </c>
      <c r="D1145" s="9">
        <f t="shared" si="177"/>
        <v>-4.4703999999997635E-2</v>
      </c>
      <c r="E1145" s="9">
        <f t="shared" si="178"/>
        <v>10753.189567999983</v>
      </c>
      <c r="F1145" s="9">
        <f t="shared" si="180"/>
        <v>117.72</v>
      </c>
      <c r="G1145" s="9">
        <f t="shared" si="181"/>
        <v>60.285330660065291</v>
      </c>
      <c r="H1145" s="9">
        <f t="shared" si="179"/>
        <v>0</v>
      </c>
      <c r="I1145" s="9">
        <f t="shared" si="182"/>
        <v>-53.644799999997161</v>
      </c>
      <c r="J1145" s="9">
        <f t="shared" si="183"/>
        <v>124.36053066006812</v>
      </c>
      <c r="K1145" s="9">
        <f t="shared" si="184"/>
        <v>1.48992272758422</v>
      </c>
      <c r="L1145" s="9">
        <f t="shared" si="185"/>
        <v>2668.0229709512714</v>
      </c>
    </row>
    <row r="1146" spans="1:12" x14ac:dyDescent="0.25">
      <c r="A1146">
        <v>1137</v>
      </c>
      <c r="B1146">
        <v>43.130419200000006</v>
      </c>
      <c r="C1146" s="8">
        <f t="shared" si="176"/>
        <v>11.980672000000002</v>
      </c>
      <c r="D1146" s="9">
        <f t="shared" si="177"/>
        <v>0</v>
      </c>
      <c r="E1146" s="9">
        <f t="shared" si="178"/>
        <v>10765.170239999983</v>
      </c>
      <c r="F1146" s="9">
        <f t="shared" si="180"/>
        <v>117.72</v>
      </c>
      <c r="G1146" s="9">
        <f t="shared" si="181"/>
        <v>60.285330660065291</v>
      </c>
      <c r="H1146" s="9">
        <f t="shared" si="179"/>
        <v>0</v>
      </c>
      <c r="I1146" s="9">
        <f t="shared" si="182"/>
        <v>0</v>
      </c>
      <c r="J1146" s="9">
        <f t="shared" si="183"/>
        <v>178.00533066006528</v>
      </c>
      <c r="K1146" s="9">
        <f t="shared" si="184"/>
        <v>2.1326234808897864</v>
      </c>
      <c r="L1146" s="9">
        <f t="shared" si="185"/>
        <v>2669.8342440555084</v>
      </c>
    </row>
    <row r="1147" spans="1:12" x14ac:dyDescent="0.25">
      <c r="A1147">
        <v>1138</v>
      </c>
      <c r="B1147">
        <v>42.647615999999999</v>
      </c>
      <c r="C1147" s="8">
        <f t="shared" si="176"/>
        <v>11.84656</v>
      </c>
      <c r="D1147" s="9">
        <f t="shared" si="177"/>
        <v>-0.13411200000000179</v>
      </c>
      <c r="E1147" s="9">
        <f t="shared" si="178"/>
        <v>10777.083855999983</v>
      </c>
      <c r="F1147" s="9">
        <f t="shared" si="180"/>
        <v>117.72</v>
      </c>
      <c r="G1147" s="9">
        <f t="shared" si="181"/>
        <v>58.943213210111999</v>
      </c>
      <c r="H1147" s="9">
        <f t="shared" si="179"/>
        <v>0</v>
      </c>
      <c r="I1147" s="9">
        <f t="shared" si="182"/>
        <v>-160.93440000000214</v>
      </c>
      <c r="J1147" s="9">
        <f t="shared" si="183"/>
        <v>15.728813210109848</v>
      </c>
      <c r="K1147" s="9">
        <f t="shared" si="184"/>
        <v>0.18633232942235892</v>
      </c>
      <c r="L1147" s="9">
        <f t="shared" si="185"/>
        <v>2670.9937219606645</v>
      </c>
    </row>
    <row r="1148" spans="1:12" x14ac:dyDescent="0.25">
      <c r="A1148">
        <v>1139</v>
      </c>
      <c r="B1148">
        <v>42.486681599999997</v>
      </c>
      <c r="C1148" s="8">
        <f t="shared" si="176"/>
        <v>11.801855999999999</v>
      </c>
      <c r="D1148" s="9">
        <f t="shared" si="177"/>
        <v>-4.4704000000001187E-2</v>
      </c>
      <c r="E1148" s="9">
        <f t="shared" si="178"/>
        <v>10788.908063999983</v>
      </c>
      <c r="F1148" s="9">
        <f t="shared" si="180"/>
        <v>117.72</v>
      </c>
      <c r="G1148" s="9">
        <f t="shared" si="181"/>
        <v>58.499198118789103</v>
      </c>
      <c r="H1148" s="9">
        <f t="shared" si="179"/>
        <v>0</v>
      </c>
      <c r="I1148" s="9">
        <f t="shared" si="182"/>
        <v>-53.644800000001425</v>
      </c>
      <c r="J1148" s="9">
        <f t="shared" si="183"/>
        <v>122.57439811878768</v>
      </c>
      <c r="K1148" s="9">
        <f t="shared" si="184"/>
        <v>1.446605395884603</v>
      </c>
      <c r="L1148" s="9">
        <f t="shared" si="185"/>
        <v>2671.810190823318</v>
      </c>
    </row>
    <row r="1149" spans="1:12" x14ac:dyDescent="0.25">
      <c r="A1149">
        <v>1140</v>
      </c>
      <c r="B1149">
        <v>41.842944000000003</v>
      </c>
      <c r="C1149" s="8">
        <f t="shared" si="176"/>
        <v>11.623040000000001</v>
      </c>
      <c r="D1149" s="9">
        <f t="shared" si="177"/>
        <v>-0.17881599999999764</v>
      </c>
      <c r="E1149" s="9">
        <f t="shared" si="178"/>
        <v>10800.620511999983</v>
      </c>
      <c r="F1149" s="9">
        <f t="shared" si="180"/>
        <v>117.72</v>
      </c>
      <c r="G1149" s="9">
        <f t="shared" si="181"/>
        <v>56.739924713472014</v>
      </c>
      <c r="H1149" s="9">
        <f t="shared" si="179"/>
        <v>0</v>
      </c>
      <c r="I1149" s="9">
        <f t="shared" si="182"/>
        <v>-214.57919999999717</v>
      </c>
      <c r="J1149" s="9">
        <f t="shared" si="183"/>
        <v>-40.119275286525152</v>
      </c>
      <c r="K1149" s="9">
        <f t="shared" si="184"/>
        <v>-0.46630794142629339</v>
      </c>
      <c r="L1149" s="9">
        <f t="shared" si="185"/>
        <v>2672.3003395505471</v>
      </c>
    </row>
    <row r="1150" spans="1:12" x14ac:dyDescent="0.25">
      <c r="A1150">
        <v>1141</v>
      </c>
      <c r="B1150">
        <v>41.038272000000006</v>
      </c>
      <c r="C1150" s="8">
        <f t="shared" si="176"/>
        <v>11.399520000000001</v>
      </c>
      <c r="D1150" s="9">
        <f t="shared" si="177"/>
        <v>-0.22352000000000061</v>
      </c>
      <c r="E1150" s="9">
        <f t="shared" si="178"/>
        <v>10812.131791999984</v>
      </c>
      <c r="F1150" s="9">
        <f t="shared" si="180"/>
        <v>117.72</v>
      </c>
      <c r="G1150" s="9">
        <f t="shared" si="181"/>
        <v>54.578603616768</v>
      </c>
      <c r="H1150" s="9">
        <f t="shared" si="179"/>
        <v>0</v>
      </c>
      <c r="I1150" s="9">
        <f t="shared" si="182"/>
        <v>-268.22400000000073</v>
      </c>
      <c r="J1150" s="9">
        <f t="shared" si="183"/>
        <v>-95.925396383232737</v>
      </c>
      <c r="K1150" s="9">
        <f t="shared" si="184"/>
        <v>-1.0935034745785892</v>
      </c>
      <c r="L1150" s="9">
        <f t="shared" si="185"/>
        <v>2671.5204338425447</v>
      </c>
    </row>
    <row r="1151" spans="1:12" x14ac:dyDescent="0.25">
      <c r="A1151">
        <v>1142</v>
      </c>
      <c r="B1151">
        <v>39.589862400000008</v>
      </c>
      <c r="C1151" s="8">
        <f t="shared" si="176"/>
        <v>10.997184000000003</v>
      </c>
      <c r="D1151" s="9">
        <f t="shared" si="177"/>
        <v>-0.40233599999999825</v>
      </c>
      <c r="E1151" s="9">
        <f t="shared" si="178"/>
        <v>10823.330143999985</v>
      </c>
      <c r="F1151" s="9">
        <f t="shared" si="180"/>
        <v>117.72</v>
      </c>
      <c r="G1151" s="9">
        <f t="shared" si="181"/>
        <v>50.793983490539539</v>
      </c>
      <c r="H1151" s="9">
        <f t="shared" si="179"/>
        <v>0</v>
      </c>
      <c r="I1151" s="9">
        <f t="shared" si="182"/>
        <v>-482.8031999999979</v>
      </c>
      <c r="J1151" s="9">
        <f t="shared" si="183"/>
        <v>-314.28921650945836</v>
      </c>
      <c r="K1151" s="9">
        <f t="shared" si="184"/>
        <v>-3.4562963431703522</v>
      </c>
      <c r="L1151" s="9">
        <f t="shared" si="185"/>
        <v>2669.2455339336702</v>
      </c>
    </row>
    <row r="1152" spans="1:12" x14ac:dyDescent="0.25">
      <c r="A1152">
        <v>1143</v>
      </c>
      <c r="B1152">
        <v>37.819584000000006</v>
      </c>
      <c r="C1152" s="8">
        <f t="shared" si="176"/>
        <v>10.505440000000002</v>
      </c>
      <c r="D1152" s="9">
        <f t="shared" si="177"/>
        <v>-0.49174400000000063</v>
      </c>
      <c r="E1152" s="9">
        <f t="shared" si="178"/>
        <v>10834.081455999985</v>
      </c>
      <c r="F1152" s="9">
        <f t="shared" si="180"/>
        <v>117.72</v>
      </c>
      <c r="G1152" s="9">
        <f t="shared" si="181"/>
        <v>46.352993229312013</v>
      </c>
      <c r="H1152" s="9">
        <f t="shared" si="179"/>
        <v>0</v>
      </c>
      <c r="I1152" s="9">
        <f t="shared" si="182"/>
        <v>-590.09280000000081</v>
      </c>
      <c r="J1152" s="9">
        <f t="shared" si="183"/>
        <v>-426.01980677068877</v>
      </c>
      <c r="K1152" s="9">
        <f t="shared" si="184"/>
        <v>-4.4755255188410654</v>
      </c>
      <c r="L1152" s="9">
        <f t="shared" si="185"/>
        <v>2665.2796230026647</v>
      </c>
    </row>
    <row r="1153" spans="1:12" x14ac:dyDescent="0.25">
      <c r="A1153">
        <v>1144</v>
      </c>
      <c r="B1153">
        <v>34.600896000000006</v>
      </c>
      <c r="C1153" s="8">
        <f t="shared" si="176"/>
        <v>9.6113600000000012</v>
      </c>
      <c r="D1153" s="9">
        <f t="shared" si="177"/>
        <v>-0.89408000000000065</v>
      </c>
      <c r="E1153" s="9">
        <f t="shared" si="178"/>
        <v>10844.139855999987</v>
      </c>
      <c r="F1153" s="9">
        <f t="shared" si="180"/>
        <v>117.72</v>
      </c>
      <c r="G1153" s="9">
        <f t="shared" si="181"/>
        <v>38.798861240832011</v>
      </c>
      <c r="H1153" s="9">
        <f t="shared" si="179"/>
        <v>0</v>
      </c>
      <c r="I1153" s="9">
        <f t="shared" si="182"/>
        <v>-1072.8960000000009</v>
      </c>
      <c r="J1153" s="9">
        <f t="shared" si="183"/>
        <v>-916.37713875916893</v>
      </c>
      <c r="K1153" s="9">
        <f t="shared" si="184"/>
        <v>-8.8076305763843266</v>
      </c>
      <c r="L1153" s="9">
        <f t="shared" si="185"/>
        <v>2658.638044955052</v>
      </c>
    </row>
    <row r="1154" spans="1:12" x14ac:dyDescent="0.25">
      <c r="A1154">
        <v>1145</v>
      </c>
      <c r="B1154">
        <v>32.186880000000002</v>
      </c>
      <c r="C1154" s="8">
        <f t="shared" si="176"/>
        <v>8.9408000000000012</v>
      </c>
      <c r="D1154" s="9">
        <f t="shared" si="177"/>
        <v>-0.67056000000000004</v>
      </c>
      <c r="E1154" s="9">
        <f t="shared" si="178"/>
        <v>10853.415935999989</v>
      </c>
      <c r="F1154" s="9">
        <f t="shared" si="180"/>
        <v>117.72</v>
      </c>
      <c r="G1154" s="9">
        <f t="shared" si="181"/>
        <v>33.573919948800011</v>
      </c>
      <c r="H1154" s="9">
        <f t="shared" si="179"/>
        <v>0</v>
      </c>
      <c r="I1154" s="9">
        <f t="shared" si="182"/>
        <v>-804.67200000000003</v>
      </c>
      <c r="J1154" s="9">
        <f t="shared" si="183"/>
        <v>-653.37808005119996</v>
      </c>
      <c r="K1154" s="9">
        <f t="shared" si="184"/>
        <v>-5.8417227381217689</v>
      </c>
      <c r="L1154" s="9">
        <f t="shared" si="185"/>
        <v>2651.3133682977991</v>
      </c>
    </row>
    <row r="1155" spans="1:12" x14ac:dyDescent="0.25">
      <c r="A1155">
        <v>1146</v>
      </c>
      <c r="B1155">
        <v>28.163520000000002</v>
      </c>
      <c r="C1155" s="8">
        <f t="shared" si="176"/>
        <v>7.8231999999999999</v>
      </c>
      <c r="D1155" s="9">
        <f t="shared" si="177"/>
        <v>-1.1176000000000013</v>
      </c>
      <c r="E1155" s="9">
        <f t="shared" si="178"/>
        <v>10861.797935999988</v>
      </c>
      <c r="F1155" s="9">
        <f t="shared" si="180"/>
        <v>117.72</v>
      </c>
      <c r="G1155" s="9">
        <f t="shared" si="181"/>
        <v>25.705032460799998</v>
      </c>
      <c r="H1155" s="9">
        <f t="shared" si="179"/>
        <v>0</v>
      </c>
      <c r="I1155" s="9">
        <f t="shared" si="182"/>
        <v>-1341.1200000000015</v>
      </c>
      <c r="J1155" s="9">
        <f t="shared" si="183"/>
        <v>-1197.6949675392016</v>
      </c>
      <c r="K1155" s="9">
        <f t="shared" si="184"/>
        <v>-9.3698072700526804</v>
      </c>
      <c r="L1155" s="9">
        <f t="shared" si="185"/>
        <v>2643.7076032937121</v>
      </c>
    </row>
    <row r="1156" spans="1:12" x14ac:dyDescent="0.25">
      <c r="A1156">
        <v>1147</v>
      </c>
      <c r="B1156">
        <v>25.749504000000002</v>
      </c>
      <c r="C1156" s="8">
        <f t="shared" si="176"/>
        <v>7.1526399999999999</v>
      </c>
      <c r="D1156" s="9">
        <f t="shared" si="177"/>
        <v>-0.67056000000000004</v>
      </c>
      <c r="E1156" s="9">
        <f t="shared" si="178"/>
        <v>10869.28585599999</v>
      </c>
      <c r="F1156" s="9">
        <f t="shared" si="180"/>
        <v>117.72</v>
      </c>
      <c r="G1156" s="9">
        <f t="shared" si="181"/>
        <v>21.487308767232001</v>
      </c>
      <c r="H1156" s="9">
        <f t="shared" si="179"/>
        <v>0</v>
      </c>
      <c r="I1156" s="9">
        <f t="shared" si="182"/>
        <v>-804.67200000000003</v>
      </c>
      <c r="J1156" s="9">
        <f t="shared" si="183"/>
        <v>-665.46469123276802</v>
      </c>
      <c r="K1156" s="9">
        <f t="shared" si="184"/>
        <v>-4.7598293690991458</v>
      </c>
      <c r="L1156" s="9">
        <f t="shared" si="185"/>
        <v>2636.6427849741362</v>
      </c>
    </row>
    <row r="1157" spans="1:12" x14ac:dyDescent="0.25">
      <c r="A1157">
        <v>1148</v>
      </c>
      <c r="B1157">
        <v>22.530816000000002</v>
      </c>
      <c r="C1157" s="8">
        <f t="shared" si="176"/>
        <v>6.2585600000000001</v>
      </c>
      <c r="D1157" s="9">
        <f t="shared" si="177"/>
        <v>-0.89407999999999976</v>
      </c>
      <c r="E1157" s="9">
        <f t="shared" si="178"/>
        <v>10875.991455999991</v>
      </c>
      <c r="F1157" s="9">
        <f t="shared" si="180"/>
        <v>117.72</v>
      </c>
      <c r="G1157" s="9">
        <f t="shared" si="181"/>
        <v>16.451220774911999</v>
      </c>
      <c r="H1157" s="9">
        <f t="shared" si="179"/>
        <v>0</v>
      </c>
      <c r="I1157" s="9">
        <f t="shared" si="182"/>
        <v>-1072.8959999999997</v>
      </c>
      <c r="J1157" s="9">
        <f t="shared" si="183"/>
        <v>-938.72477922508779</v>
      </c>
      <c r="K1157" s="9">
        <f t="shared" si="184"/>
        <v>-5.8750653542669653</v>
      </c>
      <c r="L1157" s="9">
        <f t="shared" si="185"/>
        <v>2631.325337612453</v>
      </c>
    </row>
    <row r="1158" spans="1:12" x14ac:dyDescent="0.25">
      <c r="A1158">
        <v>1149</v>
      </c>
      <c r="B1158">
        <v>17.219980799999998</v>
      </c>
      <c r="C1158" s="8">
        <f t="shared" si="176"/>
        <v>4.7833279999999991</v>
      </c>
      <c r="D1158" s="9">
        <f t="shared" si="177"/>
        <v>-1.475232000000001</v>
      </c>
      <c r="E1158" s="9">
        <f t="shared" si="178"/>
        <v>10881.512399999991</v>
      </c>
      <c r="F1158" s="9">
        <f t="shared" si="180"/>
        <v>117.72</v>
      </c>
      <c r="G1158" s="9">
        <f t="shared" si="181"/>
        <v>9.6096952373452762</v>
      </c>
      <c r="H1158" s="9">
        <f t="shared" si="179"/>
        <v>0</v>
      </c>
      <c r="I1158" s="9">
        <f t="shared" si="182"/>
        <v>-1770.2784000000013</v>
      </c>
      <c r="J1158" s="9">
        <f t="shared" si="183"/>
        <v>-1642.948704762656</v>
      </c>
      <c r="K1158" s="9">
        <f t="shared" si="184"/>
        <v>-7.8587625420549445</v>
      </c>
      <c r="L1158" s="9">
        <f t="shared" si="185"/>
        <v>2624.4584236642922</v>
      </c>
    </row>
    <row r="1159" spans="1:12" x14ac:dyDescent="0.25">
      <c r="A1159">
        <v>1150</v>
      </c>
      <c r="B1159">
        <v>11.909145600000002</v>
      </c>
      <c r="C1159" s="8">
        <f t="shared" si="176"/>
        <v>3.3080960000000004</v>
      </c>
      <c r="D1159" s="9">
        <f t="shared" si="177"/>
        <v>-1.4752319999999988</v>
      </c>
      <c r="E1159" s="9">
        <f t="shared" si="178"/>
        <v>10885.55811199999</v>
      </c>
      <c r="F1159" s="9">
        <f t="shared" si="180"/>
        <v>117.72</v>
      </c>
      <c r="G1159" s="9">
        <f t="shared" si="181"/>
        <v>4.5962696409907204</v>
      </c>
      <c r="H1159" s="9">
        <f t="shared" si="179"/>
        <v>0</v>
      </c>
      <c r="I1159" s="9">
        <f t="shared" si="182"/>
        <v>-1770.2783999999986</v>
      </c>
      <c r="J1159" s="9">
        <f t="shared" si="183"/>
        <v>-1647.9621303590079</v>
      </c>
      <c r="K1159" s="9">
        <f t="shared" si="184"/>
        <v>-5.4516169315921132</v>
      </c>
      <c r="L1159" s="9">
        <f t="shared" si="185"/>
        <v>2617.8032339274687</v>
      </c>
    </row>
    <row r="1160" spans="1:12" x14ac:dyDescent="0.25">
      <c r="A1160">
        <v>1151</v>
      </c>
      <c r="B1160">
        <v>6.5983103999999999</v>
      </c>
      <c r="C1160" s="8">
        <f t="shared" si="176"/>
        <v>1.8328639999999998</v>
      </c>
      <c r="D1160" s="9">
        <f t="shared" si="177"/>
        <v>-1.4752320000000005</v>
      </c>
      <c r="E1160" s="9">
        <f t="shared" si="178"/>
        <v>10888.12859199999</v>
      </c>
      <c r="F1160" s="9">
        <f t="shared" si="180"/>
        <v>117.72</v>
      </c>
      <c r="G1160" s="9">
        <f t="shared" si="181"/>
        <v>1.4109439858483197</v>
      </c>
      <c r="H1160" s="9">
        <f t="shared" si="179"/>
        <v>0</v>
      </c>
      <c r="I1160" s="9">
        <f t="shared" si="182"/>
        <v>-1770.2784000000006</v>
      </c>
      <c r="J1160" s="9">
        <f t="shared" si="183"/>
        <v>-1651.1474560141523</v>
      </c>
      <c r="K1160" s="9">
        <f t="shared" si="184"/>
        <v>-3.0263287308199227</v>
      </c>
      <c r="L1160" s="9">
        <f t="shared" si="185"/>
        <v>2613.5642610962627</v>
      </c>
    </row>
    <row r="1161" spans="1:12" x14ac:dyDescent="0.25">
      <c r="A1161">
        <v>1152</v>
      </c>
      <c r="B1161">
        <v>1.2874752000000003</v>
      </c>
      <c r="C1161" s="8">
        <f t="shared" si="176"/>
        <v>0.35763200000000006</v>
      </c>
      <c r="D1161" s="9">
        <f t="shared" si="177"/>
        <v>-1.4752319999999997</v>
      </c>
      <c r="E1161" s="9">
        <f t="shared" si="178"/>
        <v>10889.22383999999</v>
      </c>
      <c r="F1161" s="9">
        <f t="shared" si="180"/>
        <v>117.72</v>
      </c>
      <c r="G1161" s="9">
        <f t="shared" si="181"/>
        <v>5.3718271918080013E-2</v>
      </c>
      <c r="H1161" s="9">
        <f t="shared" si="179"/>
        <v>0</v>
      </c>
      <c r="I1161" s="9">
        <f t="shared" si="182"/>
        <v>-1770.2783999999997</v>
      </c>
      <c r="J1161" s="9">
        <f t="shared" si="183"/>
        <v>-1652.5046817280816</v>
      </c>
      <c r="K1161" s="9">
        <f t="shared" si="184"/>
        <v>-0.59098855433577735</v>
      </c>
      <c r="L1161" s="9">
        <f t="shared" si="185"/>
        <v>2611.7556024536848</v>
      </c>
    </row>
    <row r="1162" spans="1:12" x14ac:dyDescent="0.25">
      <c r="A1162">
        <v>1153</v>
      </c>
      <c r="B1162">
        <v>0</v>
      </c>
      <c r="C1162" s="8">
        <f t="shared" ref="C1162:C1225" si="186">B1162/3.6</f>
        <v>0</v>
      </c>
      <c r="D1162" s="9">
        <f t="shared" ref="D1162:D1225" si="187">(C1162-C1161)/(A1162-A1161)</f>
        <v>-0.35763200000000006</v>
      </c>
      <c r="E1162" s="9">
        <f t="shared" ref="E1162:E1225" si="188">E1161+C1161*(A1162-A1161)+(C1162-C1161)*(A1162-A1161)/2</f>
        <v>10889.402655999989</v>
      </c>
      <c r="F1162" s="9">
        <f t="shared" si="180"/>
        <v>0</v>
      </c>
      <c r="G1162" s="9">
        <f t="shared" si="181"/>
        <v>0</v>
      </c>
      <c r="H1162" s="9">
        <f t="shared" ref="H1162:H1225" si="189">$B$1*$B$2*SIN(ATAN($F$1))</f>
        <v>0</v>
      </c>
      <c r="I1162" s="9">
        <f t="shared" si="182"/>
        <v>-429.15840000000009</v>
      </c>
      <c r="J1162" s="9">
        <f t="shared" si="183"/>
        <v>-429.15840000000009</v>
      </c>
      <c r="K1162" s="9">
        <f t="shared" si="184"/>
        <v>0</v>
      </c>
      <c r="L1162" s="9">
        <f t="shared" si="185"/>
        <v>2611.4601081765168</v>
      </c>
    </row>
    <row r="1163" spans="1:12" x14ac:dyDescent="0.25">
      <c r="A1163">
        <v>1154</v>
      </c>
      <c r="B1163">
        <v>0</v>
      </c>
      <c r="C1163" s="8">
        <f t="shared" si="186"/>
        <v>0</v>
      </c>
      <c r="D1163" s="9">
        <f t="shared" si="187"/>
        <v>0</v>
      </c>
      <c r="E1163" s="9">
        <f t="shared" si="188"/>
        <v>10889.402655999989</v>
      </c>
      <c r="F1163" s="9">
        <f t="shared" si="180"/>
        <v>0</v>
      </c>
      <c r="G1163" s="9">
        <f t="shared" si="181"/>
        <v>0</v>
      </c>
      <c r="H1163" s="9">
        <f t="shared" si="189"/>
        <v>0</v>
      </c>
      <c r="I1163" s="9">
        <f t="shared" si="182"/>
        <v>0</v>
      </c>
      <c r="J1163" s="9">
        <f t="shared" si="183"/>
        <v>0</v>
      </c>
      <c r="K1163" s="9">
        <f t="shared" si="184"/>
        <v>0</v>
      </c>
      <c r="L1163" s="9">
        <f t="shared" si="185"/>
        <v>2611.4601081765168</v>
      </c>
    </row>
    <row r="1164" spans="1:12" x14ac:dyDescent="0.25">
      <c r="A1164">
        <v>1155</v>
      </c>
      <c r="B1164">
        <v>0</v>
      </c>
      <c r="C1164" s="8">
        <f t="shared" si="186"/>
        <v>0</v>
      </c>
      <c r="D1164" s="9">
        <f t="shared" si="187"/>
        <v>0</v>
      </c>
      <c r="E1164" s="9">
        <f t="shared" si="188"/>
        <v>10889.402655999989</v>
      </c>
      <c r="F1164" s="9">
        <f t="shared" si="180"/>
        <v>0</v>
      </c>
      <c r="G1164" s="9">
        <f t="shared" si="181"/>
        <v>0</v>
      </c>
      <c r="H1164" s="9">
        <f t="shared" si="189"/>
        <v>0</v>
      </c>
      <c r="I1164" s="9">
        <f t="shared" si="182"/>
        <v>0</v>
      </c>
      <c r="J1164" s="9">
        <f t="shared" si="183"/>
        <v>0</v>
      </c>
      <c r="K1164" s="9">
        <f t="shared" si="184"/>
        <v>0</v>
      </c>
      <c r="L1164" s="9">
        <f t="shared" si="185"/>
        <v>2611.4601081765168</v>
      </c>
    </row>
    <row r="1165" spans="1:12" x14ac:dyDescent="0.25">
      <c r="A1165">
        <v>1156</v>
      </c>
      <c r="B1165">
        <v>0</v>
      </c>
      <c r="C1165" s="8">
        <f t="shared" si="186"/>
        <v>0</v>
      </c>
      <c r="D1165" s="9">
        <f t="shared" si="187"/>
        <v>0</v>
      </c>
      <c r="E1165" s="9">
        <f t="shared" si="188"/>
        <v>10889.402655999989</v>
      </c>
      <c r="F1165" s="9">
        <f t="shared" si="180"/>
        <v>0</v>
      </c>
      <c r="G1165" s="9">
        <f t="shared" si="181"/>
        <v>0</v>
      </c>
      <c r="H1165" s="9">
        <f t="shared" si="189"/>
        <v>0</v>
      </c>
      <c r="I1165" s="9">
        <f t="shared" si="182"/>
        <v>0</v>
      </c>
      <c r="J1165" s="9">
        <f t="shared" si="183"/>
        <v>0</v>
      </c>
      <c r="K1165" s="9">
        <f t="shared" si="184"/>
        <v>0</v>
      </c>
      <c r="L1165" s="9">
        <f t="shared" si="185"/>
        <v>2611.4601081765168</v>
      </c>
    </row>
    <row r="1166" spans="1:12" x14ac:dyDescent="0.25">
      <c r="A1166">
        <v>1157</v>
      </c>
      <c r="B1166">
        <v>0</v>
      </c>
      <c r="C1166" s="8">
        <f t="shared" si="186"/>
        <v>0</v>
      </c>
      <c r="D1166" s="9">
        <f t="shared" si="187"/>
        <v>0</v>
      </c>
      <c r="E1166" s="9">
        <f t="shared" si="188"/>
        <v>10889.402655999989</v>
      </c>
      <c r="F1166" s="9">
        <f t="shared" si="180"/>
        <v>0</v>
      </c>
      <c r="G1166" s="9">
        <f t="shared" si="181"/>
        <v>0</v>
      </c>
      <c r="H1166" s="9">
        <f t="shared" si="189"/>
        <v>0</v>
      </c>
      <c r="I1166" s="9">
        <f t="shared" si="182"/>
        <v>0</v>
      </c>
      <c r="J1166" s="9">
        <f t="shared" si="183"/>
        <v>0</v>
      </c>
      <c r="K1166" s="9">
        <f t="shared" si="184"/>
        <v>0</v>
      </c>
      <c r="L1166" s="9">
        <f t="shared" si="185"/>
        <v>2611.4601081765168</v>
      </c>
    </row>
    <row r="1167" spans="1:12" x14ac:dyDescent="0.25">
      <c r="A1167">
        <v>1158</v>
      </c>
      <c r="B1167">
        <v>0</v>
      </c>
      <c r="C1167" s="8">
        <f t="shared" si="186"/>
        <v>0</v>
      </c>
      <c r="D1167" s="9">
        <f t="shared" si="187"/>
        <v>0</v>
      </c>
      <c r="E1167" s="9">
        <f t="shared" si="188"/>
        <v>10889.402655999989</v>
      </c>
      <c r="F1167" s="9">
        <f t="shared" si="180"/>
        <v>0</v>
      </c>
      <c r="G1167" s="9">
        <f t="shared" si="181"/>
        <v>0</v>
      </c>
      <c r="H1167" s="9">
        <f t="shared" si="189"/>
        <v>0</v>
      </c>
      <c r="I1167" s="9">
        <f t="shared" si="182"/>
        <v>0</v>
      </c>
      <c r="J1167" s="9">
        <f t="shared" si="183"/>
        <v>0</v>
      </c>
      <c r="K1167" s="9">
        <f t="shared" si="184"/>
        <v>0</v>
      </c>
      <c r="L1167" s="9">
        <f t="shared" si="185"/>
        <v>2611.4601081765168</v>
      </c>
    </row>
    <row r="1168" spans="1:12" x14ac:dyDescent="0.25">
      <c r="A1168">
        <v>1159</v>
      </c>
      <c r="B1168">
        <v>0</v>
      </c>
      <c r="C1168" s="8">
        <f t="shared" si="186"/>
        <v>0</v>
      </c>
      <c r="D1168" s="9">
        <f t="shared" si="187"/>
        <v>0</v>
      </c>
      <c r="E1168" s="9">
        <f t="shared" si="188"/>
        <v>10889.402655999989</v>
      </c>
      <c r="F1168" s="9">
        <f t="shared" si="180"/>
        <v>0</v>
      </c>
      <c r="G1168" s="9">
        <f t="shared" si="181"/>
        <v>0</v>
      </c>
      <c r="H1168" s="9">
        <f t="shared" si="189"/>
        <v>0</v>
      </c>
      <c r="I1168" s="9">
        <f t="shared" si="182"/>
        <v>0</v>
      </c>
      <c r="J1168" s="9">
        <f t="shared" si="183"/>
        <v>0</v>
      </c>
      <c r="K1168" s="9">
        <f t="shared" si="184"/>
        <v>0</v>
      </c>
      <c r="L1168" s="9">
        <f t="shared" si="185"/>
        <v>2611.4601081765168</v>
      </c>
    </row>
    <row r="1169" spans="1:12" x14ac:dyDescent="0.25">
      <c r="A1169">
        <v>1160</v>
      </c>
      <c r="B1169">
        <v>0</v>
      </c>
      <c r="C1169" s="8">
        <f t="shared" si="186"/>
        <v>0</v>
      </c>
      <c r="D1169" s="9">
        <f t="shared" si="187"/>
        <v>0</v>
      </c>
      <c r="E1169" s="9">
        <f t="shared" si="188"/>
        <v>10889.402655999989</v>
      </c>
      <c r="F1169" s="9">
        <f t="shared" si="180"/>
        <v>0</v>
      </c>
      <c r="G1169" s="9">
        <f t="shared" si="181"/>
        <v>0</v>
      </c>
      <c r="H1169" s="9">
        <f t="shared" si="189"/>
        <v>0</v>
      </c>
      <c r="I1169" s="9">
        <f t="shared" si="182"/>
        <v>0</v>
      </c>
      <c r="J1169" s="9">
        <f t="shared" si="183"/>
        <v>0</v>
      </c>
      <c r="K1169" s="9">
        <f t="shared" si="184"/>
        <v>0</v>
      </c>
      <c r="L1169" s="9">
        <f t="shared" si="185"/>
        <v>2611.4601081765168</v>
      </c>
    </row>
    <row r="1170" spans="1:12" x14ac:dyDescent="0.25">
      <c r="A1170">
        <v>1161</v>
      </c>
      <c r="B1170">
        <v>0</v>
      </c>
      <c r="C1170" s="8">
        <f t="shared" si="186"/>
        <v>0</v>
      </c>
      <c r="D1170" s="9">
        <f t="shared" si="187"/>
        <v>0</v>
      </c>
      <c r="E1170" s="9">
        <f t="shared" si="188"/>
        <v>10889.402655999989</v>
      </c>
      <c r="F1170" s="9">
        <f t="shared" si="180"/>
        <v>0</v>
      </c>
      <c r="G1170" s="9">
        <f t="shared" si="181"/>
        <v>0</v>
      </c>
      <c r="H1170" s="9">
        <f t="shared" si="189"/>
        <v>0</v>
      </c>
      <c r="I1170" s="9">
        <f t="shared" si="182"/>
        <v>0</v>
      </c>
      <c r="J1170" s="9">
        <f t="shared" si="183"/>
        <v>0</v>
      </c>
      <c r="K1170" s="9">
        <f t="shared" si="184"/>
        <v>0</v>
      </c>
      <c r="L1170" s="9">
        <f t="shared" si="185"/>
        <v>2611.4601081765168</v>
      </c>
    </row>
    <row r="1171" spans="1:12" x14ac:dyDescent="0.25">
      <c r="A1171">
        <v>1162</v>
      </c>
      <c r="B1171">
        <v>0</v>
      </c>
      <c r="C1171" s="8">
        <f t="shared" si="186"/>
        <v>0</v>
      </c>
      <c r="D1171" s="9">
        <f t="shared" si="187"/>
        <v>0</v>
      </c>
      <c r="E1171" s="9">
        <f t="shared" si="188"/>
        <v>10889.402655999989</v>
      </c>
      <c r="F1171" s="9">
        <f t="shared" si="180"/>
        <v>0</v>
      </c>
      <c r="G1171" s="9">
        <f t="shared" si="181"/>
        <v>0</v>
      </c>
      <c r="H1171" s="9">
        <f t="shared" si="189"/>
        <v>0</v>
      </c>
      <c r="I1171" s="9">
        <f t="shared" si="182"/>
        <v>0</v>
      </c>
      <c r="J1171" s="9">
        <f t="shared" si="183"/>
        <v>0</v>
      </c>
      <c r="K1171" s="9">
        <f t="shared" si="184"/>
        <v>0</v>
      </c>
      <c r="L1171" s="9">
        <f t="shared" si="185"/>
        <v>2611.4601081765168</v>
      </c>
    </row>
    <row r="1172" spans="1:12" x14ac:dyDescent="0.25">
      <c r="A1172">
        <v>1163</v>
      </c>
      <c r="B1172">
        <v>0</v>
      </c>
      <c r="C1172" s="8">
        <f t="shared" si="186"/>
        <v>0</v>
      </c>
      <c r="D1172" s="9">
        <f t="shared" si="187"/>
        <v>0</v>
      </c>
      <c r="E1172" s="9">
        <f t="shared" si="188"/>
        <v>10889.402655999989</v>
      </c>
      <c r="F1172" s="9">
        <f t="shared" si="180"/>
        <v>0</v>
      </c>
      <c r="G1172" s="9">
        <f t="shared" si="181"/>
        <v>0</v>
      </c>
      <c r="H1172" s="9">
        <f t="shared" si="189"/>
        <v>0</v>
      </c>
      <c r="I1172" s="9">
        <f t="shared" si="182"/>
        <v>0</v>
      </c>
      <c r="J1172" s="9">
        <f t="shared" si="183"/>
        <v>0</v>
      </c>
      <c r="K1172" s="9">
        <f t="shared" si="184"/>
        <v>0</v>
      </c>
      <c r="L1172" s="9">
        <f t="shared" si="185"/>
        <v>2611.4601081765168</v>
      </c>
    </row>
    <row r="1173" spans="1:12" x14ac:dyDescent="0.25">
      <c r="A1173">
        <v>1164</v>
      </c>
      <c r="B1173">
        <v>0</v>
      </c>
      <c r="C1173" s="8">
        <f t="shared" si="186"/>
        <v>0</v>
      </c>
      <c r="D1173" s="9">
        <f t="shared" si="187"/>
        <v>0</v>
      </c>
      <c r="E1173" s="9">
        <f t="shared" si="188"/>
        <v>10889.402655999989</v>
      </c>
      <c r="F1173" s="9">
        <f t="shared" ref="F1173:F1236" si="190">IF(C1173&lt;=0,0,$B$3*$B$1*$B$2*COS(ATAN($F$1)))</f>
        <v>0</v>
      </c>
      <c r="G1173" s="9">
        <f t="shared" ref="G1173:G1236" si="191">$B$5*$B$6*$B$4*(C1173-$F$2)^2/2</f>
        <v>0</v>
      </c>
      <c r="H1173" s="9">
        <f t="shared" si="189"/>
        <v>0</v>
      </c>
      <c r="I1173" s="9">
        <f t="shared" ref="I1173:I1236" si="192">$B$1*D1173</f>
        <v>0</v>
      </c>
      <c r="J1173" s="9">
        <f t="shared" ref="J1173:J1236" si="193">SUM(F1173:I1173)</f>
        <v>0</v>
      </c>
      <c r="K1173" s="9">
        <f t="shared" ref="K1173:K1236" si="194">J1173*C1173/1000</f>
        <v>0</v>
      </c>
      <c r="L1173" s="9">
        <f t="shared" ref="L1173:L1236" si="195">L1172+(K1173+K1172)/2*(A1173-A1172)</f>
        <v>2611.4601081765168</v>
      </c>
    </row>
    <row r="1174" spans="1:12" x14ac:dyDescent="0.25">
      <c r="A1174">
        <v>1165</v>
      </c>
      <c r="B1174">
        <v>0</v>
      </c>
      <c r="C1174" s="8">
        <f t="shared" si="186"/>
        <v>0</v>
      </c>
      <c r="D1174" s="9">
        <f t="shared" si="187"/>
        <v>0</v>
      </c>
      <c r="E1174" s="9">
        <f t="shared" si="188"/>
        <v>10889.402655999989</v>
      </c>
      <c r="F1174" s="9">
        <f t="shared" si="190"/>
        <v>0</v>
      </c>
      <c r="G1174" s="9">
        <f t="shared" si="191"/>
        <v>0</v>
      </c>
      <c r="H1174" s="9">
        <f t="shared" si="189"/>
        <v>0</v>
      </c>
      <c r="I1174" s="9">
        <f t="shared" si="192"/>
        <v>0</v>
      </c>
      <c r="J1174" s="9">
        <f t="shared" si="193"/>
        <v>0</v>
      </c>
      <c r="K1174" s="9">
        <f t="shared" si="194"/>
        <v>0</v>
      </c>
      <c r="L1174" s="9">
        <f t="shared" si="195"/>
        <v>2611.4601081765168</v>
      </c>
    </row>
    <row r="1175" spans="1:12" x14ac:dyDescent="0.25">
      <c r="A1175">
        <v>1166</v>
      </c>
      <c r="B1175">
        <v>0</v>
      </c>
      <c r="C1175" s="8">
        <f t="shared" si="186"/>
        <v>0</v>
      </c>
      <c r="D1175" s="9">
        <f t="shared" si="187"/>
        <v>0</v>
      </c>
      <c r="E1175" s="9">
        <f t="shared" si="188"/>
        <v>10889.402655999989</v>
      </c>
      <c r="F1175" s="9">
        <f t="shared" si="190"/>
        <v>0</v>
      </c>
      <c r="G1175" s="9">
        <f t="shared" si="191"/>
        <v>0</v>
      </c>
      <c r="H1175" s="9">
        <f t="shared" si="189"/>
        <v>0</v>
      </c>
      <c r="I1175" s="9">
        <f t="shared" si="192"/>
        <v>0</v>
      </c>
      <c r="J1175" s="9">
        <f t="shared" si="193"/>
        <v>0</v>
      </c>
      <c r="K1175" s="9">
        <f t="shared" si="194"/>
        <v>0</v>
      </c>
      <c r="L1175" s="9">
        <f t="shared" si="195"/>
        <v>2611.4601081765168</v>
      </c>
    </row>
    <row r="1176" spans="1:12" x14ac:dyDescent="0.25">
      <c r="A1176">
        <v>1167</v>
      </c>
      <c r="B1176">
        <v>0</v>
      </c>
      <c r="C1176" s="8">
        <f t="shared" si="186"/>
        <v>0</v>
      </c>
      <c r="D1176" s="9">
        <f t="shared" si="187"/>
        <v>0</v>
      </c>
      <c r="E1176" s="9">
        <f t="shared" si="188"/>
        <v>10889.402655999989</v>
      </c>
      <c r="F1176" s="9">
        <f t="shared" si="190"/>
        <v>0</v>
      </c>
      <c r="G1176" s="9">
        <f t="shared" si="191"/>
        <v>0</v>
      </c>
      <c r="H1176" s="9">
        <f t="shared" si="189"/>
        <v>0</v>
      </c>
      <c r="I1176" s="9">
        <f t="shared" si="192"/>
        <v>0</v>
      </c>
      <c r="J1176" s="9">
        <f t="shared" si="193"/>
        <v>0</v>
      </c>
      <c r="K1176" s="9">
        <f t="shared" si="194"/>
        <v>0</v>
      </c>
      <c r="L1176" s="9">
        <f t="shared" si="195"/>
        <v>2611.4601081765168</v>
      </c>
    </row>
    <row r="1177" spans="1:12" x14ac:dyDescent="0.25">
      <c r="A1177">
        <v>1168</v>
      </c>
      <c r="B1177">
        <v>0</v>
      </c>
      <c r="C1177" s="8">
        <f t="shared" si="186"/>
        <v>0</v>
      </c>
      <c r="D1177" s="9">
        <f t="shared" si="187"/>
        <v>0</v>
      </c>
      <c r="E1177" s="9">
        <f t="shared" si="188"/>
        <v>10889.402655999989</v>
      </c>
      <c r="F1177" s="9">
        <f t="shared" si="190"/>
        <v>0</v>
      </c>
      <c r="G1177" s="9">
        <f t="shared" si="191"/>
        <v>0</v>
      </c>
      <c r="H1177" s="9">
        <f t="shared" si="189"/>
        <v>0</v>
      </c>
      <c r="I1177" s="9">
        <f t="shared" si="192"/>
        <v>0</v>
      </c>
      <c r="J1177" s="9">
        <f t="shared" si="193"/>
        <v>0</v>
      </c>
      <c r="K1177" s="9">
        <f t="shared" si="194"/>
        <v>0</v>
      </c>
      <c r="L1177" s="9">
        <f t="shared" si="195"/>
        <v>2611.4601081765168</v>
      </c>
    </row>
    <row r="1178" spans="1:12" x14ac:dyDescent="0.25">
      <c r="A1178">
        <v>1169</v>
      </c>
      <c r="B1178">
        <v>3.3796224000000006</v>
      </c>
      <c r="C1178" s="8">
        <f t="shared" si="186"/>
        <v>0.93878400000000017</v>
      </c>
      <c r="D1178" s="9">
        <f t="shared" si="187"/>
        <v>0.93878400000000017</v>
      </c>
      <c r="E1178" s="9">
        <f t="shared" si="188"/>
        <v>10889.87204799999</v>
      </c>
      <c r="F1178" s="9">
        <f t="shared" si="190"/>
        <v>117.72</v>
      </c>
      <c r="G1178" s="9">
        <f t="shared" si="191"/>
        <v>0.3701524674355201</v>
      </c>
      <c r="H1178" s="9">
        <f t="shared" si="189"/>
        <v>0</v>
      </c>
      <c r="I1178" s="9">
        <f t="shared" si="192"/>
        <v>1126.5408000000002</v>
      </c>
      <c r="J1178" s="9">
        <f t="shared" si="193"/>
        <v>1244.6309524674357</v>
      </c>
      <c r="K1178" s="9">
        <f t="shared" si="194"/>
        <v>1.1684396240811894</v>
      </c>
      <c r="L1178" s="9">
        <f t="shared" si="195"/>
        <v>2612.0443279885571</v>
      </c>
    </row>
    <row r="1179" spans="1:12" x14ac:dyDescent="0.25">
      <c r="A1179">
        <v>1170</v>
      </c>
      <c r="B1179">
        <v>8.690457600000002</v>
      </c>
      <c r="C1179" s="8">
        <f t="shared" si="186"/>
        <v>2.4140160000000006</v>
      </c>
      <c r="D1179" s="9">
        <f t="shared" si="187"/>
        <v>1.4752320000000005</v>
      </c>
      <c r="E1179" s="9">
        <f t="shared" si="188"/>
        <v>10891.54844799999</v>
      </c>
      <c r="F1179" s="9">
        <f t="shared" si="190"/>
        <v>117.72</v>
      </c>
      <c r="G1179" s="9">
        <f t="shared" si="191"/>
        <v>2.447538764267521</v>
      </c>
      <c r="H1179" s="9">
        <f t="shared" si="189"/>
        <v>0</v>
      </c>
      <c r="I1179" s="9">
        <f t="shared" si="192"/>
        <v>1770.2784000000006</v>
      </c>
      <c r="J1179" s="9">
        <f t="shared" si="193"/>
        <v>1890.445938764268</v>
      </c>
      <c r="K1179" s="9">
        <f t="shared" si="194"/>
        <v>4.5635667433119647</v>
      </c>
      <c r="L1179" s="9">
        <f t="shared" si="195"/>
        <v>2614.9103311722538</v>
      </c>
    </row>
    <row r="1180" spans="1:12" x14ac:dyDescent="0.25">
      <c r="A1180">
        <v>1171</v>
      </c>
      <c r="B1180">
        <v>14.0012928</v>
      </c>
      <c r="C1180" s="8">
        <f t="shared" si="186"/>
        <v>3.8892479999999998</v>
      </c>
      <c r="D1180" s="9">
        <f t="shared" si="187"/>
        <v>1.4752319999999992</v>
      </c>
      <c r="E1180" s="9">
        <f t="shared" si="188"/>
        <v>10894.700079999991</v>
      </c>
      <c r="F1180" s="9">
        <f t="shared" si="190"/>
        <v>117.72</v>
      </c>
      <c r="G1180" s="9">
        <f t="shared" si="191"/>
        <v>6.3530250023116785</v>
      </c>
      <c r="H1180" s="9">
        <f t="shared" si="189"/>
        <v>0</v>
      </c>
      <c r="I1180" s="9">
        <f t="shared" si="192"/>
        <v>1770.278399999999</v>
      </c>
      <c r="J1180" s="9">
        <f t="shared" si="193"/>
        <v>1894.3514250023106</v>
      </c>
      <c r="K1180" s="9">
        <f t="shared" si="194"/>
        <v>7.3676024909873856</v>
      </c>
      <c r="L1180" s="9">
        <f t="shared" si="195"/>
        <v>2620.8759157894033</v>
      </c>
    </row>
    <row r="1181" spans="1:12" x14ac:dyDescent="0.25">
      <c r="A1181">
        <v>1172</v>
      </c>
      <c r="B1181">
        <v>19.312128000000001</v>
      </c>
      <c r="C1181" s="8">
        <f t="shared" si="186"/>
        <v>5.3644800000000004</v>
      </c>
      <c r="D1181" s="9">
        <f t="shared" si="187"/>
        <v>1.4752320000000005</v>
      </c>
      <c r="E1181" s="9">
        <f t="shared" si="188"/>
        <v>10899.326943999991</v>
      </c>
      <c r="F1181" s="9">
        <f t="shared" si="190"/>
        <v>117.72</v>
      </c>
      <c r="G1181" s="9">
        <f t="shared" si="191"/>
        <v>12.086611181568001</v>
      </c>
      <c r="H1181" s="9">
        <f t="shared" si="189"/>
        <v>0</v>
      </c>
      <c r="I1181" s="9">
        <f t="shared" si="192"/>
        <v>1770.2784000000006</v>
      </c>
      <c r="J1181" s="9">
        <f t="shared" si="193"/>
        <v>1900.0850111815687</v>
      </c>
      <c r="K1181" s="9">
        <f t="shared" si="194"/>
        <v>10.192968040783303</v>
      </c>
      <c r="L1181" s="9">
        <f t="shared" si="195"/>
        <v>2629.6562010552884</v>
      </c>
    </row>
    <row r="1182" spans="1:12" x14ac:dyDescent="0.25">
      <c r="A1182">
        <v>1173</v>
      </c>
      <c r="B1182">
        <v>24.622963200000004</v>
      </c>
      <c r="C1182" s="8">
        <f t="shared" si="186"/>
        <v>6.8397120000000013</v>
      </c>
      <c r="D1182" s="9">
        <f t="shared" si="187"/>
        <v>1.475232000000001</v>
      </c>
      <c r="E1182" s="9">
        <f t="shared" si="188"/>
        <v>10905.429039999992</v>
      </c>
      <c r="F1182" s="9">
        <f t="shared" si="190"/>
        <v>117.72</v>
      </c>
      <c r="G1182" s="9">
        <f t="shared" si="191"/>
        <v>19.648297302036489</v>
      </c>
      <c r="H1182" s="9">
        <f t="shared" si="189"/>
        <v>0</v>
      </c>
      <c r="I1182" s="9">
        <f t="shared" si="192"/>
        <v>1770.2784000000013</v>
      </c>
      <c r="J1182" s="9">
        <f t="shared" si="193"/>
        <v>1907.6466973020379</v>
      </c>
      <c r="K1182" s="9">
        <f t="shared" si="194"/>
        <v>13.047754007297119</v>
      </c>
      <c r="L1182" s="9">
        <f t="shared" si="195"/>
        <v>2641.2765620793284</v>
      </c>
    </row>
    <row r="1183" spans="1:12" x14ac:dyDescent="0.25">
      <c r="A1183">
        <v>1174</v>
      </c>
      <c r="B1183">
        <v>29.933798400000004</v>
      </c>
      <c r="C1183" s="8">
        <f t="shared" si="186"/>
        <v>8.3149440000000006</v>
      </c>
      <c r="D1183" s="9">
        <f t="shared" si="187"/>
        <v>1.4752319999999992</v>
      </c>
      <c r="E1183" s="9">
        <f t="shared" si="188"/>
        <v>10913.006367999993</v>
      </c>
      <c r="F1183" s="9">
        <f t="shared" si="190"/>
        <v>117.72</v>
      </c>
      <c r="G1183" s="9">
        <f t="shared" si="191"/>
        <v>29.038083363717124</v>
      </c>
      <c r="H1183" s="9">
        <f t="shared" si="189"/>
        <v>0</v>
      </c>
      <c r="I1183" s="9">
        <f t="shared" si="192"/>
        <v>1770.278399999999</v>
      </c>
      <c r="J1183" s="9">
        <f t="shared" si="193"/>
        <v>1917.0364833637161</v>
      </c>
      <c r="K1183" s="9">
        <f t="shared" si="194"/>
        <v>15.940051005126232</v>
      </c>
      <c r="L1183" s="9">
        <f t="shared" si="195"/>
        <v>2655.7704645855401</v>
      </c>
    </row>
    <row r="1184" spans="1:12" x14ac:dyDescent="0.25">
      <c r="A1184">
        <v>1175</v>
      </c>
      <c r="B1184">
        <v>33.957158400000004</v>
      </c>
      <c r="C1184" s="8">
        <f t="shared" si="186"/>
        <v>9.4325440000000018</v>
      </c>
      <c r="D1184" s="9">
        <f t="shared" si="187"/>
        <v>1.1176000000000013</v>
      </c>
      <c r="E1184" s="9">
        <f t="shared" si="188"/>
        <v>10921.880111999993</v>
      </c>
      <c r="F1184" s="9">
        <f t="shared" si="190"/>
        <v>117.72</v>
      </c>
      <c r="G1184" s="9">
        <f t="shared" si="191"/>
        <v>37.368612251013133</v>
      </c>
      <c r="H1184" s="9">
        <f t="shared" si="189"/>
        <v>0</v>
      </c>
      <c r="I1184" s="9">
        <f t="shared" si="192"/>
        <v>1341.1200000000015</v>
      </c>
      <c r="J1184" s="9">
        <f t="shared" si="193"/>
        <v>1496.2086122510145</v>
      </c>
      <c r="K1184" s="9">
        <f t="shared" si="194"/>
        <v>14.113053568236637</v>
      </c>
      <c r="L1184" s="9">
        <f t="shared" si="195"/>
        <v>2670.7970168722218</v>
      </c>
    </row>
    <row r="1185" spans="1:12" x14ac:dyDescent="0.25">
      <c r="A1185">
        <v>1176</v>
      </c>
      <c r="B1185">
        <v>37.014912000000002</v>
      </c>
      <c r="C1185" s="8">
        <f t="shared" si="186"/>
        <v>10.281920000000001</v>
      </c>
      <c r="D1185" s="9">
        <f t="shared" si="187"/>
        <v>0.84937599999999946</v>
      </c>
      <c r="E1185" s="9">
        <f t="shared" si="188"/>
        <v>10931.737343999992</v>
      </c>
      <c r="F1185" s="9">
        <f t="shared" si="190"/>
        <v>117.72</v>
      </c>
      <c r="G1185" s="9">
        <f t="shared" si="191"/>
        <v>44.401509132288012</v>
      </c>
      <c r="H1185" s="9">
        <f t="shared" si="189"/>
        <v>0</v>
      </c>
      <c r="I1185" s="9">
        <f t="shared" si="192"/>
        <v>1019.2511999999994</v>
      </c>
      <c r="J1185" s="9">
        <f t="shared" si="193"/>
        <v>1181.3727091322874</v>
      </c>
      <c r="K1185" s="9">
        <f t="shared" si="194"/>
        <v>12.14677968548145</v>
      </c>
      <c r="L1185" s="9">
        <f t="shared" si="195"/>
        <v>2683.9269334990809</v>
      </c>
    </row>
    <row r="1186" spans="1:12" x14ac:dyDescent="0.25">
      <c r="A1186">
        <v>1177</v>
      </c>
      <c r="B1186">
        <v>37.819584000000006</v>
      </c>
      <c r="C1186" s="8">
        <f t="shared" si="186"/>
        <v>10.505440000000002</v>
      </c>
      <c r="D1186" s="9">
        <f t="shared" si="187"/>
        <v>0.22352000000000061</v>
      </c>
      <c r="E1186" s="9">
        <f t="shared" si="188"/>
        <v>10942.131023999991</v>
      </c>
      <c r="F1186" s="9">
        <f t="shared" si="190"/>
        <v>117.72</v>
      </c>
      <c r="G1186" s="9">
        <f t="shared" si="191"/>
        <v>46.352993229312013</v>
      </c>
      <c r="H1186" s="9">
        <f t="shared" si="189"/>
        <v>0</v>
      </c>
      <c r="I1186" s="9">
        <f t="shared" si="192"/>
        <v>268.22400000000073</v>
      </c>
      <c r="J1186" s="9">
        <f t="shared" si="193"/>
        <v>432.29699322931276</v>
      </c>
      <c r="K1186" s="9">
        <f t="shared" si="194"/>
        <v>4.5414701245509521</v>
      </c>
      <c r="L1186" s="9">
        <f t="shared" si="195"/>
        <v>2692.2710584040969</v>
      </c>
    </row>
    <row r="1187" spans="1:12" x14ac:dyDescent="0.25">
      <c r="A1187">
        <v>1178</v>
      </c>
      <c r="B1187">
        <v>37.014912000000002</v>
      </c>
      <c r="C1187" s="8">
        <f t="shared" si="186"/>
        <v>10.281920000000001</v>
      </c>
      <c r="D1187" s="9">
        <f t="shared" si="187"/>
        <v>-0.22352000000000061</v>
      </c>
      <c r="E1187" s="9">
        <f t="shared" si="188"/>
        <v>10952.524703999992</v>
      </c>
      <c r="F1187" s="9">
        <f t="shared" si="190"/>
        <v>117.72</v>
      </c>
      <c r="G1187" s="9">
        <f t="shared" si="191"/>
        <v>44.401509132288012</v>
      </c>
      <c r="H1187" s="9">
        <f t="shared" si="189"/>
        <v>0</v>
      </c>
      <c r="I1187" s="9">
        <f t="shared" si="192"/>
        <v>-268.22400000000073</v>
      </c>
      <c r="J1187" s="9">
        <f t="shared" si="193"/>
        <v>-106.10249086771273</v>
      </c>
      <c r="K1187" s="9">
        <f t="shared" si="194"/>
        <v>-1.090937322902553</v>
      </c>
      <c r="L1187" s="9">
        <f t="shared" si="195"/>
        <v>2693.9963248049212</v>
      </c>
    </row>
    <row r="1188" spans="1:12" x14ac:dyDescent="0.25">
      <c r="A1188">
        <v>1179</v>
      </c>
      <c r="B1188">
        <v>36.210239999999999</v>
      </c>
      <c r="C1188" s="8">
        <f t="shared" si="186"/>
        <v>10.058399999999999</v>
      </c>
      <c r="D1188" s="9">
        <f t="shared" si="187"/>
        <v>-0.22352000000000238</v>
      </c>
      <c r="E1188" s="9">
        <f t="shared" si="188"/>
        <v>10962.694863999992</v>
      </c>
      <c r="F1188" s="9">
        <f t="shared" si="190"/>
        <v>117.72</v>
      </c>
      <c r="G1188" s="9">
        <f t="shared" si="191"/>
        <v>42.49199243519999</v>
      </c>
      <c r="H1188" s="9">
        <f t="shared" si="189"/>
        <v>0</v>
      </c>
      <c r="I1188" s="9">
        <f t="shared" si="192"/>
        <v>-268.22400000000289</v>
      </c>
      <c r="J1188" s="9">
        <f t="shared" si="193"/>
        <v>-108.0120075648029</v>
      </c>
      <c r="K1188" s="9">
        <f t="shared" si="194"/>
        <v>-1.0864279768898135</v>
      </c>
      <c r="L1188" s="9">
        <f t="shared" si="195"/>
        <v>2692.9076421550249</v>
      </c>
    </row>
    <row r="1189" spans="1:12" x14ac:dyDescent="0.25">
      <c r="A1189">
        <v>1180</v>
      </c>
      <c r="B1189">
        <v>32.186880000000002</v>
      </c>
      <c r="C1189" s="8">
        <f t="shared" si="186"/>
        <v>8.9408000000000012</v>
      </c>
      <c r="D1189" s="9">
        <f t="shared" si="187"/>
        <v>-1.1175999999999977</v>
      </c>
      <c r="E1189" s="9">
        <f t="shared" si="188"/>
        <v>10972.194463999991</v>
      </c>
      <c r="F1189" s="9">
        <f t="shared" si="190"/>
        <v>117.72</v>
      </c>
      <c r="G1189" s="9">
        <f t="shared" si="191"/>
        <v>33.573919948800011</v>
      </c>
      <c r="H1189" s="9">
        <f t="shared" si="189"/>
        <v>0</v>
      </c>
      <c r="I1189" s="9">
        <f t="shared" si="192"/>
        <v>-1341.1199999999972</v>
      </c>
      <c r="J1189" s="9">
        <f t="shared" si="193"/>
        <v>-1189.8260800511971</v>
      </c>
      <c r="K1189" s="9">
        <f t="shared" si="194"/>
        <v>-10.637997016521744</v>
      </c>
      <c r="L1189" s="9">
        <f t="shared" si="195"/>
        <v>2687.0454296583189</v>
      </c>
    </row>
    <row r="1190" spans="1:12" x14ac:dyDescent="0.25">
      <c r="A1190">
        <v>1181</v>
      </c>
      <c r="B1190">
        <v>26.876044799999999</v>
      </c>
      <c r="C1190" s="8">
        <f t="shared" si="186"/>
        <v>7.4655679999999993</v>
      </c>
      <c r="D1190" s="9">
        <f t="shared" si="187"/>
        <v>-1.4752320000000019</v>
      </c>
      <c r="E1190" s="9">
        <f t="shared" si="188"/>
        <v>10980.397647999991</v>
      </c>
      <c r="F1190" s="9">
        <f t="shared" si="190"/>
        <v>117.72</v>
      </c>
      <c r="G1190" s="9">
        <f t="shared" si="191"/>
        <v>23.408576336302072</v>
      </c>
      <c r="H1190" s="9">
        <f t="shared" si="189"/>
        <v>0</v>
      </c>
      <c r="I1190" s="9">
        <f t="shared" si="192"/>
        <v>-1770.2784000000022</v>
      </c>
      <c r="J1190" s="9">
        <f t="shared" si="193"/>
        <v>-1629.1498236637001</v>
      </c>
      <c r="K1190" s="9">
        <f t="shared" si="194"/>
        <v>-12.162528790749361</v>
      </c>
      <c r="L1190" s="9">
        <f t="shared" si="195"/>
        <v>2675.6451667546835</v>
      </c>
    </row>
    <row r="1191" spans="1:12" x14ac:dyDescent="0.25">
      <c r="A1191">
        <v>1182</v>
      </c>
      <c r="B1191">
        <v>21.565209600000003</v>
      </c>
      <c r="C1191" s="8">
        <f t="shared" si="186"/>
        <v>5.990336000000001</v>
      </c>
      <c r="D1191" s="9">
        <f t="shared" si="187"/>
        <v>-1.4752319999999983</v>
      </c>
      <c r="E1191" s="9">
        <f t="shared" si="188"/>
        <v>10987.12559999999</v>
      </c>
      <c r="F1191" s="9">
        <f t="shared" si="190"/>
        <v>117.72</v>
      </c>
      <c r="G1191" s="9">
        <f t="shared" si="191"/>
        <v>15.071332665016323</v>
      </c>
      <c r="H1191" s="9">
        <f t="shared" si="189"/>
        <v>0</v>
      </c>
      <c r="I1191" s="9">
        <f t="shared" si="192"/>
        <v>-1770.2783999999979</v>
      </c>
      <c r="J1191" s="9">
        <f t="shared" si="193"/>
        <v>-1637.4870673349815</v>
      </c>
      <c r="K1191" s="9">
        <f t="shared" si="194"/>
        <v>-9.8090977289911638</v>
      </c>
      <c r="L1191" s="9">
        <f t="shared" si="195"/>
        <v>2664.6593534948133</v>
      </c>
    </row>
    <row r="1192" spans="1:12" x14ac:dyDescent="0.25">
      <c r="A1192">
        <v>1183</v>
      </c>
      <c r="B1192">
        <v>16.2543744</v>
      </c>
      <c r="C1192" s="8">
        <f t="shared" si="186"/>
        <v>4.515104</v>
      </c>
      <c r="D1192" s="9">
        <f t="shared" si="187"/>
        <v>-1.475232000000001</v>
      </c>
      <c r="E1192" s="9">
        <f t="shared" si="188"/>
        <v>10992.378319999991</v>
      </c>
      <c r="F1192" s="9">
        <f t="shared" si="190"/>
        <v>117.72</v>
      </c>
      <c r="G1192" s="9">
        <f t="shared" si="191"/>
        <v>8.5621889349427196</v>
      </c>
      <c r="H1192" s="9">
        <f t="shared" si="189"/>
        <v>0</v>
      </c>
      <c r="I1192" s="9">
        <f t="shared" si="192"/>
        <v>-1770.2784000000013</v>
      </c>
      <c r="J1192" s="9">
        <f t="shared" si="193"/>
        <v>-1643.9962110650586</v>
      </c>
      <c r="K1192" s="9">
        <f t="shared" si="194"/>
        <v>-7.4228138685646901</v>
      </c>
      <c r="L1192" s="9">
        <f t="shared" si="195"/>
        <v>2656.0433976960353</v>
      </c>
    </row>
    <row r="1193" spans="1:12" x14ac:dyDescent="0.25">
      <c r="A1193">
        <v>1184</v>
      </c>
      <c r="B1193">
        <v>10.9435392</v>
      </c>
      <c r="C1193" s="8">
        <f t="shared" si="186"/>
        <v>3.0398719999999999</v>
      </c>
      <c r="D1193" s="9">
        <f t="shared" si="187"/>
        <v>-1.4752320000000001</v>
      </c>
      <c r="E1193" s="9">
        <f t="shared" si="188"/>
        <v>10996.15580799999</v>
      </c>
      <c r="F1193" s="9">
        <f t="shared" si="190"/>
        <v>117.72</v>
      </c>
      <c r="G1193" s="9">
        <f t="shared" si="191"/>
        <v>3.8811451460812796</v>
      </c>
      <c r="H1193" s="9">
        <f t="shared" si="189"/>
        <v>0</v>
      </c>
      <c r="I1193" s="9">
        <f t="shared" si="192"/>
        <v>-1770.2784000000001</v>
      </c>
      <c r="J1193" s="9">
        <f t="shared" si="193"/>
        <v>-1648.6772548539188</v>
      </c>
      <c r="K1193" s="9">
        <f t="shared" si="194"/>
        <v>-5.0117678240672925</v>
      </c>
      <c r="L1193" s="9">
        <f t="shared" si="195"/>
        <v>2649.8261068497195</v>
      </c>
    </row>
    <row r="1194" spans="1:12" x14ac:dyDescent="0.25">
      <c r="A1194">
        <v>1185</v>
      </c>
      <c r="B1194">
        <v>5.6327040000000004</v>
      </c>
      <c r="C1194" s="8">
        <f t="shared" si="186"/>
        <v>1.56464</v>
      </c>
      <c r="D1194" s="9">
        <f t="shared" si="187"/>
        <v>-1.4752319999999999</v>
      </c>
      <c r="E1194" s="9">
        <f t="shared" si="188"/>
        <v>10998.458063999989</v>
      </c>
      <c r="F1194" s="9">
        <f t="shared" si="190"/>
        <v>117.72</v>
      </c>
      <c r="G1194" s="9">
        <f t="shared" si="191"/>
        <v>1.0282012984319999</v>
      </c>
      <c r="H1194" s="9">
        <f t="shared" si="189"/>
        <v>0</v>
      </c>
      <c r="I1194" s="9">
        <f t="shared" si="192"/>
        <v>-1770.2783999999999</v>
      </c>
      <c r="J1194" s="9">
        <f t="shared" si="193"/>
        <v>-1651.530198701568</v>
      </c>
      <c r="K1194" s="9">
        <f t="shared" si="194"/>
        <v>-2.5840502100964211</v>
      </c>
      <c r="L1194" s="9">
        <f t="shared" si="195"/>
        <v>2646.0281978326375</v>
      </c>
    </row>
    <row r="1195" spans="1:12" x14ac:dyDescent="0.25">
      <c r="A1195">
        <v>1186</v>
      </c>
      <c r="B1195">
        <v>0.32186880000000007</v>
      </c>
      <c r="C1195" s="8">
        <f t="shared" si="186"/>
        <v>8.9408000000000015E-2</v>
      </c>
      <c r="D1195" s="9">
        <f t="shared" si="187"/>
        <v>-1.4752320000000001</v>
      </c>
      <c r="E1195" s="9">
        <f t="shared" si="188"/>
        <v>10999.28508799999</v>
      </c>
      <c r="F1195" s="9">
        <f t="shared" si="190"/>
        <v>117.72</v>
      </c>
      <c r="G1195" s="9">
        <f t="shared" si="191"/>
        <v>3.3573919948800008E-3</v>
      </c>
      <c r="H1195" s="9">
        <f t="shared" si="189"/>
        <v>0</v>
      </c>
      <c r="I1195" s="9">
        <f t="shared" si="192"/>
        <v>-1770.2784000000001</v>
      </c>
      <c r="J1195" s="9">
        <f t="shared" si="193"/>
        <v>-1652.5550426080054</v>
      </c>
      <c r="K1195" s="9">
        <f t="shared" si="194"/>
        <v>-0.14775164124949658</v>
      </c>
      <c r="L1195" s="9">
        <f t="shared" si="195"/>
        <v>2644.6622969069645</v>
      </c>
    </row>
    <row r="1196" spans="1:12" x14ac:dyDescent="0.25">
      <c r="A1196">
        <v>1187</v>
      </c>
      <c r="B1196">
        <v>0</v>
      </c>
      <c r="C1196" s="8">
        <f t="shared" si="186"/>
        <v>0</v>
      </c>
      <c r="D1196" s="9">
        <f t="shared" si="187"/>
        <v>-8.9408000000000015E-2</v>
      </c>
      <c r="E1196" s="9">
        <f t="shared" si="188"/>
        <v>10999.32979199999</v>
      </c>
      <c r="F1196" s="9">
        <f t="shared" si="190"/>
        <v>0</v>
      </c>
      <c r="G1196" s="9">
        <f t="shared" si="191"/>
        <v>0</v>
      </c>
      <c r="H1196" s="9">
        <f t="shared" si="189"/>
        <v>0</v>
      </c>
      <c r="I1196" s="9">
        <f t="shared" si="192"/>
        <v>-107.28960000000002</v>
      </c>
      <c r="J1196" s="9">
        <f t="shared" si="193"/>
        <v>-107.28960000000002</v>
      </c>
      <c r="K1196" s="9">
        <f t="shared" si="194"/>
        <v>0</v>
      </c>
      <c r="L1196" s="9">
        <f t="shared" si="195"/>
        <v>2644.5884210863396</v>
      </c>
    </row>
    <row r="1197" spans="1:12" x14ac:dyDescent="0.25">
      <c r="A1197">
        <v>1188</v>
      </c>
      <c r="B1197">
        <v>0</v>
      </c>
      <c r="C1197" s="8">
        <f t="shared" si="186"/>
        <v>0</v>
      </c>
      <c r="D1197" s="9">
        <f t="shared" si="187"/>
        <v>0</v>
      </c>
      <c r="E1197" s="9">
        <f t="shared" si="188"/>
        <v>10999.32979199999</v>
      </c>
      <c r="F1197" s="9">
        <f t="shared" si="190"/>
        <v>0</v>
      </c>
      <c r="G1197" s="9">
        <f t="shared" si="191"/>
        <v>0</v>
      </c>
      <c r="H1197" s="9">
        <f t="shared" si="189"/>
        <v>0</v>
      </c>
      <c r="I1197" s="9">
        <f t="shared" si="192"/>
        <v>0</v>
      </c>
      <c r="J1197" s="9">
        <f t="shared" si="193"/>
        <v>0</v>
      </c>
      <c r="K1197" s="9">
        <f t="shared" si="194"/>
        <v>0</v>
      </c>
      <c r="L1197" s="9">
        <f t="shared" si="195"/>
        <v>2644.5884210863396</v>
      </c>
    </row>
    <row r="1198" spans="1:12" x14ac:dyDescent="0.25">
      <c r="A1198">
        <v>1189</v>
      </c>
      <c r="B1198">
        <v>0</v>
      </c>
      <c r="C1198" s="8">
        <f t="shared" si="186"/>
        <v>0</v>
      </c>
      <c r="D1198" s="9">
        <f t="shared" si="187"/>
        <v>0</v>
      </c>
      <c r="E1198" s="9">
        <f t="shared" si="188"/>
        <v>10999.32979199999</v>
      </c>
      <c r="F1198" s="9">
        <f t="shared" si="190"/>
        <v>0</v>
      </c>
      <c r="G1198" s="9">
        <f t="shared" si="191"/>
        <v>0</v>
      </c>
      <c r="H1198" s="9">
        <f t="shared" si="189"/>
        <v>0</v>
      </c>
      <c r="I1198" s="9">
        <f t="shared" si="192"/>
        <v>0</v>
      </c>
      <c r="J1198" s="9">
        <f t="shared" si="193"/>
        <v>0</v>
      </c>
      <c r="K1198" s="9">
        <f t="shared" si="194"/>
        <v>0</v>
      </c>
      <c r="L1198" s="9">
        <f t="shared" si="195"/>
        <v>2644.5884210863396</v>
      </c>
    </row>
    <row r="1199" spans="1:12" x14ac:dyDescent="0.25">
      <c r="A1199">
        <v>1190</v>
      </c>
      <c r="B1199">
        <v>0</v>
      </c>
      <c r="C1199" s="8">
        <f t="shared" si="186"/>
        <v>0</v>
      </c>
      <c r="D1199" s="9">
        <f t="shared" si="187"/>
        <v>0</v>
      </c>
      <c r="E1199" s="9">
        <f t="shared" si="188"/>
        <v>10999.32979199999</v>
      </c>
      <c r="F1199" s="9">
        <f t="shared" si="190"/>
        <v>0</v>
      </c>
      <c r="G1199" s="9">
        <f t="shared" si="191"/>
        <v>0</v>
      </c>
      <c r="H1199" s="9">
        <f t="shared" si="189"/>
        <v>0</v>
      </c>
      <c r="I1199" s="9">
        <f t="shared" si="192"/>
        <v>0</v>
      </c>
      <c r="J1199" s="9">
        <f t="shared" si="193"/>
        <v>0</v>
      </c>
      <c r="K1199" s="9">
        <f t="shared" si="194"/>
        <v>0</v>
      </c>
      <c r="L1199" s="9">
        <f t="shared" si="195"/>
        <v>2644.5884210863396</v>
      </c>
    </row>
    <row r="1200" spans="1:12" x14ac:dyDescent="0.25">
      <c r="A1200">
        <v>1191</v>
      </c>
      <c r="B1200">
        <v>0</v>
      </c>
      <c r="C1200" s="8">
        <f t="shared" si="186"/>
        <v>0</v>
      </c>
      <c r="D1200" s="9">
        <f t="shared" si="187"/>
        <v>0</v>
      </c>
      <c r="E1200" s="9">
        <f t="shared" si="188"/>
        <v>10999.32979199999</v>
      </c>
      <c r="F1200" s="9">
        <f t="shared" si="190"/>
        <v>0</v>
      </c>
      <c r="G1200" s="9">
        <f t="shared" si="191"/>
        <v>0</v>
      </c>
      <c r="H1200" s="9">
        <f t="shared" si="189"/>
        <v>0</v>
      </c>
      <c r="I1200" s="9">
        <f t="shared" si="192"/>
        <v>0</v>
      </c>
      <c r="J1200" s="9">
        <f t="shared" si="193"/>
        <v>0</v>
      </c>
      <c r="K1200" s="9">
        <f t="shared" si="194"/>
        <v>0</v>
      </c>
      <c r="L1200" s="9">
        <f t="shared" si="195"/>
        <v>2644.5884210863396</v>
      </c>
    </row>
    <row r="1201" spans="1:12" x14ac:dyDescent="0.25">
      <c r="A1201">
        <v>1192</v>
      </c>
      <c r="B1201">
        <v>0</v>
      </c>
      <c r="C1201" s="8">
        <f t="shared" si="186"/>
        <v>0</v>
      </c>
      <c r="D1201" s="9">
        <f t="shared" si="187"/>
        <v>0</v>
      </c>
      <c r="E1201" s="9">
        <f t="shared" si="188"/>
        <v>10999.32979199999</v>
      </c>
      <c r="F1201" s="9">
        <f t="shared" si="190"/>
        <v>0</v>
      </c>
      <c r="G1201" s="9">
        <f t="shared" si="191"/>
        <v>0</v>
      </c>
      <c r="H1201" s="9">
        <f t="shared" si="189"/>
        <v>0</v>
      </c>
      <c r="I1201" s="9">
        <f t="shared" si="192"/>
        <v>0</v>
      </c>
      <c r="J1201" s="9">
        <f t="shared" si="193"/>
        <v>0</v>
      </c>
      <c r="K1201" s="9">
        <f t="shared" si="194"/>
        <v>0</v>
      </c>
      <c r="L1201" s="9">
        <f t="shared" si="195"/>
        <v>2644.5884210863396</v>
      </c>
    </row>
    <row r="1202" spans="1:12" x14ac:dyDescent="0.25">
      <c r="A1202">
        <v>1193</v>
      </c>
      <c r="B1202">
        <v>0</v>
      </c>
      <c r="C1202" s="8">
        <f t="shared" si="186"/>
        <v>0</v>
      </c>
      <c r="D1202" s="9">
        <f t="shared" si="187"/>
        <v>0</v>
      </c>
      <c r="E1202" s="9">
        <f t="shared" si="188"/>
        <v>10999.32979199999</v>
      </c>
      <c r="F1202" s="9">
        <f t="shared" si="190"/>
        <v>0</v>
      </c>
      <c r="G1202" s="9">
        <f t="shared" si="191"/>
        <v>0</v>
      </c>
      <c r="H1202" s="9">
        <f t="shared" si="189"/>
        <v>0</v>
      </c>
      <c r="I1202" s="9">
        <f t="shared" si="192"/>
        <v>0</v>
      </c>
      <c r="J1202" s="9">
        <f t="shared" si="193"/>
        <v>0</v>
      </c>
      <c r="K1202" s="9">
        <f t="shared" si="194"/>
        <v>0</v>
      </c>
      <c r="L1202" s="9">
        <f t="shared" si="195"/>
        <v>2644.5884210863396</v>
      </c>
    </row>
    <row r="1203" spans="1:12" x14ac:dyDescent="0.25">
      <c r="A1203">
        <v>1194</v>
      </c>
      <c r="B1203">
        <v>0</v>
      </c>
      <c r="C1203" s="8">
        <f t="shared" si="186"/>
        <v>0</v>
      </c>
      <c r="D1203" s="9">
        <f t="shared" si="187"/>
        <v>0</v>
      </c>
      <c r="E1203" s="9">
        <f t="shared" si="188"/>
        <v>10999.32979199999</v>
      </c>
      <c r="F1203" s="9">
        <f t="shared" si="190"/>
        <v>0</v>
      </c>
      <c r="G1203" s="9">
        <f t="shared" si="191"/>
        <v>0</v>
      </c>
      <c r="H1203" s="9">
        <f t="shared" si="189"/>
        <v>0</v>
      </c>
      <c r="I1203" s="9">
        <f t="shared" si="192"/>
        <v>0</v>
      </c>
      <c r="J1203" s="9">
        <f t="shared" si="193"/>
        <v>0</v>
      </c>
      <c r="K1203" s="9">
        <f t="shared" si="194"/>
        <v>0</v>
      </c>
      <c r="L1203" s="9">
        <f t="shared" si="195"/>
        <v>2644.5884210863396</v>
      </c>
    </row>
    <row r="1204" spans="1:12" x14ac:dyDescent="0.25">
      <c r="A1204">
        <v>1195</v>
      </c>
      <c r="B1204">
        <v>0</v>
      </c>
      <c r="C1204" s="8">
        <f t="shared" si="186"/>
        <v>0</v>
      </c>
      <c r="D1204" s="9">
        <f t="shared" si="187"/>
        <v>0</v>
      </c>
      <c r="E1204" s="9">
        <f t="shared" si="188"/>
        <v>10999.32979199999</v>
      </c>
      <c r="F1204" s="9">
        <f t="shared" si="190"/>
        <v>0</v>
      </c>
      <c r="G1204" s="9">
        <f t="shared" si="191"/>
        <v>0</v>
      </c>
      <c r="H1204" s="9">
        <f t="shared" si="189"/>
        <v>0</v>
      </c>
      <c r="I1204" s="9">
        <f t="shared" si="192"/>
        <v>0</v>
      </c>
      <c r="J1204" s="9">
        <f t="shared" si="193"/>
        <v>0</v>
      </c>
      <c r="K1204" s="9">
        <f t="shared" si="194"/>
        <v>0</v>
      </c>
      <c r="L1204" s="9">
        <f t="shared" si="195"/>
        <v>2644.5884210863396</v>
      </c>
    </row>
    <row r="1205" spans="1:12" x14ac:dyDescent="0.25">
      <c r="A1205">
        <v>1196</v>
      </c>
      <c r="B1205">
        <v>0</v>
      </c>
      <c r="C1205" s="8">
        <f t="shared" si="186"/>
        <v>0</v>
      </c>
      <c r="D1205" s="9">
        <f t="shared" si="187"/>
        <v>0</v>
      </c>
      <c r="E1205" s="9">
        <f t="shared" si="188"/>
        <v>10999.32979199999</v>
      </c>
      <c r="F1205" s="9">
        <f t="shared" si="190"/>
        <v>0</v>
      </c>
      <c r="G1205" s="9">
        <f t="shared" si="191"/>
        <v>0</v>
      </c>
      <c r="H1205" s="9">
        <f t="shared" si="189"/>
        <v>0</v>
      </c>
      <c r="I1205" s="9">
        <f t="shared" si="192"/>
        <v>0</v>
      </c>
      <c r="J1205" s="9">
        <f t="shared" si="193"/>
        <v>0</v>
      </c>
      <c r="K1205" s="9">
        <f t="shared" si="194"/>
        <v>0</v>
      </c>
      <c r="L1205" s="9">
        <f t="shared" si="195"/>
        <v>2644.5884210863396</v>
      </c>
    </row>
    <row r="1206" spans="1:12" x14ac:dyDescent="0.25">
      <c r="A1206">
        <v>1197</v>
      </c>
      <c r="B1206">
        <v>0.32186880000000007</v>
      </c>
      <c r="C1206" s="8">
        <f t="shared" si="186"/>
        <v>8.9408000000000015E-2</v>
      </c>
      <c r="D1206" s="9">
        <f t="shared" si="187"/>
        <v>8.9408000000000015E-2</v>
      </c>
      <c r="E1206" s="9">
        <f t="shared" si="188"/>
        <v>10999.374495999989</v>
      </c>
      <c r="F1206" s="9">
        <f t="shared" si="190"/>
        <v>117.72</v>
      </c>
      <c r="G1206" s="9">
        <f t="shared" si="191"/>
        <v>3.3573919948800008E-3</v>
      </c>
      <c r="H1206" s="9">
        <f t="shared" si="189"/>
        <v>0</v>
      </c>
      <c r="I1206" s="9">
        <f t="shared" si="192"/>
        <v>107.28960000000002</v>
      </c>
      <c r="J1206" s="9">
        <f t="shared" si="193"/>
        <v>225.01295739199492</v>
      </c>
      <c r="K1206" s="9">
        <f t="shared" si="194"/>
        <v>2.0117958494503482E-2</v>
      </c>
      <c r="L1206" s="9">
        <f t="shared" si="195"/>
        <v>2644.598480065587</v>
      </c>
    </row>
    <row r="1207" spans="1:12" x14ac:dyDescent="0.25">
      <c r="A1207">
        <v>1198</v>
      </c>
      <c r="B1207">
        <v>2.4140160000000002</v>
      </c>
      <c r="C1207" s="8">
        <f t="shared" si="186"/>
        <v>0.67056000000000004</v>
      </c>
      <c r="D1207" s="9">
        <f t="shared" si="187"/>
        <v>0.581152</v>
      </c>
      <c r="E1207" s="9">
        <f t="shared" si="188"/>
        <v>10999.754479999989</v>
      </c>
      <c r="F1207" s="9">
        <f t="shared" si="190"/>
        <v>117.72</v>
      </c>
      <c r="G1207" s="9">
        <f t="shared" si="191"/>
        <v>0.18885329971200002</v>
      </c>
      <c r="H1207" s="9">
        <f t="shared" si="189"/>
        <v>0</v>
      </c>
      <c r="I1207" s="9">
        <f t="shared" si="192"/>
        <v>697.38239999999996</v>
      </c>
      <c r="J1207" s="9">
        <f t="shared" si="193"/>
        <v>815.29125329971191</v>
      </c>
      <c r="K1207" s="9">
        <f t="shared" si="194"/>
        <v>0.54670170281265484</v>
      </c>
      <c r="L1207" s="9">
        <f t="shared" si="195"/>
        <v>2644.8818898962404</v>
      </c>
    </row>
    <row r="1208" spans="1:12" x14ac:dyDescent="0.25">
      <c r="A1208">
        <v>1199</v>
      </c>
      <c r="B1208">
        <v>5.6327040000000004</v>
      </c>
      <c r="C1208" s="8">
        <f t="shared" si="186"/>
        <v>1.56464</v>
      </c>
      <c r="D1208" s="9">
        <f t="shared" si="187"/>
        <v>0.89407999999999999</v>
      </c>
      <c r="E1208" s="9">
        <f t="shared" si="188"/>
        <v>11000.872079999988</v>
      </c>
      <c r="F1208" s="9">
        <f t="shared" si="190"/>
        <v>117.72</v>
      </c>
      <c r="G1208" s="9">
        <f t="shared" si="191"/>
        <v>1.0282012984319999</v>
      </c>
      <c r="H1208" s="9">
        <f t="shared" si="189"/>
        <v>0</v>
      </c>
      <c r="I1208" s="9">
        <f t="shared" si="192"/>
        <v>1072.896</v>
      </c>
      <c r="J1208" s="9">
        <f t="shared" si="193"/>
        <v>1191.6442012984319</v>
      </c>
      <c r="K1208" s="9">
        <f t="shared" si="194"/>
        <v>1.8644941831195785</v>
      </c>
      <c r="L1208" s="9">
        <f t="shared" si="195"/>
        <v>2646.0874878392065</v>
      </c>
    </row>
    <row r="1209" spans="1:12" x14ac:dyDescent="0.25">
      <c r="A1209">
        <v>1200</v>
      </c>
      <c r="B1209">
        <v>10.460736000000001</v>
      </c>
      <c r="C1209" s="8">
        <f t="shared" si="186"/>
        <v>2.9057600000000003</v>
      </c>
      <c r="D1209" s="9">
        <f t="shared" si="187"/>
        <v>1.3411200000000003</v>
      </c>
      <c r="E1209" s="9">
        <f t="shared" si="188"/>
        <v>11003.107279999989</v>
      </c>
      <c r="F1209" s="9">
        <f t="shared" si="190"/>
        <v>117.72</v>
      </c>
      <c r="G1209" s="9">
        <f t="shared" si="191"/>
        <v>3.5462452945920009</v>
      </c>
      <c r="H1209" s="9">
        <f t="shared" si="189"/>
        <v>0</v>
      </c>
      <c r="I1209" s="9">
        <f t="shared" si="192"/>
        <v>1609.3440000000003</v>
      </c>
      <c r="J1209" s="9">
        <f t="shared" si="193"/>
        <v>1730.6102452945922</v>
      </c>
      <c r="K1209" s="9">
        <f t="shared" si="194"/>
        <v>5.0287380263672148</v>
      </c>
      <c r="L1209" s="9">
        <f t="shared" si="195"/>
        <v>2649.53410394395</v>
      </c>
    </row>
    <row r="1210" spans="1:12" x14ac:dyDescent="0.25">
      <c r="A1210">
        <v>1201</v>
      </c>
      <c r="B1210">
        <v>15.771571200000002</v>
      </c>
      <c r="C1210" s="8">
        <f t="shared" si="186"/>
        <v>4.3809920000000009</v>
      </c>
      <c r="D1210" s="9">
        <f t="shared" si="187"/>
        <v>1.4752320000000005</v>
      </c>
      <c r="E1210" s="9">
        <f t="shared" si="188"/>
        <v>11006.750655999989</v>
      </c>
      <c r="F1210" s="9">
        <f t="shared" si="190"/>
        <v>117.72</v>
      </c>
      <c r="G1210" s="9">
        <f t="shared" si="191"/>
        <v>8.0610981797068835</v>
      </c>
      <c r="H1210" s="9">
        <f t="shared" si="189"/>
        <v>0</v>
      </c>
      <c r="I1210" s="9">
        <f t="shared" si="192"/>
        <v>1770.2784000000006</v>
      </c>
      <c r="J1210" s="9">
        <f t="shared" si="193"/>
        <v>1896.0594981797076</v>
      </c>
      <c r="K1210" s="9">
        <f t="shared" si="194"/>
        <v>8.306621493049315</v>
      </c>
      <c r="L1210" s="9">
        <f t="shared" si="195"/>
        <v>2656.2017837036583</v>
      </c>
    </row>
    <row r="1211" spans="1:12" x14ac:dyDescent="0.25">
      <c r="A1211">
        <v>1202</v>
      </c>
      <c r="B1211">
        <v>19.312128000000001</v>
      </c>
      <c r="C1211" s="8">
        <f t="shared" si="186"/>
        <v>5.3644800000000004</v>
      </c>
      <c r="D1211" s="9">
        <f t="shared" si="187"/>
        <v>0.98348799999999947</v>
      </c>
      <c r="E1211" s="9">
        <f t="shared" si="188"/>
        <v>11011.62339199999</v>
      </c>
      <c r="F1211" s="9">
        <f t="shared" si="190"/>
        <v>117.72</v>
      </c>
      <c r="G1211" s="9">
        <f t="shared" si="191"/>
        <v>12.086611181568001</v>
      </c>
      <c r="H1211" s="9">
        <f t="shared" si="189"/>
        <v>0</v>
      </c>
      <c r="I1211" s="9">
        <f t="shared" si="192"/>
        <v>1180.1855999999993</v>
      </c>
      <c r="J1211" s="9">
        <f t="shared" si="193"/>
        <v>1309.9922111815674</v>
      </c>
      <c r="K1211" s="9">
        <f t="shared" si="194"/>
        <v>7.0274270170392956</v>
      </c>
      <c r="L1211" s="9">
        <f t="shared" si="195"/>
        <v>2663.8688079587027</v>
      </c>
    </row>
    <row r="1212" spans="1:12" x14ac:dyDescent="0.25">
      <c r="A1212">
        <v>1203</v>
      </c>
      <c r="B1212">
        <v>20.760537600000003</v>
      </c>
      <c r="C1212" s="8">
        <f t="shared" si="186"/>
        <v>5.7668160000000004</v>
      </c>
      <c r="D1212" s="9">
        <f t="shared" si="187"/>
        <v>0.40233600000000003</v>
      </c>
      <c r="E1212" s="9">
        <f t="shared" si="188"/>
        <v>11017.18903999999</v>
      </c>
      <c r="F1212" s="9">
        <f t="shared" si="190"/>
        <v>117.72</v>
      </c>
      <c r="G1212" s="9">
        <f t="shared" si="191"/>
        <v>13.96759004669952</v>
      </c>
      <c r="H1212" s="9">
        <f t="shared" si="189"/>
        <v>0</v>
      </c>
      <c r="I1212" s="9">
        <f t="shared" si="192"/>
        <v>482.80320000000006</v>
      </c>
      <c r="J1212" s="9">
        <f t="shared" si="193"/>
        <v>614.49079004669954</v>
      </c>
      <c r="K1212" s="9">
        <f t="shared" si="194"/>
        <v>3.5436553198939476</v>
      </c>
      <c r="L1212" s="9">
        <f t="shared" si="195"/>
        <v>2669.1543491271696</v>
      </c>
    </row>
    <row r="1213" spans="1:12" x14ac:dyDescent="0.25">
      <c r="A1213">
        <v>1204</v>
      </c>
      <c r="B1213">
        <v>20.921472000000001</v>
      </c>
      <c r="C1213" s="8">
        <f t="shared" si="186"/>
        <v>5.8115200000000007</v>
      </c>
      <c r="D1213" s="9">
        <f t="shared" si="187"/>
        <v>4.4704000000000299E-2</v>
      </c>
      <c r="E1213" s="9">
        <f t="shared" si="188"/>
        <v>11022.97820799999</v>
      </c>
      <c r="F1213" s="9">
        <f t="shared" si="190"/>
        <v>117.72</v>
      </c>
      <c r="G1213" s="9">
        <f t="shared" si="191"/>
        <v>14.184981178368004</v>
      </c>
      <c r="H1213" s="9">
        <f t="shared" si="189"/>
        <v>0</v>
      </c>
      <c r="I1213" s="9">
        <f t="shared" si="192"/>
        <v>53.644800000000359</v>
      </c>
      <c r="J1213" s="9">
        <f t="shared" si="193"/>
        <v>185.54978117836833</v>
      </c>
      <c r="K1213" s="9">
        <f t="shared" si="194"/>
        <v>1.0783262643137113</v>
      </c>
      <c r="L1213" s="9">
        <f t="shared" si="195"/>
        <v>2671.4653399192734</v>
      </c>
    </row>
    <row r="1214" spans="1:12" x14ac:dyDescent="0.25">
      <c r="A1214">
        <v>1205</v>
      </c>
      <c r="B1214">
        <v>20.2777344</v>
      </c>
      <c r="C1214" s="8">
        <f t="shared" si="186"/>
        <v>5.6327039999999995</v>
      </c>
      <c r="D1214" s="9">
        <f t="shared" si="187"/>
        <v>-0.1788160000000012</v>
      </c>
      <c r="E1214" s="9">
        <f t="shared" si="188"/>
        <v>11028.700319999989</v>
      </c>
      <c r="F1214" s="9">
        <f t="shared" si="190"/>
        <v>117.72</v>
      </c>
      <c r="G1214" s="9">
        <f t="shared" si="191"/>
        <v>13.325488827678717</v>
      </c>
      <c r="H1214" s="9">
        <f t="shared" si="189"/>
        <v>0</v>
      </c>
      <c r="I1214" s="9">
        <f t="shared" si="192"/>
        <v>-214.57920000000144</v>
      </c>
      <c r="J1214" s="9">
        <f t="shared" si="193"/>
        <v>-83.533711172322711</v>
      </c>
      <c r="K1214" s="9">
        <f t="shared" si="194"/>
        <v>-0.47052066905518675</v>
      </c>
      <c r="L1214" s="9">
        <f t="shared" si="195"/>
        <v>2671.7692427169027</v>
      </c>
    </row>
    <row r="1215" spans="1:12" x14ac:dyDescent="0.25">
      <c r="A1215">
        <v>1206</v>
      </c>
      <c r="B1215">
        <v>20.599603200000004</v>
      </c>
      <c r="C1215" s="8">
        <f t="shared" si="186"/>
        <v>5.722112000000001</v>
      </c>
      <c r="D1215" s="9">
        <f t="shared" si="187"/>
        <v>8.9408000000001486E-2</v>
      </c>
      <c r="E1215" s="9">
        <f t="shared" si="188"/>
        <v>11034.377727999989</v>
      </c>
      <c r="F1215" s="9">
        <f t="shared" si="190"/>
        <v>117.72</v>
      </c>
      <c r="G1215" s="9">
        <f t="shared" si="191"/>
        <v>13.751877611028483</v>
      </c>
      <c r="H1215" s="9">
        <f t="shared" si="189"/>
        <v>0</v>
      </c>
      <c r="I1215" s="9">
        <f t="shared" si="192"/>
        <v>107.28960000000178</v>
      </c>
      <c r="J1215" s="9">
        <f t="shared" si="193"/>
        <v>238.76147761103027</v>
      </c>
      <c r="K1215" s="9">
        <f t="shared" si="194"/>
        <v>1.3662199161758077</v>
      </c>
      <c r="L1215" s="9">
        <f t="shared" si="195"/>
        <v>2672.2170923404628</v>
      </c>
    </row>
    <row r="1216" spans="1:12" x14ac:dyDescent="0.25">
      <c r="A1216">
        <v>1207</v>
      </c>
      <c r="B1216">
        <v>21.0824064</v>
      </c>
      <c r="C1216" s="8">
        <f t="shared" si="186"/>
        <v>5.8562240000000001</v>
      </c>
      <c r="D1216" s="9">
        <f t="shared" si="187"/>
        <v>0.13411199999999912</v>
      </c>
      <c r="E1216" s="9">
        <f t="shared" si="188"/>
        <v>11040.166895999988</v>
      </c>
      <c r="F1216" s="9">
        <f t="shared" si="190"/>
        <v>117.72</v>
      </c>
      <c r="G1216" s="9">
        <f t="shared" si="191"/>
        <v>14.404051006033919</v>
      </c>
      <c r="H1216" s="9">
        <f t="shared" si="189"/>
        <v>0</v>
      </c>
      <c r="I1216" s="9">
        <f t="shared" si="192"/>
        <v>160.93439999999896</v>
      </c>
      <c r="J1216" s="9">
        <f t="shared" si="193"/>
        <v>293.0584510060329</v>
      </c>
      <c r="K1216" s="9">
        <f t="shared" si="194"/>
        <v>1.7162159341843539</v>
      </c>
      <c r="L1216" s="9">
        <f t="shared" si="195"/>
        <v>2673.7583102656431</v>
      </c>
    </row>
    <row r="1217" spans="1:12" x14ac:dyDescent="0.25">
      <c r="A1217">
        <v>1208</v>
      </c>
      <c r="B1217">
        <v>21.0824064</v>
      </c>
      <c r="C1217" s="8">
        <f t="shared" si="186"/>
        <v>5.8562240000000001</v>
      </c>
      <c r="D1217" s="9">
        <f t="shared" si="187"/>
        <v>0</v>
      </c>
      <c r="E1217" s="9">
        <f t="shared" si="188"/>
        <v>11046.023119999987</v>
      </c>
      <c r="F1217" s="9">
        <f t="shared" si="190"/>
        <v>117.72</v>
      </c>
      <c r="G1217" s="9">
        <f t="shared" si="191"/>
        <v>14.404051006033919</v>
      </c>
      <c r="H1217" s="9">
        <f t="shared" si="189"/>
        <v>0</v>
      </c>
      <c r="I1217" s="9">
        <f t="shared" si="192"/>
        <v>0</v>
      </c>
      <c r="J1217" s="9">
        <f t="shared" si="193"/>
        <v>132.12405100603391</v>
      </c>
      <c r="K1217" s="9">
        <f t="shared" si="194"/>
        <v>0.77374803847875995</v>
      </c>
      <c r="L1217" s="9">
        <f t="shared" si="195"/>
        <v>2675.0032922519745</v>
      </c>
    </row>
    <row r="1218" spans="1:12" x14ac:dyDescent="0.25">
      <c r="A1218">
        <v>1209</v>
      </c>
      <c r="B1218">
        <v>22.530816000000002</v>
      </c>
      <c r="C1218" s="8">
        <f t="shared" si="186"/>
        <v>6.2585600000000001</v>
      </c>
      <c r="D1218" s="9">
        <f t="shared" si="187"/>
        <v>0.40233600000000003</v>
      </c>
      <c r="E1218" s="9">
        <f t="shared" si="188"/>
        <v>11052.080511999986</v>
      </c>
      <c r="F1218" s="9">
        <f t="shared" si="190"/>
        <v>117.72</v>
      </c>
      <c r="G1218" s="9">
        <f t="shared" si="191"/>
        <v>16.451220774911999</v>
      </c>
      <c r="H1218" s="9">
        <f t="shared" si="189"/>
        <v>0</v>
      </c>
      <c r="I1218" s="9">
        <f t="shared" si="192"/>
        <v>482.80320000000006</v>
      </c>
      <c r="J1218" s="9">
        <f t="shared" si="193"/>
        <v>616.97442077491201</v>
      </c>
      <c r="K1218" s="9">
        <f t="shared" si="194"/>
        <v>3.8613714308850335</v>
      </c>
      <c r="L1218" s="9">
        <f t="shared" si="195"/>
        <v>2677.3208519866562</v>
      </c>
    </row>
    <row r="1219" spans="1:12" x14ac:dyDescent="0.25">
      <c r="A1219">
        <v>1210</v>
      </c>
      <c r="B1219">
        <v>24.944832000000002</v>
      </c>
      <c r="C1219" s="8">
        <f t="shared" si="186"/>
        <v>6.9291200000000002</v>
      </c>
      <c r="D1219" s="9">
        <f t="shared" si="187"/>
        <v>0.67056000000000004</v>
      </c>
      <c r="E1219" s="9">
        <f t="shared" si="188"/>
        <v>11058.674351999985</v>
      </c>
      <c r="F1219" s="9">
        <f t="shared" si="190"/>
        <v>117.72</v>
      </c>
      <c r="G1219" s="9">
        <f t="shared" si="191"/>
        <v>20.165335669248002</v>
      </c>
      <c r="H1219" s="9">
        <f t="shared" si="189"/>
        <v>0</v>
      </c>
      <c r="I1219" s="9">
        <f t="shared" si="192"/>
        <v>804.67200000000003</v>
      </c>
      <c r="J1219" s="9">
        <f t="shared" si="193"/>
        <v>942.557335669248</v>
      </c>
      <c r="K1219" s="9">
        <f t="shared" si="194"/>
        <v>6.5310928857324999</v>
      </c>
      <c r="L1219" s="9">
        <f t="shared" si="195"/>
        <v>2682.5170841449649</v>
      </c>
    </row>
    <row r="1220" spans="1:12" x14ac:dyDescent="0.25">
      <c r="A1220">
        <v>1211</v>
      </c>
      <c r="B1220">
        <v>27.358848000000002</v>
      </c>
      <c r="C1220" s="8">
        <f t="shared" si="186"/>
        <v>7.5996800000000002</v>
      </c>
      <c r="D1220" s="9">
        <f t="shared" si="187"/>
        <v>0.67056000000000004</v>
      </c>
      <c r="E1220" s="9">
        <f t="shared" si="188"/>
        <v>11065.938751999985</v>
      </c>
      <c r="F1220" s="9">
        <f t="shared" si="190"/>
        <v>117.72</v>
      </c>
      <c r="G1220" s="9">
        <f t="shared" si="191"/>
        <v>24.257157163007999</v>
      </c>
      <c r="H1220" s="9">
        <f t="shared" si="189"/>
        <v>0</v>
      </c>
      <c r="I1220" s="9">
        <f t="shared" si="192"/>
        <v>804.67200000000003</v>
      </c>
      <c r="J1220" s="9">
        <f t="shared" si="193"/>
        <v>946.649157163008</v>
      </c>
      <c r="K1220" s="9">
        <f t="shared" si="194"/>
        <v>7.1942306667085685</v>
      </c>
      <c r="L1220" s="9">
        <f t="shared" si="195"/>
        <v>2689.3797459211855</v>
      </c>
    </row>
    <row r="1221" spans="1:12" x14ac:dyDescent="0.25">
      <c r="A1221">
        <v>1212</v>
      </c>
      <c r="B1221">
        <v>29.933798400000004</v>
      </c>
      <c r="C1221" s="8">
        <f t="shared" si="186"/>
        <v>8.3149440000000006</v>
      </c>
      <c r="D1221" s="9">
        <f t="shared" si="187"/>
        <v>0.71526400000000034</v>
      </c>
      <c r="E1221" s="9">
        <f t="shared" si="188"/>
        <v>11073.896063999984</v>
      </c>
      <c r="F1221" s="9">
        <f t="shared" si="190"/>
        <v>117.72</v>
      </c>
      <c r="G1221" s="9">
        <f t="shared" si="191"/>
        <v>29.038083363717124</v>
      </c>
      <c r="H1221" s="9">
        <f t="shared" si="189"/>
        <v>0</v>
      </c>
      <c r="I1221" s="9">
        <f t="shared" si="192"/>
        <v>858.3168000000004</v>
      </c>
      <c r="J1221" s="9">
        <f t="shared" si="193"/>
        <v>1005.0748833637175</v>
      </c>
      <c r="K1221" s="9">
        <f t="shared" si="194"/>
        <v>8.3571413709758442</v>
      </c>
      <c r="L1221" s="9">
        <f t="shared" si="195"/>
        <v>2697.1554319400279</v>
      </c>
    </row>
    <row r="1222" spans="1:12" x14ac:dyDescent="0.25">
      <c r="A1222">
        <v>1213</v>
      </c>
      <c r="B1222">
        <v>31.704076799999999</v>
      </c>
      <c r="C1222" s="8">
        <f t="shared" si="186"/>
        <v>8.8066879999999994</v>
      </c>
      <c r="D1222" s="9">
        <f t="shared" si="187"/>
        <v>0.49174399999999885</v>
      </c>
      <c r="E1222" s="9">
        <f t="shared" si="188"/>
        <v>11082.456879999983</v>
      </c>
      <c r="F1222" s="9">
        <f t="shared" si="190"/>
        <v>117.72</v>
      </c>
      <c r="G1222" s="9">
        <f t="shared" si="191"/>
        <v>32.574256482324472</v>
      </c>
      <c r="H1222" s="9">
        <f t="shared" si="189"/>
        <v>0</v>
      </c>
      <c r="I1222" s="9">
        <f t="shared" si="192"/>
        <v>590.09279999999865</v>
      </c>
      <c r="J1222" s="9">
        <f t="shared" si="193"/>
        <v>740.38705648232315</v>
      </c>
      <c r="K1222" s="9">
        <f t="shared" si="194"/>
        <v>6.5203578056781968</v>
      </c>
      <c r="L1222" s="9">
        <f t="shared" si="195"/>
        <v>2704.594181528355</v>
      </c>
    </row>
    <row r="1223" spans="1:12" x14ac:dyDescent="0.25">
      <c r="A1223">
        <v>1214</v>
      </c>
      <c r="B1223">
        <v>33.796224000000002</v>
      </c>
      <c r="C1223" s="8">
        <f t="shared" si="186"/>
        <v>9.3878400000000006</v>
      </c>
      <c r="D1223" s="9">
        <f t="shared" si="187"/>
        <v>0.58115200000000122</v>
      </c>
      <c r="E1223" s="9">
        <f t="shared" si="188"/>
        <v>11091.554143999983</v>
      </c>
      <c r="F1223" s="9">
        <f t="shared" si="190"/>
        <v>117.72</v>
      </c>
      <c r="G1223" s="9">
        <f t="shared" si="191"/>
        <v>37.015246743552005</v>
      </c>
      <c r="H1223" s="9">
        <f t="shared" si="189"/>
        <v>0</v>
      </c>
      <c r="I1223" s="9">
        <f t="shared" si="192"/>
        <v>697.38240000000144</v>
      </c>
      <c r="J1223" s="9">
        <f t="shared" si="193"/>
        <v>852.11764674355345</v>
      </c>
      <c r="K1223" s="9">
        <f t="shared" si="194"/>
        <v>7.9995441288050015</v>
      </c>
      <c r="L1223" s="9">
        <f t="shared" si="195"/>
        <v>2711.8541324955968</v>
      </c>
    </row>
    <row r="1224" spans="1:12" x14ac:dyDescent="0.25">
      <c r="A1224">
        <v>1215</v>
      </c>
      <c r="B1224">
        <v>34.600896000000006</v>
      </c>
      <c r="C1224" s="8">
        <f t="shared" si="186"/>
        <v>9.6113600000000012</v>
      </c>
      <c r="D1224" s="9">
        <f t="shared" si="187"/>
        <v>0.22352000000000061</v>
      </c>
      <c r="E1224" s="9">
        <f t="shared" si="188"/>
        <v>11101.053743999983</v>
      </c>
      <c r="F1224" s="9">
        <f t="shared" si="190"/>
        <v>117.72</v>
      </c>
      <c r="G1224" s="9">
        <f t="shared" si="191"/>
        <v>38.798861240832011</v>
      </c>
      <c r="H1224" s="9">
        <f t="shared" si="189"/>
        <v>0</v>
      </c>
      <c r="I1224" s="9">
        <f t="shared" si="192"/>
        <v>268.22400000000073</v>
      </c>
      <c r="J1224" s="9">
        <f t="shared" si="193"/>
        <v>424.74286124083272</v>
      </c>
      <c r="K1224" s="9">
        <f t="shared" si="194"/>
        <v>4.0823565468156904</v>
      </c>
      <c r="L1224" s="9">
        <f t="shared" si="195"/>
        <v>2717.8950828334073</v>
      </c>
    </row>
    <row r="1225" spans="1:12" x14ac:dyDescent="0.25">
      <c r="A1225">
        <v>1216</v>
      </c>
      <c r="B1225">
        <v>35.083699200000005</v>
      </c>
      <c r="C1225" s="8">
        <f t="shared" si="186"/>
        <v>9.7454720000000012</v>
      </c>
      <c r="D1225" s="9">
        <f t="shared" si="187"/>
        <v>0.13411200000000001</v>
      </c>
      <c r="E1225" s="9">
        <f t="shared" si="188"/>
        <v>11110.732159999983</v>
      </c>
      <c r="F1225" s="9">
        <f t="shared" si="190"/>
        <v>117.72</v>
      </c>
      <c r="G1225" s="9">
        <f t="shared" si="191"/>
        <v>39.88917429116929</v>
      </c>
      <c r="H1225" s="9">
        <f t="shared" si="189"/>
        <v>0</v>
      </c>
      <c r="I1225" s="9">
        <f t="shared" si="192"/>
        <v>160.93440000000001</v>
      </c>
      <c r="J1225" s="9">
        <f t="shared" si="193"/>
        <v>318.54357429116931</v>
      </c>
      <c r="K1225" s="9">
        <f t="shared" si="194"/>
        <v>3.104357484034511</v>
      </c>
      <c r="L1225" s="9">
        <f t="shared" si="195"/>
        <v>2721.4884398488325</v>
      </c>
    </row>
    <row r="1226" spans="1:12" x14ac:dyDescent="0.25">
      <c r="A1226">
        <v>1217</v>
      </c>
      <c r="B1226">
        <v>35.083699200000005</v>
      </c>
      <c r="C1226" s="8">
        <f t="shared" ref="C1226:C1289" si="196">B1226/3.6</f>
        <v>9.7454720000000012</v>
      </c>
      <c r="D1226" s="9">
        <f t="shared" ref="D1226:D1289" si="197">(C1226-C1225)/(A1226-A1225)</f>
        <v>0</v>
      </c>
      <c r="E1226" s="9">
        <f t="shared" ref="E1226:E1289" si="198">E1225+C1225*(A1226-A1225)+(C1226-C1225)*(A1226-A1225)/2</f>
        <v>11120.477631999984</v>
      </c>
      <c r="F1226" s="9">
        <f t="shared" si="190"/>
        <v>117.72</v>
      </c>
      <c r="G1226" s="9">
        <f t="shared" si="191"/>
        <v>39.88917429116929</v>
      </c>
      <c r="H1226" s="9">
        <f t="shared" ref="H1226:H1289" si="199">$B$1*$B$2*SIN(ATAN($F$1))</f>
        <v>0</v>
      </c>
      <c r="I1226" s="9">
        <f t="shared" si="192"/>
        <v>0</v>
      </c>
      <c r="J1226" s="9">
        <f t="shared" si="193"/>
        <v>157.6091742911693</v>
      </c>
      <c r="K1226" s="9">
        <f t="shared" si="194"/>
        <v>1.5359757949977104</v>
      </c>
      <c r="L1226" s="9">
        <f t="shared" si="195"/>
        <v>2723.8086064883487</v>
      </c>
    </row>
    <row r="1227" spans="1:12" x14ac:dyDescent="0.25">
      <c r="A1227">
        <v>1218</v>
      </c>
      <c r="B1227">
        <v>34.600896000000006</v>
      </c>
      <c r="C1227" s="8">
        <f t="shared" si="196"/>
        <v>9.6113600000000012</v>
      </c>
      <c r="D1227" s="9">
        <f t="shared" si="197"/>
        <v>-0.13411200000000001</v>
      </c>
      <c r="E1227" s="9">
        <f t="shared" si="198"/>
        <v>11130.156047999984</v>
      </c>
      <c r="F1227" s="9">
        <f t="shared" si="190"/>
        <v>117.72</v>
      </c>
      <c r="G1227" s="9">
        <f t="shared" si="191"/>
        <v>38.798861240832011</v>
      </c>
      <c r="H1227" s="9">
        <f t="shared" si="199"/>
        <v>0</v>
      </c>
      <c r="I1227" s="9">
        <f t="shared" si="192"/>
        <v>-160.93440000000001</v>
      </c>
      <c r="J1227" s="9">
        <f t="shared" si="193"/>
        <v>-4.4155387591680153</v>
      </c>
      <c r="K1227" s="9">
        <f t="shared" si="194"/>
        <v>-4.2439332608317101E-2</v>
      </c>
      <c r="L1227" s="9">
        <f t="shared" si="195"/>
        <v>2724.5553747195436</v>
      </c>
    </row>
    <row r="1228" spans="1:12" x14ac:dyDescent="0.25">
      <c r="A1228">
        <v>1219</v>
      </c>
      <c r="B1228">
        <v>34.118092799999999</v>
      </c>
      <c r="C1228" s="8">
        <f t="shared" si="196"/>
        <v>9.4772479999999995</v>
      </c>
      <c r="D1228" s="9">
        <f t="shared" si="197"/>
        <v>-0.13411200000000179</v>
      </c>
      <c r="E1228" s="9">
        <f t="shared" si="198"/>
        <v>11139.700351999985</v>
      </c>
      <c r="F1228" s="9">
        <f t="shared" si="190"/>
        <v>117.72</v>
      </c>
      <c r="G1228" s="9">
        <f t="shared" si="191"/>
        <v>37.723656454471673</v>
      </c>
      <c r="H1228" s="9">
        <f t="shared" si="199"/>
        <v>0</v>
      </c>
      <c r="I1228" s="9">
        <f t="shared" si="192"/>
        <v>-160.93440000000214</v>
      </c>
      <c r="J1228" s="9">
        <f t="shared" si="193"/>
        <v>-5.4907435455304778</v>
      </c>
      <c r="K1228" s="9">
        <f t="shared" si="194"/>
        <v>-5.2037138285391631E-2</v>
      </c>
      <c r="L1228" s="9">
        <f t="shared" si="195"/>
        <v>2724.5081364840967</v>
      </c>
    </row>
    <row r="1229" spans="1:12" x14ac:dyDescent="0.25">
      <c r="A1229">
        <v>1220</v>
      </c>
      <c r="B1229">
        <v>34.600896000000006</v>
      </c>
      <c r="C1229" s="8">
        <f t="shared" si="196"/>
        <v>9.6113600000000012</v>
      </c>
      <c r="D1229" s="9">
        <f t="shared" si="197"/>
        <v>0.13411200000000179</v>
      </c>
      <c r="E1229" s="9">
        <f t="shared" si="198"/>
        <v>11149.244655999984</v>
      </c>
      <c r="F1229" s="9">
        <f t="shared" si="190"/>
        <v>117.72</v>
      </c>
      <c r="G1229" s="9">
        <f t="shared" si="191"/>
        <v>38.798861240832011</v>
      </c>
      <c r="H1229" s="9">
        <f t="shared" si="199"/>
        <v>0</v>
      </c>
      <c r="I1229" s="9">
        <f t="shared" si="192"/>
        <v>160.93440000000214</v>
      </c>
      <c r="J1229" s="9">
        <f t="shared" si="193"/>
        <v>317.45326124083414</v>
      </c>
      <c r="K1229" s="9">
        <f t="shared" si="194"/>
        <v>3.0511575769597039</v>
      </c>
      <c r="L1229" s="9">
        <f t="shared" si="195"/>
        <v>2726.0076967034338</v>
      </c>
    </row>
    <row r="1230" spans="1:12" x14ac:dyDescent="0.25">
      <c r="A1230">
        <v>1221</v>
      </c>
      <c r="B1230">
        <v>35.083699200000005</v>
      </c>
      <c r="C1230" s="8">
        <f t="shared" si="196"/>
        <v>9.7454720000000012</v>
      </c>
      <c r="D1230" s="9">
        <f t="shared" si="197"/>
        <v>0.13411200000000001</v>
      </c>
      <c r="E1230" s="9">
        <f t="shared" si="198"/>
        <v>11158.923071999985</v>
      </c>
      <c r="F1230" s="9">
        <f t="shared" si="190"/>
        <v>117.72</v>
      </c>
      <c r="G1230" s="9">
        <f t="shared" si="191"/>
        <v>39.88917429116929</v>
      </c>
      <c r="H1230" s="9">
        <f t="shared" si="199"/>
        <v>0</v>
      </c>
      <c r="I1230" s="9">
        <f t="shared" si="192"/>
        <v>160.93440000000001</v>
      </c>
      <c r="J1230" s="9">
        <f t="shared" si="193"/>
        <v>318.54357429116931</v>
      </c>
      <c r="K1230" s="9">
        <f t="shared" si="194"/>
        <v>3.104357484034511</v>
      </c>
      <c r="L1230" s="9">
        <f t="shared" si="195"/>
        <v>2729.0854542339307</v>
      </c>
    </row>
    <row r="1231" spans="1:12" x14ac:dyDescent="0.25">
      <c r="A1231">
        <v>1222</v>
      </c>
      <c r="B1231">
        <v>35.405568000000002</v>
      </c>
      <c r="C1231" s="8">
        <f t="shared" si="196"/>
        <v>9.8348800000000001</v>
      </c>
      <c r="D1231" s="9">
        <f t="shared" si="197"/>
        <v>8.9407999999998822E-2</v>
      </c>
      <c r="E1231" s="9">
        <f t="shared" si="198"/>
        <v>11168.713247999985</v>
      </c>
      <c r="F1231" s="9">
        <f t="shared" si="190"/>
        <v>117.72</v>
      </c>
      <c r="G1231" s="9">
        <f t="shared" si="191"/>
        <v>40.624443138048001</v>
      </c>
      <c r="H1231" s="9">
        <f t="shared" si="199"/>
        <v>0</v>
      </c>
      <c r="I1231" s="9">
        <f t="shared" si="192"/>
        <v>107.28959999999859</v>
      </c>
      <c r="J1231" s="9">
        <f t="shared" si="193"/>
        <v>265.63404313804659</v>
      </c>
      <c r="K1231" s="9">
        <f t="shared" si="194"/>
        <v>2.6124789381775115</v>
      </c>
      <c r="L1231" s="9">
        <f t="shared" si="195"/>
        <v>2731.9438724450365</v>
      </c>
    </row>
    <row r="1232" spans="1:12" x14ac:dyDescent="0.25">
      <c r="A1232">
        <v>1223</v>
      </c>
      <c r="B1232">
        <v>35.2446336</v>
      </c>
      <c r="C1232" s="8">
        <f t="shared" si="196"/>
        <v>9.7901760000000007</v>
      </c>
      <c r="D1232" s="9">
        <f t="shared" si="197"/>
        <v>-4.4703999999999411E-2</v>
      </c>
      <c r="E1232" s="9">
        <f t="shared" si="198"/>
        <v>11178.525775999986</v>
      </c>
      <c r="F1232" s="9">
        <f t="shared" si="190"/>
        <v>117.72</v>
      </c>
      <c r="G1232" s="9">
        <f t="shared" si="191"/>
        <v>40.255969366609925</v>
      </c>
      <c r="H1232" s="9">
        <f t="shared" si="199"/>
        <v>0</v>
      </c>
      <c r="I1232" s="9">
        <f t="shared" si="192"/>
        <v>-53.644799999999293</v>
      </c>
      <c r="J1232" s="9">
        <f t="shared" si="193"/>
        <v>104.33116936661062</v>
      </c>
      <c r="K1232" s="9">
        <f t="shared" si="194"/>
        <v>1.0214205103849265</v>
      </c>
      <c r="L1232" s="9">
        <f t="shared" si="195"/>
        <v>2733.7608221693176</v>
      </c>
    </row>
    <row r="1233" spans="1:12" x14ac:dyDescent="0.25">
      <c r="A1233">
        <v>1224</v>
      </c>
      <c r="B1233">
        <v>34.922764800000003</v>
      </c>
      <c r="C1233" s="8">
        <f t="shared" si="196"/>
        <v>9.7007680000000001</v>
      </c>
      <c r="D1233" s="9">
        <f t="shared" si="197"/>
        <v>-8.9408000000000598E-2</v>
      </c>
      <c r="E1233" s="9">
        <f t="shared" si="198"/>
        <v>11188.271247999986</v>
      </c>
      <c r="F1233" s="9">
        <f t="shared" si="190"/>
        <v>117.72</v>
      </c>
      <c r="G1233" s="9">
        <f t="shared" si="191"/>
        <v>39.524057911726082</v>
      </c>
      <c r="H1233" s="9">
        <f t="shared" si="199"/>
        <v>0</v>
      </c>
      <c r="I1233" s="9">
        <f t="shared" si="192"/>
        <v>-107.28960000000072</v>
      </c>
      <c r="J1233" s="9">
        <f t="shared" si="193"/>
        <v>49.95445791172537</v>
      </c>
      <c r="K1233" s="9">
        <f t="shared" si="194"/>
        <v>0.48459660676741229</v>
      </c>
      <c r="L1233" s="9">
        <f t="shared" si="195"/>
        <v>2734.5138307278939</v>
      </c>
    </row>
    <row r="1234" spans="1:12" x14ac:dyDescent="0.25">
      <c r="A1234">
        <v>1225</v>
      </c>
      <c r="B1234">
        <v>34.600896000000006</v>
      </c>
      <c r="C1234" s="8">
        <f t="shared" si="196"/>
        <v>9.6113600000000012</v>
      </c>
      <c r="D1234" s="9">
        <f t="shared" si="197"/>
        <v>-8.9407999999998822E-2</v>
      </c>
      <c r="E1234" s="9">
        <f t="shared" si="198"/>
        <v>11197.927311999987</v>
      </c>
      <c r="F1234" s="9">
        <f t="shared" si="190"/>
        <v>117.72</v>
      </c>
      <c r="G1234" s="9">
        <f t="shared" si="191"/>
        <v>38.798861240832011</v>
      </c>
      <c r="H1234" s="9">
        <f t="shared" si="199"/>
        <v>0</v>
      </c>
      <c r="I1234" s="9">
        <f t="shared" si="192"/>
        <v>-107.28959999999859</v>
      </c>
      <c r="J1234" s="9">
        <f t="shared" si="193"/>
        <v>49.229261240833409</v>
      </c>
      <c r="K1234" s="9">
        <f t="shared" si="194"/>
        <v>0.47316015231969666</v>
      </c>
      <c r="L1234" s="9">
        <f t="shared" si="195"/>
        <v>2734.9927091074373</v>
      </c>
    </row>
    <row r="1235" spans="1:12" x14ac:dyDescent="0.25">
      <c r="A1235">
        <v>1226</v>
      </c>
      <c r="B1235">
        <v>34.600896000000006</v>
      </c>
      <c r="C1235" s="8">
        <f t="shared" si="196"/>
        <v>9.6113600000000012</v>
      </c>
      <c r="D1235" s="9">
        <f t="shared" si="197"/>
        <v>0</v>
      </c>
      <c r="E1235" s="9">
        <f t="shared" si="198"/>
        <v>11207.538671999988</v>
      </c>
      <c r="F1235" s="9">
        <f t="shared" si="190"/>
        <v>117.72</v>
      </c>
      <c r="G1235" s="9">
        <f t="shared" si="191"/>
        <v>38.798861240832011</v>
      </c>
      <c r="H1235" s="9">
        <f t="shared" si="199"/>
        <v>0</v>
      </c>
      <c r="I1235" s="9">
        <f t="shared" si="192"/>
        <v>0</v>
      </c>
      <c r="J1235" s="9">
        <f t="shared" si="193"/>
        <v>156.518861240832</v>
      </c>
      <c r="K1235" s="9">
        <f t="shared" si="194"/>
        <v>1.5043591221756833</v>
      </c>
      <c r="L1235" s="9">
        <f t="shared" si="195"/>
        <v>2735.9814687446851</v>
      </c>
    </row>
    <row r="1236" spans="1:12" x14ac:dyDescent="0.25">
      <c r="A1236">
        <v>1227</v>
      </c>
      <c r="B1236">
        <v>34.439961599999997</v>
      </c>
      <c r="C1236" s="8">
        <f t="shared" si="196"/>
        <v>9.5666559999999983</v>
      </c>
      <c r="D1236" s="9">
        <f t="shared" si="197"/>
        <v>-4.4704000000002964E-2</v>
      </c>
      <c r="E1236" s="9">
        <f t="shared" si="198"/>
        <v>11217.127679999989</v>
      </c>
      <c r="F1236" s="9">
        <f t="shared" si="190"/>
        <v>117.72</v>
      </c>
      <c r="G1236" s="9">
        <f t="shared" si="191"/>
        <v>38.438780949381105</v>
      </c>
      <c r="H1236" s="9">
        <f t="shared" si="199"/>
        <v>0</v>
      </c>
      <c r="I1236" s="9">
        <f t="shared" si="192"/>
        <v>-53.644800000003556</v>
      </c>
      <c r="J1236" s="9">
        <f t="shared" si="193"/>
        <v>102.51398094937755</v>
      </c>
      <c r="K1236" s="9">
        <f t="shared" si="194"/>
        <v>0.98071599093324835</v>
      </c>
      <c r="L1236" s="9">
        <f t="shared" si="195"/>
        <v>2737.2240063012396</v>
      </c>
    </row>
    <row r="1237" spans="1:12" x14ac:dyDescent="0.25">
      <c r="A1237">
        <v>1228</v>
      </c>
      <c r="B1237">
        <v>32.347814400000004</v>
      </c>
      <c r="C1237" s="8">
        <f t="shared" si="196"/>
        <v>8.9855040000000006</v>
      </c>
      <c r="D1237" s="9">
        <f t="shared" si="197"/>
        <v>-0.58115199999999767</v>
      </c>
      <c r="E1237" s="9">
        <f t="shared" si="198"/>
        <v>11226.40375999999</v>
      </c>
      <c r="F1237" s="9">
        <f t="shared" ref="F1237:F1300" si="200">IF(C1237&lt;=0,0,$B$3*$B$1*$B$2*COS(ATAN($F$1)))</f>
        <v>117.72</v>
      </c>
      <c r="G1237" s="9">
        <f t="shared" ref="G1237:G1300" si="201">$B$5*$B$6*$B$4*(C1237-$F$2)^2/2</f>
        <v>33.910498496286721</v>
      </c>
      <c r="H1237" s="9">
        <f t="shared" si="199"/>
        <v>0</v>
      </c>
      <c r="I1237" s="9">
        <f t="shared" ref="I1237:I1300" si="202">$B$1*D1237</f>
        <v>-697.38239999999723</v>
      </c>
      <c r="J1237" s="9">
        <f t="shared" ref="J1237:J1300" si="203">SUM(F1237:I1237)</f>
        <v>-545.75190150371054</v>
      </c>
      <c r="K1237" s="9">
        <f t="shared" ref="K1237:K1300" si="204">J1237*C1237/1000</f>
        <v>-4.9038558939691974</v>
      </c>
      <c r="L1237" s="9">
        <f t="shared" ref="L1237:L1300" si="205">L1236+(K1237+K1236)/2*(A1237-A1236)</f>
        <v>2735.2624363497216</v>
      </c>
    </row>
    <row r="1238" spans="1:12" x14ac:dyDescent="0.25">
      <c r="A1238">
        <v>1229</v>
      </c>
      <c r="B1238">
        <v>31.382208000000002</v>
      </c>
      <c r="C1238" s="8">
        <f t="shared" si="196"/>
        <v>8.7172800000000006</v>
      </c>
      <c r="D1238" s="9">
        <f t="shared" si="197"/>
        <v>-0.26822400000000002</v>
      </c>
      <c r="E1238" s="9">
        <f t="shared" si="198"/>
        <v>11235.255151999991</v>
      </c>
      <c r="F1238" s="9">
        <f t="shared" si="200"/>
        <v>117.72</v>
      </c>
      <c r="G1238" s="9">
        <f t="shared" si="201"/>
        <v>31.916207651328005</v>
      </c>
      <c r="H1238" s="9">
        <f t="shared" si="199"/>
        <v>0</v>
      </c>
      <c r="I1238" s="9">
        <f t="shared" si="202"/>
        <v>-321.86880000000002</v>
      </c>
      <c r="J1238" s="9">
        <f t="shared" si="203"/>
        <v>-172.23259234867203</v>
      </c>
      <c r="K1238" s="9">
        <f t="shared" si="204"/>
        <v>-1.5013997326292317</v>
      </c>
      <c r="L1238" s="9">
        <f t="shared" si="205"/>
        <v>2732.0598085364222</v>
      </c>
    </row>
    <row r="1239" spans="1:12" x14ac:dyDescent="0.25">
      <c r="A1239">
        <v>1230</v>
      </c>
      <c r="B1239">
        <v>30.899404799999999</v>
      </c>
      <c r="C1239" s="8">
        <f t="shared" si="196"/>
        <v>8.5831679999999988</v>
      </c>
      <c r="D1239" s="9">
        <f t="shared" si="197"/>
        <v>-0.13411200000000179</v>
      </c>
      <c r="E1239" s="9">
        <f t="shared" si="198"/>
        <v>11243.905375999992</v>
      </c>
      <c r="F1239" s="9">
        <f t="shared" si="200"/>
        <v>117.72</v>
      </c>
      <c r="G1239" s="9">
        <f t="shared" si="201"/>
        <v>30.941724624814071</v>
      </c>
      <c r="H1239" s="9">
        <f t="shared" si="199"/>
        <v>0</v>
      </c>
      <c r="I1239" s="9">
        <f t="shared" si="202"/>
        <v>-160.93440000000214</v>
      </c>
      <c r="J1239" s="9">
        <f t="shared" si="203"/>
        <v>-12.272675375188072</v>
      </c>
      <c r="K1239" s="9">
        <f t="shared" si="204"/>
        <v>-0.10533843455470225</v>
      </c>
      <c r="L1239" s="9">
        <f t="shared" si="205"/>
        <v>2731.2564394528304</v>
      </c>
    </row>
    <row r="1240" spans="1:12" x14ac:dyDescent="0.25">
      <c r="A1240">
        <v>1231</v>
      </c>
      <c r="B1240">
        <v>31.543142400000004</v>
      </c>
      <c r="C1240" s="8">
        <f t="shared" si="196"/>
        <v>8.7619840000000018</v>
      </c>
      <c r="D1240" s="9">
        <f t="shared" si="197"/>
        <v>0.17881600000000297</v>
      </c>
      <c r="E1240" s="9">
        <f t="shared" si="198"/>
        <v>11252.577951999991</v>
      </c>
      <c r="F1240" s="9">
        <f t="shared" si="200"/>
        <v>117.72</v>
      </c>
      <c r="G1240" s="9">
        <f t="shared" si="201"/>
        <v>32.244392718827534</v>
      </c>
      <c r="H1240" s="9">
        <f t="shared" si="199"/>
        <v>0</v>
      </c>
      <c r="I1240" s="9">
        <f t="shared" si="202"/>
        <v>214.57920000000357</v>
      </c>
      <c r="J1240" s="9">
        <f t="shared" si="203"/>
        <v>364.54359271883106</v>
      </c>
      <c r="K1240" s="9">
        <f t="shared" si="204"/>
        <v>3.1941251267049151</v>
      </c>
      <c r="L1240" s="9">
        <f t="shared" si="205"/>
        <v>2732.8008327989055</v>
      </c>
    </row>
    <row r="1241" spans="1:12" x14ac:dyDescent="0.25">
      <c r="A1241">
        <v>1232</v>
      </c>
      <c r="B1241">
        <v>31.865011200000005</v>
      </c>
      <c r="C1241" s="8">
        <f t="shared" si="196"/>
        <v>8.8513920000000006</v>
      </c>
      <c r="D1241" s="9">
        <f t="shared" si="197"/>
        <v>8.9407999999998822E-2</v>
      </c>
      <c r="E1241" s="9">
        <f t="shared" si="198"/>
        <v>11261.384639999991</v>
      </c>
      <c r="F1241" s="9">
        <f t="shared" si="200"/>
        <v>117.72</v>
      </c>
      <c r="G1241" s="9">
        <f t="shared" si="201"/>
        <v>32.905798941818887</v>
      </c>
      <c r="H1241" s="9">
        <f t="shared" si="199"/>
        <v>0</v>
      </c>
      <c r="I1241" s="9">
        <f t="shared" si="202"/>
        <v>107.28959999999859</v>
      </c>
      <c r="J1241" s="9">
        <f t="shared" si="203"/>
        <v>257.91539894181744</v>
      </c>
      <c r="K1241" s="9">
        <f t="shared" si="204"/>
        <v>2.2829102988704117</v>
      </c>
      <c r="L1241" s="9">
        <f t="shared" si="205"/>
        <v>2735.5393505116931</v>
      </c>
    </row>
    <row r="1242" spans="1:12" x14ac:dyDescent="0.25">
      <c r="A1242">
        <v>1233</v>
      </c>
      <c r="B1242">
        <v>32.186880000000002</v>
      </c>
      <c r="C1242" s="8">
        <f t="shared" si="196"/>
        <v>8.9408000000000012</v>
      </c>
      <c r="D1242" s="9">
        <f t="shared" si="197"/>
        <v>8.9408000000000598E-2</v>
      </c>
      <c r="E1242" s="9">
        <f t="shared" si="198"/>
        <v>11270.280735999992</v>
      </c>
      <c r="F1242" s="9">
        <f t="shared" si="200"/>
        <v>117.72</v>
      </c>
      <c r="G1242" s="9">
        <f t="shared" si="201"/>
        <v>33.573919948800011</v>
      </c>
      <c r="H1242" s="9">
        <f t="shared" si="199"/>
        <v>0</v>
      </c>
      <c r="I1242" s="9">
        <f t="shared" si="202"/>
        <v>107.28960000000072</v>
      </c>
      <c r="J1242" s="9">
        <f t="shared" si="203"/>
        <v>258.5835199488007</v>
      </c>
      <c r="K1242" s="9">
        <f t="shared" si="204"/>
        <v>2.3119435351582376</v>
      </c>
      <c r="L1242" s="9">
        <f t="shared" si="205"/>
        <v>2737.8367774287076</v>
      </c>
    </row>
    <row r="1243" spans="1:12" x14ac:dyDescent="0.25">
      <c r="A1243">
        <v>1234</v>
      </c>
      <c r="B1243">
        <v>31.382208000000002</v>
      </c>
      <c r="C1243" s="8">
        <f t="shared" si="196"/>
        <v>8.7172800000000006</v>
      </c>
      <c r="D1243" s="9">
        <f t="shared" si="197"/>
        <v>-0.22352000000000061</v>
      </c>
      <c r="E1243" s="9">
        <f t="shared" si="198"/>
        <v>11279.109775999992</v>
      </c>
      <c r="F1243" s="9">
        <f t="shared" si="200"/>
        <v>117.72</v>
      </c>
      <c r="G1243" s="9">
        <f t="shared" si="201"/>
        <v>31.916207651328005</v>
      </c>
      <c r="H1243" s="9">
        <f t="shared" si="199"/>
        <v>0</v>
      </c>
      <c r="I1243" s="9">
        <f t="shared" si="202"/>
        <v>-268.22400000000073</v>
      </c>
      <c r="J1243" s="9">
        <f t="shared" si="203"/>
        <v>-118.58779234867274</v>
      </c>
      <c r="K1243" s="9">
        <f t="shared" si="204"/>
        <v>-1.0337629904852379</v>
      </c>
      <c r="L1243" s="9">
        <f t="shared" si="205"/>
        <v>2738.4758677010441</v>
      </c>
    </row>
    <row r="1244" spans="1:12" x14ac:dyDescent="0.25">
      <c r="A1244">
        <v>1235</v>
      </c>
      <c r="B1244">
        <v>28.163520000000002</v>
      </c>
      <c r="C1244" s="8">
        <f t="shared" si="196"/>
        <v>7.8231999999999999</v>
      </c>
      <c r="D1244" s="9">
        <f t="shared" si="197"/>
        <v>-0.89408000000000065</v>
      </c>
      <c r="E1244" s="9">
        <f t="shared" si="198"/>
        <v>11287.380015999994</v>
      </c>
      <c r="F1244" s="9">
        <f t="shared" si="200"/>
        <v>117.72</v>
      </c>
      <c r="G1244" s="9">
        <f t="shared" si="201"/>
        <v>25.705032460799998</v>
      </c>
      <c r="H1244" s="9">
        <f t="shared" si="199"/>
        <v>0</v>
      </c>
      <c r="I1244" s="9">
        <f t="shared" si="202"/>
        <v>-1072.8960000000009</v>
      </c>
      <c r="J1244" s="9">
        <f t="shared" si="203"/>
        <v>-929.47096753920084</v>
      </c>
      <c r="K1244" s="9">
        <f t="shared" si="204"/>
        <v>-7.2714372732526762</v>
      </c>
      <c r="L1244" s="9">
        <f t="shared" si="205"/>
        <v>2734.3232675691752</v>
      </c>
    </row>
    <row r="1245" spans="1:12" x14ac:dyDescent="0.25">
      <c r="A1245">
        <v>1236</v>
      </c>
      <c r="B1245">
        <v>24.944832000000002</v>
      </c>
      <c r="C1245" s="8">
        <f t="shared" si="196"/>
        <v>6.9291200000000002</v>
      </c>
      <c r="D1245" s="9">
        <f t="shared" si="197"/>
        <v>-0.89407999999999976</v>
      </c>
      <c r="E1245" s="9">
        <f t="shared" si="198"/>
        <v>11294.756175999995</v>
      </c>
      <c r="F1245" s="9">
        <f t="shared" si="200"/>
        <v>117.72</v>
      </c>
      <c r="G1245" s="9">
        <f t="shared" si="201"/>
        <v>20.165335669248002</v>
      </c>
      <c r="H1245" s="9">
        <f t="shared" si="199"/>
        <v>0</v>
      </c>
      <c r="I1245" s="9">
        <f t="shared" si="202"/>
        <v>-1072.8959999999997</v>
      </c>
      <c r="J1245" s="9">
        <f t="shared" si="203"/>
        <v>-935.01066433075175</v>
      </c>
      <c r="K1245" s="9">
        <f t="shared" si="204"/>
        <v>-6.4788010944274985</v>
      </c>
      <c r="L1245" s="9">
        <f t="shared" si="205"/>
        <v>2727.4481483853351</v>
      </c>
    </row>
    <row r="1246" spans="1:12" x14ac:dyDescent="0.25">
      <c r="A1246">
        <v>1237</v>
      </c>
      <c r="B1246">
        <v>20.921472000000001</v>
      </c>
      <c r="C1246" s="8">
        <f t="shared" si="196"/>
        <v>5.8115200000000007</v>
      </c>
      <c r="D1246" s="9">
        <f t="shared" si="197"/>
        <v>-1.1175999999999995</v>
      </c>
      <c r="E1246" s="9">
        <f t="shared" si="198"/>
        <v>11301.126495999995</v>
      </c>
      <c r="F1246" s="9">
        <f t="shared" si="200"/>
        <v>117.72</v>
      </c>
      <c r="G1246" s="9">
        <f t="shared" si="201"/>
        <v>14.184981178368004</v>
      </c>
      <c r="H1246" s="9">
        <f t="shared" si="199"/>
        <v>0</v>
      </c>
      <c r="I1246" s="9">
        <f t="shared" si="202"/>
        <v>-1341.1199999999994</v>
      </c>
      <c r="J1246" s="9">
        <f t="shared" si="203"/>
        <v>-1209.2150188216315</v>
      </c>
      <c r="K1246" s="9">
        <f t="shared" si="204"/>
        <v>-7.0273772661822882</v>
      </c>
      <c r="L1246" s="9">
        <f t="shared" si="205"/>
        <v>2720.6950592050302</v>
      </c>
    </row>
    <row r="1247" spans="1:12" x14ac:dyDescent="0.25">
      <c r="A1247">
        <v>1238</v>
      </c>
      <c r="B1247">
        <v>16.093440000000001</v>
      </c>
      <c r="C1247" s="8">
        <f t="shared" si="196"/>
        <v>4.4704000000000006</v>
      </c>
      <c r="D1247" s="9">
        <f t="shared" si="197"/>
        <v>-1.3411200000000001</v>
      </c>
      <c r="E1247" s="9">
        <f t="shared" si="198"/>
        <v>11306.267455999994</v>
      </c>
      <c r="F1247" s="9">
        <f t="shared" si="200"/>
        <v>117.72</v>
      </c>
      <c r="G1247" s="9">
        <f t="shared" si="201"/>
        <v>8.3934799872000028</v>
      </c>
      <c r="H1247" s="9">
        <f t="shared" si="199"/>
        <v>0</v>
      </c>
      <c r="I1247" s="9">
        <f t="shared" si="202"/>
        <v>-1609.3440000000001</v>
      </c>
      <c r="J1247" s="9">
        <f t="shared" si="203"/>
        <v>-1483.2305200128001</v>
      </c>
      <c r="K1247" s="9">
        <f t="shared" si="204"/>
        <v>-6.6306337166652218</v>
      </c>
      <c r="L1247" s="9">
        <f t="shared" si="205"/>
        <v>2713.8660537136066</v>
      </c>
    </row>
    <row r="1248" spans="1:12" x14ac:dyDescent="0.25">
      <c r="A1248">
        <v>1239</v>
      </c>
      <c r="B1248">
        <v>12.874752000000001</v>
      </c>
      <c r="C1248" s="8">
        <f t="shared" si="196"/>
        <v>3.5763199999999999</v>
      </c>
      <c r="D1248" s="9">
        <f t="shared" si="197"/>
        <v>-0.89408000000000065</v>
      </c>
      <c r="E1248" s="9">
        <f t="shared" si="198"/>
        <v>11310.290815999995</v>
      </c>
      <c r="F1248" s="9">
        <f t="shared" si="200"/>
        <v>117.72</v>
      </c>
      <c r="G1248" s="9">
        <f t="shared" si="201"/>
        <v>5.3718271918080003</v>
      </c>
      <c r="H1248" s="9">
        <f t="shared" si="199"/>
        <v>0</v>
      </c>
      <c r="I1248" s="9">
        <f t="shared" si="202"/>
        <v>-1072.8960000000009</v>
      </c>
      <c r="J1248" s="9">
        <f t="shared" si="203"/>
        <v>-949.8041728081929</v>
      </c>
      <c r="K1248" s="9">
        <f t="shared" si="204"/>
        <v>-3.3968036592973965</v>
      </c>
      <c r="L1248" s="9">
        <f t="shared" si="205"/>
        <v>2708.8523350256251</v>
      </c>
    </row>
    <row r="1249" spans="1:12" x14ac:dyDescent="0.25">
      <c r="A1249">
        <v>1240</v>
      </c>
      <c r="B1249">
        <v>9.6560640000000006</v>
      </c>
      <c r="C1249" s="8">
        <f t="shared" si="196"/>
        <v>2.6822400000000002</v>
      </c>
      <c r="D1249" s="9">
        <f t="shared" si="197"/>
        <v>-0.89407999999999976</v>
      </c>
      <c r="E1249" s="9">
        <f t="shared" si="198"/>
        <v>11313.420095999996</v>
      </c>
      <c r="F1249" s="9">
        <f t="shared" si="200"/>
        <v>117.72</v>
      </c>
      <c r="G1249" s="9">
        <f t="shared" si="201"/>
        <v>3.0216527953920003</v>
      </c>
      <c r="H1249" s="9">
        <f t="shared" si="199"/>
        <v>0</v>
      </c>
      <c r="I1249" s="9">
        <f t="shared" si="202"/>
        <v>-1072.8959999999997</v>
      </c>
      <c r="J1249" s="9">
        <f t="shared" si="203"/>
        <v>-952.15434720460769</v>
      </c>
      <c r="K1249" s="9">
        <f t="shared" si="204"/>
        <v>-2.553906476246087</v>
      </c>
      <c r="L1249" s="9">
        <f t="shared" si="205"/>
        <v>2705.8769799578531</v>
      </c>
    </row>
    <row r="1250" spans="1:12" x14ac:dyDescent="0.25">
      <c r="A1250">
        <v>1241</v>
      </c>
      <c r="B1250">
        <v>6.4373760000000004</v>
      </c>
      <c r="C1250" s="8">
        <f t="shared" si="196"/>
        <v>1.78816</v>
      </c>
      <c r="D1250" s="9">
        <f t="shared" si="197"/>
        <v>-0.89408000000000021</v>
      </c>
      <c r="E1250" s="9">
        <f t="shared" si="198"/>
        <v>11315.655295999997</v>
      </c>
      <c r="F1250" s="9">
        <f t="shared" si="200"/>
        <v>117.72</v>
      </c>
      <c r="G1250" s="9">
        <f t="shared" si="201"/>
        <v>1.3429567979520001</v>
      </c>
      <c r="H1250" s="9">
        <f t="shared" si="199"/>
        <v>0</v>
      </c>
      <c r="I1250" s="9">
        <f t="shared" si="202"/>
        <v>-1072.8960000000002</v>
      </c>
      <c r="J1250" s="9">
        <f t="shared" si="203"/>
        <v>-953.8330432020482</v>
      </c>
      <c r="K1250" s="9">
        <f t="shared" si="204"/>
        <v>-1.7056060945321745</v>
      </c>
      <c r="L1250" s="9">
        <f t="shared" si="205"/>
        <v>2703.7472236724639</v>
      </c>
    </row>
    <row r="1251" spans="1:12" x14ac:dyDescent="0.25">
      <c r="A1251">
        <v>1242</v>
      </c>
      <c r="B1251">
        <v>4.0233600000000003</v>
      </c>
      <c r="C1251" s="8">
        <f t="shared" si="196"/>
        <v>1.1176000000000001</v>
      </c>
      <c r="D1251" s="9">
        <f t="shared" si="197"/>
        <v>-0.67055999999999982</v>
      </c>
      <c r="E1251" s="9">
        <f t="shared" si="198"/>
        <v>11317.108175999998</v>
      </c>
      <c r="F1251" s="9">
        <f t="shared" si="200"/>
        <v>117.72</v>
      </c>
      <c r="G1251" s="9">
        <f t="shared" si="201"/>
        <v>0.52459249920000017</v>
      </c>
      <c r="H1251" s="9">
        <f t="shared" si="199"/>
        <v>0</v>
      </c>
      <c r="I1251" s="9">
        <f t="shared" si="202"/>
        <v>-804.6719999999998</v>
      </c>
      <c r="J1251" s="9">
        <f t="shared" si="203"/>
        <v>-686.42740750079975</v>
      </c>
      <c r="K1251" s="9">
        <f t="shared" si="204"/>
        <v>-0.7671512706228939</v>
      </c>
      <c r="L1251" s="9">
        <f t="shared" si="205"/>
        <v>2702.5108449898862</v>
      </c>
    </row>
    <row r="1252" spans="1:12" x14ac:dyDescent="0.25">
      <c r="A1252">
        <v>1243</v>
      </c>
      <c r="B1252">
        <v>1.1265407999999999</v>
      </c>
      <c r="C1252" s="8">
        <f t="shared" si="196"/>
        <v>0.31292799999999998</v>
      </c>
      <c r="D1252" s="9">
        <f t="shared" si="197"/>
        <v>-0.80467200000000016</v>
      </c>
      <c r="E1252" s="9">
        <f t="shared" si="198"/>
        <v>11317.823439999998</v>
      </c>
      <c r="F1252" s="9">
        <f t="shared" si="200"/>
        <v>117.72</v>
      </c>
      <c r="G1252" s="9">
        <f t="shared" si="201"/>
        <v>4.1128051937279995E-2</v>
      </c>
      <c r="H1252" s="9">
        <f t="shared" si="199"/>
        <v>0</v>
      </c>
      <c r="I1252" s="9">
        <f t="shared" si="202"/>
        <v>-965.60640000000024</v>
      </c>
      <c r="J1252" s="9">
        <f t="shared" si="203"/>
        <v>-847.84527194806299</v>
      </c>
      <c r="K1252" s="9">
        <f t="shared" si="204"/>
        <v>-0.26531452526016347</v>
      </c>
      <c r="L1252" s="9">
        <f t="shared" si="205"/>
        <v>2701.9946120919449</v>
      </c>
    </row>
    <row r="1253" spans="1:12" x14ac:dyDescent="0.25">
      <c r="A1253">
        <v>1244</v>
      </c>
      <c r="B1253">
        <v>0</v>
      </c>
      <c r="C1253" s="8">
        <f t="shared" si="196"/>
        <v>0</v>
      </c>
      <c r="D1253" s="9">
        <f t="shared" si="197"/>
        <v>-0.31292799999999998</v>
      </c>
      <c r="E1253" s="9">
        <f t="shared" si="198"/>
        <v>11317.979903999998</v>
      </c>
      <c r="F1253" s="9">
        <f t="shared" si="200"/>
        <v>0</v>
      </c>
      <c r="G1253" s="9">
        <f t="shared" si="201"/>
        <v>0</v>
      </c>
      <c r="H1253" s="9">
        <f t="shared" si="199"/>
        <v>0</v>
      </c>
      <c r="I1253" s="9">
        <f t="shared" si="202"/>
        <v>-375.5136</v>
      </c>
      <c r="J1253" s="9">
        <f t="shared" si="203"/>
        <v>-375.5136</v>
      </c>
      <c r="K1253" s="9">
        <f t="shared" si="204"/>
        <v>0</v>
      </c>
      <c r="L1253" s="9">
        <f t="shared" si="205"/>
        <v>2701.861954829315</v>
      </c>
    </row>
    <row r="1254" spans="1:12" x14ac:dyDescent="0.25">
      <c r="A1254">
        <v>1245</v>
      </c>
      <c r="B1254">
        <v>0</v>
      </c>
      <c r="C1254" s="8">
        <f t="shared" si="196"/>
        <v>0</v>
      </c>
      <c r="D1254" s="9">
        <f t="shared" si="197"/>
        <v>0</v>
      </c>
      <c r="E1254" s="9">
        <f t="shared" si="198"/>
        <v>11317.979903999998</v>
      </c>
      <c r="F1254" s="9">
        <f t="shared" si="200"/>
        <v>0</v>
      </c>
      <c r="G1254" s="9">
        <f t="shared" si="201"/>
        <v>0</v>
      </c>
      <c r="H1254" s="9">
        <f t="shared" si="199"/>
        <v>0</v>
      </c>
      <c r="I1254" s="9">
        <f t="shared" si="202"/>
        <v>0</v>
      </c>
      <c r="J1254" s="9">
        <f t="shared" si="203"/>
        <v>0</v>
      </c>
      <c r="K1254" s="9">
        <f t="shared" si="204"/>
        <v>0</v>
      </c>
      <c r="L1254" s="9">
        <f t="shared" si="205"/>
        <v>2701.861954829315</v>
      </c>
    </row>
    <row r="1255" spans="1:12" x14ac:dyDescent="0.25">
      <c r="A1255">
        <v>1246</v>
      </c>
      <c r="B1255">
        <v>0</v>
      </c>
      <c r="C1255" s="8">
        <f t="shared" si="196"/>
        <v>0</v>
      </c>
      <c r="D1255" s="9">
        <f t="shared" si="197"/>
        <v>0</v>
      </c>
      <c r="E1255" s="9">
        <f t="shared" si="198"/>
        <v>11317.979903999998</v>
      </c>
      <c r="F1255" s="9">
        <f t="shared" si="200"/>
        <v>0</v>
      </c>
      <c r="G1255" s="9">
        <f t="shared" si="201"/>
        <v>0</v>
      </c>
      <c r="H1255" s="9">
        <f t="shared" si="199"/>
        <v>0</v>
      </c>
      <c r="I1255" s="9">
        <f t="shared" si="202"/>
        <v>0</v>
      </c>
      <c r="J1255" s="9">
        <f t="shared" si="203"/>
        <v>0</v>
      </c>
      <c r="K1255" s="9">
        <f t="shared" si="204"/>
        <v>0</v>
      </c>
      <c r="L1255" s="9">
        <f t="shared" si="205"/>
        <v>2701.861954829315</v>
      </c>
    </row>
    <row r="1256" spans="1:12" x14ac:dyDescent="0.25">
      <c r="A1256">
        <v>1247</v>
      </c>
      <c r="B1256">
        <v>0</v>
      </c>
      <c r="C1256" s="8">
        <f t="shared" si="196"/>
        <v>0</v>
      </c>
      <c r="D1256" s="9">
        <f t="shared" si="197"/>
        <v>0</v>
      </c>
      <c r="E1256" s="9">
        <f t="shared" si="198"/>
        <v>11317.979903999998</v>
      </c>
      <c r="F1256" s="9">
        <f t="shared" si="200"/>
        <v>0</v>
      </c>
      <c r="G1256" s="9">
        <f t="shared" si="201"/>
        <v>0</v>
      </c>
      <c r="H1256" s="9">
        <f t="shared" si="199"/>
        <v>0</v>
      </c>
      <c r="I1256" s="9">
        <f t="shared" si="202"/>
        <v>0</v>
      </c>
      <c r="J1256" s="9">
        <f t="shared" si="203"/>
        <v>0</v>
      </c>
      <c r="K1256" s="9">
        <f t="shared" si="204"/>
        <v>0</v>
      </c>
      <c r="L1256" s="9">
        <f t="shared" si="205"/>
        <v>2701.861954829315</v>
      </c>
    </row>
    <row r="1257" spans="1:12" x14ac:dyDescent="0.25">
      <c r="A1257">
        <v>1248</v>
      </c>
      <c r="B1257">
        <v>0</v>
      </c>
      <c r="C1257" s="8">
        <f t="shared" si="196"/>
        <v>0</v>
      </c>
      <c r="D1257" s="9">
        <f t="shared" si="197"/>
        <v>0</v>
      </c>
      <c r="E1257" s="9">
        <f t="shared" si="198"/>
        <v>11317.979903999998</v>
      </c>
      <c r="F1257" s="9">
        <f t="shared" si="200"/>
        <v>0</v>
      </c>
      <c r="G1257" s="9">
        <f t="shared" si="201"/>
        <v>0</v>
      </c>
      <c r="H1257" s="9">
        <f t="shared" si="199"/>
        <v>0</v>
      </c>
      <c r="I1257" s="9">
        <f t="shared" si="202"/>
        <v>0</v>
      </c>
      <c r="J1257" s="9">
        <f t="shared" si="203"/>
        <v>0</v>
      </c>
      <c r="K1257" s="9">
        <f t="shared" si="204"/>
        <v>0</v>
      </c>
      <c r="L1257" s="9">
        <f t="shared" si="205"/>
        <v>2701.861954829315</v>
      </c>
    </row>
    <row r="1258" spans="1:12" x14ac:dyDescent="0.25">
      <c r="A1258">
        <v>1249</v>
      </c>
      <c r="B1258">
        <v>0</v>
      </c>
      <c r="C1258" s="8">
        <f t="shared" si="196"/>
        <v>0</v>
      </c>
      <c r="D1258" s="9">
        <f t="shared" si="197"/>
        <v>0</v>
      </c>
      <c r="E1258" s="9">
        <f t="shared" si="198"/>
        <v>11317.979903999998</v>
      </c>
      <c r="F1258" s="9">
        <f t="shared" si="200"/>
        <v>0</v>
      </c>
      <c r="G1258" s="9">
        <f t="shared" si="201"/>
        <v>0</v>
      </c>
      <c r="H1258" s="9">
        <f t="shared" si="199"/>
        <v>0</v>
      </c>
      <c r="I1258" s="9">
        <f t="shared" si="202"/>
        <v>0</v>
      </c>
      <c r="J1258" s="9">
        <f t="shared" si="203"/>
        <v>0</v>
      </c>
      <c r="K1258" s="9">
        <f t="shared" si="204"/>
        <v>0</v>
      </c>
      <c r="L1258" s="9">
        <f t="shared" si="205"/>
        <v>2701.861954829315</v>
      </c>
    </row>
    <row r="1259" spans="1:12" x14ac:dyDescent="0.25">
      <c r="A1259">
        <v>1250</v>
      </c>
      <c r="B1259">
        <v>0</v>
      </c>
      <c r="C1259" s="8">
        <f t="shared" si="196"/>
        <v>0</v>
      </c>
      <c r="D1259" s="9">
        <f t="shared" si="197"/>
        <v>0</v>
      </c>
      <c r="E1259" s="9">
        <f t="shared" si="198"/>
        <v>11317.979903999998</v>
      </c>
      <c r="F1259" s="9">
        <f t="shared" si="200"/>
        <v>0</v>
      </c>
      <c r="G1259" s="9">
        <f t="shared" si="201"/>
        <v>0</v>
      </c>
      <c r="H1259" s="9">
        <f t="shared" si="199"/>
        <v>0</v>
      </c>
      <c r="I1259" s="9">
        <f t="shared" si="202"/>
        <v>0</v>
      </c>
      <c r="J1259" s="9">
        <f t="shared" si="203"/>
        <v>0</v>
      </c>
      <c r="K1259" s="9">
        <f t="shared" si="204"/>
        <v>0</v>
      </c>
      <c r="L1259" s="9">
        <f t="shared" si="205"/>
        <v>2701.861954829315</v>
      </c>
    </row>
    <row r="1260" spans="1:12" x14ac:dyDescent="0.25">
      <c r="A1260">
        <v>1251</v>
      </c>
      <c r="B1260">
        <v>0</v>
      </c>
      <c r="C1260" s="8">
        <f t="shared" si="196"/>
        <v>0</v>
      </c>
      <c r="D1260" s="9">
        <f t="shared" si="197"/>
        <v>0</v>
      </c>
      <c r="E1260" s="9">
        <f t="shared" si="198"/>
        <v>11317.979903999998</v>
      </c>
      <c r="F1260" s="9">
        <f t="shared" si="200"/>
        <v>0</v>
      </c>
      <c r="G1260" s="9">
        <f t="shared" si="201"/>
        <v>0</v>
      </c>
      <c r="H1260" s="9">
        <f t="shared" si="199"/>
        <v>0</v>
      </c>
      <c r="I1260" s="9">
        <f t="shared" si="202"/>
        <v>0</v>
      </c>
      <c r="J1260" s="9">
        <f t="shared" si="203"/>
        <v>0</v>
      </c>
      <c r="K1260" s="9">
        <f t="shared" si="204"/>
        <v>0</v>
      </c>
      <c r="L1260" s="9">
        <f t="shared" si="205"/>
        <v>2701.861954829315</v>
      </c>
    </row>
    <row r="1261" spans="1:12" x14ac:dyDescent="0.25">
      <c r="A1261">
        <v>1252</v>
      </c>
      <c r="B1261">
        <v>1.6093440000000001</v>
      </c>
      <c r="C1261" s="8">
        <f t="shared" si="196"/>
        <v>0.44703999999999999</v>
      </c>
      <c r="D1261" s="9">
        <f t="shared" si="197"/>
        <v>0.44703999999999999</v>
      </c>
      <c r="E1261" s="9">
        <f t="shared" si="198"/>
        <v>11318.203423999998</v>
      </c>
      <c r="F1261" s="9">
        <f t="shared" si="200"/>
        <v>117.72</v>
      </c>
      <c r="G1261" s="9">
        <f t="shared" si="201"/>
        <v>8.3934799872000004E-2</v>
      </c>
      <c r="H1261" s="9">
        <f t="shared" si="199"/>
        <v>0</v>
      </c>
      <c r="I1261" s="9">
        <f t="shared" si="202"/>
        <v>536.44799999999998</v>
      </c>
      <c r="J1261" s="9">
        <f t="shared" si="203"/>
        <v>654.25193479987195</v>
      </c>
      <c r="K1261" s="9">
        <f t="shared" si="204"/>
        <v>0.29247678493293477</v>
      </c>
      <c r="L1261" s="9">
        <f t="shared" si="205"/>
        <v>2702.0081932217813</v>
      </c>
    </row>
    <row r="1262" spans="1:12" x14ac:dyDescent="0.25">
      <c r="A1262">
        <v>1253</v>
      </c>
      <c r="B1262">
        <v>1.6093440000000001</v>
      </c>
      <c r="C1262" s="8">
        <f t="shared" si="196"/>
        <v>0.44703999999999999</v>
      </c>
      <c r="D1262" s="9">
        <f t="shared" si="197"/>
        <v>0</v>
      </c>
      <c r="E1262" s="9">
        <f t="shared" si="198"/>
        <v>11318.650463999997</v>
      </c>
      <c r="F1262" s="9">
        <f t="shared" si="200"/>
        <v>117.72</v>
      </c>
      <c r="G1262" s="9">
        <f t="shared" si="201"/>
        <v>8.3934799872000004E-2</v>
      </c>
      <c r="H1262" s="9">
        <f t="shared" si="199"/>
        <v>0</v>
      </c>
      <c r="I1262" s="9">
        <f t="shared" si="202"/>
        <v>0</v>
      </c>
      <c r="J1262" s="9">
        <f t="shared" si="203"/>
        <v>117.803934799872</v>
      </c>
      <c r="K1262" s="9">
        <f t="shared" si="204"/>
        <v>5.2663071012934777E-2</v>
      </c>
      <c r="L1262" s="9">
        <f t="shared" si="205"/>
        <v>2702.1807631497541</v>
      </c>
    </row>
    <row r="1263" spans="1:12" x14ac:dyDescent="0.25">
      <c r="A1263">
        <v>1254</v>
      </c>
      <c r="B1263">
        <v>1.6093440000000001</v>
      </c>
      <c r="C1263" s="8">
        <f t="shared" si="196"/>
        <v>0.44703999999999999</v>
      </c>
      <c r="D1263" s="9">
        <f t="shared" si="197"/>
        <v>0</v>
      </c>
      <c r="E1263" s="9">
        <f t="shared" si="198"/>
        <v>11319.097503999996</v>
      </c>
      <c r="F1263" s="9">
        <f t="shared" si="200"/>
        <v>117.72</v>
      </c>
      <c r="G1263" s="9">
        <f t="shared" si="201"/>
        <v>8.3934799872000004E-2</v>
      </c>
      <c r="H1263" s="9">
        <f t="shared" si="199"/>
        <v>0</v>
      </c>
      <c r="I1263" s="9">
        <f t="shared" si="202"/>
        <v>0</v>
      </c>
      <c r="J1263" s="9">
        <f t="shared" si="203"/>
        <v>117.803934799872</v>
      </c>
      <c r="K1263" s="9">
        <f t="shared" si="204"/>
        <v>5.2663071012934777E-2</v>
      </c>
      <c r="L1263" s="9">
        <f t="shared" si="205"/>
        <v>2702.2334262207669</v>
      </c>
    </row>
    <row r="1264" spans="1:12" x14ac:dyDescent="0.25">
      <c r="A1264">
        <v>1255</v>
      </c>
      <c r="B1264">
        <v>1.6093440000000001</v>
      </c>
      <c r="C1264" s="8">
        <f t="shared" si="196"/>
        <v>0.44703999999999999</v>
      </c>
      <c r="D1264" s="9">
        <f t="shared" si="197"/>
        <v>0</v>
      </c>
      <c r="E1264" s="9">
        <f t="shared" si="198"/>
        <v>11319.544543999995</v>
      </c>
      <c r="F1264" s="9">
        <f t="shared" si="200"/>
        <v>117.72</v>
      </c>
      <c r="G1264" s="9">
        <f t="shared" si="201"/>
        <v>8.3934799872000004E-2</v>
      </c>
      <c r="H1264" s="9">
        <f t="shared" si="199"/>
        <v>0</v>
      </c>
      <c r="I1264" s="9">
        <f t="shared" si="202"/>
        <v>0</v>
      </c>
      <c r="J1264" s="9">
        <f t="shared" si="203"/>
        <v>117.803934799872</v>
      </c>
      <c r="K1264" s="9">
        <f t="shared" si="204"/>
        <v>5.2663071012934777E-2</v>
      </c>
      <c r="L1264" s="9">
        <f t="shared" si="205"/>
        <v>2702.2860892917797</v>
      </c>
    </row>
    <row r="1265" spans="1:12" x14ac:dyDescent="0.25">
      <c r="A1265">
        <v>1256</v>
      </c>
      <c r="B1265">
        <v>1.6093440000000001</v>
      </c>
      <c r="C1265" s="8">
        <f t="shared" si="196"/>
        <v>0.44703999999999999</v>
      </c>
      <c r="D1265" s="9">
        <f t="shared" si="197"/>
        <v>0</v>
      </c>
      <c r="E1265" s="9">
        <f t="shared" si="198"/>
        <v>11319.991583999994</v>
      </c>
      <c r="F1265" s="9">
        <f t="shared" si="200"/>
        <v>117.72</v>
      </c>
      <c r="G1265" s="9">
        <f t="shared" si="201"/>
        <v>8.3934799872000004E-2</v>
      </c>
      <c r="H1265" s="9">
        <f t="shared" si="199"/>
        <v>0</v>
      </c>
      <c r="I1265" s="9">
        <f t="shared" si="202"/>
        <v>0</v>
      </c>
      <c r="J1265" s="9">
        <f t="shared" si="203"/>
        <v>117.803934799872</v>
      </c>
      <c r="K1265" s="9">
        <f t="shared" si="204"/>
        <v>5.2663071012934777E-2</v>
      </c>
      <c r="L1265" s="9">
        <f t="shared" si="205"/>
        <v>2702.3387523627925</v>
      </c>
    </row>
    <row r="1266" spans="1:12" x14ac:dyDescent="0.25">
      <c r="A1266">
        <v>1257</v>
      </c>
      <c r="B1266">
        <v>2.5749504000000005</v>
      </c>
      <c r="C1266" s="8">
        <f t="shared" si="196"/>
        <v>0.71526400000000012</v>
      </c>
      <c r="D1266" s="9">
        <f t="shared" si="197"/>
        <v>0.26822400000000013</v>
      </c>
      <c r="E1266" s="9">
        <f t="shared" si="198"/>
        <v>11320.572735999993</v>
      </c>
      <c r="F1266" s="9">
        <f t="shared" si="200"/>
        <v>117.72</v>
      </c>
      <c r="G1266" s="9">
        <f t="shared" si="201"/>
        <v>0.21487308767232005</v>
      </c>
      <c r="H1266" s="9">
        <f t="shared" si="199"/>
        <v>0</v>
      </c>
      <c r="I1266" s="9">
        <f t="shared" si="202"/>
        <v>321.86880000000014</v>
      </c>
      <c r="J1266" s="9">
        <f t="shared" si="203"/>
        <v>439.80367308767245</v>
      </c>
      <c r="K1266" s="9">
        <f t="shared" si="204"/>
        <v>0.31457573442738102</v>
      </c>
      <c r="L1266" s="9">
        <f t="shared" si="205"/>
        <v>2702.5223717655126</v>
      </c>
    </row>
    <row r="1267" spans="1:12" x14ac:dyDescent="0.25">
      <c r="A1267">
        <v>1258</v>
      </c>
      <c r="B1267">
        <v>4.8280320000000003</v>
      </c>
      <c r="C1267" s="8">
        <f t="shared" si="196"/>
        <v>1.3411200000000001</v>
      </c>
      <c r="D1267" s="9">
        <f t="shared" si="197"/>
        <v>0.62585599999999997</v>
      </c>
      <c r="E1267" s="9">
        <f t="shared" si="198"/>
        <v>11321.600927999993</v>
      </c>
      <c r="F1267" s="9">
        <f t="shared" si="200"/>
        <v>117.72</v>
      </c>
      <c r="G1267" s="9">
        <f t="shared" si="201"/>
        <v>0.75541319884800007</v>
      </c>
      <c r="H1267" s="9">
        <f t="shared" si="199"/>
        <v>0</v>
      </c>
      <c r="I1267" s="9">
        <f t="shared" si="202"/>
        <v>751.02719999999999</v>
      </c>
      <c r="J1267" s="9">
        <f t="shared" si="203"/>
        <v>869.50261319884794</v>
      </c>
      <c r="K1267" s="9">
        <f t="shared" si="204"/>
        <v>1.1661073446132391</v>
      </c>
      <c r="L1267" s="9">
        <f t="shared" si="205"/>
        <v>2703.2627133050328</v>
      </c>
    </row>
    <row r="1268" spans="1:12" x14ac:dyDescent="0.25">
      <c r="A1268">
        <v>1259</v>
      </c>
      <c r="B1268">
        <v>6.4373760000000004</v>
      </c>
      <c r="C1268" s="8">
        <f t="shared" si="196"/>
        <v>1.78816</v>
      </c>
      <c r="D1268" s="9">
        <f t="shared" si="197"/>
        <v>0.44703999999999988</v>
      </c>
      <c r="E1268" s="9">
        <f t="shared" si="198"/>
        <v>11323.165567999991</v>
      </c>
      <c r="F1268" s="9">
        <f t="shared" si="200"/>
        <v>117.72</v>
      </c>
      <c r="G1268" s="9">
        <f t="shared" si="201"/>
        <v>1.3429567979520001</v>
      </c>
      <c r="H1268" s="9">
        <f t="shared" si="199"/>
        <v>0</v>
      </c>
      <c r="I1268" s="9">
        <f t="shared" si="202"/>
        <v>536.44799999999987</v>
      </c>
      <c r="J1268" s="9">
        <f t="shared" si="203"/>
        <v>655.51095679795185</v>
      </c>
      <c r="K1268" s="9">
        <f t="shared" si="204"/>
        <v>1.1721584725078256</v>
      </c>
      <c r="L1268" s="9">
        <f t="shared" si="205"/>
        <v>2704.4318462135934</v>
      </c>
    </row>
    <row r="1269" spans="1:12" x14ac:dyDescent="0.25">
      <c r="A1269">
        <v>1260</v>
      </c>
      <c r="B1269">
        <v>8.0467200000000005</v>
      </c>
      <c r="C1269" s="8">
        <f t="shared" si="196"/>
        <v>2.2352000000000003</v>
      </c>
      <c r="D1269" s="9">
        <f t="shared" si="197"/>
        <v>0.44704000000000033</v>
      </c>
      <c r="E1269" s="9">
        <f t="shared" si="198"/>
        <v>11325.177247999991</v>
      </c>
      <c r="F1269" s="9">
        <f t="shared" si="200"/>
        <v>117.72</v>
      </c>
      <c r="G1269" s="9">
        <f t="shared" si="201"/>
        <v>2.0983699968000007</v>
      </c>
      <c r="H1269" s="9">
        <f t="shared" si="199"/>
        <v>0</v>
      </c>
      <c r="I1269" s="9">
        <f t="shared" si="202"/>
        <v>536.44800000000043</v>
      </c>
      <c r="J1269" s="9">
        <f t="shared" si="203"/>
        <v>656.26636999680045</v>
      </c>
      <c r="K1269" s="9">
        <f t="shared" si="204"/>
        <v>1.4668865902168486</v>
      </c>
      <c r="L1269" s="9">
        <f t="shared" si="205"/>
        <v>2705.7513687449559</v>
      </c>
    </row>
    <row r="1270" spans="1:12" x14ac:dyDescent="0.25">
      <c r="A1270">
        <v>1261</v>
      </c>
      <c r="B1270">
        <v>10.1388672</v>
      </c>
      <c r="C1270" s="8">
        <f t="shared" si="196"/>
        <v>2.8163519999999997</v>
      </c>
      <c r="D1270" s="9">
        <f t="shared" si="197"/>
        <v>0.58115199999999945</v>
      </c>
      <c r="E1270" s="9">
        <f t="shared" si="198"/>
        <v>11327.703023999989</v>
      </c>
      <c r="F1270" s="9">
        <f t="shared" si="200"/>
        <v>117.72</v>
      </c>
      <c r="G1270" s="9">
        <f t="shared" si="201"/>
        <v>3.3313722069196792</v>
      </c>
      <c r="H1270" s="9">
        <f t="shared" si="199"/>
        <v>0</v>
      </c>
      <c r="I1270" s="9">
        <f t="shared" si="202"/>
        <v>697.38239999999928</v>
      </c>
      <c r="J1270" s="9">
        <f t="shared" si="203"/>
        <v>818.433772206919</v>
      </c>
      <c r="K1270" s="9">
        <f t="shared" si="204"/>
        <v>2.3049975912225005</v>
      </c>
      <c r="L1270" s="9">
        <f t="shared" si="205"/>
        <v>2707.6373108356756</v>
      </c>
    </row>
    <row r="1271" spans="1:12" x14ac:dyDescent="0.25">
      <c r="A1271">
        <v>1262</v>
      </c>
      <c r="B1271">
        <v>12.874752000000001</v>
      </c>
      <c r="C1271" s="8">
        <f t="shared" si="196"/>
        <v>3.5763199999999999</v>
      </c>
      <c r="D1271" s="9">
        <f t="shared" si="197"/>
        <v>0.7599680000000002</v>
      </c>
      <c r="E1271" s="9">
        <f t="shared" si="198"/>
        <v>11330.899359999989</v>
      </c>
      <c r="F1271" s="9">
        <f t="shared" si="200"/>
        <v>117.72</v>
      </c>
      <c r="G1271" s="9">
        <f t="shared" si="201"/>
        <v>5.3718271918080003</v>
      </c>
      <c r="H1271" s="9">
        <f t="shared" si="199"/>
        <v>0</v>
      </c>
      <c r="I1271" s="9">
        <f t="shared" si="202"/>
        <v>911.9616000000002</v>
      </c>
      <c r="J1271" s="9">
        <f t="shared" si="203"/>
        <v>1035.0534271918082</v>
      </c>
      <c r="K1271" s="9">
        <f t="shared" si="204"/>
        <v>3.7016822727346077</v>
      </c>
      <c r="L1271" s="9">
        <f t="shared" si="205"/>
        <v>2710.6406507676543</v>
      </c>
    </row>
    <row r="1272" spans="1:12" x14ac:dyDescent="0.25">
      <c r="A1272">
        <v>1263</v>
      </c>
      <c r="B1272">
        <v>16.093440000000001</v>
      </c>
      <c r="C1272" s="8">
        <f t="shared" si="196"/>
        <v>4.4704000000000006</v>
      </c>
      <c r="D1272" s="9">
        <f t="shared" si="197"/>
        <v>0.89408000000000065</v>
      </c>
      <c r="E1272" s="9">
        <f t="shared" si="198"/>
        <v>11334.922719999988</v>
      </c>
      <c r="F1272" s="9">
        <f t="shared" si="200"/>
        <v>117.72</v>
      </c>
      <c r="G1272" s="9">
        <f t="shared" si="201"/>
        <v>8.3934799872000028</v>
      </c>
      <c r="H1272" s="9">
        <f t="shared" si="199"/>
        <v>0</v>
      </c>
      <c r="I1272" s="9">
        <f t="shared" si="202"/>
        <v>1072.8960000000009</v>
      </c>
      <c r="J1272" s="9">
        <f t="shared" si="203"/>
        <v>1199.0094799872008</v>
      </c>
      <c r="K1272" s="9">
        <f t="shared" si="204"/>
        <v>5.3600519793347834</v>
      </c>
      <c r="L1272" s="9">
        <f t="shared" si="205"/>
        <v>2715.1715178936888</v>
      </c>
    </row>
    <row r="1273" spans="1:12" x14ac:dyDescent="0.25">
      <c r="A1273">
        <v>1264</v>
      </c>
      <c r="B1273">
        <v>16.898112000000001</v>
      </c>
      <c r="C1273" s="8">
        <f t="shared" si="196"/>
        <v>4.6939200000000003</v>
      </c>
      <c r="D1273" s="9">
        <f t="shared" si="197"/>
        <v>0.22351999999999972</v>
      </c>
      <c r="E1273" s="9">
        <f t="shared" si="198"/>
        <v>11339.504879999988</v>
      </c>
      <c r="F1273" s="9">
        <f t="shared" si="200"/>
        <v>117.72</v>
      </c>
      <c r="G1273" s="9">
        <f t="shared" si="201"/>
        <v>9.2538116858880013</v>
      </c>
      <c r="H1273" s="9">
        <f t="shared" si="199"/>
        <v>0</v>
      </c>
      <c r="I1273" s="9">
        <f t="shared" si="202"/>
        <v>268.22399999999965</v>
      </c>
      <c r="J1273" s="9">
        <f t="shared" si="203"/>
        <v>395.19781168588764</v>
      </c>
      <c r="K1273" s="9">
        <f t="shared" si="204"/>
        <v>1.8550269122286218</v>
      </c>
      <c r="L1273" s="9">
        <f t="shared" si="205"/>
        <v>2718.7790573394705</v>
      </c>
    </row>
    <row r="1274" spans="1:12" x14ac:dyDescent="0.25">
      <c r="A1274">
        <v>1265</v>
      </c>
      <c r="B1274">
        <v>15.288768000000001</v>
      </c>
      <c r="C1274" s="8">
        <f t="shared" si="196"/>
        <v>4.24688</v>
      </c>
      <c r="D1274" s="9">
        <f t="shared" si="197"/>
        <v>-0.44704000000000033</v>
      </c>
      <c r="E1274" s="9">
        <f t="shared" si="198"/>
        <v>11343.975279999988</v>
      </c>
      <c r="F1274" s="9">
        <f t="shared" si="200"/>
        <v>117.72</v>
      </c>
      <c r="G1274" s="9">
        <f t="shared" si="201"/>
        <v>7.5751156884480002</v>
      </c>
      <c r="H1274" s="9">
        <f t="shared" si="199"/>
        <v>0</v>
      </c>
      <c r="I1274" s="9">
        <f t="shared" si="202"/>
        <v>-536.44800000000043</v>
      </c>
      <c r="J1274" s="9">
        <f t="shared" si="203"/>
        <v>-411.15288431155244</v>
      </c>
      <c r="K1274" s="9">
        <f t="shared" si="204"/>
        <v>-1.7461169613250458</v>
      </c>
      <c r="L1274" s="9">
        <f t="shared" si="205"/>
        <v>2718.8335123149222</v>
      </c>
    </row>
    <row r="1275" spans="1:12" x14ac:dyDescent="0.25">
      <c r="A1275">
        <v>1266</v>
      </c>
      <c r="B1275">
        <v>13.679424000000001</v>
      </c>
      <c r="C1275" s="8">
        <f t="shared" si="196"/>
        <v>3.7998400000000001</v>
      </c>
      <c r="D1275" s="9">
        <f t="shared" si="197"/>
        <v>-0.44703999999999988</v>
      </c>
      <c r="E1275" s="9">
        <f t="shared" si="198"/>
        <v>11347.998639999989</v>
      </c>
      <c r="F1275" s="9">
        <f t="shared" si="200"/>
        <v>117.72</v>
      </c>
      <c r="G1275" s="9">
        <f t="shared" si="201"/>
        <v>6.0642892907519999</v>
      </c>
      <c r="H1275" s="9">
        <f t="shared" si="199"/>
        <v>0</v>
      </c>
      <c r="I1275" s="9">
        <f t="shared" si="202"/>
        <v>-536.44799999999987</v>
      </c>
      <c r="J1275" s="9">
        <f t="shared" si="203"/>
        <v>-412.66371070924788</v>
      </c>
      <c r="K1275" s="9">
        <f t="shared" si="204"/>
        <v>-1.5680560745014287</v>
      </c>
      <c r="L1275" s="9">
        <f t="shared" si="205"/>
        <v>2717.176425797009</v>
      </c>
    </row>
    <row r="1276" spans="1:12" x14ac:dyDescent="0.25">
      <c r="A1276">
        <v>1267</v>
      </c>
      <c r="B1276">
        <v>12.231014399999999</v>
      </c>
      <c r="C1276" s="8">
        <f t="shared" si="196"/>
        <v>3.3975039999999996</v>
      </c>
      <c r="D1276" s="9">
        <f t="shared" si="197"/>
        <v>-0.40233600000000047</v>
      </c>
      <c r="E1276" s="9">
        <f t="shared" si="198"/>
        <v>11351.597311999989</v>
      </c>
      <c r="F1276" s="9">
        <f t="shared" si="200"/>
        <v>117.72</v>
      </c>
      <c r="G1276" s="9">
        <f t="shared" si="201"/>
        <v>4.8480740406067184</v>
      </c>
      <c r="H1276" s="9">
        <f t="shared" si="199"/>
        <v>0</v>
      </c>
      <c r="I1276" s="9">
        <f t="shared" si="202"/>
        <v>-482.80320000000057</v>
      </c>
      <c r="J1276" s="9">
        <f t="shared" si="203"/>
        <v>-360.23512595939383</v>
      </c>
      <c r="K1276" s="9">
        <f t="shared" si="204"/>
        <v>-1.2239002813875444</v>
      </c>
      <c r="L1276" s="9">
        <f t="shared" si="205"/>
        <v>2715.7804476190645</v>
      </c>
    </row>
    <row r="1277" spans="1:12" x14ac:dyDescent="0.25">
      <c r="A1277">
        <v>1268</v>
      </c>
      <c r="B1277">
        <v>14.162227200000002</v>
      </c>
      <c r="C1277" s="8">
        <f t="shared" si="196"/>
        <v>3.9339520000000006</v>
      </c>
      <c r="D1277" s="9">
        <f t="shared" si="197"/>
        <v>0.53644800000000092</v>
      </c>
      <c r="E1277" s="9">
        <f t="shared" si="198"/>
        <v>11355.263039999989</v>
      </c>
      <c r="F1277" s="9">
        <f t="shared" si="200"/>
        <v>117.72</v>
      </c>
      <c r="G1277" s="9">
        <f t="shared" si="201"/>
        <v>6.4999109020876817</v>
      </c>
      <c r="H1277" s="9">
        <f t="shared" si="199"/>
        <v>0</v>
      </c>
      <c r="I1277" s="9">
        <f t="shared" si="202"/>
        <v>643.73760000000107</v>
      </c>
      <c r="J1277" s="9">
        <f t="shared" si="203"/>
        <v>767.95751090208876</v>
      </c>
      <c r="K1277" s="9">
        <f t="shared" si="204"/>
        <v>3.0211079859282943</v>
      </c>
      <c r="L1277" s="9">
        <f t="shared" si="205"/>
        <v>2716.6790514713348</v>
      </c>
    </row>
    <row r="1278" spans="1:12" x14ac:dyDescent="0.25">
      <c r="A1278">
        <v>1269</v>
      </c>
      <c r="B1278">
        <v>17.702784000000001</v>
      </c>
      <c r="C1278" s="8">
        <f t="shared" si="196"/>
        <v>4.91744</v>
      </c>
      <c r="D1278" s="9">
        <f t="shared" si="197"/>
        <v>0.98348799999999947</v>
      </c>
      <c r="E1278" s="9">
        <f t="shared" si="198"/>
        <v>11359.688735999989</v>
      </c>
      <c r="F1278" s="9">
        <f t="shared" si="200"/>
        <v>117.72</v>
      </c>
      <c r="G1278" s="9">
        <f t="shared" si="201"/>
        <v>10.156110784512</v>
      </c>
      <c r="H1278" s="9">
        <f t="shared" si="199"/>
        <v>0</v>
      </c>
      <c r="I1278" s="9">
        <f t="shared" si="202"/>
        <v>1180.1855999999993</v>
      </c>
      <c r="J1278" s="9">
        <f t="shared" si="203"/>
        <v>1308.0617107845114</v>
      </c>
      <c r="K1278" s="9">
        <f t="shared" si="204"/>
        <v>6.4323149790801883</v>
      </c>
      <c r="L1278" s="9">
        <f t="shared" si="205"/>
        <v>2721.4057629538388</v>
      </c>
    </row>
    <row r="1279" spans="1:12" x14ac:dyDescent="0.25">
      <c r="A1279">
        <v>1270</v>
      </c>
      <c r="B1279">
        <v>22.530816000000002</v>
      </c>
      <c r="C1279" s="8">
        <f t="shared" si="196"/>
        <v>6.2585600000000001</v>
      </c>
      <c r="D1279" s="9">
        <f t="shared" si="197"/>
        <v>1.3411200000000001</v>
      </c>
      <c r="E1279" s="9">
        <f t="shared" si="198"/>
        <v>11365.276735999989</v>
      </c>
      <c r="F1279" s="9">
        <f t="shared" si="200"/>
        <v>117.72</v>
      </c>
      <c r="G1279" s="9">
        <f t="shared" si="201"/>
        <v>16.451220774911999</v>
      </c>
      <c r="H1279" s="9">
        <f t="shared" si="199"/>
        <v>0</v>
      </c>
      <c r="I1279" s="9">
        <f t="shared" si="202"/>
        <v>1609.3440000000001</v>
      </c>
      <c r="J1279" s="9">
        <f t="shared" si="203"/>
        <v>1743.515220774912</v>
      </c>
      <c r="K1279" s="9">
        <f t="shared" si="204"/>
        <v>10.911894620133033</v>
      </c>
      <c r="L1279" s="9">
        <f t="shared" si="205"/>
        <v>2730.0778677534454</v>
      </c>
    </row>
    <row r="1280" spans="1:12" x14ac:dyDescent="0.25">
      <c r="A1280">
        <v>1271</v>
      </c>
      <c r="B1280">
        <v>27.358848000000002</v>
      </c>
      <c r="C1280" s="8">
        <f t="shared" si="196"/>
        <v>7.5996800000000002</v>
      </c>
      <c r="D1280" s="9">
        <f t="shared" si="197"/>
        <v>1.3411200000000001</v>
      </c>
      <c r="E1280" s="9">
        <f t="shared" si="198"/>
        <v>11372.20585599999</v>
      </c>
      <c r="F1280" s="9">
        <f t="shared" si="200"/>
        <v>117.72</v>
      </c>
      <c r="G1280" s="9">
        <f t="shared" si="201"/>
        <v>24.257157163007999</v>
      </c>
      <c r="H1280" s="9">
        <f t="shared" si="199"/>
        <v>0</v>
      </c>
      <c r="I1280" s="9">
        <f t="shared" si="202"/>
        <v>1609.3440000000001</v>
      </c>
      <c r="J1280" s="9">
        <f t="shared" si="203"/>
        <v>1751.3211571630081</v>
      </c>
      <c r="K1280" s="9">
        <f t="shared" si="204"/>
        <v>13.309480371668569</v>
      </c>
      <c r="L1280" s="9">
        <f t="shared" si="205"/>
        <v>2742.1885552493463</v>
      </c>
    </row>
    <row r="1281" spans="1:12" x14ac:dyDescent="0.25">
      <c r="A1281">
        <v>1272</v>
      </c>
      <c r="B1281">
        <v>31.382208000000002</v>
      </c>
      <c r="C1281" s="8">
        <f t="shared" si="196"/>
        <v>8.7172800000000006</v>
      </c>
      <c r="D1281" s="9">
        <f t="shared" si="197"/>
        <v>1.1176000000000004</v>
      </c>
      <c r="E1281" s="9">
        <f t="shared" si="198"/>
        <v>11380.36433599999</v>
      </c>
      <c r="F1281" s="9">
        <f t="shared" si="200"/>
        <v>117.72</v>
      </c>
      <c r="G1281" s="9">
        <f t="shared" si="201"/>
        <v>31.916207651328005</v>
      </c>
      <c r="H1281" s="9">
        <f t="shared" si="199"/>
        <v>0</v>
      </c>
      <c r="I1281" s="9">
        <f t="shared" si="202"/>
        <v>1341.1200000000003</v>
      </c>
      <c r="J1281" s="9">
        <f t="shared" si="203"/>
        <v>1490.7562076513284</v>
      </c>
      <c r="K1281" s="9">
        <f t="shared" si="204"/>
        <v>12.995339273834771</v>
      </c>
      <c r="L1281" s="9">
        <f t="shared" si="205"/>
        <v>2755.3409650720978</v>
      </c>
    </row>
    <row r="1282" spans="1:12" x14ac:dyDescent="0.25">
      <c r="A1282">
        <v>1273</v>
      </c>
      <c r="B1282">
        <v>33.796224000000002</v>
      </c>
      <c r="C1282" s="8">
        <f t="shared" si="196"/>
        <v>9.3878400000000006</v>
      </c>
      <c r="D1282" s="9">
        <f t="shared" si="197"/>
        <v>0.67056000000000004</v>
      </c>
      <c r="E1282" s="9">
        <f t="shared" si="198"/>
        <v>11389.41689599999</v>
      </c>
      <c r="F1282" s="9">
        <f t="shared" si="200"/>
        <v>117.72</v>
      </c>
      <c r="G1282" s="9">
        <f t="shared" si="201"/>
        <v>37.015246743552005</v>
      </c>
      <c r="H1282" s="9">
        <f t="shared" si="199"/>
        <v>0</v>
      </c>
      <c r="I1282" s="9">
        <f t="shared" si="202"/>
        <v>804.67200000000003</v>
      </c>
      <c r="J1282" s="9">
        <f t="shared" si="203"/>
        <v>959.40724674355204</v>
      </c>
      <c r="K1282" s="9">
        <f t="shared" si="204"/>
        <v>9.0067617272689873</v>
      </c>
      <c r="L1282" s="9">
        <f t="shared" si="205"/>
        <v>2766.3420155726499</v>
      </c>
    </row>
    <row r="1283" spans="1:12" x14ac:dyDescent="0.25">
      <c r="A1283">
        <v>1274</v>
      </c>
      <c r="B1283">
        <v>35.083699200000005</v>
      </c>
      <c r="C1283" s="8">
        <f t="shared" si="196"/>
        <v>9.7454720000000012</v>
      </c>
      <c r="D1283" s="9">
        <f t="shared" si="197"/>
        <v>0.35763200000000062</v>
      </c>
      <c r="E1283" s="9">
        <f t="shared" si="198"/>
        <v>11398.983551999989</v>
      </c>
      <c r="F1283" s="9">
        <f t="shared" si="200"/>
        <v>117.72</v>
      </c>
      <c r="G1283" s="9">
        <f t="shared" si="201"/>
        <v>39.88917429116929</v>
      </c>
      <c r="H1283" s="9">
        <f t="shared" si="199"/>
        <v>0</v>
      </c>
      <c r="I1283" s="9">
        <f t="shared" si="202"/>
        <v>429.15840000000071</v>
      </c>
      <c r="J1283" s="9">
        <f t="shared" si="203"/>
        <v>586.76757429117004</v>
      </c>
      <c r="K1283" s="9">
        <f t="shared" si="204"/>
        <v>5.7183269657625182</v>
      </c>
      <c r="L1283" s="9">
        <f t="shared" si="205"/>
        <v>2773.7045599191656</v>
      </c>
    </row>
    <row r="1284" spans="1:12" x14ac:dyDescent="0.25">
      <c r="A1284">
        <v>1275</v>
      </c>
      <c r="B1284">
        <v>35.7274368</v>
      </c>
      <c r="C1284" s="8">
        <f t="shared" si="196"/>
        <v>9.9242879999999989</v>
      </c>
      <c r="D1284" s="9">
        <f t="shared" si="197"/>
        <v>0.17881599999999764</v>
      </c>
      <c r="E1284" s="9">
        <f t="shared" si="198"/>
        <v>11408.818431999989</v>
      </c>
      <c r="F1284" s="9">
        <f t="shared" si="200"/>
        <v>117.72</v>
      </c>
      <c r="G1284" s="9">
        <f t="shared" si="201"/>
        <v>41.366426768916469</v>
      </c>
      <c r="H1284" s="9">
        <f t="shared" si="199"/>
        <v>0</v>
      </c>
      <c r="I1284" s="9">
        <f t="shared" si="202"/>
        <v>214.57919999999717</v>
      </c>
      <c r="J1284" s="9">
        <f t="shared" si="203"/>
        <v>373.66562676891363</v>
      </c>
      <c r="K1284" s="9">
        <f t="shared" si="204"/>
        <v>3.7083652957552076</v>
      </c>
      <c r="L1284" s="9">
        <f t="shared" si="205"/>
        <v>2778.4179060499246</v>
      </c>
    </row>
    <row r="1285" spans="1:12" x14ac:dyDescent="0.25">
      <c r="A1285">
        <v>1276</v>
      </c>
      <c r="B1285">
        <v>37.014912000000002</v>
      </c>
      <c r="C1285" s="8">
        <f t="shared" si="196"/>
        <v>10.281920000000001</v>
      </c>
      <c r="D1285" s="9">
        <f t="shared" si="197"/>
        <v>0.35763200000000239</v>
      </c>
      <c r="E1285" s="9">
        <f t="shared" si="198"/>
        <v>11418.921535999989</v>
      </c>
      <c r="F1285" s="9">
        <f t="shared" si="200"/>
        <v>117.72</v>
      </c>
      <c r="G1285" s="9">
        <f t="shared" si="201"/>
        <v>44.401509132288012</v>
      </c>
      <c r="H1285" s="9">
        <f t="shared" si="199"/>
        <v>0</v>
      </c>
      <c r="I1285" s="9">
        <f t="shared" si="202"/>
        <v>429.15840000000287</v>
      </c>
      <c r="J1285" s="9">
        <f t="shared" si="203"/>
        <v>591.27990913229087</v>
      </c>
      <c r="K1285" s="9">
        <f t="shared" si="204"/>
        <v>6.079492723305485</v>
      </c>
      <c r="L1285" s="9">
        <f t="shared" si="205"/>
        <v>2783.311835059455</v>
      </c>
    </row>
    <row r="1286" spans="1:12" x14ac:dyDescent="0.25">
      <c r="A1286">
        <v>1277</v>
      </c>
      <c r="B1286">
        <v>37.980518400000008</v>
      </c>
      <c r="C1286" s="8">
        <f t="shared" si="196"/>
        <v>10.550144000000001</v>
      </c>
      <c r="D1286" s="9">
        <f t="shared" si="197"/>
        <v>0.26822400000000002</v>
      </c>
      <c r="E1286" s="9">
        <f t="shared" si="198"/>
        <v>11429.337567999988</v>
      </c>
      <c r="F1286" s="9">
        <f t="shared" si="200"/>
        <v>117.72</v>
      </c>
      <c r="G1286" s="9">
        <f t="shared" si="201"/>
        <v>46.748326136709132</v>
      </c>
      <c r="H1286" s="9">
        <f t="shared" si="199"/>
        <v>0</v>
      </c>
      <c r="I1286" s="9">
        <f t="shared" si="202"/>
        <v>321.86880000000002</v>
      </c>
      <c r="J1286" s="9">
        <f t="shared" si="203"/>
        <v>486.33712613670912</v>
      </c>
      <c r="K1286" s="9">
        <f t="shared" si="204"/>
        <v>5.1309267132884449</v>
      </c>
      <c r="L1286" s="9">
        <f t="shared" si="205"/>
        <v>2788.9170447777519</v>
      </c>
    </row>
    <row r="1287" spans="1:12" x14ac:dyDescent="0.25">
      <c r="A1287">
        <v>1278</v>
      </c>
      <c r="B1287">
        <v>38.785190400000005</v>
      </c>
      <c r="C1287" s="8">
        <f t="shared" si="196"/>
        <v>10.773664000000002</v>
      </c>
      <c r="D1287" s="9">
        <f t="shared" si="197"/>
        <v>0.22352000000000061</v>
      </c>
      <c r="E1287" s="9">
        <f t="shared" si="198"/>
        <v>11439.999471999989</v>
      </c>
      <c r="F1287" s="9">
        <f t="shared" si="200"/>
        <v>117.72</v>
      </c>
      <c r="G1287" s="9">
        <f t="shared" si="201"/>
        <v>48.750171113656336</v>
      </c>
      <c r="H1287" s="9">
        <f t="shared" si="199"/>
        <v>0</v>
      </c>
      <c r="I1287" s="9">
        <f t="shared" si="202"/>
        <v>268.22400000000073</v>
      </c>
      <c r="J1287" s="9">
        <f t="shared" si="203"/>
        <v>434.69417111365703</v>
      </c>
      <c r="K1287" s="9">
        <f t="shared" si="204"/>
        <v>4.6832489423370474</v>
      </c>
      <c r="L1287" s="9">
        <f t="shared" si="205"/>
        <v>2793.8241326055645</v>
      </c>
    </row>
    <row r="1288" spans="1:12" x14ac:dyDescent="0.25">
      <c r="A1288">
        <v>1279</v>
      </c>
      <c r="B1288">
        <v>39.428927999999999</v>
      </c>
      <c r="C1288" s="8">
        <f t="shared" si="196"/>
        <v>10.95248</v>
      </c>
      <c r="D1288" s="9">
        <f t="shared" si="197"/>
        <v>0.17881599999999764</v>
      </c>
      <c r="E1288" s="9">
        <f t="shared" si="198"/>
        <v>11450.862543999989</v>
      </c>
      <c r="F1288" s="9">
        <f t="shared" si="200"/>
        <v>117.72</v>
      </c>
      <c r="G1288" s="9">
        <f t="shared" si="201"/>
        <v>50.381863623167995</v>
      </c>
      <c r="H1288" s="9">
        <f t="shared" si="199"/>
        <v>0</v>
      </c>
      <c r="I1288" s="9">
        <f t="shared" si="202"/>
        <v>214.57919999999717</v>
      </c>
      <c r="J1288" s="9">
        <f t="shared" si="203"/>
        <v>382.68106362316519</v>
      </c>
      <c r="K1288" s="9">
        <f t="shared" si="204"/>
        <v>4.191306695711444</v>
      </c>
      <c r="L1288" s="9">
        <f t="shared" si="205"/>
        <v>2798.2614104245886</v>
      </c>
    </row>
    <row r="1289" spans="1:12" x14ac:dyDescent="0.25">
      <c r="A1289">
        <v>1280</v>
      </c>
      <c r="B1289">
        <v>39.428927999999999</v>
      </c>
      <c r="C1289" s="8">
        <f t="shared" si="196"/>
        <v>10.95248</v>
      </c>
      <c r="D1289" s="9">
        <f t="shared" si="197"/>
        <v>0</v>
      </c>
      <c r="E1289" s="9">
        <f t="shared" si="198"/>
        <v>11461.815023999989</v>
      </c>
      <c r="F1289" s="9">
        <f t="shared" si="200"/>
        <v>117.72</v>
      </c>
      <c r="G1289" s="9">
        <f t="shared" si="201"/>
        <v>50.381863623167995</v>
      </c>
      <c r="H1289" s="9">
        <f t="shared" si="199"/>
        <v>0</v>
      </c>
      <c r="I1289" s="9">
        <f t="shared" si="202"/>
        <v>0</v>
      </c>
      <c r="J1289" s="9">
        <f t="shared" si="203"/>
        <v>168.10186362316799</v>
      </c>
      <c r="K1289" s="9">
        <f t="shared" si="204"/>
        <v>1.8411322992954748</v>
      </c>
      <c r="L1289" s="9">
        <f t="shared" si="205"/>
        <v>2801.2776299220918</v>
      </c>
    </row>
    <row r="1290" spans="1:12" x14ac:dyDescent="0.25">
      <c r="A1290">
        <v>1281</v>
      </c>
      <c r="B1290">
        <v>38.624256000000003</v>
      </c>
      <c r="C1290" s="8">
        <f t="shared" ref="C1290:C1353" si="206">B1290/3.6</f>
        <v>10.728960000000001</v>
      </c>
      <c r="D1290" s="9">
        <f t="shared" ref="D1290:D1353" si="207">(C1290-C1289)/(A1290-A1289)</f>
        <v>-0.22351999999999883</v>
      </c>
      <c r="E1290" s="9">
        <f t="shared" ref="E1290:E1353" si="208">E1289+C1289*(A1290-A1289)+(C1290-C1289)*(A1290-A1289)/2</f>
        <v>11472.655743999989</v>
      </c>
      <c r="F1290" s="9">
        <f t="shared" si="200"/>
        <v>117.72</v>
      </c>
      <c r="G1290" s="9">
        <f t="shared" si="201"/>
        <v>48.346444726272004</v>
      </c>
      <c r="H1290" s="9">
        <f t="shared" ref="H1290:H1353" si="209">$B$1*$B$2*SIN(ATAN($F$1))</f>
        <v>0</v>
      </c>
      <c r="I1290" s="9">
        <f t="shared" si="202"/>
        <v>-268.22399999999857</v>
      </c>
      <c r="J1290" s="9">
        <f t="shared" si="203"/>
        <v>-102.15755527372656</v>
      </c>
      <c r="K1290" s="9">
        <f t="shared" si="204"/>
        <v>-1.0960443242296014</v>
      </c>
      <c r="L1290" s="9">
        <f t="shared" si="205"/>
        <v>2801.6501739096248</v>
      </c>
    </row>
    <row r="1291" spans="1:12" x14ac:dyDescent="0.25">
      <c r="A1291">
        <v>1282</v>
      </c>
      <c r="B1291">
        <v>37.819584000000006</v>
      </c>
      <c r="C1291" s="8">
        <f t="shared" si="206"/>
        <v>10.505440000000002</v>
      </c>
      <c r="D1291" s="9">
        <f t="shared" si="207"/>
        <v>-0.22351999999999883</v>
      </c>
      <c r="E1291" s="9">
        <f t="shared" si="208"/>
        <v>11483.272943999989</v>
      </c>
      <c r="F1291" s="9">
        <f t="shared" si="200"/>
        <v>117.72</v>
      </c>
      <c r="G1291" s="9">
        <f t="shared" si="201"/>
        <v>46.352993229312013</v>
      </c>
      <c r="H1291" s="9">
        <f t="shared" si="209"/>
        <v>0</v>
      </c>
      <c r="I1291" s="9">
        <f t="shared" si="202"/>
        <v>-268.22399999999857</v>
      </c>
      <c r="J1291" s="9">
        <f t="shared" si="203"/>
        <v>-104.15100677068656</v>
      </c>
      <c r="K1291" s="9">
        <f t="shared" si="204"/>
        <v>-1.0941521525690416</v>
      </c>
      <c r="L1291" s="9">
        <f t="shared" si="205"/>
        <v>2800.5550756712255</v>
      </c>
    </row>
    <row r="1292" spans="1:12" x14ac:dyDescent="0.25">
      <c r="A1292">
        <v>1283</v>
      </c>
      <c r="B1292">
        <v>37.819584000000006</v>
      </c>
      <c r="C1292" s="8">
        <f t="shared" si="206"/>
        <v>10.505440000000002</v>
      </c>
      <c r="D1292" s="9">
        <f t="shared" si="207"/>
        <v>0</v>
      </c>
      <c r="E1292" s="9">
        <f t="shared" si="208"/>
        <v>11493.77838399999</v>
      </c>
      <c r="F1292" s="9">
        <f t="shared" si="200"/>
        <v>117.72</v>
      </c>
      <c r="G1292" s="9">
        <f t="shared" si="201"/>
        <v>46.352993229312013</v>
      </c>
      <c r="H1292" s="9">
        <f t="shared" si="209"/>
        <v>0</v>
      </c>
      <c r="I1292" s="9">
        <f t="shared" si="202"/>
        <v>0</v>
      </c>
      <c r="J1292" s="9">
        <f t="shared" si="203"/>
        <v>164.072993229312</v>
      </c>
      <c r="K1292" s="9">
        <f t="shared" si="204"/>
        <v>1.7236589859909439</v>
      </c>
      <c r="L1292" s="9">
        <f t="shared" si="205"/>
        <v>2800.8698290879365</v>
      </c>
    </row>
    <row r="1293" spans="1:12" x14ac:dyDescent="0.25">
      <c r="A1293">
        <v>1284</v>
      </c>
      <c r="B1293">
        <v>37.819584000000006</v>
      </c>
      <c r="C1293" s="8">
        <f t="shared" si="206"/>
        <v>10.505440000000002</v>
      </c>
      <c r="D1293" s="9">
        <f t="shared" si="207"/>
        <v>0</v>
      </c>
      <c r="E1293" s="9">
        <f t="shared" si="208"/>
        <v>11504.283823999991</v>
      </c>
      <c r="F1293" s="9">
        <f t="shared" si="200"/>
        <v>117.72</v>
      </c>
      <c r="G1293" s="9">
        <f t="shared" si="201"/>
        <v>46.352993229312013</v>
      </c>
      <c r="H1293" s="9">
        <f t="shared" si="209"/>
        <v>0</v>
      </c>
      <c r="I1293" s="9">
        <f t="shared" si="202"/>
        <v>0</v>
      </c>
      <c r="J1293" s="9">
        <f t="shared" si="203"/>
        <v>164.072993229312</v>
      </c>
      <c r="K1293" s="9">
        <f t="shared" si="204"/>
        <v>1.7236589859909439</v>
      </c>
      <c r="L1293" s="9">
        <f t="shared" si="205"/>
        <v>2802.5934880739273</v>
      </c>
    </row>
    <row r="1294" spans="1:12" x14ac:dyDescent="0.25">
      <c r="A1294">
        <v>1285</v>
      </c>
      <c r="B1294">
        <v>37.819584000000006</v>
      </c>
      <c r="C1294" s="8">
        <f t="shared" si="206"/>
        <v>10.505440000000002</v>
      </c>
      <c r="D1294" s="9">
        <f t="shared" si="207"/>
        <v>0</v>
      </c>
      <c r="E1294" s="9">
        <f t="shared" si="208"/>
        <v>11514.789263999992</v>
      </c>
      <c r="F1294" s="9">
        <f t="shared" si="200"/>
        <v>117.72</v>
      </c>
      <c r="G1294" s="9">
        <f t="shared" si="201"/>
        <v>46.352993229312013</v>
      </c>
      <c r="H1294" s="9">
        <f t="shared" si="209"/>
        <v>0</v>
      </c>
      <c r="I1294" s="9">
        <f t="shared" si="202"/>
        <v>0</v>
      </c>
      <c r="J1294" s="9">
        <f t="shared" si="203"/>
        <v>164.072993229312</v>
      </c>
      <c r="K1294" s="9">
        <f t="shared" si="204"/>
        <v>1.7236589859909439</v>
      </c>
      <c r="L1294" s="9">
        <f t="shared" si="205"/>
        <v>2804.3171470599182</v>
      </c>
    </row>
    <row r="1295" spans="1:12" x14ac:dyDescent="0.25">
      <c r="A1295">
        <v>1286</v>
      </c>
      <c r="B1295">
        <v>37.819584000000006</v>
      </c>
      <c r="C1295" s="8">
        <f t="shared" si="206"/>
        <v>10.505440000000002</v>
      </c>
      <c r="D1295" s="9">
        <f t="shared" si="207"/>
        <v>0</v>
      </c>
      <c r="E1295" s="9">
        <f t="shared" si="208"/>
        <v>11525.294703999993</v>
      </c>
      <c r="F1295" s="9">
        <f t="shared" si="200"/>
        <v>117.72</v>
      </c>
      <c r="G1295" s="9">
        <f t="shared" si="201"/>
        <v>46.352993229312013</v>
      </c>
      <c r="H1295" s="9">
        <f t="shared" si="209"/>
        <v>0</v>
      </c>
      <c r="I1295" s="9">
        <f t="shared" si="202"/>
        <v>0</v>
      </c>
      <c r="J1295" s="9">
        <f t="shared" si="203"/>
        <v>164.072993229312</v>
      </c>
      <c r="K1295" s="9">
        <f t="shared" si="204"/>
        <v>1.7236589859909439</v>
      </c>
      <c r="L1295" s="9">
        <f t="shared" si="205"/>
        <v>2806.040806045909</v>
      </c>
    </row>
    <row r="1296" spans="1:12" x14ac:dyDescent="0.25">
      <c r="A1296">
        <v>1287</v>
      </c>
      <c r="B1296">
        <v>37.819584000000006</v>
      </c>
      <c r="C1296" s="8">
        <f t="shared" si="206"/>
        <v>10.505440000000002</v>
      </c>
      <c r="D1296" s="9">
        <f t="shared" si="207"/>
        <v>0</v>
      </c>
      <c r="E1296" s="9">
        <f t="shared" si="208"/>
        <v>11535.800143999993</v>
      </c>
      <c r="F1296" s="9">
        <f t="shared" si="200"/>
        <v>117.72</v>
      </c>
      <c r="G1296" s="9">
        <f t="shared" si="201"/>
        <v>46.352993229312013</v>
      </c>
      <c r="H1296" s="9">
        <f t="shared" si="209"/>
        <v>0</v>
      </c>
      <c r="I1296" s="9">
        <f t="shared" si="202"/>
        <v>0</v>
      </c>
      <c r="J1296" s="9">
        <f t="shared" si="203"/>
        <v>164.072993229312</v>
      </c>
      <c r="K1296" s="9">
        <f t="shared" si="204"/>
        <v>1.7236589859909439</v>
      </c>
      <c r="L1296" s="9">
        <f t="shared" si="205"/>
        <v>2807.7644650318998</v>
      </c>
    </row>
    <row r="1297" spans="1:12" x14ac:dyDescent="0.25">
      <c r="A1297">
        <v>1288</v>
      </c>
      <c r="B1297">
        <v>38.624256000000003</v>
      </c>
      <c r="C1297" s="8">
        <f t="shared" si="206"/>
        <v>10.728960000000001</v>
      </c>
      <c r="D1297" s="9">
        <f t="shared" si="207"/>
        <v>0.22351999999999883</v>
      </c>
      <c r="E1297" s="9">
        <f t="shared" si="208"/>
        <v>11546.417343999994</v>
      </c>
      <c r="F1297" s="9">
        <f t="shared" si="200"/>
        <v>117.72</v>
      </c>
      <c r="G1297" s="9">
        <f t="shared" si="201"/>
        <v>48.346444726272004</v>
      </c>
      <c r="H1297" s="9">
        <f t="shared" si="209"/>
        <v>0</v>
      </c>
      <c r="I1297" s="9">
        <f t="shared" si="202"/>
        <v>268.22399999999857</v>
      </c>
      <c r="J1297" s="9">
        <f t="shared" si="203"/>
        <v>434.29044472627061</v>
      </c>
      <c r="K1297" s="9">
        <f t="shared" si="204"/>
        <v>4.6594848098503689</v>
      </c>
      <c r="L1297" s="9">
        <f t="shared" si="205"/>
        <v>2810.9560369298206</v>
      </c>
    </row>
    <row r="1298" spans="1:12" x14ac:dyDescent="0.25">
      <c r="A1298">
        <v>1289</v>
      </c>
      <c r="B1298">
        <v>38.785190400000005</v>
      </c>
      <c r="C1298" s="8">
        <f t="shared" si="206"/>
        <v>10.773664000000002</v>
      </c>
      <c r="D1298" s="9">
        <f t="shared" si="207"/>
        <v>4.4704000000001187E-2</v>
      </c>
      <c r="E1298" s="9">
        <f t="shared" si="208"/>
        <v>11557.168655999994</v>
      </c>
      <c r="F1298" s="9">
        <f t="shared" si="200"/>
        <v>117.72</v>
      </c>
      <c r="G1298" s="9">
        <f t="shared" si="201"/>
        <v>48.750171113656336</v>
      </c>
      <c r="H1298" s="9">
        <f t="shared" si="209"/>
        <v>0</v>
      </c>
      <c r="I1298" s="9">
        <f t="shared" si="202"/>
        <v>53.644800000001425</v>
      </c>
      <c r="J1298" s="9">
        <f t="shared" si="203"/>
        <v>220.11497111365776</v>
      </c>
      <c r="K1298" s="9">
        <f t="shared" si="204"/>
        <v>2.371444740148255</v>
      </c>
      <c r="L1298" s="9">
        <f t="shared" si="205"/>
        <v>2814.4715017048197</v>
      </c>
    </row>
    <row r="1299" spans="1:12" x14ac:dyDescent="0.25">
      <c r="A1299">
        <v>1290</v>
      </c>
      <c r="B1299">
        <v>39.428927999999999</v>
      </c>
      <c r="C1299" s="8">
        <f t="shared" si="206"/>
        <v>10.95248</v>
      </c>
      <c r="D1299" s="9">
        <f t="shared" si="207"/>
        <v>0.17881599999999764</v>
      </c>
      <c r="E1299" s="9">
        <f t="shared" si="208"/>
        <v>11568.031727999994</v>
      </c>
      <c r="F1299" s="9">
        <f t="shared" si="200"/>
        <v>117.72</v>
      </c>
      <c r="G1299" s="9">
        <f t="shared" si="201"/>
        <v>50.381863623167995</v>
      </c>
      <c r="H1299" s="9">
        <f t="shared" si="209"/>
        <v>0</v>
      </c>
      <c r="I1299" s="9">
        <f t="shared" si="202"/>
        <v>214.57919999999717</v>
      </c>
      <c r="J1299" s="9">
        <f t="shared" si="203"/>
        <v>382.68106362316519</v>
      </c>
      <c r="K1299" s="9">
        <f t="shared" si="204"/>
        <v>4.191306695711444</v>
      </c>
      <c r="L1299" s="9">
        <f t="shared" si="205"/>
        <v>2817.7528774227494</v>
      </c>
    </row>
    <row r="1300" spans="1:12" x14ac:dyDescent="0.25">
      <c r="A1300">
        <v>1291</v>
      </c>
      <c r="B1300">
        <v>39.750796800000003</v>
      </c>
      <c r="C1300" s="8">
        <f t="shared" si="206"/>
        <v>11.041888</v>
      </c>
      <c r="D1300" s="9">
        <f t="shared" si="207"/>
        <v>8.9408000000000598E-2</v>
      </c>
      <c r="E1300" s="9">
        <f t="shared" si="208"/>
        <v>11579.028911999994</v>
      </c>
      <c r="F1300" s="9">
        <f t="shared" si="200"/>
        <v>117.72</v>
      </c>
      <c r="G1300" s="9">
        <f t="shared" si="201"/>
        <v>51.207782053908481</v>
      </c>
      <c r="H1300" s="9">
        <f t="shared" si="209"/>
        <v>0</v>
      </c>
      <c r="I1300" s="9">
        <f t="shared" si="202"/>
        <v>107.28960000000072</v>
      </c>
      <c r="J1300" s="9">
        <f t="shared" si="203"/>
        <v>276.2173820539092</v>
      </c>
      <c r="K1300" s="9">
        <f t="shared" si="204"/>
        <v>3.0499613962924754</v>
      </c>
      <c r="L1300" s="9">
        <f t="shared" si="205"/>
        <v>2821.3735114687515</v>
      </c>
    </row>
    <row r="1301" spans="1:12" x14ac:dyDescent="0.25">
      <c r="A1301">
        <v>1292</v>
      </c>
      <c r="B1301">
        <v>40.233600000000003</v>
      </c>
      <c r="C1301" s="8">
        <f t="shared" si="206"/>
        <v>11.176</v>
      </c>
      <c r="D1301" s="9">
        <f t="shared" si="207"/>
        <v>0.13411200000000001</v>
      </c>
      <c r="E1301" s="9">
        <f t="shared" si="208"/>
        <v>11590.137855999994</v>
      </c>
      <c r="F1301" s="9">
        <f t="shared" ref="F1301:F1364" si="210">IF(C1301&lt;=0,0,$B$3*$B$1*$B$2*COS(ATAN($F$1)))</f>
        <v>117.72</v>
      </c>
      <c r="G1301" s="9">
        <f t="shared" ref="G1301:G1364" si="211">$B$5*$B$6*$B$4*(C1301-$F$2)^2/2</f>
        <v>52.459249920000005</v>
      </c>
      <c r="H1301" s="9">
        <f t="shared" si="209"/>
        <v>0</v>
      </c>
      <c r="I1301" s="9">
        <f t="shared" ref="I1301:I1364" si="212">$B$1*D1301</f>
        <v>160.93440000000001</v>
      </c>
      <c r="J1301" s="9">
        <f t="shared" ref="J1301:J1364" si="213">SUM(F1301:I1301)</f>
        <v>331.11364992000006</v>
      </c>
      <c r="K1301" s="9">
        <f t="shared" ref="K1301:K1364" si="214">J1301*C1301/1000</f>
        <v>3.7005261515059207</v>
      </c>
      <c r="L1301" s="9">
        <f t="shared" ref="L1301:L1364" si="215">L1300+(K1301+K1300)/2*(A1301-A1300)</f>
        <v>2824.7487552426505</v>
      </c>
    </row>
    <row r="1302" spans="1:12" x14ac:dyDescent="0.25">
      <c r="A1302">
        <v>1293</v>
      </c>
      <c r="B1302">
        <v>40.877337599999997</v>
      </c>
      <c r="C1302" s="8">
        <f t="shared" si="206"/>
        <v>11.354816</v>
      </c>
      <c r="D1302" s="9">
        <f t="shared" si="207"/>
        <v>0.17881599999999942</v>
      </c>
      <c r="E1302" s="9">
        <f t="shared" si="208"/>
        <v>11601.403263999993</v>
      </c>
      <c r="F1302" s="9">
        <f t="shared" si="210"/>
        <v>117.72</v>
      </c>
      <c r="G1302" s="9">
        <f t="shared" si="211"/>
        <v>54.151375485419507</v>
      </c>
      <c r="H1302" s="9">
        <f t="shared" si="209"/>
        <v>0</v>
      </c>
      <c r="I1302" s="9">
        <f t="shared" si="212"/>
        <v>214.5791999999993</v>
      </c>
      <c r="J1302" s="9">
        <f t="shared" si="213"/>
        <v>386.45057548541877</v>
      </c>
      <c r="K1302" s="9">
        <f t="shared" si="214"/>
        <v>4.3880751777310403</v>
      </c>
      <c r="L1302" s="9">
        <f t="shared" si="215"/>
        <v>2828.7930559072688</v>
      </c>
    </row>
    <row r="1303" spans="1:12" x14ac:dyDescent="0.25">
      <c r="A1303">
        <v>1294</v>
      </c>
      <c r="B1303">
        <v>41.199206400000008</v>
      </c>
      <c r="C1303" s="8">
        <f t="shared" si="206"/>
        <v>11.444224000000002</v>
      </c>
      <c r="D1303" s="9">
        <f t="shared" si="207"/>
        <v>8.9408000000002374E-2</v>
      </c>
      <c r="E1303" s="9">
        <f t="shared" si="208"/>
        <v>11612.802783999992</v>
      </c>
      <c r="F1303" s="9">
        <f t="shared" si="210"/>
        <v>117.72</v>
      </c>
      <c r="G1303" s="9">
        <f t="shared" si="211"/>
        <v>55.007510444113933</v>
      </c>
      <c r="H1303" s="9">
        <f t="shared" si="209"/>
        <v>0</v>
      </c>
      <c r="I1303" s="9">
        <f t="shared" si="212"/>
        <v>107.28960000000285</v>
      </c>
      <c r="J1303" s="9">
        <f t="shared" si="213"/>
        <v>280.01711044411678</v>
      </c>
      <c r="K1303" s="9">
        <f t="shared" si="214"/>
        <v>3.2045785357552128</v>
      </c>
      <c r="L1303" s="9">
        <f t="shared" si="215"/>
        <v>2832.589382764012</v>
      </c>
    </row>
    <row r="1304" spans="1:12" x14ac:dyDescent="0.25">
      <c r="A1304">
        <v>1295</v>
      </c>
      <c r="B1304">
        <v>41.360140800000003</v>
      </c>
      <c r="C1304" s="8">
        <f t="shared" si="206"/>
        <v>11.488928000000001</v>
      </c>
      <c r="D1304" s="9">
        <f t="shared" si="207"/>
        <v>4.4703999999999411E-2</v>
      </c>
      <c r="E1304" s="9">
        <f t="shared" si="208"/>
        <v>11624.269359999993</v>
      </c>
      <c r="F1304" s="9">
        <f t="shared" si="210"/>
        <v>117.72</v>
      </c>
      <c r="G1304" s="9">
        <f t="shared" si="211"/>
        <v>55.438095967457286</v>
      </c>
      <c r="H1304" s="9">
        <f t="shared" si="209"/>
        <v>0</v>
      </c>
      <c r="I1304" s="9">
        <f t="shared" si="212"/>
        <v>53.644799999999293</v>
      </c>
      <c r="J1304" s="9">
        <f t="shared" si="213"/>
        <v>226.80289596745658</v>
      </c>
      <c r="K1304" s="9">
        <f t="shared" si="214"/>
        <v>2.6057221419615995</v>
      </c>
      <c r="L1304" s="9">
        <f t="shared" si="215"/>
        <v>2835.4945331028703</v>
      </c>
    </row>
    <row r="1305" spans="1:12" x14ac:dyDescent="0.25">
      <c r="A1305">
        <v>1296</v>
      </c>
      <c r="B1305">
        <v>41.842944000000003</v>
      </c>
      <c r="C1305" s="8">
        <f t="shared" si="206"/>
        <v>11.623040000000001</v>
      </c>
      <c r="D1305" s="9">
        <f t="shared" si="207"/>
        <v>0.13411200000000001</v>
      </c>
      <c r="E1305" s="9">
        <f t="shared" si="208"/>
        <v>11635.825343999993</v>
      </c>
      <c r="F1305" s="9">
        <f t="shared" si="210"/>
        <v>117.72</v>
      </c>
      <c r="G1305" s="9">
        <f t="shared" si="211"/>
        <v>56.739924713472014</v>
      </c>
      <c r="H1305" s="9">
        <f t="shared" si="209"/>
        <v>0</v>
      </c>
      <c r="I1305" s="9">
        <f t="shared" si="212"/>
        <v>160.93440000000001</v>
      </c>
      <c r="J1305" s="9">
        <f t="shared" si="213"/>
        <v>335.39432471347203</v>
      </c>
      <c r="K1305" s="9">
        <f t="shared" si="214"/>
        <v>3.8983016519176745</v>
      </c>
      <c r="L1305" s="9">
        <f t="shared" si="215"/>
        <v>2838.7465449998099</v>
      </c>
    </row>
    <row r="1306" spans="1:12" x14ac:dyDescent="0.25">
      <c r="A1306">
        <v>1297</v>
      </c>
      <c r="B1306">
        <v>42.1648128</v>
      </c>
      <c r="C1306" s="8">
        <f t="shared" si="206"/>
        <v>11.712448</v>
      </c>
      <c r="D1306" s="9">
        <f t="shared" si="207"/>
        <v>8.9407999999998822E-2</v>
      </c>
      <c r="E1306" s="9">
        <f t="shared" si="208"/>
        <v>11647.493087999994</v>
      </c>
      <c r="F1306" s="9">
        <f t="shared" si="210"/>
        <v>117.72</v>
      </c>
      <c r="G1306" s="9">
        <f t="shared" si="211"/>
        <v>57.616204024135676</v>
      </c>
      <c r="H1306" s="9">
        <f t="shared" si="209"/>
        <v>0</v>
      </c>
      <c r="I1306" s="9">
        <f t="shared" si="212"/>
        <v>107.28959999999859</v>
      </c>
      <c r="J1306" s="9">
        <f t="shared" si="213"/>
        <v>282.62580402413425</v>
      </c>
      <c r="K1306" s="9">
        <f t="shared" si="214"/>
        <v>3.3102400330908632</v>
      </c>
      <c r="L1306" s="9">
        <f t="shared" si="215"/>
        <v>2842.3508158423142</v>
      </c>
    </row>
    <row r="1307" spans="1:12" x14ac:dyDescent="0.25">
      <c r="A1307">
        <v>1298</v>
      </c>
      <c r="B1307">
        <v>43.452288000000003</v>
      </c>
      <c r="C1307" s="8">
        <f t="shared" si="206"/>
        <v>12.070080000000001</v>
      </c>
      <c r="D1307" s="9">
        <f t="shared" si="207"/>
        <v>0.35763200000000062</v>
      </c>
      <c r="E1307" s="9">
        <f t="shared" si="208"/>
        <v>11659.384351999994</v>
      </c>
      <c r="F1307" s="9">
        <f t="shared" si="210"/>
        <v>117.72</v>
      </c>
      <c r="G1307" s="9">
        <f t="shared" si="211"/>
        <v>61.188469106688011</v>
      </c>
      <c r="H1307" s="9">
        <f t="shared" si="209"/>
        <v>0</v>
      </c>
      <c r="I1307" s="9">
        <f t="shared" si="212"/>
        <v>429.15840000000071</v>
      </c>
      <c r="J1307" s="9">
        <f t="shared" si="213"/>
        <v>608.06686910668873</v>
      </c>
      <c r="K1307" s="9">
        <f t="shared" si="214"/>
        <v>7.3394157554672619</v>
      </c>
      <c r="L1307" s="9">
        <f t="shared" si="215"/>
        <v>2847.6756437365934</v>
      </c>
    </row>
    <row r="1308" spans="1:12" x14ac:dyDescent="0.25">
      <c r="A1308">
        <v>1299</v>
      </c>
      <c r="B1308">
        <v>44.739763200000006</v>
      </c>
      <c r="C1308" s="8">
        <f t="shared" si="206"/>
        <v>12.427712000000001</v>
      </c>
      <c r="D1308" s="9">
        <f t="shared" si="207"/>
        <v>0.35763200000000062</v>
      </c>
      <c r="E1308" s="9">
        <f t="shared" si="208"/>
        <v>11671.633247999993</v>
      </c>
      <c r="F1308" s="9">
        <f t="shared" si="210"/>
        <v>117.72</v>
      </c>
      <c r="G1308" s="9">
        <f t="shared" si="211"/>
        <v>64.868170733076482</v>
      </c>
      <c r="H1308" s="9">
        <f t="shared" si="209"/>
        <v>0</v>
      </c>
      <c r="I1308" s="9">
        <f t="shared" si="212"/>
        <v>429.15840000000071</v>
      </c>
      <c r="J1308" s="9">
        <f t="shared" si="213"/>
        <v>611.74657073307719</v>
      </c>
      <c r="K1308" s="9">
        <f t="shared" si="214"/>
        <v>7.6026101980583132</v>
      </c>
      <c r="L1308" s="9">
        <f t="shared" si="215"/>
        <v>2855.1466567133562</v>
      </c>
    </row>
    <row r="1309" spans="1:12" x14ac:dyDescent="0.25">
      <c r="A1309">
        <v>1300</v>
      </c>
      <c r="B1309">
        <v>45.544435200000002</v>
      </c>
      <c r="C1309" s="8">
        <f t="shared" si="206"/>
        <v>12.651232</v>
      </c>
      <c r="D1309" s="9">
        <f t="shared" si="207"/>
        <v>0.22351999999999883</v>
      </c>
      <c r="E1309" s="9">
        <f t="shared" si="208"/>
        <v>11684.172719999993</v>
      </c>
      <c r="F1309" s="9">
        <f t="shared" si="210"/>
        <v>117.72</v>
      </c>
      <c r="G1309" s="9">
        <f t="shared" si="211"/>
        <v>67.222541869486079</v>
      </c>
      <c r="H1309" s="9">
        <f t="shared" si="209"/>
        <v>0</v>
      </c>
      <c r="I1309" s="9">
        <f t="shared" si="212"/>
        <v>268.22399999999857</v>
      </c>
      <c r="J1309" s="9">
        <f t="shared" si="213"/>
        <v>453.16654186948466</v>
      </c>
      <c r="K1309" s="9">
        <f t="shared" si="214"/>
        <v>5.7331150558285646</v>
      </c>
      <c r="L1309" s="9">
        <f t="shared" si="215"/>
        <v>2861.8145193402997</v>
      </c>
    </row>
    <row r="1310" spans="1:12" x14ac:dyDescent="0.25">
      <c r="A1310">
        <v>1301</v>
      </c>
      <c r="B1310">
        <v>46.670976000000003</v>
      </c>
      <c r="C1310" s="8">
        <f t="shared" si="206"/>
        <v>12.96416</v>
      </c>
      <c r="D1310" s="9">
        <f t="shared" si="207"/>
        <v>0.31292799999999943</v>
      </c>
      <c r="E1310" s="9">
        <f t="shared" si="208"/>
        <v>11696.980415999993</v>
      </c>
      <c r="F1310" s="9">
        <f t="shared" si="210"/>
        <v>117.72</v>
      </c>
      <c r="G1310" s="9">
        <f t="shared" si="211"/>
        <v>70.589166692351995</v>
      </c>
      <c r="H1310" s="9">
        <f t="shared" si="209"/>
        <v>0</v>
      </c>
      <c r="I1310" s="9">
        <f t="shared" si="212"/>
        <v>375.51359999999931</v>
      </c>
      <c r="J1310" s="9">
        <f t="shared" si="213"/>
        <v>563.82276669235125</v>
      </c>
      <c r="K1310" s="9">
        <f t="shared" si="214"/>
        <v>7.309488559042312</v>
      </c>
      <c r="L1310" s="9">
        <f t="shared" si="215"/>
        <v>2868.3358211477353</v>
      </c>
    </row>
    <row r="1311" spans="1:12" x14ac:dyDescent="0.25">
      <c r="A1311">
        <v>1302</v>
      </c>
      <c r="B1311">
        <v>46.831910400000005</v>
      </c>
      <c r="C1311" s="8">
        <f t="shared" si="206"/>
        <v>13.008864000000001</v>
      </c>
      <c r="D1311" s="9">
        <f t="shared" si="207"/>
        <v>4.4704000000001187E-2</v>
      </c>
      <c r="E1311" s="9">
        <f t="shared" si="208"/>
        <v>11709.966927999993</v>
      </c>
      <c r="F1311" s="9">
        <f t="shared" si="210"/>
        <v>117.72</v>
      </c>
      <c r="G1311" s="9">
        <f t="shared" si="211"/>
        <v>71.076827879608331</v>
      </c>
      <c r="H1311" s="9">
        <f t="shared" si="209"/>
        <v>0</v>
      </c>
      <c r="I1311" s="9">
        <f t="shared" si="212"/>
        <v>53.644800000001425</v>
      </c>
      <c r="J1311" s="9">
        <f t="shared" si="213"/>
        <v>242.44162787960974</v>
      </c>
      <c r="K1311" s="9">
        <f t="shared" si="214"/>
        <v>3.1538901650244515</v>
      </c>
      <c r="L1311" s="9">
        <f t="shared" si="215"/>
        <v>2873.5675105097685</v>
      </c>
    </row>
    <row r="1312" spans="1:12" x14ac:dyDescent="0.25">
      <c r="A1312">
        <v>1303</v>
      </c>
      <c r="B1312">
        <v>46.670976000000003</v>
      </c>
      <c r="C1312" s="8">
        <f t="shared" si="206"/>
        <v>12.96416</v>
      </c>
      <c r="D1312" s="9">
        <f t="shared" si="207"/>
        <v>-4.4704000000001187E-2</v>
      </c>
      <c r="E1312" s="9">
        <f t="shared" si="208"/>
        <v>11722.953439999992</v>
      </c>
      <c r="F1312" s="9">
        <f t="shared" si="210"/>
        <v>117.72</v>
      </c>
      <c r="G1312" s="9">
        <f t="shared" si="211"/>
        <v>70.589166692351995</v>
      </c>
      <c r="H1312" s="9">
        <f t="shared" si="209"/>
        <v>0</v>
      </c>
      <c r="I1312" s="9">
        <f t="shared" si="212"/>
        <v>-53.644800000001425</v>
      </c>
      <c r="J1312" s="9">
        <f t="shared" si="213"/>
        <v>134.66436669235057</v>
      </c>
      <c r="K1312" s="9">
        <f t="shared" si="214"/>
        <v>1.7458103960983036</v>
      </c>
      <c r="L1312" s="9">
        <f t="shared" si="215"/>
        <v>2876.0173607903298</v>
      </c>
    </row>
    <row r="1313" spans="1:12" x14ac:dyDescent="0.25">
      <c r="A1313">
        <v>1304</v>
      </c>
      <c r="B1313">
        <v>45.061632000000003</v>
      </c>
      <c r="C1313" s="8">
        <f t="shared" si="206"/>
        <v>12.51712</v>
      </c>
      <c r="D1313" s="9">
        <f t="shared" si="207"/>
        <v>-0.44703999999999944</v>
      </c>
      <c r="E1313" s="9">
        <f t="shared" si="208"/>
        <v>11735.694079999992</v>
      </c>
      <c r="F1313" s="9">
        <f t="shared" si="210"/>
        <v>117.72</v>
      </c>
      <c r="G1313" s="9">
        <f t="shared" si="211"/>
        <v>65.804883099647995</v>
      </c>
      <c r="H1313" s="9">
        <f t="shared" si="209"/>
        <v>0</v>
      </c>
      <c r="I1313" s="9">
        <f t="shared" si="212"/>
        <v>-536.4479999999993</v>
      </c>
      <c r="J1313" s="9">
        <f t="shared" si="213"/>
        <v>-352.92311690035132</v>
      </c>
      <c r="K1313" s="9">
        <f t="shared" si="214"/>
        <v>-4.4175810050157249</v>
      </c>
      <c r="L1313" s="9">
        <f t="shared" si="215"/>
        <v>2874.681475485871</v>
      </c>
    </row>
    <row r="1314" spans="1:12" x14ac:dyDescent="0.25">
      <c r="A1314">
        <v>1305</v>
      </c>
      <c r="B1314">
        <v>39.750796800000003</v>
      </c>
      <c r="C1314" s="8">
        <f t="shared" si="206"/>
        <v>11.041888</v>
      </c>
      <c r="D1314" s="9">
        <f t="shared" si="207"/>
        <v>-1.4752320000000001</v>
      </c>
      <c r="E1314" s="9">
        <f t="shared" si="208"/>
        <v>11747.473583999992</v>
      </c>
      <c r="F1314" s="9">
        <f t="shared" si="210"/>
        <v>117.72</v>
      </c>
      <c r="G1314" s="9">
        <f t="shared" si="211"/>
        <v>51.207782053908481</v>
      </c>
      <c r="H1314" s="9">
        <f t="shared" si="209"/>
        <v>0</v>
      </c>
      <c r="I1314" s="9">
        <f t="shared" si="212"/>
        <v>-1770.2784000000001</v>
      </c>
      <c r="J1314" s="9">
        <f t="shared" si="213"/>
        <v>-1601.3506179460917</v>
      </c>
      <c r="K1314" s="9">
        <f t="shared" si="214"/>
        <v>-17.681934172091538</v>
      </c>
      <c r="L1314" s="9">
        <f t="shared" si="215"/>
        <v>2863.6317178973172</v>
      </c>
    </row>
    <row r="1315" spans="1:12" x14ac:dyDescent="0.25">
      <c r="A1315">
        <v>1306</v>
      </c>
      <c r="B1315">
        <v>34.439961599999997</v>
      </c>
      <c r="C1315" s="8">
        <f t="shared" si="206"/>
        <v>9.5666559999999983</v>
      </c>
      <c r="D1315" s="9">
        <f t="shared" si="207"/>
        <v>-1.4752320000000019</v>
      </c>
      <c r="E1315" s="9">
        <f t="shared" si="208"/>
        <v>11757.777855999992</v>
      </c>
      <c r="F1315" s="9">
        <f t="shared" si="210"/>
        <v>117.72</v>
      </c>
      <c r="G1315" s="9">
        <f t="shared" si="211"/>
        <v>38.438780949381105</v>
      </c>
      <c r="H1315" s="9">
        <f t="shared" si="209"/>
        <v>0</v>
      </c>
      <c r="I1315" s="9">
        <f t="shared" si="212"/>
        <v>-1770.2784000000022</v>
      </c>
      <c r="J1315" s="9">
        <f t="shared" si="213"/>
        <v>-1614.1196190506212</v>
      </c>
      <c r="K1315" s="9">
        <f t="shared" si="214"/>
        <v>-15.441727138308337</v>
      </c>
      <c r="L1315" s="9">
        <f t="shared" si="215"/>
        <v>2847.0698872421171</v>
      </c>
    </row>
    <row r="1316" spans="1:12" x14ac:dyDescent="0.25">
      <c r="A1316">
        <v>1307</v>
      </c>
      <c r="B1316">
        <v>29.129126400000004</v>
      </c>
      <c r="C1316" s="8">
        <f t="shared" si="206"/>
        <v>8.0914240000000017</v>
      </c>
      <c r="D1316" s="9">
        <f t="shared" si="207"/>
        <v>-1.4752319999999965</v>
      </c>
      <c r="E1316" s="9">
        <f t="shared" si="208"/>
        <v>11766.606895999992</v>
      </c>
      <c r="F1316" s="9">
        <f t="shared" si="210"/>
        <v>117.72</v>
      </c>
      <c r="G1316" s="9">
        <f t="shared" si="211"/>
        <v>27.49787978606593</v>
      </c>
      <c r="H1316" s="9">
        <f t="shared" si="209"/>
        <v>0</v>
      </c>
      <c r="I1316" s="9">
        <f t="shared" si="212"/>
        <v>-1770.2783999999958</v>
      </c>
      <c r="J1316" s="9">
        <f t="shared" si="213"/>
        <v>-1625.06052021393</v>
      </c>
      <c r="K1316" s="9">
        <f t="shared" si="214"/>
        <v>-13.149053694711482</v>
      </c>
      <c r="L1316" s="9">
        <f t="shared" si="215"/>
        <v>2832.7744968256075</v>
      </c>
    </row>
    <row r="1317" spans="1:12" x14ac:dyDescent="0.25">
      <c r="A1317">
        <v>1308</v>
      </c>
      <c r="B1317">
        <v>23.818291200000004</v>
      </c>
      <c r="C1317" s="8">
        <f t="shared" si="206"/>
        <v>6.6161920000000007</v>
      </c>
      <c r="D1317" s="9">
        <f t="shared" si="207"/>
        <v>-1.475232000000001</v>
      </c>
      <c r="E1317" s="9">
        <f t="shared" si="208"/>
        <v>11773.960703999992</v>
      </c>
      <c r="F1317" s="9">
        <f t="shared" si="210"/>
        <v>117.72</v>
      </c>
      <c r="G1317" s="9">
        <f t="shared" si="211"/>
        <v>18.385078563962882</v>
      </c>
      <c r="H1317" s="9">
        <f t="shared" si="209"/>
        <v>0</v>
      </c>
      <c r="I1317" s="9">
        <f t="shared" si="212"/>
        <v>-1770.2784000000013</v>
      </c>
      <c r="J1317" s="9">
        <f t="shared" si="213"/>
        <v>-1634.1733214360383</v>
      </c>
      <c r="K1317" s="9">
        <f t="shared" si="214"/>
        <v>-10.812004455898547</v>
      </c>
      <c r="L1317" s="9">
        <f t="shared" si="215"/>
        <v>2820.7939677503023</v>
      </c>
    </row>
    <row r="1318" spans="1:12" x14ac:dyDescent="0.25">
      <c r="A1318">
        <v>1309</v>
      </c>
      <c r="B1318">
        <v>18.507456000000001</v>
      </c>
      <c r="C1318" s="8">
        <f t="shared" si="206"/>
        <v>5.1409600000000006</v>
      </c>
      <c r="D1318" s="9">
        <f t="shared" si="207"/>
        <v>-1.4752320000000001</v>
      </c>
      <c r="E1318" s="9">
        <f t="shared" si="208"/>
        <v>11779.839279999991</v>
      </c>
      <c r="F1318" s="9">
        <f t="shared" si="210"/>
        <v>117.72</v>
      </c>
      <c r="G1318" s="9">
        <f t="shared" si="211"/>
        <v>11.100377283072003</v>
      </c>
      <c r="H1318" s="9">
        <f t="shared" si="209"/>
        <v>0</v>
      </c>
      <c r="I1318" s="9">
        <f t="shared" si="212"/>
        <v>-1770.2784000000001</v>
      </c>
      <c r="J1318" s="9">
        <f t="shared" si="213"/>
        <v>-1641.4580227169281</v>
      </c>
      <c r="K1318" s="9">
        <f t="shared" si="214"/>
        <v>-8.438670036466819</v>
      </c>
      <c r="L1318" s="9">
        <f t="shared" si="215"/>
        <v>2811.1686305041194</v>
      </c>
    </row>
    <row r="1319" spans="1:12" x14ac:dyDescent="0.25">
      <c r="A1319">
        <v>1310</v>
      </c>
      <c r="B1319">
        <v>13.1966208</v>
      </c>
      <c r="C1319" s="8">
        <f t="shared" si="206"/>
        <v>3.6657279999999997</v>
      </c>
      <c r="D1319" s="9">
        <f t="shared" si="207"/>
        <v>-1.475232000000001</v>
      </c>
      <c r="E1319" s="9">
        <f t="shared" si="208"/>
        <v>11784.242623999991</v>
      </c>
      <c r="F1319" s="9">
        <f t="shared" si="210"/>
        <v>117.72</v>
      </c>
      <c r="G1319" s="9">
        <f t="shared" si="211"/>
        <v>5.6437759433932788</v>
      </c>
      <c r="H1319" s="9">
        <f t="shared" si="209"/>
        <v>0</v>
      </c>
      <c r="I1319" s="9">
        <f t="shared" si="212"/>
        <v>-1770.2784000000013</v>
      </c>
      <c r="J1319" s="9">
        <f t="shared" si="213"/>
        <v>-1646.9146240566081</v>
      </c>
      <c r="K1319" s="9">
        <f t="shared" si="214"/>
        <v>-6.0371410510137808</v>
      </c>
      <c r="L1319" s="9">
        <f t="shared" si="215"/>
        <v>2803.9307249603789</v>
      </c>
    </row>
    <row r="1320" spans="1:12" x14ac:dyDescent="0.25">
      <c r="A1320">
        <v>1311</v>
      </c>
      <c r="B1320">
        <v>7.8857856000000011</v>
      </c>
      <c r="C1320" s="8">
        <f t="shared" si="206"/>
        <v>2.1904960000000004</v>
      </c>
      <c r="D1320" s="9">
        <f t="shared" si="207"/>
        <v>-1.4752319999999992</v>
      </c>
      <c r="E1320" s="9">
        <f t="shared" si="208"/>
        <v>11787.170735999991</v>
      </c>
      <c r="F1320" s="9">
        <f t="shared" si="210"/>
        <v>117.72</v>
      </c>
      <c r="G1320" s="9">
        <f t="shared" si="211"/>
        <v>2.0152745449267209</v>
      </c>
      <c r="H1320" s="9">
        <f t="shared" si="209"/>
        <v>0</v>
      </c>
      <c r="I1320" s="9">
        <f t="shared" si="212"/>
        <v>-1770.278399999999</v>
      </c>
      <c r="J1320" s="9">
        <f t="shared" si="213"/>
        <v>-1650.5431254550722</v>
      </c>
      <c r="K1320" s="9">
        <f t="shared" si="214"/>
        <v>-3.6155081141368344</v>
      </c>
      <c r="L1320" s="9">
        <f t="shared" si="215"/>
        <v>2799.1044003778038</v>
      </c>
    </row>
    <row r="1321" spans="1:12" x14ac:dyDescent="0.25">
      <c r="A1321">
        <v>1312</v>
      </c>
      <c r="B1321">
        <v>2.5749504000000005</v>
      </c>
      <c r="C1321" s="8">
        <f t="shared" si="206"/>
        <v>0.71526400000000012</v>
      </c>
      <c r="D1321" s="9">
        <f t="shared" si="207"/>
        <v>-1.4752320000000003</v>
      </c>
      <c r="E1321" s="9">
        <f t="shared" si="208"/>
        <v>11788.62361599999</v>
      </c>
      <c r="F1321" s="9">
        <f t="shared" si="210"/>
        <v>117.72</v>
      </c>
      <c r="G1321" s="9">
        <f t="shared" si="211"/>
        <v>0.21487308767232005</v>
      </c>
      <c r="H1321" s="9">
        <f t="shared" si="209"/>
        <v>0</v>
      </c>
      <c r="I1321" s="9">
        <f t="shared" si="212"/>
        <v>-1770.2784000000004</v>
      </c>
      <c r="J1321" s="9">
        <f t="shared" si="213"/>
        <v>-1652.3435269123281</v>
      </c>
      <c r="K1321" s="9">
        <f t="shared" si="214"/>
        <v>-1.1818618404334198</v>
      </c>
      <c r="L1321" s="9">
        <f t="shared" si="215"/>
        <v>2796.7057154005188</v>
      </c>
    </row>
    <row r="1322" spans="1:12" x14ac:dyDescent="0.25">
      <c r="A1322">
        <v>1313</v>
      </c>
      <c r="B1322">
        <v>0</v>
      </c>
      <c r="C1322" s="8">
        <f t="shared" si="206"/>
        <v>0</v>
      </c>
      <c r="D1322" s="9">
        <f t="shared" si="207"/>
        <v>-0.71526400000000012</v>
      </c>
      <c r="E1322" s="9">
        <f t="shared" si="208"/>
        <v>11788.981247999991</v>
      </c>
      <c r="F1322" s="9">
        <f t="shared" si="210"/>
        <v>0</v>
      </c>
      <c r="G1322" s="9">
        <f t="shared" si="211"/>
        <v>0</v>
      </c>
      <c r="H1322" s="9">
        <f t="shared" si="209"/>
        <v>0</v>
      </c>
      <c r="I1322" s="9">
        <f t="shared" si="212"/>
        <v>-858.31680000000017</v>
      </c>
      <c r="J1322" s="9">
        <f t="shared" si="213"/>
        <v>-858.31680000000017</v>
      </c>
      <c r="K1322" s="9">
        <f t="shared" si="214"/>
        <v>0</v>
      </c>
      <c r="L1322" s="9">
        <f t="shared" si="215"/>
        <v>2796.1147844803022</v>
      </c>
    </row>
    <row r="1323" spans="1:12" x14ac:dyDescent="0.25">
      <c r="A1323">
        <v>1314</v>
      </c>
      <c r="B1323">
        <v>0</v>
      </c>
      <c r="C1323" s="8">
        <f t="shared" si="206"/>
        <v>0</v>
      </c>
      <c r="D1323" s="9">
        <f t="shared" si="207"/>
        <v>0</v>
      </c>
      <c r="E1323" s="9">
        <f t="shared" si="208"/>
        <v>11788.981247999991</v>
      </c>
      <c r="F1323" s="9">
        <f t="shared" si="210"/>
        <v>0</v>
      </c>
      <c r="G1323" s="9">
        <f t="shared" si="211"/>
        <v>0</v>
      </c>
      <c r="H1323" s="9">
        <f t="shared" si="209"/>
        <v>0</v>
      </c>
      <c r="I1323" s="9">
        <f t="shared" si="212"/>
        <v>0</v>
      </c>
      <c r="J1323" s="9">
        <f t="shared" si="213"/>
        <v>0</v>
      </c>
      <c r="K1323" s="9">
        <f t="shared" si="214"/>
        <v>0</v>
      </c>
      <c r="L1323" s="9">
        <f t="shared" si="215"/>
        <v>2796.1147844803022</v>
      </c>
    </row>
    <row r="1324" spans="1:12" x14ac:dyDescent="0.25">
      <c r="A1324">
        <v>1315</v>
      </c>
      <c r="B1324">
        <v>0</v>
      </c>
      <c r="C1324" s="8">
        <f t="shared" si="206"/>
        <v>0</v>
      </c>
      <c r="D1324" s="9">
        <f t="shared" si="207"/>
        <v>0</v>
      </c>
      <c r="E1324" s="9">
        <f t="shared" si="208"/>
        <v>11788.981247999991</v>
      </c>
      <c r="F1324" s="9">
        <f t="shared" si="210"/>
        <v>0</v>
      </c>
      <c r="G1324" s="9">
        <f t="shared" si="211"/>
        <v>0</v>
      </c>
      <c r="H1324" s="9">
        <f t="shared" si="209"/>
        <v>0</v>
      </c>
      <c r="I1324" s="9">
        <f t="shared" si="212"/>
        <v>0</v>
      </c>
      <c r="J1324" s="9">
        <f t="shared" si="213"/>
        <v>0</v>
      </c>
      <c r="K1324" s="9">
        <f t="shared" si="214"/>
        <v>0</v>
      </c>
      <c r="L1324" s="9">
        <f t="shared" si="215"/>
        <v>2796.1147844803022</v>
      </c>
    </row>
    <row r="1325" spans="1:12" x14ac:dyDescent="0.25">
      <c r="A1325">
        <v>1316</v>
      </c>
      <c r="B1325">
        <v>0</v>
      </c>
      <c r="C1325" s="8">
        <f t="shared" si="206"/>
        <v>0</v>
      </c>
      <c r="D1325" s="9">
        <f t="shared" si="207"/>
        <v>0</v>
      </c>
      <c r="E1325" s="9">
        <f t="shared" si="208"/>
        <v>11788.981247999991</v>
      </c>
      <c r="F1325" s="9">
        <f t="shared" si="210"/>
        <v>0</v>
      </c>
      <c r="G1325" s="9">
        <f t="shared" si="211"/>
        <v>0</v>
      </c>
      <c r="H1325" s="9">
        <f t="shared" si="209"/>
        <v>0</v>
      </c>
      <c r="I1325" s="9">
        <f t="shared" si="212"/>
        <v>0</v>
      </c>
      <c r="J1325" s="9">
        <f t="shared" si="213"/>
        <v>0</v>
      </c>
      <c r="K1325" s="9">
        <f t="shared" si="214"/>
        <v>0</v>
      </c>
      <c r="L1325" s="9">
        <f t="shared" si="215"/>
        <v>2796.1147844803022</v>
      </c>
    </row>
    <row r="1326" spans="1:12" x14ac:dyDescent="0.25">
      <c r="A1326">
        <v>1317</v>
      </c>
      <c r="B1326">
        <v>0</v>
      </c>
      <c r="C1326" s="8">
        <f t="shared" si="206"/>
        <v>0</v>
      </c>
      <c r="D1326" s="9">
        <f t="shared" si="207"/>
        <v>0</v>
      </c>
      <c r="E1326" s="9">
        <f t="shared" si="208"/>
        <v>11788.981247999991</v>
      </c>
      <c r="F1326" s="9">
        <f t="shared" si="210"/>
        <v>0</v>
      </c>
      <c r="G1326" s="9">
        <f t="shared" si="211"/>
        <v>0</v>
      </c>
      <c r="H1326" s="9">
        <f t="shared" si="209"/>
        <v>0</v>
      </c>
      <c r="I1326" s="9">
        <f t="shared" si="212"/>
        <v>0</v>
      </c>
      <c r="J1326" s="9">
        <f t="shared" si="213"/>
        <v>0</v>
      </c>
      <c r="K1326" s="9">
        <f t="shared" si="214"/>
        <v>0</v>
      </c>
      <c r="L1326" s="9">
        <f t="shared" si="215"/>
        <v>2796.1147844803022</v>
      </c>
    </row>
    <row r="1327" spans="1:12" x14ac:dyDescent="0.25">
      <c r="A1327">
        <v>1318</v>
      </c>
      <c r="B1327">
        <v>0</v>
      </c>
      <c r="C1327" s="8">
        <f t="shared" si="206"/>
        <v>0</v>
      </c>
      <c r="D1327" s="9">
        <f t="shared" si="207"/>
        <v>0</v>
      </c>
      <c r="E1327" s="9">
        <f t="shared" si="208"/>
        <v>11788.981247999991</v>
      </c>
      <c r="F1327" s="9">
        <f t="shared" si="210"/>
        <v>0</v>
      </c>
      <c r="G1327" s="9">
        <f t="shared" si="211"/>
        <v>0</v>
      </c>
      <c r="H1327" s="9">
        <f t="shared" si="209"/>
        <v>0</v>
      </c>
      <c r="I1327" s="9">
        <f t="shared" si="212"/>
        <v>0</v>
      </c>
      <c r="J1327" s="9">
        <f t="shared" si="213"/>
        <v>0</v>
      </c>
      <c r="K1327" s="9">
        <f t="shared" si="214"/>
        <v>0</v>
      </c>
      <c r="L1327" s="9">
        <f t="shared" si="215"/>
        <v>2796.1147844803022</v>
      </c>
    </row>
    <row r="1328" spans="1:12" x14ac:dyDescent="0.25">
      <c r="A1328">
        <v>1319</v>
      </c>
      <c r="B1328">
        <v>0</v>
      </c>
      <c r="C1328" s="8">
        <f t="shared" si="206"/>
        <v>0</v>
      </c>
      <c r="D1328" s="9">
        <f t="shared" si="207"/>
        <v>0</v>
      </c>
      <c r="E1328" s="9">
        <f t="shared" si="208"/>
        <v>11788.981247999991</v>
      </c>
      <c r="F1328" s="9">
        <f t="shared" si="210"/>
        <v>0</v>
      </c>
      <c r="G1328" s="9">
        <f t="shared" si="211"/>
        <v>0</v>
      </c>
      <c r="H1328" s="9">
        <f t="shared" si="209"/>
        <v>0</v>
      </c>
      <c r="I1328" s="9">
        <f t="shared" si="212"/>
        <v>0</v>
      </c>
      <c r="J1328" s="9">
        <f t="shared" si="213"/>
        <v>0</v>
      </c>
      <c r="K1328" s="9">
        <f t="shared" si="214"/>
        <v>0</v>
      </c>
      <c r="L1328" s="9">
        <f t="shared" si="215"/>
        <v>2796.1147844803022</v>
      </c>
    </row>
    <row r="1329" spans="1:12" x14ac:dyDescent="0.25">
      <c r="A1329">
        <v>1320</v>
      </c>
      <c r="B1329">
        <v>0</v>
      </c>
      <c r="C1329" s="8">
        <f t="shared" si="206"/>
        <v>0</v>
      </c>
      <c r="D1329" s="9">
        <f t="shared" si="207"/>
        <v>0</v>
      </c>
      <c r="E1329" s="9">
        <f t="shared" si="208"/>
        <v>11788.981247999991</v>
      </c>
      <c r="F1329" s="9">
        <f t="shared" si="210"/>
        <v>0</v>
      </c>
      <c r="G1329" s="9">
        <f t="shared" si="211"/>
        <v>0</v>
      </c>
      <c r="H1329" s="9">
        <f t="shared" si="209"/>
        <v>0</v>
      </c>
      <c r="I1329" s="9">
        <f t="shared" si="212"/>
        <v>0</v>
      </c>
      <c r="J1329" s="9">
        <f t="shared" si="213"/>
        <v>0</v>
      </c>
      <c r="K1329" s="9">
        <f t="shared" si="214"/>
        <v>0</v>
      </c>
      <c r="L1329" s="9">
        <f t="shared" si="215"/>
        <v>2796.1147844803022</v>
      </c>
    </row>
    <row r="1330" spans="1:12" x14ac:dyDescent="0.25">
      <c r="A1330">
        <v>1321</v>
      </c>
      <c r="B1330">
        <v>0</v>
      </c>
      <c r="C1330" s="8">
        <f t="shared" si="206"/>
        <v>0</v>
      </c>
      <c r="D1330" s="9">
        <f t="shared" si="207"/>
        <v>0</v>
      </c>
      <c r="E1330" s="9">
        <f t="shared" si="208"/>
        <v>11788.981247999991</v>
      </c>
      <c r="F1330" s="9">
        <f t="shared" si="210"/>
        <v>0</v>
      </c>
      <c r="G1330" s="9">
        <f t="shared" si="211"/>
        <v>0</v>
      </c>
      <c r="H1330" s="9">
        <f t="shared" si="209"/>
        <v>0</v>
      </c>
      <c r="I1330" s="9">
        <f t="shared" si="212"/>
        <v>0</v>
      </c>
      <c r="J1330" s="9">
        <f t="shared" si="213"/>
        <v>0</v>
      </c>
      <c r="K1330" s="9">
        <f t="shared" si="214"/>
        <v>0</v>
      </c>
      <c r="L1330" s="9">
        <f t="shared" si="215"/>
        <v>2796.1147844803022</v>
      </c>
    </row>
    <row r="1331" spans="1:12" x14ac:dyDescent="0.25">
      <c r="A1331">
        <v>1322</v>
      </c>
      <c r="B1331">
        <v>0</v>
      </c>
      <c r="C1331" s="8">
        <f t="shared" si="206"/>
        <v>0</v>
      </c>
      <c r="D1331" s="9">
        <f t="shared" si="207"/>
        <v>0</v>
      </c>
      <c r="E1331" s="9">
        <f t="shared" si="208"/>
        <v>11788.981247999991</v>
      </c>
      <c r="F1331" s="9">
        <f t="shared" si="210"/>
        <v>0</v>
      </c>
      <c r="G1331" s="9">
        <f t="shared" si="211"/>
        <v>0</v>
      </c>
      <c r="H1331" s="9">
        <f t="shared" si="209"/>
        <v>0</v>
      </c>
      <c r="I1331" s="9">
        <f t="shared" si="212"/>
        <v>0</v>
      </c>
      <c r="J1331" s="9">
        <f t="shared" si="213"/>
        <v>0</v>
      </c>
      <c r="K1331" s="9">
        <f t="shared" si="214"/>
        <v>0</v>
      </c>
      <c r="L1331" s="9">
        <f t="shared" si="215"/>
        <v>2796.1147844803022</v>
      </c>
    </row>
    <row r="1332" spans="1:12" x14ac:dyDescent="0.25">
      <c r="A1332">
        <v>1323</v>
      </c>
      <c r="B1332">
        <v>0</v>
      </c>
      <c r="C1332" s="8">
        <f t="shared" si="206"/>
        <v>0</v>
      </c>
      <c r="D1332" s="9">
        <f t="shared" si="207"/>
        <v>0</v>
      </c>
      <c r="E1332" s="9">
        <f t="shared" si="208"/>
        <v>11788.981247999991</v>
      </c>
      <c r="F1332" s="9">
        <f t="shared" si="210"/>
        <v>0</v>
      </c>
      <c r="G1332" s="9">
        <f t="shared" si="211"/>
        <v>0</v>
      </c>
      <c r="H1332" s="9">
        <f t="shared" si="209"/>
        <v>0</v>
      </c>
      <c r="I1332" s="9">
        <f t="shared" si="212"/>
        <v>0</v>
      </c>
      <c r="J1332" s="9">
        <f t="shared" si="213"/>
        <v>0</v>
      </c>
      <c r="K1332" s="9">
        <f t="shared" si="214"/>
        <v>0</v>
      </c>
      <c r="L1332" s="9">
        <f t="shared" si="215"/>
        <v>2796.1147844803022</v>
      </c>
    </row>
    <row r="1333" spans="1:12" x14ac:dyDescent="0.25">
      <c r="A1333">
        <v>1324</v>
      </c>
      <c r="B1333">
        <v>0</v>
      </c>
      <c r="C1333" s="8">
        <f t="shared" si="206"/>
        <v>0</v>
      </c>
      <c r="D1333" s="9">
        <f t="shared" si="207"/>
        <v>0</v>
      </c>
      <c r="E1333" s="9">
        <f t="shared" si="208"/>
        <v>11788.981247999991</v>
      </c>
      <c r="F1333" s="9">
        <f t="shared" si="210"/>
        <v>0</v>
      </c>
      <c r="G1333" s="9">
        <f t="shared" si="211"/>
        <v>0</v>
      </c>
      <c r="H1333" s="9">
        <f t="shared" si="209"/>
        <v>0</v>
      </c>
      <c r="I1333" s="9">
        <f t="shared" si="212"/>
        <v>0</v>
      </c>
      <c r="J1333" s="9">
        <f t="shared" si="213"/>
        <v>0</v>
      </c>
      <c r="K1333" s="9">
        <f t="shared" si="214"/>
        <v>0</v>
      </c>
      <c r="L1333" s="9">
        <f t="shared" si="215"/>
        <v>2796.1147844803022</v>
      </c>
    </row>
    <row r="1334" spans="1:12" x14ac:dyDescent="0.25">
      <c r="A1334">
        <v>1325</v>
      </c>
      <c r="B1334">
        <v>0</v>
      </c>
      <c r="C1334" s="8">
        <f t="shared" si="206"/>
        <v>0</v>
      </c>
      <c r="D1334" s="9">
        <f t="shared" si="207"/>
        <v>0</v>
      </c>
      <c r="E1334" s="9">
        <f t="shared" si="208"/>
        <v>11788.981247999991</v>
      </c>
      <c r="F1334" s="9">
        <f t="shared" si="210"/>
        <v>0</v>
      </c>
      <c r="G1334" s="9">
        <f t="shared" si="211"/>
        <v>0</v>
      </c>
      <c r="H1334" s="9">
        <f t="shared" si="209"/>
        <v>0</v>
      </c>
      <c r="I1334" s="9">
        <f t="shared" si="212"/>
        <v>0</v>
      </c>
      <c r="J1334" s="9">
        <f t="shared" si="213"/>
        <v>0</v>
      </c>
      <c r="K1334" s="9">
        <f t="shared" si="214"/>
        <v>0</v>
      </c>
      <c r="L1334" s="9">
        <f t="shared" si="215"/>
        <v>2796.1147844803022</v>
      </c>
    </row>
    <row r="1335" spans="1:12" x14ac:dyDescent="0.25">
      <c r="A1335">
        <v>1326</v>
      </c>
      <c r="B1335">
        <v>0</v>
      </c>
      <c r="C1335" s="8">
        <f t="shared" si="206"/>
        <v>0</v>
      </c>
      <c r="D1335" s="9">
        <f t="shared" si="207"/>
        <v>0</v>
      </c>
      <c r="E1335" s="9">
        <f t="shared" si="208"/>
        <v>11788.981247999991</v>
      </c>
      <c r="F1335" s="9">
        <f t="shared" si="210"/>
        <v>0</v>
      </c>
      <c r="G1335" s="9">
        <f t="shared" si="211"/>
        <v>0</v>
      </c>
      <c r="H1335" s="9">
        <f t="shared" si="209"/>
        <v>0</v>
      </c>
      <c r="I1335" s="9">
        <f t="shared" si="212"/>
        <v>0</v>
      </c>
      <c r="J1335" s="9">
        <f t="shared" si="213"/>
        <v>0</v>
      </c>
      <c r="K1335" s="9">
        <f t="shared" si="214"/>
        <v>0</v>
      </c>
      <c r="L1335" s="9">
        <f t="shared" si="215"/>
        <v>2796.1147844803022</v>
      </c>
    </row>
    <row r="1336" spans="1:12" x14ac:dyDescent="0.25">
      <c r="A1336">
        <v>1327</v>
      </c>
      <c r="B1336">
        <v>0</v>
      </c>
      <c r="C1336" s="8">
        <f t="shared" si="206"/>
        <v>0</v>
      </c>
      <c r="D1336" s="9">
        <f t="shared" si="207"/>
        <v>0</v>
      </c>
      <c r="E1336" s="9">
        <f t="shared" si="208"/>
        <v>11788.981247999991</v>
      </c>
      <c r="F1336" s="9">
        <f t="shared" si="210"/>
        <v>0</v>
      </c>
      <c r="G1336" s="9">
        <f t="shared" si="211"/>
        <v>0</v>
      </c>
      <c r="H1336" s="9">
        <f t="shared" si="209"/>
        <v>0</v>
      </c>
      <c r="I1336" s="9">
        <f t="shared" si="212"/>
        <v>0</v>
      </c>
      <c r="J1336" s="9">
        <f t="shared" si="213"/>
        <v>0</v>
      </c>
      <c r="K1336" s="9">
        <f t="shared" si="214"/>
        <v>0</v>
      </c>
      <c r="L1336" s="9">
        <f t="shared" si="215"/>
        <v>2796.1147844803022</v>
      </c>
    </row>
    <row r="1337" spans="1:12" x14ac:dyDescent="0.25">
      <c r="A1337">
        <v>1328</v>
      </c>
      <c r="B1337">
        <v>0</v>
      </c>
      <c r="C1337" s="8">
        <f t="shared" si="206"/>
        <v>0</v>
      </c>
      <c r="D1337" s="9">
        <f t="shared" si="207"/>
        <v>0</v>
      </c>
      <c r="E1337" s="9">
        <f t="shared" si="208"/>
        <v>11788.981247999991</v>
      </c>
      <c r="F1337" s="9">
        <f t="shared" si="210"/>
        <v>0</v>
      </c>
      <c r="G1337" s="9">
        <f t="shared" si="211"/>
        <v>0</v>
      </c>
      <c r="H1337" s="9">
        <f t="shared" si="209"/>
        <v>0</v>
      </c>
      <c r="I1337" s="9">
        <f t="shared" si="212"/>
        <v>0</v>
      </c>
      <c r="J1337" s="9">
        <f t="shared" si="213"/>
        <v>0</v>
      </c>
      <c r="K1337" s="9">
        <f t="shared" si="214"/>
        <v>0</v>
      </c>
      <c r="L1337" s="9">
        <f t="shared" si="215"/>
        <v>2796.1147844803022</v>
      </c>
    </row>
    <row r="1338" spans="1:12" x14ac:dyDescent="0.25">
      <c r="A1338">
        <v>1329</v>
      </c>
      <c r="B1338">
        <v>0</v>
      </c>
      <c r="C1338" s="8">
        <f t="shared" si="206"/>
        <v>0</v>
      </c>
      <c r="D1338" s="9">
        <f t="shared" si="207"/>
        <v>0</v>
      </c>
      <c r="E1338" s="9">
        <f t="shared" si="208"/>
        <v>11788.981247999991</v>
      </c>
      <c r="F1338" s="9">
        <f t="shared" si="210"/>
        <v>0</v>
      </c>
      <c r="G1338" s="9">
        <f t="shared" si="211"/>
        <v>0</v>
      </c>
      <c r="H1338" s="9">
        <f t="shared" si="209"/>
        <v>0</v>
      </c>
      <c r="I1338" s="9">
        <f t="shared" si="212"/>
        <v>0</v>
      </c>
      <c r="J1338" s="9">
        <f t="shared" si="213"/>
        <v>0</v>
      </c>
      <c r="K1338" s="9">
        <f t="shared" si="214"/>
        <v>0</v>
      </c>
      <c r="L1338" s="9">
        <f t="shared" si="215"/>
        <v>2796.1147844803022</v>
      </c>
    </row>
    <row r="1339" spans="1:12" x14ac:dyDescent="0.25">
      <c r="A1339">
        <v>1330</v>
      </c>
      <c r="B1339">
        <v>0</v>
      </c>
      <c r="C1339" s="8">
        <f t="shared" si="206"/>
        <v>0</v>
      </c>
      <c r="D1339" s="9">
        <f t="shared" si="207"/>
        <v>0</v>
      </c>
      <c r="E1339" s="9">
        <f t="shared" si="208"/>
        <v>11788.981247999991</v>
      </c>
      <c r="F1339" s="9">
        <f t="shared" si="210"/>
        <v>0</v>
      </c>
      <c r="G1339" s="9">
        <f t="shared" si="211"/>
        <v>0</v>
      </c>
      <c r="H1339" s="9">
        <f t="shared" si="209"/>
        <v>0</v>
      </c>
      <c r="I1339" s="9">
        <f t="shared" si="212"/>
        <v>0</v>
      </c>
      <c r="J1339" s="9">
        <f t="shared" si="213"/>
        <v>0</v>
      </c>
      <c r="K1339" s="9">
        <f t="shared" si="214"/>
        <v>0</v>
      </c>
      <c r="L1339" s="9">
        <f t="shared" si="215"/>
        <v>2796.1147844803022</v>
      </c>
    </row>
    <row r="1340" spans="1:12" x14ac:dyDescent="0.25">
      <c r="A1340">
        <v>1331</v>
      </c>
      <c r="B1340">
        <v>0</v>
      </c>
      <c r="C1340" s="8">
        <f t="shared" si="206"/>
        <v>0</v>
      </c>
      <c r="D1340" s="9">
        <f t="shared" si="207"/>
        <v>0</v>
      </c>
      <c r="E1340" s="9">
        <f t="shared" si="208"/>
        <v>11788.981247999991</v>
      </c>
      <c r="F1340" s="9">
        <f t="shared" si="210"/>
        <v>0</v>
      </c>
      <c r="G1340" s="9">
        <f t="shared" si="211"/>
        <v>0</v>
      </c>
      <c r="H1340" s="9">
        <f t="shared" si="209"/>
        <v>0</v>
      </c>
      <c r="I1340" s="9">
        <f t="shared" si="212"/>
        <v>0</v>
      </c>
      <c r="J1340" s="9">
        <f t="shared" si="213"/>
        <v>0</v>
      </c>
      <c r="K1340" s="9">
        <f t="shared" si="214"/>
        <v>0</v>
      </c>
      <c r="L1340" s="9">
        <f t="shared" si="215"/>
        <v>2796.1147844803022</v>
      </c>
    </row>
    <row r="1341" spans="1:12" x14ac:dyDescent="0.25">
      <c r="A1341">
        <v>1332</v>
      </c>
      <c r="B1341">
        <v>0</v>
      </c>
      <c r="C1341" s="8">
        <f t="shared" si="206"/>
        <v>0</v>
      </c>
      <c r="D1341" s="9">
        <f t="shared" si="207"/>
        <v>0</v>
      </c>
      <c r="E1341" s="9">
        <f t="shared" si="208"/>
        <v>11788.981247999991</v>
      </c>
      <c r="F1341" s="9">
        <f t="shared" si="210"/>
        <v>0</v>
      </c>
      <c r="G1341" s="9">
        <f t="shared" si="211"/>
        <v>0</v>
      </c>
      <c r="H1341" s="9">
        <f t="shared" si="209"/>
        <v>0</v>
      </c>
      <c r="I1341" s="9">
        <f t="shared" si="212"/>
        <v>0</v>
      </c>
      <c r="J1341" s="9">
        <f t="shared" si="213"/>
        <v>0</v>
      </c>
      <c r="K1341" s="9">
        <f t="shared" si="214"/>
        <v>0</v>
      </c>
      <c r="L1341" s="9">
        <f t="shared" si="215"/>
        <v>2796.1147844803022</v>
      </c>
    </row>
    <row r="1342" spans="1:12" x14ac:dyDescent="0.25">
      <c r="A1342">
        <v>1333</v>
      </c>
      <c r="B1342">
        <v>0</v>
      </c>
      <c r="C1342" s="8">
        <f t="shared" si="206"/>
        <v>0</v>
      </c>
      <c r="D1342" s="9">
        <f t="shared" si="207"/>
        <v>0</v>
      </c>
      <c r="E1342" s="9">
        <f t="shared" si="208"/>
        <v>11788.981247999991</v>
      </c>
      <c r="F1342" s="9">
        <f t="shared" si="210"/>
        <v>0</v>
      </c>
      <c r="G1342" s="9">
        <f t="shared" si="211"/>
        <v>0</v>
      </c>
      <c r="H1342" s="9">
        <f t="shared" si="209"/>
        <v>0</v>
      </c>
      <c r="I1342" s="9">
        <f t="shared" si="212"/>
        <v>0</v>
      </c>
      <c r="J1342" s="9">
        <f t="shared" si="213"/>
        <v>0</v>
      </c>
      <c r="K1342" s="9">
        <f t="shared" si="214"/>
        <v>0</v>
      </c>
      <c r="L1342" s="9">
        <f t="shared" si="215"/>
        <v>2796.1147844803022</v>
      </c>
    </row>
    <row r="1343" spans="1:12" x14ac:dyDescent="0.25">
      <c r="A1343">
        <v>1334</v>
      </c>
      <c r="B1343">
        <v>0</v>
      </c>
      <c r="C1343" s="8">
        <f t="shared" si="206"/>
        <v>0</v>
      </c>
      <c r="D1343" s="9">
        <f t="shared" si="207"/>
        <v>0</v>
      </c>
      <c r="E1343" s="9">
        <f t="shared" si="208"/>
        <v>11788.981247999991</v>
      </c>
      <c r="F1343" s="9">
        <f t="shared" si="210"/>
        <v>0</v>
      </c>
      <c r="G1343" s="9">
        <f t="shared" si="211"/>
        <v>0</v>
      </c>
      <c r="H1343" s="9">
        <f t="shared" si="209"/>
        <v>0</v>
      </c>
      <c r="I1343" s="9">
        <f t="shared" si="212"/>
        <v>0</v>
      </c>
      <c r="J1343" s="9">
        <f t="shared" si="213"/>
        <v>0</v>
      </c>
      <c r="K1343" s="9">
        <f t="shared" si="214"/>
        <v>0</v>
      </c>
      <c r="L1343" s="9">
        <f t="shared" si="215"/>
        <v>2796.1147844803022</v>
      </c>
    </row>
    <row r="1344" spans="1:12" x14ac:dyDescent="0.25">
      <c r="A1344">
        <v>1335</v>
      </c>
      <c r="B1344">
        <v>0</v>
      </c>
      <c r="C1344" s="8">
        <f t="shared" si="206"/>
        <v>0</v>
      </c>
      <c r="D1344" s="9">
        <f t="shared" si="207"/>
        <v>0</v>
      </c>
      <c r="E1344" s="9">
        <f t="shared" si="208"/>
        <v>11788.981247999991</v>
      </c>
      <c r="F1344" s="9">
        <f t="shared" si="210"/>
        <v>0</v>
      </c>
      <c r="G1344" s="9">
        <f t="shared" si="211"/>
        <v>0</v>
      </c>
      <c r="H1344" s="9">
        <f t="shared" si="209"/>
        <v>0</v>
      </c>
      <c r="I1344" s="9">
        <f t="shared" si="212"/>
        <v>0</v>
      </c>
      <c r="J1344" s="9">
        <f t="shared" si="213"/>
        <v>0</v>
      </c>
      <c r="K1344" s="9">
        <f t="shared" si="214"/>
        <v>0</v>
      </c>
      <c r="L1344" s="9">
        <f t="shared" si="215"/>
        <v>2796.1147844803022</v>
      </c>
    </row>
    <row r="1345" spans="1:12" x14ac:dyDescent="0.25">
      <c r="A1345">
        <v>1336</v>
      </c>
      <c r="B1345">
        <v>0</v>
      </c>
      <c r="C1345" s="8">
        <f t="shared" si="206"/>
        <v>0</v>
      </c>
      <c r="D1345" s="9">
        <f t="shared" si="207"/>
        <v>0</v>
      </c>
      <c r="E1345" s="9">
        <f t="shared" si="208"/>
        <v>11788.981247999991</v>
      </c>
      <c r="F1345" s="9">
        <f t="shared" si="210"/>
        <v>0</v>
      </c>
      <c r="G1345" s="9">
        <f t="shared" si="211"/>
        <v>0</v>
      </c>
      <c r="H1345" s="9">
        <f t="shared" si="209"/>
        <v>0</v>
      </c>
      <c r="I1345" s="9">
        <f t="shared" si="212"/>
        <v>0</v>
      </c>
      <c r="J1345" s="9">
        <f t="shared" si="213"/>
        <v>0</v>
      </c>
      <c r="K1345" s="9">
        <f t="shared" si="214"/>
        <v>0</v>
      </c>
      <c r="L1345" s="9">
        <f t="shared" si="215"/>
        <v>2796.1147844803022</v>
      </c>
    </row>
    <row r="1346" spans="1:12" x14ac:dyDescent="0.25">
      <c r="A1346">
        <v>1337</v>
      </c>
      <c r="B1346">
        <v>0</v>
      </c>
      <c r="C1346" s="8">
        <f t="shared" si="206"/>
        <v>0</v>
      </c>
      <c r="D1346" s="9">
        <f t="shared" si="207"/>
        <v>0</v>
      </c>
      <c r="E1346" s="9">
        <f t="shared" si="208"/>
        <v>11788.981247999991</v>
      </c>
      <c r="F1346" s="9">
        <f t="shared" si="210"/>
        <v>0</v>
      </c>
      <c r="G1346" s="9">
        <f t="shared" si="211"/>
        <v>0</v>
      </c>
      <c r="H1346" s="9">
        <f t="shared" si="209"/>
        <v>0</v>
      </c>
      <c r="I1346" s="9">
        <f t="shared" si="212"/>
        <v>0</v>
      </c>
      <c r="J1346" s="9">
        <f t="shared" si="213"/>
        <v>0</v>
      </c>
      <c r="K1346" s="9">
        <f t="shared" si="214"/>
        <v>0</v>
      </c>
      <c r="L1346" s="9">
        <f t="shared" si="215"/>
        <v>2796.1147844803022</v>
      </c>
    </row>
    <row r="1347" spans="1:12" x14ac:dyDescent="0.25">
      <c r="A1347">
        <v>1338</v>
      </c>
      <c r="B1347">
        <v>2.4140160000000002</v>
      </c>
      <c r="C1347" s="8">
        <f t="shared" si="206"/>
        <v>0.67056000000000004</v>
      </c>
      <c r="D1347" s="9">
        <f t="shared" si="207"/>
        <v>0.67056000000000004</v>
      </c>
      <c r="E1347" s="9">
        <f t="shared" si="208"/>
        <v>11789.31652799999</v>
      </c>
      <c r="F1347" s="9">
        <f t="shared" si="210"/>
        <v>117.72</v>
      </c>
      <c r="G1347" s="9">
        <f t="shared" si="211"/>
        <v>0.18885329971200002</v>
      </c>
      <c r="H1347" s="9">
        <f t="shared" si="209"/>
        <v>0</v>
      </c>
      <c r="I1347" s="9">
        <f t="shared" si="212"/>
        <v>804.67200000000003</v>
      </c>
      <c r="J1347" s="9">
        <f t="shared" si="213"/>
        <v>922.58085329971198</v>
      </c>
      <c r="K1347" s="9">
        <f t="shared" si="214"/>
        <v>0.61864581698865495</v>
      </c>
      <c r="L1347" s="9">
        <f t="shared" si="215"/>
        <v>2796.4241073887965</v>
      </c>
    </row>
    <row r="1348" spans="1:12" x14ac:dyDescent="0.25">
      <c r="A1348">
        <v>1339</v>
      </c>
      <c r="B1348">
        <v>7.7248511999999998</v>
      </c>
      <c r="C1348" s="8">
        <f t="shared" si="206"/>
        <v>2.1457919999999997</v>
      </c>
      <c r="D1348" s="9">
        <f t="shared" si="207"/>
        <v>1.4752319999999997</v>
      </c>
      <c r="E1348" s="9">
        <f t="shared" si="208"/>
        <v>11790.724703999991</v>
      </c>
      <c r="F1348" s="9">
        <f t="shared" si="210"/>
        <v>117.72</v>
      </c>
      <c r="G1348" s="9">
        <f t="shared" si="211"/>
        <v>1.9338577890508795</v>
      </c>
      <c r="H1348" s="9">
        <f t="shared" si="209"/>
        <v>0</v>
      </c>
      <c r="I1348" s="9">
        <f t="shared" si="212"/>
        <v>1770.2783999999997</v>
      </c>
      <c r="J1348" s="9">
        <f t="shared" si="213"/>
        <v>1889.9322577890505</v>
      </c>
      <c r="K1348" s="9">
        <f t="shared" si="214"/>
        <v>4.0554015193056818</v>
      </c>
      <c r="L1348" s="9">
        <f t="shared" si="215"/>
        <v>2798.7611310569437</v>
      </c>
    </row>
    <row r="1349" spans="1:12" x14ac:dyDescent="0.25">
      <c r="A1349">
        <v>1340</v>
      </c>
      <c r="B1349">
        <v>13.035686399999999</v>
      </c>
      <c r="C1349" s="8">
        <f t="shared" si="206"/>
        <v>3.6210239999999998</v>
      </c>
      <c r="D1349" s="9">
        <f t="shared" si="207"/>
        <v>1.4752320000000001</v>
      </c>
      <c r="E1349" s="9">
        <f t="shared" si="208"/>
        <v>11793.608111999991</v>
      </c>
      <c r="F1349" s="9">
        <f t="shared" si="210"/>
        <v>117.72</v>
      </c>
      <c r="G1349" s="9">
        <f t="shared" si="211"/>
        <v>5.5069622196019186</v>
      </c>
      <c r="H1349" s="9">
        <f t="shared" si="209"/>
        <v>0</v>
      </c>
      <c r="I1349" s="9">
        <f t="shared" si="212"/>
        <v>1770.2784000000001</v>
      </c>
      <c r="J1349" s="9">
        <f t="shared" si="213"/>
        <v>1893.5053622196021</v>
      </c>
      <c r="K1349" s="9">
        <f t="shared" si="214"/>
        <v>6.8564283607258725</v>
      </c>
      <c r="L1349" s="9">
        <f t="shared" si="215"/>
        <v>2804.2170459969593</v>
      </c>
    </row>
    <row r="1350" spans="1:12" x14ac:dyDescent="0.25">
      <c r="A1350">
        <v>1341</v>
      </c>
      <c r="B1350">
        <v>18.346521600000003</v>
      </c>
      <c r="C1350" s="8">
        <f t="shared" si="206"/>
        <v>5.0962560000000003</v>
      </c>
      <c r="D1350" s="9">
        <f t="shared" si="207"/>
        <v>1.4752320000000005</v>
      </c>
      <c r="E1350" s="9">
        <f t="shared" si="208"/>
        <v>11797.966751999991</v>
      </c>
      <c r="F1350" s="9">
        <f t="shared" si="210"/>
        <v>117.72</v>
      </c>
      <c r="G1350" s="9">
        <f t="shared" si="211"/>
        <v>10.908166591365122</v>
      </c>
      <c r="H1350" s="9">
        <f t="shared" si="209"/>
        <v>0</v>
      </c>
      <c r="I1350" s="9">
        <f t="shared" si="212"/>
        <v>1770.2784000000006</v>
      </c>
      <c r="J1350" s="9">
        <f t="shared" si="213"/>
        <v>1898.9065665913658</v>
      </c>
      <c r="K1350" s="9">
        <f t="shared" si="214"/>
        <v>9.677313983430647</v>
      </c>
      <c r="L1350" s="9">
        <f t="shared" si="215"/>
        <v>2812.4839171690378</v>
      </c>
    </row>
    <row r="1351" spans="1:12" x14ac:dyDescent="0.25">
      <c r="A1351">
        <v>1342</v>
      </c>
      <c r="B1351">
        <v>21.243340799999999</v>
      </c>
      <c r="C1351" s="8">
        <f t="shared" si="206"/>
        <v>5.9009279999999995</v>
      </c>
      <c r="D1351" s="9">
        <f t="shared" si="207"/>
        <v>0.80467199999999917</v>
      </c>
      <c r="E1351" s="9">
        <f t="shared" si="208"/>
        <v>11803.465343999991</v>
      </c>
      <c r="F1351" s="9">
        <f t="shared" si="210"/>
        <v>117.72</v>
      </c>
      <c r="G1351" s="9">
        <f t="shared" si="211"/>
        <v>14.624799529697276</v>
      </c>
      <c r="H1351" s="9">
        <f t="shared" si="209"/>
        <v>0</v>
      </c>
      <c r="I1351" s="9">
        <f t="shared" si="212"/>
        <v>965.60639999999898</v>
      </c>
      <c r="J1351" s="9">
        <f t="shared" si="213"/>
        <v>1097.9511995296962</v>
      </c>
      <c r="K1351" s="9">
        <f t="shared" si="214"/>
        <v>6.4789309759383702</v>
      </c>
      <c r="L1351" s="9">
        <f t="shared" si="215"/>
        <v>2820.5620396487225</v>
      </c>
    </row>
    <row r="1352" spans="1:12" x14ac:dyDescent="0.25">
      <c r="A1352">
        <v>1343</v>
      </c>
      <c r="B1352">
        <v>24.3010944</v>
      </c>
      <c r="C1352" s="8">
        <f t="shared" si="206"/>
        <v>6.7503039999999999</v>
      </c>
      <c r="D1352" s="9">
        <f t="shared" si="207"/>
        <v>0.84937600000000035</v>
      </c>
      <c r="E1352" s="9">
        <f t="shared" si="208"/>
        <v>11809.790959999989</v>
      </c>
      <c r="F1352" s="9">
        <f t="shared" si="210"/>
        <v>117.72</v>
      </c>
      <c r="G1352" s="9">
        <f t="shared" si="211"/>
        <v>19.13797371881472</v>
      </c>
      <c r="H1352" s="9">
        <f t="shared" si="209"/>
        <v>0</v>
      </c>
      <c r="I1352" s="9">
        <f t="shared" si="212"/>
        <v>1019.2512000000004</v>
      </c>
      <c r="J1352" s="9">
        <f t="shared" si="213"/>
        <v>1156.1091737188151</v>
      </c>
      <c r="K1352" s="9">
        <f t="shared" si="214"/>
        <v>7.8040883797908132</v>
      </c>
      <c r="L1352" s="9">
        <f t="shared" si="215"/>
        <v>2827.7035493265871</v>
      </c>
    </row>
    <row r="1353" spans="1:12" x14ac:dyDescent="0.25">
      <c r="A1353">
        <v>1344</v>
      </c>
      <c r="B1353">
        <v>27.036979200000005</v>
      </c>
      <c r="C1353" s="8">
        <f t="shared" si="206"/>
        <v>7.5102720000000014</v>
      </c>
      <c r="D1353" s="9">
        <f t="shared" si="207"/>
        <v>0.75996800000000153</v>
      </c>
      <c r="E1353" s="9">
        <f t="shared" si="208"/>
        <v>11816.921247999988</v>
      </c>
      <c r="F1353" s="9">
        <f t="shared" si="210"/>
        <v>117.72</v>
      </c>
      <c r="G1353" s="9">
        <f t="shared" si="211"/>
        <v>23.689757915873287</v>
      </c>
      <c r="H1353" s="9">
        <f t="shared" si="209"/>
        <v>0</v>
      </c>
      <c r="I1353" s="9">
        <f t="shared" si="212"/>
        <v>911.96160000000179</v>
      </c>
      <c r="J1353" s="9">
        <f t="shared" si="213"/>
        <v>1053.371357915875</v>
      </c>
      <c r="K1353" s="9">
        <f t="shared" si="214"/>
        <v>7.9111054149575759</v>
      </c>
      <c r="L1353" s="9">
        <f t="shared" si="215"/>
        <v>2835.5611462239613</v>
      </c>
    </row>
    <row r="1354" spans="1:12" x14ac:dyDescent="0.25">
      <c r="A1354">
        <v>1345</v>
      </c>
      <c r="B1354">
        <v>29.450995200000005</v>
      </c>
      <c r="C1354" s="8">
        <f t="shared" ref="C1354:C1417" si="216">B1354/3.6</f>
        <v>8.1808320000000005</v>
      </c>
      <c r="D1354" s="9">
        <f t="shared" ref="D1354:D1417" si="217">(C1354-C1353)/(A1354-A1353)</f>
        <v>0.67055999999999916</v>
      </c>
      <c r="E1354" s="9">
        <f t="shared" ref="E1354:E1417" si="218">E1353+C1353*(A1354-A1353)+(C1354-C1353)*(A1354-A1353)/2</f>
        <v>11824.766799999987</v>
      </c>
      <c r="F1354" s="9">
        <f t="shared" si="210"/>
        <v>117.72</v>
      </c>
      <c r="G1354" s="9">
        <f t="shared" si="211"/>
        <v>28.108925129134082</v>
      </c>
      <c r="H1354" s="9">
        <f t="shared" ref="H1354:H1417" si="219">$B$1*$B$2*SIN(ATAN($F$1))</f>
        <v>0</v>
      </c>
      <c r="I1354" s="9">
        <f t="shared" si="212"/>
        <v>804.671999999999</v>
      </c>
      <c r="J1354" s="9">
        <f t="shared" si="213"/>
        <v>950.50092512913307</v>
      </c>
      <c r="K1354" s="9">
        <f t="shared" si="214"/>
        <v>7.7758883843260165</v>
      </c>
      <c r="L1354" s="9">
        <f t="shared" si="215"/>
        <v>2843.4046431236029</v>
      </c>
    </row>
    <row r="1355" spans="1:12" x14ac:dyDescent="0.25">
      <c r="A1355">
        <v>1346</v>
      </c>
      <c r="B1355">
        <v>31.382208000000002</v>
      </c>
      <c r="C1355" s="8">
        <f t="shared" si="216"/>
        <v>8.7172800000000006</v>
      </c>
      <c r="D1355" s="9">
        <f t="shared" si="217"/>
        <v>0.53644800000000004</v>
      </c>
      <c r="E1355" s="9">
        <f t="shared" si="218"/>
        <v>11833.215855999986</v>
      </c>
      <c r="F1355" s="9">
        <f t="shared" si="210"/>
        <v>117.72</v>
      </c>
      <c r="G1355" s="9">
        <f t="shared" si="211"/>
        <v>31.916207651328005</v>
      </c>
      <c r="H1355" s="9">
        <f t="shared" si="219"/>
        <v>0</v>
      </c>
      <c r="I1355" s="9">
        <f t="shared" si="212"/>
        <v>643.73760000000004</v>
      </c>
      <c r="J1355" s="9">
        <f t="shared" si="213"/>
        <v>793.37380765132798</v>
      </c>
      <c r="K1355" s="9">
        <f t="shared" si="214"/>
        <v>6.9160616259627687</v>
      </c>
      <c r="L1355" s="9">
        <f t="shared" si="215"/>
        <v>2850.7506181287472</v>
      </c>
    </row>
    <row r="1356" spans="1:12" x14ac:dyDescent="0.25">
      <c r="A1356">
        <v>1347</v>
      </c>
      <c r="B1356">
        <v>32.669683200000001</v>
      </c>
      <c r="C1356" s="8">
        <f t="shared" si="216"/>
        <v>9.0749119999999994</v>
      </c>
      <c r="D1356" s="9">
        <f t="shared" si="217"/>
        <v>0.35763199999999884</v>
      </c>
      <c r="E1356" s="9">
        <f t="shared" si="218"/>
        <v>11842.111951999987</v>
      </c>
      <c r="F1356" s="9">
        <f t="shared" si="210"/>
        <v>117.72</v>
      </c>
      <c r="G1356" s="9">
        <f t="shared" si="211"/>
        <v>34.588691679252477</v>
      </c>
      <c r="H1356" s="9">
        <f t="shared" si="219"/>
        <v>0</v>
      </c>
      <c r="I1356" s="9">
        <f t="shared" si="212"/>
        <v>429.15839999999861</v>
      </c>
      <c r="J1356" s="9">
        <f t="shared" si="213"/>
        <v>581.4670916792511</v>
      </c>
      <c r="K1356" s="9">
        <f t="shared" si="214"/>
        <v>5.2767626878851353</v>
      </c>
      <c r="L1356" s="9">
        <f t="shared" si="215"/>
        <v>2856.8470302856713</v>
      </c>
    </row>
    <row r="1357" spans="1:12" x14ac:dyDescent="0.25">
      <c r="A1357">
        <v>1348</v>
      </c>
      <c r="B1357">
        <v>34.279027200000002</v>
      </c>
      <c r="C1357" s="8">
        <f t="shared" si="216"/>
        <v>9.5219520000000006</v>
      </c>
      <c r="D1357" s="9">
        <f t="shared" si="217"/>
        <v>0.44704000000000121</v>
      </c>
      <c r="E1357" s="9">
        <f t="shared" si="218"/>
        <v>11851.410383999986</v>
      </c>
      <c r="F1357" s="9">
        <f t="shared" si="210"/>
        <v>117.72</v>
      </c>
      <c r="G1357" s="9">
        <f t="shared" si="211"/>
        <v>38.080379353927682</v>
      </c>
      <c r="H1357" s="9">
        <f t="shared" si="219"/>
        <v>0</v>
      </c>
      <c r="I1357" s="9">
        <f t="shared" si="212"/>
        <v>536.44800000000146</v>
      </c>
      <c r="J1357" s="9">
        <f t="shared" si="213"/>
        <v>692.24837935392907</v>
      </c>
      <c r="K1357" s="9">
        <f t="shared" si="214"/>
        <v>6.5915558402859045</v>
      </c>
      <c r="L1357" s="9">
        <f t="shared" si="215"/>
        <v>2862.7811895497566</v>
      </c>
    </row>
    <row r="1358" spans="1:12" x14ac:dyDescent="0.25">
      <c r="A1358">
        <v>1349</v>
      </c>
      <c r="B1358">
        <v>35.2446336</v>
      </c>
      <c r="C1358" s="8">
        <f t="shared" si="216"/>
        <v>9.7901760000000007</v>
      </c>
      <c r="D1358" s="9">
        <f t="shared" si="217"/>
        <v>0.26822400000000002</v>
      </c>
      <c r="E1358" s="9">
        <f t="shared" si="218"/>
        <v>11861.066447999985</v>
      </c>
      <c r="F1358" s="9">
        <f t="shared" si="210"/>
        <v>117.72</v>
      </c>
      <c r="G1358" s="9">
        <f t="shared" si="211"/>
        <v>40.255969366609925</v>
      </c>
      <c r="H1358" s="9">
        <f t="shared" si="219"/>
        <v>0</v>
      </c>
      <c r="I1358" s="9">
        <f t="shared" si="212"/>
        <v>321.86880000000002</v>
      </c>
      <c r="J1358" s="9">
        <f t="shared" si="213"/>
        <v>479.84476936660997</v>
      </c>
      <c r="K1358" s="9">
        <f t="shared" si="214"/>
        <v>4.69776474477852</v>
      </c>
      <c r="L1358" s="9">
        <f t="shared" si="215"/>
        <v>2868.4258498422887</v>
      </c>
    </row>
    <row r="1359" spans="1:12" x14ac:dyDescent="0.25">
      <c r="A1359">
        <v>1350</v>
      </c>
      <c r="B1359">
        <v>35.566502400000005</v>
      </c>
      <c r="C1359" s="8">
        <f t="shared" si="216"/>
        <v>9.8795840000000013</v>
      </c>
      <c r="D1359" s="9">
        <f t="shared" si="217"/>
        <v>8.9408000000000598E-2</v>
      </c>
      <c r="E1359" s="9">
        <f t="shared" si="218"/>
        <v>11870.901327999985</v>
      </c>
      <c r="F1359" s="9">
        <f t="shared" si="210"/>
        <v>117.72</v>
      </c>
      <c r="G1359" s="9">
        <f t="shared" si="211"/>
        <v>40.994595605483525</v>
      </c>
      <c r="H1359" s="9">
        <f t="shared" si="219"/>
        <v>0</v>
      </c>
      <c r="I1359" s="9">
        <f t="shared" si="212"/>
        <v>107.28960000000072</v>
      </c>
      <c r="J1359" s="9">
        <f t="shared" si="213"/>
        <v>266.00419560548426</v>
      </c>
      <c r="K1359" s="9">
        <f t="shared" si="214"/>
        <v>2.6280107948368125</v>
      </c>
      <c r="L1359" s="9">
        <f t="shared" si="215"/>
        <v>2872.0887376120963</v>
      </c>
    </row>
    <row r="1360" spans="1:12" x14ac:dyDescent="0.25">
      <c r="A1360">
        <v>1351</v>
      </c>
      <c r="B1360">
        <v>36.049305599999997</v>
      </c>
      <c r="C1360" s="8">
        <f t="shared" si="216"/>
        <v>10.013695999999999</v>
      </c>
      <c r="D1360" s="9">
        <f t="shared" si="217"/>
        <v>0.13411199999999823</v>
      </c>
      <c r="E1360" s="9">
        <f t="shared" si="218"/>
        <v>11880.847967999985</v>
      </c>
      <c r="F1360" s="9">
        <f t="shared" si="210"/>
        <v>117.72</v>
      </c>
      <c r="G1360" s="9">
        <f t="shared" si="211"/>
        <v>42.115125183774715</v>
      </c>
      <c r="H1360" s="9">
        <f t="shared" si="219"/>
        <v>0</v>
      </c>
      <c r="I1360" s="9">
        <f t="shared" si="212"/>
        <v>160.93439999999788</v>
      </c>
      <c r="J1360" s="9">
        <f t="shared" si="213"/>
        <v>320.7695251837726</v>
      </c>
      <c r="K1360" s="9">
        <f t="shared" si="214"/>
        <v>3.2120885112546431</v>
      </c>
      <c r="L1360" s="9">
        <f t="shared" si="215"/>
        <v>2875.008787265142</v>
      </c>
    </row>
    <row r="1361" spans="1:12" x14ac:dyDescent="0.25">
      <c r="A1361">
        <v>1352</v>
      </c>
      <c r="B1361">
        <v>35.405568000000002</v>
      </c>
      <c r="C1361" s="8">
        <f t="shared" si="216"/>
        <v>9.8348800000000001</v>
      </c>
      <c r="D1361" s="9">
        <f t="shared" si="217"/>
        <v>-0.17881599999999942</v>
      </c>
      <c r="E1361" s="9">
        <f t="shared" si="218"/>
        <v>11890.772255999986</v>
      </c>
      <c r="F1361" s="9">
        <f t="shared" si="210"/>
        <v>117.72</v>
      </c>
      <c r="G1361" s="9">
        <f t="shared" si="211"/>
        <v>40.624443138048001</v>
      </c>
      <c r="H1361" s="9">
        <f t="shared" si="219"/>
        <v>0</v>
      </c>
      <c r="I1361" s="9">
        <f t="shared" si="212"/>
        <v>-214.5791999999993</v>
      </c>
      <c r="J1361" s="9">
        <f t="shared" si="213"/>
        <v>-56.234756861951297</v>
      </c>
      <c r="K1361" s="9">
        <f t="shared" si="214"/>
        <v>-0.55306208556646752</v>
      </c>
      <c r="L1361" s="9">
        <f t="shared" si="215"/>
        <v>2876.3383004779862</v>
      </c>
    </row>
    <row r="1362" spans="1:12" x14ac:dyDescent="0.25">
      <c r="A1362">
        <v>1353</v>
      </c>
      <c r="B1362">
        <v>34.761830400000008</v>
      </c>
      <c r="C1362" s="8">
        <f t="shared" si="216"/>
        <v>9.6560640000000024</v>
      </c>
      <c r="D1362" s="9">
        <f t="shared" si="217"/>
        <v>-0.17881599999999764</v>
      </c>
      <c r="E1362" s="9">
        <f t="shared" si="218"/>
        <v>11900.517727999986</v>
      </c>
      <c r="F1362" s="9">
        <f t="shared" si="210"/>
        <v>117.72</v>
      </c>
      <c r="G1362" s="9">
        <f t="shared" si="211"/>
        <v>39.160620228280337</v>
      </c>
      <c r="H1362" s="9">
        <f t="shared" si="219"/>
        <v>0</v>
      </c>
      <c r="I1362" s="9">
        <f t="shared" si="212"/>
        <v>-214.57919999999717</v>
      </c>
      <c r="J1362" s="9">
        <f t="shared" si="213"/>
        <v>-57.698579771716823</v>
      </c>
      <c r="K1362" s="9">
        <f t="shared" si="214"/>
        <v>-0.5571411789848032</v>
      </c>
      <c r="L1362" s="9">
        <f t="shared" si="215"/>
        <v>2875.7831988457106</v>
      </c>
    </row>
    <row r="1363" spans="1:12" x14ac:dyDescent="0.25">
      <c r="A1363">
        <v>1354</v>
      </c>
      <c r="B1363">
        <v>33.957158400000004</v>
      </c>
      <c r="C1363" s="8">
        <f t="shared" si="216"/>
        <v>9.4325440000000018</v>
      </c>
      <c r="D1363" s="9">
        <f t="shared" si="217"/>
        <v>-0.22352000000000061</v>
      </c>
      <c r="E1363" s="9">
        <f t="shared" si="218"/>
        <v>11910.062031999987</v>
      </c>
      <c r="F1363" s="9">
        <f t="shared" si="210"/>
        <v>117.72</v>
      </c>
      <c r="G1363" s="9">
        <f t="shared" si="211"/>
        <v>37.368612251013133</v>
      </c>
      <c r="H1363" s="9">
        <f t="shared" si="219"/>
        <v>0</v>
      </c>
      <c r="I1363" s="9">
        <f t="shared" si="212"/>
        <v>-268.22400000000073</v>
      </c>
      <c r="J1363" s="9">
        <f t="shared" si="213"/>
        <v>-113.1353877489876</v>
      </c>
      <c r="K1363" s="9">
        <f t="shared" si="214"/>
        <v>-1.0671545228993866</v>
      </c>
      <c r="L1363" s="9">
        <f t="shared" si="215"/>
        <v>2874.9710509947686</v>
      </c>
    </row>
    <row r="1364" spans="1:12" x14ac:dyDescent="0.25">
      <c r="A1364">
        <v>1355</v>
      </c>
      <c r="B1364">
        <v>32.991551999999999</v>
      </c>
      <c r="C1364" s="8">
        <f t="shared" si="216"/>
        <v>9.16432</v>
      </c>
      <c r="D1364" s="9">
        <f t="shared" si="217"/>
        <v>-0.26822400000000179</v>
      </c>
      <c r="E1364" s="9">
        <f t="shared" si="218"/>
        <v>11919.360463999987</v>
      </c>
      <c r="F1364" s="9">
        <f t="shared" si="210"/>
        <v>117.72</v>
      </c>
      <c r="G1364" s="9">
        <f t="shared" si="211"/>
        <v>35.273599646207998</v>
      </c>
      <c r="H1364" s="9">
        <f t="shared" si="219"/>
        <v>0</v>
      </c>
      <c r="I1364" s="9">
        <f t="shared" si="212"/>
        <v>-321.86880000000212</v>
      </c>
      <c r="J1364" s="9">
        <f t="shared" si="213"/>
        <v>-168.87520035379413</v>
      </c>
      <c r="K1364" s="9">
        <f t="shared" si="214"/>
        <v>-1.5476263761062825</v>
      </c>
      <c r="L1364" s="9">
        <f t="shared" si="215"/>
        <v>2873.6636605452659</v>
      </c>
    </row>
    <row r="1365" spans="1:12" x14ac:dyDescent="0.25">
      <c r="A1365">
        <v>1356</v>
      </c>
      <c r="B1365">
        <v>32.186880000000002</v>
      </c>
      <c r="C1365" s="8">
        <f t="shared" si="216"/>
        <v>8.9408000000000012</v>
      </c>
      <c r="D1365" s="9">
        <f t="shared" si="217"/>
        <v>-0.22351999999999883</v>
      </c>
      <c r="E1365" s="9">
        <f t="shared" si="218"/>
        <v>11928.413023999987</v>
      </c>
      <c r="F1365" s="9">
        <f t="shared" ref="F1365:F1428" si="220">IF(C1365&lt;=0,0,$B$3*$B$1*$B$2*COS(ATAN($F$1)))</f>
        <v>117.72</v>
      </c>
      <c r="G1365" s="9">
        <f t="shared" ref="G1365:G1428" si="221">$B$5*$B$6*$B$4*(C1365-$F$2)^2/2</f>
        <v>33.573919948800011</v>
      </c>
      <c r="H1365" s="9">
        <f t="shared" si="219"/>
        <v>0</v>
      </c>
      <c r="I1365" s="9">
        <f t="shared" ref="I1365:I1428" si="222">$B$1*D1365</f>
        <v>-268.22399999999857</v>
      </c>
      <c r="J1365" s="9">
        <f t="shared" ref="J1365:J1428" si="223">SUM(F1365:I1365)</f>
        <v>-116.93008005119856</v>
      </c>
      <c r="K1365" s="9">
        <f t="shared" ref="K1365:K1428" si="224">J1365*C1365/1000</f>
        <v>-1.0454484597217564</v>
      </c>
      <c r="L1365" s="9">
        <f t="shared" ref="L1365:L1428" si="225">L1364+(K1365+K1364)/2*(A1365-A1364)</f>
        <v>2872.367123127352</v>
      </c>
    </row>
    <row r="1366" spans="1:12" x14ac:dyDescent="0.25">
      <c r="A1366">
        <v>1357</v>
      </c>
      <c r="B1366">
        <v>31.543142400000004</v>
      </c>
      <c r="C1366" s="8">
        <f t="shared" si="216"/>
        <v>8.7619840000000018</v>
      </c>
      <c r="D1366" s="9">
        <f t="shared" si="217"/>
        <v>-0.17881599999999942</v>
      </c>
      <c r="E1366" s="9">
        <f t="shared" si="218"/>
        <v>11937.264415999987</v>
      </c>
      <c r="F1366" s="9">
        <f t="shared" si="220"/>
        <v>117.72</v>
      </c>
      <c r="G1366" s="9">
        <f t="shared" si="221"/>
        <v>32.244392718827534</v>
      </c>
      <c r="H1366" s="9">
        <f t="shared" si="219"/>
        <v>0</v>
      </c>
      <c r="I1366" s="9">
        <f t="shared" si="222"/>
        <v>-214.5791999999993</v>
      </c>
      <c r="J1366" s="9">
        <f t="shared" si="223"/>
        <v>-64.614807281171778</v>
      </c>
      <c r="K1366" s="9">
        <f t="shared" si="224"/>
        <v>-0.56615390756071071</v>
      </c>
      <c r="L1366" s="9">
        <f t="shared" si="225"/>
        <v>2871.5613219437109</v>
      </c>
    </row>
    <row r="1367" spans="1:12" x14ac:dyDescent="0.25">
      <c r="A1367">
        <v>1358</v>
      </c>
      <c r="B1367">
        <v>29.772864000000002</v>
      </c>
      <c r="C1367" s="8">
        <f t="shared" si="216"/>
        <v>8.2702400000000011</v>
      </c>
      <c r="D1367" s="9">
        <f t="shared" si="217"/>
        <v>-0.49174400000000063</v>
      </c>
      <c r="E1367" s="9">
        <f t="shared" si="218"/>
        <v>11945.780527999988</v>
      </c>
      <c r="F1367" s="9">
        <f t="shared" si="220"/>
        <v>117.72</v>
      </c>
      <c r="G1367" s="9">
        <f t="shared" si="221"/>
        <v>28.72668525619201</v>
      </c>
      <c r="H1367" s="9">
        <f t="shared" si="219"/>
        <v>0</v>
      </c>
      <c r="I1367" s="9">
        <f t="shared" si="222"/>
        <v>-590.09280000000081</v>
      </c>
      <c r="J1367" s="9">
        <f t="shared" si="223"/>
        <v>-443.64611474380877</v>
      </c>
      <c r="K1367" s="9">
        <f t="shared" si="224"/>
        <v>-3.6690598439988373</v>
      </c>
      <c r="L1367" s="9">
        <f t="shared" si="225"/>
        <v>2869.443715067931</v>
      </c>
    </row>
    <row r="1368" spans="1:12" x14ac:dyDescent="0.25">
      <c r="A1368">
        <v>1359</v>
      </c>
      <c r="B1368">
        <v>28.163520000000002</v>
      </c>
      <c r="C1368" s="8">
        <f t="shared" si="216"/>
        <v>7.8231999999999999</v>
      </c>
      <c r="D1368" s="9">
        <f t="shared" si="217"/>
        <v>-0.44704000000000121</v>
      </c>
      <c r="E1368" s="9">
        <f t="shared" si="218"/>
        <v>11953.827247999989</v>
      </c>
      <c r="F1368" s="9">
        <f t="shared" si="220"/>
        <v>117.72</v>
      </c>
      <c r="G1368" s="9">
        <f t="shared" si="221"/>
        <v>25.705032460799998</v>
      </c>
      <c r="H1368" s="9">
        <f t="shared" si="219"/>
        <v>0</v>
      </c>
      <c r="I1368" s="9">
        <f t="shared" si="222"/>
        <v>-536.44800000000146</v>
      </c>
      <c r="J1368" s="9">
        <f t="shared" si="223"/>
        <v>-393.02296753920143</v>
      </c>
      <c r="K1368" s="9">
        <f t="shared" si="224"/>
        <v>-3.0746972796526806</v>
      </c>
      <c r="L1368" s="9">
        <f t="shared" si="225"/>
        <v>2866.0718365061052</v>
      </c>
    </row>
    <row r="1369" spans="1:12" x14ac:dyDescent="0.25">
      <c r="A1369">
        <v>1360</v>
      </c>
      <c r="B1369">
        <v>26.554176000000002</v>
      </c>
      <c r="C1369" s="8">
        <f t="shared" si="216"/>
        <v>7.3761600000000005</v>
      </c>
      <c r="D1369" s="9">
        <f t="shared" si="217"/>
        <v>-0.44703999999999944</v>
      </c>
      <c r="E1369" s="9">
        <f t="shared" si="218"/>
        <v>11961.42692799999</v>
      </c>
      <c r="F1369" s="9">
        <f t="shared" si="220"/>
        <v>117.72</v>
      </c>
      <c r="G1369" s="9">
        <f t="shared" si="221"/>
        <v>22.851249265152003</v>
      </c>
      <c r="H1369" s="9">
        <f t="shared" si="219"/>
        <v>0</v>
      </c>
      <c r="I1369" s="9">
        <f t="shared" si="222"/>
        <v>-536.4479999999993</v>
      </c>
      <c r="J1369" s="9">
        <f t="shared" si="223"/>
        <v>-395.87675073484729</v>
      </c>
      <c r="K1369" s="9">
        <f t="shared" si="224"/>
        <v>-2.9200502537003512</v>
      </c>
      <c r="L1369" s="9">
        <f t="shared" si="225"/>
        <v>2863.0744627394288</v>
      </c>
    </row>
    <row r="1370" spans="1:12" x14ac:dyDescent="0.25">
      <c r="A1370">
        <v>1361</v>
      </c>
      <c r="B1370">
        <v>24.944832000000002</v>
      </c>
      <c r="C1370" s="8">
        <f t="shared" si="216"/>
        <v>6.9291200000000002</v>
      </c>
      <c r="D1370" s="9">
        <f t="shared" si="217"/>
        <v>-0.44704000000000033</v>
      </c>
      <c r="E1370" s="9">
        <f t="shared" si="218"/>
        <v>11968.57956799999</v>
      </c>
      <c r="F1370" s="9">
        <f t="shared" si="220"/>
        <v>117.72</v>
      </c>
      <c r="G1370" s="9">
        <f t="shared" si="221"/>
        <v>20.165335669248002</v>
      </c>
      <c r="H1370" s="9">
        <f t="shared" si="219"/>
        <v>0</v>
      </c>
      <c r="I1370" s="9">
        <f t="shared" si="222"/>
        <v>-536.44800000000043</v>
      </c>
      <c r="J1370" s="9">
        <f t="shared" si="223"/>
        <v>-398.56266433075245</v>
      </c>
      <c r="K1370" s="9">
        <f t="shared" si="224"/>
        <v>-2.7616885286675035</v>
      </c>
      <c r="L1370" s="9">
        <f t="shared" si="225"/>
        <v>2860.233593348245</v>
      </c>
    </row>
    <row r="1371" spans="1:12" x14ac:dyDescent="0.25">
      <c r="A1371">
        <v>1362</v>
      </c>
      <c r="B1371">
        <v>22.530816000000002</v>
      </c>
      <c r="C1371" s="8">
        <f t="shared" si="216"/>
        <v>6.2585600000000001</v>
      </c>
      <c r="D1371" s="9">
        <f t="shared" si="217"/>
        <v>-0.67056000000000004</v>
      </c>
      <c r="E1371" s="9">
        <f t="shared" si="218"/>
        <v>11975.173407999991</v>
      </c>
      <c r="F1371" s="9">
        <f t="shared" si="220"/>
        <v>117.72</v>
      </c>
      <c r="G1371" s="9">
        <f t="shared" si="221"/>
        <v>16.451220774911999</v>
      </c>
      <c r="H1371" s="9">
        <f t="shared" si="219"/>
        <v>0</v>
      </c>
      <c r="I1371" s="9">
        <f t="shared" si="222"/>
        <v>-804.67200000000003</v>
      </c>
      <c r="J1371" s="9">
        <f t="shared" si="223"/>
        <v>-670.50077922508808</v>
      </c>
      <c r="K1371" s="9">
        <f t="shared" si="224"/>
        <v>-4.1963693568269669</v>
      </c>
      <c r="L1371" s="9">
        <f t="shared" si="225"/>
        <v>2856.7545644054976</v>
      </c>
    </row>
    <row r="1372" spans="1:12" x14ac:dyDescent="0.25">
      <c r="A1372">
        <v>1363</v>
      </c>
      <c r="B1372">
        <v>17.702784000000001</v>
      </c>
      <c r="C1372" s="8">
        <f t="shared" si="216"/>
        <v>4.91744</v>
      </c>
      <c r="D1372" s="9">
        <f t="shared" si="217"/>
        <v>-1.3411200000000001</v>
      </c>
      <c r="E1372" s="9">
        <f t="shared" si="218"/>
        <v>11980.761407999991</v>
      </c>
      <c r="F1372" s="9">
        <f t="shared" si="220"/>
        <v>117.72</v>
      </c>
      <c r="G1372" s="9">
        <f t="shared" si="221"/>
        <v>10.156110784512</v>
      </c>
      <c r="H1372" s="9">
        <f t="shared" si="219"/>
        <v>0</v>
      </c>
      <c r="I1372" s="9">
        <f t="shared" si="222"/>
        <v>-1609.3440000000001</v>
      </c>
      <c r="J1372" s="9">
        <f t="shared" si="223"/>
        <v>-1481.467889215488</v>
      </c>
      <c r="K1372" s="9">
        <f t="shared" si="224"/>
        <v>-7.2850294571438088</v>
      </c>
      <c r="L1372" s="9">
        <f t="shared" si="225"/>
        <v>2851.0138649985124</v>
      </c>
    </row>
    <row r="1373" spans="1:12" x14ac:dyDescent="0.25">
      <c r="A1373">
        <v>1364</v>
      </c>
      <c r="B1373">
        <v>12.874752000000001</v>
      </c>
      <c r="C1373" s="8">
        <f t="shared" si="216"/>
        <v>3.5763199999999999</v>
      </c>
      <c r="D1373" s="9">
        <f t="shared" si="217"/>
        <v>-1.3411200000000001</v>
      </c>
      <c r="E1373" s="9">
        <f t="shared" si="218"/>
        <v>11985.00828799999</v>
      </c>
      <c r="F1373" s="9">
        <f t="shared" si="220"/>
        <v>117.72</v>
      </c>
      <c r="G1373" s="9">
        <f t="shared" si="221"/>
        <v>5.3718271918080003</v>
      </c>
      <c r="H1373" s="9">
        <f t="shared" si="219"/>
        <v>0</v>
      </c>
      <c r="I1373" s="9">
        <f t="shared" si="222"/>
        <v>-1609.3440000000001</v>
      </c>
      <c r="J1373" s="9">
        <f t="shared" si="223"/>
        <v>-1486.252172808192</v>
      </c>
      <c r="K1373" s="9">
        <f t="shared" si="224"/>
        <v>-5.3153133706573925</v>
      </c>
      <c r="L1373" s="9">
        <f t="shared" si="225"/>
        <v>2844.713693584612</v>
      </c>
    </row>
    <row r="1374" spans="1:12" x14ac:dyDescent="0.25">
      <c r="A1374">
        <v>1365</v>
      </c>
      <c r="B1374">
        <v>8.3685888000000013</v>
      </c>
      <c r="C1374" s="8">
        <f t="shared" si="216"/>
        <v>2.3246080000000005</v>
      </c>
      <c r="D1374" s="9">
        <f t="shared" si="217"/>
        <v>-1.2517119999999995</v>
      </c>
      <c r="E1374" s="9">
        <f t="shared" si="218"/>
        <v>11987.95875199999</v>
      </c>
      <c r="F1374" s="9">
        <f t="shared" si="220"/>
        <v>117.72</v>
      </c>
      <c r="G1374" s="9">
        <f t="shared" si="221"/>
        <v>2.2695969885388805</v>
      </c>
      <c r="H1374" s="9">
        <f t="shared" si="219"/>
        <v>0</v>
      </c>
      <c r="I1374" s="9">
        <f t="shared" si="222"/>
        <v>-1502.0543999999993</v>
      </c>
      <c r="J1374" s="9">
        <f t="shared" si="223"/>
        <v>-1382.0648030114605</v>
      </c>
      <c r="K1374" s="9">
        <f t="shared" si="224"/>
        <v>-3.2127588975988659</v>
      </c>
      <c r="L1374" s="9">
        <f t="shared" si="225"/>
        <v>2840.4496574504838</v>
      </c>
    </row>
    <row r="1375" spans="1:12" x14ac:dyDescent="0.25">
      <c r="A1375">
        <v>1366</v>
      </c>
      <c r="B1375">
        <v>4.0233600000000003</v>
      </c>
      <c r="C1375" s="8">
        <f t="shared" si="216"/>
        <v>1.1176000000000001</v>
      </c>
      <c r="D1375" s="9">
        <f t="shared" si="217"/>
        <v>-1.2070080000000003</v>
      </c>
      <c r="E1375" s="9">
        <f t="shared" si="218"/>
        <v>11989.67985599999</v>
      </c>
      <c r="F1375" s="9">
        <f t="shared" si="220"/>
        <v>117.72</v>
      </c>
      <c r="G1375" s="9">
        <f t="shared" si="221"/>
        <v>0.52459249920000017</v>
      </c>
      <c r="H1375" s="9">
        <f t="shared" si="219"/>
        <v>0</v>
      </c>
      <c r="I1375" s="9">
        <f t="shared" si="222"/>
        <v>-1448.4096000000004</v>
      </c>
      <c r="J1375" s="9">
        <f t="shared" si="223"/>
        <v>-1330.1650075008004</v>
      </c>
      <c r="K1375" s="9">
        <f t="shared" si="224"/>
        <v>-1.4865924123828946</v>
      </c>
      <c r="L1375" s="9">
        <f t="shared" si="225"/>
        <v>2838.099981795493</v>
      </c>
    </row>
    <row r="1376" spans="1:12" x14ac:dyDescent="0.25">
      <c r="A1376">
        <v>1367</v>
      </c>
      <c r="B1376">
        <v>0</v>
      </c>
      <c r="C1376" s="8">
        <f t="shared" si="216"/>
        <v>0</v>
      </c>
      <c r="D1376" s="9">
        <f t="shared" si="217"/>
        <v>-1.1176000000000001</v>
      </c>
      <c r="E1376" s="9">
        <f t="shared" si="218"/>
        <v>11990.238655999989</v>
      </c>
      <c r="F1376" s="9">
        <f t="shared" si="220"/>
        <v>0</v>
      </c>
      <c r="G1376" s="9">
        <f t="shared" si="221"/>
        <v>0</v>
      </c>
      <c r="H1376" s="9">
        <f t="shared" si="219"/>
        <v>0</v>
      </c>
      <c r="I1376" s="9">
        <f t="shared" si="222"/>
        <v>-1341.1200000000001</v>
      </c>
      <c r="J1376" s="9">
        <f t="shared" si="223"/>
        <v>-1341.1200000000001</v>
      </c>
      <c r="K1376" s="9">
        <f t="shared" si="224"/>
        <v>0</v>
      </c>
      <c r="L1376" s="9">
        <f t="shared" si="225"/>
        <v>2837.3566855893014</v>
      </c>
    </row>
    <row r="1377" spans="1:12" x14ac:dyDescent="0.25">
      <c r="A1377">
        <v>1368</v>
      </c>
      <c r="B1377">
        <v>0</v>
      </c>
      <c r="C1377" s="8">
        <f t="shared" si="216"/>
        <v>0</v>
      </c>
      <c r="D1377" s="9">
        <f t="shared" si="217"/>
        <v>0</v>
      </c>
      <c r="E1377" s="9">
        <f t="shared" si="218"/>
        <v>11990.238655999989</v>
      </c>
      <c r="F1377" s="9">
        <f t="shared" si="220"/>
        <v>0</v>
      </c>
      <c r="G1377" s="9">
        <f t="shared" si="221"/>
        <v>0</v>
      </c>
      <c r="H1377" s="9">
        <f t="shared" si="219"/>
        <v>0</v>
      </c>
      <c r="I1377" s="9">
        <f t="shared" si="222"/>
        <v>0</v>
      </c>
      <c r="J1377" s="9">
        <f t="shared" si="223"/>
        <v>0</v>
      </c>
      <c r="K1377" s="9">
        <f t="shared" si="224"/>
        <v>0</v>
      </c>
      <c r="L1377" s="9">
        <f t="shared" si="225"/>
        <v>2837.3566855893014</v>
      </c>
    </row>
    <row r="1378" spans="1:12" x14ac:dyDescent="0.25">
      <c r="A1378">
        <v>1369</v>
      </c>
      <c r="B1378">
        <v>0</v>
      </c>
      <c r="C1378" s="8">
        <f t="shared" si="216"/>
        <v>0</v>
      </c>
      <c r="D1378" s="9">
        <f t="shared" si="217"/>
        <v>0</v>
      </c>
      <c r="E1378" s="9">
        <f t="shared" si="218"/>
        <v>11990.238655999989</v>
      </c>
      <c r="F1378" s="9">
        <f t="shared" si="220"/>
        <v>0</v>
      </c>
      <c r="G1378" s="9">
        <f t="shared" si="221"/>
        <v>0</v>
      </c>
      <c r="H1378" s="9">
        <f t="shared" si="219"/>
        <v>0</v>
      </c>
      <c r="I1378" s="9">
        <f t="shared" si="222"/>
        <v>0</v>
      </c>
      <c r="J1378" s="9">
        <f t="shared" si="223"/>
        <v>0</v>
      </c>
      <c r="K1378" s="9">
        <f t="shared" si="224"/>
        <v>0</v>
      </c>
      <c r="L1378" s="9">
        <f t="shared" si="225"/>
        <v>2837.3566855893014</v>
      </c>
    </row>
    <row r="1379" spans="1:12" x14ac:dyDescent="0.25">
      <c r="A1379">
        <v>1370</v>
      </c>
      <c r="B1379">
        <v>0</v>
      </c>
      <c r="C1379" s="8">
        <f t="shared" si="216"/>
        <v>0</v>
      </c>
      <c r="D1379" s="9">
        <f t="shared" si="217"/>
        <v>0</v>
      </c>
      <c r="E1379" s="9">
        <f t="shared" si="218"/>
        <v>11990.238655999989</v>
      </c>
      <c r="F1379" s="9">
        <f t="shared" si="220"/>
        <v>0</v>
      </c>
      <c r="G1379" s="9">
        <f t="shared" si="221"/>
        <v>0</v>
      </c>
      <c r="H1379" s="9">
        <f t="shared" si="219"/>
        <v>0</v>
      </c>
      <c r="I1379" s="9">
        <f t="shared" si="222"/>
        <v>0</v>
      </c>
      <c r="J1379" s="9">
        <f t="shared" si="223"/>
        <v>0</v>
      </c>
      <c r="K1379" s="9">
        <f t="shared" si="224"/>
        <v>0</v>
      </c>
      <c r="L1379" s="9">
        <f t="shared" si="225"/>
        <v>2837.3566855893014</v>
      </c>
    </row>
    <row r="1380" spans="1:12" x14ac:dyDescent="0.25">
      <c r="A1380">
        <v>1371</v>
      </c>
      <c r="B1380">
        <v>0</v>
      </c>
      <c r="C1380" s="8">
        <f t="shared" si="216"/>
        <v>0</v>
      </c>
      <c r="D1380" s="9">
        <f t="shared" si="217"/>
        <v>0</v>
      </c>
      <c r="E1380" s="9">
        <f t="shared" si="218"/>
        <v>11990.238655999989</v>
      </c>
      <c r="F1380" s="9">
        <f t="shared" si="220"/>
        <v>0</v>
      </c>
      <c r="G1380" s="9">
        <f t="shared" si="221"/>
        <v>0</v>
      </c>
      <c r="H1380" s="9">
        <f t="shared" si="219"/>
        <v>0</v>
      </c>
      <c r="I1380" s="9">
        <f t="shared" si="222"/>
        <v>0</v>
      </c>
      <c r="J1380" s="9">
        <f t="shared" si="223"/>
        <v>0</v>
      </c>
      <c r="K1380" s="9">
        <f t="shared" si="224"/>
        <v>0</v>
      </c>
      <c r="L1380" s="9">
        <f t="shared" si="225"/>
        <v>2837.3566855893014</v>
      </c>
    </row>
    <row r="1381" spans="1:12" x14ac:dyDescent="0.25">
      <c r="A1381">
        <v>1372</v>
      </c>
      <c r="B1381">
        <v>0</v>
      </c>
      <c r="C1381" s="8">
        <f t="shared" si="216"/>
        <v>0</v>
      </c>
      <c r="D1381" s="9">
        <f t="shared" si="217"/>
        <v>0</v>
      </c>
      <c r="E1381" s="9">
        <f t="shared" si="218"/>
        <v>11990.238655999989</v>
      </c>
      <c r="F1381" s="9">
        <f t="shared" si="220"/>
        <v>0</v>
      </c>
      <c r="G1381" s="9">
        <f t="shared" si="221"/>
        <v>0</v>
      </c>
      <c r="H1381" s="9">
        <f t="shared" si="219"/>
        <v>0</v>
      </c>
      <c r="I1381" s="9">
        <f t="shared" si="222"/>
        <v>0</v>
      </c>
      <c r="J1381" s="9">
        <f t="shared" si="223"/>
        <v>0</v>
      </c>
      <c r="K1381" s="9">
        <f t="shared" si="224"/>
        <v>0</v>
      </c>
      <c r="L1381" s="9">
        <f t="shared" si="225"/>
        <v>2837.3566855893014</v>
      </c>
    </row>
    <row r="1382" spans="1:12" x14ac:dyDescent="0.25">
      <c r="A1382">
        <v>1373</v>
      </c>
      <c r="B1382">
        <v>0</v>
      </c>
      <c r="C1382" s="8">
        <f t="shared" si="216"/>
        <v>0</v>
      </c>
      <c r="D1382" s="9">
        <f t="shared" si="217"/>
        <v>0</v>
      </c>
      <c r="E1382" s="9">
        <f t="shared" si="218"/>
        <v>11990.238655999989</v>
      </c>
      <c r="F1382" s="9">
        <f t="shared" si="220"/>
        <v>0</v>
      </c>
      <c r="G1382" s="9">
        <f t="shared" si="221"/>
        <v>0</v>
      </c>
      <c r="H1382" s="9">
        <f t="shared" si="219"/>
        <v>0</v>
      </c>
      <c r="I1382" s="9">
        <f t="shared" si="222"/>
        <v>0</v>
      </c>
      <c r="J1382" s="9">
        <f t="shared" si="223"/>
        <v>0</v>
      </c>
      <c r="K1382" s="9">
        <f t="shared" si="224"/>
        <v>0</v>
      </c>
      <c r="L1382" s="9">
        <f t="shared" si="225"/>
        <v>2837.3566855893014</v>
      </c>
    </row>
    <row r="1383" spans="1:12" x14ac:dyDescent="0.25">
      <c r="A1383">
        <v>1374</v>
      </c>
      <c r="B1383">
        <v>0</v>
      </c>
      <c r="C1383" s="8">
        <f t="shared" si="216"/>
        <v>0</v>
      </c>
      <c r="D1383" s="9">
        <f t="shared" si="217"/>
        <v>0</v>
      </c>
      <c r="E1383" s="9">
        <f t="shared" si="218"/>
        <v>11990.238655999989</v>
      </c>
      <c r="F1383" s="9">
        <f t="shared" si="220"/>
        <v>0</v>
      </c>
      <c r="G1383" s="9">
        <f t="shared" si="221"/>
        <v>0</v>
      </c>
      <c r="H1383" s="9">
        <f t="shared" si="219"/>
        <v>0</v>
      </c>
      <c r="I1383" s="9">
        <f t="shared" si="222"/>
        <v>0</v>
      </c>
      <c r="J1383" s="9">
        <f t="shared" si="223"/>
        <v>0</v>
      </c>
      <c r="K1383" s="9">
        <f t="shared" si="224"/>
        <v>0</v>
      </c>
      <c r="L1383" s="9">
        <f t="shared" si="225"/>
        <v>2837.3566855893014</v>
      </c>
    </row>
    <row r="1384" spans="1:12" x14ac:dyDescent="0.25">
      <c r="A1384">
        <v>1375</v>
      </c>
      <c r="B1384">
        <v>0</v>
      </c>
      <c r="C1384" s="8">
        <f t="shared" si="216"/>
        <v>0</v>
      </c>
      <c r="D1384" s="9">
        <f t="shared" si="217"/>
        <v>0</v>
      </c>
      <c r="E1384" s="9">
        <f t="shared" si="218"/>
        <v>11990.238655999989</v>
      </c>
      <c r="F1384" s="9">
        <f t="shared" si="220"/>
        <v>0</v>
      </c>
      <c r="G1384" s="9">
        <f t="shared" si="221"/>
        <v>0</v>
      </c>
      <c r="H1384" s="9">
        <f t="shared" si="219"/>
        <v>0</v>
      </c>
      <c r="I1384" s="9">
        <f t="shared" si="222"/>
        <v>0</v>
      </c>
      <c r="J1384" s="9">
        <f t="shared" si="223"/>
        <v>0</v>
      </c>
      <c r="K1384" s="9">
        <f t="shared" si="224"/>
        <v>0</v>
      </c>
      <c r="L1384" s="9">
        <f t="shared" si="225"/>
        <v>2837.3566855893014</v>
      </c>
    </row>
    <row r="1385" spans="1:12" x14ac:dyDescent="0.25">
      <c r="A1385">
        <v>1376</v>
      </c>
      <c r="B1385">
        <v>0</v>
      </c>
      <c r="C1385" s="8">
        <f t="shared" si="216"/>
        <v>0</v>
      </c>
      <c r="D1385" s="9">
        <f t="shared" si="217"/>
        <v>0</v>
      </c>
      <c r="E1385" s="9">
        <f t="shared" si="218"/>
        <v>11990.238655999989</v>
      </c>
      <c r="F1385" s="9">
        <f t="shared" si="220"/>
        <v>0</v>
      </c>
      <c r="G1385" s="9">
        <f t="shared" si="221"/>
        <v>0</v>
      </c>
      <c r="H1385" s="9">
        <f t="shared" si="219"/>
        <v>0</v>
      </c>
      <c r="I1385" s="9">
        <f t="shared" si="222"/>
        <v>0</v>
      </c>
      <c r="J1385" s="9">
        <f t="shared" si="223"/>
        <v>0</v>
      </c>
      <c r="K1385" s="9">
        <f t="shared" si="224"/>
        <v>0</v>
      </c>
      <c r="L1385" s="9">
        <f t="shared" si="225"/>
        <v>2837.3566855893014</v>
      </c>
    </row>
    <row r="1386" spans="1:12" x14ac:dyDescent="0.25">
      <c r="A1386">
        <v>1377</v>
      </c>
      <c r="B1386">
        <v>0</v>
      </c>
      <c r="C1386" s="8">
        <f t="shared" si="216"/>
        <v>0</v>
      </c>
      <c r="D1386" s="9">
        <f t="shared" si="217"/>
        <v>0</v>
      </c>
      <c r="E1386" s="9">
        <f t="shared" si="218"/>
        <v>11990.238655999989</v>
      </c>
      <c r="F1386" s="9">
        <f t="shared" si="220"/>
        <v>0</v>
      </c>
      <c r="G1386" s="9">
        <f t="shared" si="221"/>
        <v>0</v>
      </c>
      <c r="H1386" s="9">
        <f t="shared" si="219"/>
        <v>0</v>
      </c>
      <c r="I1386" s="9">
        <f t="shared" si="222"/>
        <v>0</v>
      </c>
      <c r="J1386" s="9">
        <f t="shared" si="223"/>
        <v>0</v>
      </c>
      <c r="K1386" s="9">
        <f t="shared" si="224"/>
        <v>0</v>
      </c>
      <c r="L1386" s="9">
        <f t="shared" si="225"/>
        <v>2837.3566855893014</v>
      </c>
    </row>
    <row r="1387" spans="1:12" x14ac:dyDescent="0.25">
      <c r="A1387">
        <v>1378</v>
      </c>
      <c r="B1387">
        <v>0</v>
      </c>
      <c r="C1387" s="8">
        <f t="shared" si="216"/>
        <v>0</v>
      </c>
      <c r="D1387" s="9">
        <f t="shared" si="217"/>
        <v>0</v>
      </c>
      <c r="E1387" s="9">
        <f t="shared" si="218"/>
        <v>11990.238655999989</v>
      </c>
      <c r="F1387" s="9">
        <f t="shared" si="220"/>
        <v>0</v>
      </c>
      <c r="G1387" s="9">
        <f t="shared" si="221"/>
        <v>0</v>
      </c>
      <c r="H1387" s="9">
        <f t="shared" si="219"/>
        <v>0</v>
      </c>
      <c r="I1387" s="9">
        <f t="shared" si="222"/>
        <v>0</v>
      </c>
      <c r="J1387" s="9">
        <f t="shared" si="223"/>
        <v>0</v>
      </c>
      <c r="K1387" s="9">
        <f t="shared" si="224"/>
        <v>0</v>
      </c>
      <c r="L1387" s="9">
        <f t="shared" si="225"/>
        <v>2837.3566855893014</v>
      </c>
    </row>
    <row r="1388" spans="1:12" x14ac:dyDescent="0.25">
      <c r="A1388">
        <v>1379</v>
      </c>
      <c r="B1388">
        <v>0</v>
      </c>
      <c r="C1388" s="8">
        <f t="shared" si="216"/>
        <v>0</v>
      </c>
      <c r="D1388" s="9">
        <f t="shared" si="217"/>
        <v>0</v>
      </c>
      <c r="E1388" s="9">
        <f t="shared" si="218"/>
        <v>11990.238655999989</v>
      </c>
      <c r="F1388" s="9">
        <f t="shared" si="220"/>
        <v>0</v>
      </c>
      <c r="G1388" s="9">
        <f t="shared" si="221"/>
        <v>0</v>
      </c>
      <c r="H1388" s="9">
        <f t="shared" si="219"/>
        <v>0</v>
      </c>
      <c r="I1388" s="9">
        <f t="shared" si="222"/>
        <v>0</v>
      </c>
      <c r="J1388" s="9">
        <f t="shared" si="223"/>
        <v>0</v>
      </c>
      <c r="K1388" s="9">
        <f t="shared" si="224"/>
        <v>0</v>
      </c>
      <c r="L1388" s="9">
        <f t="shared" si="225"/>
        <v>2837.3566855893014</v>
      </c>
    </row>
    <row r="1389" spans="1:12" x14ac:dyDescent="0.25">
      <c r="A1389">
        <v>1380</v>
      </c>
      <c r="B1389">
        <v>0</v>
      </c>
      <c r="C1389" s="8">
        <f t="shared" si="216"/>
        <v>0</v>
      </c>
      <c r="D1389" s="9">
        <f t="shared" si="217"/>
        <v>0</v>
      </c>
      <c r="E1389" s="9">
        <f t="shared" si="218"/>
        <v>11990.238655999989</v>
      </c>
      <c r="F1389" s="9">
        <f t="shared" si="220"/>
        <v>0</v>
      </c>
      <c r="G1389" s="9">
        <f t="shared" si="221"/>
        <v>0</v>
      </c>
      <c r="H1389" s="9">
        <f t="shared" si="219"/>
        <v>0</v>
      </c>
      <c r="I1389" s="9">
        <f t="shared" si="222"/>
        <v>0</v>
      </c>
      <c r="J1389" s="9">
        <f t="shared" si="223"/>
        <v>0</v>
      </c>
      <c r="K1389" s="9">
        <f t="shared" si="224"/>
        <v>0</v>
      </c>
      <c r="L1389" s="9">
        <f t="shared" si="225"/>
        <v>2837.3566855893014</v>
      </c>
    </row>
    <row r="1390" spans="1:12" x14ac:dyDescent="0.25">
      <c r="A1390">
        <v>1381</v>
      </c>
      <c r="B1390">
        <v>0</v>
      </c>
      <c r="C1390" s="8">
        <f t="shared" si="216"/>
        <v>0</v>
      </c>
      <c r="D1390" s="9">
        <f t="shared" si="217"/>
        <v>0</v>
      </c>
      <c r="E1390" s="9">
        <f t="shared" si="218"/>
        <v>11990.238655999989</v>
      </c>
      <c r="F1390" s="9">
        <f t="shared" si="220"/>
        <v>0</v>
      </c>
      <c r="G1390" s="9">
        <f t="shared" si="221"/>
        <v>0</v>
      </c>
      <c r="H1390" s="9">
        <f t="shared" si="219"/>
        <v>0</v>
      </c>
      <c r="I1390" s="9">
        <f t="shared" si="222"/>
        <v>0</v>
      </c>
      <c r="J1390" s="9">
        <f t="shared" si="223"/>
        <v>0</v>
      </c>
      <c r="K1390" s="9">
        <f t="shared" si="224"/>
        <v>0</v>
      </c>
      <c r="L1390" s="9">
        <f t="shared" si="225"/>
        <v>2837.3566855893014</v>
      </c>
    </row>
    <row r="1391" spans="1:12" x14ac:dyDescent="0.25">
      <c r="A1391">
        <v>1382</v>
      </c>
      <c r="B1391">
        <v>0</v>
      </c>
      <c r="C1391" s="8">
        <f t="shared" si="216"/>
        <v>0</v>
      </c>
      <c r="D1391" s="9">
        <f t="shared" si="217"/>
        <v>0</v>
      </c>
      <c r="E1391" s="9">
        <f t="shared" si="218"/>
        <v>11990.238655999989</v>
      </c>
      <c r="F1391" s="9">
        <f t="shared" si="220"/>
        <v>0</v>
      </c>
      <c r="G1391" s="9">
        <f t="shared" si="221"/>
        <v>0</v>
      </c>
      <c r="H1391" s="9">
        <f t="shared" si="219"/>
        <v>0</v>
      </c>
      <c r="I1391" s="9">
        <f t="shared" si="222"/>
        <v>0</v>
      </c>
      <c r="J1391" s="9">
        <f t="shared" si="223"/>
        <v>0</v>
      </c>
      <c r="K1391" s="9">
        <f t="shared" si="224"/>
        <v>0</v>
      </c>
      <c r="L1391" s="9">
        <f t="shared" si="225"/>
        <v>2837.3566855893014</v>
      </c>
    </row>
    <row r="1392" spans="1:12" x14ac:dyDescent="0.25">
      <c r="A1392">
        <v>1383</v>
      </c>
      <c r="B1392">
        <v>0</v>
      </c>
      <c r="C1392" s="8">
        <f t="shared" si="216"/>
        <v>0</v>
      </c>
      <c r="D1392" s="9">
        <f t="shared" si="217"/>
        <v>0</v>
      </c>
      <c r="E1392" s="9">
        <f t="shared" si="218"/>
        <v>11990.238655999989</v>
      </c>
      <c r="F1392" s="9">
        <f t="shared" si="220"/>
        <v>0</v>
      </c>
      <c r="G1392" s="9">
        <f t="shared" si="221"/>
        <v>0</v>
      </c>
      <c r="H1392" s="9">
        <f t="shared" si="219"/>
        <v>0</v>
      </c>
      <c r="I1392" s="9">
        <f t="shared" si="222"/>
        <v>0</v>
      </c>
      <c r="J1392" s="9">
        <f t="shared" si="223"/>
        <v>0</v>
      </c>
      <c r="K1392" s="9">
        <f t="shared" si="224"/>
        <v>0</v>
      </c>
      <c r="L1392" s="9">
        <f t="shared" si="225"/>
        <v>2837.3566855893014</v>
      </c>
    </row>
    <row r="1393" spans="1:12" x14ac:dyDescent="0.25">
      <c r="A1393">
        <v>1384</v>
      </c>
      <c r="B1393">
        <v>0</v>
      </c>
      <c r="C1393" s="8">
        <f t="shared" si="216"/>
        <v>0</v>
      </c>
      <c r="D1393" s="9">
        <f t="shared" si="217"/>
        <v>0</v>
      </c>
      <c r="E1393" s="9">
        <f t="shared" si="218"/>
        <v>11990.238655999989</v>
      </c>
      <c r="F1393" s="9">
        <f t="shared" si="220"/>
        <v>0</v>
      </c>
      <c r="G1393" s="9">
        <f t="shared" si="221"/>
        <v>0</v>
      </c>
      <c r="H1393" s="9">
        <f t="shared" si="219"/>
        <v>0</v>
      </c>
      <c r="I1393" s="9">
        <f t="shared" si="222"/>
        <v>0</v>
      </c>
      <c r="J1393" s="9">
        <f t="shared" si="223"/>
        <v>0</v>
      </c>
      <c r="K1393" s="9">
        <f t="shared" si="224"/>
        <v>0</v>
      </c>
      <c r="L1393" s="9">
        <f t="shared" si="225"/>
        <v>2837.3566855893014</v>
      </c>
    </row>
    <row r="1394" spans="1:12" x14ac:dyDescent="0.25">
      <c r="A1394">
        <v>1385</v>
      </c>
      <c r="B1394">
        <v>0</v>
      </c>
      <c r="C1394" s="8">
        <f t="shared" si="216"/>
        <v>0</v>
      </c>
      <c r="D1394" s="9">
        <f t="shared" si="217"/>
        <v>0</v>
      </c>
      <c r="E1394" s="9">
        <f t="shared" si="218"/>
        <v>11990.238655999989</v>
      </c>
      <c r="F1394" s="9">
        <f t="shared" si="220"/>
        <v>0</v>
      </c>
      <c r="G1394" s="9">
        <f t="shared" si="221"/>
        <v>0</v>
      </c>
      <c r="H1394" s="9">
        <f t="shared" si="219"/>
        <v>0</v>
      </c>
      <c r="I1394" s="9">
        <f t="shared" si="222"/>
        <v>0</v>
      </c>
      <c r="J1394" s="9">
        <f t="shared" si="223"/>
        <v>0</v>
      </c>
      <c r="K1394" s="9">
        <f t="shared" si="224"/>
        <v>0</v>
      </c>
      <c r="L1394" s="9">
        <f t="shared" si="225"/>
        <v>2837.3566855893014</v>
      </c>
    </row>
    <row r="1395" spans="1:12" x14ac:dyDescent="0.25">
      <c r="A1395">
        <v>1386</v>
      </c>
      <c r="B1395">
        <v>0</v>
      </c>
      <c r="C1395" s="8">
        <f t="shared" si="216"/>
        <v>0</v>
      </c>
      <c r="D1395" s="9">
        <f t="shared" si="217"/>
        <v>0</v>
      </c>
      <c r="E1395" s="9">
        <f t="shared" si="218"/>
        <v>11990.238655999989</v>
      </c>
      <c r="F1395" s="9">
        <f t="shared" si="220"/>
        <v>0</v>
      </c>
      <c r="G1395" s="9">
        <f t="shared" si="221"/>
        <v>0</v>
      </c>
      <c r="H1395" s="9">
        <f t="shared" si="219"/>
        <v>0</v>
      </c>
      <c r="I1395" s="9">
        <f t="shared" si="222"/>
        <v>0</v>
      </c>
      <c r="J1395" s="9">
        <f t="shared" si="223"/>
        <v>0</v>
      </c>
      <c r="K1395" s="9">
        <f t="shared" si="224"/>
        <v>0</v>
      </c>
      <c r="L1395" s="9">
        <f t="shared" si="225"/>
        <v>2837.3566855893014</v>
      </c>
    </row>
    <row r="1396" spans="1:12" x14ac:dyDescent="0.25">
      <c r="A1396">
        <v>1387</v>
      </c>
      <c r="B1396">
        <v>0</v>
      </c>
      <c r="C1396" s="8">
        <f t="shared" si="216"/>
        <v>0</v>
      </c>
      <c r="D1396" s="9">
        <f t="shared" si="217"/>
        <v>0</v>
      </c>
      <c r="E1396" s="9">
        <f t="shared" si="218"/>
        <v>11990.238655999989</v>
      </c>
      <c r="F1396" s="9">
        <f t="shared" si="220"/>
        <v>0</v>
      </c>
      <c r="G1396" s="9">
        <f t="shared" si="221"/>
        <v>0</v>
      </c>
      <c r="H1396" s="9">
        <f t="shared" si="219"/>
        <v>0</v>
      </c>
      <c r="I1396" s="9">
        <f t="shared" si="222"/>
        <v>0</v>
      </c>
      <c r="J1396" s="9">
        <f t="shared" si="223"/>
        <v>0</v>
      </c>
      <c r="K1396" s="9">
        <f t="shared" si="224"/>
        <v>0</v>
      </c>
      <c r="L1396" s="9">
        <f t="shared" si="225"/>
        <v>2837.3566855893014</v>
      </c>
    </row>
    <row r="1397" spans="1:12" x14ac:dyDescent="0.25">
      <c r="A1397">
        <v>1388</v>
      </c>
      <c r="B1397">
        <v>0</v>
      </c>
      <c r="C1397" s="8">
        <f t="shared" si="216"/>
        <v>0</v>
      </c>
      <c r="D1397" s="9">
        <f t="shared" si="217"/>
        <v>0</v>
      </c>
      <c r="E1397" s="9">
        <f t="shared" si="218"/>
        <v>11990.238655999989</v>
      </c>
      <c r="F1397" s="9">
        <f t="shared" si="220"/>
        <v>0</v>
      </c>
      <c r="G1397" s="9">
        <f t="shared" si="221"/>
        <v>0</v>
      </c>
      <c r="H1397" s="9">
        <f t="shared" si="219"/>
        <v>0</v>
      </c>
      <c r="I1397" s="9">
        <f t="shared" si="222"/>
        <v>0</v>
      </c>
      <c r="J1397" s="9">
        <f t="shared" si="223"/>
        <v>0</v>
      </c>
      <c r="K1397" s="9">
        <f t="shared" si="224"/>
        <v>0</v>
      </c>
      <c r="L1397" s="9">
        <f t="shared" si="225"/>
        <v>2837.3566855893014</v>
      </c>
    </row>
    <row r="1398" spans="1:12" x14ac:dyDescent="0.25">
      <c r="A1398">
        <v>1389</v>
      </c>
      <c r="B1398">
        <v>0</v>
      </c>
      <c r="C1398" s="8">
        <f t="shared" si="216"/>
        <v>0</v>
      </c>
      <c r="D1398" s="9">
        <f t="shared" si="217"/>
        <v>0</v>
      </c>
      <c r="E1398" s="9">
        <f t="shared" si="218"/>
        <v>11990.238655999989</v>
      </c>
      <c r="F1398" s="9">
        <f t="shared" si="220"/>
        <v>0</v>
      </c>
      <c r="G1398" s="9">
        <f t="shared" si="221"/>
        <v>0</v>
      </c>
      <c r="H1398" s="9">
        <f t="shared" si="219"/>
        <v>0</v>
      </c>
      <c r="I1398" s="9">
        <f t="shared" si="222"/>
        <v>0</v>
      </c>
      <c r="J1398" s="9">
        <f t="shared" si="223"/>
        <v>0</v>
      </c>
      <c r="K1398" s="9">
        <f t="shared" si="224"/>
        <v>0</v>
      </c>
      <c r="L1398" s="9">
        <f t="shared" si="225"/>
        <v>2837.3566855893014</v>
      </c>
    </row>
    <row r="1399" spans="1:12" x14ac:dyDescent="0.25">
      <c r="A1399">
        <v>1390</v>
      </c>
      <c r="B1399">
        <v>4.8280320000000003</v>
      </c>
      <c r="C1399" s="8">
        <f t="shared" si="216"/>
        <v>1.3411200000000001</v>
      </c>
      <c r="D1399" s="9">
        <f t="shared" si="217"/>
        <v>1.3411200000000001</v>
      </c>
      <c r="E1399" s="9">
        <f t="shared" si="218"/>
        <v>11990.909215999989</v>
      </c>
      <c r="F1399" s="9">
        <f t="shared" si="220"/>
        <v>117.72</v>
      </c>
      <c r="G1399" s="9">
        <f t="shared" si="221"/>
        <v>0.75541319884800007</v>
      </c>
      <c r="H1399" s="9">
        <f t="shared" si="219"/>
        <v>0</v>
      </c>
      <c r="I1399" s="9">
        <f t="shared" si="222"/>
        <v>1609.3440000000001</v>
      </c>
      <c r="J1399" s="9">
        <f t="shared" si="223"/>
        <v>1727.819413198848</v>
      </c>
      <c r="K1399" s="9">
        <f t="shared" si="224"/>
        <v>2.317213171429239</v>
      </c>
      <c r="L1399" s="9">
        <f t="shared" si="225"/>
        <v>2838.5152921750159</v>
      </c>
    </row>
    <row r="1400" spans="1:12" x14ac:dyDescent="0.25">
      <c r="A1400">
        <v>1391</v>
      </c>
      <c r="B1400">
        <v>9.4951296000000021</v>
      </c>
      <c r="C1400" s="8">
        <f t="shared" si="216"/>
        <v>2.6375360000000003</v>
      </c>
      <c r="D1400" s="9">
        <f t="shared" si="217"/>
        <v>1.2964160000000002</v>
      </c>
      <c r="E1400" s="9">
        <f t="shared" si="218"/>
        <v>11992.898543999989</v>
      </c>
      <c r="F1400" s="9">
        <f t="shared" si="220"/>
        <v>117.72</v>
      </c>
      <c r="G1400" s="9">
        <f t="shared" si="221"/>
        <v>2.9217703835443207</v>
      </c>
      <c r="H1400" s="9">
        <f t="shared" si="219"/>
        <v>0</v>
      </c>
      <c r="I1400" s="9">
        <f t="shared" si="222"/>
        <v>1555.6992000000002</v>
      </c>
      <c r="J1400" s="9">
        <f t="shared" si="223"/>
        <v>1676.3409703835446</v>
      </c>
      <c r="K1400" s="9">
        <f t="shared" si="224"/>
        <v>4.4214096576615329</v>
      </c>
      <c r="L1400" s="9">
        <f t="shared" si="225"/>
        <v>2841.8846035895613</v>
      </c>
    </row>
    <row r="1401" spans="1:12" x14ac:dyDescent="0.25">
      <c r="A1401">
        <v>1392</v>
      </c>
      <c r="B1401">
        <v>13.8403584</v>
      </c>
      <c r="C1401" s="8">
        <f t="shared" si="216"/>
        <v>3.844544</v>
      </c>
      <c r="D1401" s="9">
        <f t="shared" si="217"/>
        <v>1.2070079999999996</v>
      </c>
      <c r="E1401" s="9">
        <f t="shared" si="218"/>
        <v>11996.13958399999</v>
      </c>
      <c r="F1401" s="9">
        <f t="shared" si="220"/>
        <v>117.72</v>
      </c>
      <c r="G1401" s="9">
        <f t="shared" si="221"/>
        <v>6.2078177985331191</v>
      </c>
      <c r="H1401" s="9">
        <f t="shared" si="219"/>
        <v>0</v>
      </c>
      <c r="I1401" s="9">
        <f t="shared" si="222"/>
        <v>1448.4095999999995</v>
      </c>
      <c r="J1401" s="9">
        <f t="shared" si="223"/>
        <v>1572.3374177985327</v>
      </c>
      <c r="K1401" s="9">
        <f t="shared" si="224"/>
        <v>6.0449203855728424</v>
      </c>
      <c r="L1401" s="9">
        <f t="shared" si="225"/>
        <v>2847.1177686111782</v>
      </c>
    </row>
    <row r="1402" spans="1:12" x14ac:dyDescent="0.25">
      <c r="A1402">
        <v>1393</v>
      </c>
      <c r="B1402">
        <v>18.507456000000001</v>
      </c>
      <c r="C1402" s="8">
        <f t="shared" si="216"/>
        <v>5.1409600000000006</v>
      </c>
      <c r="D1402" s="9">
        <f t="shared" si="217"/>
        <v>1.2964160000000007</v>
      </c>
      <c r="E1402" s="9">
        <f t="shared" si="218"/>
        <v>12000.63233599999</v>
      </c>
      <c r="F1402" s="9">
        <f t="shared" si="220"/>
        <v>117.72</v>
      </c>
      <c r="G1402" s="9">
        <f t="shared" si="221"/>
        <v>11.100377283072003</v>
      </c>
      <c r="H1402" s="9">
        <f t="shared" si="219"/>
        <v>0</v>
      </c>
      <c r="I1402" s="9">
        <f t="shared" si="222"/>
        <v>1555.6992000000009</v>
      </c>
      <c r="J1402" s="9">
        <f t="shared" si="223"/>
        <v>1684.519577283073</v>
      </c>
      <c r="K1402" s="9">
        <f t="shared" si="224"/>
        <v>8.6600477660291872</v>
      </c>
      <c r="L1402" s="9">
        <f t="shared" si="225"/>
        <v>2854.4702526869792</v>
      </c>
    </row>
    <row r="1403" spans="1:12" x14ac:dyDescent="0.25">
      <c r="A1403">
        <v>1394</v>
      </c>
      <c r="B1403">
        <v>23.013619200000004</v>
      </c>
      <c r="C1403" s="8">
        <f t="shared" si="216"/>
        <v>6.392672000000001</v>
      </c>
      <c r="D1403" s="9">
        <f t="shared" si="217"/>
        <v>1.2517120000000004</v>
      </c>
      <c r="E1403" s="9">
        <f t="shared" si="218"/>
        <v>12006.399151999991</v>
      </c>
      <c r="F1403" s="9">
        <f t="shared" si="220"/>
        <v>117.72</v>
      </c>
      <c r="G1403" s="9">
        <f t="shared" si="221"/>
        <v>17.163827225825283</v>
      </c>
      <c r="H1403" s="9">
        <f t="shared" si="219"/>
        <v>0</v>
      </c>
      <c r="I1403" s="9">
        <f t="shared" si="222"/>
        <v>1502.0544000000004</v>
      </c>
      <c r="J1403" s="9">
        <f t="shared" si="223"/>
        <v>1636.9382272258258</v>
      </c>
      <c r="K1403" s="9">
        <f t="shared" si="224"/>
        <v>10.464409170916177</v>
      </c>
      <c r="L1403" s="9">
        <f t="shared" si="225"/>
        <v>2864.0324811554519</v>
      </c>
    </row>
    <row r="1404" spans="1:12" x14ac:dyDescent="0.25">
      <c r="A1404">
        <v>1395</v>
      </c>
      <c r="B1404">
        <v>27.1979136</v>
      </c>
      <c r="C1404" s="8">
        <f t="shared" si="216"/>
        <v>7.5549759999999999</v>
      </c>
      <c r="D1404" s="9">
        <f t="shared" si="217"/>
        <v>1.1623039999999989</v>
      </c>
      <c r="E1404" s="9">
        <f t="shared" si="218"/>
        <v>12013.372975999991</v>
      </c>
      <c r="F1404" s="9">
        <f t="shared" si="220"/>
        <v>117.72</v>
      </c>
      <c r="G1404" s="9">
        <f t="shared" si="221"/>
        <v>23.972618191441917</v>
      </c>
      <c r="H1404" s="9">
        <f t="shared" si="219"/>
        <v>0</v>
      </c>
      <c r="I1404" s="9">
        <f t="shared" si="222"/>
        <v>1394.7647999999986</v>
      </c>
      <c r="J1404" s="9">
        <f t="shared" si="223"/>
        <v>1536.4574181914404</v>
      </c>
      <c r="K1404" s="9">
        <f t="shared" si="224"/>
        <v>11.607898919458295</v>
      </c>
      <c r="L1404" s="9">
        <f t="shared" si="225"/>
        <v>2875.0686352006392</v>
      </c>
    </row>
    <row r="1405" spans="1:12" x14ac:dyDescent="0.25">
      <c r="A1405">
        <v>1396</v>
      </c>
      <c r="B1405">
        <v>27.841651200000005</v>
      </c>
      <c r="C1405" s="8">
        <f t="shared" si="216"/>
        <v>7.7337920000000011</v>
      </c>
      <c r="D1405" s="9">
        <f t="shared" si="217"/>
        <v>0.1788160000000012</v>
      </c>
      <c r="E1405" s="9">
        <f t="shared" si="218"/>
        <v>12021.017359999991</v>
      </c>
      <c r="F1405" s="9">
        <f t="shared" si="220"/>
        <v>117.72</v>
      </c>
      <c r="G1405" s="9">
        <f t="shared" si="221"/>
        <v>25.120846253690889</v>
      </c>
      <c r="H1405" s="9">
        <f t="shared" si="219"/>
        <v>0</v>
      </c>
      <c r="I1405" s="9">
        <f t="shared" si="222"/>
        <v>214.57920000000144</v>
      </c>
      <c r="J1405" s="9">
        <f t="shared" si="223"/>
        <v>357.42004625369236</v>
      </c>
      <c r="K1405" s="9">
        <f t="shared" si="224"/>
        <v>2.7642122943564362</v>
      </c>
      <c r="L1405" s="9">
        <f t="shared" si="225"/>
        <v>2882.2546908075465</v>
      </c>
    </row>
    <row r="1406" spans="1:12" x14ac:dyDescent="0.25">
      <c r="A1406">
        <v>1397</v>
      </c>
      <c r="B1406">
        <v>29.129126400000004</v>
      </c>
      <c r="C1406" s="8">
        <f t="shared" si="216"/>
        <v>8.0914240000000017</v>
      </c>
      <c r="D1406" s="9">
        <f t="shared" si="217"/>
        <v>0.35763200000000062</v>
      </c>
      <c r="E1406" s="9">
        <f t="shared" si="218"/>
        <v>12028.929967999991</v>
      </c>
      <c r="F1406" s="9">
        <f t="shared" si="220"/>
        <v>117.72</v>
      </c>
      <c r="G1406" s="9">
        <f t="shared" si="221"/>
        <v>27.49787978606593</v>
      </c>
      <c r="H1406" s="9">
        <f t="shared" si="219"/>
        <v>0</v>
      </c>
      <c r="I1406" s="9">
        <f t="shared" si="222"/>
        <v>429.15840000000071</v>
      </c>
      <c r="J1406" s="9">
        <f t="shared" si="223"/>
        <v>574.37627978606668</v>
      </c>
      <c r="K1406" s="9">
        <f t="shared" si="224"/>
        <v>4.6475220152916954</v>
      </c>
      <c r="L1406" s="9">
        <f t="shared" si="225"/>
        <v>2885.9605579623703</v>
      </c>
    </row>
    <row r="1407" spans="1:12" x14ac:dyDescent="0.25">
      <c r="A1407">
        <v>1398</v>
      </c>
      <c r="B1407">
        <v>33.313420800000003</v>
      </c>
      <c r="C1407" s="8">
        <f t="shared" si="216"/>
        <v>9.2537280000000006</v>
      </c>
      <c r="D1407" s="9">
        <f t="shared" si="217"/>
        <v>1.1623039999999989</v>
      </c>
      <c r="E1407" s="9">
        <f t="shared" si="218"/>
        <v>12037.602543999992</v>
      </c>
      <c r="F1407" s="9">
        <f t="shared" si="220"/>
        <v>117.72</v>
      </c>
      <c r="G1407" s="9">
        <f t="shared" si="221"/>
        <v>35.965222397153283</v>
      </c>
      <c r="H1407" s="9">
        <f t="shared" si="219"/>
        <v>0</v>
      </c>
      <c r="I1407" s="9">
        <f t="shared" si="222"/>
        <v>1394.7647999999986</v>
      </c>
      <c r="J1407" s="9">
        <f t="shared" si="223"/>
        <v>1548.4500223971518</v>
      </c>
      <c r="K1407" s="9">
        <f t="shared" si="224"/>
        <v>14.328935328857151</v>
      </c>
      <c r="L1407" s="9">
        <f t="shared" si="225"/>
        <v>2895.4487866344448</v>
      </c>
    </row>
    <row r="1408" spans="1:12" x14ac:dyDescent="0.25">
      <c r="A1408">
        <v>1399</v>
      </c>
      <c r="B1408">
        <v>34.922764800000003</v>
      </c>
      <c r="C1408" s="8">
        <f t="shared" si="216"/>
        <v>9.7007680000000001</v>
      </c>
      <c r="D1408" s="9">
        <f t="shared" si="217"/>
        <v>0.44703999999999944</v>
      </c>
      <c r="E1408" s="9">
        <f t="shared" si="218"/>
        <v>12047.079791999991</v>
      </c>
      <c r="F1408" s="9">
        <f t="shared" si="220"/>
        <v>117.72</v>
      </c>
      <c r="G1408" s="9">
        <f t="shared" si="221"/>
        <v>39.524057911726082</v>
      </c>
      <c r="H1408" s="9">
        <f t="shared" si="219"/>
        <v>0</v>
      </c>
      <c r="I1408" s="9">
        <f t="shared" si="222"/>
        <v>536.4479999999993</v>
      </c>
      <c r="J1408" s="9">
        <f t="shared" si="223"/>
        <v>693.69205791172544</v>
      </c>
      <c r="K1408" s="9">
        <f t="shared" si="224"/>
        <v>6.7293457172442128</v>
      </c>
      <c r="L1408" s="9">
        <f t="shared" si="225"/>
        <v>2905.9779271574953</v>
      </c>
    </row>
    <row r="1409" spans="1:12" x14ac:dyDescent="0.25">
      <c r="A1409">
        <v>1400</v>
      </c>
      <c r="B1409">
        <v>36.049305599999997</v>
      </c>
      <c r="C1409" s="8">
        <f t="shared" si="216"/>
        <v>10.013695999999999</v>
      </c>
      <c r="D1409" s="9">
        <f t="shared" si="217"/>
        <v>0.31292799999999943</v>
      </c>
      <c r="E1409" s="9">
        <f t="shared" si="218"/>
        <v>12056.937023999992</v>
      </c>
      <c r="F1409" s="9">
        <f t="shared" si="220"/>
        <v>117.72</v>
      </c>
      <c r="G1409" s="9">
        <f t="shared" si="221"/>
        <v>42.115125183774715</v>
      </c>
      <c r="H1409" s="9">
        <f t="shared" si="219"/>
        <v>0</v>
      </c>
      <c r="I1409" s="9">
        <f t="shared" si="222"/>
        <v>375.51359999999931</v>
      </c>
      <c r="J1409" s="9">
        <f t="shared" si="223"/>
        <v>535.34872518377404</v>
      </c>
      <c r="K1409" s="9">
        <f t="shared" si="224"/>
        <v>5.3608193879778572</v>
      </c>
      <c r="L1409" s="9">
        <f t="shared" si="225"/>
        <v>2912.0230097101062</v>
      </c>
    </row>
    <row r="1410" spans="1:12" x14ac:dyDescent="0.25">
      <c r="A1410">
        <v>1401</v>
      </c>
      <c r="B1410">
        <v>36.210239999999999</v>
      </c>
      <c r="C1410" s="8">
        <f t="shared" si="216"/>
        <v>10.058399999999999</v>
      </c>
      <c r="D1410" s="9">
        <f t="shared" si="217"/>
        <v>4.4703999999999411E-2</v>
      </c>
      <c r="E1410" s="9">
        <f t="shared" si="218"/>
        <v>12066.973071999992</v>
      </c>
      <c r="F1410" s="9">
        <f t="shared" si="220"/>
        <v>117.72</v>
      </c>
      <c r="G1410" s="9">
        <f t="shared" si="221"/>
        <v>42.49199243519999</v>
      </c>
      <c r="H1410" s="9">
        <f t="shared" si="219"/>
        <v>0</v>
      </c>
      <c r="I1410" s="9">
        <f t="shared" si="222"/>
        <v>53.644799999999293</v>
      </c>
      <c r="J1410" s="9">
        <f t="shared" si="223"/>
        <v>213.85679243519928</v>
      </c>
      <c r="K1410" s="9">
        <f t="shared" si="224"/>
        <v>2.1510571610302081</v>
      </c>
      <c r="L1410" s="9">
        <f t="shared" si="225"/>
        <v>2915.7789479846101</v>
      </c>
    </row>
    <row r="1411" spans="1:12" x14ac:dyDescent="0.25">
      <c r="A1411">
        <v>1402</v>
      </c>
      <c r="B1411">
        <v>35.566502400000005</v>
      </c>
      <c r="C1411" s="8">
        <f t="shared" si="216"/>
        <v>9.8795840000000013</v>
      </c>
      <c r="D1411" s="9">
        <f t="shared" si="217"/>
        <v>-0.17881599999999764</v>
      </c>
      <c r="E1411" s="9">
        <f t="shared" si="218"/>
        <v>12076.942063999992</v>
      </c>
      <c r="F1411" s="9">
        <f t="shared" si="220"/>
        <v>117.72</v>
      </c>
      <c r="G1411" s="9">
        <f t="shared" si="221"/>
        <v>40.994595605483525</v>
      </c>
      <c r="H1411" s="9">
        <f t="shared" si="219"/>
        <v>0</v>
      </c>
      <c r="I1411" s="9">
        <f t="shared" si="222"/>
        <v>-214.57919999999717</v>
      </c>
      <c r="J1411" s="9">
        <f t="shared" si="223"/>
        <v>-55.864604394513663</v>
      </c>
      <c r="K1411" s="9">
        <f t="shared" si="224"/>
        <v>-0.551919051742367</v>
      </c>
      <c r="L1411" s="9">
        <f t="shared" si="225"/>
        <v>2916.5785170392542</v>
      </c>
    </row>
    <row r="1412" spans="1:12" x14ac:dyDescent="0.25">
      <c r="A1412">
        <v>1403</v>
      </c>
      <c r="B1412">
        <v>34.600896000000006</v>
      </c>
      <c r="C1412" s="8">
        <f t="shared" si="216"/>
        <v>9.6113600000000012</v>
      </c>
      <c r="D1412" s="9">
        <f t="shared" si="217"/>
        <v>-0.26822400000000002</v>
      </c>
      <c r="E1412" s="9">
        <f t="shared" si="218"/>
        <v>12086.687535999992</v>
      </c>
      <c r="F1412" s="9">
        <f t="shared" si="220"/>
        <v>117.72</v>
      </c>
      <c r="G1412" s="9">
        <f t="shared" si="221"/>
        <v>38.798861240832011</v>
      </c>
      <c r="H1412" s="9">
        <f t="shared" si="219"/>
        <v>0</v>
      </c>
      <c r="I1412" s="9">
        <f t="shared" si="222"/>
        <v>-321.86880000000002</v>
      </c>
      <c r="J1412" s="9">
        <f t="shared" si="223"/>
        <v>-165.34993875916803</v>
      </c>
      <c r="K1412" s="9">
        <f t="shared" si="224"/>
        <v>-1.5892377873923174</v>
      </c>
      <c r="L1412" s="9">
        <f t="shared" si="225"/>
        <v>2915.5079386196867</v>
      </c>
    </row>
    <row r="1413" spans="1:12" x14ac:dyDescent="0.25">
      <c r="A1413">
        <v>1404</v>
      </c>
      <c r="B1413">
        <v>33.6352896</v>
      </c>
      <c r="C1413" s="8">
        <f t="shared" si="216"/>
        <v>9.3431359999999994</v>
      </c>
      <c r="D1413" s="9">
        <f t="shared" si="217"/>
        <v>-0.26822400000000179</v>
      </c>
      <c r="E1413" s="9">
        <f t="shared" si="218"/>
        <v>12096.164783999993</v>
      </c>
      <c r="F1413" s="9">
        <f t="shared" si="220"/>
        <v>117.72</v>
      </c>
      <c r="G1413" s="9">
        <f t="shared" si="221"/>
        <v>36.663559932088319</v>
      </c>
      <c r="H1413" s="9">
        <f t="shared" si="219"/>
        <v>0</v>
      </c>
      <c r="I1413" s="9">
        <f t="shared" si="222"/>
        <v>-321.86880000000212</v>
      </c>
      <c r="J1413" s="9">
        <f t="shared" si="223"/>
        <v>-167.48524006791382</v>
      </c>
      <c r="K1413" s="9">
        <f t="shared" si="224"/>
        <v>-1.5648373759471681</v>
      </c>
      <c r="L1413" s="9">
        <f t="shared" si="225"/>
        <v>2913.9309010380171</v>
      </c>
    </row>
    <row r="1414" spans="1:12" x14ac:dyDescent="0.25">
      <c r="A1414">
        <v>1405</v>
      </c>
      <c r="B1414">
        <v>32.830617599999997</v>
      </c>
      <c r="C1414" s="8">
        <f t="shared" si="216"/>
        <v>9.1196159999999988</v>
      </c>
      <c r="D1414" s="9">
        <f t="shared" si="217"/>
        <v>-0.22352000000000061</v>
      </c>
      <c r="E1414" s="9">
        <f t="shared" si="218"/>
        <v>12105.396159999993</v>
      </c>
      <c r="F1414" s="9">
        <f t="shared" si="220"/>
        <v>117.72</v>
      </c>
      <c r="G1414" s="9">
        <f t="shared" si="221"/>
        <v>34.93030631473151</v>
      </c>
      <c r="H1414" s="9">
        <f t="shared" si="219"/>
        <v>0</v>
      </c>
      <c r="I1414" s="9">
        <f t="shared" si="222"/>
        <v>-268.22400000000073</v>
      </c>
      <c r="J1414" s="9">
        <f t="shared" si="223"/>
        <v>-115.57369368526923</v>
      </c>
      <c r="K1414" s="9">
        <f t="shared" si="224"/>
        <v>-1.0539877061112801</v>
      </c>
      <c r="L1414" s="9">
        <f t="shared" si="225"/>
        <v>2912.6214884969877</v>
      </c>
    </row>
    <row r="1415" spans="1:12" x14ac:dyDescent="0.25">
      <c r="A1415">
        <v>1406</v>
      </c>
      <c r="B1415">
        <v>31.865011200000005</v>
      </c>
      <c r="C1415" s="8">
        <f t="shared" si="216"/>
        <v>8.8513920000000006</v>
      </c>
      <c r="D1415" s="9">
        <f t="shared" si="217"/>
        <v>-0.26822399999999824</v>
      </c>
      <c r="E1415" s="9">
        <f t="shared" si="218"/>
        <v>12114.381663999993</v>
      </c>
      <c r="F1415" s="9">
        <f t="shared" si="220"/>
        <v>117.72</v>
      </c>
      <c r="G1415" s="9">
        <f t="shared" si="221"/>
        <v>32.905798941818887</v>
      </c>
      <c r="H1415" s="9">
        <f t="shared" si="219"/>
        <v>0</v>
      </c>
      <c r="I1415" s="9">
        <f t="shared" si="222"/>
        <v>-321.86879999999792</v>
      </c>
      <c r="J1415" s="9">
        <f t="shared" si="223"/>
        <v>-171.24300105817903</v>
      </c>
      <c r="K1415" s="9">
        <f t="shared" si="224"/>
        <v>-1.5157389296223576</v>
      </c>
      <c r="L1415" s="9">
        <f t="shared" si="225"/>
        <v>2911.3366251791208</v>
      </c>
    </row>
    <row r="1416" spans="1:12" x14ac:dyDescent="0.25">
      <c r="A1416">
        <v>1407</v>
      </c>
      <c r="B1416">
        <v>27.358848000000002</v>
      </c>
      <c r="C1416" s="8">
        <f t="shared" si="216"/>
        <v>7.5996800000000002</v>
      </c>
      <c r="D1416" s="9">
        <f t="shared" si="217"/>
        <v>-1.2517120000000004</v>
      </c>
      <c r="E1416" s="9">
        <f t="shared" si="218"/>
        <v>12122.607199999993</v>
      </c>
      <c r="F1416" s="9">
        <f t="shared" si="220"/>
        <v>117.72</v>
      </c>
      <c r="G1416" s="9">
        <f t="shared" si="221"/>
        <v>24.257157163007999</v>
      </c>
      <c r="H1416" s="9">
        <f t="shared" si="219"/>
        <v>0</v>
      </c>
      <c r="I1416" s="9">
        <f t="shared" si="222"/>
        <v>-1502.0544000000004</v>
      </c>
      <c r="J1416" s="9">
        <f t="shared" si="223"/>
        <v>-1360.0772428369924</v>
      </c>
      <c r="K1416" s="9">
        <f t="shared" si="224"/>
        <v>-10.336151820843433</v>
      </c>
      <c r="L1416" s="9">
        <f t="shared" si="225"/>
        <v>2905.4106798038879</v>
      </c>
    </row>
    <row r="1417" spans="1:12" x14ac:dyDescent="0.25">
      <c r="A1417">
        <v>1408</v>
      </c>
      <c r="B1417">
        <v>23.979225600000003</v>
      </c>
      <c r="C1417" s="8">
        <f t="shared" si="216"/>
        <v>6.660896000000001</v>
      </c>
      <c r="D1417" s="9">
        <f t="shared" si="217"/>
        <v>-0.93878399999999917</v>
      </c>
      <c r="E1417" s="9">
        <f t="shared" si="218"/>
        <v>12129.737487999992</v>
      </c>
      <c r="F1417" s="9">
        <f t="shared" si="220"/>
        <v>117.72</v>
      </c>
      <c r="G1417" s="9">
        <f t="shared" si="221"/>
        <v>18.634364919582726</v>
      </c>
      <c r="H1417" s="9">
        <f t="shared" si="219"/>
        <v>0</v>
      </c>
      <c r="I1417" s="9">
        <f t="shared" si="222"/>
        <v>-1126.5407999999991</v>
      </c>
      <c r="J1417" s="9">
        <f t="shared" si="223"/>
        <v>-990.18643508041635</v>
      </c>
      <c r="K1417" s="9">
        <f t="shared" si="224"/>
        <v>-6.5955288646814063</v>
      </c>
      <c r="L1417" s="9">
        <f t="shared" si="225"/>
        <v>2896.9448394611254</v>
      </c>
    </row>
    <row r="1418" spans="1:12" x14ac:dyDescent="0.25">
      <c r="A1418">
        <v>1409</v>
      </c>
      <c r="B1418">
        <v>23.979225600000003</v>
      </c>
      <c r="C1418" s="8">
        <f t="shared" ref="C1418:C1481" si="226">B1418/3.6</f>
        <v>6.660896000000001</v>
      </c>
      <c r="D1418" s="9">
        <f t="shared" ref="D1418:D1481" si="227">(C1418-C1417)/(A1418-A1417)</f>
        <v>0</v>
      </c>
      <c r="E1418" s="9">
        <f t="shared" ref="E1418:E1481" si="228">E1417+C1417*(A1418-A1417)+(C1418-C1417)*(A1418-A1417)/2</f>
        <v>12136.398383999991</v>
      </c>
      <c r="F1418" s="9">
        <f t="shared" si="220"/>
        <v>117.72</v>
      </c>
      <c r="G1418" s="9">
        <f t="shared" si="221"/>
        <v>18.634364919582726</v>
      </c>
      <c r="H1418" s="9">
        <f t="shared" ref="H1418:H1481" si="229">$B$1*$B$2*SIN(ATAN($F$1))</f>
        <v>0</v>
      </c>
      <c r="I1418" s="9">
        <f t="shared" si="222"/>
        <v>0</v>
      </c>
      <c r="J1418" s="9">
        <f t="shared" si="223"/>
        <v>136.35436491958274</v>
      </c>
      <c r="K1418" s="9">
        <f t="shared" si="224"/>
        <v>0.9082422438753891</v>
      </c>
      <c r="L1418" s="9">
        <f t="shared" si="225"/>
        <v>2894.1011961507224</v>
      </c>
    </row>
    <row r="1419" spans="1:12" x14ac:dyDescent="0.25">
      <c r="A1419">
        <v>1410</v>
      </c>
      <c r="B1419">
        <v>24.462028799999999</v>
      </c>
      <c r="C1419" s="8">
        <f t="shared" si="226"/>
        <v>6.7950079999999993</v>
      </c>
      <c r="D1419" s="9">
        <f t="shared" si="227"/>
        <v>0.13411199999999823</v>
      </c>
      <c r="E1419" s="9">
        <f t="shared" si="228"/>
        <v>12143.12633599999</v>
      </c>
      <c r="F1419" s="9">
        <f t="shared" si="220"/>
        <v>117.72</v>
      </c>
      <c r="G1419" s="9">
        <f t="shared" si="221"/>
        <v>19.392296162426874</v>
      </c>
      <c r="H1419" s="9">
        <f t="shared" si="229"/>
        <v>0</v>
      </c>
      <c r="I1419" s="9">
        <f t="shared" si="222"/>
        <v>160.93439999999788</v>
      </c>
      <c r="J1419" s="9">
        <f t="shared" si="223"/>
        <v>298.04669616242472</v>
      </c>
      <c r="K1419" s="9">
        <f t="shared" si="224"/>
        <v>2.0252296847972451</v>
      </c>
      <c r="L1419" s="9">
        <f t="shared" si="225"/>
        <v>2895.5679321150587</v>
      </c>
    </row>
    <row r="1420" spans="1:12" x14ac:dyDescent="0.25">
      <c r="A1420">
        <v>1411</v>
      </c>
      <c r="B1420">
        <v>24.944832000000002</v>
      </c>
      <c r="C1420" s="8">
        <f t="shared" si="226"/>
        <v>6.9291200000000002</v>
      </c>
      <c r="D1420" s="9">
        <f t="shared" si="227"/>
        <v>0.1341120000000009</v>
      </c>
      <c r="E1420" s="9">
        <f t="shared" si="228"/>
        <v>12149.988399999989</v>
      </c>
      <c r="F1420" s="9">
        <f t="shared" si="220"/>
        <v>117.72</v>
      </c>
      <c r="G1420" s="9">
        <f t="shared" si="221"/>
        <v>20.165335669248002</v>
      </c>
      <c r="H1420" s="9">
        <f t="shared" si="229"/>
        <v>0</v>
      </c>
      <c r="I1420" s="9">
        <f t="shared" si="222"/>
        <v>160.93440000000106</v>
      </c>
      <c r="J1420" s="9">
        <f t="shared" si="223"/>
        <v>298.8197356692491</v>
      </c>
      <c r="K1420" s="9">
        <f t="shared" si="224"/>
        <v>2.0705578068205073</v>
      </c>
      <c r="L1420" s="9">
        <f t="shared" si="225"/>
        <v>2897.6158258608675</v>
      </c>
    </row>
    <row r="1421" spans="1:12" x14ac:dyDescent="0.25">
      <c r="A1421">
        <v>1412</v>
      </c>
      <c r="B1421">
        <v>25.749504000000002</v>
      </c>
      <c r="C1421" s="8">
        <f t="shared" si="226"/>
        <v>7.1526399999999999</v>
      </c>
      <c r="D1421" s="9">
        <f t="shared" si="227"/>
        <v>0.22351999999999972</v>
      </c>
      <c r="E1421" s="9">
        <f t="shared" si="228"/>
        <v>12157.02927999999</v>
      </c>
      <c r="F1421" s="9">
        <f t="shared" si="220"/>
        <v>117.72</v>
      </c>
      <c r="G1421" s="9">
        <f t="shared" si="221"/>
        <v>21.487308767232001</v>
      </c>
      <c r="H1421" s="9">
        <f t="shared" si="229"/>
        <v>0</v>
      </c>
      <c r="I1421" s="9">
        <f t="shared" si="222"/>
        <v>268.22399999999965</v>
      </c>
      <c r="J1421" s="9">
        <f t="shared" si="223"/>
        <v>407.43130876723166</v>
      </c>
      <c r="K1421" s="9">
        <f t="shared" si="224"/>
        <v>2.9142094763408517</v>
      </c>
      <c r="L1421" s="9">
        <f t="shared" si="225"/>
        <v>2900.1082095024481</v>
      </c>
    </row>
    <row r="1422" spans="1:12" x14ac:dyDescent="0.25">
      <c r="A1422">
        <v>1413</v>
      </c>
      <c r="B1422">
        <v>27.519782400000004</v>
      </c>
      <c r="C1422" s="8">
        <f t="shared" si="226"/>
        <v>7.6443840000000005</v>
      </c>
      <c r="D1422" s="9">
        <f t="shared" si="227"/>
        <v>0.49174400000000063</v>
      </c>
      <c r="E1422" s="9">
        <f t="shared" si="228"/>
        <v>12164.427791999989</v>
      </c>
      <c r="F1422" s="9">
        <f t="shared" si="220"/>
        <v>117.72</v>
      </c>
      <c r="G1422" s="9">
        <f t="shared" si="221"/>
        <v>24.543374830571523</v>
      </c>
      <c r="H1422" s="9">
        <f t="shared" si="229"/>
        <v>0</v>
      </c>
      <c r="I1422" s="9">
        <f t="shared" si="222"/>
        <v>590.09280000000081</v>
      </c>
      <c r="J1422" s="9">
        <f t="shared" si="223"/>
        <v>732.3561748305724</v>
      </c>
      <c r="K1422" s="9">
        <f t="shared" si="224"/>
        <v>5.5984118251760311</v>
      </c>
      <c r="L1422" s="9">
        <f t="shared" si="225"/>
        <v>2904.3645201532063</v>
      </c>
    </row>
    <row r="1423" spans="1:12" x14ac:dyDescent="0.25">
      <c r="A1423">
        <v>1414</v>
      </c>
      <c r="B1423">
        <v>30.738470400000004</v>
      </c>
      <c r="C1423" s="8">
        <f t="shared" si="226"/>
        <v>8.5384640000000012</v>
      </c>
      <c r="D1423" s="9">
        <f t="shared" si="227"/>
        <v>0.89408000000000065</v>
      </c>
      <c r="E1423" s="9">
        <f t="shared" si="228"/>
        <v>12172.519215999988</v>
      </c>
      <c r="F1423" s="9">
        <f t="shared" si="220"/>
        <v>117.72</v>
      </c>
      <c r="G1423" s="9">
        <f t="shared" si="221"/>
        <v>30.620254341304328</v>
      </c>
      <c r="H1423" s="9">
        <f t="shared" si="229"/>
        <v>0</v>
      </c>
      <c r="I1423" s="9">
        <f t="shared" si="222"/>
        <v>1072.8960000000009</v>
      </c>
      <c r="J1423" s="9">
        <f t="shared" si="223"/>
        <v>1221.2362543413051</v>
      </c>
      <c r="K1423" s="9">
        <f t="shared" si="224"/>
        <v>10.427481793188079</v>
      </c>
      <c r="L1423" s="9">
        <f t="shared" si="225"/>
        <v>2912.3774669623886</v>
      </c>
    </row>
    <row r="1424" spans="1:12" x14ac:dyDescent="0.25">
      <c r="A1424">
        <v>1415</v>
      </c>
      <c r="B1424">
        <v>33.957158400000004</v>
      </c>
      <c r="C1424" s="8">
        <f t="shared" si="226"/>
        <v>9.4325440000000018</v>
      </c>
      <c r="D1424" s="9">
        <f t="shared" si="227"/>
        <v>0.89408000000000065</v>
      </c>
      <c r="E1424" s="9">
        <f t="shared" si="228"/>
        <v>12181.504719999986</v>
      </c>
      <c r="F1424" s="9">
        <f t="shared" si="220"/>
        <v>117.72</v>
      </c>
      <c r="G1424" s="9">
        <f t="shared" si="221"/>
        <v>37.368612251013133</v>
      </c>
      <c r="H1424" s="9">
        <f t="shared" si="229"/>
        <v>0</v>
      </c>
      <c r="I1424" s="9">
        <f t="shared" si="222"/>
        <v>1072.8960000000009</v>
      </c>
      <c r="J1424" s="9">
        <f t="shared" si="223"/>
        <v>1227.9846122510139</v>
      </c>
      <c r="K1424" s="9">
        <f t="shared" si="224"/>
        <v>11.58301888638063</v>
      </c>
      <c r="L1424" s="9">
        <f t="shared" si="225"/>
        <v>2923.3827173021728</v>
      </c>
    </row>
    <row r="1425" spans="1:12" x14ac:dyDescent="0.25">
      <c r="A1425">
        <v>1416</v>
      </c>
      <c r="B1425">
        <v>36.532108800000003</v>
      </c>
      <c r="C1425" s="8">
        <f t="shared" si="226"/>
        <v>10.147808000000001</v>
      </c>
      <c r="D1425" s="9">
        <f t="shared" si="227"/>
        <v>0.71526399999999946</v>
      </c>
      <c r="E1425" s="9">
        <f t="shared" si="228"/>
        <v>12191.294895999985</v>
      </c>
      <c r="F1425" s="9">
        <f t="shared" si="220"/>
        <v>117.72</v>
      </c>
      <c r="G1425" s="9">
        <f t="shared" si="221"/>
        <v>43.25076302604289</v>
      </c>
      <c r="H1425" s="9">
        <f t="shared" si="229"/>
        <v>0</v>
      </c>
      <c r="I1425" s="9">
        <f t="shared" si="222"/>
        <v>858.31679999999938</v>
      </c>
      <c r="J1425" s="9">
        <f t="shared" si="223"/>
        <v>1019.2875630260423</v>
      </c>
      <c r="K1425" s="9">
        <f t="shared" si="224"/>
        <v>10.343534486376178</v>
      </c>
      <c r="L1425" s="9">
        <f t="shared" si="225"/>
        <v>2934.3459939885511</v>
      </c>
    </row>
    <row r="1426" spans="1:12" x14ac:dyDescent="0.25">
      <c r="A1426">
        <v>1417</v>
      </c>
      <c r="B1426">
        <v>36.8539776</v>
      </c>
      <c r="C1426" s="8">
        <f t="shared" si="226"/>
        <v>10.237216</v>
      </c>
      <c r="D1426" s="9">
        <f t="shared" si="227"/>
        <v>8.9407999999998822E-2</v>
      </c>
      <c r="E1426" s="9">
        <f t="shared" si="228"/>
        <v>12201.487407999984</v>
      </c>
      <c r="F1426" s="9">
        <f t="shared" si="220"/>
        <v>117.72</v>
      </c>
      <c r="G1426" s="9">
        <f t="shared" si="221"/>
        <v>44.016248400875519</v>
      </c>
      <c r="H1426" s="9">
        <f t="shared" si="229"/>
        <v>0</v>
      </c>
      <c r="I1426" s="9">
        <f t="shared" si="222"/>
        <v>107.28959999999859</v>
      </c>
      <c r="J1426" s="9">
        <f t="shared" si="223"/>
        <v>269.02584840087411</v>
      </c>
      <c r="K1426" s="9">
        <f t="shared" si="224"/>
        <v>2.7540757196630028</v>
      </c>
      <c r="L1426" s="9">
        <f t="shared" si="225"/>
        <v>2940.8947990915708</v>
      </c>
    </row>
    <row r="1427" spans="1:12" x14ac:dyDescent="0.25">
      <c r="A1427">
        <v>1418</v>
      </c>
      <c r="B1427">
        <v>36.532108800000003</v>
      </c>
      <c r="C1427" s="8">
        <f t="shared" si="226"/>
        <v>10.147808000000001</v>
      </c>
      <c r="D1427" s="9">
        <f t="shared" si="227"/>
        <v>-8.9407999999998822E-2</v>
      </c>
      <c r="E1427" s="9">
        <f t="shared" si="228"/>
        <v>12211.679919999984</v>
      </c>
      <c r="F1427" s="9">
        <f t="shared" si="220"/>
        <v>117.72</v>
      </c>
      <c r="G1427" s="9">
        <f t="shared" si="221"/>
        <v>43.25076302604289</v>
      </c>
      <c r="H1427" s="9">
        <f t="shared" si="229"/>
        <v>0</v>
      </c>
      <c r="I1427" s="9">
        <f t="shared" si="222"/>
        <v>-107.28959999999859</v>
      </c>
      <c r="J1427" s="9">
        <f t="shared" si="223"/>
        <v>53.681163026044317</v>
      </c>
      <c r="K1427" s="9">
        <f t="shared" si="224"/>
        <v>0.54474613560499674</v>
      </c>
      <c r="L1427" s="9">
        <f t="shared" si="225"/>
        <v>2942.5442100192049</v>
      </c>
    </row>
    <row r="1428" spans="1:12" x14ac:dyDescent="0.25">
      <c r="A1428">
        <v>1419</v>
      </c>
      <c r="B1428">
        <v>36.371174400000008</v>
      </c>
      <c r="C1428" s="8">
        <f t="shared" si="226"/>
        <v>10.103104000000002</v>
      </c>
      <c r="D1428" s="9">
        <f t="shared" si="227"/>
        <v>-4.4703999999999411E-2</v>
      </c>
      <c r="E1428" s="9">
        <f t="shared" si="228"/>
        <v>12221.805375999984</v>
      </c>
      <c r="F1428" s="9">
        <f t="shared" si="220"/>
        <v>117.72</v>
      </c>
      <c r="G1428" s="9">
        <f t="shared" si="221"/>
        <v>42.870538382622733</v>
      </c>
      <c r="H1428" s="9">
        <f t="shared" si="229"/>
        <v>0</v>
      </c>
      <c r="I1428" s="9">
        <f t="shared" si="222"/>
        <v>-53.644799999999293</v>
      </c>
      <c r="J1428" s="9">
        <f t="shared" si="223"/>
        <v>106.94573838262343</v>
      </c>
      <c r="K1428" s="9">
        <f t="shared" si="224"/>
        <v>1.0804839172364367</v>
      </c>
      <c r="L1428" s="9">
        <f t="shared" si="225"/>
        <v>2943.3568250456256</v>
      </c>
    </row>
    <row r="1429" spans="1:12" x14ac:dyDescent="0.25">
      <c r="A1429">
        <v>1420</v>
      </c>
      <c r="B1429">
        <v>34.279027200000002</v>
      </c>
      <c r="C1429" s="8">
        <f t="shared" si="226"/>
        <v>9.5219520000000006</v>
      </c>
      <c r="D1429" s="9">
        <f t="shared" si="227"/>
        <v>-0.58115200000000122</v>
      </c>
      <c r="E1429" s="9">
        <f t="shared" si="228"/>
        <v>12231.617903999984</v>
      </c>
      <c r="F1429" s="9">
        <f t="shared" ref="F1429:F1492" si="230">IF(C1429&lt;=0,0,$B$3*$B$1*$B$2*COS(ATAN($F$1)))</f>
        <v>117.72</v>
      </c>
      <c r="G1429" s="9">
        <f t="shared" ref="G1429:G1492" si="231">$B$5*$B$6*$B$4*(C1429-$F$2)^2/2</f>
        <v>38.080379353927682</v>
      </c>
      <c r="H1429" s="9">
        <f t="shared" si="229"/>
        <v>0</v>
      </c>
      <c r="I1429" s="9">
        <f t="shared" ref="I1429:I1492" si="232">$B$1*D1429</f>
        <v>-697.38240000000144</v>
      </c>
      <c r="J1429" s="9">
        <f t="shared" ref="J1429:J1492" si="233">SUM(F1429:I1429)</f>
        <v>-541.58202064607372</v>
      </c>
      <c r="K1429" s="9">
        <f t="shared" ref="K1429:K1492" si="234">J1429*C1429/1000</f>
        <v>-5.1569180046549237</v>
      </c>
      <c r="L1429" s="9">
        <f t="shared" ref="L1429:L1492" si="235">L1428+(K1429+K1428)/2*(A1429-A1428)</f>
        <v>2941.3186080019163</v>
      </c>
    </row>
    <row r="1430" spans="1:12" x14ac:dyDescent="0.25">
      <c r="A1430">
        <v>1421</v>
      </c>
      <c r="B1430">
        <v>30.577536000000002</v>
      </c>
      <c r="C1430" s="8">
        <f t="shared" si="226"/>
        <v>8.49376</v>
      </c>
      <c r="D1430" s="9">
        <f t="shared" si="227"/>
        <v>-1.0281920000000007</v>
      </c>
      <c r="E1430" s="9">
        <f t="shared" si="228"/>
        <v>12240.625759999983</v>
      </c>
      <c r="F1430" s="9">
        <f t="shared" si="230"/>
        <v>117.72</v>
      </c>
      <c r="G1430" s="9">
        <f t="shared" si="231"/>
        <v>30.300462753792001</v>
      </c>
      <c r="H1430" s="9">
        <f t="shared" si="229"/>
        <v>0</v>
      </c>
      <c r="I1430" s="9">
        <f t="shared" si="232"/>
        <v>-1233.8304000000007</v>
      </c>
      <c r="J1430" s="9">
        <f t="shared" si="233"/>
        <v>-1085.8099372462088</v>
      </c>
      <c r="K1430" s="9">
        <f t="shared" si="234"/>
        <v>-9.2226090125843587</v>
      </c>
      <c r="L1430" s="9">
        <f t="shared" si="235"/>
        <v>2934.1288444932966</v>
      </c>
    </row>
    <row r="1431" spans="1:12" x14ac:dyDescent="0.25">
      <c r="A1431">
        <v>1422</v>
      </c>
      <c r="B1431">
        <v>27.519782400000004</v>
      </c>
      <c r="C1431" s="8">
        <f t="shared" si="226"/>
        <v>7.6443840000000005</v>
      </c>
      <c r="D1431" s="9">
        <f t="shared" si="227"/>
        <v>-0.84937599999999946</v>
      </c>
      <c r="E1431" s="9">
        <f t="shared" si="228"/>
        <v>12248.694831999983</v>
      </c>
      <c r="F1431" s="9">
        <f t="shared" si="230"/>
        <v>117.72</v>
      </c>
      <c r="G1431" s="9">
        <f t="shared" si="231"/>
        <v>24.543374830571523</v>
      </c>
      <c r="H1431" s="9">
        <f t="shared" si="229"/>
        <v>0</v>
      </c>
      <c r="I1431" s="9">
        <f t="shared" si="232"/>
        <v>-1019.2511999999994</v>
      </c>
      <c r="J1431" s="9">
        <f t="shared" si="233"/>
        <v>-876.98782516942788</v>
      </c>
      <c r="K1431" s="9">
        <f t="shared" si="234"/>
        <v>-6.7040316989199722</v>
      </c>
      <c r="L1431" s="9">
        <f t="shared" si="235"/>
        <v>2926.1655241375443</v>
      </c>
    </row>
    <row r="1432" spans="1:12" x14ac:dyDescent="0.25">
      <c r="A1432">
        <v>1423</v>
      </c>
      <c r="B1432">
        <v>25.427635200000005</v>
      </c>
      <c r="C1432" s="8">
        <f t="shared" si="226"/>
        <v>7.0632320000000011</v>
      </c>
      <c r="D1432" s="9">
        <f t="shared" si="227"/>
        <v>-0.58115199999999945</v>
      </c>
      <c r="E1432" s="9">
        <f t="shared" si="228"/>
        <v>12256.048639999983</v>
      </c>
      <c r="F1432" s="9">
        <f t="shared" si="230"/>
        <v>117.72</v>
      </c>
      <c r="G1432" s="9">
        <f t="shared" si="231"/>
        <v>20.953483440046085</v>
      </c>
      <c r="H1432" s="9">
        <f t="shared" si="229"/>
        <v>0</v>
      </c>
      <c r="I1432" s="9">
        <f t="shared" si="232"/>
        <v>-697.38239999999928</v>
      </c>
      <c r="J1432" s="9">
        <f t="shared" si="233"/>
        <v>-558.7089165599532</v>
      </c>
      <c r="K1432" s="9">
        <f t="shared" si="234"/>
        <v>-3.9462906981315919</v>
      </c>
      <c r="L1432" s="9">
        <f t="shared" si="235"/>
        <v>2920.8403629390186</v>
      </c>
    </row>
    <row r="1433" spans="1:12" x14ac:dyDescent="0.25">
      <c r="A1433">
        <v>1424</v>
      </c>
      <c r="B1433">
        <v>25.427635200000005</v>
      </c>
      <c r="C1433" s="8">
        <f t="shared" si="226"/>
        <v>7.0632320000000011</v>
      </c>
      <c r="D1433" s="9">
        <f t="shared" si="227"/>
        <v>0</v>
      </c>
      <c r="E1433" s="9">
        <f t="shared" si="228"/>
        <v>12263.111871999983</v>
      </c>
      <c r="F1433" s="9">
        <f t="shared" si="230"/>
        <v>117.72</v>
      </c>
      <c r="G1433" s="9">
        <f t="shared" si="231"/>
        <v>20.953483440046085</v>
      </c>
      <c r="H1433" s="9">
        <f t="shared" si="229"/>
        <v>0</v>
      </c>
      <c r="I1433" s="9">
        <f t="shared" si="232"/>
        <v>0</v>
      </c>
      <c r="J1433" s="9">
        <f t="shared" si="233"/>
        <v>138.67348344004608</v>
      </c>
      <c r="K1433" s="9">
        <f t="shared" si="234"/>
        <v>0.97948298578520376</v>
      </c>
      <c r="L1433" s="9">
        <f t="shared" si="235"/>
        <v>2919.3569590828456</v>
      </c>
    </row>
    <row r="1434" spans="1:12" x14ac:dyDescent="0.25">
      <c r="A1434">
        <v>1425</v>
      </c>
      <c r="B1434">
        <v>28.485388799999999</v>
      </c>
      <c r="C1434" s="8">
        <f t="shared" si="226"/>
        <v>7.9126079999999996</v>
      </c>
      <c r="D1434" s="9">
        <f t="shared" si="227"/>
        <v>0.84937599999999858</v>
      </c>
      <c r="E1434" s="9">
        <f t="shared" si="228"/>
        <v>12270.599791999983</v>
      </c>
      <c r="F1434" s="9">
        <f t="shared" si="230"/>
        <v>117.72</v>
      </c>
      <c r="G1434" s="9">
        <f t="shared" si="231"/>
        <v>26.295933451898879</v>
      </c>
      <c r="H1434" s="9">
        <f t="shared" si="229"/>
        <v>0</v>
      </c>
      <c r="I1434" s="9">
        <f t="shared" si="232"/>
        <v>1019.2511999999983</v>
      </c>
      <c r="J1434" s="9">
        <f t="shared" si="233"/>
        <v>1163.2671334518973</v>
      </c>
      <c r="K1434" s="9">
        <f t="shared" si="234"/>
        <v>9.2044768262885501</v>
      </c>
      <c r="L1434" s="9">
        <f t="shared" si="235"/>
        <v>2924.4489389888827</v>
      </c>
    </row>
    <row r="1435" spans="1:12" x14ac:dyDescent="0.25">
      <c r="A1435">
        <v>1426</v>
      </c>
      <c r="B1435">
        <v>31.865011200000005</v>
      </c>
      <c r="C1435" s="8">
        <f t="shared" si="226"/>
        <v>8.8513920000000006</v>
      </c>
      <c r="D1435" s="9">
        <f t="shared" si="227"/>
        <v>0.93878400000000095</v>
      </c>
      <c r="E1435" s="9">
        <f t="shared" si="228"/>
        <v>12278.981791999984</v>
      </c>
      <c r="F1435" s="9">
        <f t="shared" si="230"/>
        <v>117.72</v>
      </c>
      <c r="G1435" s="9">
        <f t="shared" si="231"/>
        <v>32.905798941818887</v>
      </c>
      <c r="H1435" s="9">
        <f t="shared" si="229"/>
        <v>0</v>
      </c>
      <c r="I1435" s="9">
        <f t="shared" si="232"/>
        <v>1126.5408000000011</v>
      </c>
      <c r="J1435" s="9">
        <f t="shared" si="233"/>
        <v>1277.16659894182</v>
      </c>
      <c r="K1435" s="9">
        <f t="shared" si="234"/>
        <v>11.304702216540834</v>
      </c>
      <c r="L1435" s="9">
        <f t="shared" si="235"/>
        <v>2934.7035285102975</v>
      </c>
    </row>
    <row r="1436" spans="1:12" x14ac:dyDescent="0.25">
      <c r="A1436">
        <v>1427</v>
      </c>
      <c r="B1436">
        <v>34.761830400000008</v>
      </c>
      <c r="C1436" s="8">
        <f t="shared" si="226"/>
        <v>9.6560640000000024</v>
      </c>
      <c r="D1436" s="9">
        <f t="shared" si="227"/>
        <v>0.80467200000000183</v>
      </c>
      <c r="E1436" s="9">
        <f t="shared" si="228"/>
        <v>12288.235519999984</v>
      </c>
      <c r="F1436" s="9">
        <f t="shared" si="230"/>
        <v>117.72</v>
      </c>
      <c r="G1436" s="9">
        <f t="shared" si="231"/>
        <v>39.160620228280337</v>
      </c>
      <c r="H1436" s="9">
        <f t="shared" si="229"/>
        <v>0</v>
      </c>
      <c r="I1436" s="9">
        <f t="shared" si="232"/>
        <v>965.60640000000217</v>
      </c>
      <c r="J1436" s="9">
        <f t="shared" si="233"/>
        <v>1122.4870202282825</v>
      </c>
      <c r="K1436" s="9">
        <f t="shared" si="234"/>
        <v>10.838806506493592</v>
      </c>
      <c r="L1436" s="9">
        <f t="shared" si="235"/>
        <v>2945.7752828718149</v>
      </c>
    </row>
    <row r="1437" spans="1:12" x14ac:dyDescent="0.25">
      <c r="A1437">
        <v>1428</v>
      </c>
      <c r="B1437">
        <v>37.3367808</v>
      </c>
      <c r="C1437" s="8">
        <f t="shared" si="226"/>
        <v>10.371328</v>
      </c>
      <c r="D1437" s="9">
        <f t="shared" si="227"/>
        <v>0.71526399999999768</v>
      </c>
      <c r="E1437" s="9">
        <f t="shared" si="228"/>
        <v>12298.249215999984</v>
      </c>
      <c r="F1437" s="9">
        <f t="shared" si="230"/>
        <v>117.72</v>
      </c>
      <c r="G1437" s="9">
        <f t="shared" si="231"/>
        <v>45.177066683105281</v>
      </c>
      <c r="H1437" s="9">
        <f t="shared" si="229"/>
        <v>0</v>
      </c>
      <c r="I1437" s="9">
        <f t="shared" si="232"/>
        <v>858.31679999999722</v>
      </c>
      <c r="J1437" s="9">
        <f t="shared" si="233"/>
        <v>1021.2138666831024</v>
      </c>
      <c r="K1437" s="9">
        <f t="shared" si="234"/>
        <v>10.591343969518729</v>
      </c>
      <c r="L1437" s="9">
        <f t="shared" si="235"/>
        <v>2956.490358109821</v>
      </c>
    </row>
    <row r="1438" spans="1:12" x14ac:dyDescent="0.25">
      <c r="A1438">
        <v>1429</v>
      </c>
      <c r="B1438">
        <v>38.9461248</v>
      </c>
      <c r="C1438" s="8">
        <f t="shared" si="226"/>
        <v>10.818368</v>
      </c>
      <c r="D1438" s="9">
        <f t="shared" si="227"/>
        <v>0.44703999999999944</v>
      </c>
      <c r="E1438" s="9">
        <f t="shared" si="228"/>
        <v>12308.844063999983</v>
      </c>
      <c r="F1438" s="9">
        <f t="shared" si="230"/>
        <v>117.72</v>
      </c>
      <c r="G1438" s="9">
        <f t="shared" si="231"/>
        <v>49.155576197038073</v>
      </c>
      <c r="H1438" s="9">
        <f t="shared" si="229"/>
        <v>0</v>
      </c>
      <c r="I1438" s="9">
        <f t="shared" si="232"/>
        <v>536.4479999999993</v>
      </c>
      <c r="J1438" s="9">
        <f t="shared" si="233"/>
        <v>703.32357619703737</v>
      </c>
      <c r="K1438" s="9">
        <f t="shared" si="234"/>
        <v>7.60881327037559</v>
      </c>
      <c r="L1438" s="9">
        <f t="shared" si="235"/>
        <v>2965.590436729768</v>
      </c>
    </row>
    <row r="1439" spans="1:12" x14ac:dyDescent="0.25">
      <c r="A1439">
        <v>1430</v>
      </c>
      <c r="B1439">
        <v>39.589862400000008</v>
      </c>
      <c r="C1439" s="8">
        <f t="shared" si="226"/>
        <v>10.997184000000003</v>
      </c>
      <c r="D1439" s="9">
        <f t="shared" si="227"/>
        <v>0.17881600000000297</v>
      </c>
      <c r="E1439" s="9">
        <f t="shared" si="228"/>
        <v>12319.751839999983</v>
      </c>
      <c r="F1439" s="9">
        <f t="shared" si="230"/>
        <v>117.72</v>
      </c>
      <c r="G1439" s="9">
        <f t="shared" si="231"/>
        <v>50.793983490539539</v>
      </c>
      <c r="H1439" s="9">
        <f t="shared" si="229"/>
        <v>0</v>
      </c>
      <c r="I1439" s="9">
        <f t="shared" si="232"/>
        <v>214.57920000000357</v>
      </c>
      <c r="J1439" s="9">
        <f t="shared" si="233"/>
        <v>383.09318349054308</v>
      </c>
      <c r="K1439" s="9">
        <f t="shared" si="234"/>
        <v>4.2129462279912655</v>
      </c>
      <c r="L1439" s="9">
        <f t="shared" si="235"/>
        <v>2971.5013164789516</v>
      </c>
    </row>
    <row r="1440" spans="1:12" x14ac:dyDescent="0.25">
      <c r="A1440">
        <v>1431</v>
      </c>
      <c r="B1440">
        <v>40.072665600000001</v>
      </c>
      <c r="C1440" s="8">
        <f t="shared" si="226"/>
        <v>11.131296000000001</v>
      </c>
      <c r="D1440" s="9">
        <f t="shared" si="227"/>
        <v>0.13411199999999823</v>
      </c>
      <c r="E1440" s="9">
        <f t="shared" si="228"/>
        <v>12330.816079999982</v>
      </c>
      <c r="F1440" s="9">
        <f t="shared" si="230"/>
        <v>117.72</v>
      </c>
      <c r="G1440" s="9">
        <f t="shared" si="231"/>
        <v>52.040415268638725</v>
      </c>
      <c r="H1440" s="9">
        <f t="shared" si="229"/>
        <v>0</v>
      </c>
      <c r="I1440" s="9">
        <f t="shared" si="232"/>
        <v>160.93439999999788</v>
      </c>
      <c r="J1440" s="9">
        <f t="shared" si="233"/>
        <v>330.6948152686366</v>
      </c>
      <c r="K1440" s="9">
        <f t="shared" si="234"/>
        <v>3.6810618744205139</v>
      </c>
      <c r="L1440" s="9">
        <f t="shared" si="235"/>
        <v>2975.4483205301576</v>
      </c>
    </row>
    <row r="1441" spans="1:12" x14ac:dyDescent="0.25">
      <c r="A1441">
        <v>1432</v>
      </c>
      <c r="B1441">
        <v>40.233600000000003</v>
      </c>
      <c r="C1441" s="8">
        <f t="shared" si="226"/>
        <v>11.176</v>
      </c>
      <c r="D1441" s="9">
        <f t="shared" si="227"/>
        <v>4.4703999999999411E-2</v>
      </c>
      <c r="E1441" s="9">
        <f t="shared" si="228"/>
        <v>12341.969727999982</v>
      </c>
      <c r="F1441" s="9">
        <f t="shared" si="230"/>
        <v>117.72</v>
      </c>
      <c r="G1441" s="9">
        <f t="shared" si="231"/>
        <v>52.459249920000005</v>
      </c>
      <c r="H1441" s="9">
        <f t="shared" si="229"/>
        <v>0</v>
      </c>
      <c r="I1441" s="9">
        <f t="shared" si="232"/>
        <v>53.644799999999293</v>
      </c>
      <c r="J1441" s="9">
        <f t="shared" si="233"/>
        <v>223.82404991999931</v>
      </c>
      <c r="K1441" s="9">
        <f t="shared" si="234"/>
        <v>2.5014575819059122</v>
      </c>
      <c r="L1441" s="9">
        <f t="shared" si="235"/>
        <v>2978.5395802583207</v>
      </c>
    </row>
    <row r="1442" spans="1:12" x14ac:dyDescent="0.25">
      <c r="A1442">
        <v>1433</v>
      </c>
      <c r="B1442">
        <v>39.589862400000008</v>
      </c>
      <c r="C1442" s="8">
        <f t="shared" si="226"/>
        <v>10.997184000000003</v>
      </c>
      <c r="D1442" s="9">
        <f t="shared" si="227"/>
        <v>-0.17881599999999764</v>
      </c>
      <c r="E1442" s="9">
        <f t="shared" si="228"/>
        <v>12353.056319999981</v>
      </c>
      <c r="F1442" s="9">
        <f t="shared" si="230"/>
        <v>117.72</v>
      </c>
      <c r="G1442" s="9">
        <f t="shared" si="231"/>
        <v>50.793983490539539</v>
      </c>
      <c r="H1442" s="9">
        <f t="shared" si="229"/>
        <v>0</v>
      </c>
      <c r="I1442" s="9">
        <f t="shared" si="232"/>
        <v>-214.57919999999717</v>
      </c>
      <c r="J1442" s="9">
        <f t="shared" si="233"/>
        <v>-46.065216509457628</v>
      </c>
      <c r="K1442" s="9">
        <f t="shared" si="234"/>
        <v>-0.50658766195434335</v>
      </c>
      <c r="L1442" s="9">
        <f t="shared" si="235"/>
        <v>2979.5370152182963</v>
      </c>
    </row>
    <row r="1443" spans="1:12" x14ac:dyDescent="0.25">
      <c r="A1443">
        <v>1434</v>
      </c>
      <c r="B1443">
        <v>39.428927999999999</v>
      </c>
      <c r="C1443" s="8">
        <f t="shared" si="226"/>
        <v>10.95248</v>
      </c>
      <c r="D1443" s="9">
        <f t="shared" si="227"/>
        <v>-4.4704000000002964E-2</v>
      </c>
      <c r="E1443" s="9">
        <f t="shared" si="228"/>
        <v>12364.031151999981</v>
      </c>
      <c r="F1443" s="9">
        <f t="shared" si="230"/>
        <v>117.72</v>
      </c>
      <c r="G1443" s="9">
        <f t="shared" si="231"/>
        <v>50.381863623167995</v>
      </c>
      <c r="H1443" s="9">
        <f t="shared" si="229"/>
        <v>0</v>
      </c>
      <c r="I1443" s="9">
        <f t="shared" si="232"/>
        <v>-53.644800000003556</v>
      </c>
      <c r="J1443" s="9">
        <f t="shared" si="233"/>
        <v>114.45706362316443</v>
      </c>
      <c r="K1443" s="9">
        <f t="shared" si="234"/>
        <v>1.2535887001914359</v>
      </c>
      <c r="L1443" s="9">
        <f t="shared" si="235"/>
        <v>2979.9105157374147</v>
      </c>
    </row>
    <row r="1444" spans="1:12" x14ac:dyDescent="0.25">
      <c r="A1444">
        <v>1435</v>
      </c>
      <c r="B1444">
        <v>39.750796800000003</v>
      </c>
      <c r="C1444" s="8">
        <f t="shared" si="226"/>
        <v>11.041888</v>
      </c>
      <c r="D1444" s="9">
        <f t="shared" si="227"/>
        <v>8.9408000000000598E-2</v>
      </c>
      <c r="E1444" s="9">
        <f t="shared" si="228"/>
        <v>12375.028335999981</v>
      </c>
      <c r="F1444" s="9">
        <f t="shared" si="230"/>
        <v>117.72</v>
      </c>
      <c r="G1444" s="9">
        <f t="shared" si="231"/>
        <v>51.207782053908481</v>
      </c>
      <c r="H1444" s="9">
        <f t="shared" si="229"/>
        <v>0</v>
      </c>
      <c r="I1444" s="9">
        <f t="shared" si="232"/>
        <v>107.28960000000072</v>
      </c>
      <c r="J1444" s="9">
        <f t="shared" si="233"/>
        <v>276.2173820539092</v>
      </c>
      <c r="K1444" s="9">
        <f t="shared" si="234"/>
        <v>3.0499613962924754</v>
      </c>
      <c r="L1444" s="9">
        <f t="shared" si="235"/>
        <v>2982.0622907856568</v>
      </c>
    </row>
    <row r="1445" spans="1:12" x14ac:dyDescent="0.25">
      <c r="A1445">
        <v>1436</v>
      </c>
      <c r="B1445">
        <v>39.911731200000006</v>
      </c>
      <c r="C1445" s="8">
        <f t="shared" si="226"/>
        <v>11.086592000000001</v>
      </c>
      <c r="D1445" s="9">
        <f t="shared" si="227"/>
        <v>4.4704000000001187E-2</v>
      </c>
      <c r="E1445" s="9">
        <f t="shared" si="228"/>
        <v>12386.092575999981</v>
      </c>
      <c r="F1445" s="9">
        <f t="shared" si="230"/>
        <v>117.72</v>
      </c>
      <c r="G1445" s="9">
        <f t="shared" si="231"/>
        <v>51.623259313274893</v>
      </c>
      <c r="H1445" s="9">
        <f t="shared" si="229"/>
        <v>0</v>
      </c>
      <c r="I1445" s="9">
        <f t="shared" si="232"/>
        <v>53.644800000001425</v>
      </c>
      <c r="J1445" s="9">
        <f t="shared" si="233"/>
        <v>222.98805931327632</v>
      </c>
      <c r="K1445" s="9">
        <f t="shared" si="234"/>
        <v>2.4721776344780952</v>
      </c>
      <c r="L1445" s="9">
        <f t="shared" si="235"/>
        <v>2984.8233603010422</v>
      </c>
    </row>
    <row r="1446" spans="1:12" x14ac:dyDescent="0.25">
      <c r="A1446">
        <v>1437</v>
      </c>
      <c r="B1446">
        <v>39.750796800000003</v>
      </c>
      <c r="C1446" s="8">
        <f t="shared" si="226"/>
        <v>11.041888</v>
      </c>
      <c r="D1446" s="9">
        <f t="shared" si="227"/>
        <v>-4.4704000000001187E-2</v>
      </c>
      <c r="E1446" s="9">
        <f t="shared" si="228"/>
        <v>12397.156815999981</v>
      </c>
      <c r="F1446" s="9">
        <f t="shared" si="230"/>
        <v>117.72</v>
      </c>
      <c r="G1446" s="9">
        <f t="shared" si="231"/>
        <v>51.207782053908481</v>
      </c>
      <c r="H1446" s="9">
        <f t="shared" si="229"/>
        <v>0</v>
      </c>
      <c r="I1446" s="9">
        <f t="shared" si="232"/>
        <v>-53.644800000001425</v>
      </c>
      <c r="J1446" s="9">
        <f t="shared" si="233"/>
        <v>115.28298205390706</v>
      </c>
      <c r="K1446" s="9">
        <f t="shared" si="234"/>
        <v>1.2729417761452517</v>
      </c>
      <c r="L1446" s="9">
        <f t="shared" si="235"/>
        <v>2986.6959200063538</v>
      </c>
    </row>
    <row r="1447" spans="1:12" x14ac:dyDescent="0.25">
      <c r="A1447">
        <v>1438</v>
      </c>
      <c r="B1447">
        <v>39.589862400000008</v>
      </c>
      <c r="C1447" s="8">
        <f t="shared" si="226"/>
        <v>10.997184000000003</v>
      </c>
      <c r="D1447" s="9">
        <f t="shared" si="227"/>
        <v>-4.4703999999997635E-2</v>
      </c>
      <c r="E1447" s="9">
        <f t="shared" si="228"/>
        <v>12408.17635199998</v>
      </c>
      <c r="F1447" s="9">
        <f t="shared" si="230"/>
        <v>117.72</v>
      </c>
      <c r="G1447" s="9">
        <f t="shared" si="231"/>
        <v>50.793983490539539</v>
      </c>
      <c r="H1447" s="9">
        <f t="shared" si="229"/>
        <v>0</v>
      </c>
      <c r="I1447" s="9">
        <f t="shared" si="232"/>
        <v>-53.644799999997161</v>
      </c>
      <c r="J1447" s="9">
        <f t="shared" si="233"/>
        <v>114.86918349054238</v>
      </c>
      <c r="K1447" s="9">
        <f t="shared" si="234"/>
        <v>1.2632375467752572</v>
      </c>
      <c r="L1447" s="9">
        <f t="shared" si="235"/>
        <v>2987.964009667814</v>
      </c>
    </row>
    <row r="1448" spans="1:12" x14ac:dyDescent="0.25">
      <c r="A1448">
        <v>1439</v>
      </c>
      <c r="B1448">
        <v>39.589862400000008</v>
      </c>
      <c r="C1448" s="8">
        <f t="shared" si="226"/>
        <v>10.997184000000003</v>
      </c>
      <c r="D1448" s="9">
        <f t="shared" si="227"/>
        <v>0</v>
      </c>
      <c r="E1448" s="9">
        <f t="shared" si="228"/>
        <v>12419.17353599998</v>
      </c>
      <c r="F1448" s="9">
        <f t="shared" si="230"/>
        <v>117.72</v>
      </c>
      <c r="G1448" s="9">
        <f t="shared" si="231"/>
        <v>50.793983490539539</v>
      </c>
      <c r="H1448" s="9">
        <f t="shared" si="229"/>
        <v>0</v>
      </c>
      <c r="I1448" s="9">
        <f t="shared" si="232"/>
        <v>0</v>
      </c>
      <c r="J1448" s="9">
        <f t="shared" si="233"/>
        <v>168.51398349053954</v>
      </c>
      <c r="K1448" s="9">
        <f t="shared" si="234"/>
        <v>1.8531792830184262</v>
      </c>
      <c r="L1448" s="9">
        <f t="shared" si="235"/>
        <v>2989.5222180827109</v>
      </c>
    </row>
    <row r="1449" spans="1:12" x14ac:dyDescent="0.25">
      <c r="A1449">
        <v>1440</v>
      </c>
      <c r="B1449">
        <v>40.394534400000005</v>
      </c>
      <c r="C1449" s="8">
        <f t="shared" si="226"/>
        <v>11.220704000000001</v>
      </c>
      <c r="D1449" s="9">
        <f t="shared" si="227"/>
        <v>0.22351999999999883</v>
      </c>
      <c r="E1449" s="9">
        <f t="shared" si="228"/>
        <v>12430.28247999998</v>
      </c>
      <c r="F1449" s="9">
        <f t="shared" si="230"/>
        <v>117.72</v>
      </c>
      <c r="G1449" s="9">
        <f t="shared" si="231"/>
        <v>52.879763267358726</v>
      </c>
      <c r="H1449" s="9">
        <f t="shared" si="229"/>
        <v>0</v>
      </c>
      <c r="I1449" s="9">
        <f t="shared" si="232"/>
        <v>268.22399999999857</v>
      </c>
      <c r="J1449" s="9">
        <f t="shared" si="233"/>
        <v>438.82376326735732</v>
      </c>
      <c r="K1449" s="9">
        <f t="shared" si="234"/>
        <v>4.9239115557890898</v>
      </c>
      <c r="L1449" s="9">
        <f t="shared" si="235"/>
        <v>2992.9107635021146</v>
      </c>
    </row>
    <row r="1450" spans="1:12" x14ac:dyDescent="0.25">
      <c r="A1450">
        <v>1441</v>
      </c>
      <c r="B1450">
        <v>41.199206400000008</v>
      </c>
      <c r="C1450" s="8">
        <f t="shared" si="226"/>
        <v>11.444224000000002</v>
      </c>
      <c r="D1450" s="9">
        <f t="shared" si="227"/>
        <v>0.22352000000000061</v>
      </c>
      <c r="E1450" s="9">
        <f t="shared" si="228"/>
        <v>12441.614943999979</v>
      </c>
      <c r="F1450" s="9">
        <f t="shared" si="230"/>
        <v>117.72</v>
      </c>
      <c r="G1450" s="9">
        <f t="shared" si="231"/>
        <v>55.007510444113933</v>
      </c>
      <c r="H1450" s="9">
        <f t="shared" si="229"/>
        <v>0</v>
      </c>
      <c r="I1450" s="9">
        <f t="shared" si="232"/>
        <v>268.22400000000073</v>
      </c>
      <c r="J1450" s="9">
        <f t="shared" si="233"/>
        <v>440.95151044411466</v>
      </c>
      <c r="K1450" s="9">
        <f t="shared" si="234"/>
        <v>5.0463478586607886</v>
      </c>
      <c r="L1450" s="9">
        <f t="shared" si="235"/>
        <v>2997.8958932093396</v>
      </c>
    </row>
    <row r="1451" spans="1:12" x14ac:dyDescent="0.25">
      <c r="A1451">
        <v>1442</v>
      </c>
      <c r="B1451">
        <v>41.360140800000003</v>
      </c>
      <c r="C1451" s="8">
        <f t="shared" si="226"/>
        <v>11.488928000000001</v>
      </c>
      <c r="D1451" s="9">
        <f t="shared" si="227"/>
        <v>4.4703999999999411E-2</v>
      </c>
      <c r="E1451" s="9">
        <f t="shared" si="228"/>
        <v>12453.08151999998</v>
      </c>
      <c r="F1451" s="9">
        <f t="shared" si="230"/>
        <v>117.72</v>
      </c>
      <c r="G1451" s="9">
        <f t="shared" si="231"/>
        <v>55.438095967457286</v>
      </c>
      <c r="H1451" s="9">
        <f t="shared" si="229"/>
        <v>0</v>
      </c>
      <c r="I1451" s="9">
        <f t="shared" si="232"/>
        <v>53.644799999999293</v>
      </c>
      <c r="J1451" s="9">
        <f t="shared" si="233"/>
        <v>226.80289596745658</v>
      </c>
      <c r="K1451" s="9">
        <f t="shared" si="234"/>
        <v>2.6057221419615995</v>
      </c>
      <c r="L1451" s="9">
        <f t="shared" si="235"/>
        <v>3001.7219282096507</v>
      </c>
    </row>
    <row r="1452" spans="1:12" x14ac:dyDescent="0.25">
      <c r="A1452">
        <v>1443</v>
      </c>
      <c r="B1452">
        <v>40.877337599999997</v>
      </c>
      <c r="C1452" s="8">
        <f t="shared" si="226"/>
        <v>11.354816</v>
      </c>
      <c r="D1452" s="9">
        <f t="shared" si="227"/>
        <v>-0.13411200000000179</v>
      </c>
      <c r="E1452" s="9">
        <f t="shared" si="228"/>
        <v>12464.503391999981</v>
      </c>
      <c r="F1452" s="9">
        <f t="shared" si="230"/>
        <v>117.72</v>
      </c>
      <c r="G1452" s="9">
        <f t="shared" si="231"/>
        <v>54.151375485419507</v>
      </c>
      <c r="H1452" s="9">
        <f t="shared" si="229"/>
        <v>0</v>
      </c>
      <c r="I1452" s="9">
        <f t="shared" si="232"/>
        <v>-160.93440000000214</v>
      </c>
      <c r="J1452" s="9">
        <f t="shared" si="233"/>
        <v>10.936975485417349</v>
      </c>
      <c r="K1452" s="9">
        <f t="shared" si="234"/>
        <v>0.12418734423342469</v>
      </c>
      <c r="L1452" s="9">
        <f t="shared" si="235"/>
        <v>3003.0868829527481</v>
      </c>
    </row>
    <row r="1453" spans="1:12" x14ac:dyDescent="0.25">
      <c r="A1453">
        <v>1444</v>
      </c>
      <c r="B1453">
        <v>40.072665600000001</v>
      </c>
      <c r="C1453" s="8">
        <f t="shared" si="226"/>
        <v>11.131296000000001</v>
      </c>
      <c r="D1453" s="9">
        <f t="shared" si="227"/>
        <v>-0.22351999999999883</v>
      </c>
      <c r="E1453" s="9">
        <f t="shared" si="228"/>
        <v>12475.74644799998</v>
      </c>
      <c r="F1453" s="9">
        <f t="shared" si="230"/>
        <v>117.72</v>
      </c>
      <c r="G1453" s="9">
        <f t="shared" si="231"/>
        <v>52.040415268638725</v>
      </c>
      <c r="H1453" s="9">
        <f t="shared" si="229"/>
        <v>0</v>
      </c>
      <c r="I1453" s="9">
        <f t="shared" si="232"/>
        <v>-268.22399999999857</v>
      </c>
      <c r="J1453" s="9">
        <f t="shared" si="233"/>
        <v>-98.463584731359845</v>
      </c>
      <c r="K1453" s="9">
        <f t="shared" si="234"/>
        <v>-1.096027306865847</v>
      </c>
      <c r="L1453" s="9">
        <f t="shared" si="235"/>
        <v>3002.6009629714317</v>
      </c>
    </row>
    <row r="1454" spans="1:12" x14ac:dyDescent="0.25">
      <c r="A1454">
        <v>1445</v>
      </c>
      <c r="B1454">
        <v>40.233600000000003</v>
      </c>
      <c r="C1454" s="8">
        <f t="shared" si="226"/>
        <v>11.176</v>
      </c>
      <c r="D1454" s="9">
        <f t="shared" si="227"/>
        <v>4.4703999999999411E-2</v>
      </c>
      <c r="E1454" s="9">
        <f t="shared" si="228"/>
        <v>12486.900095999979</v>
      </c>
      <c r="F1454" s="9">
        <f t="shared" si="230"/>
        <v>117.72</v>
      </c>
      <c r="G1454" s="9">
        <f t="shared" si="231"/>
        <v>52.459249920000005</v>
      </c>
      <c r="H1454" s="9">
        <f t="shared" si="229"/>
        <v>0</v>
      </c>
      <c r="I1454" s="9">
        <f t="shared" si="232"/>
        <v>53.644799999999293</v>
      </c>
      <c r="J1454" s="9">
        <f t="shared" si="233"/>
        <v>223.82404991999931</v>
      </c>
      <c r="K1454" s="9">
        <f t="shared" si="234"/>
        <v>2.5014575819059122</v>
      </c>
      <c r="L1454" s="9">
        <f t="shared" si="235"/>
        <v>3003.3036781089518</v>
      </c>
    </row>
    <row r="1455" spans="1:12" x14ac:dyDescent="0.25">
      <c r="A1455">
        <v>1446</v>
      </c>
      <c r="B1455">
        <v>40.877337599999997</v>
      </c>
      <c r="C1455" s="8">
        <f t="shared" si="226"/>
        <v>11.354816</v>
      </c>
      <c r="D1455" s="9">
        <f t="shared" si="227"/>
        <v>0.17881599999999942</v>
      </c>
      <c r="E1455" s="9">
        <f t="shared" si="228"/>
        <v>12498.165503999979</v>
      </c>
      <c r="F1455" s="9">
        <f t="shared" si="230"/>
        <v>117.72</v>
      </c>
      <c r="G1455" s="9">
        <f t="shared" si="231"/>
        <v>54.151375485419507</v>
      </c>
      <c r="H1455" s="9">
        <f t="shared" si="229"/>
        <v>0</v>
      </c>
      <c r="I1455" s="9">
        <f t="shared" si="232"/>
        <v>214.5791999999993</v>
      </c>
      <c r="J1455" s="9">
        <f t="shared" si="233"/>
        <v>386.45057548541877</v>
      </c>
      <c r="K1455" s="9">
        <f t="shared" si="234"/>
        <v>4.3880751777310403</v>
      </c>
      <c r="L1455" s="9">
        <f t="shared" si="235"/>
        <v>3006.7484444887705</v>
      </c>
    </row>
    <row r="1456" spans="1:12" x14ac:dyDescent="0.25">
      <c r="A1456">
        <v>1447</v>
      </c>
      <c r="B1456">
        <v>41.842944000000003</v>
      </c>
      <c r="C1456" s="8">
        <f t="shared" si="226"/>
        <v>11.623040000000001</v>
      </c>
      <c r="D1456" s="9">
        <f t="shared" si="227"/>
        <v>0.26822400000000179</v>
      </c>
      <c r="E1456" s="9">
        <f t="shared" si="228"/>
        <v>12509.654431999978</v>
      </c>
      <c r="F1456" s="9">
        <f t="shared" si="230"/>
        <v>117.72</v>
      </c>
      <c r="G1456" s="9">
        <f t="shared" si="231"/>
        <v>56.739924713472014</v>
      </c>
      <c r="H1456" s="9">
        <f t="shared" si="229"/>
        <v>0</v>
      </c>
      <c r="I1456" s="9">
        <f t="shared" si="232"/>
        <v>321.86880000000212</v>
      </c>
      <c r="J1456" s="9">
        <f t="shared" si="233"/>
        <v>496.32872471347412</v>
      </c>
      <c r="K1456" s="9">
        <f t="shared" si="234"/>
        <v>5.7688486204936993</v>
      </c>
      <c r="L1456" s="9">
        <f t="shared" si="235"/>
        <v>3011.8269063878829</v>
      </c>
    </row>
    <row r="1457" spans="1:12" x14ac:dyDescent="0.25">
      <c r="A1457">
        <v>1448</v>
      </c>
      <c r="B1457">
        <v>41.842944000000003</v>
      </c>
      <c r="C1457" s="8">
        <f t="shared" si="226"/>
        <v>11.623040000000001</v>
      </c>
      <c r="D1457" s="9">
        <f t="shared" si="227"/>
        <v>0</v>
      </c>
      <c r="E1457" s="9">
        <f t="shared" si="228"/>
        <v>12521.277471999978</v>
      </c>
      <c r="F1457" s="9">
        <f t="shared" si="230"/>
        <v>117.72</v>
      </c>
      <c r="G1457" s="9">
        <f t="shared" si="231"/>
        <v>56.739924713472014</v>
      </c>
      <c r="H1457" s="9">
        <f t="shared" si="229"/>
        <v>0</v>
      </c>
      <c r="I1457" s="9">
        <f t="shared" si="232"/>
        <v>0</v>
      </c>
      <c r="J1457" s="9">
        <f t="shared" si="233"/>
        <v>174.45992471347202</v>
      </c>
      <c r="K1457" s="9">
        <f t="shared" si="234"/>
        <v>2.0277546833416742</v>
      </c>
      <c r="L1457" s="9">
        <f t="shared" si="235"/>
        <v>3015.7252080398007</v>
      </c>
    </row>
    <row r="1458" spans="1:12" x14ac:dyDescent="0.25">
      <c r="A1458">
        <v>1449</v>
      </c>
      <c r="B1458">
        <v>41.360140800000003</v>
      </c>
      <c r="C1458" s="8">
        <f t="shared" si="226"/>
        <v>11.488928000000001</v>
      </c>
      <c r="D1458" s="9">
        <f t="shared" si="227"/>
        <v>-0.13411200000000001</v>
      </c>
      <c r="E1458" s="9">
        <f t="shared" si="228"/>
        <v>12532.833455999978</v>
      </c>
      <c r="F1458" s="9">
        <f t="shared" si="230"/>
        <v>117.72</v>
      </c>
      <c r="G1458" s="9">
        <f t="shared" si="231"/>
        <v>55.438095967457286</v>
      </c>
      <c r="H1458" s="9">
        <f t="shared" si="229"/>
        <v>0</v>
      </c>
      <c r="I1458" s="9">
        <f t="shared" si="232"/>
        <v>-160.93440000000001</v>
      </c>
      <c r="J1458" s="9">
        <f t="shared" si="233"/>
        <v>12.223695967457274</v>
      </c>
      <c r="K1458" s="9">
        <f t="shared" si="234"/>
        <v>0.14043716286400698</v>
      </c>
      <c r="L1458" s="9">
        <f t="shared" si="235"/>
        <v>3016.8093039629034</v>
      </c>
    </row>
    <row r="1459" spans="1:12" x14ac:dyDescent="0.25">
      <c r="A1459">
        <v>1450</v>
      </c>
      <c r="B1459">
        <v>42.003878400000005</v>
      </c>
      <c r="C1459" s="8">
        <f t="shared" si="226"/>
        <v>11.667744000000001</v>
      </c>
      <c r="D1459" s="9">
        <f t="shared" si="227"/>
        <v>0.17881599999999942</v>
      </c>
      <c r="E1459" s="9">
        <f t="shared" si="228"/>
        <v>12544.411791999979</v>
      </c>
      <c r="F1459" s="9">
        <f t="shared" si="230"/>
        <v>117.72</v>
      </c>
      <c r="G1459" s="9">
        <f t="shared" si="231"/>
        <v>57.177225020805125</v>
      </c>
      <c r="H1459" s="9">
        <f t="shared" si="229"/>
        <v>0</v>
      </c>
      <c r="I1459" s="9">
        <f t="shared" si="232"/>
        <v>214.5791999999993</v>
      </c>
      <c r="J1459" s="9">
        <f t="shared" si="233"/>
        <v>389.47642502080441</v>
      </c>
      <c r="K1459" s="9">
        <f t="shared" si="234"/>
        <v>4.5443112211779404</v>
      </c>
      <c r="L1459" s="9">
        <f t="shared" si="235"/>
        <v>3019.1516781549244</v>
      </c>
    </row>
    <row r="1460" spans="1:12" x14ac:dyDescent="0.25">
      <c r="A1460">
        <v>1451</v>
      </c>
      <c r="B1460">
        <v>42.969484800000004</v>
      </c>
      <c r="C1460" s="8">
        <f t="shared" si="226"/>
        <v>11.935968000000001</v>
      </c>
      <c r="D1460" s="9">
        <f t="shared" si="227"/>
        <v>0.26822400000000002</v>
      </c>
      <c r="E1460" s="9">
        <f t="shared" si="228"/>
        <v>12556.213647999979</v>
      </c>
      <c r="F1460" s="9">
        <f t="shared" si="230"/>
        <v>117.72</v>
      </c>
      <c r="G1460" s="9">
        <f t="shared" si="231"/>
        <v>59.836279480750086</v>
      </c>
      <c r="H1460" s="9">
        <f t="shared" si="229"/>
        <v>0</v>
      </c>
      <c r="I1460" s="9">
        <f t="shared" si="232"/>
        <v>321.86880000000002</v>
      </c>
      <c r="J1460" s="9">
        <f t="shared" si="233"/>
        <v>499.42507948075013</v>
      </c>
      <c r="K1460" s="9">
        <f t="shared" si="234"/>
        <v>5.9611217670796908</v>
      </c>
      <c r="L1460" s="9">
        <f t="shared" si="235"/>
        <v>3024.4043946490533</v>
      </c>
    </row>
    <row r="1461" spans="1:12" x14ac:dyDescent="0.25">
      <c r="A1461">
        <v>1452</v>
      </c>
      <c r="B1461">
        <v>44.256960000000007</v>
      </c>
      <c r="C1461" s="8">
        <f t="shared" si="226"/>
        <v>12.293600000000001</v>
      </c>
      <c r="D1461" s="9">
        <f t="shared" si="227"/>
        <v>0.35763200000000062</v>
      </c>
      <c r="E1461" s="9">
        <f t="shared" si="228"/>
        <v>12568.328431999978</v>
      </c>
      <c r="F1461" s="9">
        <f t="shared" si="230"/>
        <v>117.72</v>
      </c>
      <c r="G1461" s="9">
        <f t="shared" si="231"/>
        <v>63.475692403200014</v>
      </c>
      <c r="H1461" s="9">
        <f t="shared" si="229"/>
        <v>0</v>
      </c>
      <c r="I1461" s="9">
        <f t="shared" si="232"/>
        <v>429.15840000000071</v>
      </c>
      <c r="J1461" s="9">
        <f t="shared" si="233"/>
        <v>610.35409240320075</v>
      </c>
      <c r="K1461" s="9">
        <f t="shared" si="234"/>
        <v>7.5034490703679895</v>
      </c>
      <c r="L1461" s="9">
        <f t="shared" si="235"/>
        <v>3031.136680067777</v>
      </c>
    </row>
    <row r="1462" spans="1:12" x14ac:dyDescent="0.25">
      <c r="A1462">
        <v>1453</v>
      </c>
      <c r="B1462">
        <v>46.027238400000009</v>
      </c>
      <c r="C1462" s="8">
        <f t="shared" si="226"/>
        <v>12.785344000000002</v>
      </c>
      <c r="D1462" s="9">
        <f t="shared" si="227"/>
        <v>0.49174400000000063</v>
      </c>
      <c r="E1462" s="9">
        <f t="shared" si="228"/>
        <v>12580.867903999979</v>
      </c>
      <c r="F1462" s="9">
        <f t="shared" si="230"/>
        <v>117.72</v>
      </c>
      <c r="G1462" s="9">
        <f t="shared" si="231"/>
        <v>68.655308903301133</v>
      </c>
      <c r="H1462" s="9">
        <f t="shared" si="229"/>
        <v>0</v>
      </c>
      <c r="I1462" s="9">
        <f t="shared" si="232"/>
        <v>590.09280000000081</v>
      </c>
      <c r="J1462" s="9">
        <f t="shared" si="233"/>
        <v>776.46810890330198</v>
      </c>
      <c r="K1462" s="9">
        <f t="shared" si="234"/>
        <v>9.9274118773581801</v>
      </c>
      <c r="L1462" s="9">
        <f t="shared" si="235"/>
        <v>3039.8521105416403</v>
      </c>
    </row>
    <row r="1463" spans="1:12" x14ac:dyDescent="0.25">
      <c r="A1463">
        <v>1454</v>
      </c>
      <c r="B1463">
        <v>47.153779200000002</v>
      </c>
      <c r="C1463" s="8">
        <f t="shared" si="226"/>
        <v>13.098272</v>
      </c>
      <c r="D1463" s="9">
        <f t="shared" si="227"/>
        <v>0.31292799999999765</v>
      </c>
      <c r="E1463" s="9">
        <f t="shared" si="228"/>
        <v>12593.809711999978</v>
      </c>
      <c r="F1463" s="9">
        <f t="shared" si="230"/>
        <v>117.72</v>
      </c>
      <c r="G1463" s="9">
        <f t="shared" si="231"/>
        <v>72.057186342113269</v>
      </c>
      <c r="H1463" s="9">
        <f t="shared" si="229"/>
        <v>0</v>
      </c>
      <c r="I1463" s="9">
        <f t="shared" si="232"/>
        <v>375.51359999999715</v>
      </c>
      <c r="J1463" s="9">
        <f t="shared" si="233"/>
        <v>565.29078634211044</v>
      </c>
      <c r="K1463" s="9">
        <f t="shared" si="234"/>
        <v>7.4043324786028473</v>
      </c>
      <c r="L1463" s="9">
        <f t="shared" si="235"/>
        <v>3048.5179827196207</v>
      </c>
    </row>
    <row r="1464" spans="1:12" x14ac:dyDescent="0.25">
      <c r="A1464">
        <v>1455</v>
      </c>
      <c r="B1464">
        <v>47.958451200000006</v>
      </c>
      <c r="C1464" s="8">
        <f t="shared" si="226"/>
        <v>13.321792000000002</v>
      </c>
      <c r="D1464" s="9">
        <f t="shared" si="227"/>
        <v>0.22352000000000238</v>
      </c>
      <c r="E1464" s="9">
        <f t="shared" si="228"/>
        <v>12607.019743999977</v>
      </c>
      <c r="F1464" s="9">
        <f t="shared" si="230"/>
        <v>117.72</v>
      </c>
      <c r="G1464" s="9">
        <f t="shared" si="231"/>
        <v>74.537459678330904</v>
      </c>
      <c r="H1464" s="9">
        <f t="shared" si="229"/>
        <v>0</v>
      </c>
      <c r="I1464" s="9">
        <f t="shared" si="232"/>
        <v>268.22400000000289</v>
      </c>
      <c r="J1464" s="9">
        <f t="shared" si="233"/>
        <v>460.48145967833381</v>
      </c>
      <c r="K1464" s="9">
        <f t="shared" si="234"/>
        <v>6.1344382256911514</v>
      </c>
      <c r="L1464" s="9">
        <f t="shared" si="235"/>
        <v>3055.2873680717676</v>
      </c>
    </row>
    <row r="1465" spans="1:12" x14ac:dyDescent="0.25">
      <c r="A1465">
        <v>1456</v>
      </c>
      <c r="B1465">
        <v>48.441254400000005</v>
      </c>
      <c r="C1465" s="8">
        <f t="shared" si="226"/>
        <v>13.455904</v>
      </c>
      <c r="D1465" s="9">
        <f t="shared" si="227"/>
        <v>0.13411199999999823</v>
      </c>
      <c r="E1465" s="9">
        <f t="shared" si="228"/>
        <v>12620.408591999978</v>
      </c>
      <c r="F1465" s="9">
        <f t="shared" si="230"/>
        <v>117.72</v>
      </c>
      <c r="G1465" s="9">
        <f t="shared" si="231"/>
        <v>76.045768032030722</v>
      </c>
      <c r="H1465" s="9">
        <f t="shared" si="229"/>
        <v>0</v>
      </c>
      <c r="I1465" s="9">
        <f t="shared" si="232"/>
        <v>160.93439999999788</v>
      </c>
      <c r="J1465" s="9">
        <f t="shared" si="233"/>
        <v>354.70016803202861</v>
      </c>
      <c r="K1465" s="9">
        <f t="shared" si="234"/>
        <v>4.7728114098228458</v>
      </c>
      <c r="L1465" s="9">
        <f t="shared" si="235"/>
        <v>3060.7409928895245</v>
      </c>
    </row>
    <row r="1466" spans="1:12" x14ac:dyDescent="0.25">
      <c r="A1466">
        <v>1457</v>
      </c>
      <c r="B1466">
        <v>48.924057599999998</v>
      </c>
      <c r="C1466" s="8">
        <f t="shared" si="226"/>
        <v>13.590015999999999</v>
      </c>
      <c r="D1466" s="9">
        <f t="shared" si="227"/>
        <v>0.13411199999999823</v>
      </c>
      <c r="E1466" s="9">
        <f t="shared" si="228"/>
        <v>12633.931551999978</v>
      </c>
      <c r="F1466" s="9">
        <f t="shared" si="230"/>
        <v>117.72</v>
      </c>
      <c r="G1466" s="9">
        <f t="shared" si="231"/>
        <v>77.569184649707495</v>
      </c>
      <c r="H1466" s="9">
        <f t="shared" si="229"/>
        <v>0</v>
      </c>
      <c r="I1466" s="9">
        <f t="shared" si="232"/>
        <v>160.93439999999788</v>
      </c>
      <c r="J1466" s="9">
        <f t="shared" si="233"/>
        <v>356.22358464970534</v>
      </c>
      <c r="K1466" s="9">
        <f t="shared" si="234"/>
        <v>4.84108421496685</v>
      </c>
      <c r="L1466" s="9">
        <f t="shared" si="235"/>
        <v>3065.5479407019193</v>
      </c>
    </row>
    <row r="1467" spans="1:12" x14ac:dyDescent="0.25">
      <c r="A1467">
        <v>1458</v>
      </c>
      <c r="B1467">
        <v>49.406860800000004</v>
      </c>
      <c r="C1467" s="8">
        <f t="shared" si="226"/>
        <v>13.724128</v>
      </c>
      <c r="D1467" s="9">
        <f t="shared" si="227"/>
        <v>0.13411200000000179</v>
      </c>
      <c r="E1467" s="9">
        <f t="shared" si="228"/>
        <v>12647.588623999978</v>
      </c>
      <c r="F1467" s="9">
        <f t="shared" si="230"/>
        <v>117.72</v>
      </c>
      <c r="G1467" s="9">
        <f t="shared" si="231"/>
        <v>79.10770953136128</v>
      </c>
      <c r="H1467" s="9">
        <f t="shared" si="229"/>
        <v>0</v>
      </c>
      <c r="I1467" s="9">
        <f t="shared" si="232"/>
        <v>160.93440000000214</v>
      </c>
      <c r="J1467" s="9">
        <f t="shared" si="233"/>
        <v>357.76210953136342</v>
      </c>
      <c r="K1467" s="9">
        <f t="shared" si="234"/>
        <v>4.9099729847584515</v>
      </c>
      <c r="L1467" s="9">
        <f t="shared" si="235"/>
        <v>3070.423469301782</v>
      </c>
    </row>
    <row r="1468" spans="1:12" x14ac:dyDescent="0.25">
      <c r="A1468">
        <v>1459</v>
      </c>
      <c r="B1468">
        <v>49.406860800000004</v>
      </c>
      <c r="C1468" s="8">
        <f t="shared" si="226"/>
        <v>13.724128</v>
      </c>
      <c r="D1468" s="9">
        <f t="shared" si="227"/>
        <v>0</v>
      </c>
      <c r="E1468" s="9">
        <f t="shared" si="228"/>
        <v>12661.312751999978</v>
      </c>
      <c r="F1468" s="9">
        <f t="shared" si="230"/>
        <v>117.72</v>
      </c>
      <c r="G1468" s="9">
        <f t="shared" si="231"/>
        <v>79.10770953136128</v>
      </c>
      <c r="H1468" s="9">
        <f t="shared" si="229"/>
        <v>0</v>
      </c>
      <c r="I1468" s="9">
        <f t="shared" si="232"/>
        <v>0</v>
      </c>
      <c r="J1468" s="9">
        <f t="shared" si="233"/>
        <v>196.82770953136128</v>
      </c>
      <c r="K1468" s="9">
        <f t="shared" si="234"/>
        <v>2.7012886795552222</v>
      </c>
      <c r="L1468" s="9">
        <f t="shared" si="235"/>
        <v>3074.229100133939</v>
      </c>
    </row>
    <row r="1469" spans="1:12" x14ac:dyDescent="0.25">
      <c r="A1469">
        <v>1460</v>
      </c>
      <c r="B1469">
        <v>49.084992</v>
      </c>
      <c r="C1469" s="8">
        <f t="shared" si="226"/>
        <v>13.63472</v>
      </c>
      <c r="D1469" s="9">
        <f t="shared" si="227"/>
        <v>-8.9408000000000598E-2</v>
      </c>
      <c r="E1469" s="9">
        <f t="shared" si="228"/>
        <v>12674.992175999978</v>
      </c>
      <c r="F1469" s="9">
        <f t="shared" si="230"/>
        <v>117.72</v>
      </c>
      <c r="G1469" s="9">
        <f t="shared" si="231"/>
        <v>78.080347580927992</v>
      </c>
      <c r="H1469" s="9">
        <f t="shared" si="229"/>
        <v>0</v>
      </c>
      <c r="I1469" s="9">
        <f t="shared" si="232"/>
        <v>-107.28960000000072</v>
      </c>
      <c r="J1469" s="9">
        <f t="shared" si="233"/>
        <v>88.510747580927273</v>
      </c>
      <c r="K1469" s="9">
        <f t="shared" si="234"/>
        <v>1.2068192602566208</v>
      </c>
      <c r="L1469" s="9">
        <f t="shared" si="235"/>
        <v>3076.183154103845</v>
      </c>
    </row>
    <row r="1470" spans="1:12" x14ac:dyDescent="0.25">
      <c r="A1470">
        <v>1461</v>
      </c>
      <c r="B1470">
        <v>48.924057599999998</v>
      </c>
      <c r="C1470" s="8">
        <f t="shared" si="226"/>
        <v>13.590015999999999</v>
      </c>
      <c r="D1470" s="9">
        <f t="shared" si="227"/>
        <v>-4.4704000000001187E-2</v>
      </c>
      <c r="E1470" s="9">
        <f t="shared" si="228"/>
        <v>12688.604543999978</v>
      </c>
      <c r="F1470" s="9">
        <f t="shared" si="230"/>
        <v>117.72</v>
      </c>
      <c r="G1470" s="9">
        <f t="shared" si="231"/>
        <v>77.569184649707495</v>
      </c>
      <c r="H1470" s="9">
        <f t="shared" si="229"/>
        <v>0</v>
      </c>
      <c r="I1470" s="9">
        <f t="shared" si="232"/>
        <v>-53.644800000001425</v>
      </c>
      <c r="J1470" s="9">
        <f t="shared" si="233"/>
        <v>141.64438464970607</v>
      </c>
      <c r="K1470" s="9">
        <f t="shared" si="234"/>
        <v>1.9249494536996596</v>
      </c>
      <c r="L1470" s="9">
        <f t="shared" si="235"/>
        <v>3077.7490384608232</v>
      </c>
    </row>
    <row r="1471" spans="1:12" x14ac:dyDescent="0.25">
      <c r="A1471">
        <v>1462</v>
      </c>
      <c r="B1471">
        <v>48.763123200000003</v>
      </c>
      <c r="C1471" s="8">
        <f t="shared" si="226"/>
        <v>13.545312000000001</v>
      </c>
      <c r="D1471" s="9">
        <f t="shared" si="227"/>
        <v>-4.4703999999997635E-2</v>
      </c>
      <c r="E1471" s="9">
        <f t="shared" si="228"/>
        <v>12702.172207999978</v>
      </c>
      <c r="F1471" s="9">
        <f t="shared" si="230"/>
        <v>117.72</v>
      </c>
      <c r="G1471" s="9">
        <f t="shared" si="231"/>
        <v>77.059700414484496</v>
      </c>
      <c r="H1471" s="9">
        <f t="shared" si="229"/>
        <v>0</v>
      </c>
      <c r="I1471" s="9">
        <f t="shared" si="232"/>
        <v>-53.644799999997161</v>
      </c>
      <c r="J1471" s="9">
        <f t="shared" si="233"/>
        <v>141.13490041448733</v>
      </c>
      <c r="K1471" s="9">
        <f t="shared" si="234"/>
        <v>1.9117162602031603</v>
      </c>
      <c r="L1471" s="9">
        <f t="shared" si="235"/>
        <v>3079.6673713177747</v>
      </c>
    </row>
    <row r="1472" spans="1:12" x14ac:dyDescent="0.25">
      <c r="A1472">
        <v>1463</v>
      </c>
      <c r="B1472">
        <v>48.924057599999998</v>
      </c>
      <c r="C1472" s="8">
        <f t="shared" si="226"/>
        <v>13.590015999999999</v>
      </c>
      <c r="D1472" s="9">
        <f t="shared" si="227"/>
        <v>4.4703999999997635E-2</v>
      </c>
      <c r="E1472" s="9">
        <f t="shared" si="228"/>
        <v>12715.739871999978</v>
      </c>
      <c r="F1472" s="9">
        <f t="shared" si="230"/>
        <v>117.72</v>
      </c>
      <c r="G1472" s="9">
        <f t="shared" si="231"/>
        <v>77.569184649707495</v>
      </c>
      <c r="H1472" s="9">
        <f t="shared" si="229"/>
        <v>0</v>
      </c>
      <c r="I1472" s="9">
        <f t="shared" si="232"/>
        <v>53.644799999997161</v>
      </c>
      <c r="J1472" s="9">
        <f t="shared" si="233"/>
        <v>248.93398464970466</v>
      </c>
      <c r="K1472" s="9">
        <f t="shared" si="234"/>
        <v>3.3830168343332403</v>
      </c>
      <c r="L1472" s="9">
        <f t="shared" si="235"/>
        <v>3082.3147378650428</v>
      </c>
    </row>
    <row r="1473" spans="1:12" x14ac:dyDescent="0.25">
      <c r="A1473">
        <v>1464</v>
      </c>
      <c r="B1473">
        <v>49.567795200000006</v>
      </c>
      <c r="C1473" s="8">
        <f t="shared" si="226"/>
        <v>13.768832000000002</v>
      </c>
      <c r="D1473" s="9">
        <f t="shared" si="227"/>
        <v>0.17881600000000297</v>
      </c>
      <c r="E1473" s="9">
        <f t="shared" si="228"/>
        <v>12729.419295999978</v>
      </c>
      <c r="F1473" s="9">
        <f t="shared" si="230"/>
        <v>117.72</v>
      </c>
      <c r="G1473" s="9">
        <f t="shared" si="231"/>
        <v>79.623908550574086</v>
      </c>
      <c r="H1473" s="9">
        <f t="shared" si="229"/>
        <v>0</v>
      </c>
      <c r="I1473" s="9">
        <f t="shared" si="232"/>
        <v>214.57920000000357</v>
      </c>
      <c r="J1473" s="9">
        <f t="shared" si="233"/>
        <v>411.92310855057769</v>
      </c>
      <c r="K1473" s="9">
        <f t="shared" si="234"/>
        <v>5.6717000785506677</v>
      </c>
      <c r="L1473" s="9">
        <f t="shared" si="235"/>
        <v>3086.8420963214849</v>
      </c>
    </row>
    <row r="1474" spans="1:12" x14ac:dyDescent="0.25">
      <c r="A1474">
        <v>1465</v>
      </c>
      <c r="B1474">
        <v>48.924057599999998</v>
      </c>
      <c r="C1474" s="8">
        <f t="shared" si="226"/>
        <v>13.590015999999999</v>
      </c>
      <c r="D1474" s="9">
        <f t="shared" si="227"/>
        <v>-0.17881600000000297</v>
      </c>
      <c r="E1474" s="9">
        <f t="shared" si="228"/>
        <v>12743.098719999978</v>
      </c>
      <c r="F1474" s="9">
        <f t="shared" si="230"/>
        <v>117.72</v>
      </c>
      <c r="G1474" s="9">
        <f t="shared" si="231"/>
        <v>77.569184649707495</v>
      </c>
      <c r="H1474" s="9">
        <f t="shared" si="229"/>
        <v>0</v>
      </c>
      <c r="I1474" s="9">
        <f t="shared" si="232"/>
        <v>-214.57920000000357</v>
      </c>
      <c r="J1474" s="9">
        <f t="shared" si="233"/>
        <v>-19.290015350296073</v>
      </c>
      <c r="K1474" s="9">
        <f t="shared" si="234"/>
        <v>-0.26215161725076924</v>
      </c>
      <c r="L1474" s="9">
        <f t="shared" si="235"/>
        <v>3089.5468705521348</v>
      </c>
    </row>
    <row r="1475" spans="1:12" x14ac:dyDescent="0.25">
      <c r="A1475">
        <v>1466</v>
      </c>
      <c r="B1475">
        <v>48.119385600000001</v>
      </c>
      <c r="C1475" s="8">
        <f t="shared" si="226"/>
        <v>13.366496</v>
      </c>
      <c r="D1475" s="9">
        <f t="shared" si="227"/>
        <v>-0.22351999999999883</v>
      </c>
      <c r="E1475" s="9">
        <f t="shared" si="228"/>
        <v>12756.576975999978</v>
      </c>
      <c r="F1475" s="9">
        <f t="shared" si="230"/>
        <v>117.72</v>
      </c>
      <c r="G1475" s="9">
        <f t="shared" si="231"/>
        <v>75.038550433566712</v>
      </c>
      <c r="H1475" s="9">
        <f t="shared" si="229"/>
        <v>0</v>
      </c>
      <c r="I1475" s="9">
        <f t="shared" si="232"/>
        <v>-268.22399999999857</v>
      </c>
      <c r="J1475" s="9">
        <f t="shared" si="233"/>
        <v>-75.465449566431857</v>
      </c>
      <c r="K1475" s="9">
        <f t="shared" si="234"/>
        <v>-1.0087086297679131</v>
      </c>
      <c r="L1475" s="9">
        <f t="shared" si="235"/>
        <v>3088.9114404286256</v>
      </c>
    </row>
    <row r="1476" spans="1:12" x14ac:dyDescent="0.25">
      <c r="A1476">
        <v>1467</v>
      </c>
      <c r="B1476">
        <v>47.475648000000007</v>
      </c>
      <c r="C1476" s="8">
        <f t="shared" si="226"/>
        <v>13.187680000000002</v>
      </c>
      <c r="D1476" s="9">
        <f t="shared" si="227"/>
        <v>-0.17881599999999764</v>
      </c>
      <c r="E1476" s="9">
        <f t="shared" si="228"/>
        <v>12769.854063999979</v>
      </c>
      <c r="F1476" s="9">
        <f t="shared" si="230"/>
        <v>117.72</v>
      </c>
      <c r="G1476" s="9">
        <f t="shared" si="231"/>
        <v>73.044259588608014</v>
      </c>
      <c r="H1476" s="9">
        <f t="shared" si="229"/>
        <v>0</v>
      </c>
      <c r="I1476" s="9">
        <f t="shared" si="232"/>
        <v>-214.57919999999717</v>
      </c>
      <c r="J1476" s="9">
        <f t="shared" si="233"/>
        <v>-23.814940411389159</v>
      </c>
      <c r="K1476" s="9">
        <f t="shared" si="234"/>
        <v>-0.31406381336446859</v>
      </c>
      <c r="L1476" s="9">
        <f t="shared" si="235"/>
        <v>3088.2500542070593</v>
      </c>
    </row>
    <row r="1477" spans="1:12" x14ac:dyDescent="0.25">
      <c r="A1477">
        <v>1468</v>
      </c>
      <c r="B1477">
        <v>47.958451200000006</v>
      </c>
      <c r="C1477" s="8">
        <f t="shared" si="226"/>
        <v>13.321792000000002</v>
      </c>
      <c r="D1477" s="9">
        <f t="shared" si="227"/>
        <v>0.13411200000000001</v>
      </c>
      <c r="E1477" s="9">
        <f t="shared" si="228"/>
        <v>12783.10879999998</v>
      </c>
      <c r="F1477" s="9">
        <f t="shared" si="230"/>
        <v>117.72</v>
      </c>
      <c r="G1477" s="9">
        <f t="shared" si="231"/>
        <v>74.537459678330904</v>
      </c>
      <c r="H1477" s="9">
        <f t="shared" si="229"/>
        <v>0</v>
      </c>
      <c r="I1477" s="9">
        <f t="shared" si="232"/>
        <v>160.93440000000001</v>
      </c>
      <c r="J1477" s="9">
        <f t="shared" si="233"/>
        <v>353.19185967833096</v>
      </c>
      <c r="K1477" s="9">
        <f t="shared" si="234"/>
        <v>4.7051484907279129</v>
      </c>
      <c r="L1477" s="9">
        <f t="shared" si="235"/>
        <v>3090.445596545741</v>
      </c>
    </row>
    <row r="1478" spans="1:12" x14ac:dyDescent="0.25">
      <c r="A1478">
        <v>1469</v>
      </c>
      <c r="B1478">
        <v>48.763123200000003</v>
      </c>
      <c r="C1478" s="8">
        <f t="shared" si="226"/>
        <v>13.545312000000001</v>
      </c>
      <c r="D1478" s="9">
        <f t="shared" si="227"/>
        <v>0.22351999999999883</v>
      </c>
      <c r="E1478" s="9">
        <f t="shared" si="228"/>
        <v>12796.54235199998</v>
      </c>
      <c r="F1478" s="9">
        <f t="shared" si="230"/>
        <v>117.72</v>
      </c>
      <c r="G1478" s="9">
        <f t="shared" si="231"/>
        <v>77.059700414484496</v>
      </c>
      <c r="H1478" s="9">
        <f t="shared" si="229"/>
        <v>0</v>
      </c>
      <c r="I1478" s="9">
        <f t="shared" si="232"/>
        <v>268.22399999999857</v>
      </c>
      <c r="J1478" s="9">
        <f t="shared" si="233"/>
        <v>463.00370041448309</v>
      </c>
      <c r="K1478" s="9">
        <f t="shared" si="234"/>
        <v>6.2715295792687034</v>
      </c>
      <c r="L1478" s="9">
        <f t="shared" si="235"/>
        <v>3095.9339355807392</v>
      </c>
    </row>
    <row r="1479" spans="1:12" x14ac:dyDescent="0.25">
      <c r="A1479">
        <v>1470</v>
      </c>
      <c r="B1479">
        <v>49.406860800000004</v>
      </c>
      <c r="C1479" s="8">
        <f t="shared" si="226"/>
        <v>13.724128</v>
      </c>
      <c r="D1479" s="9">
        <f t="shared" si="227"/>
        <v>0.17881599999999942</v>
      </c>
      <c r="E1479" s="9">
        <f t="shared" si="228"/>
        <v>12810.17707199998</v>
      </c>
      <c r="F1479" s="9">
        <f t="shared" si="230"/>
        <v>117.72</v>
      </c>
      <c r="G1479" s="9">
        <f t="shared" si="231"/>
        <v>79.10770953136128</v>
      </c>
      <c r="H1479" s="9">
        <f t="shared" si="229"/>
        <v>0</v>
      </c>
      <c r="I1479" s="9">
        <f t="shared" si="232"/>
        <v>214.5791999999993</v>
      </c>
      <c r="J1479" s="9">
        <f t="shared" si="233"/>
        <v>411.40690953136061</v>
      </c>
      <c r="K1479" s="9">
        <f t="shared" si="234"/>
        <v>5.6462010864928134</v>
      </c>
      <c r="L1479" s="9">
        <f t="shared" si="235"/>
        <v>3101.8928009136198</v>
      </c>
    </row>
    <row r="1480" spans="1:12" x14ac:dyDescent="0.25">
      <c r="A1480">
        <v>1471</v>
      </c>
      <c r="B1480">
        <v>49.728729600000001</v>
      </c>
      <c r="C1480" s="8">
        <f t="shared" si="226"/>
        <v>13.813535999999999</v>
      </c>
      <c r="D1480" s="9">
        <f t="shared" si="227"/>
        <v>8.9407999999998822E-2</v>
      </c>
      <c r="E1480" s="9">
        <f t="shared" si="228"/>
        <v>12823.94590399998</v>
      </c>
      <c r="F1480" s="9">
        <f t="shared" si="230"/>
        <v>117.72</v>
      </c>
      <c r="G1480" s="9">
        <f t="shared" si="231"/>
        <v>80.141786265784305</v>
      </c>
      <c r="H1480" s="9">
        <f t="shared" si="229"/>
        <v>0</v>
      </c>
      <c r="I1480" s="9">
        <f t="shared" si="232"/>
        <v>107.28959999999859</v>
      </c>
      <c r="J1480" s="9">
        <f t="shared" si="233"/>
        <v>305.15138626578289</v>
      </c>
      <c r="K1480" s="9">
        <f t="shared" si="234"/>
        <v>4.2152196596322975</v>
      </c>
      <c r="L1480" s="9">
        <f t="shared" si="235"/>
        <v>3106.8235112866823</v>
      </c>
    </row>
    <row r="1481" spans="1:12" x14ac:dyDescent="0.25">
      <c r="A1481">
        <v>1472</v>
      </c>
      <c r="B1481">
        <v>49.889664000000003</v>
      </c>
      <c r="C1481" s="8">
        <f t="shared" si="226"/>
        <v>13.85824</v>
      </c>
      <c r="D1481" s="9">
        <f t="shared" si="227"/>
        <v>4.4704000000001187E-2</v>
      </c>
      <c r="E1481" s="9">
        <f t="shared" si="228"/>
        <v>12837.78179199998</v>
      </c>
      <c r="F1481" s="9">
        <f t="shared" si="230"/>
        <v>117.72</v>
      </c>
      <c r="G1481" s="9">
        <f t="shared" si="231"/>
        <v>80.661342676992007</v>
      </c>
      <c r="H1481" s="9">
        <f t="shared" si="229"/>
        <v>0</v>
      </c>
      <c r="I1481" s="9">
        <f t="shared" si="232"/>
        <v>53.644800000001425</v>
      </c>
      <c r="J1481" s="9">
        <f t="shared" si="233"/>
        <v>252.02614267699343</v>
      </c>
      <c r="K1481" s="9">
        <f t="shared" si="234"/>
        <v>3.4926387714920173</v>
      </c>
      <c r="L1481" s="9">
        <f t="shared" si="235"/>
        <v>3110.6774405022443</v>
      </c>
    </row>
    <row r="1482" spans="1:12" x14ac:dyDescent="0.25">
      <c r="A1482">
        <v>1473</v>
      </c>
      <c r="B1482">
        <v>49.728729600000001</v>
      </c>
      <c r="C1482" s="8">
        <f t="shared" ref="C1482:C1545" si="236">B1482/3.6</f>
        <v>13.813535999999999</v>
      </c>
      <c r="D1482" s="9">
        <f t="shared" ref="D1482:D1545" si="237">(C1482-C1481)/(A1482-A1481)</f>
        <v>-4.4704000000001187E-2</v>
      </c>
      <c r="E1482" s="9">
        <f t="shared" ref="E1482:E1545" si="238">E1481+C1481*(A1482-A1481)+(C1482-C1481)*(A1482-A1481)/2</f>
        <v>12851.617679999979</v>
      </c>
      <c r="F1482" s="9">
        <f t="shared" si="230"/>
        <v>117.72</v>
      </c>
      <c r="G1482" s="9">
        <f t="shared" si="231"/>
        <v>80.141786265784305</v>
      </c>
      <c r="H1482" s="9">
        <f t="shared" ref="H1482:H1545" si="239">$B$1*$B$2*SIN(ATAN($F$1))</f>
        <v>0</v>
      </c>
      <c r="I1482" s="9">
        <f t="shared" si="232"/>
        <v>-53.644800000001425</v>
      </c>
      <c r="J1482" s="9">
        <f t="shared" si="233"/>
        <v>144.21698626578288</v>
      </c>
      <c r="K1482" s="9">
        <f t="shared" si="234"/>
        <v>1.9921465315938971</v>
      </c>
      <c r="L1482" s="9">
        <f t="shared" si="235"/>
        <v>3113.4198331537873</v>
      </c>
    </row>
    <row r="1483" spans="1:12" x14ac:dyDescent="0.25">
      <c r="A1483">
        <v>1474</v>
      </c>
      <c r="B1483">
        <v>48.924057599999998</v>
      </c>
      <c r="C1483" s="8">
        <f t="shared" si="236"/>
        <v>13.590015999999999</v>
      </c>
      <c r="D1483" s="9">
        <f t="shared" si="237"/>
        <v>-0.22352000000000061</v>
      </c>
      <c r="E1483" s="9">
        <f t="shared" si="238"/>
        <v>12865.319455999979</v>
      </c>
      <c r="F1483" s="9">
        <f t="shared" si="230"/>
        <v>117.72</v>
      </c>
      <c r="G1483" s="9">
        <f t="shared" si="231"/>
        <v>77.569184649707495</v>
      </c>
      <c r="H1483" s="9">
        <f t="shared" si="239"/>
        <v>0</v>
      </c>
      <c r="I1483" s="9">
        <f t="shared" si="232"/>
        <v>-268.22400000000073</v>
      </c>
      <c r="J1483" s="9">
        <f t="shared" si="233"/>
        <v>-72.934815350293235</v>
      </c>
      <c r="K1483" s="9">
        <f t="shared" si="234"/>
        <v>-0.99118530756753054</v>
      </c>
      <c r="L1483" s="9">
        <f t="shared" si="235"/>
        <v>3113.9203137658005</v>
      </c>
    </row>
    <row r="1484" spans="1:12" x14ac:dyDescent="0.25">
      <c r="A1484">
        <v>1475</v>
      </c>
      <c r="B1484">
        <v>47.958451200000006</v>
      </c>
      <c r="C1484" s="8">
        <f t="shared" si="236"/>
        <v>13.321792000000002</v>
      </c>
      <c r="D1484" s="9">
        <f t="shared" si="237"/>
        <v>-0.26822399999999647</v>
      </c>
      <c r="E1484" s="9">
        <f t="shared" si="238"/>
        <v>12878.77535999998</v>
      </c>
      <c r="F1484" s="9">
        <f t="shared" si="230"/>
        <v>117.72</v>
      </c>
      <c r="G1484" s="9">
        <f t="shared" si="231"/>
        <v>74.537459678330904</v>
      </c>
      <c r="H1484" s="9">
        <f t="shared" si="239"/>
        <v>0</v>
      </c>
      <c r="I1484" s="9">
        <f t="shared" si="232"/>
        <v>-321.86879999999576</v>
      </c>
      <c r="J1484" s="9">
        <f t="shared" si="233"/>
        <v>-129.61134032166484</v>
      </c>
      <c r="K1484" s="9">
        <f t="shared" si="234"/>
        <v>-1.7266553166064322</v>
      </c>
      <c r="L1484" s="9">
        <f t="shared" si="235"/>
        <v>3112.5613934537137</v>
      </c>
    </row>
    <row r="1485" spans="1:12" x14ac:dyDescent="0.25">
      <c r="A1485">
        <v>1476</v>
      </c>
      <c r="B1485">
        <v>48.119385600000001</v>
      </c>
      <c r="C1485" s="8">
        <f t="shared" si="236"/>
        <v>13.366496</v>
      </c>
      <c r="D1485" s="9">
        <f t="shared" si="237"/>
        <v>4.4703999999997635E-2</v>
      </c>
      <c r="E1485" s="9">
        <f t="shared" si="238"/>
        <v>12892.11950399998</v>
      </c>
      <c r="F1485" s="9">
        <f t="shared" si="230"/>
        <v>117.72</v>
      </c>
      <c r="G1485" s="9">
        <f t="shared" si="231"/>
        <v>75.038550433566712</v>
      </c>
      <c r="H1485" s="9">
        <f t="shared" si="239"/>
        <v>0</v>
      </c>
      <c r="I1485" s="9">
        <f t="shared" si="232"/>
        <v>53.644799999997161</v>
      </c>
      <c r="J1485" s="9">
        <f t="shared" si="233"/>
        <v>246.40335043356387</v>
      </c>
      <c r="K1485" s="9">
        <f t="shared" si="234"/>
        <v>3.2935493979568298</v>
      </c>
      <c r="L1485" s="9">
        <f t="shared" si="235"/>
        <v>3113.3448404943888</v>
      </c>
    </row>
    <row r="1486" spans="1:12" x14ac:dyDescent="0.25">
      <c r="A1486">
        <v>1477</v>
      </c>
      <c r="B1486">
        <v>48.6021888</v>
      </c>
      <c r="C1486" s="8">
        <f t="shared" si="236"/>
        <v>13.500608</v>
      </c>
      <c r="D1486" s="9">
        <f t="shared" si="237"/>
        <v>0.13411200000000001</v>
      </c>
      <c r="E1486" s="9">
        <f t="shared" si="238"/>
        <v>12905.553055999981</v>
      </c>
      <c r="F1486" s="9">
        <f t="shared" si="230"/>
        <v>117.72</v>
      </c>
      <c r="G1486" s="9">
        <f t="shared" si="231"/>
        <v>76.551894875258881</v>
      </c>
      <c r="H1486" s="9">
        <f t="shared" si="239"/>
        <v>0</v>
      </c>
      <c r="I1486" s="9">
        <f t="shared" si="232"/>
        <v>160.93440000000001</v>
      </c>
      <c r="J1486" s="9">
        <f t="shared" si="233"/>
        <v>355.20629487525889</v>
      </c>
      <c r="K1486" s="9">
        <f t="shared" si="234"/>
        <v>4.7955009462432789</v>
      </c>
      <c r="L1486" s="9">
        <f t="shared" si="235"/>
        <v>3117.3893656664886</v>
      </c>
    </row>
    <row r="1487" spans="1:12" x14ac:dyDescent="0.25">
      <c r="A1487">
        <v>1478</v>
      </c>
      <c r="B1487">
        <v>49.406860800000004</v>
      </c>
      <c r="C1487" s="8">
        <f t="shared" si="236"/>
        <v>13.724128</v>
      </c>
      <c r="D1487" s="9">
        <f t="shared" si="237"/>
        <v>0.22352000000000061</v>
      </c>
      <c r="E1487" s="9">
        <f t="shared" si="238"/>
        <v>12919.165423999981</v>
      </c>
      <c r="F1487" s="9">
        <f t="shared" si="230"/>
        <v>117.72</v>
      </c>
      <c r="G1487" s="9">
        <f t="shared" si="231"/>
        <v>79.10770953136128</v>
      </c>
      <c r="H1487" s="9">
        <f t="shared" si="239"/>
        <v>0</v>
      </c>
      <c r="I1487" s="9">
        <f t="shared" si="232"/>
        <v>268.22400000000073</v>
      </c>
      <c r="J1487" s="9">
        <f t="shared" si="233"/>
        <v>465.05170953136201</v>
      </c>
      <c r="K1487" s="9">
        <f t="shared" si="234"/>
        <v>6.382429188227233</v>
      </c>
      <c r="L1487" s="9">
        <f t="shared" si="235"/>
        <v>3122.9783307337239</v>
      </c>
    </row>
    <row r="1488" spans="1:12" x14ac:dyDescent="0.25">
      <c r="A1488">
        <v>1479</v>
      </c>
      <c r="B1488">
        <v>50.211532800000001</v>
      </c>
      <c r="C1488" s="8">
        <f t="shared" si="236"/>
        <v>13.947647999999999</v>
      </c>
      <c r="D1488" s="9">
        <f t="shared" si="237"/>
        <v>0.22351999999999883</v>
      </c>
      <c r="E1488" s="9">
        <f t="shared" si="238"/>
        <v>12933.00131199998</v>
      </c>
      <c r="F1488" s="9">
        <f t="shared" si="230"/>
        <v>117.72</v>
      </c>
      <c r="G1488" s="9">
        <f t="shared" si="231"/>
        <v>81.705491587399663</v>
      </c>
      <c r="H1488" s="9">
        <f t="shared" si="239"/>
        <v>0</v>
      </c>
      <c r="I1488" s="9">
        <f t="shared" si="232"/>
        <v>268.22399999999857</v>
      </c>
      <c r="J1488" s="9">
        <f t="shared" si="233"/>
        <v>467.64949158739824</v>
      </c>
      <c r="K1488" s="9">
        <f t="shared" si="234"/>
        <v>6.5226104960399915</v>
      </c>
      <c r="L1488" s="9">
        <f t="shared" si="235"/>
        <v>3129.4308505758577</v>
      </c>
    </row>
    <row r="1489" spans="1:12" x14ac:dyDescent="0.25">
      <c r="A1489">
        <v>1480</v>
      </c>
      <c r="B1489">
        <v>51.177139200000006</v>
      </c>
      <c r="C1489" s="8">
        <f t="shared" si="236"/>
        <v>14.215872000000001</v>
      </c>
      <c r="D1489" s="9">
        <f t="shared" si="237"/>
        <v>0.26822400000000179</v>
      </c>
      <c r="E1489" s="9">
        <f t="shared" si="238"/>
        <v>12947.083071999979</v>
      </c>
      <c r="F1489" s="9">
        <f t="shared" si="230"/>
        <v>117.72</v>
      </c>
      <c r="G1489" s="9">
        <f t="shared" si="231"/>
        <v>84.87822702256129</v>
      </c>
      <c r="H1489" s="9">
        <f t="shared" si="239"/>
        <v>0</v>
      </c>
      <c r="I1489" s="9">
        <f t="shared" si="232"/>
        <v>321.86880000000212</v>
      </c>
      <c r="J1489" s="9">
        <f t="shared" si="233"/>
        <v>524.46702702256334</v>
      </c>
      <c r="K1489" s="9">
        <f t="shared" si="234"/>
        <v>7.4557561243733019</v>
      </c>
      <c r="L1489" s="9">
        <f t="shared" si="235"/>
        <v>3136.4200338860642</v>
      </c>
    </row>
    <row r="1490" spans="1:12" x14ac:dyDescent="0.25">
      <c r="A1490">
        <v>1481</v>
      </c>
      <c r="B1490">
        <v>51.820876800000008</v>
      </c>
      <c r="C1490" s="8">
        <f t="shared" si="236"/>
        <v>14.394688000000002</v>
      </c>
      <c r="D1490" s="9">
        <f t="shared" si="237"/>
        <v>0.1788160000000012</v>
      </c>
      <c r="E1490" s="9">
        <f t="shared" si="238"/>
        <v>12961.38835199998</v>
      </c>
      <c r="F1490" s="9">
        <f t="shared" si="230"/>
        <v>117.72</v>
      </c>
      <c r="G1490" s="9">
        <f t="shared" si="231"/>
        <v>87.026957899284497</v>
      </c>
      <c r="H1490" s="9">
        <f t="shared" si="239"/>
        <v>0</v>
      </c>
      <c r="I1490" s="9">
        <f t="shared" si="232"/>
        <v>214.57920000000144</v>
      </c>
      <c r="J1490" s="9">
        <f t="shared" si="233"/>
        <v>419.32615789928593</v>
      </c>
      <c r="K1490" s="9">
        <f t="shared" si="234"/>
        <v>6.0360692131989575</v>
      </c>
      <c r="L1490" s="9">
        <f t="shared" si="235"/>
        <v>3143.1659465548505</v>
      </c>
    </row>
    <row r="1491" spans="1:12" x14ac:dyDescent="0.25">
      <c r="A1491">
        <v>1482</v>
      </c>
      <c r="B1491">
        <v>52.142745599999998</v>
      </c>
      <c r="C1491" s="8">
        <f t="shared" si="236"/>
        <v>14.484095999999999</v>
      </c>
      <c r="D1491" s="9">
        <f t="shared" si="237"/>
        <v>8.9407999999997045E-2</v>
      </c>
      <c r="E1491" s="9">
        <f t="shared" si="238"/>
        <v>12975.82774399998</v>
      </c>
      <c r="F1491" s="9">
        <f t="shared" si="230"/>
        <v>117.72</v>
      </c>
      <c r="G1491" s="9">
        <f t="shared" si="231"/>
        <v>88.111395513630697</v>
      </c>
      <c r="H1491" s="9">
        <f t="shared" si="239"/>
        <v>0</v>
      </c>
      <c r="I1491" s="9">
        <f t="shared" si="232"/>
        <v>107.28959999999645</v>
      </c>
      <c r="J1491" s="9">
        <f t="shared" si="233"/>
        <v>313.12099551362712</v>
      </c>
      <c r="K1491" s="9">
        <f t="shared" si="234"/>
        <v>4.5352745586349448</v>
      </c>
      <c r="L1491" s="9">
        <f t="shared" si="235"/>
        <v>3148.4516184407676</v>
      </c>
    </row>
    <row r="1492" spans="1:12" x14ac:dyDescent="0.25">
      <c r="A1492">
        <v>1483</v>
      </c>
      <c r="B1492">
        <v>51.820876800000008</v>
      </c>
      <c r="C1492" s="8">
        <f t="shared" si="236"/>
        <v>14.394688000000002</v>
      </c>
      <c r="D1492" s="9">
        <f t="shared" si="237"/>
        <v>-8.9407999999997045E-2</v>
      </c>
      <c r="E1492" s="9">
        <f t="shared" si="238"/>
        <v>12990.26713599998</v>
      </c>
      <c r="F1492" s="9">
        <f t="shared" si="230"/>
        <v>117.72</v>
      </c>
      <c r="G1492" s="9">
        <f t="shared" si="231"/>
        <v>87.026957899284497</v>
      </c>
      <c r="H1492" s="9">
        <f t="shared" si="239"/>
        <v>0</v>
      </c>
      <c r="I1492" s="9">
        <f t="shared" si="232"/>
        <v>-107.28959999999645</v>
      </c>
      <c r="J1492" s="9">
        <f t="shared" si="233"/>
        <v>97.457357899288041</v>
      </c>
      <c r="K1492" s="9">
        <f t="shared" si="234"/>
        <v>1.402868260264587</v>
      </c>
      <c r="L1492" s="9">
        <f t="shared" si="235"/>
        <v>3151.4206898502175</v>
      </c>
    </row>
    <row r="1493" spans="1:12" x14ac:dyDescent="0.25">
      <c r="A1493">
        <v>1484</v>
      </c>
      <c r="B1493">
        <v>51.016204800000004</v>
      </c>
      <c r="C1493" s="8">
        <f t="shared" si="236"/>
        <v>14.171168000000002</v>
      </c>
      <c r="D1493" s="9">
        <f t="shared" si="237"/>
        <v>-0.22352000000000061</v>
      </c>
      <c r="E1493" s="9">
        <f t="shared" si="238"/>
        <v>13004.550063999981</v>
      </c>
      <c r="F1493" s="9">
        <f t="shared" ref="F1493:F1556" si="240">IF(C1493&lt;=0,0,$B$3*$B$1*$B$2*COS(ATAN($F$1)))</f>
        <v>117.72</v>
      </c>
      <c r="G1493" s="9">
        <f t="shared" ref="G1493:G1556" si="241">$B$5*$B$6*$B$4*(C1493-$F$2)^2/2</f>
        <v>84.345241043374102</v>
      </c>
      <c r="H1493" s="9">
        <f t="shared" si="239"/>
        <v>0</v>
      </c>
      <c r="I1493" s="9">
        <f t="shared" ref="I1493:I1556" si="242">$B$1*D1493</f>
        <v>-268.22400000000073</v>
      </c>
      <c r="J1493" s="9">
        <f t="shared" ref="J1493:J1556" si="243">SUM(F1493:I1493)</f>
        <v>-66.158758956626627</v>
      </c>
      <c r="K1493" s="9">
        <f t="shared" ref="K1493:K1556" si="244">J1493*C1493/1000</f>
        <v>-0.93754688784586071</v>
      </c>
      <c r="L1493" s="9">
        <f t="shared" ref="L1493:L1556" si="245">L1492+(K1493+K1492)/2*(A1493-A1492)</f>
        <v>3151.6533505364268</v>
      </c>
    </row>
    <row r="1494" spans="1:12" x14ac:dyDescent="0.25">
      <c r="A1494">
        <v>1485</v>
      </c>
      <c r="B1494">
        <v>46.027238400000009</v>
      </c>
      <c r="C1494" s="8">
        <f t="shared" si="236"/>
        <v>12.785344000000002</v>
      </c>
      <c r="D1494" s="9">
        <f t="shared" si="237"/>
        <v>-1.3858239999999995</v>
      </c>
      <c r="E1494" s="9">
        <f t="shared" si="238"/>
        <v>13018.028319999981</v>
      </c>
      <c r="F1494" s="9">
        <f t="shared" si="240"/>
        <v>117.72</v>
      </c>
      <c r="G1494" s="9">
        <f t="shared" si="241"/>
        <v>68.655308903301133</v>
      </c>
      <c r="H1494" s="9">
        <f t="shared" si="239"/>
        <v>0</v>
      </c>
      <c r="I1494" s="9">
        <f t="shared" si="242"/>
        <v>-1662.9887999999994</v>
      </c>
      <c r="J1494" s="9">
        <f t="shared" si="243"/>
        <v>-1476.6134910966982</v>
      </c>
      <c r="K1494" s="9">
        <f t="shared" si="244"/>
        <v>-18.879011438712226</v>
      </c>
      <c r="L1494" s="9">
        <f t="shared" si="245"/>
        <v>3141.7450713731478</v>
      </c>
    </row>
    <row r="1495" spans="1:12" x14ac:dyDescent="0.25">
      <c r="A1495">
        <v>1486</v>
      </c>
      <c r="B1495">
        <v>40.716403200000002</v>
      </c>
      <c r="C1495" s="8">
        <f t="shared" si="236"/>
        <v>11.310112</v>
      </c>
      <c r="D1495" s="9">
        <f t="shared" si="237"/>
        <v>-1.4752320000000019</v>
      </c>
      <c r="E1495" s="9">
        <f t="shared" si="238"/>
        <v>13030.076047999981</v>
      </c>
      <c r="F1495" s="9">
        <f t="shared" si="240"/>
        <v>117.72</v>
      </c>
      <c r="G1495" s="9">
        <f t="shared" si="241"/>
        <v>53.725826050068477</v>
      </c>
      <c r="H1495" s="9">
        <f t="shared" si="239"/>
        <v>0</v>
      </c>
      <c r="I1495" s="9">
        <f t="shared" si="242"/>
        <v>-1770.2784000000022</v>
      </c>
      <c r="J1495" s="9">
        <f t="shared" si="243"/>
        <v>-1598.8325739499337</v>
      </c>
      <c r="K1495" s="9">
        <f t="shared" si="244"/>
        <v>-18.082975480622032</v>
      </c>
      <c r="L1495" s="9">
        <f t="shared" si="245"/>
        <v>3123.2640779134808</v>
      </c>
    </row>
    <row r="1496" spans="1:12" x14ac:dyDescent="0.25">
      <c r="A1496">
        <v>1487</v>
      </c>
      <c r="B1496">
        <v>35.405568000000002</v>
      </c>
      <c r="C1496" s="8">
        <f t="shared" si="236"/>
        <v>9.8348800000000001</v>
      </c>
      <c r="D1496" s="9">
        <f t="shared" si="237"/>
        <v>-1.4752320000000001</v>
      </c>
      <c r="E1496" s="9">
        <f t="shared" si="238"/>
        <v>13040.64854399998</v>
      </c>
      <c r="F1496" s="9">
        <f t="shared" si="240"/>
        <v>117.72</v>
      </c>
      <c r="G1496" s="9">
        <f t="shared" si="241"/>
        <v>40.624443138048001</v>
      </c>
      <c r="H1496" s="9">
        <f t="shared" si="239"/>
        <v>0</v>
      </c>
      <c r="I1496" s="9">
        <f t="shared" si="242"/>
        <v>-1770.2784000000001</v>
      </c>
      <c r="J1496" s="9">
        <f t="shared" si="243"/>
        <v>-1611.9339568619521</v>
      </c>
      <c r="K1496" s="9">
        <f t="shared" si="244"/>
        <v>-15.853177033662476</v>
      </c>
      <c r="L1496" s="9">
        <f t="shared" si="245"/>
        <v>3106.2960016563384</v>
      </c>
    </row>
    <row r="1497" spans="1:12" x14ac:dyDescent="0.25">
      <c r="A1497">
        <v>1488</v>
      </c>
      <c r="B1497">
        <v>30.094732799999999</v>
      </c>
      <c r="C1497" s="8">
        <f t="shared" si="236"/>
        <v>8.359648</v>
      </c>
      <c r="D1497" s="9">
        <f t="shared" si="237"/>
        <v>-1.4752320000000001</v>
      </c>
      <c r="E1497" s="9">
        <f t="shared" si="238"/>
        <v>13049.74580799998</v>
      </c>
      <c r="F1497" s="9">
        <f t="shared" si="240"/>
        <v>117.72</v>
      </c>
      <c r="G1497" s="9">
        <f t="shared" si="241"/>
        <v>29.35116016723968</v>
      </c>
      <c r="H1497" s="9">
        <f t="shared" si="239"/>
        <v>0</v>
      </c>
      <c r="I1497" s="9">
        <f t="shared" si="242"/>
        <v>-1770.2784000000001</v>
      </c>
      <c r="J1497" s="9">
        <f t="shared" si="243"/>
        <v>-1623.2072398327605</v>
      </c>
      <c r="K1497" s="9">
        <f t="shared" si="244"/>
        <v>-13.569441156053458</v>
      </c>
      <c r="L1497" s="9">
        <f t="shared" si="245"/>
        <v>3091.5846925614806</v>
      </c>
    </row>
    <row r="1498" spans="1:12" x14ac:dyDescent="0.25">
      <c r="A1498">
        <v>1489</v>
      </c>
      <c r="B1498">
        <v>24.783897600000003</v>
      </c>
      <c r="C1498" s="8">
        <f t="shared" si="236"/>
        <v>6.8844160000000008</v>
      </c>
      <c r="D1498" s="9">
        <f t="shared" si="237"/>
        <v>-1.4752319999999992</v>
      </c>
      <c r="E1498" s="9">
        <f t="shared" si="238"/>
        <v>13057.367839999979</v>
      </c>
      <c r="F1498" s="9">
        <f t="shared" si="240"/>
        <v>117.72</v>
      </c>
      <c r="G1498" s="9">
        <f t="shared" si="241"/>
        <v>19.905977137643522</v>
      </c>
      <c r="H1498" s="9">
        <f t="shared" si="239"/>
        <v>0</v>
      </c>
      <c r="I1498" s="9">
        <f t="shared" si="242"/>
        <v>-1770.278399999999</v>
      </c>
      <c r="J1498" s="9">
        <f t="shared" si="243"/>
        <v>-1632.6524228623555</v>
      </c>
      <c r="K1498" s="9">
        <f t="shared" si="244"/>
        <v>-11.239858462392368</v>
      </c>
      <c r="L1498" s="9">
        <f t="shared" si="245"/>
        <v>3079.1800427522576</v>
      </c>
    </row>
    <row r="1499" spans="1:12" x14ac:dyDescent="0.25">
      <c r="A1499">
        <v>1490</v>
      </c>
      <c r="B1499">
        <v>19.4730624</v>
      </c>
      <c r="C1499" s="8">
        <f t="shared" si="236"/>
        <v>5.4091839999999998</v>
      </c>
      <c r="D1499" s="9">
        <f t="shared" si="237"/>
        <v>-1.475232000000001</v>
      </c>
      <c r="E1499" s="9">
        <f t="shared" si="238"/>
        <v>13063.514639999979</v>
      </c>
      <c r="F1499" s="9">
        <f t="shared" si="240"/>
        <v>117.72</v>
      </c>
      <c r="G1499" s="9">
        <f t="shared" si="241"/>
        <v>12.288894049259518</v>
      </c>
      <c r="H1499" s="9">
        <f t="shared" si="239"/>
        <v>0</v>
      </c>
      <c r="I1499" s="9">
        <f t="shared" si="242"/>
        <v>-1770.2784000000013</v>
      </c>
      <c r="J1499" s="9">
        <f t="shared" si="243"/>
        <v>-1640.2695059507419</v>
      </c>
      <c r="K1499" s="9">
        <f t="shared" si="244"/>
        <v>-8.8725195672766564</v>
      </c>
      <c r="L1499" s="9">
        <f t="shared" si="245"/>
        <v>3069.1238537374229</v>
      </c>
    </row>
    <row r="1500" spans="1:12" x14ac:dyDescent="0.25">
      <c r="A1500">
        <v>1491</v>
      </c>
      <c r="B1500">
        <v>14.162227200000002</v>
      </c>
      <c r="C1500" s="8">
        <f t="shared" si="236"/>
        <v>3.9339520000000006</v>
      </c>
      <c r="D1500" s="9">
        <f t="shared" si="237"/>
        <v>-1.4752319999999992</v>
      </c>
      <c r="E1500" s="9">
        <f t="shared" si="238"/>
        <v>13068.186207999979</v>
      </c>
      <c r="F1500" s="9">
        <f t="shared" si="240"/>
        <v>117.72</v>
      </c>
      <c r="G1500" s="9">
        <f t="shared" si="241"/>
        <v>6.4999109020876817</v>
      </c>
      <c r="H1500" s="9">
        <f t="shared" si="239"/>
        <v>0</v>
      </c>
      <c r="I1500" s="9">
        <f t="shared" si="242"/>
        <v>-1770.278399999999</v>
      </c>
      <c r="J1500" s="9">
        <f t="shared" si="243"/>
        <v>-1646.0584890979114</v>
      </c>
      <c r="K1500" s="9">
        <f t="shared" si="244"/>
        <v>-6.4755150853037078</v>
      </c>
      <c r="L1500" s="9">
        <f t="shared" si="245"/>
        <v>3061.4498364111328</v>
      </c>
    </row>
    <row r="1501" spans="1:12" x14ac:dyDescent="0.25">
      <c r="A1501">
        <v>1492</v>
      </c>
      <c r="B1501">
        <v>8.8513920000000006</v>
      </c>
      <c r="C1501" s="8">
        <f t="shared" si="236"/>
        <v>2.45872</v>
      </c>
      <c r="D1501" s="9">
        <f t="shared" si="237"/>
        <v>-1.4752320000000005</v>
      </c>
      <c r="E1501" s="9">
        <f t="shared" si="238"/>
        <v>13071.382543999978</v>
      </c>
      <c r="F1501" s="9">
        <f t="shared" si="240"/>
        <v>117.72</v>
      </c>
      <c r="G1501" s="9">
        <f t="shared" si="241"/>
        <v>2.5390276961280001</v>
      </c>
      <c r="H1501" s="9">
        <f t="shared" si="239"/>
        <v>0</v>
      </c>
      <c r="I1501" s="9">
        <f t="shared" si="242"/>
        <v>-1770.2784000000006</v>
      </c>
      <c r="J1501" s="9">
        <f t="shared" si="243"/>
        <v>-1650.0193723038726</v>
      </c>
      <c r="K1501" s="9">
        <f t="shared" si="244"/>
        <v>-4.0569356310709779</v>
      </c>
      <c r="L1501" s="9">
        <f t="shared" si="245"/>
        <v>3056.1836110529453</v>
      </c>
    </row>
    <row r="1502" spans="1:12" x14ac:dyDescent="0.25">
      <c r="A1502">
        <v>1493</v>
      </c>
      <c r="B1502">
        <v>3.5405568000000005</v>
      </c>
      <c r="C1502" s="8">
        <f t="shared" si="236"/>
        <v>0.98348800000000014</v>
      </c>
      <c r="D1502" s="9">
        <f t="shared" si="237"/>
        <v>-1.4752319999999999</v>
      </c>
      <c r="E1502" s="9">
        <f t="shared" si="238"/>
        <v>13073.103647999978</v>
      </c>
      <c r="F1502" s="9">
        <f t="shared" si="240"/>
        <v>117.72</v>
      </c>
      <c r="G1502" s="9">
        <f t="shared" si="241"/>
        <v>0.40624443138048011</v>
      </c>
      <c r="H1502" s="9">
        <f t="shared" si="239"/>
        <v>0</v>
      </c>
      <c r="I1502" s="9">
        <f t="shared" si="242"/>
        <v>-1770.2783999999999</v>
      </c>
      <c r="J1502" s="9">
        <f t="shared" si="243"/>
        <v>-1652.1521555686195</v>
      </c>
      <c r="K1502" s="9">
        <f t="shared" si="244"/>
        <v>-1.6248718191758709</v>
      </c>
      <c r="L1502" s="9">
        <f t="shared" si="245"/>
        <v>3053.3427073278217</v>
      </c>
    </row>
    <row r="1503" spans="1:12" x14ac:dyDescent="0.25">
      <c r="A1503">
        <v>1494</v>
      </c>
      <c r="B1503">
        <v>0</v>
      </c>
      <c r="C1503" s="8">
        <f t="shared" si="236"/>
        <v>0</v>
      </c>
      <c r="D1503" s="9">
        <f t="shared" si="237"/>
        <v>-0.98348800000000014</v>
      </c>
      <c r="E1503" s="9">
        <f t="shared" si="238"/>
        <v>13073.595391999977</v>
      </c>
      <c r="F1503" s="9">
        <f t="shared" si="240"/>
        <v>0</v>
      </c>
      <c r="G1503" s="9">
        <f t="shared" si="241"/>
        <v>0</v>
      </c>
      <c r="H1503" s="9">
        <f t="shared" si="239"/>
        <v>0</v>
      </c>
      <c r="I1503" s="9">
        <f t="shared" si="242"/>
        <v>-1180.1856000000002</v>
      </c>
      <c r="J1503" s="9">
        <f t="shared" si="243"/>
        <v>-1180.1856000000002</v>
      </c>
      <c r="K1503" s="9">
        <f t="shared" si="244"/>
        <v>0</v>
      </c>
      <c r="L1503" s="9">
        <f t="shared" si="245"/>
        <v>3052.530271418234</v>
      </c>
    </row>
    <row r="1504" spans="1:12" x14ac:dyDescent="0.25">
      <c r="A1504">
        <v>1495</v>
      </c>
      <c r="B1504">
        <v>0</v>
      </c>
      <c r="C1504" s="8">
        <f t="shared" si="236"/>
        <v>0</v>
      </c>
      <c r="D1504" s="9">
        <f t="shared" si="237"/>
        <v>0</v>
      </c>
      <c r="E1504" s="9">
        <f t="shared" si="238"/>
        <v>13073.595391999977</v>
      </c>
      <c r="F1504" s="9">
        <f t="shared" si="240"/>
        <v>0</v>
      </c>
      <c r="G1504" s="9">
        <f t="shared" si="241"/>
        <v>0</v>
      </c>
      <c r="H1504" s="9">
        <f t="shared" si="239"/>
        <v>0</v>
      </c>
      <c r="I1504" s="9">
        <f t="shared" si="242"/>
        <v>0</v>
      </c>
      <c r="J1504" s="9">
        <f t="shared" si="243"/>
        <v>0</v>
      </c>
      <c r="K1504" s="9">
        <f t="shared" si="244"/>
        <v>0</v>
      </c>
      <c r="L1504" s="9">
        <f t="shared" si="245"/>
        <v>3052.530271418234</v>
      </c>
    </row>
    <row r="1505" spans="1:12" x14ac:dyDescent="0.25">
      <c r="A1505">
        <v>1496</v>
      </c>
      <c r="B1505">
        <v>0</v>
      </c>
      <c r="C1505" s="8">
        <f t="shared" si="236"/>
        <v>0</v>
      </c>
      <c r="D1505" s="9">
        <f t="shared" si="237"/>
        <v>0</v>
      </c>
      <c r="E1505" s="9">
        <f t="shared" si="238"/>
        <v>13073.595391999977</v>
      </c>
      <c r="F1505" s="9">
        <f t="shared" si="240"/>
        <v>0</v>
      </c>
      <c r="G1505" s="9">
        <f t="shared" si="241"/>
        <v>0</v>
      </c>
      <c r="H1505" s="9">
        <f t="shared" si="239"/>
        <v>0</v>
      </c>
      <c r="I1505" s="9">
        <f t="shared" si="242"/>
        <v>0</v>
      </c>
      <c r="J1505" s="9">
        <f t="shared" si="243"/>
        <v>0</v>
      </c>
      <c r="K1505" s="9">
        <f t="shared" si="244"/>
        <v>0</v>
      </c>
      <c r="L1505" s="9">
        <f t="shared" si="245"/>
        <v>3052.530271418234</v>
      </c>
    </row>
    <row r="1506" spans="1:12" x14ac:dyDescent="0.25">
      <c r="A1506">
        <v>1497</v>
      </c>
      <c r="B1506">
        <v>0</v>
      </c>
      <c r="C1506" s="8">
        <f t="shared" si="236"/>
        <v>0</v>
      </c>
      <c r="D1506" s="9">
        <f t="shared" si="237"/>
        <v>0</v>
      </c>
      <c r="E1506" s="9">
        <f t="shared" si="238"/>
        <v>13073.595391999977</v>
      </c>
      <c r="F1506" s="9">
        <f t="shared" si="240"/>
        <v>0</v>
      </c>
      <c r="G1506" s="9">
        <f t="shared" si="241"/>
        <v>0</v>
      </c>
      <c r="H1506" s="9">
        <f t="shared" si="239"/>
        <v>0</v>
      </c>
      <c r="I1506" s="9">
        <f t="shared" si="242"/>
        <v>0</v>
      </c>
      <c r="J1506" s="9">
        <f t="shared" si="243"/>
        <v>0</v>
      </c>
      <c r="K1506" s="9">
        <f t="shared" si="244"/>
        <v>0</v>
      </c>
      <c r="L1506" s="9">
        <f t="shared" si="245"/>
        <v>3052.530271418234</v>
      </c>
    </row>
    <row r="1507" spans="1:12" x14ac:dyDescent="0.25">
      <c r="A1507">
        <v>1498</v>
      </c>
      <c r="B1507">
        <v>0</v>
      </c>
      <c r="C1507" s="8">
        <f t="shared" si="236"/>
        <v>0</v>
      </c>
      <c r="D1507" s="9">
        <f t="shared" si="237"/>
        <v>0</v>
      </c>
      <c r="E1507" s="9">
        <f t="shared" si="238"/>
        <v>13073.595391999977</v>
      </c>
      <c r="F1507" s="9">
        <f t="shared" si="240"/>
        <v>0</v>
      </c>
      <c r="G1507" s="9">
        <f t="shared" si="241"/>
        <v>0</v>
      </c>
      <c r="H1507" s="9">
        <f t="shared" si="239"/>
        <v>0</v>
      </c>
      <c r="I1507" s="9">
        <f t="shared" si="242"/>
        <v>0</v>
      </c>
      <c r="J1507" s="9">
        <f t="shared" si="243"/>
        <v>0</v>
      </c>
      <c r="K1507" s="9">
        <f t="shared" si="244"/>
        <v>0</v>
      </c>
      <c r="L1507" s="9">
        <f t="shared" si="245"/>
        <v>3052.530271418234</v>
      </c>
    </row>
    <row r="1508" spans="1:12" x14ac:dyDescent="0.25">
      <c r="A1508">
        <v>1499</v>
      </c>
      <c r="B1508">
        <v>0</v>
      </c>
      <c r="C1508" s="8">
        <f t="shared" si="236"/>
        <v>0</v>
      </c>
      <c r="D1508" s="9">
        <f t="shared" si="237"/>
        <v>0</v>
      </c>
      <c r="E1508" s="9">
        <f t="shared" si="238"/>
        <v>13073.595391999977</v>
      </c>
      <c r="F1508" s="9">
        <f t="shared" si="240"/>
        <v>0</v>
      </c>
      <c r="G1508" s="9">
        <f t="shared" si="241"/>
        <v>0</v>
      </c>
      <c r="H1508" s="9">
        <f t="shared" si="239"/>
        <v>0</v>
      </c>
      <c r="I1508" s="9">
        <f t="shared" si="242"/>
        <v>0</v>
      </c>
      <c r="J1508" s="9">
        <f t="shared" si="243"/>
        <v>0</v>
      </c>
      <c r="K1508" s="9">
        <f t="shared" si="244"/>
        <v>0</v>
      </c>
      <c r="L1508" s="9">
        <f t="shared" si="245"/>
        <v>3052.530271418234</v>
      </c>
    </row>
    <row r="1509" spans="1:12" x14ac:dyDescent="0.25">
      <c r="A1509">
        <v>1500</v>
      </c>
      <c r="B1509">
        <v>0</v>
      </c>
      <c r="C1509" s="8">
        <f t="shared" si="236"/>
        <v>0</v>
      </c>
      <c r="D1509" s="9">
        <f t="shared" si="237"/>
        <v>0</v>
      </c>
      <c r="E1509" s="9">
        <f t="shared" si="238"/>
        <v>13073.595391999977</v>
      </c>
      <c r="F1509" s="9">
        <f t="shared" si="240"/>
        <v>0</v>
      </c>
      <c r="G1509" s="9">
        <f t="shared" si="241"/>
        <v>0</v>
      </c>
      <c r="H1509" s="9">
        <f t="shared" si="239"/>
        <v>0</v>
      </c>
      <c r="I1509" s="9">
        <f t="shared" si="242"/>
        <v>0</v>
      </c>
      <c r="J1509" s="9">
        <f t="shared" si="243"/>
        <v>0</v>
      </c>
      <c r="K1509" s="9">
        <f t="shared" si="244"/>
        <v>0</v>
      </c>
      <c r="L1509" s="9">
        <f t="shared" si="245"/>
        <v>3052.530271418234</v>
      </c>
    </row>
    <row r="1510" spans="1:12" x14ac:dyDescent="0.25">
      <c r="A1510">
        <v>1501</v>
      </c>
      <c r="B1510">
        <v>0</v>
      </c>
      <c r="C1510" s="8">
        <f t="shared" si="236"/>
        <v>0</v>
      </c>
      <c r="D1510" s="9">
        <f t="shared" si="237"/>
        <v>0</v>
      </c>
      <c r="E1510" s="9">
        <f t="shared" si="238"/>
        <v>13073.595391999977</v>
      </c>
      <c r="F1510" s="9">
        <f t="shared" si="240"/>
        <v>0</v>
      </c>
      <c r="G1510" s="9">
        <f t="shared" si="241"/>
        <v>0</v>
      </c>
      <c r="H1510" s="9">
        <f t="shared" si="239"/>
        <v>0</v>
      </c>
      <c r="I1510" s="9">
        <f t="shared" si="242"/>
        <v>0</v>
      </c>
      <c r="J1510" s="9">
        <f t="shared" si="243"/>
        <v>0</v>
      </c>
      <c r="K1510" s="9">
        <f t="shared" si="244"/>
        <v>0</v>
      </c>
      <c r="L1510" s="9">
        <f t="shared" si="245"/>
        <v>3052.530271418234</v>
      </c>
    </row>
    <row r="1511" spans="1:12" x14ac:dyDescent="0.25">
      <c r="A1511">
        <v>1502</v>
      </c>
      <c r="B1511">
        <v>0</v>
      </c>
      <c r="C1511" s="8">
        <f t="shared" si="236"/>
        <v>0</v>
      </c>
      <c r="D1511" s="9">
        <f t="shared" si="237"/>
        <v>0</v>
      </c>
      <c r="E1511" s="9">
        <f t="shared" si="238"/>
        <v>13073.595391999977</v>
      </c>
      <c r="F1511" s="9">
        <f t="shared" si="240"/>
        <v>0</v>
      </c>
      <c r="G1511" s="9">
        <f t="shared" si="241"/>
        <v>0</v>
      </c>
      <c r="H1511" s="9">
        <f t="shared" si="239"/>
        <v>0</v>
      </c>
      <c r="I1511" s="9">
        <f t="shared" si="242"/>
        <v>0</v>
      </c>
      <c r="J1511" s="9">
        <f t="shared" si="243"/>
        <v>0</v>
      </c>
      <c r="K1511" s="9">
        <f t="shared" si="244"/>
        <v>0</v>
      </c>
      <c r="L1511" s="9">
        <f t="shared" si="245"/>
        <v>3052.530271418234</v>
      </c>
    </row>
    <row r="1512" spans="1:12" x14ac:dyDescent="0.25">
      <c r="A1512">
        <v>1503</v>
      </c>
      <c r="B1512">
        <v>0</v>
      </c>
      <c r="C1512" s="8">
        <f t="shared" si="236"/>
        <v>0</v>
      </c>
      <c r="D1512" s="9">
        <f t="shared" si="237"/>
        <v>0</v>
      </c>
      <c r="E1512" s="9">
        <f t="shared" si="238"/>
        <v>13073.595391999977</v>
      </c>
      <c r="F1512" s="9">
        <f t="shared" si="240"/>
        <v>0</v>
      </c>
      <c r="G1512" s="9">
        <f t="shared" si="241"/>
        <v>0</v>
      </c>
      <c r="H1512" s="9">
        <f t="shared" si="239"/>
        <v>0</v>
      </c>
      <c r="I1512" s="9">
        <f t="shared" si="242"/>
        <v>0</v>
      </c>
      <c r="J1512" s="9">
        <f t="shared" si="243"/>
        <v>0</v>
      </c>
      <c r="K1512" s="9">
        <f t="shared" si="244"/>
        <v>0</v>
      </c>
      <c r="L1512" s="9">
        <f t="shared" si="245"/>
        <v>3052.530271418234</v>
      </c>
    </row>
    <row r="1513" spans="1:12" x14ac:dyDescent="0.25">
      <c r="A1513">
        <v>1504</v>
      </c>
      <c r="B1513">
        <v>0</v>
      </c>
      <c r="C1513" s="8">
        <f t="shared" si="236"/>
        <v>0</v>
      </c>
      <c r="D1513" s="9">
        <f t="shared" si="237"/>
        <v>0</v>
      </c>
      <c r="E1513" s="9">
        <f t="shared" si="238"/>
        <v>13073.595391999977</v>
      </c>
      <c r="F1513" s="9">
        <f t="shared" si="240"/>
        <v>0</v>
      </c>
      <c r="G1513" s="9">
        <f t="shared" si="241"/>
        <v>0</v>
      </c>
      <c r="H1513" s="9">
        <f t="shared" si="239"/>
        <v>0</v>
      </c>
      <c r="I1513" s="9">
        <f t="shared" si="242"/>
        <v>0</v>
      </c>
      <c r="J1513" s="9">
        <f t="shared" si="243"/>
        <v>0</v>
      </c>
      <c r="K1513" s="9">
        <f t="shared" si="244"/>
        <v>0</v>
      </c>
      <c r="L1513" s="9">
        <f t="shared" si="245"/>
        <v>3052.530271418234</v>
      </c>
    </row>
    <row r="1514" spans="1:12" x14ac:dyDescent="0.25">
      <c r="A1514">
        <v>1505</v>
      </c>
      <c r="B1514">
        <v>0</v>
      </c>
      <c r="C1514" s="8">
        <f t="shared" si="236"/>
        <v>0</v>
      </c>
      <c r="D1514" s="9">
        <f t="shared" si="237"/>
        <v>0</v>
      </c>
      <c r="E1514" s="9">
        <f t="shared" si="238"/>
        <v>13073.595391999977</v>
      </c>
      <c r="F1514" s="9">
        <f t="shared" si="240"/>
        <v>0</v>
      </c>
      <c r="G1514" s="9">
        <f t="shared" si="241"/>
        <v>0</v>
      </c>
      <c r="H1514" s="9">
        <f t="shared" si="239"/>
        <v>0</v>
      </c>
      <c r="I1514" s="9">
        <f t="shared" si="242"/>
        <v>0</v>
      </c>
      <c r="J1514" s="9">
        <f t="shared" si="243"/>
        <v>0</v>
      </c>
      <c r="K1514" s="9">
        <f t="shared" si="244"/>
        <v>0</v>
      </c>
      <c r="L1514" s="9">
        <f t="shared" si="245"/>
        <v>3052.530271418234</v>
      </c>
    </row>
    <row r="1515" spans="1:12" x14ac:dyDescent="0.25">
      <c r="A1515">
        <v>1506</v>
      </c>
      <c r="B1515">
        <v>0</v>
      </c>
      <c r="C1515" s="8">
        <f t="shared" si="236"/>
        <v>0</v>
      </c>
      <c r="D1515" s="9">
        <f t="shared" si="237"/>
        <v>0</v>
      </c>
      <c r="E1515" s="9">
        <f t="shared" si="238"/>
        <v>13073.595391999977</v>
      </c>
      <c r="F1515" s="9">
        <f t="shared" si="240"/>
        <v>0</v>
      </c>
      <c r="G1515" s="9">
        <f t="shared" si="241"/>
        <v>0</v>
      </c>
      <c r="H1515" s="9">
        <f t="shared" si="239"/>
        <v>0</v>
      </c>
      <c r="I1515" s="9">
        <f t="shared" si="242"/>
        <v>0</v>
      </c>
      <c r="J1515" s="9">
        <f t="shared" si="243"/>
        <v>0</v>
      </c>
      <c r="K1515" s="9">
        <f t="shared" si="244"/>
        <v>0</v>
      </c>
      <c r="L1515" s="9">
        <f t="shared" si="245"/>
        <v>3052.530271418234</v>
      </c>
    </row>
    <row r="1516" spans="1:12" x14ac:dyDescent="0.25">
      <c r="A1516">
        <v>1507</v>
      </c>
      <c r="B1516">
        <v>0</v>
      </c>
      <c r="C1516" s="8">
        <f t="shared" si="236"/>
        <v>0</v>
      </c>
      <c r="D1516" s="9">
        <f t="shared" si="237"/>
        <v>0</v>
      </c>
      <c r="E1516" s="9">
        <f t="shared" si="238"/>
        <v>13073.595391999977</v>
      </c>
      <c r="F1516" s="9">
        <f t="shared" si="240"/>
        <v>0</v>
      </c>
      <c r="G1516" s="9">
        <f t="shared" si="241"/>
        <v>0</v>
      </c>
      <c r="H1516" s="9">
        <f t="shared" si="239"/>
        <v>0</v>
      </c>
      <c r="I1516" s="9">
        <f t="shared" si="242"/>
        <v>0</v>
      </c>
      <c r="J1516" s="9">
        <f t="shared" si="243"/>
        <v>0</v>
      </c>
      <c r="K1516" s="9">
        <f t="shared" si="244"/>
        <v>0</v>
      </c>
      <c r="L1516" s="9">
        <f t="shared" si="245"/>
        <v>3052.530271418234</v>
      </c>
    </row>
    <row r="1517" spans="1:12" x14ac:dyDescent="0.25">
      <c r="A1517">
        <v>1508</v>
      </c>
      <c r="B1517">
        <v>0</v>
      </c>
      <c r="C1517" s="8">
        <f t="shared" si="236"/>
        <v>0</v>
      </c>
      <c r="D1517" s="9">
        <f t="shared" si="237"/>
        <v>0</v>
      </c>
      <c r="E1517" s="9">
        <f t="shared" si="238"/>
        <v>13073.595391999977</v>
      </c>
      <c r="F1517" s="9">
        <f t="shared" si="240"/>
        <v>0</v>
      </c>
      <c r="G1517" s="9">
        <f t="shared" si="241"/>
        <v>0</v>
      </c>
      <c r="H1517" s="9">
        <f t="shared" si="239"/>
        <v>0</v>
      </c>
      <c r="I1517" s="9">
        <f t="shared" si="242"/>
        <v>0</v>
      </c>
      <c r="J1517" s="9">
        <f t="shared" si="243"/>
        <v>0</v>
      </c>
      <c r="K1517" s="9">
        <f t="shared" si="244"/>
        <v>0</v>
      </c>
      <c r="L1517" s="9">
        <f t="shared" si="245"/>
        <v>3052.530271418234</v>
      </c>
    </row>
    <row r="1518" spans="1:12" x14ac:dyDescent="0.25">
      <c r="A1518">
        <v>1509</v>
      </c>
      <c r="B1518">
        <v>0</v>
      </c>
      <c r="C1518" s="8">
        <f t="shared" si="236"/>
        <v>0</v>
      </c>
      <c r="D1518" s="9">
        <f t="shared" si="237"/>
        <v>0</v>
      </c>
      <c r="E1518" s="9">
        <f t="shared" si="238"/>
        <v>13073.595391999977</v>
      </c>
      <c r="F1518" s="9">
        <f t="shared" si="240"/>
        <v>0</v>
      </c>
      <c r="G1518" s="9">
        <f t="shared" si="241"/>
        <v>0</v>
      </c>
      <c r="H1518" s="9">
        <f t="shared" si="239"/>
        <v>0</v>
      </c>
      <c r="I1518" s="9">
        <f t="shared" si="242"/>
        <v>0</v>
      </c>
      <c r="J1518" s="9">
        <f t="shared" si="243"/>
        <v>0</v>
      </c>
      <c r="K1518" s="9">
        <f t="shared" si="244"/>
        <v>0</v>
      </c>
      <c r="L1518" s="9">
        <f t="shared" si="245"/>
        <v>3052.530271418234</v>
      </c>
    </row>
    <row r="1519" spans="1:12" x14ac:dyDescent="0.25">
      <c r="A1519">
        <v>1510</v>
      </c>
      <c r="B1519">
        <v>0</v>
      </c>
      <c r="C1519" s="8">
        <f t="shared" si="236"/>
        <v>0</v>
      </c>
      <c r="D1519" s="9">
        <f t="shared" si="237"/>
        <v>0</v>
      </c>
      <c r="E1519" s="9">
        <f t="shared" si="238"/>
        <v>13073.595391999977</v>
      </c>
      <c r="F1519" s="9">
        <f t="shared" si="240"/>
        <v>0</v>
      </c>
      <c r="G1519" s="9">
        <f t="shared" si="241"/>
        <v>0</v>
      </c>
      <c r="H1519" s="9">
        <f t="shared" si="239"/>
        <v>0</v>
      </c>
      <c r="I1519" s="9">
        <f t="shared" si="242"/>
        <v>0</v>
      </c>
      <c r="J1519" s="9">
        <f t="shared" si="243"/>
        <v>0</v>
      </c>
      <c r="K1519" s="9">
        <f t="shared" si="244"/>
        <v>0</v>
      </c>
      <c r="L1519" s="9">
        <f t="shared" si="245"/>
        <v>3052.530271418234</v>
      </c>
    </row>
    <row r="1520" spans="1:12" x14ac:dyDescent="0.25">
      <c r="A1520">
        <v>1511</v>
      </c>
      <c r="B1520">
        <v>0</v>
      </c>
      <c r="C1520" s="8">
        <f t="shared" si="236"/>
        <v>0</v>
      </c>
      <c r="D1520" s="9">
        <f t="shared" si="237"/>
        <v>0</v>
      </c>
      <c r="E1520" s="9">
        <f t="shared" si="238"/>
        <v>13073.595391999977</v>
      </c>
      <c r="F1520" s="9">
        <f t="shared" si="240"/>
        <v>0</v>
      </c>
      <c r="G1520" s="9">
        <f t="shared" si="241"/>
        <v>0</v>
      </c>
      <c r="H1520" s="9">
        <f t="shared" si="239"/>
        <v>0</v>
      </c>
      <c r="I1520" s="9">
        <f t="shared" si="242"/>
        <v>0</v>
      </c>
      <c r="J1520" s="9">
        <f t="shared" si="243"/>
        <v>0</v>
      </c>
      <c r="K1520" s="9">
        <f t="shared" si="244"/>
        <v>0</v>
      </c>
      <c r="L1520" s="9">
        <f t="shared" si="245"/>
        <v>3052.530271418234</v>
      </c>
    </row>
    <row r="1521" spans="1:12" x14ac:dyDescent="0.25">
      <c r="A1521">
        <v>1512</v>
      </c>
      <c r="B1521">
        <v>0</v>
      </c>
      <c r="C1521" s="8">
        <f t="shared" si="236"/>
        <v>0</v>
      </c>
      <c r="D1521" s="9">
        <f t="shared" si="237"/>
        <v>0</v>
      </c>
      <c r="E1521" s="9">
        <f t="shared" si="238"/>
        <v>13073.595391999977</v>
      </c>
      <c r="F1521" s="9">
        <f t="shared" si="240"/>
        <v>0</v>
      </c>
      <c r="G1521" s="9">
        <f t="shared" si="241"/>
        <v>0</v>
      </c>
      <c r="H1521" s="9">
        <f t="shared" si="239"/>
        <v>0</v>
      </c>
      <c r="I1521" s="9">
        <f t="shared" si="242"/>
        <v>0</v>
      </c>
      <c r="J1521" s="9">
        <f t="shared" si="243"/>
        <v>0</v>
      </c>
      <c r="K1521" s="9">
        <f t="shared" si="244"/>
        <v>0</v>
      </c>
      <c r="L1521" s="9">
        <f t="shared" si="245"/>
        <v>3052.530271418234</v>
      </c>
    </row>
    <row r="1522" spans="1:12" x14ac:dyDescent="0.25">
      <c r="A1522">
        <v>1513</v>
      </c>
      <c r="B1522">
        <v>0</v>
      </c>
      <c r="C1522" s="8">
        <f t="shared" si="236"/>
        <v>0</v>
      </c>
      <c r="D1522" s="9">
        <f t="shared" si="237"/>
        <v>0</v>
      </c>
      <c r="E1522" s="9">
        <f t="shared" si="238"/>
        <v>13073.595391999977</v>
      </c>
      <c r="F1522" s="9">
        <f t="shared" si="240"/>
        <v>0</v>
      </c>
      <c r="G1522" s="9">
        <f t="shared" si="241"/>
        <v>0</v>
      </c>
      <c r="H1522" s="9">
        <f t="shared" si="239"/>
        <v>0</v>
      </c>
      <c r="I1522" s="9">
        <f t="shared" si="242"/>
        <v>0</v>
      </c>
      <c r="J1522" s="9">
        <f t="shared" si="243"/>
        <v>0</v>
      </c>
      <c r="K1522" s="9">
        <f t="shared" si="244"/>
        <v>0</v>
      </c>
      <c r="L1522" s="9">
        <f t="shared" si="245"/>
        <v>3052.530271418234</v>
      </c>
    </row>
    <row r="1523" spans="1:12" x14ac:dyDescent="0.25">
      <c r="A1523">
        <v>1514</v>
      </c>
      <c r="B1523">
        <v>0</v>
      </c>
      <c r="C1523" s="8">
        <f t="shared" si="236"/>
        <v>0</v>
      </c>
      <c r="D1523" s="9">
        <f t="shared" si="237"/>
        <v>0</v>
      </c>
      <c r="E1523" s="9">
        <f t="shared" si="238"/>
        <v>13073.595391999977</v>
      </c>
      <c r="F1523" s="9">
        <f t="shared" si="240"/>
        <v>0</v>
      </c>
      <c r="G1523" s="9">
        <f t="shared" si="241"/>
        <v>0</v>
      </c>
      <c r="H1523" s="9">
        <f t="shared" si="239"/>
        <v>0</v>
      </c>
      <c r="I1523" s="9">
        <f t="shared" si="242"/>
        <v>0</v>
      </c>
      <c r="J1523" s="9">
        <f t="shared" si="243"/>
        <v>0</v>
      </c>
      <c r="K1523" s="9">
        <f t="shared" si="244"/>
        <v>0</v>
      </c>
      <c r="L1523" s="9">
        <f t="shared" si="245"/>
        <v>3052.530271418234</v>
      </c>
    </row>
    <row r="1524" spans="1:12" x14ac:dyDescent="0.25">
      <c r="A1524">
        <v>1515</v>
      </c>
      <c r="B1524">
        <v>0</v>
      </c>
      <c r="C1524" s="8">
        <f t="shared" si="236"/>
        <v>0</v>
      </c>
      <c r="D1524" s="9">
        <f t="shared" si="237"/>
        <v>0</v>
      </c>
      <c r="E1524" s="9">
        <f t="shared" si="238"/>
        <v>13073.595391999977</v>
      </c>
      <c r="F1524" s="9">
        <f t="shared" si="240"/>
        <v>0</v>
      </c>
      <c r="G1524" s="9">
        <f t="shared" si="241"/>
        <v>0</v>
      </c>
      <c r="H1524" s="9">
        <f t="shared" si="239"/>
        <v>0</v>
      </c>
      <c r="I1524" s="9">
        <f t="shared" si="242"/>
        <v>0</v>
      </c>
      <c r="J1524" s="9">
        <f t="shared" si="243"/>
        <v>0</v>
      </c>
      <c r="K1524" s="9">
        <f t="shared" si="244"/>
        <v>0</v>
      </c>
      <c r="L1524" s="9">
        <f t="shared" si="245"/>
        <v>3052.530271418234</v>
      </c>
    </row>
    <row r="1525" spans="1:12" x14ac:dyDescent="0.25">
      <c r="A1525">
        <v>1516</v>
      </c>
      <c r="B1525">
        <v>0</v>
      </c>
      <c r="C1525" s="8">
        <f t="shared" si="236"/>
        <v>0</v>
      </c>
      <c r="D1525" s="9">
        <f t="shared" si="237"/>
        <v>0</v>
      </c>
      <c r="E1525" s="9">
        <f t="shared" si="238"/>
        <v>13073.595391999977</v>
      </c>
      <c r="F1525" s="9">
        <f t="shared" si="240"/>
        <v>0</v>
      </c>
      <c r="G1525" s="9">
        <f t="shared" si="241"/>
        <v>0</v>
      </c>
      <c r="H1525" s="9">
        <f t="shared" si="239"/>
        <v>0</v>
      </c>
      <c r="I1525" s="9">
        <f t="shared" si="242"/>
        <v>0</v>
      </c>
      <c r="J1525" s="9">
        <f t="shared" si="243"/>
        <v>0</v>
      </c>
      <c r="K1525" s="9">
        <f t="shared" si="244"/>
        <v>0</v>
      </c>
      <c r="L1525" s="9">
        <f t="shared" si="245"/>
        <v>3052.530271418234</v>
      </c>
    </row>
    <row r="1526" spans="1:12" x14ac:dyDescent="0.25">
      <c r="A1526">
        <v>1517</v>
      </c>
      <c r="B1526">
        <v>0</v>
      </c>
      <c r="C1526" s="8">
        <f t="shared" si="236"/>
        <v>0</v>
      </c>
      <c r="D1526" s="9">
        <f t="shared" si="237"/>
        <v>0</v>
      </c>
      <c r="E1526" s="9">
        <f t="shared" si="238"/>
        <v>13073.595391999977</v>
      </c>
      <c r="F1526" s="9">
        <f t="shared" si="240"/>
        <v>0</v>
      </c>
      <c r="G1526" s="9">
        <f t="shared" si="241"/>
        <v>0</v>
      </c>
      <c r="H1526" s="9">
        <f t="shared" si="239"/>
        <v>0</v>
      </c>
      <c r="I1526" s="9">
        <f t="shared" si="242"/>
        <v>0</v>
      </c>
      <c r="J1526" s="9">
        <f t="shared" si="243"/>
        <v>0</v>
      </c>
      <c r="K1526" s="9">
        <f t="shared" si="244"/>
        <v>0</v>
      </c>
      <c r="L1526" s="9">
        <f t="shared" si="245"/>
        <v>3052.530271418234</v>
      </c>
    </row>
    <row r="1527" spans="1:12" x14ac:dyDescent="0.25">
      <c r="A1527">
        <v>1518</v>
      </c>
      <c r="B1527">
        <v>0</v>
      </c>
      <c r="C1527" s="8">
        <f t="shared" si="236"/>
        <v>0</v>
      </c>
      <c r="D1527" s="9">
        <f t="shared" si="237"/>
        <v>0</v>
      </c>
      <c r="E1527" s="9">
        <f t="shared" si="238"/>
        <v>13073.595391999977</v>
      </c>
      <c r="F1527" s="9">
        <f t="shared" si="240"/>
        <v>0</v>
      </c>
      <c r="G1527" s="9">
        <f t="shared" si="241"/>
        <v>0</v>
      </c>
      <c r="H1527" s="9">
        <f t="shared" si="239"/>
        <v>0</v>
      </c>
      <c r="I1527" s="9">
        <f t="shared" si="242"/>
        <v>0</v>
      </c>
      <c r="J1527" s="9">
        <f t="shared" si="243"/>
        <v>0</v>
      </c>
      <c r="K1527" s="9">
        <f t="shared" si="244"/>
        <v>0</v>
      </c>
      <c r="L1527" s="9">
        <f t="shared" si="245"/>
        <v>3052.530271418234</v>
      </c>
    </row>
    <row r="1528" spans="1:12" x14ac:dyDescent="0.25">
      <c r="A1528">
        <v>1519</v>
      </c>
      <c r="B1528">
        <v>0</v>
      </c>
      <c r="C1528" s="8">
        <f t="shared" si="236"/>
        <v>0</v>
      </c>
      <c r="D1528" s="9">
        <f t="shared" si="237"/>
        <v>0</v>
      </c>
      <c r="E1528" s="9">
        <f t="shared" si="238"/>
        <v>13073.595391999977</v>
      </c>
      <c r="F1528" s="9">
        <f t="shared" si="240"/>
        <v>0</v>
      </c>
      <c r="G1528" s="9">
        <f t="shared" si="241"/>
        <v>0</v>
      </c>
      <c r="H1528" s="9">
        <f t="shared" si="239"/>
        <v>0</v>
      </c>
      <c r="I1528" s="9">
        <f t="shared" si="242"/>
        <v>0</v>
      </c>
      <c r="J1528" s="9">
        <f t="shared" si="243"/>
        <v>0</v>
      </c>
      <c r="K1528" s="9">
        <f t="shared" si="244"/>
        <v>0</v>
      </c>
      <c r="L1528" s="9">
        <f t="shared" si="245"/>
        <v>3052.530271418234</v>
      </c>
    </row>
    <row r="1529" spans="1:12" x14ac:dyDescent="0.25">
      <c r="A1529">
        <v>1520</v>
      </c>
      <c r="B1529">
        <v>0</v>
      </c>
      <c r="C1529" s="8">
        <f t="shared" si="236"/>
        <v>0</v>
      </c>
      <c r="D1529" s="9">
        <f t="shared" si="237"/>
        <v>0</v>
      </c>
      <c r="E1529" s="9">
        <f t="shared" si="238"/>
        <v>13073.595391999977</v>
      </c>
      <c r="F1529" s="9">
        <f t="shared" si="240"/>
        <v>0</v>
      </c>
      <c r="G1529" s="9">
        <f t="shared" si="241"/>
        <v>0</v>
      </c>
      <c r="H1529" s="9">
        <f t="shared" si="239"/>
        <v>0</v>
      </c>
      <c r="I1529" s="9">
        <f t="shared" si="242"/>
        <v>0</v>
      </c>
      <c r="J1529" s="9">
        <f t="shared" si="243"/>
        <v>0</v>
      </c>
      <c r="K1529" s="9">
        <f t="shared" si="244"/>
        <v>0</v>
      </c>
      <c r="L1529" s="9">
        <f t="shared" si="245"/>
        <v>3052.530271418234</v>
      </c>
    </row>
    <row r="1530" spans="1:12" x14ac:dyDescent="0.25">
      <c r="A1530">
        <v>1521</v>
      </c>
      <c r="B1530">
        <v>0</v>
      </c>
      <c r="C1530" s="8">
        <f t="shared" si="236"/>
        <v>0</v>
      </c>
      <c r="D1530" s="9">
        <f t="shared" si="237"/>
        <v>0</v>
      </c>
      <c r="E1530" s="9">
        <f t="shared" si="238"/>
        <v>13073.595391999977</v>
      </c>
      <c r="F1530" s="9">
        <f t="shared" si="240"/>
        <v>0</v>
      </c>
      <c r="G1530" s="9">
        <f t="shared" si="241"/>
        <v>0</v>
      </c>
      <c r="H1530" s="9">
        <f t="shared" si="239"/>
        <v>0</v>
      </c>
      <c r="I1530" s="9">
        <f t="shared" si="242"/>
        <v>0</v>
      </c>
      <c r="J1530" s="9">
        <f t="shared" si="243"/>
        <v>0</v>
      </c>
      <c r="K1530" s="9">
        <f t="shared" si="244"/>
        <v>0</v>
      </c>
      <c r="L1530" s="9">
        <f t="shared" si="245"/>
        <v>3052.530271418234</v>
      </c>
    </row>
    <row r="1531" spans="1:12" x14ac:dyDescent="0.25">
      <c r="A1531">
        <v>1522</v>
      </c>
      <c r="B1531">
        <v>0</v>
      </c>
      <c r="C1531" s="8">
        <f t="shared" si="236"/>
        <v>0</v>
      </c>
      <c r="D1531" s="9">
        <f t="shared" si="237"/>
        <v>0</v>
      </c>
      <c r="E1531" s="9">
        <f t="shared" si="238"/>
        <v>13073.595391999977</v>
      </c>
      <c r="F1531" s="9">
        <f t="shared" si="240"/>
        <v>0</v>
      </c>
      <c r="G1531" s="9">
        <f t="shared" si="241"/>
        <v>0</v>
      </c>
      <c r="H1531" s="9">
        <f t="shared" si="239"/>
        <v>0</v>
      </c>
      <c r="I1531" s="9">
        <f t="shared" si="242"/>
        <v>0</v>
      </c>
      <c r="J1531" s="9">
        <f t="shared" si="243"/>
        <v>0</v>
      </c>
      <c r="K1531" s="9">
        <f t="shared" si="244"/>
        <v>0</v>
      </c>
      <c r="L1531" s="9">
        <f t="shared" si="245"/>
        <v>3052.530271418234</v>
      </c>
    </row>
    <row r="1532" spans="1:12" x14ac:dyDescent="0.25">
      <c r="A1532">
        <v>1523</v>
      </c>
      <c r="B1532">
        <v>0</v>
      </c>
      <c r="C1532" s="8">
        <f t="shared" si="236"/>
        <v>0</v>
      </c>
      <c r="D1532" s="9">
        <f t="shared" si="237"/>
        <v>0</v>
      </c>
      <c r="E1532" s="9">
        <f t="shared" si="238"/>
        <v>13073.595391999977</v>
      </c>
      <c r="F1532" s="9">
        <f t="shared" si="240"/>
        <v>0</v>
      </c>
      <c r="G1532" s="9">
        <f t="shared" si="241"/>
        <v>0</v>
      </c>
      <c r="H1532" s="9">
        <f t="shared" si="239"/>
        <v>0</v>
      </c>
      <c r="I1532" s="9">
        <f t="shared" si="242"/>
        <v>0</v>
      </c>
      <c r="J1532" s="9">
        <f t="shared" si="243"/>
        <v>0</v>
      </c>
      <c r="K1532" s="9">
        <f t="shared" si="244"/>
        <v>0</v>
      </c>
      <c r="L1532" s="9">
        <f t="shared" si="245"/>
        <v>3052.530271418234</v>
      </c>
    </row>
    <row r="1533" spans="1:12" x14ac:dyDescent="0.25">
      <c r="A1533">
        <v>1524</v>
      </c>
      <c r="B1533">
        <v>0</v>
      </c>
      <c r="C1533" s="8">
        <f t="shared" si="236"/>
        <v>0</v>
      </c>
      <c r="D1533" s="9">
        <f t="shared" si="237"/>
        <v>0</v>
      </c>
      <c r="E1533" s="9">
        <f t="shared" si="238"/>
        <v>13073.595391999977</v>
      </c>
      <c r="F1533" s="9">
        <f t="shared" si="240"/>
        <v>0</v>
      </c>
      <c r="G1533" s="9">
        <f t="shared" si="241"/>
        <v>0</v>
      </c>
      <c r="H1533" s="9">
        <f t="shared" si="239"/>
        <v>0</v>
      </c>
      <c r="I1533" s="9">
        <f t="shared" si="242"/>
        <v>0</v>
      </c>
      <c r="J1533" s="9">
        <f t="shared" si="243"/>
        <v>0</v>
      </c>
      <c r="K1533" s="9">
        <f t="shared" si="244"/>
        <v>0</v>
      </c>
      <c r="L1533" s="9">
        <f t="shared" si="245"/>
        <v>3052.530271418234</v>
      </c>
    </row>
    <row r="1534" spans="1:12" x14ac:dyDescent="0.25">
      <c r="A1534">
        <v>1525</v>
      </c>
      <c r="B1534">
        <v>0</v>
      </c>
      <c r="C1534" s="8">
        <f t="shared" si="236"/>
        <v>0</v>
      </c>
      <c r="D1534" s="9">
        <f t="shared" si="237"/>
        <v>0</v>
      </c>
      <c r="E1534" s="9">
        <f t="shared" si="238"/>
        <v>13073.595391999977</v>
      </c>
      <c r="F1534" s="9">
        <f t="shared" si="240"/>
        <v>0</v>
      </c>
      <c r="G1534" s="9">
        <f t="shared" si="241"/>
        <v>0</v>
      </c>
      <c r="H1534" s="9">
        <f t="shared" si="239"/>
        <v>0</v>
      </c>
      <c r="I1534" s="9">
        <f t="shared" si="242"/>
        <v>0</v>
      </c>
      <c r="J1534" s="9">
        <f t="shared" si="243"/>
        <v>0</v>
      </c>
      <c r="K1534" s="9">
        <f t="shared" si="244"/>
        <v>0</v>
      </c>
      <c r="L1534" s="9">
        <f t="shared" si="245"/>
        <v>3052.530271418234</v>
      </c>
    </row>
    <row r="1535" spans="1:12" x14ac:dyDescent="0.25">
      <c r="A1535">
        <v>1526</v>
      </c>
      <c r="B1535">
        <v>0</v>
      </c>
      <c r="C1535" s="8">
        <f t="shared" si="236"/>
        <v>0</v>
      </c>
      <c r="D1535" s="9">
        <f t="shared" si="237"/>
        <v>0</v>
      </c>
      <c r="E1535" s="9">
        <f t="shared" si="238"/>
        <v>13073.595391999977</v>
      </c>
      <c r="F1535" s="9">
        <f t="shared" si="240"/>
        <v>0</v>
      </c>
      <c r="G1535" s="9">
        <f t="shared" si="241"/>
        <v>0</v>
      </c>
      <c r="H1535" s="9">
        <f t="shared" si="239"/>
        <v>0</v>
      </c>
      <c r="I1535" s="9">
        <f t="shared" si="242"/>
        <v>0</v>
      </c>
      <c r="J1535" s="9">
        <f t="shared" si="243"/>
        <v>0</v>
      </c>
      <c r="K1535" s="9">
        <f t="shared" si="244"/>
        <v>0</v>
      </c>
      <c r="L1535" s="9">
        <f t="shared" si="245"/>
        <v>3052.530271418234</v>
      </c>
    </row>
    <row r="1536" spans="1:12" x14ac:dyDescent="0.25">
      <c r="A1536">
        <v>1527</v>
      </c>
      <c r="B1536">
        <v>0</v>
      </c>
      <c r="C1536" s="8">
        <f t="shared" si="236"/>
        <v>0</v>
      </c>
      <c r="D1536" s="9">
        <f t="shared" si="237"/>
        <v>0</v>
      </c>
      <c r="E1536" s="9">
        <f t="shared" si="238"/>
        <v>13073.595391999977</v>
      </c>
      <c r="F1536" s="9">
        <f t="shared" si="240"/>
        <v>0</v>
      </c>
      <c r="G1536" s="9">
        <f t="shared" si="241"/>
        <v>0</v>
      </c>
      <c r="H1536" s="9">
        <f t="shared" si="239"/>
        <v>0</v>
      </c>
      <c r="I1536" s="9">
        <f t="shared" si="242"/>
        <v>0</v>
      </c>
      <c r="J1536" s="9">
        <f t="shared" si="243"/>
        <v>0</v>
      </c>
      <c r="K1536" s="9">
        <f t="shared" si="244"/>
        <v>0</v>
      </c>
      <c r="L1536" s="9">
        <f t="shared" si="245"/>
        <v>3052.530271418234</v>
      </c>
    </row>
    <row r="1537" spans="1:12" x14ac:dyDescent="0.25">
      <c r="A1537">
        <v>1528</v>
      </c>
      <c r="B1537">
        <v>0</v>
      </c>
      <c r="C1537" s="8">
        <f t="shared" si="236"/>
        <v>0</v>
      </c>
      <c r="D1537" s="9">
        <f t="shared" si="237"/>
        <v>0</v>
      </c>
      <c r="E1537" s="9">
        <f t="shared" si="238"/>
        <v>13073.595391999977</v>
      </c>
      <c r="F1537" s="9">
        <f t="shared" si="240"/>
        <v>0</v>
      </c>
      <c r="G1537" s="9">
        <f t="shared" si="241"/>
        <v>0</v>
      </c>
      <c r="H1537" s="9">
        <f t="shared" si="239"/>
        <v>0</v>
      </c>
      <c r="I1537" s="9">
        <f t="shared" si="242"/>
        <v>0</v>
      </c>
      <c r="J1537" s="9">
        <f t="shared" si="243"/>
        <v>0</v>
      </c>
      <c r="K1537" s="9">
        <f t="shared" si="244"/>
        <v>0</v>
      </c>
      <c r="L1537" s="9">
        <f t="shared" si="245"/>
        <v>3052.530271418234</v>
      </c>
    </row>
    <row r="1538" spans="1:12" x14ac:dyDescent="0.25">
      <c r="A1538">
        <v>1529</v>
      </c>
      <c r="B1538">
        <v>0</v>
      </c>
      <c r="C1538" s="8">
        <f t="shared" si="236"/>
        <v>0</v>
      </c>
      <c r="D1538" s="9">
        <f t="shared" si="237"/>
        <v>0</v>
      </c>
      <c r="E1538" s="9">
        <f t="shared" si="238"/>
        <v>13073.595391999977</v>
      </c>
      <c r="F1538" s="9">
        <f t="shared" si="240"/>
        <v>0</v>
      </c>
      <c r="G1538" s="9">
        <f t="shared" si="241"/>
        <v>0</v>
      </c>
      <c r="H1538" s="9">
        <f t="shared" si="239"/>
        <v>0</v>
      </c>
      <c r="I1538" s="9">
        <f t="shared" si="242"/>
        <v>0</v>
      </c>
      <c r="J1538" s="9">
        <f t="shared" si="243"/>
        <v>0</v>
      </c>
      <c r="K1538" s="9">
        <f t="shared" si="244"/>
        <v>0</v>
      </c>
      <c r="L1538" s="9">
        <f t="shared" si="245"/>
        <v>3052.530271418234</v>
      </c>
    </row>
    <row r="1539" spans="1:12" x14ac:dyDescent="0.25">
      <c r="A1539">
        <v>1530</v>
      </c>
      <c r="B1539">
        <v>0</v>
      </c>
      <c r="C1539" s="8">
        <f t="shared" si="236"/>
        <v>0</v>
      </c>
      <c r="D1539" s="9">
        <f t="shared" si="237"/>
        <v>0</v>
      </c>
      <c r="E1539" s="9">
        <f t="shared" si="238"/>
        <v>13073.595391999977</v>
      </c>
      <c r="F1539" s="9">
        <f t="shared" si="240"/>
        <v>0</v>
      </c>
      <c r="G1539" s="9">
        <f t="shared" si="241"/>
        <v>0</v>
      </c>
      <c r="H1539" s="9">
        <f t="shared" si="239"/>
        <v>0</v>
      </c>
      <c r="I1539" s="9">
        <f t="shared" si="242"/>
        <v>0</v>
      </c>
      <c r="J1539" s="9">
        <f t="shared" si="243"/>
        <v>0</v>
      </c>
      <c r="K1539" s="9">
        <f t="shared" si="244"/>
        <v>0</v>
      </c>
      <c r="L1539" s="9">
        <f t="shared" si="245"/>
        <v>3052.530271418234</v>
      </c>
    </row>
    <row r="1540" spans="1:12" x14ac:dyDescent="0.25">
      <c r="A1540">
        <v>1531</v>
      </c>
      <c r="B1540">
        <v>0</v>
      </c>
      <c r="C1540" s="8">
        <f t="shared" si="236"/>
        <v>0</v>
      </c>
      <c r="D1540" s="9">
        <f t="shared" si="237"/>
        <v>0</v>
      </c>
      <c r="E1540" s="9">
        <f t="shared" si="238"/>
        <v>13073.595391999977</v>
      </c>
      <c r="F1540" s="9">
        <f t="shared" si="240"/>
        <v>0</v>
      </c>
      <c r="G1540" s="9">
        <f t="shared" si="241"/>
        <v>0</v>
      </c>
      <c r="H1540" s="9">
        <f t="shared" si="239"/>
        <v>0</v>
      </c>
      <c r="I1540" s="9">
        <f t="shared" si="242"/>
        <v>0</v>
      </c>
      <c r="J1540" s="9">
        <f t="shared" si="243"/>
        <v>0</v>
      </c>
      <c r="K1540" s="9">
        <f t="shared" si="244"/>
        <v>0</v>
      </c>
      <c r="L1540" s="9">
        <f t="shared" si="245"/>
        <v>3052.530271418234</v>
      </c>
    </row>
    <row r="1541" spans="1:12" x14ac:dyDescent="0.25">
      <c r="A1541">
        <v>1532</v>
      </c>
      <c r="B1541">
        <v>0</v>
      </c>
      <c r="C1541" s="8">
        <f t="shared" si="236"/>
        <v>0</v>
      </c>
      <c r="D1541" s="9">
        <f t="shared" si="237"/>
        <v>0</v>
      </c>
      <c r="E1541" s="9">
        <f t="shared" si="238"/>
        <v>13073.595391999977</v>
      </c>
      <c r="F1541" s="9">
        <f t="shared" si="240"/>
        <v>0</v>
      </c>
      <c r="G1541" s="9">
        <f t="shared" si="241"/>
        <v>0</v>
      </c>
      <c r="H1541" s="9">
        <f t="shared" si="239"/>
        <v>0</v>
      </c>
      <c r="I1541" s="9">
        <f t="shared" si="242"/>
        <v>0</v>
      </c>
      <c r="J1541" s="9">
        <f t="shared" si="243"/>
        <v>0</v>
      </c>
      <c r="K1541" s="9">
        <f t="shared" si="244"/>
        <v>0</v>
      </c>
      <c r="L1541" s="9">
        <f t="shared" si="245"/>
        <v>3052.530271418234</v>
      </c>
    </row>
    <row r="1542" spans="1:12" x14ac:dyDescent="0.25">
      <c r="A1542">
        <v>1533</v>
      </c>
      <c r="B1542">
        <v>5.3108351999999996</v>
      </c>
      <c r="C1542" s="8">
        <f t="shared" si="236"/>
        <v>1.4752319999999999</v>
      </c>
      <c r="D1542" s="9">
        <f t="shared" si="237"/>
        <v>1.4752319999999999</v>
      </c>
      <c r="E1542" s="9">
        <f t="shared" si="238"/>
        <v>13074.333007999978</v>
      </c>
      <c r="F1542" s="9">
        <f t="shared" si="240"/>
        <v>117.72</v>
      </c>
      <c r="G1542" s="9">
        <f t="shared" si="241"/>
        <v>0.91404997060607973</v>
      </c>
      <c r="H1542" s="9">
        <f t="shared" si="239"/>
        <v>0</v>
      </c>
      <c r="I1542" s="9">
        <f t="shared" si="242"/>
        <v>1770.2783999999999</v>
      </c>
      <c r="J1542" s="9">
        <f t="shared" si="243"/>
        <v>1888.9124499706061</v>
      </c>
      <c r="K1542" s="9">
        <f t="shared" si="244"/>
        <v>2.7865840913950368</v>
      </c>
      <c r="L1542" s="9">
        <f t="shared" si="245"/>
        <v>3053.9235634639313</v>
      </c>
    </row>
    <row r="1543" spans="1:12" x14ac:dyDescent="0.25">
      <c r="A1543">
        <v>1534</v>
      </c>
      <c r="B1543">
        <v>10.621670399999999</v>
      </c>
      <c r="C1543" s="8">
        <f t="shared" si="236"/>
        <v>2.9504639999999998</v>
      </c>
      <c r="D1543" s="9">
        <f t="shared" si="237"/>
        <v>1.4752319999999999</v>
      </c>
      <c r="E1543" s="9">
        <f t="shared" si="238"/>
        <v>13076.545855999979</v>
      </c>
      <c r="F1543" s="9">
        <f t="shared" si="240"/>
        <v>117.72</v>
      </c>
      <c r="G1543" s="9">
        <f t="shared" si="241"/>
        <v>3.6561998824243189</v>
      </c>
      <c r="H1543" s="9">
        <f t="shared" si="239"/>
        <v>0</v>
      </c>
      <c r="I1543" s="9">
        <f t="shared" si="242"/>
        <v>1770.2783999999999</v>
      </c>
      <c r="J1543" s="9">
        <f t="shared" si="243"/>
        <v>1891.6545998824242</v>
      </c>
      <c r="K1543" s="9">
        <f t="shared" si="244"/>
        <v>5.5812587973874965</v>
      </c>
      <c r="L1543" s="9">
        <f t="shared" si="245"/>
        <v>3058.1074849083225</v>
      </c>
    </row>
    <row r="1544" spans="1:12" x14ac:dyDescent="0.25">
      <c r="A1544">
        <v>1535</v>
      </c>
      <c r="B1544">
        <v>15.932505600000002</v>
      </c>
      <c r="C1544" s="8">
        <f t="shared" si="236"/>
        <v>4.4256960000000003</v>
      </c>
      <c r="D1544" s="9">
        <f t="shared" si="237"/>
        <v>1.4752320000000005</v>
      </c>
      <c r="E1544" s="9">
        <f t="shared" si="238"/>
        <v>13080.233935999979</v>
      </c>
      <c r="F1544" s="9">
        <f t="shared" si="240"/>
        <v>117.72</v>
      </c>
      <c r="G1544" s="9">
        <f t="shared" si="241"/>
        <v>8.2264497354547217</v>
      </c>
      <c r="H1544" s="9">
        <f t="shared" si="239"/>
        <v>0</v>
      </c>
      <c r="I1544" s="9">
        <f t="shared" si="242"/>
        <v>1770.2784000000006</v>
      </c>
      <c r="J1544" s="9">
        <f t="shared" si="243"/>
        <v>1896.2248497354553</v>
      </c>
      <c r="K1544" s="9">
        <f t="shared" si="244"/>
        <v>8.3921147325748056</v>
      </c>
      <c r="L1544" s="9">
        <f t="shared" si="245"/>
        <v>3065.0941716733037</v>
      </c>
    </row>
    <row r="1545" spans="1:12" x14ac:dyDescent="0.25">
      <c r="A1545">
        <v>1536</v>
      </c>
      <c r="B1545">
        <v>21.243340799999999</v>
      </c>
      <c r="C1545" s="8">
        <f t="shared" si="236"/>
        <v>5.9009279999999995</v>
      </c>
      <c r="D1545" s="9">
        <f t="shared" si="237"/>
        <v>1.4752319999999992</v>
      </c>
      <c r="E1545" s="9">
        <f t="shared" si="238"/>
        <v>13085.397247999979</v>
      </c>
      <c r="F1545" s="9">
        <f t="shared" si="240"/>
        <v>117.72</v>
      </c>
      <c r="G1545" s="9">
        <f t="shared" si="241"/>
        <v>14.624799529697276</v>
      </c>
      <c r="H1545" s="9">
        <f t="shared" si="239"/>
        <v>0</v>
      </c>
      <c r="I1545" s="9">
        <f t="shared" si="242"/>
        <v>1770.278399999999</v>
      </c>
      <c r="J1545" s="9">
        <f t="shared" si="243"/>
        <v>1902.6231995296962</v>
      </c>
      <c r="K1545" s="9">
        <f t="shared" si="244"/>
        <v>11.227242511554371</v>
      </c>
      <c r="L1545" s="9">
        <f t="shared" si="245"/>
        <v>3074.9038502953681</v>
      </c>
    </row>
    <row r="1546" spans="1:12" x14ac:dyDescent="0.25">
      <c r="A1546">
        <v>1537</v>
      </c>
      <c r="B1546">
        <v>26.554176000000002</v>
      </c>
      <c r="C1546" s="8">
        <f t="shared" ref="C1546:C1609" si="246">B1546/3.6</f>
        <v>7.3761600000000005</v>
      </c>
      <c r="D1546" s="9">
        <f t="shared" ref="D1546:D1609" si="247">(C1546-C1545)/(A1546-A1545)</f>
        <v>1.475232000000001</v>
      </c>
      <c r="E1546" s="9">
        <f t="shared" ref="E1546:E1609" si="248">E1545+C1545*(A1546-A1545)+(C1546-C1545)*(A1546-A1545)/2</f>
        <v>13092.035791999979</v>
      </c>
      <c r="F1546" s="9">
        <f t="shared" si="240"/>
        <v>117.72</v>
      </c>
      <c r="G1546" s="9">
        <f t="shared" si="241"/>
        <v>22.851249265152003</v>
      </c>
      <c r="H1546" s="9">
        <f t="shared" ref="H1546:H1609" si="249">$B$1*$B$2*SIN(ATAN($F$1))</f>
        <v>0</v>
      </c>
      <c r="I1546" s="9">
        <f t="shared" si="242"/>
        <v>1770.2784000000013</v>
      </c>
      <c r="J1546" s="9">
        <f t="shared" si="243"/>
        <v>1910.8496492651534</v>
      </c>
      <c r="K1546" s="9">
        <f t="shared" si="244"/>
        <v>14.094732748923654</v>
      </c>
      <c r="L1546" s="9">
        <f t="shared" si="245"/>
        <v>3087.5648379256072</v>
      </c>
    </row>
    <row r="1547" spans="1:12" x14ac:dyDescent="0.25">
      <c r="A1547">
        <v>1538</v>
      </c>
      <c r="B1547">
        <v>31.865011200000005</v>
      </c>
      <c r="C1547" s="8">
        <f t="shared" si="246"/>
        <v>8.8513920000000006</v>
      </c>
      <c r="D1547" s="9">
        <f t="shared" si="247"/>
        <v>1.4752320000000001</v>
      </c>
      <c r="E1547" s="9">
        <f t="shared" si="248"/>
        <v>13100.149567999979</v>
      </c>
      <c r="F1547" s="9">
        <f t="shared" si="240"/>
        <v>117.72</v>
      </c>
      <c r="G1547" s="9">
        <f t="shared" si="241"/>
        <v>32.905798941818887</v>
      </c>
      <c r="H1547" s="9">
        <f t="shared" si="249"/>
        <v>0</v>
      </c>
      <c r="I1547" s="9">
        <f t="shared" si="242"/>
        <v>1770.2784000000001</v>
      </c>
      <c r="J1547" s="9">
        <f t="shared" si="243"/>
        <v>1920.904198941819</v>
      </c>
      <c r="K1547" s="9">
        <f t="shared" si="244"/>
        <v>17.002676059280027</v>
      </c>
      <c r="L1547" s="9">
        <f t="shared" si="245"/>
        <v>3103.1135423297092</v>
      </c>
    </row>
    <row r="1548" spans="1:12" x14ac:dyDescent="0.25">
      <c r="A1548">
        <v>1539</v>
      </c>
      <c r="B1548">
        <v>35.7274368</v>
      </c>
      <c r="C1548" s="8">
        <f t="shared" si="246"/>
        <v>9.9242879999999989</v>
      </c>
      <c r="D1548" s="9">
        <f t="shared" si="247"/>
        <v>1.0728959999999983</v>
      </c>
      <c r="E1548" s="9">
        <f t="shared" si="248"/>
        <v>13109.53740799998</v>
      </c>
      <c r="F1548" s="9">
        <f t="shared" si="240"/>
        <v>117.72</v>
      </c>
      <c r="G1548" s="9">
        <f t="shared" si="241"/>
        <v>41.366426768916469</v>
      </c>
      <c r="H1548" s="9">
        <f t="shared" si="249"/>
        <v>0</v>
      </c>
      <c r="I1548" s="9">
        <f t="shared" si="242"/>
        <v>1287.475199999998</v>
      </c>
      <c r="J1548" s="9">
        <f t="shared" si="243"/>
        <v>1446.5616267689145</v>
      </c>
      <c r="K1548" s="9">
        <f t="shared" si="244"/>
        <v>14.356094193803216</v>
      </c>
      <c r="L1548" s="9">
        <f t="shared" si="245"/>
        <v>3118.7929274562507</v>
      </c>
    </row>
    <row r="1549" spans="1:12" x14ac:dyDescent="0.25">
      <c r="A1549">
        <v>1540</v>
      </c>
      <c r="B1549">
        <v>39.107059200000002</v>
      </c>
      <c r="C1549" s="8">
        <f t="shared" si="246"/>
        <v>10.863072000000001</v>
      </c>
      <c r="D1549" s="9">
        <f t="shared" si="247"/>
        <v>0.93878400000000184</v>
      </c>
      <c r="E1549" s="9">
        <f t="shared" si="248"/>
        <v>13119.931087999981</v>
      </c>
      <c r="F1549" s="9">
        <f t="shared" si="240"/>
        <v>117.72</v>
      </c>
      <c r="G1549" s="9">
        <f t="shared" si="241"/>
        <v>49.562659976417287</v>
      </c>
      <c r="H1549" s="9">
        <f t="shared" si="249"/>
        <v>0</v>
      </c>
      <c r="I1549" s="9">
        <f t="shared" si="242"/>
        <v>1126.5408000000023</v>
      </c>
      <c r="J1549" s="9">
        <f t="shared" si="243"/>
        <v>1293.8234599764196</v>
      </c>
      <c r="K1549" s="9">
        <f t="shared" si="244"/>
        <v>14.054897401012965</v>
      </c>
      <c r="L1549" s="9">
        <f t="shared" si="245"/>
        <v>3132.998423253659</v>
      </c>
    </row>
    <row r="1550" spans="1:12" x14ac:dyDescent="0.25">
      <c r="A1550">
        <v>1541</v>
      </c>
      <c r="B1550">
        <v>41.521075200000006</v>
      </c>
      <c r="C1550" s="8">
        <f t="shared" si="246"/>
        <v>11.533632000000001</v>
      </c>
      <c r="D1550" s="9">
        <f t="shared" si="247"/>
        <v>0.67056000000000004</v>
      </c>
      <c r="E1550" s="9">
        <f t="shared" si="248"/>
        <v>13131.129439999981</v>
      </c>
      <c r="F1550" s="9">
        <f t="shared" si="240"/>
        <v>117.72</v>
      </c>
      <c r="G1550" s="9">
        <f t="shared" si="241"/>
        <v>55.870360186798081</v>
      </c>
      <c r="H1550" s="9">
        <f t="shared" si="249"/>
        <v>0</v>
      </c>
      <c r="I1550" s="9">
        <f t="shared" si="242"/>
        <v>804.67200000000003</v>
      </c>
      <c r="J1550" s="9">
        <f t="shared" si="243"/>
        <v>978.26236018679811</v>
      </c>
      <c r="K1550" s="9">
        <f t="shared" si="244"/>
        <v>11.282918061845981</v>
      </c>
      <c r="L1550" s="9">
        <f t="shared" si="245"/>
        <v>3145.6673309850885</v>
      </c>
    </row>
    <row r="1551" spans="1:12" x14ac:dyDescent="0.25">
      <c r="A1551">
        <v>1542</v>
      </c>
      <c r="B1551">
        <v>42.486681599999997</v>
      </c>
      <c r="C1551" s="8">
        <f t="shared" si="246"/>
        <v>11.801855999999999</v>
      </c>
      <c r="D1551" s="9">
        <f t="shared" si="247"/>
        <v>0.26822399999999824</v>
      </c>
      <c r="E1551" s="9">
        <f t="shared" si="248"/>
        <v>13142.797183999981</v>
      </c>
      <c r="F1551" s="9">
        <f t="shared" si="240"/>
        <v>117.72</v>
      </c>
      <c r="G1551" s="9">
        <f t="shared" si="241"/>
        <v>58.499198118789103</v>
      </c>
      <c r="H1551" s="9">
        <f t="shared" si="249"/>
        <v>0</v>
      </c>
      <c r="I1551" s="9">
        <f t="shared" si="242"/>
        <v>321.86879999999792</v>
      </c>
      <c r="J1551" s="9">
        <f t="shared" si="243"/>
        <v>498.08799811878703</v>
      </c>
      <c r="K1551" s="9">
        <f t="shared" si="244"/>
        <v>5.8783628291261945</v>
      </c>
      <c r="L1551" s="9">
        <f t="shared" si="245"/>
        <v>3154.2479714305746</v>
      </c>
    </row>
    <row r="1552" spans="1:12" x14ac:dyDescent="0.25">
      <c r="A1552">
        <v>1543</v>
      </c>
      <c r="B1552">
        <v>41.360140800000003</v>
      </c>
      <c r="C1552" s="8">
        <f t="shared" si="246"/>
        <v>11.488928000000001</v>
      </c>
      <c r="D1552" s="9">
        <f t="shared" si="247"/>
        <v>-0.31292799999999765</v>
      </c>
      <c r="E1552" s="9">
        <f t="shared" si="248"/>
        <v>13154.442575999981</v>
      </c>
      <c r="F1552" s="9">
        <f t="shared" si="240"/>
        <v>117.72</v>
      </c>
      <c r="G1552" s="9">
        <f t="shared" si="241"/>
        <v>55.438095967457286</v>
      </c>
      <c r="H1552" s="9">
        <f t="shared" si="249"/>
        <v>0</v>
      </c>
      <c r="I1552" s="9">
        <f t="shared" si="242"/>
        <v>-375.51359999999715</v>
      </c>
      <c r="J1552" s="9">
        <f t="shared" si="243"/>
        <v>-202.35550403253987</v>
      </c>
      <c r="K1552" s="9">
        <f t="shared" si="244"/>
        <v>-2.3248478162335604</v>
      </c>
      <c r="L1552" s="9">
        <f t="shared" si="245"/>
        <v>3156.0247289370209</v>
      </c>
    </row>
    <row r="1553" spans="1:12" x14ac:dyDescent="0.25">
      <c r="A1553">
        <v>1544</v>
      </c>
      <c r="B1553">
        <v>40.394534400000005</v>
      </c>
      <c r="C1553" s="8">
        <f t="shared" si="246"/>
        <v>11.220704000000001</v>
      </c>
      <c r="D1553" s="9">
        <f t="shared" si="247"/>
        <v>-0.26822400000000002</v>
      </c>
      <c r="E1553" s="9">
        <f t="shared" si="248"/>
        <v>13165.797391999982</v>
      </c>
      <c r="F1553" s="9">
        <f t="shared" si="240"/>
        <v>117.72</v>
      </c>
      <c r="G1553" s="9">
        <f t="shared" si="241"/>
        <v>52.879763267358726</v>
      </c>
      <c r="H1553" s="9">
        <f t="shared" si="249"/>
        <v>0</v>
      </c>
      <c r="I1553" s="9">
        <f t="shared" si="242"/>
        <v>-321.86880000000002</v>
      </c>
      <c r="J1553" s="9">
        <f t="shared" si="243"/>
        <v>-151.2690367326413</v>
      </c>
      <c r="K1553" s="9">
        <f t="shared" si="244"/>
        <v>-1.6973450855420953</v>
      </c>
      <c r="L1553" s="9">
        <f t="shared" si="245"/>
        <v>3154.0136324861332</v>
      </c>
    </row>
    <row r="1554" spans="1:12" x14ac:dyDescent="0.25">
      <c r="A1554">
        <v>1545</v>
      </c>
      <c r="B1554">
        <v>39.750796800000003</v>
      </c>
      <c r="C1554" s="8">
        <f t="shared" si="246"/>
        <v>11.041888</v>
      </c>
      <c r="D1554" s="9">
        <f t="shared" si="247"/>
        <v>-0.1788160000000012</v>
      </c>
      <c r="E1554" s="9">
        <f t="shared" si="248"/>
        <v>13176.928687999982</v>
      </c>
      <c r="F1554" s="9">
        <f t="shared" si="240"/>
        <v>117.72</v>
      </c>
      <c r="G1554" s="9">
        <f t="shared" si="241"/>
        <v>51.207782053908481</v>
      </c>
      <c r="H1554" s="9">
        <f t="shared" si="249"/>
        <v>0</v>
      </c>
      <c r="I1554" s="9">
        <f t="shared" si="242"/>
        <v>-214.57920000000144</v>
      </c>
      <c r="J1554" s="9">
        <f t="shared" si="243"/>
        <v>-45.651417946092948</v>
      </c>
      <c r="K1554" s="9">
        <f t="shared" si="244"/>
        <v>-0.50407784400194844</v>
      </c>
      <c r="L1554" s="9">
        <f t="shared" si="245"/>
        <v>3152.9129210213614</v>
      </c>
    </row>
    <row r="1555" spans="1:12" x14ac:dyDescent="0.25">
      <c r="A1555">
        <v>1546</v>
      </c>
      <c r="B1555">
        <v>40.233600000000003</v>
      </c>
      <c r="C1555" s="8">
        <f t="shared" si="246"/>
        <v>11.176</v>
      </c>
      <c r="D1555" s="9">
        <f t="shared" si="247"/>
        <v>0.13411200000000001</v>
      </c>
      <c r="E1555" s="9">
        <f t="shared" si="248"/>
        <v>13188.037631999981</v>
      </c>
      <c r="F1555" s="9">
        <f t="shared" si="240"/>
        <v>117.72</v>
      </c>
      <c r="G1555" s="9">
        <f t="shared" si="241"/>
        <v>52.459249920000005</v>
      </c>
      <c r="H1555" s="9">
        <f t="shared" si="249"/>
        <v>0</v>
      </c>
      <c r="I1555" s="9">
        <f t="shared" si="242"/>
        <v>160.93440000000001</v>
      </c>
      <c r="J1555" s="9">
        <f t="shared" si="243"/>
        <v>331.11364992000006</v>
      </c>
      <c r="K1555" s="9">
        <f t="shared" si="244"/>
        <v>3.7005261515059207</v>
      </c>
      <c r="L1555" s="9">
        <f t="shared" si="245"/>
        <v>3154.5111451751136</v>
      </c>
    </row>
    <row r="1556" spans="1:12" x14ac:dyDescent="0.25">
      <c r="A1556">
        <v>1547</v>
      </c>
      <c r="B1556">
        <v>40.5554688</v>
      </c>
      <c r="C1556" s="8">
        <f t="shared" si="246"/>
        <v>11.265407999999999</v>
      </c>
      <c r="D1556" s="9">
        <f t="shared" si="247"/>
        <v>8.9407999999998822E-2</v>
      </c>
      <c r="E1556" s="9">
        <f t="shared" si="248"/>
        <v>13199.258335999981</v>
      </c>
      <c r="F1556" s="9">
        <f t="shared" si="240"/>
        <v>117.72</v>
      </c>
      <c r="G1556" s="9">
        <f t="shared" si="241"/>
        <v>53.301955310714867</v>
      </c>
      <c r="H1556" s="9">
        <f t="shared" si="249"/>
        <v>0</v>
      </c>
      <c r="I1556" s="9">
        <f t="shared" si="242"/>
        <v>107.28959999999859</v>
      </c>
      <c r="J1556" s="9">
        <f t="shared" si="243"/>
        <v>278.31155531071346</v>
      </c>
      <c r="K1556" s="9">
        <f t="shared" si="244"/>
        <v>3.1352932216897536</v>
      </c>
      <c r="L1556" s="9">
        <f t="shared" si="245"/>
        <v>3157.9290548617114</v>
      </c>
    </row>
    <row r="1557" spans="1:12" x14ac:dyDescent="0.25">
      <c r="A1557">
        <v>1548</v>
      </c>
      <c r="B1557">
        <v>40.877337599999997</v>
      </c>
      <c r="C1557" s="8">
        <f t="shared" si="246"/>
        <v>11.354816</v>
      </c>
      <c r="D1557" s="9">
        <f t="shared" si="247"/>
        <v>8.9408000000000598E-2</v>
      </c>
      <c r="E1557" s="9">
        <f t="shared" si="248"/>
        <v>13210.56844799998</v>
      </c>
      <c r="F1557" s="9">
        <f t="shared" ref="F1557:F1620" si="250">IF(C1557&lt;=0,0,$B$3*$B$1*$B$2*COS(ATAN($F$1)))</f>
        <v>117.72</v>
      </c>
      <c r="G1557" s="9">
        <f t="shared" ref="G1557:G1620" si="251">$B$5*$B$6*$B$4*(C1557-$F$2)^2/2</f>
        <v>54.151375485419507</v>
      </c>
      <c r="H1557" s="9">
        <f t="shared" si="249"/>
        <v>0</v>
      </c>
      <c r="I1557" s="9">
        <f t="shared" ref="I1557:I1620" si="252">$B$1*D1557</f>
        <v>107.28960000000072</v>
      </c>
      <c r="J1557" s="9">
        <f t="shared" ref="J1557:J1620" si="253">SUM(F1557:I1557)</f>
        <v>279.16097548542018</v>
      </c>
      <c r="K1557" s="9">
        <f t="shared" ref="K1557:K1620" si="254">J1557*C1557/1000</f>
        <v>3.169821511017457</v>
      </c>
      <c r="L1557" s="9">
        <f t="shared" ref="L1557:L1620" si="255">L1556+(K1557+K1556)/2*(A1557-A1556)</f>
        <v>3161.0816122280648</v>
      </c>
    </row>
    <row r="1558" spans="1:12" x14ac:dyDescent="0.25">
      <c r="A1558">
        <v>1549</v>
      </c>
      <c r="B1558">
        <v>41.521075200000006</v>
      </c>
      <c r="C1558" s="8">
        <f t="shared" si="246"/>
        <v>11.533632000000001</v>
      </c>
      <c r="D1558" s="9">
        <f t="shared" si="247"/>
        <v>0.1788160000000012</v>
      </c>
      <c r="E1558" s="9">
        <f t="shared" si="248"/>
        <v>13222.012671999979</v>
      </c>
      <c r="F1558" s="9">
        <f t="shared" si="250"/>
        <v>117.72</v>
      </c>
      <c r="G1558" s="9">
        <f t="shared" si="251"/>
        <v>55.870360186798081</v>
      </c>
      <c r="H1558" s="9">
        <f t="shared" si="249"/>
        <v>0</v>
      </c>
      <c r="I1558" s="9">
        <f t="shared" si="252"/>
        <v>214.57920000000144</v>
      </c>
      <c r="J1558" s="9">
        <f t="shared" si="253"/>
        <v>388.16956018679952</v>
      </c>
      <c r="K1558" s="9">
        <f t="shared" si="254"/>
        <v>4.4770048607963968</v>
      </c>
      <c r="L1558" s="9">
        <f t="shared" si="255"/>
        <v>3164.9050254139715</v>
      </c>
    </row>
    <row r="1559" spans="1:12" x14ac:dyDescent="0.25">
      <c r="A1559">
        <v>1550</v>
      </c>
      <c r="B1559">
        <v>43.7741568</v>
      </c>
      <c r="C1559" s="8">
        <f t="shared" si="246"/>
        <v>12.159488</v>
      </c>
      <c r="D1559" s="9">
        <f t="shared" si="247"/>
        <v>0.62585599999999886</v>
      </c>
      <c r="E1559" s="9">
        <f t="shared" si="248"/>
        <v>13233.859231999979</v>
      </c>
      <c r="F1559" s="9">
        <f t="shared" si="250"/>
        <v>117.72</v>
      </c>
      <c r="G1559" s="9">
        <f t="shared" si="251"/>
        <v>62.098322337300473</v>
      </c>
      <c r="H1559" s="9">
        <f t="shared" si="249"/>
        <v>0</v>
      </c>
      <c r="I1559" s="9">
        <f t="shared" si="252"/>
        <v>751.02719999999863</v>
      </c>
      <c r="J1559" s="9">
        <f t="shared" si="253"/>
        <v>930.84552233729914</v>
      </c>
      <c r="K1559" s="9">
        <f t="shared" si="254"/>
        <v>11.31860495871412</v>
      </c>
      <c r="L1559" s="9">
        <f t="shared" si="255"/>
        <v>3172.802830323727</v>
      </c>
    </row>
    <row r="1560" spans="1:12" x14ac:dyDescent="0.25">
      <c r="A1560">
        <v>1551</v>
      </c>
      <c r="B1560">
        <v>42.647615999999999</v>
      </c>
      <c r="C1560" s="8">
        <f t="shared" si="246"/>
        <v>11.84656</v>
      </c>
      <c r="D1560" s="9">
        <f t="shared" si="247"/>
        <v>-0.31292799999999943</v>
      </c>
      <c r="E1560" s="9">
        <f t="shared" si="248"/>
        <v>13245.862255999979</v>
      </c>
      <c r="F1560" s="9">
        <f t="shared" si="250"/>
        <v>117.72</v>
      </c>
      <c r="G1560" s="9">
        <f t="shared" si="251"/>
        <v>58.943213210111999</v>
      </c>
      <c r="H1560" s="9">
        <f t="shared" si="249"/>
        <v>0</v>
      </c>
      <c r="I1560" s="9">
        <f t="shared" si="252"/>
        <v>-375.51359999999931</v>
      </c>
      <c r="J1560" s="9">
        <f t="shared" si="253"/>
        <v>-198.85038678988732</v>
      </c>
      <c r="K1560" s="9">
        <f t="shared" si="254"/>
        <v>-2.3556930381296075</v>
      </c>
      <c r="L1560" s="9">
        <f t="shared" si="255"/>
        <v>3177.2842862840193</v>
      </c>
    </row>
    <row r="1561" spans="1:12" x14ac:dyDescent="0.25">
      <c r="A1561">
        <v>1552</v>
      </c>
      <c r="B1561">
        <v>38.624256000000003</v>
      </c>
      <c r="C1561" s="8">
        <f t="shared" si="246"/>
        <v>10.728960000000001</v>
      </c>
      <c r="D1561" s="9">
        <f t="shared" si="247"/>
        <v>-1.1175999999999995</v>
      </c>
      <c r="E1561" s="9">
        <f t="shared" si="248"/>
        <v>13257.150015999978</v>
      </c>
      <c r="F1561" s="9">
        <f t="shared" si="250"/>
        <v>117.72</v>
      </c>
      <c r="G1561" s="9">
        <f t="shared" si="251"/>
        <v>48.346444726272004</v>
      </c>
      <c r="H1561" s="9">
        <f t="shared" si="249"/>
        <v>0</v>
      </c>
      <c r="I1561" s="9">
        <f t="shared" si="252"/>
        <v>-1341.1199999999994</v>
      </c>
      <c r="J1561" s="9">
        <f t="shared" si="253"/>
        <v>-1175.0535552737274</v>
      </c>
      <c r="K1561" s="9">
        <f t="shared" si="254"/>
        <v>-12.607102592389611</v>
      </c>
      <c r="L1561" s="9">
        <f t="shared" si="255"/>
        <v>3169.8028884687596</v>
      </c>
    </row>
    <row r="1562" spans="1:12" x14ac:dyDescent="0.25">
      <c r="A1562">
        <v>1553</v>
      </c>
      <c r="B1562">
        <v>36.532108800000003</v>
      </c>
      <c r="C1562" s="8">
        <f t="shared" si="246"/>
        <v>10.147808000000001</v>
      </c>
      <c r="D1562" s="9">
        <f t="shared" si="247"/>
        <v>-0.58115199999999945</v>
      </c>
      <c r="E1562" s="9">
        <f t="shared" si="248"/>
        <v>13267.588399999979</v>
      </c>
      <c r="F1562" s="9">
        <f t="shared" si="250"/>
        <v>117.72</v>
      </c>
      <c r="G1562" s="9">
        <f t="shared" si="251"/>
        <v>43.25076302604289</v>
      </c>
      <c r="H1562" s="9">
        <f t="shared" si="249"/>
        <v>0</v>
      </c>
      <c r="I1562" s="9">
        <f t="shared" si="252"/>
        <v>-697.38239999999928</v>
      </c>
      <c r="J1562" s="9">
        <f t="shared" si="253"/>
        <v>-536.41163697395632</v>
      </c>
      <c r="K1562" s="9">
        <f t="shared" si="254"/>
        <v>-5.44340230097741</v>
      </c>
      <c r="L1562" s="9">
        <f t="shared" si="255"/>
        <v>3160.777636022076</v>
      </c>
    </row>
    <row r="1563" spans="1:12" x14ac:dyDescent="0.25">
      <c r="A1563">
        <v>1554</v>
      </c>
      <c r="B1563">
        <v>31.2212736</v>
      </c>
      <c r="C1563" s="8">
        <f t="shared" si="246"/>
        <v>8.6725759999999994</v>
      </c>
      <c r="D1563" s="9">
        <f t="shared" si="247"/>
        <v>-1.4752320000000019</v>
      </c>
      <c r="E1563" s="9">
        <f t="shared" si="248"/>
        <v>13276.998591999978</v>
      </c>
      <c r="F1563" s="9">
        <f t="shared" si="250"/>
        <v>117.72</v>
      </c>
      <c r="G1563" s="9">
        <f t="shared" si="251"/>
        <v>31.589701279825913</v>
      </c>
      <c r="H1563" s="9">
        <f t="shared" si="249"/>
        <v>0</v>
      </c>
      <c r="I1563" s="9">
        <f t="shared" si="252"/>
        <v>-1770.2784000000022</v>
      </c>
      <c r="J1563" s="9">
        <f t="shared" si="253"/>
        <v>-1620.9686987201762</v>
      </c>
      <c r="K1563" s="9">
        <f t="shared" si="254"/>
        <v>-14.05797423327183</v>
      </c>
      <c r="L1563" s="9">
        <f t="shared" si="255"/>
        <v>3151.0269477549514</v>
      </c>
    </row>
    <row r="1564" spans="1:12" x14ac:dyDescent="0.25">
      <c r="A1564">
        <v>1555</v>
      </c>
      <c r="B1564">
        <v>28.485388799999999</v>
      </c>
      <c r="C1564" s="8">
        <f t="shared" si="246"/>
        <v>7.9126079999999996</v>
      </c>
      <c r="D1564" s="9">
        <f t="shared" si="247"/>
        <v>-0.75996799999999975</v>
      </c>
      <c r="E1564" s="9">
        <f t="shared" si="248"/>
        <v>13285.29118399998</v>
      </c>
      <c r="F1564" s="9">
        <f t="shared" si="250"/>
        <v>117.72</v>
      </c>
      <c r="G1564" s="9">
        <f t="shared" si="251"/>
        <v>26.295933451898879</v>
      </c>
      <c r="H1564" s="9">
        <f t="shared" si="249"/>
        <v>0</v>
      </c>
      <c r="I1564" s="9">
        <f t="shared" si="252"/>
        <v>-911.96159999999975</v>
      </c>
      <c r="J1564" s="9">
        <f t="shared" si="253"/>
        <v>-767.94566654810092</v>
      </c>
      <c r="K1564" s="9">
        <f t="shared" si="254"/>
        <v>-6.0764530246938353</v>
      </c>
      <c r="L1564" s="9">
        <f t="shared" si="255"/>
        <v>3140.9597341259687</v>
      </c>
    </row>
    <row r="1565" spans="1:12" x14ac:dyDescent="0.25">
      <c r="A1565">
        <v>1556</v>
      </c>
      <c r="B1565">
        <v>27.680716799999999</v>
      </c>
      <c r="C1565" s="8">
        <f t="shared" si="246"/>
        <v>7.6890879999999999</v>
      </c>
      <c r="D1565" s="9">
        <f t="shared" si="247"/>
        <v>-0.22351999999999972</v>
      </c>
      <c r="E1565" s="9">
        <f t="shared" si="248"/>
        <v>13293.09203199998</v>
      </c>
      <c r="F1565" s="9">
        <f t="shared" si="250"/>
        <v>117.72</v>
      </c>
      <c r="G1565" s="9">
        <f t="shared" si="251"/>
        <v>24.831271194132476</v>
      </c>
      <c r="H1565" s="9">
        <f t="shared" si="249"/>
        <v>0</v>
      </c>
      <c r="I1565" s="9">
        <f t="shared" si="252"/>
        <v>-268.22399999999965</v>
      </c>
      <c r="J1565" s="9">
        <f t="shared" si="253"/>
        <v>-125.67272880586717</v>
      </c>
      <c r="K1565" s="9">
        <f t="shared" si="254"/>
        <v>-0.96630867098844764</v>
      </c>
      <c r="L1565" s="9">
        <f t="shared" si="255"/>
        <v>3137.4383532781276</v>
      </c>
    </row>
    <row r="1566" spans="1:12" x14ac:dyDescent="0.25">
      <c r="A1566">
        <v>1557</v>
      </c>
      <c r="B1566">
        <v>29.129126400000004</v>
      </c>
      <c r="C1566" s="8">
        <f t="shared" si="246"/>
        <v>8.0914240000000017</v>
      </c>
      <c r="D1566" s="9">
        <f t="shared" si="247"/>
        <v>0.4023360000000018</v>
      </c>
      <c r="E1566" s="9">
        <f t="shared" si="248"/>
        <v>13300.982287999979</v>
      </c>
      <c r="F1566" s="9">
        <f t="shared" si="250"/>
        <v>117.72</v>
      </c>
      <c r="G1566" s="9">
        <f t="shared" si="251"/>
        <v>27.49787978606593</v>
      </c>
      <c r="H1566" s="9">
        <f t="shared" si="249"/>
        <v>0</v>
      </c>
      <c r="I1566" s="9">
        <f t="shared" si="252"/>
        <v>482.80320000000216</v>
      </c>
      <c r="J1566" s="9">
        <f t="shared" si="253"/>
        <v>628.02107978606807</v>
      </c>
      <c r="K1566" s="9">
        <f t="shared" si="254"/>
        <v>5.0815848374869077</v>
      </c>
      <c r="L1566" s="9">
        <f t="shared" si="255"/>
        <v>3139.4959913613766</v>
      </c>
    </row>
    <row r="1567" spans="1:12" x14ac:dyDescent="0.25">
      <c r="A1567">
        <v>1558</v>
      </c>
      <c r="B1567">
        <v>29.933798400000004</v>
      </c>
      <c r="C1567" s="8">
        <f t="shared" si="246"/>
        <v>8.3149440000000006</v>
      </c>
      <c r="D1567" s="9">
        <f t="shared" si="247"/>
        <v>0.22351999999999883</v>
      </c>
      <c r="E1567" s="9">
        <f t="shared" si="248"/>
        <v>13309.185471999979</v>
      </c>
      <c r="F1567" s="9">
        <f t="shared" si="250"/>
        <v>117.72</v>
      </c>
      <c r="G1567" s="9">
        <f t="shared" si="251"/>
        <v>29.038083363717124</v>
      </c>
      <c r="H1567" s="9">
        <f t="shared" si="249"/>
        <v>0</v>
      </c>
      <c r="I1567" s="9">
        <f t="shared" si="252"/>
        <v>268.22399999999857</v>
      </c>
      <c r="J1567" s="9">
        <f t="shared" si="253"/>
        <v>414.98208336371567</v>
      </c>
      <c r="K1567" s="9">
        <f t="shared" si="254"/>
        <v>3.4505527841726273</v>
      </c>
      <c r="L1567" s="9">
        <f t="shared" si="255"/>
        <v>3143.7620601722065</v>
      </c>
    </row>
    <row r="1568" spans="1:12" x14ac:dyDescent="0.25">
      <c r="A1568">
        <v>1559</v>
      </c>
      <c r="B1568">
        <v>32.186880000000002</v>
      </c>
      <c r="C1568" s="8">
        <f t="shared" si="246"/>
        <v>8.9408000000000012</v>
      </c>
      <c r="D1568" s="9">
        <f t="shared" si="247"/>
        <v>0.62585600000000063</v>
      </c>
      <c r="E1568" s="9">
        <f t="shared" si="248"/>
        <v>13317.813343999978</v>
      </c>
      <c r="F1568" s="9">
        <f t="shared" si="250"/>
        <v>117.72</v>
      </c>
      <c r="G1568" s="9">
        <f t="shared" si="251"/>
        <v>33.573919948800011</v>
      </c>
      <c r="H1568" s="9">
        <f t="shared" si="249"/>
        <v>0</v>
      </c>
      <c r="I1568" s="9">
        <f t="shared" si="252"/>
        <v>751.02720000000079</v>
      </c>
      <c r="J1568" s="9">
        <f t="shared" si="253"/>
        <v>902.32111994880074</v>
      </c>
      <c r="K1568" s="9">
        <f t="shared" si="254"/>
        <v>8.0674726692382386</v>
      </c>
      <c r="L1568" s="9">
        <f t="shared" si="255"/>
        <v>3149.5210728989118</v>
      </c>
    </row>
    <row r="1569" spans="1:12" x14ac:dyDescent="0.25">
      <c r="A1569">
        <v>1560</v>
      </c>
      <c r="B1569">
        <v>35.7274368</v>
      </c>
      <c r="C1569" s="8">
        <f t="shared" si="246"/>
        <v>9.9242879999999989</v>
      </c>
      <c r="D1569" s="9">
        <f t="shared" si="247"/>
        <v>0.9834879999999977</v>
      </c>
      <c r="E1569" s="9">
        <f t="shared" si="248"/>
        <v>13327.245887999979</v>
      </c>
      <c r="F1569" s="9">
        <f t="shared" si="250"/>
        <v>117.72</v>
      </c>
      <c r="G1569" s="9">
        <f t="shared" si="251"/>
        <v>41.366426768916469</v>
      </c>
      <c r="H1569" s="9">
        <f t="shared" si="249"/>
        <v>0</v>
      </c>
      <c r="I1569" s="9">
        <f t="shared" si="252"/>
        <v>1180.1855999999973</v>
      </c>
      <c r="J1569" s="9">
        <f t="shared" si="253"/>
        <v>1339.2720267689137</v>
      </c>
      <c r="K1569" s="9">
        <f t="shared" si="254"/>
        <v>13.291321303998407</v>
      </c>
      <c r="L1569" s="9">
        <f t="shared" si="255"/>
        <v>3160.2004698855303</v>
      </c>
    </row>
    <row r="1570" spans="1:12" x14ac:dyDescent="0.25">
      <c r="A1570">
        <v>1561</v>
      </c>
      <c r="B1570">
        <v>39.428927999999999</v>
      </c>
      <c r="C1570" s="8">
        <f t="shared" si="246"/>
        <v>10.95248</v>
      </c>
      <c r="D1570" s="9">
        <f t="shared" si="247"/>
        <v>1.0281920000000007</v>
      </c>
      <c r="E1570" s="9">
        <f t="shared" si="248"/>
        <v>13337.68427199998</v>
      </c>
      <c r="F1570" s="9">
        <f t="shared" si="250"/>
        <v>117.72</v>
      </c>
      <c r="G1570" s="9">
        <f t="shared" si="251"/>
        <v>50.381863623167995</v>
      </c>
      <c r="H1570" s="9">
        <f t="shared" si="249"/>
        <v>0</v>
      </c>
      <c r="I1570" s="9">
        <f t="shared" si="252"/>
        <v>1233.8304000000007</v>
      </c>
      <c r="J1570" s="9">
        <f t="shared" si="253"/>
        <v>1401.9322636231686</v>
      </c>
      <c r="K1570" s="9">
        <f t="shared" si="254"/>
        <v>15.354635078687481</v>
      </c>
      <c r="L1570" s="9">
        <f t="shared" si="255"/>
        <v>3174.5234480768731</v>
      </c>
    </row>
    <row r="1571" spans="1:12" x14ac:dyDescent="0.25">
      <c r="A1571">
        <v>1562</v>
      </c>
      <c r="B1571">
        <v>43.935091200000002</v>
      </c>
      <c r="C1571" s="8">
        <f t="shared" si="246"/>
        <v>12.204192000000001</v>
      </c>
      <c r="D1571" s="9">
        <f t="shared" si="247"/>
        <v>1.2517120000000013</v>
      </c>
      <c r="E1571" s="9">
        <f t="shared" si="248"/>
        <v>13349.262607999981</v>
      </c>
      <c r="F1571" s="9">
        <f t="shared" si="250"/>
        <v>117.72</v>
      </c>
      <c r="G1571" s="9">
        <f t="shared" si="251"/>
        <v>62.555766996602884</v>
      </c>
      <c r="H1571" s="9">
        <f t="shared" si="249"/>
        <v>0</v>
      </c>
      <c r="I1571" s="9">
        <f t="shared" si="252"/>
        <v>1502.0544000000016</v>
      </c>
      <c r="J1571" s="9">
        <f t="shared" si="253"/>
        <v>1682.3301669966045</v>
      </c>
      <c r="K1571" s="9">
        <f t="shared" si="254"/>
        <v>20.531480365418624</v>
      </c>
      <c r="L1571" s="9">
        <f t="shared" si="255"/>
        <v>3192.4665057989264</v>
      </c>
    </row>
    <row r="1572" spans="1:12" x14ac:dyDescent="0.25">
      <c r="A1572">
        <v>1563</v>
      </c>
      <c r="B1572">
        <v>49.084992</v>
      </c>
      <c r="C1572" s="8">
        <f t="shared" si="246"/>
        <v>13.63472</v>
      </c>
      <c r="D1572" s="9">
        <f t="shared" si="247"/>
        <v>1.4305279999999989</v>
      </c>
      <c r="E1572" s="9">
        <f t="shared" si="248"/>
        <v>13362.182063999981</v>
      </c>
      <c r="F1572" s="9">
        <f t="shared" si="250"/>
        <v>117.72</v>
      </c>
      <c r="G1572" s="9">
        <f t="shared" si="251"/>
        <v>78.080347580927992</v>
      </c>
      <c r="H1572" s="9">
        <f t="shared" si="249"/>
        <v>0</v>
      </c>
      <c r="I1572" s="9">
        <f t="shared" si="252"/>
        <v>1716.6335999999988</v>
      </c>
      <c r="J1572" s="9">
        <f t="shared" si="253"/>
        <v>1912.4339475809268</v>
      </c>
      <c r="K1572" s="9">
        <f t="shared" si="254"/>
        <v>26.075501393760614</v>
      </c>
      <c r="L1572" s="9">
        <f t="shared" si="255"/>
        <v>3215.7699966785158</v>
      </c>
    </row>
    <row r="1573" spans="1:12" x14ac:dyDescent="0.25">
      <c r="A1573">
        <v>1564</v>
      </c>
      <c r="B1573">
        <v>53.913024000000007</v>
      </c>
      <c r="C1573" s="8">
        <f t="shared" si="246"/>
        <v>14.975840000000002</v>
      </c>
      <c r="D1573" s="9">
        <f t="shared" si="247"/>
        <v>1.3411200000000019</v>
      </c>
      <c r="E1573" s="9">
        <f t="shared" si="248"/>
        <v>13376.487343999981</v>
      </c>
      <c r="F1573" s="9">
        <f t="shared" si="250"/>
        <v>117.72</v>
      </c>
      <c r="G1573" s="9">
        <f t="shared" si="251"/>
        <v>94.195829156352019</v>
      </c>
      <c r="H1573" s="9">
        <f t="shared" si="249"/>
        <v>0</v>
      </c>
      <c r="I1573" s="9">
        <f t="shared" si="252"/>
        <v>1609.3440000000023</v>
      </c>
      <c r="J1573" s="9">
        <f t="shared" si="253"/>
        <v>1821.2598291563543</v>
      </c>
      <c r="K1573" s="9">
        <f t="shared" si="254"/>
        <v>27.274895799872898</v>
      </c>
      <c r="L1573" s="9">
        <f t="shared" si="255"/>
        <v>3242.4451952753325</v>
      </c>
    </row>
    <row r="1574" spans="1:12" x14ac:dyDescent="0.25">
      <c r="A1574">
        <v>1565</v>
      </c>
      <c r="B1574">
        <v>58.258252800000008</v>
      </c>
      <c r="C1574" s="8">
        <f t="shared" si="246"/>
        <v>16.182848000000003</v>
      </c>
      <c r="D1574" s="9">
        <f t="shared" si="247"/>
        <v>1.2070080000000019</v>
      </c>
      <c r="E1574" s="9">
        <f t="shared" si="248"/>
        <v>13392.066687999981</v>
      </c>
      <c r="F1574" s="9">
        <f t="shared" si="250"/>
        <v>117.72</v>
      </c>
      <c r="G1574" s="9">
        <f t="shared" si="251"/>
        <v>109.99151914426372</v>
      </c>
      <c r="H1574" s="9">
        <f t="shared" si="249"/>
        <v>0</v>
      </c>
      <c r="I1574" s="9">
        <f t="shared" si="252"/>
        <v>1448.4096000000022</v>
      </c>
      <c r="J1574" s="9">
        <f t="shared" si="253"/>
        <v>1676.121119144266</v>
      </c>
      <c r="K1574" s="9">
        <f t="shared" si="254"/>
        <v>27.124413300701551</v>
      </c>
      <c r="L1574" s="9">
        <f t="shared" si="255"/>
        <v>3269.6448498256195</v>
      </c>
    </row>
    <row r="1575" spans="1:12" x14ac:dyDescent="0.25">
      <c r="A1575">
        <v>1566</v>
      </c>
      <c r="B1575">
        <v>60.028531199999996</v>
      </c>
      <c r="C1575" s="8">
        <f t="shared" si="246"/>
        <v>16.674591999999997</v>
      </c>
      <c r="D1575" s="9">
        <f t="shared" si="247"/>
        <v>0.49174399999999352</v>
      </c>
      <c r="E1575" s="9">
        <f t="shared" si="248"/>
        <v>13408.495407999981</v>
      </c>
      <c r="F1575" s="9">
        <f t="shared" si="250"/>
        <v>117.72</v>
      </c>
      <c r="G1575" s="9">
        <f t="shared" si="251"/>
        <v>116.77764771391483</v>
      </c>
      <c r="H1575" s="9">
        <f t="shared" si="249"/>
        <v>0</v>
      </c>
      <c r="I1575" s="9">
        <f t="shared" si="252"/>
        <v>590.09279999999217</v>
      </c>
      <c r="J1575" s="9">
        <f t="shared" si="253"/>
        <v>824.590447713907</v>
      </c>
      <c r="K1575" s="9">
        <f t="shared" si="254"/>
        <v>13.74970928272673</v>
      </c>
      <c r="L1575" s="9">
        <f t="shared" si="255"/>
        <v>3290.0819111173337</v>
      </c>
    </row>
    <row r="1576" spans="1:12" x14ac:dyDescent="0.25">
      <c r="A1576">
        <v>1567</v>
      </c>
      <c r="B1576">
        <v>63.247219199999996</v>
      </c>
      <c r="C1576" s="8">
        <f t="shared" si="246"/>
        <v>17.568671999999999</v>
      </c>
      <c r="D1576" s="9">
        <f t="shared" si="247"/>
        <v>0.89408000000000243</v>
      </c>
      <c r="E1576" s="9">
        <f t="shared" si="248"/>
        <v>13425.617039999979</v>
      </c>
      <c r="F1576" s="9">
        <f t="shared" si="250"/>
        <v>117.72</v>
      </c>
      <c r="G1576" s="9">
        <f t="shared" si="251"/>
        <v>129.63645905430525</v>
      </c>
      <c r="H1576" s="9">
        <f t="shared" si="249"/>
        <v>0</v>
      </c>
      <c r="I1576" s="9">
        <f t="shared" si="252"/>
        <v>1072.8960000000029</v>
      </c>
      <c r="J1576" s="9">
        <f t="shared" si="253"/>
        <v>1320.2524590543082</v>
      </c>
      <c r="K1576" s="9">
        <f t="shared" si="254"/>
        <v>23.19508241031857</v>
      </c>
      <c r="L1576" s="9">
        <f t="shared" si="255"/>
        <v>3308.5543069638561</v>
      </c>
    </row>
    <row r="1577" spans="1:12" x14ac:dyDescent="0.25">
      <c r="A1577">
        <v>1568</v>
      </c>
      <c r="B1577">
        <v>65.178432000000001</v>
      </c>
      <c r="C1577" s="8">
        <f t="shared" si="246"/>
        <v>18.105119999999999</v>
      </c>
      <c r="D1577" s="9">
        <f t="shared" si="247"/>
        <v>0.53644800000000004</v>
      </c>
      <c r="E1577" s="9">
        <f t="shared" si="248"/>
        <v>13443.453935999978</v>
      </c>
      <c r="F1577" s="9">
        <f t="shared" si="250"/>
        <v>117.72</v>
      </c>
      <c r="G1577" s="9">
        <f t="shared" si="251"/>
        <v>137.67405549004798</v>
      </c>
      <c r="H1577" s="9">
        <f t="shared" si="249"/>
        <v>0</v>
      </c>
      <c r="I1577" s="9">
        <f t="shared" si="252"/>
        <v>643.73760000000004</v>
      </c>
      <c r="J1577" s="9">
        <f t="shared" si="253"/>
        <v>899.13165549004805</v>
      </c>
      <c r="K1577" s="9">
        <f t="shared" si="254"/>
        <v>16.278886518445976</v>
      </c>
      <c r="L1577" s="9">
        <f t="shared" si="255"/>
        <v>3328.2912914282383</v>
      </c>
    </row>
    <row r="1578" spans="1:12" x14ac:dyDescent="0.25">
      <c r="A1578">
        <v>1569</v>
      </c>
      <c r="B1578">
        <v>67.753382400000007</v>
      </c>
      <c r="C1578" s="8">
        <f t="shared" si="246"/>
        <v>18.820384000000001</v>
      </c>
      <c r="D1578" s="9">
        <f t="shared" si="247"/>
        <v>0.71526400000000123</v>
      </c>
      <c r="E1578" s="9">
        <f t="shared" si="248"/>
        <v>13461.916687999978</v>
      </c>
      <c r="F1578" s="9">
        <f t="shared" si="250"/>
        <v>117.72</v>
      </c>
      <c r="G1578" s="9">
        <f t="shared" si="251"/>
        <v>148.76687864113154</v>
      </c>
      <c r="H1578" s="9">
        <f t="shared" si="249"/>
        <v>0</v>
      </c>
      <c r="I1578" s="9">
        <f t="shared" si="252"/>
        <v>858.31680000000142</v>
      </c>
      <c r="J1578" s="9">
        <f t="shared" si="253"/>
        <v>1124.803678641133</v>
      </c>
      <c r="K1578" s="9">
        <f t="shared" si="254"/>
        <v>21.169237156638722</v>
      </c>
      <c r="L1578" s="9">
        <f t="shared" si="255"/>
        <v>3347.0153532657805</v>
      </c>
    </row>
    <row r="1579" spans="1:12" x14ac:dyDescent="0.25">
      <c r="A1579">
        <v>1570</v>
      </c>
      <c r="B1579">
        <v>70.006464000000008</v>
      </c>
      <c r="C1579" s="8">
        <f t="shared" si="246"/>
        <v>19.446240000000003</v>
      </c>
      <c r="D1579" s="9">
        <f t="shared" si="247"/>
        <v>0.62585600000000241</v>
      </c>
      <c r="E1579" s="9">
        <f t="shared" si="248"/>
        <v>13481.049999999977</v>
      </c>
      <c r="F1579" s="9">
        <f t="shared" si="250"/>
        <v>117.72</v>
      </c>
      <c r="G1579" s="9">
        <f t="shared" si="251"/>
        <v>158.82562505779205</v>
      </c>
      <c r="H1579" s="9">
        <f t="shared" si="249"/>
        <v>0</v>
      </c>
      <c r="I1579" s="9">
        <f t="shared" si="252"/>
        <v>751.02720000000295</v>
      </c>
      <c r="J1579" s="9">
        <f t="shared" si="253"/>
        <v>1027.5728250577949</v>
      </c>
      <c r="K1579" s="9">
        <f t="shared" si="254"/>
        <v>19.982427773551898</v>
      </c>
      <c r="L1579" s="9">
        <f t="shared" si="255"/>
        <v>3367.5911857308756</v>
      </c>
    </row>
    <row r="1580" spans="1:12" x14ac:dyDescent="0.25">
      <c r="A1580">
        <v>1571</v>
      </c>
      <c r="B1580">
        <v>72.581414400000014</v>
      </c>
      <c r="C1580" s="8">
        <f t="shared" si="246"/>
        <v>20.161504000000004</v>
      </c>
      <c r="D1580" s="9">
        <f t="shared" si="247"/>
        <v>0.71526400000000123</v>
      </c>
      <c r="E1580" s="9">
        <f t="shared" si="248"/>
        <v>13500.853871999976</v>
      </c>
      <c r="F1580" s="9">
        <f t="shared" si="250"/>
        <v>117.72</v>
      </c>
      <c r="G1580" s="9">
        <f t="shared" si="251"/>
        <v>170.72422228764677</v>
      </c>
      <c r="H1580" s="9">
        <f t="shared" si="249"/>
        <v>0</v>
      </c>
      <c r="I1580" s="9">
        <f t="shared" si="252"/>
        <v>858.31680000000142</v>
      </c>
      <c r="J1580" s="9">
        <f t="shared" si="253"/>
        <v>1146.7610222876483</v>
      </c>
      <c r="K1580" s="9">
        <f t="shared" si="254"/>
        <v>23.120426937896514</v>
      </c>
      <c r="L1580" s="9">
        <f t="shared" si="255"/>
        <v>3389.1426130865998</v>
      </c>
    </row>
    <row r="1581" spans="1:12" x14ac:dyDescent="0.25">
      <c r="A1581">
        <v>1572</v>
      </c>
      <c r="B1581">
        <v>74.029824000000005</v>
      </c>
      <c r="C1581" s="8">
        <f t="shared" si="246"/>
        <v>20.563840000000003</v>
      </c>
      <c r="D1581" s="9">
        <f t="shared" si="247"/>
        <v>0.40233599999999825</v>
      </c>
      <c r="E1581" s="9">
        <f t="shared" si="248"/>
        <v>13521.216543999975</v>
      </c>
      <c r="F1581" s="9">
        <f t="shared" si="250"/>
        <v>117.72</v>
      </c>
      <c r="G1581" s="9">
        <f t="shared" si="251"/>
        <v>177.60603652915205</v>
      </c>
      <c r="H1581" s="9">
        <f t="shared" si="249"/>
        <v>0</v>
      </c>
      <c r="I1581" s="9">
        <f t="shared" si="252"/>
        <v>482.8031999999979</v>
      </c>
      <c r="J1581" s="9">
        <f t="shared" si="253"/>
        <v>778.12923652914992</v>
      </c>
      <c r="K1581" s="9">
        <f t="shared" si="254"/>
        <v>16.001325119307594</v>
      </c>
      <c r="L1581" s="9">
        <f t="shared" si="255"/>
        <v>3408.703489115202</v>
      </c>
    </row>
    <row r="1582" spans="1:12" x14ac:dyDescent="0.25">
      <c r="A1582">
        <v>1573</v>
      </c>
      <c r="B1582">
        <v>75.317299199999994</v>
      </c>
      <c r="C1582" s="8">
        <f t="shared" si="246"/>
        <v>20.921471999999998</v>
      </c>
      <c r="D1582" s="9">
        <f t="shared" si="247"/>
        <v>0.35763199999999529</v>
      </c>
      <c r="E1582" s="9">
        <f t="shared" si="248"/>
        <v>13541.959199999976</v>
      </c>
      <c r="F1582" s="9">
        <f t="shared" si="250"/>
        <v>117.72</v>
      </c>
      <c r="G1582" s="9">
        <f t="shared" si="251"/>
        <v>183.83735607164922</v>
      </c>
      <c r="H1582" s="9">
        <f t="shared" si="249"/>
        <v>0</v>
      </c>
      <c r="I1582" s="9">
        <f t="shared" si="252"/>
        <v>429.15839999999434</v>
      </c>
      <c r="J1582" s="9">
        <f t="shared" si="253"/>
        <v>730.71575607164357</v>
      </c>
      <c r="K1582" s="9">
        <f t="shared" si="254"/>
        <v>15.28764923061172</v>
      </c>
      <c r="L1582" s="9">
        <f t="shared" si="255"/>
        <v>3424.3479762901616</v>
      </c>
    </row>
    <row r="1583" spans="1:12" x14ac:dyDescent="0.25">
      <c r="A1583">
        <v>1574</v>
      </c>
      <c r="B1583">
        <v>76.443840000000009</v>
      </c>
      <c r="C1583" s="8">
        <f t="shared" si="246"/>
        <v>21.234400000000001</v>
      </c>
      <c r="D1583" s="9">
        <f t="shared" si="247"/>
        <v>0.31292800000000298</v>
      </c>
      <c r="E1583" s="9">
        <f t="shared" si="248"/>
        <v>13563.037135999975</v>
      </c>
      <c r="F1583" s="9">
        <f t="shared" si="250"/>
        <v>117.72</v>
      </c>
      <c r="G1583" s="9">
        <f t="shared" si="251"/>
        <v>189.37789221120002</v>
      </c>
      <c r="H1583" s="9">
        <f t="shared" si="249"/>
        <v>0</v>
      </c>
      <c r="I1583" s="9">
        <f t="shared" si="252"/>
        <v>375.51360000000358</v>
      </c>
      <c r="J1583" s="9">
        <f t="shared" si="253"/>
        <v>682.61149221120354</v>
      </c>
      <c r="K1583" s="9">
        <f t="shared" si="254"/>
        <v>14.494845470209581</v>
      </c>
      <c r="L1583" s="9">
        <f t="shared" si="255"/>
        <v>3439.2392236405722</v>
      </c>
    </row>
    <row r="1584" spans="1:12" x14ac:dyDescent="0.25">
      <c r="A1584">
        <v>1575</v>
      </c>
      <c r="B1584">
        <v>76.443840000000009</v>
      </c>
      <c r="C1584" s="8">
        <f t="shared" si="246"/>
        <v>21.234400000000001</v>
      </c>
      <c r="D1584" s="9">
        <f t="shared" si="247"/>
        <v>0</v>
      </c>
      <c r="E1584" s="9">
        <f t="shared" si="248"/>
        <v>13584.271535999975</v>
      </c>
      <c r="F1584" s="9">
        <f t="shared" si="250"/>
        <v>117.72</v>
      </c>
      <c r="G1584" s="9">
        <f t="shared" si="251"/>
        <v>189.37789221120002</v>
      </c>
      <c r="H1584" s="9">
        <f t="shared" si="249"/>
        <v>0</v>
      </c>
      <c r="I1584" s="9">
        <f t="shared" si="252"/>
        <v>0</v>
      </c>
      <c r="J1584" s="9">
        <f t="shared" si="253"/>
        <v>307.09789221120002</v>
      </c>
      <c r="K1584" s="9">
        <f t="shared" si="254"/>
        <v>6.5210394823695061</v>
      </c>
      <c r="L1584" s="9">
        <f t="shared" si="255"/>
        <v>3449.7471661168615</v>
      </c>
    </row>
    <row r="1585" spans="1:12" x14ac:dyDescent="0.25">
      <c r="A1585">
        <v>1576</v>
      </c>
      <c r="B1585">
        <v>76.121971200000004</v>
      </c>
      <c r="C1585" s="8">
        <f t="shared" si="246"/>
        <v>21.144992000000002</v>
      </c>
      <c r="D1585" s="9">
        <f t="shared" si="247"/>
        <v>-8.9407999999998822E-2</v>
      </c>
      <c r="E1585" s="9">
        <f t="shared" si="248"/>
        <v>13605.461231999974</v>
      </c>
      <c r="F1585" s="9">
        <f t="shared" si="250"/>
        <v>117.72</v>
      </c>
      <c r="G1585" s="9">
        <f t="shared" si="251"/>
        <v>187.7864884056269</v>
      </c>
      <c r="H1585" s="9">
        <f t="shared" si="249"/>
        <v>0</v>
      </c>
      <c r="I1585" s="9">
        <f t="shared" si="252"/>
        <v>-107.28959999999859</v>
      </c>
      <c r="J1585" s="9">
        <f t="shared" si="253"/>
        <v>198.21688840562831</v>
      </c>
      <c r="K1585" s="9">
        <f t="shared" si="254"/>
        <v>4.1912945196019038</v>
      </c>
      <c r="L1585" s="9">
        <f t="shared" si="255"/>
        <v>3455.1033331178473</v>
      </c>
    </row>
    <row r="1586" spans="1:12" x14ac:dyDescent="0.25">
      <c r="A1586">
        <v>1577</v>
      </c>
      <c r="B1586">
        <v>75.961036800000016</v>
      </c>
      <c r="C1586" s="8">
        <f t="shared" si="246"/>
        <v>21.100288000000003</v>
      </c>
      <c r="D1586" s="9">
        <f t="shared" si="247"/>
        <v>-4.4703999999999411E-2</v>
      </c>
      <c r="E1586" s="9">
        <f t="shared" si="248"/>
        <v>13626.583871999974</v>
      </c>
      <c r="F1586" s="9">
        <f t="shared" si="250"/>
        <v>117.72</v>
      </c>
      <c r="G1586" s="9">
        <f t="shared" si="251"/>
        <v>186.99330454683653</v>
      </c>
      <c r="H1586" s="9">
        <f t="shared" si="249"/>
        <v>0</v>
      </c>
      <c r="I1586" s="9">
        <f t="shared" si="252"/>
        <v>-53.644799999999293</v>
      </c>
      <c r="J1586" s="9">
        <f t="shared" si="253"/>
        <v>251.06850454683723</v>
      </c>
      <c r="K1586" s="9">
        <f t="shared" si="254"/>
        <v>5.2976177536675761</v>
      </c>
      <c r="L1586" s="9">
        <f t="shared" si="255"/>
        <v>3459.847789254482</v>
      </c>
    </row>
    <row r="1587" spans="1:12" x14ac:dyDescent="0.25">
      <c r="A1587">
        <v>1578</v>
      </c>
      <c r="B1587">
        <v>75.639168000000012</v>
      </c>
      <c r="C1587" s="8">
        <f t="shared" si="246"/>
        <v>21.010880000000004</v>
      </c>
      <c r="D1587" s="9">
        <f t="shared" si="247"/>
        <v>-8.9407999999998822E-2</v>
      </c>
      <c r="E1587" s="9">
        <f t="shared" si="248"/>
        <v>13647.639455999974</v>
      </c>
      <c r="F1587" s="9">
        <f t="shared" si="250"/>
        <v>117.72</v>
      </c>
      <c r="G1587" s="9">
        <f t="shared" si="251"/>
        <v>185.41197291724805</v>
      </c>
      <c r="H1587" s="9">
        <f t="shared" si="249"/>
        <v>0</v>
      </c>
      <c r="I1587" s="9">
        <f t="shared" si="252"/>
        <v>-107.28959999999859</v>
      </c>
      <c r="J1587" s="9">
        <f t="shared" si="253"/>
        <v>195.84237291724946</v>
      </c>
      <c r="K1587" s="9">
        <f t="shared" si="254"/>
        <v>4.1148205962795794</v>
      </c>
      <c r="L1587" s="9">
        <f t="shared" si="255"/>
        <v>3464.5540084294557</v>
      </c>
    </row>
    <row r="1588" spans="1:12" x14ac:dyDescent="0.25">
      <c r="A1588">
        <v>1579</v>
      </c>
      <c r="B1588">
        <v>75.639168000000012</v>
      </c>
      <c r="C1588" s="8">
        <f t="shared" si="246"/>
        <v>21.010880000000004</v>
      </c>
      <c r="D1588" s="9">
        <f t="shared" si="247"/>
        <v>0</v>
      </c>
      <c r="E1588" s="9">
        <f t="shared" si="248"/>
        <v>13668.650335999973</v>
      </c>
      <c r="F1588" s="9">
        <f t="shared" si="250"/>
        <v>117.72</v>
      </c>
      <c r="G1588" s="9">
        <f t="shared" si="251"/>
        <v>185.41197291724805</v>
      </c>
      <c r="H1588" s="9">
        <f t="shared" si="249"/>
        <v>0</v>
      </c>
      <c r="I1588" s="9">
        <f t="shared" si="252"/>
        <v>0</v>
      </c>
      <c r="J1588" s="9">
        <f t="shared" si="253"/>
        <v>303.13197291724805</v>
      </c>
      <c r="K1588" s="9">
        <f t="shared" si="254"/>
        <v>6.3690695071275494</v>
      </c>
      <c r="L1588" s="9">
        <f t="shared" si="255"/>
        <v>3469.7959534811594</v>
      </c>
    </row>
    <row r="1589" spans="1:12" x14ac:dyDescent="0.25">
      <c r="A1589">
        <v>1580</v>
      </c>
      <c r="B1589">
        <v>75.639168000000012</v>
      </c>
      <c r="C1589" s="8">
        <f t="shared" si="246"/>
        <v>21.010880000000004</v>
      </c>
      <c r="D1589" s="9">
        <f t="shared" si="247"/>
        <v>0</v>
      </c>
      <c r="E1589" s="9">
        <f t="shared" si="248"/>
        <v>13689.661215999973</v>
      </c>
      <c r="F1589" s="9">
        <f t="shared" si="250"/>
        <v>117.72</v>
      </c>
      <c r="G1589" s="9">
        <f t="shared" si="251"/>
        <v>185.41197291724805</v>
      </c>
      <c r="H1589" s="9">
        <f t="shared" si="249"/>
        <v>0</v>
      </c>
      <c r="I1589" s="9">
        <f t="shared" si="252"/>
        <v>0</v>
      </c>
      <c r="J1589" s="9">
        <f t="shared" si="253"/>
        <v>303.13197291724805</v>
      </c>
      <c r="K1589" s="9">
        <f t="shared" si="254"/>
        <v>6.3690695071275494</v>
      </c>
      <c r="L1589" s="9">
        <f t="shared" si="255"/>
        <v>3476.1650229882871</v>
      </c>
    </row>
    <row r="1590" spans="1:12" x14ac:dyDescent="0.25">
      <c r="A1590">
        <v>1581</v>
      </c>
      <c r="B1590">
        <v>75.639168000000012</v>
      </c>
      <c r="C1590" s="8">
        <f t="shared" si="246"/>
        <v>21.010880000000004</v>
      </c>
      <c r="D1590" s="9">
        <f t="shared" si="247"/>
        <v>0</v>
      </c>
      <c r="E1590" s="9">
        <f t="shared" si="248"/>
        <v>13710.672095999973</v>
      </c>
      <c r="F1590" s="9">
        <f t="shared" si="250"/>
        <v>117.72</v>
      </c>
      <c r="G1590" s="9">
        <f t="shared" si="251"/>
        <v>185.41197291724805</v>
      </c>
      <c r="H1590" s="9">
        <f t="shared" si="249"/>
        <v>0</v>
      </c>
      <c r="I1590" s="9">
        <f t="shared" si="252"/>
        <v>0</v>
      </c>
      <c r="J1590" s="9">
        <f t="shared" si="253"/>
        <v>303.13197291724805</v>
      </c>
      <c r="K1590" s="9">
        <f t="shared" si="254"/>
        <v>6.3690695071275494</v>
      </c>
      <c r="L1590" s="9">
        <f t="shared" si="255"/>
        <v>3482.5340924954148</v>
      </c>
    </row>
    <row r="1591" spans="1:12" x14ac:dyDescent="0.25">
      <c r="A1591">
        <v>1582</v>
      </c>
      <c r="B1591">
        <v>75.639168000000012</v>
      </c>
      <c r="C1591" s="8">
        <f t="shared" si="246"/>
        <v>21.010880000000004</v>
      </c>
      <c r="D1591" s="9">
        <f t="shared" si="247"/>
        <v>0</v>
      </c>
      <c r="E1591" s="9">
        <f t="shared" si="248"/>
        <v>13731.682975999973</v>
      </c>
      <c r="F1591" s="9">
        <f t="shared" si="250"/>
        <v>117.72</v>
      </c>
      <c r="G1591" s="9">
        <f t="shared" si="251"/>
        <v>185.41197291724805</v>
      </c>
      <c r="H1591" s="9">
        <f t="shared" si="249"/>
        <v>0</v>
      </c>
      <c r="I1591" s="9">
        <f t="shared" si="252"/>
        <v>0</v>
      </c>
      <c r="J1591" s="9">
        <f t="shared" si="253"/>
        <v>303.13197291724805</v>
      </c>
      <c r="K1591" s="9">
        <f t="shared" si="254"/>
        <v>6.3690695071275494</v>
      </c>
      <c r="L1591" s="9">
        <f t="shared" si="255"/>
        <v>3488.9031620025426</v>
      </c>
    </row>
    <row r="1592" spans="1:12" x14ac:dyDescent="0.25">
      <c r="A1592">
        <v>1583</v>
      </c>
      <c r="B1592">
        <v>75.961036800000016</v>
      </c>
      <c r="C1592" s="8">
        <f t="shared" si="246"/>
        <v>21.100288000000003</v>
      </c>
      <c r="D1592" s="9">
        <f t="shared" si="247"/>
        <v>8.9407999999998822E-2</v>
      </c>
      <c r="E1592" s="9">
        <f t="shared" si="248"/>
        <v>13752.738559999972</v>
      </c>
      <c r="F1592" s="9">
        <f t="shared" si="250"/>
        <v>117.72</v>
      </c>
      <c r="G1592" s="9">
        <f t="shared" si="251"/>
        <v>186.99330454683653</v>
      </c>
      <c r="H1592" s="9">
        <f t="shared" si="249"/>
        <v>0</v>
      </c>
      <c r="I1592" s="9">
        <f t="shared" si="252"/>
        <v>107.28959999999859</v>
      </c>
      <c r="J1592" s="9">
        <f t="shared" si="253"/>
        <v>412.00290454683511</v>
      </c>
      <c r="K1592" s="9">
        <f t="shared" si="254"/>
        <v>8.6933799427747314</v>
      </c>
      <c r="L1592" s="9">
        <f t="shared" si="255"/>
        <v>3496.4343867274938</v>
      </c>
    </row>
    <row r="1593" spans="1:12" x14ac:dyDescent="0.25">
      <c r="A1593">
        <v>1584</v>
      </c>
      <c r="B1593">
        <v>76.282905600000007</v>
      </c>
      <c r="C1593" s="8">
        <f t="shared" si="246"/>
        <v>21.189696000000001</v>
      </c>
      <c r="D1593" s="9">
        <f t="shared" si="247"/>
        <v>8.9407999999998822E-2</v>
      </c>
      <c r="E1593" s="9">
        <f t="shared" si="248"/>
        <v>13773.883551999972</v>
      </c>
      <c r="F1593" s="9">
        <f t="shared" si="250"/>
        <v>117.72</v>
      </c>
      <c r="G1593" s="9">
        <f t="shared" si="251"/>
        <v>188.58135096041474</v>
      </c>
      <c r="H1593" s="9">
        <f t="shared" si="249"/>
        <v>0</v>
      </c>
      <c r="I1593" s="9">
        <f t="shared" si="252"/>
        <v>107.28959999999859</v>
      </c>
      <c r="J1593" s="9">
        <f t="shared" si="253"/>
        <v>413.59095096041335</v>
      </c>
      <c r="K1593" s="9">
        <f t="shared" si="254"/>
        <v>8.7638665192020664</v>
      </c>
      <c r="L1593" s="9">
        <f t="shared" si="255"/>
        <v>3505.1630099584822</v>
      </c>
    </row>
    <row r="1594" spans="1:12" x14ac:dyDescent="0.25">
      <c r="A1594">
        <v>1585</v>
      </c>
      <c r="B1594">
        <v>77.087577600000003</v>
      </c>
      <c r="C1594" s="8">
        <f t="shared" si="246"/>
        <v>21.413216000000002</v>
      </c>
      <c r="D1594" s="9">
        <f t="shared" si="247"/>
        <v>0.22352000000000061</v>
      </c>
      <c r="E1594" s="9">
        <f t="shared" si="248"/>
        <v>13795.185007999971</v>
      </c>
      <c r="F1594" s="9">
        <f t="shared" si="250"/>
        <v>117.72</v>
      </c>
      <c r="G1594" s="9">
        <f t="shared" si="251"/>
        <v>192.58084417431556</v>
      </c>
      <c r="H1594" s="9">
        <f t="shared" si="249"/>
        <v>0</v>
      </c>
      <c r="I1594" s="9">
        <f t="shared" si="252"/>
        <v>268.22400000000073</v>
      </c>
      <c r="J1594" s="9">
        <f t="shared" si="253"/>
        <v>578.52484417431629</v>
      </c>
      <c r="K1594" s="9">
        <f t="shared" si="254"/>
        <v>12.388077449670979</v>
      </c>
      <c r="L1594" s="9">
        <f t="shared" si="255"/>
        <v>3515.7389819429186</v>
      </c>
    </row>
    <row r="1595" spans="1:12" x14ac:dyDescent="0.25">
      <c r="A1595">
        <v>1586</v>
      </c>
      <c r="B1595">
        <v>78.053184000000002</v>
      </c>
      <c r="C1595" s="8">
        <f t="shared" si="246"/>
        <v>21.681439999999998</v>
      </c>
      <c r="D1595" s="9">
        <f t="shared" si="247"/>
        <v>0.26822399999999647</v>
      </c>
      <c r="E1595" s="9">
        <f t="shared" si="248"/>
        <v>13816.732335999972</v>
      </c>
      <c r="F1595" s="9">
        <f t="shared" si="250"/>
        <v>117.72</v>
      </c>
      <c r="G1595" s="9">
        <f t="shared" si="251"/>
        <v>197.43563299891196</v>
      </c>
      <c r="H1595" s="9">
        <f t="shared" si="249"/>
        <v>0</v>
      </c>
      <c r="I1595" s="9">
        <f t="shared" si="252"/>
        <v>321.86879999999576</v>
      </c>
      <c r="J1595" s="9">
        <f t="shared" si="253"/>
        <v>637.02443299890774</v>
      </c>
      <c r="K1595" s="9">
        <f t="shared" si="254"/>
        <v>13.811607022599837</v>
      </c>
      <c r="L1595" s="9">
        <f t="shared" si="255"/>
        <v>3528.838824179054</v>
      </c>
    </row>
    <row r="1596" spans="1:12" x14ac:dyDescent="0.25">
      <c r="A1596">
        <v>1587</v>
      </c>
      <c r="B1596">
        <v>79.018790400000015</v>
      </c>
      <c r="C1596" s="8">
        <f t="shared" si="246"/>
        <v>21.949664000000002</v>
      </c>
      <c r="D1596" s="9">
        <f t="shared" si="247"/>
        <v>0.26822400000000357</v>
      </c>
      <c r="E1596" s="9">
        <f t="shared" si="248"/>
        <v>13838.547887999972</v>
      </c>
      <c r="F1596" s="9">
        <f t="shared" si="250"/>
        <v>117.72</v>
      </c>
      <c r="G1596" s="9">
        <f t="shared" si="251"/>
        <v>202.35085487941635</v>
      </c>
      <c r="H1596" s="9">
        <f t="shared" si="249"/>
        <v>0</v>
      </c>
      <c r="I1596" s="9">
        <f t="shared" si="252"/>
        <v>321.86880000000428</v>
      </c>
      <c r="J1596" s="9">
        <f t="shared" si="253"/>
        <v>641.93965487942069</v>
      </c>
      <c r="K1596" s="9">
        <f t="shared" si="254"/>
        <v>14.090359732879246</v>
      </c>
      <c r="L1596" s="9">
        <f t="shared" si="255"/>
        <v>3542.7898075567937</v>
      </c>
    </row>
    <row r="1597" spans="1:12" x14ac:dyDescent="0.25">
      <c r="A1597">
        <v>1588</v>
      </c>
      <c r="B1597">
        <v>79.662528000000009</v>
      </c>
      <c r="C1597" s="8">
        <f t="shared" si="246"/>
        <v>22.128480000000003</v>
      </c>
      <c r="D1597" s="9">
        <f t="shared" si="247"/>
        <v>0.1788160000000012</v>
      </c>
      <c r="E1597" s="9">
        <f t="shared" si="248"/>
        <v>13860.586959999971</v>
      </c>
      <c r="F1597" s="9">
        <f t="shared" si="250"/>
        <v>117.72</v>
      </c>
      <c r="G1597" s="9">
        <f t="shared" si="251"/>
        <v>205.66124338636806</v>
      </c>
      <c r="H1597" s="9">
        <f t="shared" si="249"/>
        <v>0</v>
      </c>
      <c r="I1597" s="9">
        <f t="shared" si="252"/>
        <v>214.57920000000144</v>
      </c>
      <c r="J1597" s="9">
        <f t="shared" si="253"/>
        <v>537.96044338636943</v>
      </c>
      <c r="K1597" s="9">
        <f t="shared" si="254"/>
        <v>11.904246912266411</v>
      </c>
      <c r="L1597" s="9">
        <f t="shared" si="255"/>
        <v>3555.7871108793665</v>
      </c>
    </row>
    <row r="1598" spans="1:12" x14ac:dyDescent="0.25">
      <c r="A1598">
        <v>1589</v>
      </c>
      <c r="B1598">
        <v>80.467200000000005</v>
      </c>
      <c r="C1598" s="8">
        <f t="shared" si="246"/>
        <v>22.352</v>
      </c>
      <c r="D1598" s="9">
        <f t="shared" si="247"/>
        <v>0.22351999999999705</v>
      </c>
      <c r="E1598" s="9">
        <f t="shared" si="248"/>
        <v>13882.827199999971</v>
      </c>
      <c r="F1598" s="9">
        <f t="shared" si="250"/>
        <v>117.72</v>
      </c>
      <c r="G1598" s="9">
        <f t="shared" si="251"/>
        <v>209.83699968000002</v>
      </c>
      <c r="H1598" s="9">
        <f t="shared" si="249"/>
        <v>0</v>
      </c>
      <c r="I1598" s="9">
        <f t="shared" si="252"/>
        <v>268.22399999999647</v>
      </c>
      <c r="J1598" s="9">
        <f t="shared" si="253"/>
        <v>595.78099967999651</v>
      </c>
      <c r="K1598" s="9">
        <f t="shared" si="254"/>
        <v>13.316896904847283</v>
      </c>
      <c r="L1598" s="9">
        <f t="shared" si="255"/>
        <v>3568.3976827879233</v>
      </c>
    </row>
    <row r="1599" spans="1:12" x14ac:dyDescent="0.25">
      <c r="A1599">
        <v>1590</v>
      </c>
      <c r="B1599">
        <v>81.432806400000004</v>
      </c>
      <c r="C1599" s="8">
        <f t="shared" si="246"/>
        <v>22.620224</v>
      </c>
      <c r="D1599" s="9">
        <f t="shared" si="247"/>
        <v>0.26822400000000002</v>
      </c>
      <c r="E1599" s="9">
        <f t="shared" si="248"/>
        <v>13905.313311999971</v>
      </c>
      <c r="F1599" s="9">
        <f t="shared" si="250"/>
        <v>117.72</v>
      </c>
      <c r="G1599" s="9">
        <f t="shared" si="251"/>
        <v>214.90330420027391</v>
      </c>
      <c r="H1599" s="9">
        <f t="shared" si="249"/>
        <v>0</v>
      </c>
      <c r="I1599" s="9">
        <f t="shared" si="252"/>
        <v>321.86880000000002</v>
      </c>
      <c r="J1599" s="9">
        <f t="shared" si="253"/>
        <v>654.49210420027384</v>
      </c>
      <c r="K1599" s="9">
        <f t="shared" si="254"/>
        <v>14.804758003241535</v>
      </c>
      <c r="L1599" s="9">
        <f t="shared" si="255"/>
        <v>3582.4585102419678</v>
      </c>
    </row>
    <row r="1600" spans="1:12" x14ac:dyDescent="0.25">
      <c r="A1600">
        <v>1591</v>
      </c>
      <c r="B1600">
        <v>82.076544000000013</v>
      </c>
      <c r="C1600" s="8">
        <f t="shared" si="246"/>
        <v>22.799040000000002</v>
      </c>
      <c r="D1600" s="9">
        <f t="shared" si="247"/>
        <v>0.1788160000000012</v>
      </c>
      <c r="E1600" s="9">
        <f t="shared" si="248"/>
        <v>13928.022943999971</v>
      </c>
      <c r="F1600" s="9">
        <f t="shared" si="250"/>
        <v>117.72</v>
      </c>
      <c r="G1600" s="9">
        <f t="shared" si="251"/>
        <v>218.314414467072</v>
      </c>
      <c r="H1600" s="9">
        <f t="shared" si="249"/>
        <v>0</v>
      </c>
      <c r="I1600" s="9">
        <f t="shared" si="252"/>
        <v>214.57920000000144</v>
      </c>
      <c r="J1600" s="9">
        <f t="shared" si="253"/>
        <v>550.61361446707338</v>
      </c>
      <c r="K1600" s="9">
        <f t="shared" si="254"/>
        <v>12.553461820779384</v>
      </c>
      <c r="L1600" s="9">
        <f t="shared" si="255"/>
        <v>3596.1376201539783</v>
      </c>
    </row>
    <row r="1601" spans="1:12" x14ac:dyDescent="0.25">
      <c r="A1601">
        <v>1592</v>
      </c>
      <c r="B1601">
        <v>82.881216000000009</v>
      </c>
      <c r="C1601" s="8">
        <f t="shared" si="246"/>
        <v>23.022560000000002</v>
      </c>
      <c r="D1601" s="9">
        <f t="shared" si="247"/>
        <v>0.22352000000000061</v>
      </c>
      <c r="E1601" s="9">
        <f t="shared" si="248"/>
        <v>13950.933743999971</v>
      </c>
      <c r="F1601" s="9">
        <f t="shared" si="250"/>
        <v>117.72</v>
      </c>
      <c r="G1601" s="9">
        <f t="shared" si="251"/>
        <v>222.61607296051204</v>
      </c>
      <c r="H1601" s="9">
        <f t="shared" si="249"/>
        <v>0</v>
      </c>
      <c r="I1601" s="9">
        <f t="shared" si="252"/>
        <v>268.22400000000073</v>
      </c>
      <c r="J1601" s="9">
        <f t="shared" si="253"/>
        <v>608.5600729605128</v>
      </c>
      <c r="K1601" s="9">
        <f t="shared" si="254"/>
        <v>14.010610793337785</v>
      </c>
      <c r="L1601" s="9">
        <f t="shared" si="255"/>
        <v>3609.419656461037</v>
      </c>
    </row>
    <row r="1602" spans="1:12" x14ac:dyDescent="0.25">
      <c r="A1602">
        <v>1593</v>
      </c>
      <c r="B1602">
        <v>84.00775680000001</v>
      </c>
      <c r="C1602" s="8">
        <f t="shared" si="246"/>
        <v>23.335488000000002</v>
      </c>
      <c r="D1602" s="9">
        <f t="shared" si="247"/>
        <v>0.31292799999999943</v>
      </c>
      <c r="E1602" s="9">
        <f t="shared" si="248"/>
        <v>13974.11276799997</v>
      </c>
      <c r="F1602" s="9">
        <f t="shared" si="250"/>
        <v>117.72</v>
      </c>
      <c r="G1602" s="9">
        <f t="shared" si="251"/>
        <v>228.7089000832205</v>
      </c>
      <c r="H1602" s="9">
        <f t="shared" si="249"/>
        <v>0</v>
      </c>
      <c r="I1602" s="9">
        <f t="shared" si="252"/>
        <v>375.51359999999931</v>
      </c>
      <c r="J1602" s="9">
        <f t="shared" si="253"/>
        <v>721.94250008321978</v>
      </c>
      <c r="K1602" s="9">
        <f t="shared" si="254"/>
        <v>16.846880547381975</v>
      </c>
      <c r="L1602" s="9">
        <f t="shared" si="255"/>
        <v>3624.8484021313971</v>
      </c>
    </row>
    <row r="1603" spans="1:12" x14ac:dyDescent="0.25">
      <c r="A1603">
        <v>1594</v>
      </c>
      <c r="B1603">
        <v>85.617100800000017</v>
      </c>
      <c r="C1603" s="8">
        <f t="shared" si="246"/>
        <v>23.782528000000003</v>
      </c>
      <c r="D1603" s="9">
        <f t="shared" si="247"/>
        <v>0.44704000000000121</v>
      </c>
      <c r="E1603" s="9">
        <f t="shared" si="248"/>
        <v>13997.67177599997</v>
      </c>
      <c r="F1603" s="9">
        <f t="shared" si="250"/>
        <v>117.72</v>
      </c>
      <c r="G1603" s="9">
        <f t="shared" si="251"/>
        <v>237.55562798972932</v>
      </c>
      <c r="H1603" s="9">
        <f t="shared" si="249"/>
        <v>0</v>
      </c>
      <c r="I1603" s="9">
        <f t="shared" si="252"/>
        <v>536.44800000000146</v>
      </c>
      <c r="J1603" s="9">
        <f t="shared" si="253"/>
        <v>891.72362798973074</v>
      </c>
      <c r="K1603" s="9">
        <f t="shared" si="254"/>
        <v>21.207442150927356</v>
      </c>
      <c r="L1603" s="9">
        <f t="shared" si="255"/>
        <v>3643.8755634805516</v>
      </c>
    </row>
    <row r="1604" spans="1:12" x14ac:dyDescent="0.25">
      <c r="A1604">
        <v>1595</v>
      </c>
      <c r="B1604">
        <v>87.065510400000008</v>
      </c>
      <c r="C1604" s="8">
        <f t="shared" si="246"/>
        <v>24.184864000000001</v>
      </c>
      <c r="D1604" s="9">
        <f t="shared" si="247"/>
        <v>0.40233599999999825</v>
      </c>
      <c r="E1604" s="9">
        <f t="shared" si="248"/>
        <v>14021.655471999969</v>
      </c>
      <c r="F1604" s="9">
        <f t="shared" si="250"/>
        <v>117.72</v>
      </c>
      <c r="G1604" s="9">
        <f t="shared" si="251"/>
        <v>245.66121161336832</v>
      </c>
      <c r="H1604" s="9">
        <f t="shared" si="249"/>
        <v>0</v>
      </c>
      <c r="I1604" s="9">
        <f t="shared" si="252"/>
        <v>482.8031999999979</v>
      </c>
      <c r="J1604" s="9">
        <f t="shared" si="253"/>
        <v>846.18441161336625</v>
      </c>
      <c r="K1604" s="9">
        <f t="shared" si="254"/>
        <v>20.464854913789285</v>
      </c>
      <c r="L1604" s="9">
        <f t="shared" si="255"/>
        <v>3664.7117120129101</v>
      </c>
    </row>
    <row r="1605" spans="1:12" x14ac:dyDescent="0.25">
      <c r="A1605">
        <v>1596</v>
      </c>
      <c r="B1605">
        <v>87.870182400000004</v>
      </c>
      <c r="C1605" s="8">
        <f t="shared" si="246"/>
        <v>24.408384000000002</v>
      </c>
      <c r="D1605" s="9">
        <f t="shared" si="247"/>
        <v>0.22352000000000061</v>
      </c>
      <c r="E1605" s="9">
        <f t="shared" si="248"/>
        <v>14045.95209599997</v>
      </c>
      <c r="F1605" s="9">
        <f t="shared" si="250"/>
        <v>117.72</v>
      </c>
      <c r="G1605" s="9">
        <f t="shared" si="251"/>
        <v>250.22306798641154</v>
      </c>
      <c r="H1605" s="9">
        <f t="shared" si="249"/>
        <v>0</v>
      </c>
      <c r="I1605" s="9">
        <f t="shared" si="252"/>
        <v>268.22400000000073</v>
      </c>
      <c r="J1605" s="9">
        <f t="shared" si="253"/>
        <v>636.16706798641223</v>
      </c>
      <c r="K1605" s="9">
        <f t="shared" si="254"/>
        <v>15.527810083566457</v>
      </c>
      <c r="L1605" s="9">
        <f t="shared" si="255"/>
        <v>3682.708044511588</v>
      </c>
    </row>
    <row r="1606" spans="1:12" x14ac:dyDescent="0.25">
      <c r="A1606">
        <v>1597</v>
      </c>
      <c r="B1606">
        <v>88.352985599999997</v>
      </c>
      <c r="C1606" s="8">
        <f t="shared" si="246"/>
        <v>24.542496</v>
      </c>
      <c r="D1606" s="9">
        <f t="shared" si="247"/>
        <v>0.13411199999999823</v>
      </c>
      <c r="E1606" s="9">
        <f t="shared" si="248"/>
        <v>14070.42753599997</v>
      </c>
      <c r="F1606" s="9">
        <f t="shared" si="250"/>
        <v>117.72</v>
      </c>
      <c r="G1606" s="9">
        <f t="shared" si="251"/>
        <v>252.98032616220669</v>
      </c>
      <c r="H1606" s="9">
        <f t="shared" si="249"/>
        <v>0</v>
      </c>
      <c r="I1606" s="9">
        <f t="shared" si="252"/>
        <v>160.93439999999788</v>
      </c>
      <c r="J1606" s="9">
        <f t="shared" si="253"/>
        <v>531.63472616220452</v>
      </c>
      <c r="K1606" s="9">
        <f t="shared" si="254"/>
        <v>13.047643140297</v>
      </c>
      <c r="L1606" s="9">
        <f t="shared" si="255"/>
        <v>3696.9957711235197</v>
      </c>
    </row>
    <row r="1607" spans="1:12" x14ac:dyDescent="0.25">
      <c r="A1607">
        <v>1598</v>
      </c>
      <c r="B1607">
        <v>88.513920000000013</v>
      </c>
      <c r="C1607" s="8">
        <f t="shared" si="246"/>
        <v>24.587200000000003</v>
      </c>
      <c r="D1607" s="9">
        <f t="shared" si="247"/>
        <v>4.4704000000002964E-2</v>
      </c>
      <c r="E1607" s="9">
        <f t="shared" si="248"/>
        <v>14094.99238399997</v>
      </c>
      <c r="F1607" s="9">
        <f t="shared" si="250"/>
        <v>117.72</v>
      </c>
      <c r="G1607" s="9">
        <f t="shared" si="251"/>
        <v>253.90276961280006</v>
      </c>
      <c r="H1607" s="9">
        <f t="shared" si="249"/>
        <v>0</v>
      </c>
      <c r="I1607" s="9">
        <f t="shared" si="252"/>
        <v>53.644800000003556</v>
      </c>
      <c r="J1607" s="9">
        <f t="shared" si="253"/>
        <v>425.26756961280364</v>
      </c>
      <c r="K1607" s="9">
        <f t="shared" si="254"/>
        <v>10.456138787583926</v>
      </c>
      <c r="L1607" s="9">
        <f t="shared" si="255"/>
        <v>3708.74766208746</v>
      </c>
    </row>
    <row r="1608" spans="1:12" x14ac:dyDescent="0.25">
      <c r="A1608">
        <v>1599</v>
      </c>
      <c r="B1608">
        <v>88.352985599999997</v>
      </c>
      <c r="C1608" s="8">
        <f t="shared" si="246"/>
        <v>24.542496</v>
      </c>
      <c r="D1608" s="9">
        <f t="shared" si="247"/>
        <v>-4.4704000000002964E-2</v>
      </c>
      <c r="E1608" s="9">
        <f t="shared" si="248"/>
        <v>14119.55723199997</v>
      </c>
      <c r="F1608" s="9">
        <f t="shared" si="250"/>
        <v>117.72</v>
      </c>
      <c r="G1608" s="9">
        <f t="shared" si="251"/>
        <v>252.98032616220669</v>
      </c>
      <c r="H1608" s="9">
        <f t="shared" si="249"/>
        <v>0</v>
      </c>
      <c r="I1608" s="9">
        <f t="shared" si="252"/>
        <v>-53.644800000003556</v>
      </c>
      <c r="J1608" s="9">
        <f t="shared" si="253"/>
        <v>317.05552616220314</v>
      </c>
      <c r="K1608" s="9">
        <f t="shared" si="254"/>
        <v>7.7813339826137664</v>
      </c>
      <c r="L1608" s="9">
        <f t="shared" si="255"/>
        <v>3717.866398472559</v>
      </c>
    </row>
    <row r="1609" spans="1:12" x14ac:dyDescent="0.25">
      <c r="A1609">
        <v>1600</v>
      </c>
      <c r="B1609">
        <v>87.870182400000004</v>
      </c>
      <c r="C1609" s="8">
        <f t="shared" si="246"/>
        <v>24.408384000000002</v>
      </c>
      <c r="D1609" s="9">
        <f t="shared" si="247"/>
        <v>-0.13411199999999823</v>
      </c>
      <c r="E1609" s="9">
        <f t="shared" si="248"/>
        <v>14144.03267199997</v>
      </c>
      <c r="F1609" s="9">
        <f t="shared" si="250"/>
        <v>117.72</v>
      </c>
      <c r="G1609" s="9">
        <f t="shared" si="251"/>
        <v>250.22306798641154</v>
      </c>
      <c r="H1609" s="9">
        <f t="shared" si="249"/>
        <v>0</v>
      </c>
      <c r="I1609" s="9">
        <f t="shared" si="252"/>
        <v>-160.93439999999788</v>
      </c>
      <c r="J1609" s="9">
        <f t="shared" si="253"/>
        <v>207.00866798641363</v>
      </c>
      <c r="K1609" s="9">
        <f t="shared" si="254"/>
        <v>5.0527470595408914</v>
      </c>
      <c r="L1609" s="9">
        <f t="shared" si="255"/>
        <v>3724.2834389936365</v>
      </c>
    </row>
    <row r="1610" spans="1:12" x14ac:dyDescent="0.25">
      <c r="A1610">
        <v>1601</v>
      </c>
      <c r="B1610">
        <v>87.870182400000004</v>
      </c>
      <c r="C1610" s="8">
        <f t="shared" ref="C1610:C1673" si="256">B1610/3.6</f>
        <v>24.408384000000002</v>
      </c>
      <c r="D1610" s="9">
        <f t="shared" ref="D1610:D1673" si="257">(C1610-C1609)/(A1610-A1609)</f>
        <v>0</v>
      </c>
      <c r="E1610" s="9">
        <f t="shared" ref="E1610:E1673" si="258">E1609+C1609*(A1610-A1609)+(C1610-C1609)*(A1610-A1609)/2</f>
        <v>14168.441055999971</v>
      </c>
      <c r="F1610" s="9">
        <f t="shared" si="250"/>
        <v>117.72</v>
      </c>
      <c r="G1610" s="9">
        <f t="shared" si="251"/>
        <v>250.22306798641154</v>
      </c>
      <c r="H1610" s="9">
        <f t="shared" ref="H1610:H1673" si="259">$B$1*$B$2*SIN(ATAN($F$1))</f>
        <v>0</v>
      </c>
      <c r="I1610" s="9">
        <f t="shared" si="252"/>
        <v>0</v>
      </c>
      <c r="J1610" s="9">
        <f t="shared" si="253"/>
        <v>367.94306798641151</v>
      </c>
      <c r="K1610" s="9">
        <f t="shared" si="254"/>
        <v>8.9808956935504387</v>
      </c>
      <c r="L1610" s="9">
        <f t="shared" si="255"/>
        <v>3731.3002603701821</v>
      </c>
    </row>
    <row r="1611" spans="1:12" x14ac:dyDescent="0.25">
      <c r="A1611">
        <v>1602</v>
      </c>
      <c r="B1611">
        <v>88.192051199999995</v>
      </c>
      <c r="C1611" s="8">
        <f t="shared" si="256"/>
        <v>24.497791999999997</v>
      </c>
      <c r="D1611" s="9">
        <f t="shared" si="257"/>
        <v>8.9407999999995269E-2</v>
      </c>
      <c r="E1611" s="9">
        <f t="shared" si="258"/>
        <v>14192.894143999971</v>
      </c>
      <c r="F1611" s="9">
        <f t="shared" si="250"/>
        <v>117.72</v>
      </c>
      <c r="G1611" s="9">
        <f t="shared" si="251"/>
        <v>252.05956140761083</v>
      </c>
      <c r="H1611" s="9">
        <f t="shared" si="259"/>
        <v>0</v>
      </c>
      <c r="I1611" s="9">
        <f t="shared" si="252"/>
        <v>107.28959999999432</v>
      </c>
      <c r="J1611" s="9">
        <f t="shared" si="253"/>
        <v>477.06916140760512</v>
      </c>
      <c r="K1611" s="9">
        <f t="shared" si="254"/>
        <v>11.687141085777936</v>
      </c>
      <c r="L1611" s="9">
        <f t="shared" si="255"/>
        <v>3741.6342787598464</v>
      </c>
    </row>
    <row r="1612" spans="1:12" x14ac:dyDescent="0.25">
      <c r="A1612">
        <v>1603</v>
      </c>
      <c r="B1612">
        <v>88.674854400000015</v>
      </c>
      <c r="C1612" s="8">
        <f t="shared" si="256"/>
        <v>24.631904000000002</v>
      </c>
      <c r="D1612" s="9">
        <f t="shared" si="257"/>
        <v>0.13411200000000534</v>
      </c>
      <c r="E1612" s="9">
        <f t="shared" si="258"/>
        <v>14217.458991999971</v>
      </c>
      <c r="F1612" s="9">
        <f t="shared" si="250"/>
        <v>117.72</v>
      </c>
      <c r="G1612" s="9">
        <f t="shared" si="251"/>
        <v>254.82689175939075</v>
      </c>
      <c r="H1612" s="9">
        <f t="shared" si="259"/>
        <v>0</v>
      </c>
      <c r="I1612" s="9">
        <f t="shared" si="252"/>
        <v>160.93440000000641</v>
      </c>
      <c r="J1612" s="9">
        <f t="shared" si="253"/>
        <v>533.48129175939721</v>
      </c>
      <c r="K1612" s="9">
        <f t="shared" si="254"/>
        <v>13.140659964413464</v>
      </c>
      <c r="L1612" s="9">
        <f t="shared" si="255"/>
        <v>3754.0481792849423</v>
      </c>
    </row>
    <row r="1613" spans="1:12" x14ac:dyDescent="0.25">
      <c r="A1613">
        <v>1604</v>
      </c>
      <c r="B1613">
        <v>89.31859200000001</v>
      </c>
      <c r="C1613" s="8">
        <f t="shared" si="256"/>
        <v>24.810720000000003</v>
      </c>
      <c r="D1613" s="9">
        <f t="shared" si="257"/>
        <v>0.1788160000000012</v>
      </c>
      <c r="E1613" s="9">
        <f t="shared" si="258"/>
        <v>14242.18030399997</v>
      </c>
      <c r="F1613" s="9">
        <f t="shared" si="250"/>
        <v>117.72</v>
      </c>
      <c r="G1613" s="9">
        <f t="shared" si="251"/>
        <v>258.54016730572806</v>
      </c>
      <c r="H1613" s="9">
        <f t="shared" si="259"/>
        <v>0</v>
      </c>
      <c r="I1613" s="9">
        <f t="shared" si="252"/>
        <v>214.57920000000144</v>
      </c>
      <c r="J1613" s="9">
        <f t="shared" si="253"/>
        <v>590.83936730572941</v>
      </c>
      <c r="K1613" s="9">
        <f t="shared" si="254"/>
        <v>14.659150107199608</v>
      </c>
      <c r="L1613" s="9">
        <f t="shared" si="255"/>
        <v>3767.9480843207489</v>
      </c>
    </row>
    <row r="1614" spans="1:12" x14ac:dyDescent="0.25">
      <c r="A1614">
        <v>1605</v>
      </c>
      <c r="B1614">
        <v>89.640460800000014</v>
      </c>
      <c r="C1614" s="8">
        <f t="shared" si="256"/>
        <v>24.900128000000002</v>
      </c>
      <c r="D1614" s="9">
        <f t="shared" si="257"/>
        <v>8.9407999999998822E-2</v>
      </c>
      <c r="E1614" s="9">
        <f t="shared" si="258"/>
        <v>14267.03572799997</v>
      </c>
      <c r="F1614" s="9">
        <f t="shared" si="250"/>
        <v>117.72</v>
      </c>
      <c r="G1614" s="9">
        <f t="shared" si="251"/>
        <v>260.40687725488129</v>
      </c>
      <c r="H1614" s="9">
        <f t="shared" si="259"/>
        <v>0</v>
      </c>
      <c r="I1614" s="9">
        <f t="shared" si="252"/>
        <v>107.28959999999859</v>
      </c>
      <c r="J1614" s="9">
        <f t="shared" si="253"/>
        <v>485.41647725487985</v>
      </c>
      <c r="K1614" s="9">
        <f t="shared" si="254"/>
        <v>12.086932416955598</v>
      </c>
      <c r="L1614" s="9">
        <f t="shared" si="255"/>
        <v>3781.3211255828264</v>
      </c>
    </row>
    <row r="1615" spans="1:12" x14ac:dyDescent="0.25">
      <c r="A1615">
        <v>1606</v>
      </c>
      <c r="B1615">
        <v>90.284198400000008</v>
      </c>
      <c r="C1615" s="8">
        <f t="shared" si="256"/>
        <v>25.078944</v>
      </c>
      <c r="D1615" s="9">
        <f t="shared" si="257"/>
        <v>0.17881599999999764</v>
      </c>
      <c r="E1615" s="9">
        <f t="shared" si="258"/>
        <v>14292.025263999969</v>
      </c>
      <c r="F1615" s="9">
        <f t="shared" si="250"/>
        <v>117.72</v>
      </c>
      <c r="G1615" s="9">
        <f t="shared" si="251"/>
        <v>264.16044150515711</v>
      </c>
      <c r="H1615" s="9">
        <f t="shared" si="259"/>
        <v>0</v>
      </c>
      <c r="I1615" s="9">
        <f t="shared" si="252"/>
        <v>214.57919999999717</v>
      </c>
      <c r="J1615" s="9">
        <f t="shared" si="253"/>
        <v>596.45964150515431</v>
      </c>
      <c r="K1615" s="9">
        <f t="shared" si="254"/>
        <v>14.958577947567841</v>
      </c>
      <c r="L1615" s="9">
        <f t="shared" si="255"/>
        <v>3794.8438807650882</v>
      </c>
    </row>
    <row r="1616" spans="1:12" x14ac:dyDescent="0.25">
      <c r="A1616">
        <v>1607</v>
      </c>
      <c r="B1616">
        <v>90.606067199999998</v>
      </c>
      <c r="C1616" s="8">
        <f t="shared" si="256"/>
        <v>25.168351999999999</v>
      </c>
      <c r="D1616" s="9">
        <f t="shared" si="257"/>
        <v>8.9407999999998822E-2</v>
      </c>
      <c r="E1616" s="9">
        <f t="shared" si="258"/>
        <v>14317.14891199997</v>
      </c>
      <c r="F1616" s="9">
        <f t="shared" si="250"/>
        <v>117.72</v>
      </c>
      <c r="G1616" s="9">
        <f t="shared" si="251"/>
        <v>266.04729580627964</v>
      </c>
      <c r="H1616" s="9">
        <f t="shared" si="259"/>
        <v>0</v>
      </c>
      <c r="I1616" s="9">
        <f t="shared" si="252"/>
        <v>107.28959999999859</v>
      </c>
      <c r="J1616" s="9">
        <f t="shared" si="253"/>
        <v>491.05689580627825</v>
      </c>
      <c r="K1616" s="9">
        <f t="shared" si="254"/>
        <v>12.359092805679735</v>
      </c>
      <c r="L1616" s="9">
        <f t="shared" si="255"/>
        <v>3808.502716141712</v>
      </c>
    </row>
    <row r="1617" spans="1:12" x14ac:dyDescent="0.25">
      <c r="A1617">
        <v>1608</v>
      </c>
      <c r="B1617">
        <v>91.088870400000005</v>
      </c>
      <c r="C1617" s="8">
        <f t="shared" si="256"/>
        <v>25.302464000000001</v>
      </c>
      <c r="D1617" s="9">
        <f t="shared" si="257"/>
        <v>0.13411200000000179</v>
      </c>
      <c r="E1617" s="9">
        <f t="shared" si="258"/>
        <v>14342.38431999997</v>
      </c>
      <c r="F1617" s="9">
        <f t="shared" si="250"/>
        <v>117.72</v>
      </c>
      <c r="G1617" s="9">
        <f t="shared" si="251"/>
        <v>268.89016747794432</v>
      </c>
      <c r="H1617" s="9">
        <f t="shared" si="259"/>
        <v>0</v>
      </c>
      <c r="I1617" s="9">
        <f t="shared" si="252"/>
        <v>160.93440000000214</v>
      </c>
      <c r="J1617" s="9">
        <f t="shared" si="253"/>
        <v>547.54456747794643</v>
      </c>
      <c r="K1617" s="9">
        <f t="shared" si="254"/>
        <v>13.85422670700631</v>
      </c>
      <c r="L1617" s="9">
        <f t="shared" si="255"/>
        <v>3821.6093758980551</v>
      </c>
    </row>
    <row r="1618" spans="1:12" x14ac:dyDescent="0.25">
      <c r="A1618">
        <v>1609</v>
      </c>
      <c r="B1618">
        <v>91.249804800000007</v>
      </c>
      <c r="C1618" s="8">
        <f t="shared" si="256"/>
        <v>25.347168</v>
      </c>
      <c r="D1618" s="9">
        <f t="shared" si="257"/>
        <v>4.4703999999999411E-2</v>
      </c>
      <c r="E1618" s="9">
        <f t="shared" si="258"/>
        <v>14367.70913599997</v>
      </c>
      <c r="F1618" s="9">
        <f t="shared" si="250"/>
        <v>117.72</v>
      </c>
      <c r="G1618" s="9">
        <f t="shared" si="251"/>
        <v>269.84114876049409</v>
      </c>
      <c r="H1618" s="9">
        <f t="shared" si="259"/>
        <v>0</v>
      </c>
      <c r="I1618" s="9">
        <f t="shared" si="252"/>
        <v>53.644799999999293</v>
      </c>
      <c r="J1618" s="9">
        <f t="shared" si="253"/>
        <v>441.20594876049341</v>
      </c>
      <c r="K1618" s="9">
        <f t="shared" si="254"/>
        <v>11.183321305831617</v>
      </c>
      <c r="L1618" s="9">
        <f t="shared" si="255"/>
        <v>3834.128149904474</v>
      </c>
    </row>
    <row r="1619" spans="1:12" x14ac:dyDescent="0.25">
      <c r="A1619">
        <v>1610</v>
      </c>
      <c r="B1619">
        <v>91.249804800000007</v>
      </c>
      <c r="C1619" s="8">
        <f t="shared" si="256"/>
        <v>25.347168</v>
      </c>
      <c r="D1619" s="9">
        <f t="shared" si="257"/>
        <v>0</v>
      </c>
      <c r="E1619" s="9">
        <f t="shared" si="258"/>
        <v>14393.056303999971</v>
      </c>
      <c r="F1619" s="9">
        <f t="shared" si="250"/>
        <v>117.72</v>
      </c>
      <c r="G1619" s="9">
        <f t="shared" si="251"/>
        <v>269.84114876049409</v>
      </c>
      <c r="H1619" s="9">
        <f t="shared" si="259"/>
        <v>0</v>
      </c>
      <c r="I1619" s="9">
        <f t="shared" si="252"/>
        <v>0</v>
      </c>
      <c r="J1619" s="9">
        <f t="shared" si="253"/>
        <v>387.56114876049412</v>
      </c>
      <c r="K1619" s="9">
        <f t="shared" si="254"/>
        <v>9.8235775479052361</v>
      </c>
      <c r="L1619" s="9">
        <f t="shared" si="255"/>
        <v>3844.6315993313424</v>
      </c>
    </row>
    <row r="1620" spans="1:12" x14ac:dyDescent="0.25">
      <c r="A1620">
        <v>1611</v>
      </c>
      <c r="B1620">
        <v>90.927936000000003</v>
      </c>
      <c r="C1620" s="8">
        <f t="shared" si="256"/>
        <v>25.257760000000001</v>
      </c>
      <c r="D1620" s="9">
        <f t="shared" si="257"/>
        <v>-8.9407999999998822E-2</v>
      </c>
      <c r="E1620" s="9">
        <f t="shared" si="258"/>
        <v>14418.358767999971</v>
      </c>
      <c r="F1620" s="9">
        <f t="shared" si="250"/>
        <v>117.72</v>
      </c>
      <c r="G1620" s="9">
        <f t="shared" si="251"/>
        <v>267.94086489139204</v>
      </c>
      <c r="H1620" s="9">
        <f t="shared" si="259"/>
        <v>0</v>
      </c>
      <c r="I1620" s="9">
        <f t="shared" si="252"/>
        <v>-107.28959999999859</v>
      </c>
      <c r="J1620" s="9">
        <f t="shared" si="253"/>
        <v>278.37126489139348</v>
      </c>
      <c r="K1620" s="9">
        <f t="shared" si="254"/>
        <v>7.0310345995232426</v>
      </c>
      <c r="L1620" s="9">
        <f t="shared" si="255"/>
        <v>3853.0589054050565</v>
      </c>
    </row>
    <row r="1621" spans="1:12" x14ac:dyDescent="0.25">
      <c r="A1621">
        <v>1612</v>
      </c>
      <c r="B1621">
        <v>90.927936000000003</v>
      </c>
      <c r="C1621" s="8">
        <f t="shared" si="256"/>
        <v>25.257760000000001</v>
      </c>
      <c r="D1621" s="9">
        <f t="shared" si="257"/>
        <v>0</v>
      </c>
      <c r="E1621" s="9">
        <f t="shared" si="258"/>
        <v>14443.616527999971</v>
      </c>
      <c r="F1621" s="9">
        <f t="shared" ref="F1621:F1684" si="260">IF(C1621&lt;=0,0,$B$3*$B$1*$B$2*COS(ATAN($F$1)))</f>
        <v>117.72</v>
      </c>
      <c r="G1621" s="9">
        <f t="shared" ref="G1621:G1684" si="261">$B$5*$B$6*$B$4*(C1621-$F$2)^2/2</f>
        <v>267.94086489139204</v>
      </c>
      <c r="H1621" s="9">
        <f t="shared" si="259"/>
        <v>0</v>
      </c>
      <c r="I1621" s="9">
        <f t="shared" ref="I1621:I1684" si="262">$B$1*D1621</f>
        <v>0</v>
      </c>
      <c r="J1621" s="9">
        <f t="shared" ref="J1621:J1684" si="263">SUM(F1621:I1621)</f>
        <v>385.66086489139207</v>
      </c>
      <c r="K1621" s="9">
        <f t="shared" ref="K1621:K1684" si="264">J1621*C1621/1000</f>
        <v>9.740929566819208</v>
      </c>
      <c r="L1621" s="9">
        <f t="shared" ref="L1621:L1684" si="265">L1620+(K1621+K1620)/2*(A1621-A1620)</f>
        <v>3861.4448874882278</v>
      </c>
    </row>
    <row r="1622" spans="1:12" x14ac:dyDescent="0.25">
      <c r="A1622">
        <v>1613</v>
      </c>
      <c r="B1622">
        <v>90.927936000000003</v>
      </c>
      <c r="C1622" s="8">
        <f t="shared" si="256"/>
        <v>25.257760000000001</v>
      </c>
      <c r="D1622" s="9">
        <f t="shared" si="257"/>
        <v>0</v>
      </c>
      <c r="E1622" s="9">
        <f t="shared" si="258"/>
        <v>14468.874287999972</v>
      </c>
      <c r="F1622" s="9">
        <f t="shared" si="260"/>
        <v>117.72</v>
      </c>
      <c r="G1622" s="9">
        <f t="shared" si="261"/>
        <v>267.94086489139204</v>
      </c>
      <c r="H1622" s="9">
        <f t="shared" si="259"/>
        <v>0</v>
      </c>
      <c r="I1622" s="9">
        <f t="shared" si="262"/>
        <v>0</v>
      </c>
      <c r="J1622" s="9">
        <f t="shared" si="263"/>
        <v>385.66086489139207</v>
      </c>
      <c r="K1622" s="9">
        <f t="shared" si="264"/>
        <v>9.740929566819208</v>
      </c>
      <c r="L1622" s="9">
        <f t="shared" si="265"/>
        <v>3871.1858170550472</v>
      </c>
    </row>
    <row r="1623" spans="1:12" x14ac:dyDescent="0.25">
      <c r="A1623">
        <v>1614</v>
      </c>
      <c r="B1623">
        <v>90.927936000000003</v>
      </c>
      <c r="C1623" s="8">
        <f t="shared" si="256"/>
        <v>25.257760000000001</v>
      </c>
      <c r="D1623" s="9">
        <f t="shared" si="257"/>
        <v>0</v>
      </c>
      <c r="E1623" s="9">
        <f t="shared" si="258"/>
        <v>14494.132047999972</v>
      </c>
      <c r="F1623" s="9">
        <f t="shared" si="260"/>
        <v>117.72</v>
      </c>
      <c r="G1623" s="9">
        <f t="shared" si="261"/>
        <v>267.94086489139204</v>
      </c>
      <c r="H1623" s="9">
        <f t="shared" si="259"/>
        <v>0</v>
      </c>
      <c r="I1623" s="9">
        <f t="shared" si="262"/>
        <v>0</v>
      </c>
      <c r="J1623" s="9">
        <f t="shared" si="263"/>
        <v>385.66086489139207</v>
      </c>
      <c r="K1623" s="9">
        <f t="shared" si="264"/>
        <v>9.740929566819208</v>
      </c>
      <c r="L1623" s="9">
        <f t="shared" si="265"/>
        <v>3880.9267466218666</v>
      </c>
    </row>
    <row r="1624" spans="1:12" x14ac:dyDescent="0.25">
      <c r="A1624">
        <v>1615</v>
      </c>
      <c r="B1624">
        <v>90.927936000000003</v>
      </c>
      <c r="C1624" s="8">
        <f t="shared" si="256"/>
        <v>25.257760000000001</v>
      </c>
      <c r="D1624" s="9">
        <f t="shared" si="257"/>
        <v>0</v>
      </c>
      <c r="E1624" s="9">
        <f t="shared" si="258"/>
        <v>14519.389807999973</v>
      </c>
      <c r="F1624" s="9">
        <f t="shared" si="260"/>
        <v>117.72</v>
      </c>
      <c r="G1624" s="9">
        <f t="shared" si="261"/>
        <v>267.94086489139204</v>
      </c>
      <c r="H1624" s="9">
        <f t="shared" si="259"/>
        <v>0</v>
      </c>
      <c r="I1624" s="9">
        <f t="shared" si="262"/>
        <v>0</v>
      </c>
      <c r="J1624" s="9">
        <f t="shared" si="263"/>
        <v>385.66086489139207</v>
      </c>
      <c r="K1624" s="9">
        <f t="shared" si="264"/>
        <v>9.740929566819208</v>
      </c>
      <c r="L1624" s="9">
        <f t="shared" si="265"/>
        <v>3890.6676761886861</v>
      </c>
    </row>
    <row r="1625" spans="1:12" x14ac:dyDescent="0.25">
      <c r="A1625">
        <v>1616</v>
      </c>
      <c r="B1625">
        <v>90.927936000000003</v>
      </c>
      <c r="C1625" s="8">
        <f t="shared" si="256"/>
        <v>25.257760000000001</v>
      </c>
      <c r="D1625" s="9">
        <f t="shared" si="257"/>
        <v>0</v>
      </c>
      <c r="E1625" s="9">
        <f t="shared" si="258"/>
        <v>14544.647567999973</v>
      </c>
      <c r="F1625" s="9">
        <f t="shared" si="260"/>
        <v>117.72</v>
      </c>
      <c r="G1625" s="9">
        <f t="shared" si="261"/>
        <v>267.94086489139204</v>
      </c>
      <c r="H1625" s="9">
        <f t="shared" si="259"/>
        <v>0</v>
      </c>
      <c r="I1625" s="9">
        <f t="shared" si="262"/>
        <v>0</v>
      </c>
      <c r="J1625" s="9">
        <f t="shared" si="263"/>
        <v>385.66086489139207</v>
      </c>
      <c r="K1625" s="9">
        <f t="shared" si="264"/>
        <v>9.740929566819208</v>
      </c>
      <c r="L1625" s="9">
        <f t="shared" si="265"/>
        <v>3900.4086057555055</v>
      </c>
    </row>
    <row r="1626" spans="1:12" x14ac:dyDescent="0.25">
      <c r="A1626">
        <v>1617</v>
      </c>
      <c r="B1626">
        <v>90.7670016</v>
      </c>
      <c r="C1626" s="8">
        <f t="shared" si="256"/>
        <v>25.213055999999998</v>
      </c>
      <c r="D1626" s="9">
        <f t="shared" si="257"/>
        <v>-4.4704000000002964E-2</v>
      </c>
      <c r="E1626" s="9">
        <f t="shared" si="258"/>
        <v>14569.882975999973</v>
      </c>
      <c r="F1626" s="9">
        <f t="shared" si="260"/>
        <v>117.72</v>
      </c>
      <c r="G1626" s="9">
        <f t="shared" si="261"/>
        <v>266.99324100083709</v>
      </c>
      <c r="H1626" s="9">
        <f t="shared" si="259"/>
        <v>0</v>
      </c>
      <c r="I1626" s="9">
        <f t="shared" si="262"/>
        <v>-53.644800000003556</v>
      </c>
      <c r="J1626" s="9">
        <f t="shared" si="263"/>
        <v>331.06844100083356</v>
      </c>
      <c r="K1626" s="9">
        <f t="shared" si="264"/>
        <v>8.3472471427867116</v>
      </c>
      <c r="L1626" s="9">
        <f t="shared" si="265"/>
        <v>3909.4526941103086</v>
      </c>
    </row>
    <row r="1627" spans="1:12" x14ac:dyDescent="0.25">
      <c r="A1627">
        <v>1618</v>
      </c>
      <c r="B1627">
        <v>90.284198400000008</v>
      </c>
      <c r="C1627" s="8">
        <f t="shared" si="256"/>
        <v>25.078944</v>
      </c>
      <c r="D1627" s="9">
        <f t="shared" si="257"/>
        <v>-0.13411199999999823</v>
      </c>
      <c r="E1627" s="9">
        <f t="shared" si="258"/>
        <v>14595.028975999974</v>
      </c>
      <c r="F1627" s="9">
        <f t="shared" si="260"/>
        <v>117.72</v>
      </c>
      <c r="G1627" s="9">
        <f t="shared" si="261"/>
        <v>264.16044150515711</v>
      </c>
      <c r="H1627" s="9">
        <f t="shared" si="259"/>
        <v>0</v>
      </c>
      <c r="I1627" s="9">
        <f t="shared" si="262"/>
        <v>-160.93439999999788</v>
      </c>
      <c r="J1627" s="9">
        <f t="shared" si="263"/>
        <v>220.94604150515926</v>
      </c>
      <c r="K1627" s="9">
        <f t="shared" si="264"/>
        <v>5.5410934019295643</v>
      </c>
      <c r="L1627" s="9">
        <f t="shared" si="265"/>
        <v>3916.3968643826665</v>
      </c>
    </row>
    <row r="1628" spans="1:12" x14ac:dyDescent="0.25">
      <c r="A1628">
        <v>1619</v>
      </c>
      <c r="B1628">
        <v>89.801395200000002</v>
      </c>
      <c r="C1628" s="8">
        <f t="shared" si="256"/>
        <v>24.944831999999998</v>
      </c>
      <c r="D1628" s="9">
        <f t="shared" si="257"/>
        <v>-0.13411200000000179</v>
      </c>
      <c r="E1628" s="9">
        <f t="shared" si="258"/>
        <v>14620.040863999975</v>
      </c>
      <c r="F1628" s="9">
        <f t="shared" si="260"/>
        <v>117.72</v>
      </c>
      <c r="G1628" s="9">
        <f t="shared" si="261"/>
        <v>261.34275027345404</v>
      </c>
      <c r="H1628" s="9">
        <f t="shared" si="259"/>
        <v>0</v>
      </c>
      <c r="I1628" s="9">
        <f t="shared" si="262"/>
        <v>-160.93440000000214</v>
      </c>
      <c r="J1628" s="9">
        <f t="shared" si="263"/>
        <v>218.12835027345193</v>
      </c>
      <c r="K1628" s="9">
        <f t="shared" si="264"/>
        <v>5.4411750520084121</v>
      </c>
      <c r="L1628" s="9">
        <f t="shared" si="265"/>
        <v>3921.8879986096354</v>
      </c>
    </row>
    <row r="1629" spans="1:12" x14ac:dyDescent="0.25">
      <c r="A1629">
        <v>1620</v>
      </c>
      <c r="B1629">
        <v>88.674854400000015</v>
      </c>
      <c r="C1629" s="8">
        <f t="shared" si="256"/>
        <v>24.631904000000002</v>
      </c>
      <c r="D1629" s="9">
        <f t="shared" si="257"/>
        <v>-0.31292799999999588</v>
      </c>
      <c r="E1629" s="9">
        <f t="shared" si="258"/>
        <v>14644.829231999975</v>
      </c>
      <c r="F1629" s="9">
        <f t="shared" si="260"/>
        <v>117.72</v>
      </c>
      <c r="G1629" s="9">
        <f t="shared" si="261"/>
        <v>254.82689175939075</v>
      </c>
      <c r="H1629" s="9">
        <f t="shared" si="259"/>
        <v>0</v>
      </c>
      <c r="I1629" s="9">
        <f t="shared" si="262"/>
        <v>-375.51359999999505</v>
      </c>
      <c r="J1629" s="9">
        <f t="shared" si="263"/>
        <v>-2.966708240604305</v>
      </c>
      <c r="K1629" s="9">
        <f t="shared" si="264"/>
        <v>-7.3075672578574155E-2</v>
      </c>
      <c r="L1629" s="9">
        <f t="shared" si="265"/>
        <v>3924.5720482993502</v>
      </c>
    </row>
    <row r="1630" spans="1:12" x14ac:dyDescent="0.25">
      <c r="A1630">
        <v>1621</v>
      </c>
      <c r="B1630">
        <v>87.870182400000004</v>
      </c>
      <c r="C1630" s="8">
        <f t="shared" si="256"/>
        <v>24.408384000000002</v>
      </c>
      <c r="D1630" s="9">
        <f t="shared" si="257"/>
        <v>-0.22352000000000061</v>
      </c>
      <c r="E1630" s="9">
        <f t="shared" si="258"/>
        <v>14669.349375999975</v>
      </c>
      <c r="F1630" s="9">
        <f t="shared" si="260"/>
        <v>117.72</v>
      </c>
      <c r="G1630" s="9">
        <f t="shared" si="261"/>
        <v>250.22306798641154</v>
      </c>
      <c r="H1630" s="9">
        <f t="shared" si="259"/>
        <v>0</v>
      </c>
      <c r="I1630" s="9">
        <f t="shared" si="262"/>
        <v>-268.22400000000073</v>
      </c>
      <c r="J1630" s="9">
        <f t="shared" si="263"/>
        <v>99.719067986410778</v>
      </c>
      <c r="K1630" s="9">
        <f t="shared" si="264"/>
        <v>2.4339813035344213</v>
      </c>
      <c r="L1630" s="9">
        <f t="shared" si="265"/>
        <v>3925.7525011148282</v>
      </c>
    </row>
    <row r="1631" spans="1:12" x14ac:dyDescent="0.25">
      <c r="A1631">
        <v>1622</v>
      </c>
      <c r="B1631">
        <v>87.22644480000001</v>
      </c>
      <c r="C1631" s="8">
        <f t="shared" si="256"/>
        <v>24.229568</v>
      </c>
      <c r="D1631" s="9">
        <f t="shared" si="257"/>
        <v>-0.1788160000000012</v>
      </c>
      <c r="E1631" s="9">
        <f t="shared" si="258"/>
        <v>14693.668351999975</v>
      </c>
      <c r="F1631" s="9">
        <f t="shared" si="260"/>
        <v>117.72</v>
      </c>
      <c r="G1631" s="9">
        <f t="shared" si="261"/>
        <v>246.57022549598204</v>
      </c>
      <c r="H1631" s="9">
        <f t="shared" si="259"/>
        <v>0</v>
      </c>
      <c r="I1631" s="9">
        <f t="shared" si="262"/>
        <v>-214.57920000000144</v>
      </c>
      <c r="J1631" s="9">
        <f t="shared" si="263"/>
        <v>149.71102549598061</v>
      </c>
      <c r="K1631" s="9">
        <f t="shared" si="264"/>
        <v>3.6274334726045958</v>
      </c>
      <c r="L1631" s="9">
        <f t="shared" si="265"/>
        <v>3928.7832085028977</v>
      </c>
    </row>
    <row r="1632" spans="1:12" x14ac:dyDescent="0.25">
      <c r="A1632">
        <v>1623</v>
      </c>
      <c r="B1632">
        <v>86.904576000000006</v>
      </c>
      <c r="C1632" s="8">
        <f t="shared" si="256"/>
        <v>24.140160000000002</v>
      </c>
      <c r="D1632" s="9">
        <f t="shared" si="257"/>
        <v>-8.9407999999998822E-2</v>
      </c>
      <c r="E1632" s="9">
        <f t="shared" si="258"/>
        <v>14717.853215999976</v>
      </c>
      <c r="F1632" s="9">
        <f t="shared" si="260"/>
        <v>117.72</v>
      </c>
      <c r="G1632" s="9">
        <f t="shared" si="261"/>
        <v>244.75387642675204</v>
      </c>
      <c r="H1632" s="9">
        <f t="shared" si="259"/>
        <v>0</v>
      </c>
      <c r="I1632" s="9">
        <f t="shared" si="262"/>
        <v>-107.28959999999859</v>
      </c>
      <c r="J1632" s="9">
        <f t="shared" si="263"/>
        <v>255.18427642675346</v>
      </c>
      <c r="K1632" s="9">
        <f t="shared" si="264"/>
        <v>6.1601892624260568</v>
      </c>
      <c r="L1632" s="9">
        <f t="shared" si="265"/>
        <v>3933.677019870413</v>
      </c>
    </row>
    <row r="1633" spans="1:12" x14ac:dyDescent="0.25">
      <c r="A1633">
        <v>1624</v>
      </c>
      <c r="B1633">
        <v>86.421772800000014</v>
      </c>
      <c r="C1633" s="8">
        <f t="shared" si="256"/>
        <v>24.006048000000003</v>
      </c>
      <c r="D1633" s="9">
        <f t="shared" si="257"/>
        <v>-0.13411199999999823</v>
      </c>
      <c r="E1633" s="9">
        <f t="shared" si="258"/>
        <v>14741.926319999977</v>
      </c>
      <c r="F1633" s="9">
        <f t="shared" si="260"/>
        <v>117.72</v>
      </c>
      <c r="G1633" s="9">
        <f t="shared" si="261"/>
        <v>242.04194304288774</v>
      </c>
      <c r="H1633" s="9">
        <f t="shared" si="259"/>
        <v>0</v>
      </c>
      <c r="I1633" s="9">
        <f t="shared" si="262"/>
        <v>-160.93439999999788</v>
      </c>
      <c r="J1633" s="9">
        <f t="shared" si="263"/>
        <v>198.82754304288989</v>
      </c>
      <c r="K1633" s="9">
        <f t="shared" si="264"/>
        <v>4.7730635420096812</v>
      </c>
      <c r="L1633" s="9">
        <f t="shared" si="265"/>
        <v>3939.143646272631</v>
      </c>
    </row>
    <row r="1634" spans="1:12" x14ac:dyDescent="0.25">
      <c r="A1634">
        <v>1625</v>
      </c>
      <c r="B1634">
        <v>86.260838400000011</v>
      </c>
      <c r="C1634" s="8">
        <f t="shared" si="256"/>
        <v>23.961344000000004</v>
      </c>
      <c r="D1634" s="9">
        <f t="shared" si="257"/>
        <v>-4.4703999999999411E-2</v>
      </c>
      <c r="E1634" s="9">
        <f t="shared" si="258"/>
        <v>14765.910015999976</v>
      </c>
      <c r="F1634" s="9">
        <f t="shared" si="260"/>
        <v>117.72</v>
      </c>
      <c r="G1634" s="9">
        <f t="shared" si="261"/>
        <v>241.14132264026117</v>
      </c>
      <c r="H1634" s="9">
        <f t="shared" si="259"/>
        <v>0</v>
      </c>
      <c r="I1634" s="9">
        <f t="shared" si="262"/>
        <v>-53.644799999999293</v>
      </c>
      <c r="J1634" s="9">
        <f t="shared" si="263"/>
        <v>305.21652264026187</v>
      </c>
      <c r="K1634" s="9">
        <f t="shared" si="264"/>
        <v>7.3133980934671046</v>
      </c>
      <c r="L1634" s="9">
        <f t="shared" si="265"/>
        <v>3945.1868770903693</v>
      </c>
    </row>
    <row r="1635" spans="1:12" x14ac:dyDescent="0.25">
      <c r="A1635">
        <v>1626</v>
      </c>
      <c r="B1635">
        <v>86.743641600000004</v>
      </c>
      <c r="C1635" s="8">
        <f t="shared" si="256"/>
        <v>24.095455999999999</v>
      </c>
      <c r="D1635" s="9">
        <f t="shared" si="257"/>
        <v>0.13411199999999468</v>
      </c>
      <c r="E1635" s="9">
        <f t="shared" si="258"/>
        <v>14789.938415999975</v>
      </c>
      <c r="F1635" s="9">
        <f t="shared" si="260"/>
        <v>117.72</v>
      </c>
      <c r="G1635" s="9">
        <f t="shared" si="261"/>
        <v>243.84821993613306</v>
      </c>
      <c r="H1635" s="9">
        <f t="shared" si="259"/>
        <v>0</v>
      </c>
      <c r="I1635" s="9">
        <f t="shared" si="262"/>
        <v>160.93439999999362</v>
      </c>
      <c r="J1635" s="9">
        <f t="shared" si="263"/>
        <v>522.50261993612662</v>
      </c>
      <c r="K1635" s="9">
        <f t="shared" si="264"/>
        <v>12.589938888555661</v>
      </c>
      <c r="L1635" s="9">
        <f t="shared" si="265"/>
        <v>3955.1385455813806</v>
      </c>
    </row>
    <row r="1636" spans="1:12" x14ac:dyDescent="0.25">
      <c r="A1636">
        <v>1627</v>
      </c>
      <c r="B1636">
        <v>86.904576000000006</v>
      </c>
      <c r="C1636" s="8">
        <f t="shared" si="256"/>
        <v>24.140160000000002</v>
      </c>
      <c r="D1636" s="9">
        <f t="shared" si="257"/>
        <v>4.4704000000002964E-2</v>
      </c>
      <c r="E1636" s="9">
        <f t="shared" si="258"/>
        <v>14814.056223999974</v>
      </c>
      <c r="F1636" s="9">
        <f t="shared" si="260"/>
        <v>117.72</v>
      </c>
      <c r="G1636" s="9">
        <f t="shared" si="261"/>
        <v>244.75387642675204</v>
      </c>
      <c r="H1636" s="9">
        <f t="shared" si="259"/>
        <v>0</v>
      </c>
      <c r="I1636" s="9">
        <f t="shared" si="262"/>
        <v>53.644800000003556</v>
      </c>
      <c r="J1636" s="9">
        <f t="shared" si="263"/>
        <v>416.1186764267556</v>
      </c>
      <c r="K1636" s="9">
        <f t="shared" si="264"/>
        <v>10.045171427930109</v>
      </c>
      <c r="L1636" s="9">
        <f t="shared" si="265"/>
        <v>3966.4561007396237</v>
      </c>
    </row>
    <row r="1637" spans="1:12" x14ac:dyDescent="0.25">
      <c r="A1637">
        <v>1628</v>
      </c>
      <c r="B1637">
        <v>87.065510400000008</v>
      </c>
      <c r="C1637" s="8">
        <f t="shared" si="256"/>
        <v>24.184864000000001</v>
      </c>
      <c r="D1637" s="9">
        <f t="shared" si="257"/>
        <v>4.4703999999999411E-2</v>
      </c>
      <c r="E1637" s="9">
        <f t="shared" si="258"/>
        <v>14838.218735999975</v>
      </c>
      <c r="F1637" s="9">
        <f t="shared" si="260"/>
        <v>117.72</v>
      </c>
      <c r="G1637" s="9">
        <f t="shared" si="261"/>
        <v>245.66121161336832</v>
      </c>
      <c r="H1637" s="9">
        <f t="shared" si="259"/>
        <v>0</v>
      </c>
      <c r="I1637" s="9">
        <f t="shared" si="262"/>
        <v>53.644799999999293</v>
      </c>
      <c r="J1637" s="9">
        <f t="shared" si="263"/>
        <v>417.02601161336764</v>
      </c>
      <c r="K1637" s="9">
        <f t="shared" si="264"/>
        <v>10.085717375331718</v>
      </c>
      <c r="L1637" s="9">
        <f t="shared" si="265"/>
        <v>3976.5215451412546</v>
      </c>
    </row>
    <row r="1638" spans="1:12" x14ac:dyDescent="0.25">
      <c r="A1638">
        <v>1629</v>
      </c>
      <c r="B1638">
        <v>87.065510400000008</v>
      </c>
      <c r="C1638" s="8">
        <f t="shared" si="256"/>
        <v>24.184864000000001</v>
      </c>
      <c r="D1638" s="9">
        <f t="shared" si="257"/>
        <v>0</v>
      </c>
      <c r="E1638" s="9">
        <f t="shared" si="258"/>
        <v>14862.403599999976</v>
      </c>
      <c r="F1638" s="9">
        <f t="shared" si="260"/>
        <v>117.72</v>
      </c>
      <c r="G1638" s="9">
        <f t="shared" si="261"/>
        <v>245.66121161336832</v>
      </c>
      <c r="H1638" s="9">
        <f t="shared" si="259"/>
        <v>0</v>
      </c>
      <c r="I1638" s="9">
        <f t="shared" si="262"/>
        <v>0</v>
      </c>
      <c r="J1638" s="9">
        <f t="shared" si="263"/>
        <v>363.38121161336835</v>
      </c>
      <c r="K1638" s="9">
        <f t="shared" si="264"/>
        <v>8.7883251830245346</v>
      </c>
      <c r="L1638" s="9">
        <f t="shared" si="265"/>
        <v>3985.9585664204328</v>
      </c>
    </row>
    <row r="1639" spans="1:12" x14ac:dyDescent="0.25">
      <c r="A1639">
        <v>1630</v>
      </c>
      <c r="B1639">
        <v>86.582707200000002</v>
      </c>
      <c r="C1639" s="8">
        <f t="shared" si="256"/>
        <v>24.050751999999999</v>
      </c>
      <c r="D1639" s="9">
        <f t="shared" si="257"/>
        <v>-0.13411200000000179</v>
      </c>
      <c r="E1639" s="9">
        <f t="shared" si="258"/>
        <v>14886.521407999977</v>
      </c>
      <c r="F1639" s="9">
        <f t="shared" si="260"/>
        <v>117.72</v>
      </c>
      <c r="G1639" s="9">
        <f t="shared" si="261"/>
        <v>242.94424214151167</v>
      </c>
      <c r="H1639" s="9">
        <f t="shared" si="259"/>
        <v>0</v>
      </c>
      <c r="I1639" s="9">
        <f t="shared" si="262"/>
        <v>-160.93440000000214</v>
      </c>
      <c r="J1639" s="9">
        <f t="shared" si="263"/>
        <v>199.72984214150949</v>
      </c>
      <c r="K1639" s="9">
        <f t="shared" si="264"/>
        <v>4.803652900344594</v>
      </c>
      <c r="L1639" s="9">
        <f t="shared" si="265"/>
        <v>3992.7545554621174</v>
      </c>
    </row>
    <row r="1640" spans="1:12" x14ac:dyDescent="0.25">
      <c r="A1640">
        <v>1631</v>
      </c>
      <c r="B1640">
        <v>85.938969600000007</v>
      </c>
      <c r="C1640" s="8">
        <f t="shared" si="256"/>
        <v>23.871936000000002</v>
      </c>
      <c r="D1640" s="9">
        <f t="shared" si="257"/>
        <v>-0.17881599999999764</v>
      </c>
      <c r="E1640" s="9">
        <f t="shared" si="258"/>
        <v>14910.482751999976</v>
      </c>
      <c r="F1640" s="9">
        <f t="shared" si="260"/>
        <v>117.72</v>
      </c>
      <c r="G1640" s="9">
        <f t="shared" si="261"/>
        <v>239.34511792300034</v>
      </c>
      <c r="H1640" s="9">
        <f t="shared" si="259"/>
        <v>0</v>
      </c>
      <c r="I1640" s="9">
        <f t="shared" si="262"/>
        <v>-214.57919999999717</v>
      </c>
      <c r="J1640" s="9">
        <f t="shared" si="263"/>
        <v>142.48591792300317</v>
      </c>
      <c r="K1640" s="9">
        <f t="shared" si="264"/>
        <v>3.4014147135591846</v>
      </c>
      <c r="L1640" s="9">
        <f t="shared" si="265"/>
        <v>3996.8570892690691</v>
      </c>
    </row>
    <row r="1641" spans="1:12" x14ac:dyDescent="0.25">
      <c r="A1641">
        <v>1632</v>
      </c>
      <c r="B1641">
        <v>85.295231999999999</v>
      </c>
      <c r="C1641" s="8">
        <f t="shared" si="256"/>
        <v>23.69312</v>
      </c>
      <c r="D1641" s="9">
        <f t="shared" si="257"/>
        <v>-0.1788160000000012</v>
      </c>
      <c r="E1641" s="9">
        <f t="shared" si="258"/>
        <v>14934.265279999976</v>
      </c>
      <c r="F1641" s="9">
        <f t="shared" si="260"/>
        <v>117.72</v>
      </c>
      <c r="G1641" s="9">
        <f t="shared" si="261"/>
        <v>235.772852840448</v>
      </c>
      <c r="H1641" s="9">
        <f t="shared" si="259"/>
        <v>0</v>
      </c>
      <c r="I1641" s="9">
        <f t="shared" si="262"/>
        <v>-214.57920000000144</v>
      </c>
      <c r="J1641" s="9">
        <f t="shared" si="263"/>
        <v>138.91365284044656</v>
      </c>
      <c r="K1641" s="9">
        <f t="shared" si="264"/>
        <v>3.2912978463870415</v>
      </c>
      <c r="L1641" s="9">
        <f t="shared" si="265"/>
        <v>4000.203445549042</v>
      </c>
    </row>
    <row r="1642" spans="1:12" x14ac:dyDescent="0.25">
      <c r="A1642">
        <v>1633</v>
      </c>
      <c r="B1642">
        <v>84.651494400000004</v>
      </c>
      <c r="C1642" s="8">
        <f t="shared" si="256"/>
        <v>23.514303999999999</v>
      </c>
      <c r="D1642" s="9">
        <f t="shared" si="257"/>
        <v>-0.1788160000000012</v>
      </c>
      <c r="E1642" s="9">
        <f t="shared" si="258"/>
        <v>14957.868991999976</v>
      </c>
      <c r="F1642" s="9">
        <f t="shared" si="260"/>
        <v>117.72</v>
      </c>
      <c r="G1642" s="9">
        <f t="shared" si="261"/>
        <v>232.2274468938547</v>
      </c>
      <c r="H1642" s="9">
        <f t="shared" si="259"/>
        <v>0</v>
      </c>
      <c r="I1642" s="9">
        <f t="shared" si="262"/>
        <v>-214.57920000000144</v>
      </c>
      <c r="J1642" s="9">
        <f t="shared" si="263"/>
        <v>135.36824689385327</v>
      </c>
      <c r="K1642" s="9">
        <f t="shared" si="264"/>
        <v>3.1830901094091213</v>
      </c>
      <c r="L1642" s="9">
        <f t="shared" si="265"/>
        <v>4003.4406395269402</v>
      </c>
    </row>
    <row r="1643" spans="1:12" x14ac:dyDescent="0.25">
      <c r="A1643">
        <v>1634</v>
      </c>
      <c r="B1643">
        <v>83.846822400000008</v>
      </c>
      <c r="C1643" s="8">
        <f t="shared" si="256"/>
        <v>23.290784000000002</v>
      </c>
      <c r="D1643" s="9">
        <f t="shared" si="257"/>
        <v>-0.22351999999999705</v>
      </c>
      <c r="E1643" s="9">
        <f t="shared" si="258"/>
        <v>14981.271535999977</v>
      </c>
      <c r="F1643" s="9">
        <f t="shared" si="260"/>
        <v>117.72</v>
      </c>
      <c r="G1643" s="9">
        <f t="shared" si="261"/>
        <v>227.83346012055557</v>
      </c>
      <c r="H1643" s="9">
        <f t="shared" si="259"/>
        <v>0</v>
      </c>
      <c r="I1643" s="9">
        <f t="shared" si="262"/>
        <v>-268.22399999999647</v>
      </c>
      <c r="J1643" s="9">
        <f t="shared" si="263"/>
        <v>77.329460120559077</v>
      </c>
      <c r="K1643" s="9">
        <f t="shared" si="264"/>
        <v>1.8010637525045556</v>
      </c>
      <c r="L1643" s="9">
        <f t="shared" si="265"/>
        <v>4005.9327164578972</v>
      </c>
    </row>
    <row r="1644" spans="1:12" x14ac:dyDescent="0.25">
      <c r="A1644">
        <v>1635</v>
      </c>
      <c r="B1644">
        <v>84.3296256</v>
      </c>
      <c r="C1644" s="8">
        <f t="shared" si="256"/>
        <v>23.424896</v>
      </c>
      <c r="D1644" s="9">
        <f t="shared" si="257"/>
        <v>0.13411199999999823</v>
      </c>
      <c r="E1644" s="9">
        <f t="shared" si="258"/>
        <v>15004.629375999977</v>
      </c>
      <c r="F1644" s="9">
        <f t="shared" si="260"/>
        <v>117.72</v>
      </c>
      <c r="G1644" s="9">
        <f t="shared" si="261"/>
        <v>230.46481609654271</v>
      </c>
      <c r="H1644" s="9">
        <f t="shared" si="259"/>
        <v>0</v>
      </c>
      <c r="I1644" s="9">
        <f t="shared" si="262"/>
        <v>160.93439999999788</v>
      </c>
      <c r="J1644" s="9">
        <f t="shared" si="263"/>
        <v>509.11921609654058</v>
      </c>
      <c r="K1644" s="9">
        <f t="shared" si="264"/>
        <v>11.92606468866299</v>
      </c>
      <c r="L1644" s="9">
        <f t="shared" si="265"/>
        <v>4012.7962806784808</v>
      </c>
    </row>
    <row r="1645" spans="1:12" x14ac:dyDescent="0.25">
      <c r="A1645">
        <v>1636</v>
      </c>
      <c r="B1645">
        <v>83.685888000000006</v>
      </c>
      <c r="C1645" s="8">
        <f t="shared" si="256"/>
        <v>23.246080000000003</v>
      </c>
      <c r="D1645" s="9">
        <f t="shared" si="257"/>
        <v>-0.17881599999999764</v>
      </c>
      <c r="E1645" s="9">
        <f t="shared" si="258"/>
        <v>15027.964863999978</v>
      </c>
      <c r="F1645" s="9">
        <f t="shared" si="260"/>
        <v>117.72</v>
      </c>
      <c r="G1645" s="9">
        <f t="shared" si="261"/>
        <v>226.95969885388806</v>
      </c>
      <c r="H1645" s="9">
        <f t="shared" si="259"/>
        <v>0</v>
      </c>
      <c r="I1645" s="9">
        <f t="shared" si="262"/>
        <v>-214.57919999999717</v>
      </c>
      <c r="J1645" s="9">
        <f t="shared" si="263"/>
        <v>130.10049885389088</v>
      </c>
      <c r="K1645" s="9">
        <f t="shared" si="264"/>
        <v>3.0243266043974564</v>
      </c>
      <c r="L1645" s="9">
        <f t="shared" si="265"/>
        <v>4020.271476325011</v>
      </c>
    </row>
    <row r="1646" spans="1:12" x14ac:dyDescent="0.25">
      <c r="A1646">
        <v>1637</v>
      </c>
      <c r="B1646">
        <v>83.524953600000003</v>
      </c>
      <c r="C1646" s="8">
        <f t="shared" si="256"/>
        <v>23.201376</v>
      </c>
      <c r="D1646" s="9">
        <f t="shared" si="257"/>
        <v>-4.4704000000002964E-2</v>
      </c>
      <c r="E1646" s="9">
        <f t="shared" si="258"/>
        <v>15051.188591999979</v>
      </c>
      <c r="F1646" s="9">
        <f t="shared" si="260"/>
        <v>117.72</v>
      </c>
      <c r="G1646" s="9">
        <f t="shared" si="261"/>
        <v>226.0876162832179</v>
      </c>
      <c r="H1646" s="9">
        <f t="shared" si="259"/>
        <v>0</v>
      </c>
      <c r="I1646" s="9">
        <f t="shared" si="262"/>
        <v>-53.644800000003556</v>
      </c>
      <c r="J1646" s="9">
        <f t="shared" si="263"/>
        <v>290.16281628321434</v>
      </c>
      <c r="K1646" s="9">
        <f t="shared" si="264"/>
        <v>6.7321766018057785</v>
      </c>
      <c r="L1646" s="9">
        <f t="shared" si="265"/>
        <v>4025.1497279281125</v>
      </c>
    </row>
    <row r="1647" spans="1:12" x14ac:dyDescent="0.25">
      <c r="A1647">
        <v>1638</v>
      </c>
      <c r="B1647">
        <v>83.203084800000013</v>
      </c>
      <c r="C1647" s="8">
        <f t="shared" si="256"/>
        <v>23.111968000000005</v>
      </c>
      <c r="D1647" s="9">
        <f t="shared" si="257"/>
        <v>-8.9407999999995269E-2</v>
      </c>
      <c r="E1647" s="9">
        <f t="shared" si="258"/>
        <v>15074.34526399998</v>
      </c>
      <c r="F1647" s="9">
        <f t="shared" si="260"/>
        <v>117.72</v>
      </c>
      <c r="G1647" s="9">
        <f t="shared" si="261"/>
        <v>224.34848722987016</v>
      </c>
      <c r="H1647" s="9">
        <f t="shared" si="259"/>
        <v>0</v>
      </c>
      <c r="I1647" s="9">
        <f t="shared" si="262"/>
        <v>-107.28959999999432</v>
      </c>
      <c r="J1647" s="9">
        <f t="shared" si="263"/>
        <v>234.77888722987581</v>
      </c>
      <c r="K1647" s="9">
        <f t="shared" si="264"/>
        <v>5.4262021287324993</v>
      </c>
      <c r="L1647" s="9">
        <f t="shared" si="265"/>
        <v>4031.2289172933815</v>
      </c>
    </row>
    <row r="1648" spans="1:12" x14ac:dyDescent="0.25">
      <c r="A1648">
        <v>1639</v>
      </c>
      <c r="B1648">
        <v>82.881216000000009</v>
      </c>
      <c r="C1648" s="8">
        <f t="shared" si="256"/>
        <v>23.022560000000002</v>
      </c>
      <c r="D1648" s="9">
        <f t="shared" si="257"/>
        <v>-8.9408000000002374E-2</v>
      </c>
      <c r="E1648" s="9">
        <f t="shared" si="258"/>
        <v>15097.412527999979</v>
      </c>
      <c r="F1648" s="9">
        <f t="shared" si="260"/>
        <v>117.72</v>
      </c>
      <c r="G1648" s="9">
        <f t="shared" si="261"/>
        <v>222.61607296051204</v>
      </c>
      <c r="H1648" s="9">
        <f t="shared" si="259"/>
        <v>0</v>
      </c>
      <c r="I1648" s="9">
        <f t="shared" si="262"/>
        <v>-107.28960000000285</v>
      </c>
      <c r="J1648" s="9">
        <f t="shared" si="263"/>
        <v>233.04647296050922</v>
      </c>
      <c r="K1648" s="9">
        <f t="shared" si="264"/>
        <v>5.3653264065217021</v>
      </c>
      <c r="L1648" s="9">
        <f t="shared" si="265"/>
        <v>4036.6246815610084</v>
      </c>
    </row>
    <row r="1649" spans="1:12" x14ac:dyDescent="0.25">
      <c r="A1649">
        <v>1640</v>
      </c>
      <c r="B1649">
        <v>83.042150400000011</v>
      </c>
      <c r="C1649" s="8">
        <f t="shared" si="256"/>
        <v>23.067264000000002</v>
      </c>
      <c r="D1649" s="9">
        <f t="shared" si="257"/>
        <v>4.4703999999999411E-2</v>
      </c>
      <c r="E1649" s="9">
        <f t="shared" si="258"/>
        <v>15120.457439999978</v>
      </c>
      <c r="F1649" s="9">
        <f t="shared" si="260"/>
        <v>117.72</v>
      </c>
      <c r="G1649" s="9">
        <f t="shared" si="261"/>
        <v>223.48144074719232</v>
      </c>
      <c r="H1649" s="9">
        <f t="shared" si="259"/>
        <v>0</v>
      </c>
      <c r="I1649" s="9">
        <f t="shared" si="262"/>
        <v>53.644799999999293</v>
      </c>
      <c r="J1649" s="9">
        <f t="shared" si="263"/>
        <v>394.84624074719164</v>
      </c>
      <c r="K1649" s="9">
        <f t="shared" si="264"/>
        <v>9.1080224747230272</v>
      </c>
      <c r="L1649" s="9">
        <f t="shared" si="265"/>
        <v>4043.8613560016306</v>
      </c>
    </row>
    <row r="1650" spans="1:12" x14ac:dyDescent="0.25">
      <c r="A1650">
        <v>1641</v>
      </c>
      <c r="B1650">
        <v>83.364019200000001</v>
      </c>
      <c r="C1650" s="8">
        <f t="shared" si="256"/>
        <v>23.156672</v>
      </c>
      <c r="D1650" s="9">
        <f t="shared" si="257"/>
        <v>8.9407999999998822E-2</v>
      </c>
      <c r="E1650" s="9">
        <f t="shared" si="258"/>
        <v>15143.569407999978</v>
      </c>
      <c r="F1650" s="9">
        <f t="shared" si="260"/>
        <v>117.72</v>
      </c>
      <c r="G1650" s="9">
        <f t="shared" si="261"/>
        <v>225.21721240854529</v>
      </c>
      <c r="H1650" s="9">
        <f t="shared" si="259"/>
        <v>0</v>
      </c>
      <c r="I1650" s="9">
        <f t="shared" si="262"/>
        <v>107.28959999999859</v>
      </c>
      <c r="J1650" s="9">
        <f t="shared" si="263"/>
        <v>450.22681240854388</v>
      </c>
      <c r="K1650" s="9">
        <f t="shared" si="264"/>
        <v>10.42575462055018</v>
      </c>
      <c r="L1650" s="9">
        <f t="shared" si="265"/>
        <v>4053.628244549267</v>
      </c>
    </row>
    <row r="1651" spans="1:12" x14ac:dyDescent="0.25">
      <c r="A1651">
        <v>1642</v>
      </c>
      <c r="B1651">
        <v>83.846822400000008</v>
      </c>
      <c r="C1651" s="8">
        <f t="shared" si="256"/>
        <v>23.290784000000002</v>
      </c>
      <c r="D1651" s="9">
        <f t="shared" si="257"/>
        <v>0.13411200000000179</v>
      </c>
      <c r="E1651" s="9">
        <f t="shared" si="258"/>
        <v>15166.793135999977</v>
      </c>
      <c r="F1651" s="9">
        <f t="shared" si="260"/>
        <v>117.72</v>
      </c>
      <c r="G1651" s="9">
        <f t="shared" si="261"/>
        <v>227.83346012055557</v>
      </c>
      <c r="H1651" s="9">
        <f t="shared" si="259"/>
        <v>0</v>
      </c>
      <c r="I1651" s="9">
        <f t="shared" si="262"/>
        <v>160.93440000000214</v>
      </c>
      <c r="J1651" s="9">
        <f t="shared" si="263"/>
        <v>506.48786012055768</v>
      </c>
      <c r="K1651" s="9">
        <f t="shared" si="264"/>
        <v>11.796499348690125</v>
      </c>
      <c r="L1651" s="9">
        <f t="shared" si="265"/>
        <v>4064.7393715338872</v>
      </c>
    </row>
    <row r="1652" spans="1:12" x14ac:dyDescent="0.25">
      <c r="A1652">
        <v>1643</v>
      </c>
      <c r="B1652">
        <v>84.490560000000002</v>
      </c>
      <c r="C1652" s="8">
        <f t="shared" si="256"/>
        <v>23.4696</v>
      </c>
      <c r="D1652" s="9">
        <f t="shared" si="257"/>
        <v>0.17881599999999764</v>
      </c>
      <c r="E1652" s="9">
        <f t="shared" si="258"/>
        <v>15190.173327999977</v>
      </c>
      <c r="F1652" s="9">
        <f t="shared" si="260"/>
        <v>117.72</v>
      </c>
      <c r="G1652" s="9">
        <f t="shared" si="261"/>
        <v>231.34529214720001</v>
      </c>
      <c r="H1652" s="9">
        <f t="shared" si="259"/>
        <v>0</v>
      </c>
      <c r="I1652" s="9">
        <f t="shared" si="262"/>
        <v>214.57919999999717</v>
      </c>
      <c r="J1652" s="9">
        <f t="shared" si="263"/>
        <v>563.64449214719718</v>
      </c>
      <c r="K1652" s="9">
        <f t="shared" si="264"/>
        <v>13.228510772897858</v>
      </c>
      <c r="L1652" s="9">
        <f t="shared" si="265"/>
        <v>4077.2518765946811</v>
      </c>
    </row>
    <row r="1653" spans="1:12" x14ac:dyDescent="0.25">
      <c r="A1653">
        <v>1644</v>
      </c>
      <c r="B1653">
        <v>85.295231999999999</v>
      </c>
      <c r="C1653" s="8">
        <f t="shared" si="256"/>
        <v>23.69312</v>
      </c>
      <c r="D1653" s="9">
        <f t="shared" si="257"/>
        <v>0.22352000000000061</v>
      </c>
      <c r="E1653" s="9">
        <f t="shared" si="258"/>
        <v>15213.754687999977</v>
      </c>
      <c r="F1653" s="9">
        <f t="shared" si="260"/>
        <v>117.72</v>
      </c>
      <c r="G1653" s="9">
        <f t="shared" si="261"/>
        <v>235.772852840448</v>
      </c>
      <c r="H1653" s="9">
        <f t="shared" si="259"/>
        <v>0</v>
      </c>
      <c r="I1653" s="9">
        <f t="shared" si="262"/>
        <v>268.22400000000073</v>
      </c>
      <c r="J1653" s="9">
        <f t="shared" si="263"/>
        <v>621.71685284044872</v>
      </c>
      <c r="K1653" s="9">
        <f t="shared" si="264"/>
        <v>14.730412000371093</v>
      </c>
      <c r="L1653" s="9">
        <f t="shared" si="265"/>
        <v>4091.2313379813154</v>
      </c>
    </row>
    <row r="1654" spans="1:12" x14ac:dyDescent="0.25">
      <c r="A1654">
        <v>1645</v>
      </c>
      <c r="B1654">
        <v>86.099904000000009</v>
      </c>
      <c r="C1654" s="8">
        <f t="shared" si="256"/>
        <v>23.916640000000001</v>
      </c>
      <c r="D1654" s="9">
        <f t="shared" si="257"/>
        <v>0.22352000000000061</v>
      </c>
      <c r="E1654" s="9">
        <f t="shared" si="258"/>
        <v>15237.559567999977</v>
      </c>
      <c r="F1654" s="9">
        <f t="shared" si="260"/>
        <v>117.72</v>
      </c>
      <c r="G1654" s="9">
        <f t="shared" si="261"/>
        <v>240.24238093363203</v>
      </c>
      <c r="H1654" s="9">
        <f t="shared" si="259"/>
        <v>0</v>
      </c>
      <c r="I1654" s="9">
        <f t="shared" si="262"/>
        <v>268.22400000000073</v>
      </c>
      <c r="J1654" s="9">
        <f t="shared" si="263"/>
        <v>626.18638093363279</v>
      </c>
      <c r="K1654" s="9">
        <f t="shared" si="264"/>
        <v>14.976274245692561</v>
      </c>
      <c r="L1654" s="9">
        <f t="shared" si="265"/>
        <v>4106.0846811043475</v>
      </c>
    </row>
    <row r="1655" spans="1:12" x14ac:dyDescent="0.25">
      <c r="A1655">
        <v>1646</v>
      </c>
      <c r="B1655">
        <v>86.904576000000006</v>
      </c>
      <c r="C1655" s="8">
        <f t="shared" si="256"/>
        <v>24.140160000000002</v>
      </c>
      <c r="D1655" s="9">
        <f t="shared" si="257"/>
        <v>0.22352000000000061</v>
      </c>
      <c r="E1655" s="9">
        <f t="shared" si="258"/>
        <v>15261.587967999976</v>
      </c>
      <c r="F1655" s="9">
        <f t="shared" si="260"/>
        <v>117.72</v>
      </c>
      <c r="G1655" s="9">
        <f t="shared" si="261"/>
        <v>244.75387642675204</v>
      </c>
      <c r="H1655" s="9">
        <f t="shared" si="259"/>
        <v>0</v>
      </c>
      <c r="I1655" s="9">
        <f t="shared" si="262"/>
        <v>268.22400000000073</v>
      </c>
      <c r="J1655" s="9">
        <f t="shared" si="263"/>
        <v>630.69787642675283</v>
      </c>
      <c r="K1655" s="9">
        <f t="shared" si="264"/>
        <v>15.225147648602041</v>
      </c>
      <c r="L1655" s="9">
        <f t="shared" si="265"/>
        <v>4121.185392051495</v>
      </c>
    </row>
    <row r="1656" spans="1:12" x14ac:dyDescent="0.25">
      <c r="A1656">
        <v>1647</v>
      </c>
      <c r="B1656">
        <v>88.352985599999997</v>
      </c>
      <c r="C1656" s="8">
        <f t="shared" si="256"/>
        <v>24.542496</v>
      </c>
      <c r="D1656" s="9">
        <f t="shared" si="257"/>
        <v>0.40233599999999825</v>
      </c>
      <c r="E1656" s="9">
        <f t="shared" si="258"/>
        <v>15285.929295999977</v>
      </c>
      <c r="F1656" s="9">
        <f t="shared" si="260"/>
        <v>117.72</v>
      </c>
      <c r="G1656" s="9">
        <f t="shared" si="261"/>
        <v>252.98032616220669</v>
      </c>
      <c r="H1656" s="9">
        <f t="shared" si="259"/>
        <v>0</v>
      </c>
      <c r="I1656" s="9">
        <f t="shared" si="262"/>
        <v>482.8031999999979</v>
      </c>
      <c r="J1656" s="9">
        <f t="shared" si="263"/>
        <v>853.50352616220459</v>
      </c>
      <c r="K1656" s="9">
        <f t="shared" si="264"/>
        <v>20.947106876821803</v>
      </c>
      <c r="L1656" s="9">
        <f t="shared" si="265"/>
        <v>4139.2715193142067</v>
      </c>
    </row>
    <row r="1657" spans="1:12" x14ac:dyDescent="0.25">
      <c r="A1657">
        <v>1648</v>
      </c>
      <c r="B1657">
        <v>89.157657600000007</v>
      </c>
      <c r="C1657" s="8">
        <f t="shared" si="256"/>
        <v>24.766016</v>
      </c>
      <c r="D1657" s="9">
        <f t="shared" si="257"/>
        <v>0.22352000000000061</v>
      </c>
      <c r="E1657" s="9">
        <f t="shared" si="258"/>
        <v>15310.583551999976</v>
      </c>
      <c r="F1657" s="9">
        <f t="shared" si="260"/>
        <v>117.72</v>
      </c>
      <c r="G1657" s="9">
        <f t="shared" si="261"/>
        <v>257.60933037514752</v>
      </c>
      <c r="H1657" s="9">
        <f t="shared" si="259"/>
        <v>0</v>
      </c>
      <c r="I1657" s="9">
        <f t="shared" si="262"/>
        <v>268.22400000000073</v>
      </c>
      <c r="J1657" s="9">
        <f t="shared" si="263"/>
        <v>643.55333037514822</v>
      </c>
      <c r="K1657" s="9">
        <f t="shared" si="264"/>
        <v>15.938252076924208</v>
      </c>
      <c r="L1657" s="9">
        <f t="shared" si="265"/>
        <v>4157.71419879108</v>
      </c>
    </row>
    <row r="1658" spans="1:12" x14ac:dyDescent="0.25">
      <c r="A1658">
        <v>1649</v>
      </c>
      <c r="B1658">
        <v>89.479526400000012</v>
      </c>
      <c r="C1658" s="8">
        <f t="shared" si="256"/>
        <v>24.855424000000003</v>
      </c>
      <c r="D1658" s="9">
        <f t="shared" si="257"/>
        <v>8.9408000000002374E-2</v>
      </c>
      <c r="E1658" s="9">
        <f t="shared" si="258"/>
        <v>15335.394271999976</v>
      </c>
      <c r="F1658" s="9">
        <f t="shared" si="260"/>
        <v>117.72</v>
      </c>
      <c r="G1658" s="9">
        <f t="shared" si="261"/>
        <v>259.47268293230593</v>
      </c>
      <c r="H1658" s="9">
        <f t="shared" si="259"/>
        <v>0</v>
      </c>
      <c r="I1658" s="9">
        <f t="shared" si="262"/>
        <v>107.28960000000285</v>
      </c>
      <c r="J1658" s="9">
        <f t="shared" si="263"/>
        <v>484.48228293230881</v>
      </c>
      <c r="K1658" s="9">
        <f t="shared" si="264"/>
        <v>12.0420125627705</v>
      </c>
      <c r="L1658" s="9">
        <f t="shared" si="265"/>
        <v>4171.7043311109273</v>
      </c>
    </row>
    <row r="1659" spans="1:12" x14ac:dyDescent="0.25">
      <c r="A1659">
        <v>1650</v>
      </c>
      <c r="B1659">
        <v>90.123264000000006</v>
      </c>
      <c r="C1659" s="8">
        <f t="shared" si="256"/>
        <v>25.03424</v>
      </c>
      <c r="D1659" s="9">
        <f t="shared" si="257"/>
        <v>0.17881599999999764</v>
      </c>
      <c r="E1659" s="9">
        <f t="shared" si="258"/>
        <v>15360.339103999975</v>
      </c>
      <c r="F1659" s="9">
        <f t="shared" si="260"/>
        <v>117.72</v>
      </c>
      <c r="G1659" s="9">
        <f t="shared" si="261"/>
        <v>263.21953239859198</v>
      </c>
      <c r="H1659" s="9">
        <f t="shared" si="259"/>
        <v>0</v>
      </c>
      <c r="I1659" s="9">
        <f t="shared" si="262"/>
        <v>214.57919999999717</v>
      </c>
      <c r="J1659" s="9">
        <f t="shared" si="263"/>
        <v>595.51873239858912</v>
      </c>
      <c r="K1659" s="9">
        <f t="shared" si="264"/>
        <v>14.908358871362056</v>
      </c>
      <c r="L1659" s="9">
        <f t="shared" si="265"/>
        <v>4185.1795168279932</v>
      </c>
    </row>
    <row r="1660" spans="1:12" x14ac:dyDescent="0.25">
      <c r="A1660">
        <v>1651</v>
      </c>
      <c r="B1660">
        <v>90.123264000000006</v>
      </c>
      <c r="C1660" s="8">
        <f t="shared" si="256"/>
        <v>25.03424</v>
      </c>
      <c r="D1660" s="9">
        <f t="shared" si="257"/>
        <v>0</v>
      </c>
      <c r="E1660" s="9">
        <f t="shared" si="258"/>
        <v>15385.373343999976</v>
      </c>
      <c r="F1660" s="9">
        <f t="shared" si="260"/>
        <v>117.72</v>
      </c>
      <c r="G1660" s="9">
        <f t="shared" si="261"/>
        <v>263.21953239859198</v>
      </c>
      <c r="H1660" s="9">
        <f t="shared" si="259"/>
        <v>0</v>
      </c>
      <c r="I1660" s="9">
        <f t="shared" si="262"/>
        <v>0</v>
      </c>
      <c r="J1660" s="9">
        <f t="shared" si="263"/>
        <v>380.93953239859195</v>
      </c>
      <c r="K1660" s="9">
        <f t="shared" si="264"/>
        <v>9.5365316795541268</v>
      </c>
      <c r="L1660" s="9">
        <f t="shared" si="265"/>
        <v>4197.4019621034513</v>
      </c>
    </row>
    <row r="1661" spans="1:12" x14ac:dyDescent="0.25">
      <c r="A1661">
        <v>1652</v>
      </c>
      <c r="B1661">
        <v>89.801395200000002</v>
      </c>
      <c r="C1661" s="8">
        <f t="shared" si="256"/>
        <v>24.944831999999998</v>
      </c>
      <c r="D1661" s="9">
        <f t="shared" si="257"/>
        <v>-8.9408000000002374E-2</v>
      </c>
      <c r="E1661" s="9">
        <f t="shared" si="258"/>
        <v>15410.362879999977</v>
      </c>
      <c r="F1661" s="9">
        <f t="shared" si="260"/>
        <v>117.72</v>
      </c>
      <c r="G1661" s="9">
        <f t="shared" si="261"/>
        <v>261.34275027345404</v>
      </c>
      <c r="H1661" s="9">
        <f t="shared" si="259"/>
        <v>0</v>
      </c>
      <c r="I1661" s="9">
        <f t="shared" si="262"/>
        <v>-107.28960000000285</v>
      </c>
      <c r="J1661" s="9">
        <f t="shared" si="263"/>
        <v>271.77315027345122</v>
      </c>
      <c r="K1661" s="9">
        <f t="shared" si="264"/>
        <v>6.7793355756819951</v>
      </c>
      <c r="L1661" s="9">
        <f t="shared" si="265"/>
        <v>4205.5598957310694</v>
      </c>
    </row>
    <row r="1662" spans="1:12" x14ac:dyDescent="0.25">
      <c r="A1662">
        <v>1653</v>
      </c>
      <c r="B1662">
        <v>88.835788800000017</v>
      </c>
      <c r="C1662" s="8">
        <f t="shared" si="256"/>
        <v>24.676608000000005</v>
      </c>
      <c r="D1662" s="9">
        <f t="shared" si="257"/>
        <v>-0.26822399999999291</v>
      </c>
      <c r="E1662" s="9">
        <f t="shared" si="258"/>
        <v>15435.173599999976</v>
      </c>
      <c r="F1662" s="9">
        <f t="shared" si="260"/>
        <v>117.72</v>
      </c>
      <c r="G1662" s="9">
        <f t="shared" si="261"/>
        <v>255.75269260197899</v>
      </c>
      <c r="H1662" s="9">
        <f t="shared" si="259"/>
        <v>0</v>
      </c>
      <c r="I1662" s="9">
        <f t="shared" si="262"/>
        <v>-321.8687999999915</v>
      </c>
      <c r="J1662" s="9">
        <f t="shared" si="263"/>
        <v>51.603892601987525</v>
      </c>
      <c r="K1662" s="9">
        <f t="shared" si="264"/>
        <v>1.2734090290133466</v>
      </c>
      <c r="L1662" s="9">
        <f t="shared" si="265"/>
        <v>4209.5862680334167</v>
      </c>
    </row>
    <row r="1663" spans="1:12" x14ac:dyDescent="0.25">
      <c r="A1663">
        <v>1654</v>
      </c>
      <c r="B1663">
        <v>87.709248000000002</v>
      </c>
      <c r="C1663" s="8">
        <f t="shared" si="256"/>
        <v>24.363679999999999</v>
      </c>
      <c r="D1663" s="9">
        <f t="shared" si="257"/>
        <v>-0.31292800000000653</v>
      </c>
      <c r="E1663" s="9">
        <f t="shared" si="258"/>
        <v>15459.693743999977</v>
      </c>
      <c r="F1663" s="9">
        <f t="shared" si="260"/>
        <v>117.72</v>
      </c>
      <c r="G1663" s="9">
        <f t="shared" si="261"/>
        <v>249.30733931980794</v>
      </c>
      <c r="H1663" s="9">
        <f t="shared" si="259"/>
        <v>0</v>
      </c>
      <c r="I1663" s="9">
        <f t="shared" si="262"/>
        <v>-375.51360000000784</v>
      </c>
      <c r="J1663" s="9">
        <f t="shared" si="263"/>
        <v>-8.486260680199905</v>
      </c>
      <c r="K1663" s="9">
        <f t="shared" si="264"/>
        <v>-0.20675653960897281</v>
      </c>
      <c r="L1663" s="9">
        <f t="shared" si="265"/>
        <v>4210.1195942781187</v>
      </c>
    </row>
    <row r="1664" spans="1:12" x14ac:dyDescent="0.25">
      <c r="A1664">
        <v>1655</v>
      </c>
      <c r="B1664">
        <v>86.260838400000011</v>
      </c>
      <c r="C1664" s="8">
        <f t="shared" si="256"/>
        <v>23.961344000000004</v>
      </c>
      <c r="D1664" s="9">
        <f t="shared" si="257"/>
        <v>-0.4023359999999947</v>
      </c>
      <c r="E1664" s="9">
        <f t="shared" si="258"/>
        <v>15483.856255999977</v>
      </c>
      <c r="F1664" s="9">
        <f t="shared" si="260"/>
        <v>117.72</v>
      </c>
      <c r="G1664" s="9">
        <f t="shared" si="261"/>
        <v>241.14132264026117</v>
      </c>
      <c r="H1664" s="9">
        <f t="shared" si="259"/>
        <v>0</v>
      </c>
      <c r="I1664" s="9">
        <f t="shared" si="262"/>
        <v>-482.80319999999364</v>
      </c>
      <c r="J1664" s="9">
        <f t="shared" si="263"/>
        <v>-123.94187735973247</v>
      </c>
      <c r="K1664" s="9">
        <f t="shared" si="264"/>
        <v>-2.9698139594223623</v>
      </c>
      <c r="L1664" s="9">
        <f t="shared" si="265"/>
        <v>4208.5313090286027</v>
      </c>
    </row>
    <row r="1665" spans="1:12" x14ac:dyDescent="0.25">
      <c r="A1665">
        <v>1656</v>
      </c>
      <c r="B1665">
        <v>84.490560000000002</v>
      </c>
      <c r="C1665" s="8">
        <f t="shared" si="256"/>
        <v>23.4696</v>
      </c>
      <c r="D1665" s="9">
        <f t="shared" si="257"/>
        <v>-0.49174400000000418</v>
      </c>
      <c r="E1665" s="9">
        <f t="shared" si="258"/>
        <v>15507.571727999977</v>
      </c>
      <c r="F1665" s="9">
        <f t="shared" si="260"/>
        <v>117.72</v>
      </c>
      <c r="G1665" s="9">
        <f t="shared" si="261"/>
        <v>231.34529214720001</v>
      </c>
      <c r="H1665" s="9">
        <f t="shared" si="259"/>
        <v>0</v>
      </c>
      <c r="I1665" s="9">
        <f t="shared" si="262"/>
        <v>-590.09280000000501</v>
      </c>
      <c r="J1665" s="9">
        <f t="shared" si="263"/>
        <v>-241.027507852805</v>
      </c>
      <c r="K1665" s="9">
        <f t="shared" si="264"/>
        <v>-5.6568191983021929</v>
      </c>
      <c r="L1665" s="9">
        <f t="shared" si="265"/>
        <v>4204.2179924497404</v>
      </c>
    </row>
    <row r="1666" spans="1:12" x14ac:dyDescent="0.25">
      <c r="A1666">
        <v>1657</v>
      </c>
      <c r="B1666">
        <v>82.881216000000009</v>
      </c>
      <c r="C1666" s="8">
        <f t="shared" si="256"/>
        <v>23.022560000000002</v>
      </c>
      <c r="D1666" s="9">
        <f t="shared" si="257"/>
        <v>-0.44703999999999766</v>
      </c>
      <c r="E1666" s="9">
        <f t="shared" si="258"/>
        <v>15530.817807999978</v>
      </c>
      <c r="F1666" s="9">
        <f t="shared" si="260"/>
        <v>117.72</v>
      </c>
      <c r="G1666" s="9">
        <f t="shared" si="261"/>
        <v>222.61607296051204</v>
      </c>
      <c r="H1666" s="9">
        <f t="shared" si="259"/>
        <v>0</v>
      </c>
      <c r="I1666" s="9">
        <f t="shared" si="262"/>
        <v>-536.44799999999714</v>
      </c>
      <c r="J1666" s="9">
        <f t="shared" si="263"/>
        <v>-196.11192703948507</v>
      </c>
      <c r="K1666" s="9">
        <f t="shared" si="264"/>
        <v>-4.5149986069821679</v>
      </c>
      <c r="L1666" s="9">
        <f t="shared" si="265"/>
        <v>4199.1320835470979</v>
      </c>
    </row>
    <row r="1667" spans="1:12" x14ac:dyDescent="0.25">
      <c r="A1667">
        <v>1658</v>
      </c>
      <c r="B1667">
        <v>82.881216000000009</v>
      </c>
      <c r="C1667" s="8">
        <f t="shared" si="256"/>
        <v>23.022560000000002</v>
      </c>
      <c r="D1667" s="9">
        <f t="shared" si="257"/>
        <v>0</v>
      </c>
      <c r="E1667" s="9">
        <f t="shared" si="258"/>
        <v>15553.840367999977</v>
      </c>
      <c r="F1667" s="9">
        <f t="shared" si="260"/>
        <v>117.72</v>
      </c>
      <c r="G1667" s="9">
        <f t="shared" si="261"/>
        <v>222.61607296051204</v>
      </c>
      <c r="H1667" s="9">
        <f t="shared" si="259"/>
        <v>0</v>
      </c>
      <c r="I1667" s="9">
        <f t="shared" si="262"/>
        <v>0</v>
      </c>
      <c r="J1667" s="9">
        <f t="shared" si="263"/>
        <v>340.33607296051207</v>
      </c>
      <c r="K1667" s="9">
        <f t="shared" si="264"/>
        <v>7.8354076598977676</v>
      </c>
      <c r="L1667" s="9">
        <f t="shared" si="265"/>
        <v>4200.7922880735559</v>
      </c>
    </row>
    <row r="1668" spans="1:12" x14ac:dyDescent="0.25">
      <c r="A1668">
        <v>1659</v>
      </c>
      <c r="B1668">
        <v>82.881216000000009</v>
      </c>
      <c r="C1668" s="8">
        <f t="shared" si="256"/>
        <v>23.022560000000002</v>
      </c>
      <c r="D1668" s="9">
        <f t="shared" si="257"/>
        <v>0</v>
      </c>
      <c r="E1668" s="9">
        <f t="shared" si="258"/>
        <v>15576.862927999977</v>
      </c>
      <c r="F1668" s="9">
        <f t="shared" si="260"/>
        <v>117.72</v>
      </c>
      <c r="G1668" s="9">
        <f t="shared" si="261"/>
        <v>222.61607296051204</v>
      </c>
      <c r="H1668" s="9">
        <f t="shared" si="259"/>
        <v>0</v>
      </c>
      <c r="I1668" s="9">
        <f t="shared" si="262"/>
        <v>0</v>
      </c>
      <c r="J1668" s="9">
        <f t="shared" si="263"/>
        <v>340.33607296051207</v>
      </c>
      <c r="K1668" s="9">
        <f t="shared" si="264"/>
        <v>7.8354076598977676</v>
      </c>
      <c r="L1668" s="9">
        <f t="shared" si="265"/>
        <v>4208.6276957334539</v>
      </c>
    </row>
    <row r="1669" spans="1:12" x14ac:dyDescent="0.25">
      <c r="A1669">
        <v>1660</v>
      </c>
      <c r="B1669">
        <v>82.237478400000015</v>
      </c>
      <c r="C1669" s="8">
        <f t="shared" si="256"/>
        <v>22.843744000000004</v>
      </c>
      <c r="D1669" s="9">
        <f t="shared" si="257"/>
        <v>-0.17881599999999764</v>
      </c>
      <c r="E1669" s="9">
        <f t="shared" si="258"/>
        <v>15599.796079999976</v>
      </c>
      <c r="F1669" s="9">
        <f t="shared" si="260"/>
        <v>117.72</v>
      </c>
      <c r="G1669" s="9">
        <f t="shared" si="261"/>
        <v>219.17138877376522</v>
      </c>
      <c r="H1669" s="9">
        <f t="shared" si="259"/>
        <v>0</v>
      </c>
      <c r="I1669" s="9">
        <f t="shared" si="262"/>
        <v>-214.57919999999717</v>
      </c>
      <c r="J1669" s="9">
        <f t="shared" si="263"/>
        <v>122.31218877376807</v>
      </c>
      <c r="K1669" s="9">
        <f t="shared" si="264"/>
        <v>2.7940683284276324</v>
      </c>
      <c r="L1669" s="9">
        <f t="shared" si="265"/>
        <v>4213.9424337276168</v>
      </c>
    </row>
    <row r="1670" spans="1:12" x14ac:dyDescent="0.25">
      <c r="A1670">
        <v>1661</v>
      </c>
      <c r="B1670">
        <v>80.628134400000008</v>
      </c>
      <c r="C1670" s="8">
        <f t="shared" si="256"/>
        <v>22.396704000000003</v>
      </c>
      <c r="D1670" s="9">
        <f t="shared" si="257"/>
        <v>-0.44704000000000121</v>
      </c>
      <c r="E1670" s="9">
        <f t="shared" si="258"/>
        <v>15622.416303999977</v>
      </c>
      <c r="F1670" s="9">
        <f t="shared" si="260"/>
        <v>117.72</v>
      </c>
      <c r="G1670" s="9">
        <f t="shared" si="261"/>
        <v>210.67718702671877</v>
      </c>
      <c r="H1670" s="9">
        <f t="shared" si="259"/>
        <v>0</v>
      </c>
      <c r="I1670" s="9">
        <f t="shared" si="262"/>
        <v>-536.44800000000146</v>
      </c>
      <c r="J1670" s="9">
        <f t="shared" si="263"/>
        <v>-208.05081297328269</v>
      </c>
      <c r="K1670" s="9">
        <f t="shared" si="264"/>
        <v>-4.6596524751219732</v>
      </c>
      <c r="L1670" s="9">
        <f t="shared" si="265"/>
        <v>4213.0096416542701</v>
      </c>
    </row>
    <row r="1671" spans="1:12" x14ac:dyDescent="0.25">
      <c r="A1671">
        <v>1662</v>
      </c>
      <c r="B1671">
        <v>80.467200000000005</v>
      </c>
      <c r="C1671" s="8">
        <f t="shared" si="256"/>
        <v>22.352</v>
      </c>
      <c r="D1671" s="9">
        <f t="shared" si="257"/>
        <v>-4.4704000000002964E-2</v>
      </c>
      <c r="E1671" s="9">
        <f t="shared" si="258"/>
        <v>15644.790655999977</v>
      </c>
      <c r="F1671" s="9">
        <f t="shared" si="260"/>
        <v>117.72</v>
      </c>
      <c r="G1671" s="9">
        <f t="shared" si="261"/>
        <v>209.83699968000002</v>
      </c>
      <c r="H1671" s="9">
        <f t="shared" si="259"/>
        <v>0</v>
      </c>
      <c r="I1671" s="9">
        <f t="shared" si="262"/>
        <v>-53.644800000003556</v>
      </c>
      <c r="J1671" s="9">
        <f t="shared" si="263"/>
        <v>273.91219967999643</v>
      </c>
      <c r="K1671" s="9">
        <f t="shared" si="264"/>
        <v>6.1224854872472809</v>
      </c>
      <c r="L1671" s="9">
        <f t="shared" si="265"/>
        <v>4213.7410581603326</v>
      </c>
    </row>
    <row r="1672" spans="1:12" x14ac:dyDescent="0.25">
      <c r="A1672">
        <v>1663</v>
      </c>
      <c r="B1672">
        <v>80.628134400000008</v>
      </c>
      <c r="C1672" s="8">
        <f t="shared" si="256"/>
        <v>22.396704000000003</v>
      </c>
      <c r="D1672" s="9">
        <f t="shared" si="257"/>
        <v>4.4704000000002964E-2</v>
      </c>
      <c r="E1672" s="9">
        <f t="shared" si="258"/>
        <v>15667.165007999978</v>
      </c>
      <c r="F1672" s="9">
        <f t="shared" si="260"/>
        <v>117.72</v>
      </c>
      <c r="G1672" s="9">
        <f t="shared" si="261"/>
        <v>210.67718702671877</v>
      </c>
      <c r="H1672" s="9">
        <f t="shared" si="259"/>
        <v>0</v>
      </c>
      <c r="I1672" s="9">
        <f t="shared" si="262"/>
        <v>53.644800000003556</v>
      </c>
      <c r="J1672" s="9">
        <f t="shared" si="263"/>
        <v>382.04198702672232</v>
      </c>
      <c r="K1672" s="9">
        <f t="shared" si="264"/>
        <v>8.5564812990093415</v>
      </c>
      <c r="L1672" s="9">
        <f t="shared" si="265"/>
        <v>4221.0805415534605</v>
      </c>
    </row>
    <row r="1673" spans="1:12" x14ac:dyDescent="0.25">
      <c r="A1673">
        <v>1664</v>
      </c>
      <c r="B1673">
        <v>80.467200000000005</v>
      </c>
      <c r="C1673" s="8">
        <f t="shared" si="256"/>
        <v>22.352</v>
      </c>
      <c r="D1673" s="9">
        <f t="shared" si="257"/>
        <v>-4.4704000000002964E-2</v>
      </c>
      <c r="E1673" s="9">
        <f t="shared" si="258"/>
        <v>15689.539359999979</v>
      </c>
      <c r="F1673" s="9">
        <f t="shared" si="260"/>
        <v>117.72</v>
      </c>
      <c r="G1673" s="9">
        <f t="shared" si="261"/>
        <v>209.83699968000002</v>
      </c>
      <c r="H1673" s="9">
        <f t="shared" si="259"/>
        <v>0</v>
      </c>
      <c r="I1673" s="9">
        <f t="shared" si="262"/>
        <v>-53.644800000003556</v>
      </c>
      <c r="J1673" s="9">
        <f t="shared" si="263"/>
        <v>273.91219967999643</v>
      </c>
      <c r="K1673" s="9">
        <f t="shared" si="264"/>
        <v>6.1224854872472809</v>
      </c>
      <c r="L1673" s="9">
        <f t="shared" si="265"/>
        <v>4228.4200249465885</v>
      </c>
    </row>
    <row r="1674" spans="1:12" x14ac:dyDescent="0.25">
      <c r="A1674">
        <v>1665</v>
      </c>
      <c r="B1674">
        <v>79.823462400000011</v>
      </c>
      <c r="C1674" s="8">
        <f t="shared" ref="C1674:C1737" si="266">B1674/3.6</f>
        <v>22.173184000000003</v>
      </c>
      <c r="D1674" s="9">
        <f t="shared" ref="D1674:D1737" si="267">(C1674-C1673)/(A1674-A1673)</f>
        <v>-0.17881599999999764</v>
      </c>
      <c r="E1674" s="9">
        <f t="shared" ref="E1674:E1737" si="268">E1673+C1673*(A1674-A1673)+(C1674-C1673)*(A1674-A1673)/2</f>
        <v>15711.80195199998</v>
      </c>
      <c r="F1674" s="9">
        <f t="shared" si="260"/>
        <v>117.72</v>
      </c>
      <c r="G1674" s="9">
        <f t="shared" si="261"/>
        <v>206.49303725309957</v>
      </c>
      <c r="H1674" s="9">
        <f t="shared" ref="H1674:H1737" si="269">$B$1*$B$2*SIN(ATAN($F$1))</f>
        <v>0</v>
      </c>
      <c r="I1674" s="9">
        <f t="shared" si="262"/>
        <v>-214.57919999999717</v>
      </c>
      <c r="J1674" s="9">
        <f t="shared" si="263"/>
        <v>109.6338372531024</v>
      </c>
      <c r="K1674" s="9">
        <f t="shared" si="264"/>
        <v>2.4309312460390942</v>
      </c>
      <c r="L1674" s="9">
        <f t="shared" si="265"/>
        <v>4232.6967333132316</v>
      </c>
    </row>
    <row r="1675" spans="1:12" x14ac:dyDescent="0.25">
      <c r="A1675">
        <v>1666</v>
      </c>
      <c r="B1675">
        <v>79.662528000000009</v>
      </c>
      <c r="C1675" s="8">
        <f t="shared" si="266"/>
        <v>22.128480000000003</v>
      </c>
      <c r="D1675" s="9">
        <f t="shared" si="267"/>
        <v>-4.4703999999999411E-2</v>
      </c>
      <c r="E1675" s="9">
        <f t="shared" si="268"/>
        <v>15733.952783999979</v>
      </c>
      <c r="F1675" s="9">
        <f t="shared" si="260"/>
        <v>117.72</v>
      </c>
      <c r="G1675" s="9">
        <f t="shared" si="261"/>
        <v>205.66124338636806</v>
      </c>
      <c r="H1675" s="9">
        <f t="shared" si="269"/>
        <v>0</v>
      </c>
      <c r="I1675" s="9">
        <f t="shared" si="262"/>
        <v>-53.644799999999293</v>
      </c>
      <c r="J1675" s="9">
        <f t="shared" si="263"/>
        <v>269.73644338636876</v>
      </c>
      <c r="K1675" s="9">
        <f t="shared" si="264"/>
        <v>5.9688574927463938</v>
      </c>
      <c r="L1675" s="9">
        <f t="shared" si="265"/>
        <v>4236.8966276826241</v>
      </c>
    </row>
    <row r="1676" spans="1:12" x14ac:dyDescent="0.25">
      <c r="A1676">
        <v>1667</v>
      </c>
      <c r="B1676">
        <v>79.662528000000009</v>
      </c>
      <c r="C1676" s="8">
        <f t="shared" si="266"/>
        <v>22.128480000000003</v>
      </c>
      <c r="D1676" s="9">
        <f t="shared" si="267"/>
        <v>0</v>
      </c>
      <c r="E1676" s="9">
        <f t="shared" si="268"/>
        <v>15756.081263999979</v>
      </c>
      <c r="F1676" s="9">
        <f t="shared" si="260"/>
        <v>117.72</v>
      </c>
      <c r="G1676" s="9">
        <f t="shared" si="261"/>
        <v>205.66124338636806</v>
      </c>
      <c r="H1676" s="9">
        <f t="shared" si="269"/>
        <v>0</v>
      </c>
      <c r="I1676" s="9">
        <f t="shared" si="262"/>
        <v>0</v>
      </c>
      <c r="J1676" s="9">
        <f t="shared" si="263"/>
        <v>323.38124338636806</v>
      </c>
      <c r="K1676" s="9">
        <f t="shared" si="264"/>
        <v>7.1559353766503788</v>
      </c>
      <c r="L1676" s="9">
        <f t="shared" si="265"/>
        <v>4243.4590241173228</v>
      </c>
    </row>
    <row r="1677" spans="1:12" x14ac:dyDescent="0.25">
      <c r="A1677">
        <v>1668</v>
      </c>
      <c r="B1677">
        <v>79.662528000000009</v>
      </c>
      <c r="C1677" s="8">
        <f t="shared" si="266"/>
        <v>22.128480000000003</v>
      </c>
      <c r="D1677" s="9">
        <f t="shared" si="267"/>
        <v>0</v>
      </c>
      <c r="E1677" s="9">
        <f t="shared" si="268"/>
        <v>15778.209743999978</v>
      </c>
      <c r="F1677" s="9">
        <f t="shared" si="260"/>
        <v>117.72</v>
      </c>
      <c r="G1677" s="9">
        <f t="shared" si="261"/>
        <v>205.66124338636806</v>
      </c>
      <c r="H1677" s="9">
        <f t="shared" si="269"/>
        <v>0</v>
      </c>
      <c r="I1677" s="9">
        <f t="shared" si="262"/>
        <v>0</v>
      </c>
      <c r="J1677" s="9">
        <f t="shared" si="263"/>
        <v>323.38124338636806</v>
      </c>
      <c r="K1677" s="9">
        <f t="shared" si="264"/>
        <v>7.1559353766503788</v>
      </c>
      <c r="L1677" s="9">
        <f t="shared" si="265"/>
        <v>4250.6149594939734</v>
      </c>
    </row>
    <row r="1678" spans="1:12" x14ac:dyDescent="0.25">
      <c r="A1678">
        <v>1669</v>
      </c>
      <c r="B1678">
        <v>79.018790400000015</v>
      </c>
      <c r="C1678" s="8">
        <f t="shared" si="266"/>
        <v>21.949664000000002</v>
      </c>
      <c r="D1678" s="9">
        <f t="shared" si="267"/>
        <v>-0.1788160000000012</v>
      </c>
      <c r="E1678" s="9">
        <f t="shared" si="268"/>
        <v>15800.248815999978</v>
      </c>
      <c r="F1678" s="9">
        <f t="shared" si="260"/>
        <v>117.72</v>
      </c>
      <c r="G1678" s="9">
        <f t="shared" si="261"/>
        <v>202.35085487941635</v>
      </c>
      <c r="H1678" s="9">
        <f t="shared" si="269"/>
        <v>0</v>
      </c>
      <c r="I1678" s="9">
        <f t="shared" si="262"/>
        <v>-214.57920000000144</v>
      </c>
      <c r="J1678" s="9">
        <f t="shared" si="263"/>
        <v>105.49165487941491</v>
      </c>
      <c r="K1678" s="9">
        <f t="shared" si="264"/>
        <v>2.3155063794071178</v>
      </c>
      <c r="L1678" s="9">
        <f t="shared" si="265"/>
        <v>4255.350680372002</v>
      </c>
    </row>
    <row r="1679" spans="1:12" x14ac:dyDescent="0.25">
      <c r="A1679">
        <v>1670</v>
      </c>
      <c r="B1679">
        <v>78.214118400000004</v>
      </c>
      <c r="C1679" s="8">
        <f t="shared" si="266"/>
        <v>21.726144000000001</v>
      </c>
      <c r="D1679" s="9">
        <f t="shared" si="267"/>
        <v>-0.22352000000000061</v>
      </c>
      <c r="E1679" s="9">
        <f t="shared" si="268"/>
        <v>15822.086719999978</v>
      </c>
      <c r="F1679" s="9">
        <f t="shared" si="260"/>
        <v>117.72</v>
      </c>
      <c r="G1679" s="9">
        <f t="shared" si="261"/>
        <v>198.25063990566915</v>
      </c>
      <c r="H1679" s="9">
        <f t="shared" si="269"/>
        <v>0</v>
      </c>
      <c r="I1679" s="9">
        <f t="shared" si="262"/>
        <v>-268.22400000000073</v>
      </c>
      <c r="J1679" s="9">
        <f t="shared" si="263"/>
        <v>47.746639905668417</v>
      </c>
      <c r="K1679" s="9">
        <f t="shared" si="264"/>
        <v>1.0373503741066985</v>
      </c>
      <c r="L1679" s="9">
        <f t="shared" si="265"/>
        <v>4257.027108748759</v>
      </c>
    </row>
    <row r="1680" spans="1:12" x14ac:dyDescent="0.25">
      <c r="A1680">
        <v>1671</v>
      </c>
      <c r="B1680">
        <v>77.409446400000007</v>
      </c>
      <c r="C1680" s="8">
        <f t="shared" si="266"/>
        <v>21.502624000000001</v>
      </c>
      <c r="D1680" s="9">
        <f t="shared" si="267"/>
        <v>-0.22352000000000061</v>
      </c>
      <c r="E1680" s="9">
        <f t="shared" si="268"/>
        <v>15843.701103999978</v>
      </c>
      <c r="F1680" s="9">
        <f t="shared" si="260"/>
        <v>117.72</v>
      </c>
      <c r="G1680" s="9">
        <f t="shared" si="261"/>
        <v>194.19239233185795</v>
      </c>
      <c r="H1680" s="9">
        <f t="shared" si="269"/>
        <v>0</v>
      </c>
      <c r="I1680" s="9">
        <f t="shared" si="262"/>
        <v>-268.22400000000073</v>
      </c>
      <c r="J1680" s="9">
        <f t="shared" si="263"/>
        <v>43.688392331857244</v>
      </c>
      <c r="K1680" s="9">
        <f t="shared" si="264"/>
        <v>0.93941507347640962</v>
      </c>
      <c r="L1680" s="9">
        <f t="shared" si="265"/>
        <v>4258.0154914725508</v>
      </c>
    </row>
    <row r="1681" spans="1:12" x14ac:dyDescent="0.25">
      <c r="A1681">
        <v>1672</v>
      </c>
      <c r="B1681">
        <v>75.961036800000016</v>
      </c>
      <c r="C1681" s="8">
        <f t="shared" si="266"/>
        <v>21.100288000000003</v>
      </c>
      <c r="D1681" s="9">
        <f t="shared" si="267"/>
        <v>-0.40233599999999825</v>
      </c>
      <c r="E1681" s="9">
        <f t="shared" si="268"/>
        <v>15865.002559999979</v>
      </c>
      <c r="F1681" s="9">
        <f t="shared" si="260"/>
        <v>117.72</v>
      </c>
      <c r="G1681" s="9">
        <f t="shared" si="261"/>
        <v>186.99330454683653</v>
      </c>
      <c r="H1681" s="9">
        <f t="shared" si="269"/>
        <v>0</v>
      </c>
      <c r="I1681" s="9">
        <f t="shared" si="262"/>
        <v>-482.8031999999979</v>
      </c>
      <c r="J1681" s="9">
        <f t="shared" si="263"/>
        <v>-178.08989545316138</v>
      </c>
      <c r="K1681" s="9">
        <f t="shared" si="264"/>
        <v>-3.7577480839515962</v>
      </c>
      <c r="L1681" s="9">
        <f t="shared" si="265"/>
        <v>4256.6063249673134</v>
      </c>
    </row>
    <row r="1682" spans="1:12" x14ac:dyDescent="0.25">
      <c r="A1682">
        <v>1673</v>
      </c>
      <c r="B1682">
        <v>74.190758400000007</v>
      </c>
      <c r="C1682" s="8">
        <f t="shared" si="266"/>
        <v>20.608544000000002</v>
      </c>
      <c r="D1682" s="9">
        <f t="shared" si="267"/>
        <v>-0.49174400000000063</v>
      </c>
      <c r="E1682" s="9">
        <f t="shared" si="268"/>
        <v>15885.856975999979</v>
      </c>
      <c r="F1682" s="9">
        <f t="shared" si="260"/>
        <v>117.72</v>
      </c>
      <c r="G1682" s="9">
        <f t="shared" si="261"/>
        <v>178.37907603597313</v>
      </c>
      <c r="H1682" s="9">
        <f t="shared" si="269"/>
        <v>0</v>
      </c>
      <c r="I1682" s="9">
        <f t="shared" si="262"/>
        <v>-590.09280000000081</v>
      </c>
      <c r="J1682" s="9">
        <f t="shared" si="263"/>
        <v>-293.99372396402771</v>
      </c>
      <c r="K1682" s="9">
        <f t="shared" si="264"/>
        <v>-6.0587825960365196</v>
      </c>
      <c r="L1682" s="9">
        <f t="shared" si="265"/>
        <v>4251.6980596273197</v>
      </c>
    </row>
    <row r="1683" spans="1:12" x14ac:dyDescent="0.25">
      <c r="A1683">
        <v>1674</v>
      </c>
      <c r="B1683">
        <v>72.420479999999998</v>
      </c>
      <c r="C1683" s="8">
        <f t="shared" si="266"/>
        <v>20.116799999999998</v>
      </c>
      <c r="D1683" s="9">
        <f t="shared" si="267"/>
        <v>-0.49174400000000418</v>
      </c>
      <c r="E1683" s="9">
        <f t="shared" si="268"/>
        <v>15906.21964799998</v>
      </c>
      <c r="F1683" s="9">
        <f t="shared" si="260"/>
        <v>117.72</v>
      </c>
      <c r="G1683" s="9">
        <f t="shared" si="261"/>
        <v>169.96796974079996</v>
      </c>
      <c r="H1683" s="9">
        <f t="shared" si="269"/>
        <v>0</v>
      </c>
      <c r="I1683" s="9">
        <f t="shared" si="262"/>
        <v>-590.09280000000501</v>
      </c>
      <c r="J1683" s="9">
        <f t="shared" si="263"/>
        <v>-302.40483025920503</v>
      </c>
      <c r="K1683" s="9">
        <f t="shared" si="264"/>
        <v>-6.083417489358375</v>
      </c>
      <c r="L1683" s="9">
        <f t="shared" si="265"/>
        <v>4245.6269595846225</v>
      </c>
    </row>
    <row r="1684" spans="1:12" x14ac:dyDescent="0.25">
      <c r="A1684">
        <v>1675</v>
      </c>
      <c r="B1684">
        <v>70.4892672</v>
      </c>
      <c r="C1684" s="8">
        <f t="shared" si="266"/>
        <v>19.580352000000001</v>
      </c>
      <c r="D1684" s="9">
        <f t="shared" si="267"/>
        <v>-0.53644799999999648</v>
      </c>
      <c r="E1684" s="9">
        <f t="shared" si="268"/>
        <v>15926.068223999981</v>
      </c>
      <c r="F1684" s="9">
        <f t="shared" si="260"/>
        <v>117.72</v>
      </c>
      <c r="G1684" s="9">
        <f t="shared" si="261"/>
        <v>161.0238774664397</v>
      </c>
      <c r="H1684" s="9">
        <f t="shared" si="269"/>
        <v>0</v>
      </c>
      <c r="I1684" s="9">
        <f t="shared" si="262"/>
        <v>-643.73759999999584</v>
      </c>
      <c r="J1684" s="9">
        <f t="shared" si="263"/>
        <v>-364.99372253355614</v>
      </c>
      <c r="K1684" s="9">
        <f t="shared" si="264"/>
        <v>-7.1467055649973616</v>
      </c>
      <c r="L1684" s="9">
        <f t="shared" si="265"/>
        <v>4239.0118980574443</v>
      </c>
    </row>
    <row r="1685" spans="1:12" x14ac:dyDescent="0.25">
      <c r="A1685">
        <v>1676</v>
      </c>
      <c r="B1685">
        <v>68.558054400000003</v>
      </c>
      <c r="C1685" s="8">
        <f t="shared" si="266"/>
        <v>19.043904000000001</v>
      </c>
      <c r="D1685" s="9">
        <f t="shared" si="267"/>
        <v>-0.53644800000000004</v>
      </c>
      <c r="E1685" s="9">
        <f t="shared" si="268"/>
        <v>15945.380351999982</v>
      </c>
      <c r="F1685" s="9">
        <f t="shared" ref="F1685:F1748" si="270">IF(C1685&lt;=0,0,$B$3*$B$1*$B$2*COS(ATAN($F$1)))</f>
        <v>117.72</v>
      </c>
      <c r="G1685" s="9">
        <f t="shared" ref="G1685:G1748" si="271">$B$5*$B$6*$B$4*(C1685-$F$2)^2/2</f>
        <v>152.32151741571073</v>
      </c>
      <c r="H1685" s="9">
        <f t="shared" si="269"/>
        <v>0</v>
      </c>
      <c r="I1685" s="9">
        <f t="shared" ref="I1685:I1748" si="272">$B$1*D1685</f>
        <v>-643.73760000000004</v>
      </c>
      <c r="J1685" s="9">
        <f t="shared" ref="J1685:J1748" si="273">SUM(F1685:I1685)</f>
        <v>-373.69608258428934</v>
      </c>
      <c r="K1685" s="9">
        <f t="shared" ref="K1685:K1748" si="274">J1685*C1685/1000</f>
        <v>-7.1166323219112781</v>
      </c>
      <c r="L1685" s="9">
        <f t="shared" ref="L1685:L1748" si="275">L1684+(K1685+K1684)/2*(A1685-A1684)</f>
        <v>4231.88022911399</v>
      </c>
    </row>
    <row r="1686" spans="1:12" x14ac:dyDescent="0.25">
      <c r="A1686">
        <v>1677</v>
      </c>
      <c r="B1686">
        <v>66.787776000000008</v>
      </c>
      <c r="C1686" s="8">
        <f t="shared" si="266"/>
        <v>18.552160000000001</v>
      </c>
      <c r="D1686" s="9">
        <f t="shared" si="267"/>
        <v>-0.49174400000000063</v>
      </c>
      <c r="E1686" s="9">
        <f t="shared" si="268"/>
        <v>15964.178383999983</v>
      </c>
      <c r="F1686" s="9">
        <f t="shared" si="270"/>
        <v>117.72</v>
      </c>
      <c r="G1686" s="9">
        <f t="shared" si="271"/>
        <v>144.55670907955201</v>
      </c>
      <c r="H1686" s="9">
        <f t="shared" si="269"/>
        <v>0</v>
      </c>
      <c r="I1686" s="9">
        <f t="shared" si="272"/>
        <v>-590.09280000000081</v>
      </c>
      <c r="J1686" s="9">
        <f t="shared" si="273"/>
        <v>-327.8160909204488</v>
      </c>
      <c r="K1686" s="9">
        <f t="shared" si="274"/>
        <v>-6.0816965693307141</v>
      </c>
      <c r="L1686" s="9">
        <f t="shared" si="275"/>
        <v>4225.2810646683693</v>
      </c>
    </row>
    <row r="1687" spans="1:12" x14ac:dyDescent="0.25">
      <c r="A1687">
        <v>1678</v>
      </c>
      <c r="B1687">
        <v>64.856563199999997</v>
      </c>
      <c r="C1687" s="8">
        <f t="shared" si="266"/>
        <v>18.015711999999997</v>
      </c>
      <c r="D1687" s="9">
        <f t="shared" si="267"/>
        <v>-0.53644800000000359</v>
      </c>
      <c r="E1687" s="9">
        <f t="shared" si="268"/>
        <v>15982.462319999982</v>
      </c>
      <c r="F1687" s="9">
        <f t="shared" si="270"/>
        <v>117.72</v>
      </c>
      <c r="G1687" s="9">
        <f t="shared" si="271"/>
        <v>136.31766912411643</v>
      </c>
      <c r="H1687" s="9">
        <f t="shared" si="269"/>
        <v>0</v>
      </c>
      <c r="I1687" s="9">
        <f t="shared" si="272"/>
        <v>-643.73760000000425</v>
      </c>
      <c r="J1687" s="9">
        <f t="shared" si="273"/>
        <v>-389.69993087588784</v>
      </c>
      <c r="K1687" s="9">
        <f t="shared" si="274"/>
        <v>-7.0207217210799016</v>
      </c>
      <c r="L1687" s="9">
        <f t="shared" si="275"/>
        <v>4218.7298555231637</v>
      </c>
    </row>
    <row r="1688" spans="1:12" x14ac:dyDescent="0.25">
      <c r="A1688">
        <v>1679</v>
      </c>
      <c r="B1688">
        <v>61.959744000000001</v>
      </c>
      <c r="C1688" s="8">
        <f t="shared" si="266"/>
        <v>17.211040000000001</v>
      </c>
      <c r="D1688" s="9">
        <f t="shared" si="267"/>
        <v>-0.8046719999999965</v>
      </c>
      <c r="E1688" s="9">
        <f t="shared" si="268"/>
        <v>16000.075695999984</v>
      </c>
      <c r="F1688" s="9">
        <f t="shared" si="270"/>
        <v>117.72</v>
      </c>
      <c r="G1688" s="9">
        <f t="shared" si="271"/>
        <v>124.41235711027201</v>
      </c>
      <c r="H1688" s="9">
        <f t="shared" si="269"/>
        <v>0</v>
      </c>
      <c r="I1688" s="9">
        <f t="shared" si="272"/>
        <v>-965.6063999999958</v>
      </c>
      <c r="J1688" s="9">
        <f t="shared" si="273"/>
        <v>-723.47404288972382</v>
      </c>
      <c r="K1688" s="9">
        <f t="shared" si="274"/>
        <v>-12.451740691136752</v>
      </c>
      <c r="L1688" s="9">
        <f t="shared" si="275"/>
        <v>4208.993624317055</v>
      </c>
    </row>
    <row r="1689" spans="1:12" x14ac:dyDescent="0.25">
      <c r="A1689">
        <v>1680</v>
      </c>
      <c r="B1689">
        <v>59.545728000000004</v>
      </c>
      <c r="C1689" s="8">
        <f t="shared" si="266"/>
        <v>16.540480000000002</v>
      </c>
      <c r="D1689" s="9">
        <f t="shared" si="267"/>
        <v>-0.67055999999999827</v>
      </c>
      <c r="E1689" s="9">
        <f t="shared" si="268"/>
        <v>16016.951455999984</v>
      </c>
      <c r="F1689" s="9">
        <f t="shared" si="270"/>
        <v>117.72</v>
      </c>
      <c r="G1689" s="9">
        <f t="shared" si="271"/>
        <v>114.90674102476804</v>
      </c>
      <c r="H1689" s="9">
        <f t="shared" si="269"/>
        <v>0</v>
      </c>
      <c r="I1689" s="9">
        <f t="shared" si="272"/>
        <v>-804.67199999999798</v>
      </c>
      <c r="J1689" s="9">
        <f t="shared" si="273"/>
        <v>-572.0452589752299</v>
      </c>
      <c r="K1689" s="9">
        <f t="shared" si="274"/>
        <v>-9.4619031651746113</v>
      </c>
      <c r="L1689" s="9">
        <f t="shared" si="275"/>
        <v>4198.0368023888996</v>
      </c>
    </row>
    <row r="1690" spans="1:12" x14ac:dyDescent="0.25">
      <c r="A1690">
        <v>1681</v>
      </c>
      <c r="B1690">
        <v>56.648908800000008</v>
      </c>
      <c r="C1690" s="8">
        <f t="shared" si="266"/>
        <v>15.735808000000002</v>
      </c>
      <c r="D1690" s="9">
        <f t="shared" si="267"/>
        <v>-0.80467200000000005</v>
      </c>
      <c r="E1690" s="9">
        <f t="shared" si="268"/>
        <v>16033.089599999985</v>
      </c>
      <c r="F1690" s="9">
        <f t="shared" si="270"/>
        <v>117.72</v>
      </c>
      <c r="G1690" s="9">
        <f t="shared" si="271"/>
        <v>103.99857443340291</v>
      </c>
      <c r="H1690" s="9">
        <f t="shared" si="269"/>
        <v>0</v>
      </c>
      <c r="I1690" s="9">
        <f t="shared" si="272"/>
        <v>-965.60640000000012</v>
      </c>
      <c r="J1690" s="9">
        <f t="shared" si="273"/>
        <v>-743.88782556659726</v>
      </c>
      <c r="K1690" s="9">
        <f t="shared" si="274"/>
        <v>-11.705675996653467</v>
      </c>
      <c r="L1690" s="9">
        <f t="shared" si="275"/>
        <v>4187.4530128079859</v>
      </c>
    </row>
    <row r="1691" spans="1:12" x14ac:dyDescent="0.25">
      <c r="A1691">
        <v>1682</v>
      </c>
      <c r="B1691">
        <v>54.395827199999999</v>
      </c>
      <c r="C1691" s="8">
        <f t="shared" si="266"/>
        <v>15.109952</v>
      </c>
      <c r="D1691" s="9">
        <f t="shared" si="267"/>
        <v>-0.62585600000000241</v>
      </c>
      <c r="E1691" s="9">
        <f t="shared" si="268"/>
        <v>16048.512479999985</v>
      </c>
      <c r="F1691" s="9">
        <f t="shared" si="270"/>
        <v>117.72</v>
      </c>
      <c r="G1691" s="9">
        <f t="shared" si="271"/>
        <v>95.890472765767669</v>
      </c>
      <c r="H1691" s="9">
        <f t="shared" si="269"/>
        <v>0</v>
      </c>
      <c r="I1691" s="9">
        <f t="shared" si="272"/>
        <v>-751.02720000000295</v>
      </c>
      <c r="J1691" s="9">
        <f t="shared" si="273"/>
        <v>-537.41672723423528</v>
      </c>
      <c r="K1691" s="9">
        <f t="shared" si="274"/>
        <v>-8.1203409525063872</v>
      </c>
      <c r="L1691" s="9">
        <f t="shared" si="275"/>
        <v>4177.5400043334057</v>
      </c>
    </row>
    <row r="1692" spans="1:12" x14ac:dyDescent="0.25">
      <c r="A1692">
        <v>1683</v>
      </c>
      <c r="B1692">
        <v>52.30368</v>
      </c>
      <c r="C1692" s="8">
        <f t="shared" si="266"/>
        <v>14.5288</v>
      </c>
      <c r="D1692" s="9">
        <f t="shared" si="267"/>
        <v>-0.58115199999999945</v>
      </c>
      <c r="E1692" s="9">
        <f t="shared" si="268"/>
        <v>16063.331855999986</v>
      </c>
      <c r="F1692" s="9">
        <f t="shared" si="270"/>
        <v>117.72</v>
      </c>
      <c r="G1692" s="9">
        <f t="shared" si="271"/>
        <v>88.656132364800001</v>
      </c>
      <c r="H1692" s="9">
        <f t="shared" si="269"/>
        <v>0</v>
      </c>
      <c r="I1692" s="9">
        <f t="shared" si="272"/>
        <v>-697.38239999999928</v>
      </c>
      <c r="J1692" s="9">
        <f t="shared" si="273"/>
        <v>-491.00626763519926</v>
      </c>
      <c r="K1692" s="9">
        <f t="shared" si="274"/>
        <v>-7.1337318612182834</v>
      </c>
      <c r="L1692" s="9">
        <f t="shared" si="275"/>
        <v>4169.9129679265434</v>
      </c>
    </row>
    <row r="1693" spans="1:12" x14ac:dyDescent="0.25">
      <c r="A1693">
        <v>1684</v>
      </c>
      <c r="B1693">
        <v>50.694336000000007</v>
      </c>
      <c r="C1693" s="8">
        <f t="shared" si="266"/>
        <v>14.081760000000001</v>
      </c>
      <c r="D1693" s="9">
        <f t="shared" si="267"/>
        <v>-0.44703999999999944</v>
      </c>
      <c r="E1693" s="9">
        <f t="shared" si="268"/>
        <v>16077.637135999987</v>
      </c>
      <c r="F1693" s="9">
        <f t="shared" si="270"/>
        <v>117.72</v>
      </c>
      <c r="G1693" s="9">
        <f t="shared" si="271"/>
        <v>83.284305172992006</v>
      </c>
      <c r="H1693" s="9">
        <f t="shared" si="269"/>
        <v>0</v>
      </c>
      <c r="I1693" s="9">
        <f t="shared" si="272"/>
        <v>-536.4479999999993</v>
      </c>
      <c r="J1693" s="9">
        <f t="shared" si="273"/>
        <v>-335.44369482700728</v>
      </c>
      <c r="K1693" s="9">
        <f t="shared" si="274"/>
        <v>-4.7236376040671582</v>
      </c>
      <c r="L1693" s="9">
        <f t="shared" si="275"/>
        <v>4163.9842831939004</v>
      </c>
    </row>
    <row r="1694" spans="1:12" x14ac:dyDescent="0.25">
      <c r="A1694">
        <v>1685</v>
      </c>
      <c r="B1694">
        <v>49.245926400000009</v>
      </c>
      <c r="C1694" s="8">
        <f t="shared" si="266"/>
        <v>13.679424000000003</v>
      </c>
      <c r="D1694" s="9">
        <f t="shared" si="267"/>
        <v>-0.40233599999999825</v>
      </c>
      <c r="E1694" s="9">
        <f t="shared" si="268"/>
        <v>16091.517727999986</v>
      </c>
      <c r="F1694" s="9">
        <f t="shared" si="270"/>
        <v>117.72</v>
      </c>
      <c r="G1694" s="9">
        <f t="shared" si="271"/>
        <v>78.593189208145958</v>
      </c>
      <c r="H1694" s="9">
        <f t="shared" si="269"/>
        <v>0</v>
      </c>
      <c r="I1694" s="9">
        <f t="shared" si="272"/>
        <v>-482.8031999999979</v>
      </c>
      <c r="J1694" s="9">
        <f t="shared" si="273"/>
        <v>-286.49001079185194</v>
      </c>
      <c r="K1694" s="9">
        <f t="shared" si="274"/>
        <v>-3.9190183293863194</v>
      </c>
      <c r="L1694" s="9">
        <f t="shared" si="275"/>
        <v>4159.6629552271734</v>
      </c>
    </row>
    <row r="1695" spans="1:12" x14ac:dyDescent="0.25">
      <c r="A1695">
        <v>1686</v>
      </c>
      <c r="B1695">
        <v>49.084992</v>
      </c>
      <c r="C1695" s="8">
        <f t="shared" si="266"/>
        <v>13.63472</v>
      </c>
      <c r="D1695" s="9">
        <f t="shared" si="267"/>
        <v>-4.4704000000002964E-2</v>
      </c>
      <c r="E1695" s="9">
        <f t="shared" si="268"/>
        <v>16105.174799999986</v>
      </c>
      <c r="F1695" s="9">
        <f t="shared" si="270"/>
        <v>117.72</v>
      </c>
      <c r="G1695" s="9">
        <f t="shared" si="271"/>
        <v>78.080347580927992</v>
      </c>
      <c r="H1695" s="9">
        <f t="shared" si="269"/>
        <v>0</v>
      </c>
      <c r="I1695" s="9">
        <f t="shared" si="272"/>
        <v>-53.644800000003556</v>
      </c>
      <c r="J1695" s="9">
        <f t="shared" si="273"/>
        <v>142.15554758092443</v>
      </c>
      <c r="K1695" s="9">
        <f t="shared" si="274"/>
        <v>1.9382510877125818</v>
      </c>
      <c r="L1695" s="9">
        <f t="shared" si="275"/>
        <v>4158.6725716063365</v>
      </c>
    </row>
    <row r="1696" spans="1:12" x14ac:dyDescent="0.25">
      <c r="A1696">
        <v>1687</v>
      </c>
      <c r="B1696">
        <v>48.280320000000003</v>
      </c>
      <c r="C1696" s="8">
        <f t="shared" si="266"/>
        <v>13.411200000000001</v>
      </c>
      <c r="D1696" s="9">
        <f t="shared" si="267"/>
        <v>-0.22351999999999883</v>
      </c>
      <c r="E1696" s="9">
        <f t="shared" si="268"/>
        <v>16118.697759999986</v>
      </c>
      <c r="F1696" s="9">
        <f t="shared" si="270"/>
        <v>117.72</v>
      </c>
      <c r="G1696" s="9">
        <f t="shared" si="271"/>
        <v>75.541319884800004</v>
      </c>
      <c r="H1696" s="9">
        <f t="shared" si="269"/>
        <v>0</v>
      </c>
      <c r="I1696" s="9">
        <f t="shared" si="272"/>
        <v>-268.22399999999857</v>
      </c>
      <c r="J1696" s="9">
        <f t="shared" si="273"/>
        <v>-74.962680115198566</v>
      </c>
      <c r="K1696" s="9">
        <f t="shared" si="274"/>
        <v>-1.0053394955609511</v>
      </c>
      <c r="L1696" s="9">
        <f t="shared" si="275"/>
        <v>4159.1390274024125</v>
      </c>
    </row>
    <row r="1697" spans="1:12" x14ac:dyDescent="0.25">
      <c r="A1697">
        <v>1688</v>
      </c>
      <c r="B1697">
        <v>46.670976000000003</v>
      </c>
      <c r="C1697" s="8">
        <f t="shared" si="266"/>
        <v>12.96416</v>
      </c>
      <c r="D1697" s="9">
        <f t="shared" si="267"/>
        <v>-0.44704000000000121</v>
      </c>
      <c r="E1697" s="9">
        <f t="shared" si="268"/>
        <v>16131.885439999987</v>
      </c>
      <c r="F1697" s="9">
        <f t="shared" si="270"/>
        <v>117.72</v>
      </c>
      <c r="G1697" s="9">
        <f t="shared" si="271"/>
        <v>70.589166692351995</v>
      </c>
      <c r="H1697" s="9">
        <f t="shared" si="269"/>
        <v>0</v>
      </c>
      <c r="I1697" s="9">
        <f t="shared" si="272"/>
        <v>-536.44800000000146</v>
      </c>
      <c r="J1697" s="9">
        <f t="shared" si="273"/>
        <v>-348.13883330764946</v>
      </c>
      <c r="K1697" s="9">
        <f t="shared" si="274"/>
        <v>-4.5133275372136969</v>
      </c>
      <c r="L1697" s="9">
        <f t="shared" si="275"/>
        <v>4156.3796938860251</v>
      </c>
    </row>
    <row r="1698" spans="1:12" x14ac:dyDescent="0.25">
      <c r="A1698">
        <v>1689</v>
      </c>
      <c r="B1698">
        <v>44.256960000000007</v>
      </c>
      <c r="C1698" s="8">
        <f t="shared" si="266"/>
        <v>12.293600000000001</v>
      </c>
      <c r="D1698" s="9">
        <f t="shared" si="267"/>
        <v>-0.67055999999999827</v>
      </c>
      <c r="E1698" s="9">
        <f t="shared" si="268"/>
        <v>16144.514319999987</v>
      </c>
      <c r="F1698" s="9">
        <f t="shared" si="270"/>
        <v>117.72</v>
      </c>
      <c r="G1698" s="9">
        <f t="shared" si="271"/>
        <v>63.475692403200014</v>
      </c>
      <c r="H1698" s="9">
        <f t="shared" si="269"/>
        <v>0</v>
      </c>
      <c r="I1698" s="9">
        <f t="shared" si="272"/>
        <v>-804.67199999999798</v>
      </c>
      <c r="J1698" s="9">
        <f t="shared" si="273"/>
        <v>-623.47630759679794</v>
      </c>
      <c r="K1698" s="9">
        <f t="shared" si="274"/>
        <v>-7.6647683350719964</v>
      </c>
      <c r="L1698" s="9">
        <f t="shared" si="275"/>
        <v>4150.2906459498818</v>
      </c>
    </row>
    <row r="1699" spans="1:12" x14ac:dyDescent="0.25">
      <c r="A1699">
        <v>1690</v>
      </c>
      <c r="B1699">
        <v>39.911731200000006</v>
      </c>
      <c r="C1699" s="8">
        <f t="shared" si="266"/>
        <v>11.086592000000001</v>
      </c>
      <c r="D1699" s="9">
        <f t="shared" si="267"/>
        <v>-1.2070080000000001</v>
      </c>
      <c r="E1699" s="9">
        <f t="shared" si="268"/>
        <v>16156.204415999988</v>
      </c>
      <c r="F1699" s="9">
        <f t="shared" si="270"/>
        <v>117.72</v>
      </c>
      <c r="G1699" s="9">
        <f t="shared" si="271"/>
        <v>51.623259313274893</v>
      </c>
      <c r="H1699" s="9">
        <f t="shared" si="269"/>
        <v>0</v>
      </c>
      <c r="I1699" s="9">
        <f t="shared" si="272"/>
        <v>-1448.4096000000002</v>
      </c>
      <c r="J1699" s="9">
        <f t="shared" si="273"/>
        <v>-1279.0663406867252</v>
      </c>
      <c r="K1699" s="9">
        <f t="shared" si="274"/>
        <v>-14.180486660126723</v>
      </c>
      <c r="L1699" s="9">
        <f t="shared" si="275"/>
        <v>4139.3680184522827</v>
      </c>
    </row>
    <row r="1700" spans="1:12" x14ac:dyDescent="0.25">
      <c r="A1700">
        <v>1691</v>
      </c>
      <c r="B1700">
        <v>34.600896000000006</v>
      </c>
      <c r="C1700" s="8">
        <f t="shared" si="266"/>
        <v>9.6113600000000012</v>
      </c>
      <c r="D1700" s="9">
        <f t="shared" si="267"/>
        <v>-1.4752320000000001</v>
      </c>
      <c r="E1700" s="9">
        <f t="shared" si="268"/>
        <v>16166.553391999987</v>
      </c>
      <c r="F1700" s="9">
        <f t="shared" si="270"/>
        <v>117.72</v>
      </c>
      <c r="G1700" s="9">
        <f t="shared" si="271"/>
        <v>38.798861240832011</v>
      </c>
      <c r="H1700" s="9">
        <f t="shared" si="269"/>
        <v>0</v>
      </c>
      <c r="I1700" s="9">
        <f t="shared" si="272"/>
        <v>-1770.2784000000001</v>
      </c>
      <c r="J1700" s="9">
        <f t="shared" si="273"/>
        <v>-1613.7595387591682</v>
      </c>
      <c r="K1700" s="9">
        <f t="shared" si="274"/>
        <v>-15.510423880448322</v>
      </c>
      <c r="L1700" s="9">
        <f t="shared" si="275"/>
        <v>4124.5225631819949</v>
      </c>
    </row>
    <row r="1701" spans="1:12" x14ac:dyDescent="0.25">
      <c r="A1701">
        <v>1692</v>
      </c>
      <c r="B1701">
        <v>32.347814400000004</v>
      </c>
      <c r="C1701" s="8">
        <f t="shared" si="266"/>
        <v>8.9855040000000006</v>
      </c>
      <c r="D1701" s="9">
        <f t="shared" si="267"/>
        <v>-0.62585600000000063</v>
      </c>
      <c r="E1701" s="9">
        <f t="shared" si="268"/>
        <v>16175.851823999988</v>
      </c>
      <c r="F1701" s="9">
        <f t="shared" si="270"/>
        <v>117.72</v>
      </c>
      <c r="G1701" s="9">
        <f t="shared" si="271"/>
        <v>33.910498496286721</v>
      </c>
      <c r="H1701" s="9">
        <f t="shared" si="269"/>
        <v>0</v>
      </c>
      <c r="I1701" s="9">
        <f t="shared" si="272"/>
        <v>-751.02720000000079</v>
      </c>
      <c r="J1701" s="9">
        <f t="shared" si="273"/>
        <v>-599.3967015037141</v>
      </c>
      <c r="K1701" s="9">
        <f t="shared" si="274"/>
        <v>-5.385881458948429</v>
      </c>
      <c r="L1701" s="9">
        <f t="shared" si="275"/>
        <v>4114.0744105122967</v>
      </c>
    </row>
    <row r="1702" spans="1:12" x14ac:dyDescent="0.25">
      <c r="A1702">
        <v>1693</v>
      </c>
      <c r="B1702">
        <v>30.738470400000004</v>
      </c>
      <c r="C1702" s="8">
        <f t="shared" si="266"/>
        <v>8.5384640000000012</v>
      </c>
      <c r="D1702" s="9">
        <f t="shared" si="267"/>
        <v>-0.44703999999999944</v>
      </c>
      <c r="E1702" s="9">
        <f t="shared" si="268"/>
        <v>16184.613807999989</v>
      </c>
      <c r="F1702" s="9">
        <f t="shared" si="270"/>
        <v>117.72</v>
      </c>
      <c r="G1702" s="9">
        <f t="shared" si="271"/>
        <v>30.620254341304328</v>
      </c>
      <c r="H1702" s="9">
        <f t="shared" si="269"/>
        <v>0</v>
      </c>
      <c r="I1702" s="9">
        <f t="shared" si="272"/>
        <v>-536.4479999999993</v>
      </c>
      <c r="J1702" s="9">
        <f t="shared" si="273"/>
        <v>-388.10774565869497</v>
      </c>
      <c r="K1702" s="9">
        <f t="shared" si="274"/>
        <v>-3.3138440144279238</v>
      </c>
      <c r="L1702" s="9">
        <f t="shared" si="275"/>
        <v>4109.7245477756087</v>
      </c>
    </row>
    <row r="1703" spans="1:12" x14ac:dyDescent="0.25">
      <c r="A1703">
        <v>1694</v>
      </c>
      <c r="B1703">
        <v>29.772864000000002</v>
      </c>
      <c r="C1703" s="8">
        <f t="shared" si="266"/>
        <v>8.2702400000000011</v>
      </c>
      <c r="D1703" s="9">
        <f t="shared" si="267"/>
        <v>-0.26822400000000002</v>
      </c>
      <c r="E1703" s="9">
        <f t="shared" si="268"/>
        <v>16193.018159999989</v>
      </c>
      <c r="F1703" s="9">
        <f t="shared" si="270"/>
        <v>117.72</v>
      </c>
      <c r="G1703" s="9">
        <f t="shared" si="271"/>
        <v>28.72668525619201</v>
      </c>
      <c r="H1703" s="9">
        <f t="shared" si="269"/>
        <v>0</v>
      </c>
      <c r="I1703" s="9">
        <f t="shared" si="272"/>
        <v>-321.86880000000002</v>
      </c>
      <c r="J1703" s="9">
        <f t="shared" si="273"/>
        <v>-175.42211474380801</v>
      </c>
      <c r="K1703" s="9">
        <f t="shared" si="274"/>
        <v>-1.4507829902388309</v>
      </c>
      <c r="L1703" s="9">
        <f t="shared" si="275"/>
        <v>4107.3422342732756</v>
      </c>
    </row>
    <row r="1704" spans="1:12" x14ac:dyDescent="0.25">
      <c r="A1704">
        <v>1695</v>
      </c>
      <c r="B1704">
        <v>27.358848000000002</v>
      </c>
      <c r="C1704" s="8">
        <f t="shared" si="266"/>
        <v>7.5996800000000002</v>
      </c>
      <c r="D1704" s="9">
        <f t="shared" si="267"/>
        <v>-0.67056000000000093</v>
      </c>
      <c r="E1704" s="9">
        <f t="shared" si="268"/>
        <v>16200.953119999989</v>
      </c>
      <c r="F1704" s="9">
        <f t="shared" si="270"/>
        <v>117.72</v>
      </c>
      <c r="G1704" s="9">
        <f t="shared" si="271"/>
        <v>24.257157163007999</v>
      </c>
      <c r="H1704" s="9">
        <f t="shared" si="269"/>
        <v>0</v>
      </c>
      <c r="I1704" s="9">
        <f t="shared" si="272"/>
        <v>-804.67200000000116</v>
      </c>
      <c r="J1704" s="9">
        <f t="shared" si="273"/>
        <v>-662.69484283699319</v>
      </c>
      <c r="K1704" s="9">
        <f t="shared" si="274"/>
        <v>-5.0362687432114406</v>
      </c>
      <c r="L1704" s="9">
        <f t="shared" si="275"/>
        <v>4104.09870840655</v>
      </c>
    </row>
    <row r="1705" spans="1:12" x14ac:dyDescent="0.25">
      <c r="A1705">
        <v>1696</v>
      </c>
      <c r="B1705">
        <v>24.944832000000002</v>
      </c>
      <c r="C1705" s="8">
        <f t="shared" si="266"/>
        <v>6.9291200000000002</v>
      </c>
      <c r="D1705" s="9">
        <f t="shared" si="267"/>
        <v>-0.67056000000000004</v>
      </c>
      <c r="E1705" s="9">
        <f t="shared" si="268"/>
        <v>16208.217519999989</v>
      </c>
      <c r="F1705" s="9">
        <f t="shared" si="270"/>
        <v>117.72</v>
      </c>
      <c r="G1705" s="9">
        <f t="shared" si="271"/>
        <v>20.165335669248002</v>
      </c>
      <c r="H1705" s="9">
        <f t="shared" si="269"/>
        <v>0</v>
      </c>
      <c r="I1705" s="9">
        <f t="shared" si="272"/>
        <v>-804.67200000000003</v>
      </c>
      <c r="J1705" s="9">
        <f t="shared" si="273"/>
        <v>-666.78666433075205</v>
      </c>
      <c r="K1705" s="9">
        <f t="shared" si="274"/>
        <v>-4.6202448115475008</v>
      </c>
      <c r="L1705" s="9">
        <f t="shared" si="275"/>
        <v>4099.2704516291706</v>
      </c>
    </row>
    <row r="1706" spans="1:12" x14ac:dyDescent="0.25">
      <c r="A1706">
        <v>1697</v>
      </c>
      <c r="B1706">
        <v>20.116800000000001</v>
      </c>
      <c r="C1706" s="8">
        <f t="shared" si="266"/>
        <v>5.5880000000000001</v>
      </c>
      <c r="D1706" s="9">
        <f t="shared" si="267"/>
        <v>-1.3411200000000001</v>
      </c>
      <c r="E1706" s="9">
        <f t="shared" si="268"/>
        <v>16214.476079999989</v>
      </c>
      <c r="F1706" s="9">
        <f t="shared" si="270"/>
        <v>117.72</v>
      </c>
      <c r="G1706" s="9">
        <f t="shared" si="271"/>
        <v>13.114812480000001</v>
      </c>
      <c r="H1706" s="9">
        <f t="shared" si="269"/>
        <v>0</v>
      </c>
      <c r="I1706" s="9">
        <f t="shared" si="272"/>
        <v>-1609.3440000000001</v>
      </c>
      <c r="J1706" s="9">
        <f t="shared" si="273"/>
        <v>-1478.5091875200001</v>
      </c>
      <c r="K1706" s="9">
        <f t="shared" si="274"/>
        <v>-8.2619093398617611</v>
      </c>
      <c r="L1706" s="9">
        <f t="shared" si="275"/>
        <v>4092.8293745534661</v>
      </c>
    </row>
    <row r="1707" spans="1:12" x14ac:dyDescent="0.25">
      <c r="A1707">
        <v>1698</v>
      </c>
      <c r="B1707">
        <v>17.380915200000004</v>
      </c>
      <c r="C1707" s="8">
        <f t="shared" si="266"/>
        <v>4.8280320000000012</v>
      </c>
      <c r="D1707" s="9">
        <f t="shared" si="267"/>
        <v>-0.75996799999999887</v>
      </c>
      <c r="E1707" s="9">
        <f t="shared" si="268"/>
        <v>16219.68409599999</v>
      </c>
      <c r="F1707" s="9">
        <f t="shared" si="270"/>
        <v>117.72</v>
      </c>
      <c r="G1707" s="9">
        <f t="shared" si="271"/>
        <v>9.7901550570700842</v>
      </c>
      <c r="H1707" s="9">
        <f t="shared" si="269"/>
        <v>0</v>
      </c>
      <c r="I1707" s="9">
        <f t="shared" si="272"/>
        <v>-911.96159999999861</v>
      </c>
      <c r="J1707" s="9">
        <f t="shared" si="273"/>
        <v>-784.45144494292856</v>
      </c>
      <c r="K1707" s="9">
        <f t="shared" si="274"/>
        <v>-3.7873566786306982</v>
      </c>
      <c r="L1707" s="9">
        <f t="shared" si="275"/>
        <v>4086.8047415442197</v>
      </c>
    </row>
    <row r="1708" spans="1:12" x14ac:dyDescent="0.25">
      <c r="A1708">
        <v>1699</v>
      </c>
      <c r="B1708">
        <v>12.874752000000001</v>
      </c>
      <c r="C1708" s="8">
        <f t="shared" si="266"/>
        <v>3.5763199999999999</v>
      </c>
      <c r="D1708" s="9">
        <f t="shared" si="267"/>
        <v>-1.2517120000000013</v>
      </c>
      <c r="E1708" s="9">
        <f t="shared" si="268"/>
        <v>16223.886271999989</v>
      </c>
      <c r="F1708" s="9">
        <f t="shared" si="270"/>
        <v>117.72</v>
      </c>
      <c r="G1708" s="9">
        <f t="shared" si="271"/>
        <v>5.3718271918080003</v>
      </c>
      <c r="H1708" s="9">
        <f t="shared" si="269"/>
        <v>0</v>
      </c>
      <c r="I1708" s="9">
        <f t="shared" si="272"/>
        <v>-1502.0544000000016</v>
      </c>
      <c r="J1708" s="9">
        <f t="shared" si="273"/>
        <v>-1378.9625728081935</v>
      </c>
      <c r="K1708" s="9">
        <f t="shared" si="274"/>
        <v>-4.9316114283853985</v>
      </c>
      <c r="L1708" s="9">
        <f t="shared" si="275"/>
        <v>4082.4452574907118</v>
      </c>
    </row>
    <row r="1709" spans="1:12" x14ac:dyDescent="0.25">
      <c r="A1709">
        <v>1700</v>
      </c>
      <c r="B1709">
        <v>7.5639168000000012</v>
      </c>
      <c r="C1709" s="8">
        <f t="shared" si="266"/>
        <v>2.1010880000000003</v>
      </c>
      <c r="D1709" s="9">
        <f t="shared" si="267"/>
        <v>-1.4752319999999997</v>
      </c>
      <c r="E1709" s="9">
        <f t="shared" si="268"/>
        <v>16226.724975999989</v>
      </c>
      <c r="F1709" s="9">
        <f t="shared" si="270"/>
        <v>117.72</v>
      </c>
      <c r="G1709" s="9">
        <f t="shared" si="271"/>
        <v>1.8541197291724807</v>
      </c>
      <c r="H1709" s="9">
        <f t="shared" si="269"/>
        <v>0</v>
      </c>
      <c r="I1709" s="9">
        <f t="shared" si="272"/>
        <v>-1770.2783999999997</v>
      </c>
      <c r="J1709" s="9">
        <f t="shared" si="273"/>
        <v>-1650.7042802708272</v>
      </c>
      <c r="K1709" s="9">
        <f t="shared" si="274"/>
        <v>-3.4682749548256724</v>
      </c>
      <c r="L1709" s="9">
        <f t="shared" si="275"/>
        <v>4078.2453142991062</v>
      </c>
    </row>
    <row r="1710" spans="1:12" x14ac:dyDescent="0.25">
      <c r="A1710">
        <v>1701</v>
      </c>
      <c r="B1710">
        <v>2.2530815999999998</v>
      </c>
      <c r="C1710" s="8">
        <f t="shared" si="266"/>
        <v>0.62585599999999997</v>
      </c>
      <c r="D1710" s="9">
        <f t="shared" si="267"/>
        <v>-1.4752320000000003</v>
      </c>
      <c r="E1710" s="9">
        <f t="shared" si="268"/>
        <v>16228.088447999988</v>
      </c>
      <c r="F1710" s="9">
        <f t="shared" si="270"/>
        <v>117.72</v>
      </c>
      <c r="G1710" s="9">
        <f t="shared" si="271"/>
        <v>0.16451220774911998</v>
      </c>
      <c r="H1710" s="9">
        <f t="shared" si="269"/>
        <v>0</v>
      </c>
      <c r="I1710" s="9">
        <f t="shared" si="272"/>
        <v>-1770.2784000000004</v>
      </c>
      <c r="J1710" s="9">
        <f t="shared" si="273"/>
        <v>-1652.3938877922512</v>
      </c>
      <c r="K1710" s="9">
        <f t="shared" si="274"/>
        <v>-1.0341606290381071</v>
      </c>
      <c r="L1710" s="9">
        <f t="shared" si="275"/>
        <v>4075.9940965071742</v>
      </c>
    </row>
    <row r="1711" spans="1:12" x14ac:dyDescent="0.25">
      <c r="A1711">
        <v>1702</v>
      </c>
      <c r="B1711">
        <v>0</v>
      </c>
      <c r="C1711" s="8">
        <f t="shared" si="266"/>
        <v>0</v>
      </c>
      <c r="D1711" s="9">
        <f t="shared" si="267"/>
        <v>-0.62585599999999997</v>
      </c>
      <c r="E1711" s="9">
        <f t="shared" si="268"/>
        <v>16228.401375999989</v>
      </c>
      <c r="F1711" s="9">
        <f t="shared" si="270"/>
        <v>0</v>
      </c>
      <c r="G1711" s="9">
        <f t="shared" si="271"/>
        <v>0</v>
      </c>
      <c r="H1711" s="9">
        <f t="shared" si="269"/>
        <v>0</v>
      </c>
      <c r="I1711" s="9">
        <f t="shared" si="272"/>
        <v>-751.02719999999999</v>
      </c>
      <c r="J1711" s="9">
        <f t="shared" si="273"/>
        <v>-751.02719999999999</v>
      </c>
      <c r="K1711" s="9">
        <f t="shared" si="274"/>
        <v>0</v>
      </c>
      <c r="L1711" s="9">
        <f t="shared" si="275"/>
        <v>4075.4770161926549</v>
      </c>
    </row>
    <row r="1712" spans="1:12" x14ac:dyDescent="0.25">
      <c r="A1712">
        <v>1703</v>
      </c>
      <c r="B1712">
        <v>0</v>
      </c>
      <c r="C1712" s="8">
        <f t="shared" si="266"/>
        <v>0</v>
      </c>
      <c r="D1712" s="9">
        <f t="shared" si="267"/>
        <v>0</v>
      </c>
      <c r="E1712" s="9">
        <f t="shared" si="268"/>
        <v>16228.401375999989</v>
      </c>
      <c r="F1712" s="9">
        <f t="shared" si="270"/>
        <v>0</v>
      </c>
      <c r="G1712" s="9">
        <f t="shared" si="271"/>
        <v>0</v>
      </c>
      <c r="H1712" s="9">
        <f t="shared" si="269"/>
        <v>0</v>
      </c>
      <c r="I1712" s="9">
        <f t="shared" si="272"/>
        <v>0</v>
      </c>
      <c r="J1712" s="9">
        <f t="shared" si="273"/>
        <v>0</v>
      </c>
      <c r="K1712" s="9">
        <f t="shared" si="274"/>
        <v>0</v>
      </c>
      <c r="L1712" s="9">
        <f t="shared" si="275"/>
        <v>4075.4770161926549</v>
      </c>
    </row>
    <row r="1713" spans="1:12" x14ac:dyDescent="0.25">
      <c r="A1713">
        <v>1704</v>
      </c>
      <c r="B1713">
        <v>0</v>
      </c>
      <c r="C1713" s="8">
        <f t="shared" si="266"/>
        <v>0</v>
      </c>
      <c r="D1713" s="9">
        <f t="shared" si="267"/>
        <v>0</v>
      </c>
      <c r="E1713" s="9">
        <f t="shared" si="268"/>
        <v>16228.401375999989</v>
      </c>
      <c r="F1713" s="9">
        <f t="shared" si="270"/>
        <v>0</v>
      </c>
      <c r="G1713" s="9">
        <f t="shared" si="271"/>
        <v>0</v>
      </c>
      <c r="H1713" s="9">
        <f t="shared" si="269"/>
        <v>0</v>
      </c>
      <c r="I1713" s="9">
        <f t="shared" si="272"/>
        <v>0</v>
      </c>
      <c r="J1713" s="9">
        <f t="shared" si="273"/>
        <v>0</v>
      </c>
      <c r="K1713" s="9">
        <f t="shared" si="274"/>
        <v>0</v>
      </c>
      <c r="L1713" s="9">
        <f t="shared" si="275"/>
        <v>4075.4770161926549</v>
      </c>
    </row>
    <row r="1714" spans="1:12" x14ac:dyDescent="0.25">
      <c r="A1714">
        <v>1705</v>
      </c>
      <c r="B1714">
        <v>0</v>
      </c>
      <c r="C1714" s="8">
        <f t="shared" si="266"/>
        <v>0</v>
      </c>
      <c r="D1714" s="9">
        <f t="shared" si="267"/>
        <v>0</v>
      </c>
      <c r="E1714" s="9">
        <f t="shared" si="268"/>
        <v>16228.401375999989</v>
      </c>
      <c r="F1714" s="9">
        <f t="shared" si="270"/>
        <v>0</v>
      </c>
      <c r="G1714" s="9">
        <f t="shared" si="271"/>
        <v>0</v>
      </c>
      <c r="H1714" s="9">
        <f t="shared" si="269"/>
        <v>0</v>
      </c>
      <c r="I1714" s="9">
        <f t="shared" si="272"/>
        <v>0</v>
      </c>
      <c r="J1714" s="9">
        <f t="shared" si="273"/>
        <v>0</v>
      </c>
      <c r="K1714" s="9">
        <f t="shared" si="274"/>
        <v>0</v>
      </c>
      <c r="L1714" s="9">
        <f t="shared" si="275"/>
        <v>4075.4770161926549</v>
      </c>
    </row>
    <row r="1715" spans="1:12" x14ac:dyDescent="0.25">
      <c r="A1715">
        <v>1706</v>
      </c>
      <c r="B1715">
        <v>0</v>
      </c>
      <c r="C1715" s="8">
        <f t="shared" si="266"/>
        <v>0</v>
      </c>
      <c r="D1715" s="9">
        <f t="shared" si="267"/>
        <v>0</v>
      </c>
      <c r="E1715" s="9">
        <f t="shared" si="268"/>
        <v>16228.401375999989</v>
      </c>
      <c r="F1715" s="9">
        <f t="shared" si="270"/>
        <v>0</v>
      </c>
      <c r="G1715" s="9">
        <f t="shared" si="271"/>
        <v>0</v>
      </c>
      <c r="H1715" s="9">
        <f t="shared" si="269"/>
        <v>0</v>
      </c>
      <c r="I1715" s="9">
        <f t="shared" si="272"/>
        <v>0</v>
      </c>
      <c r="J1715" s="9">
        <f t="shared" si="273"/>
        <v>0</v>
      </c>
      <c r="K1715" s="9">
        <f t="shared" si="274"/>
        <v>0</v>
      </c>
      <c r="L1715" s="9">
        <f t="shared" si="275"/>
        <v>4075.4770161926549</v>
      </c>
    </row>
    <row r="1716" spans="1:12" x14ac:dyDescent="0.25">
      <c r="A1716">
        <v>1707</v>
      </c>
      <c r="B1716">
        <v>0</v>
      </c>
      <c r="C1716" s="8">
        <f t="shared" si="266"/>
        <v>0</v>
      </c>
      <c r="D1716" s="9">
        <f t="shared" si="267"/>
        <v>0</v>
      </c>
      <c r="E1716" s="9">
        <f t="shared" si="268"/>
        <v>16228.401375999989</v>
      </c>
      <c r="F1716" s="9">
        <f t="shared" si="270"/>
        <v>0</v>
      </c>
      <c r="G1716" s="9">
        <f t="shared" si="271"/>
        <v>0</v>
      </c>
      <c r="H1716" s="9">
        <f t="shared" si="269"/>
        <v>0</v>
      </c>
      <c r="I1716" s="9">
        <f t="shared" si="272"/>
        <v>0</v>
      </c>
      <c r="J1716" s="9">
        <f t="shared" si="273"/>
        <v>0</v>
      </c>
      <c r="K1716" s="9">
        <f t="shared" si="274"/>
        <v>0</v>
      </c>
      <c r="L1716" s="9">
        <f t="shared" si="275"/>
        <v>4075.4770161926549</v>
      </c>
    </row>
    <row r="1717" spans="1:12" x14ac:dyDescent="0.25">
      <c r="A1717">
        <v>1708</v>
      </c>
      <c r="B1717">
        <v>0</v>
      </c>
      <c r="C1717" s="8">
        <f t="shared" si="266"/>
        <v>0</v>
      </c>
      <c r="D1717" s="9">
        <f t="shared" si="267"/>
        <v>0</v>
      </c>
      <c r="E1717" s="9">
        <f t="shared" si="268"/>
        <v>16228.401375999989</v>
      </c>
      <c r="F1717" s="9">
        <f t="shared" si="270"/>
        <v>0</v>
      </c>
      <c r="G1717" s="9">
        <f t="shared" si="271"/>
        <v>0</v>
      </c>
      <c r="H1717" s="9">
        <f t="shared" si="269"/>
        <v>0</v>
      </c>
      <c r="I1717" s="9">
        <f t="shared" si="272"/>
        <v>0</v>
      </c>
      <c r="J1717" s="9">
        <f t="shared" si="273"/>
        <v>0</v>
      </c>
      <c r="K1717" s="9">
        <f t="shared" si="274"/>
        <v>0</v>
      </c>
      <c r="L1717" s="9">
        <f t="shared" si="275"/>
        <v>4075.4770161926549</v>
      </c>
    </row>
    <row r="1718" spans="1:12" x14ac:dyDescent="0.25">
      <c r="A1718">
        <v>1709</v>
      </c>
      <c r="B1718">
        <v>0</v>
      </c>
      <c r="C1718" s="8">
        <f t="shared" si="266"/>
        <v>0</v>
      </c>
      <c r="D1718" s="9">
        <f t="shared" si="267"/>
        <v>0</v>
      </c>
      <c r="E1718" s="9">
        <f t="shared" si="268"/>
        <v>16228.401375999989</v>
      </c>
      <c r="F1718" s="9">
        <f t="shared" si="270"/>
        <v>0</v>
      </c>
      <c r="G1718" s="9">
        <f t="shared" si="271"/>
        <v>0</v>
      </c>
      <c r="H1718" s="9">
        <f t="shared" si="269"/>
        <v>0</v>
      </c>
      <c r="I1718" s="9">
        <f t="shared" si="272"/>
        <v>0</v>
      </c>
      <c r="J1718" s="9">
        <f t="shared" si="273"/>
        <v>0</v>
      </c>
      <c r="K1718" s="9">
        <f t="shared" si="274"/>
        <v>0</v>
      </c>
      <c r="L1718" s="9">
        <f t="shared" si="275"/>
        <v>4075.4770161926549</v>
      </c>
    </row>
    <row r="1719" spans="1:12" x14ac:dyDescent="0.25">
      <c r="A1719">
        <v>1710</v>
      </c>
      <c r="B1719">
        <v>0</v>
      </c>
      <c r="C1719" s="8">
        <f t="shared" si="266"/>
        <v>0</v>
      </c>
      <c r="D1719" s="9">
        <f t="shared" si="267"/>
        <v>0</v>
      </c>
      <c r="E1719" s="9">
        <f t="shared" si="268"/>
        <v>16228.401375999989</v>
      </c>
      <c r="F1719" s="9">
        <f t="shared" si="270"/>
        <v>0</v>
      </c>
      <c r="G1719" s="9">
        <f t="shared" si="271"/>
        <v>0</v>
      </c>
      <c r="H1719" s="9">
        <f t="shared" si="269"/>
        <v>0</v>
      </c>
      <c r="I1719" s="9">
        <f t="shared" si="272"/>
        <v>0</v>
      </c>
      <c r="J1719" s="9">
        <f t="shared" si="273"/>
        <v>0</v>
      </c>
      <c r="K1719" s="9">
        <f t="shared" si="274"/>
        <v>0</v>
      </c>
      <c r="L1719" s="9">
        <f t="shared" si="275"/>
        <v>4075.4770161926549</v>
      </c>
    </row>
    <row r="1720" spans="1:12" x14ac:dyDescent="0.25">
      <c r="A1720">
        <v>1711</v>
      </c>
      <c r="B1720">
        <v>0</v>
      </c>
      <c r="C1720" s="8">
        <f t="shared" si="266"/>
        <v>0</v>
      </c>
      <c r="D1720" s="9">
        <f t="shared" si="267"/>
        <v>0</v>
      </c>
      <c r="E1720" s="9">
        <f t="shared" si="268"/>
        <v>16228.401375999989</v>
      </c>
      <c r="F1720" s="9">
        <f t="shared" si="270"/>
        <v>0</v>
      </c>
      <c r="G1720" s="9">
        <f t="shared" si="271"/>
        <v>0</v>
      </c>
      <c r="H1720" s="9">
        <f t="shared" si="269"/>
        <v>0</v>
      </c>
      <c r="I1720" s="9">
        <f t="shared" si="272"/>
        <v>0</v>
      </c>
      <c r="J1720" s="9">
        <f t="shared" si="273"/>
        <v>0</v>
      </c>
      <c r="K1720" s="9">
        <f t="shared" si="274"/>
        <v>0</v>
      </c>
      <c r="L1720" s="9">
        <f t="shared" si="275"/>
        <v>4075.4770161926549</v>
      </c>
    </row>
    <row r="1721" spans="1:12" x14ac:dyDescent="0.25">
      <c r="A1721">
        <v>1712</v>
      </c>
      <c r="B1721">
        <v>0</v>
      </c>
      <c r="C1721" s="8">
        <f t="shared" si="266"/>
        <v>0</v>
      </c>
      <c r="D1721" s="9">
        <f t="shared" si="267"/>
        <v>0</v>
      </c>
      <c r="E1721" s="9">
        <f t="shared" si="268"/>
        <v>16228.401375999989</v>
      </c>
      <c r="F1721" s="9">
        <f t="shared" si="270"/>
        <v>0</v>
      </c>
      <c r="G1721" s="9">
        <f t="shared" si="271"/>
        <v>0</v>
      </c>
      <c r="H1721" s="9">
        <f t="shared" si="269"/>
        <v>0</v>
      </c>
      <c r="I1721" s="9">
        <f t="shared" si="272"/>
        <v>0</v>
      </c>
      <c r="J1721" s="9">
        <f t="shared" si="273"/>
        <v>0</v>
      </c>
      <c r="K1721" s="9">
        <f t="shared" si="274"/>
        <v>0</v>
      </c>
      <c r="L1721" s="9">
        <f t="shared" si="275"/>
        <v>4075.4770161926549</v>
      </c>
    </row>
    <row r="1722" spans="1:12" x14ac:dyDescent="0.25">
      <c r="A1722">
        <v>1713</v>
      </c>
      <c r="B1722">
        <v>0</v>
      </c>
      <c r="C1722" s="8">
        <f t="shared" si="266"/>
        <v>0</v>
      </c>
      <c r="D1722" s="9">
        <f t="shared" si="267"/>
        <v>0</v>
      </c>
      <c r="E1722" s="9">
        <f t="shared" si="268"/>
        <v>16228.401375999989</v>
      </c>
      <c r="F1722" s="9">
        <f t="shared" si="270"/>
        <v>0</v>
      </c>
      <c r="G1722" s="9">
        <f t="shared" si="271"/>
        <v>0</v>
      </c>
      <c r="H1722" s="9">
        <f t="shared" si="269"/>
        <v>0</v>
      </c>
      <c r="I1722" s="9">
        <f t="shared" si="272"/>
        <v>0</v>
      </c>
      <c r="J1722" s="9">
        <f t="shared" si="273"/>
        <v>0</v>
      </c>
      <c r="K1722" s="9">
        <f t="shared" si="274"/>
        <v>0</v>
      </c>
      <c r="L1722" s="9">
        <f t="shared" si="275"/>
        <v>4075.4770161926549</v>
      </c>
    </row>
    <row r="1723" spans="1:12" x14ac:dyDescent="0.25">
      <c r="A1723">
        <v>1714</v>
      </c>
      <c r="B1723">
        <v>0</v>
      </c>
      <c r="C1723" s="8">
        <f t="shared" si="266"/>
        <v>0</v>
      </c>
      <c r="D1723" s="9">
        <f t="shared" si="267"/>
        <v>0</v>
      </c>
      <c r="E1723" s="9">
        <f t="shared" si="268"/>
        <v>16228.401375999989</v>
      </c>
      <c r="F1723" s="9">
        <f t="shared" si="270"/>
        <v>0</v>
      </c>
      <c r="G1723" s="9">
        <f t="shared" si="271"/>
        <v>0</v>
      </c>
      <c r="H1723" s="9">
        <f t="shared" si="269"/>
        <v>0</v>
      </c>
      <c r="I1723" s="9">
        <f t="shared" si="272"/>
        <v>0</v>
      </c>
      <c r="J1723" s="9">
        <f t="shared" si="273"/>
        <v>0</v>
      </c>
      <c r="K1723" s="9">
        <f t="shared" si="274"/>
        <v>0</v>
      </c>
      <c r="L1723" s="9">
        <f t="shared" si="275"/>
        <v>4075.4770161926549</v>
      </c>
    </row>
    <row r="1724" spans="1:12" x14ac:dyDescent="0.25">
      <c r="A1724">
        <v>1715</v>
      </c>
      <c r="B1724">
        <v>0</v>
      </c>
      <c r="C1724" s="8">
        <f t="shared" si="266"/>
        <v>0</v>
      </c>
      <c r="D1724" s="9">
        <f t="shared" si="267"/>
        <v>0</v>
      </c>
      <c r="E1724" s="9">
        <f t="shared" si="268"/>
        <v>16228.401375999989</v>
      </c>
      <c r="F1724" s="9">
        <f t="shared" si="270"/>
        <v>0</v>
      </c>
      <c r="G1724" s="9">
        <f t="shared" si="271"/>
        <v>0</v>
      </c>
      <c r="H1724" s="9">
        <f t="shared" si="269"/>
        <v>0</v>
      </c>
      <c r="I1724" s="9">
        <f t="shared" si="272"/>
        <v>0</v>
      </c>
      <c r="J1724" s="9">
        <f t="shared" si="273"/>
        <v>0</v>
      </c>
      <c r="K1724" s="9">
        <f t="shared" si="274"/>
        <v>0</v>
      </c>
      <c r="L1724" s="9">
        <f t="shared" si="275"/>
        <v>4075.4770161926549</v>
      </c>
    </row>
    <row r="1725" spans="1:12" x14ac:dyDescent="0.25">
      <c r="A1725">
        <v>1716</v>
      </c>
      <c r="B1725">
        <v>1.6093440000000001</v>
      </c>
      <c r="C1725" s="8">
        <f t="shared" si="266"/>
        <v>0.44703999999999999</v>
      </c>
      <c r="D1725" s="9">
        <f t="shared" si="267"/>
        <v>0.44703999999999999</v>
      </c>
      <c r="E1725" s="9">
        <f t="shared" si="268"/>
        <v>16228.624895999988</v>
      </c>
      <c r="F1725" s="9">
        <f t="shared" si="270"/>
        <v>117.72</v>
      </c>
      <c r="G1725" s="9">
        <f t="shared" si="271"/>
        <v>8.3934799872000004E-2</v>
      </c>
      <c r="H1725" s="9">
        <f t="shared" si="269"/>
        <v>0</v>
      </c>
      <c r="I1725" s="9">
        <f t="shared" si="272"/>
        <v>536.44799999999998</v>
      </c>
      <c r="J1725" s="9">
        <f t="shared" si="273"/>
        <v>654.25193479987195</v>
      </c>
      <c r="K1725" s="9">
        <f t="shared" si="274"/>
        <v>0.29247678493293477</v>
      </c>
      <c r="L1725" s="9">
        <f t="shared" si="275"/>
        <v>4075.6232545851212</v>
      </c>
    </row>
    <row r="1726" spans="1:12" x14ac:dyDescent="0.25">
      <c r="A1726">
        <v>1717</v>
      </c>
      <c r="B1726">
        <v>6.9201791999999998</v>
      </c>
      <c r="C1726" s="8">
        <f t="shared" si="266"/>
        <v>1.922272</v>
      </c>
      <c r="D1726" s="9">
        <f t="shared" si="267"/>
        <v>1.4752320000000001</v>
      </c>
      <c r="E1726" s="9">
        <f t="shared" si="268"/>
        <v>16229.809551999988</v>
      </c>
      <c r="F1726" s="9">
        <f t="shared" si="270"/>
        <v>117.72</v>
      </c>
      <c r="G1726" s="9">
        <f t="shared" si="271"/>
        <v>1.5519544496332798</v>
      </c>
      <c r="H1726" s="9">
        <f t="shared" si="269"/>
        <v>0</v>
      </c>
      <c r="I1726" s="9">
        <f t="shared" si="272"/>
        <v>1770.2784000000001</v>
      </c>
      <c r="J1726" s="9">
        <f t="shared" si="273"/>
        <v>1889.5503544496335</v>
      </c>
      <c r="K1726" s="9">
        <f t="shared" si="274"/>
        <v>3.6322297389486056</v>
      </c>
      <c r="L1726" s="9">
        <f t="shared" si="275"/>
        <v>4077.585607847062</v>
      </c>
    </row>
    <row r="1727" spans="1:12" x14ac:dyDescent="0.25">
      <c r="A1727">
        <v>1718</v>
      </c>
      <c r="B1727">
        <v>12.231014399999999</v>
      </c>
      <c r="C1727" s="8">
        <f t="shared" si="266"/>
        <v>3.3975039999999996</v>
      </c>
      <c r="D1727" s="9">
        <f t="shared" si="267"/>
        <v>1.4752319999999997</v>
      </c>
      <c r="E1727" s="9">
        <f t="shared" si="268"/>
        <v>16232.469439999988</v>
      </c>
      <c r="F1727" s="9">
        <f t="shared" si="270"/>
        <v>117.72</v>
      </c>
      <c r="G1727" s="9">
        <f t="shared" si="271"/>
        <v>4.8480740406067184</v>
      </c>
      <c r="H1727" s="9">
        <f t="shared" si="269"/>
        <v>0</v>
      </c>
      <c r="I1727" s="9">
        <f t="shared" si="272"/>
        <v>1770.2783999999997</v>
      </c>
      <c r="J1727" s="9">
        <f t="shared" si="273"/>
        <v>1892.8464740406064</v>
      </c>
      <c r="K1727" s="9">
        <f t="shared" si="274"/>
        <v>6.4309534669388562</v>
      </c>
      <c r="L1727" s="9">
        <f t="shared" si="275"/>
        <v>4082.6171994500055</v>
      </c>
    </row>
    <row r="1728" spans="1:12" x14ac:dyDescent="0.25">
      <c r="A1728">
        <v>1719</v>
      </c>
      <c r="B1728">
        <v>17.541849600000003</v>
      </c>
      <c r="C1728" s="8">
        <f t="shared" si="266"/>
        <v>4.8727360000000006</v>
      </c>
      <c r="D1728" s="9">
        <f t="shared" si="267"/>
        <v>1.475232000000001</v>
      </c>
      <c r="E1728" s="9">
        <f t="shared" si="268"/>
        <v>16236.604559999989</v>
      </c>
      <c r="F1728" s="9">
        <f t="shared" si="270"/>
        <v>117.72</v>
      </c>
      <c r="G1728" s="9">
        <f t="shared" si="271"/>
        <v>9.9722935727923225</v>
      </c>
      <c r="H1728" s="9">
        <f t="shared" si="269"/>
        <v>0</v>
      </c>
      <c r="I1728" s="9">
        <f t="shared" si="272"/>
        <v>1770.2784000000013</v>
      </c>
      <c r="J1728" s="9">
        <f t="shared" si="273"/>
        <v>1897.9706935727936</v>
      </c>
      <c r="K1728" s="9">
        <f t="shared" si="274"/>
        <v>9.2483101255171203</v>
      </c>
      <c r="L1728" s="9">
        <f t="shared" si="275"/>
        <v>4090.4568312462334</v>
      </c>
    </row>
    <row r="1729" spans="1:12" x14ac:dyDescent="0.25">
      <c r="A1729">
        <v>1720</v>
      </c>
      <c r="B1729">
        <v>22.852684799999999</v>
      </c>
      <c r="C1729" s="8">
        <f t="shared" si="266"/>
        <v>6.3479679999999998</v>
      </c>
      <c r="D1729" s="9">
        <f t="shared" si="267"/>
        <v>1.4752319999999992</v>
      </c>
      <c r="E1729" s="9">
        <f t="shared" si="268"/>
        <v>16242.214911999989</v>
      </c>
      <c r="F1729" s="9">
        <f t="shared" si="270"/>
        <v>117.72</v>
      </c>
      <c r="G1729" s="9">
        <f t="shared" si="271"/>
        <v>16.924613046190078</v>
      </c>
      <c r="H1729" s="9">
        <f t="shared" si="269"/>
        <v>0</v>
      </c>
      <c r="I1729" s="9">
        <f t="shared" si="272"/>
        <v>1770.278399999999</v>
      </c>
      <c r="J1729" s="9">
        <f t="shared" si="273"/>
        <v>1904.923013046189</v>
      </c>
      <c r="K1729" s="9">
        <f t="shared" si="274"/>
        <v>12.092390329280789</v>
      </c>
      <c r="L1729" s="9">
        <f t="shared" si="275"/>
        <v>4101.1271814736319</v>
      </c>
    </row>
    <row r="1730" spans="1:12" x14ac:dyDescent="0.25">
      <c r="A1730">
        <v>1721</v>
      </c>
      <c r="B1730">
        <v>27.841651200000005</v>
      </c>
      <c r="C1730" s="8">
        <f t="shared" si="266"/>
        <v>7.7337920000000011</v>
      </c>
      <c r="D1730" s="9">
        <f t="shared" si="267"/>
        <v>1.3858240000000013</v>
      </c>
      <c r="E1730" s="9">
        <f t="shared" si="268"/>
        <v>16249.255791999989</v>
      </c>
      <c r="F1730" s="9">
        <f t="shared" si="270"/>
        <v>117.72</v>
      </c>
      <c r="G1730" s="9">
        <f t="shared" si="271"/>
        <v>25.120846253690889</v>
      </c>
      <c r="H1730" s="9">
        <f t="shared" si="269"/>
        <v>0</v>
      </c>
      <c r="I1730" s="9">
        <f t="shared" si="272"/>
        <v>1662.9888000000014</v>
      </c>
      <c r="J1730" s="9">
        <f t="shared" si="273"/>
        <v>1805.8296462536923</v>
      </c>
      <c r="K1730" s="9">
        <f t="shared" si="274"/>
        <v>13.965910871559638</v>
      </c>
      <c r="L1730" s="9">
        <f t="shared" si="275"/>
        <v>4114.1563320740524</v>
      </c>
    </row>
    <row r="1731" spans="1:12" x14ac:dyDescent="0.25">
      <c r="A1731">
        <v>1722</v>
      </c>
      <c r="B1731">
        <v>32.186880000000002</v>
      </c>
      <c r="C1731" s="8">
        <f t="shared" si="266"/>
        <v>8.9408000000000012</v>
      </c>
      <c r="D1731" s="9">
        <f t="shared" si="267"/>
        <v>1.2070080000000001</v>
      </c>
      <c r="E1731" s="9">
        <f t="shared" si="268"/>
        <v>16257.593087999991</v>
      </c>
      <c r="F1731" s="9">
        <f t="shared" si="270"/>
        <v>117.72</v>
      </c>
      <c r="G1731" s="9">
        <f t="shared" si="271"/>
        <v>33.573919948800011</v>
      </c>
      <c r="H1731" s="9">
        <f t="shared" si="269"/>
        <v>0</v>
      </c>
      <c r="I1731" s="9">
        <f t="shared" si="272"/>
        <v>1448.4096000000002</v>
      </c>
      <c r="J1731" s="9">
        <f t="shared" si="273"/>
        <v>1599.7035199488002</v>
      </c>
      <c r="K1731" s="9">
        <f t="shared" si="274"/>
        <v>14.302629231158235</v>
      </c>
      <c r="L1731" s="9">
        <f t="shared" si="275"/>
        <v>4128.2906021254112</v>
      </c>
    </row>
    <row r="1732" spans="1:12" x14ac:dyDescent="0.25">
      <c r="A1732">
        <v>1723</v>
      </c>
      <c r="B1732">
        <v>36.210239999999999</v>
      </c>
      <c r="C1732" s="8">
        <f t="shared" si="266"/>
        <v>10.058399999999999</v>
      </c>
      <c r="D1732" s="9">
        <f t="shared" si="267"/>
        <v>1.1175999999999977</v>
      </c>
      <c r="E1732" s="9">
        <f t="shared" si="268"/>
        <v>16267.092687999992</v>
      </c>
      <c r="F1732" s="9">
        <f t="shared" si="270"/>
        <v>117.72</v>
      </c>
      <c r="G1732" s="9">
        <f t="shared" si="271"/>
        <v>42.49199243519999</v>
      </c>
      <c r="H1732" s="9">
        <f t="shared" si="269"/>
        <v>0</v>
      </c>
      <c r="I1732" s="9">
        <f t="shared" si="272"/>
        <v>1341.1199999999972</v>
      </c>
      <c r="J1732" s="9">
        <f t="shared" si="273"/>
        <v>1501.3319924351972</v>
      </c>
      <c r="K1732" s="9">
        <f t="shared" si="274"/>
        <v>15.100997712710187</v>
      </c>
      <c r="L1732" s="9">
        <f t="shared" si="275"/>
        <v>4142.9924155973458</v>
      </c>
    </row>
    <row r="1733" spans="1:12" x14ac:dyDescent="0.25">
      <c r="A1733">
        <v>1724</v>
      </c>
      <c r="B1733">
        <v>38.141452800000003</v>
      </c>
      <c r="C1733" s="8">
        <f t="shared" si="266"/>
        <v>10.594848000000001</v>
      </c>
      <c r="D1733" s="9">
        <f t="shared" si="267"/>
        <v>0.53644800000000181</v>
      </c>
      <c r="E1733" s="9">
        <f t="shared" si="268"/>
        <v>16277.419311999991</v>
      </c>
      <c r="F1733" s="9">
        <f t="shared" si="270"/>
        <v>117.72</v>
      </c>
      <c r="G1733" s="9">
        <f t="shared" si="271"/>
        <v>47.145337740103685</v>
      </c>
      <c r="H1733" s="9">
        <f t="shared" si="269"/>
        <v>0</v>
      </c>
      <c r="I1733" s="9">
        <f t="shared" si="272"/>
        <v>643.7376000000022</v>
      </c>
      <c r="J1733" s="9">
        <f t="shared" si="273"/>
        <v>808.60293774010586</v>
      </c>
      <c r="K1733" s="9">
        <f t="shared" si="274"/>
        <v>8.5670252177098867</v>
      </c>
      <c r="L1733" s="9">
        <f t="shared" si="275"/>
        <v>4154.8264270625559</v>
      </c>
    </row>
    <row r="1734" spans="1:12" x14ac:dyDescent="0.25">
      <c r="A1734">
        <v>1725</v>
      </c>
      <c r="B1734">
        <v>40.5554688</v>
      </c>
      <c r="C1734" s="8">
        <f t="shared" si="266"/>
        <v>11.265407999999999</v>
      </c>
      <c r="D1734" s="9">
        <f t="shared" si="267"/>
        <v>0.67055999999999827</v>
      </c>
      <c r="E1734" s="9">
        <f t="shared" si="268"/>
        <v>16288.349439999991</v>
      </c>
      <c r="F1734" s="9">
        <f t="shared" si="270"/>
        <v>117.72</v>
      </c>
      <c r="G1734" s="9">
        <f t="shared" si="271"/>
        <v>53.301955310714867</v>
      </c>
      <c r="H1734" s="9">
        <f t="shared" si="269"/>
        <v>0</v>
      </c>
      <c r="I1734" s="9">
        <f t="shared" si="272"/>
        <v>804.67199999999798</v>
      </c>
      <c r="J1734" s="9">
        <f t="shared" si="273"/>
        <v>975.69395531071291</v>
      </c>
      <c r="K1734" s="9">
        <f t="shared" si="274"/>
        <v>10.991590489708946</v>
      </c>
      <c r="L1734" s="9">
        <f t="shared" si="275"/>
        <v>4164.6057349162656</v>
      </c>
    </row>
    <row r="1735" spans="1:12" x14ac:dyDescent="0.25">
      <c r="A1735">
        <v>1726</v>
      </c>
      <c r="B1735">
        <v>42.808550400000009</v>
      </c>
      <c r="C1735" s="8">
        <f t="shared" si="266"/>
        <v>11.891264000000001</v>
      </c>
      <c r="D1735" s="9">
        <f t="shared" si="267"/>
        <v>0.62585600000000241</v>
      </c>
      <c r="E1735" s="9">
        <f t="shared" si="268"/>
        <v>16299.92777599999</v>
      </c>
      <c r="F1735" s="9">
        <f t="shared" si="270"/>
        <v>117.72</v>
      </c>
      <c r="G1735" s="9">
        <f t="shared" si="271"/>
        <v>59.388906997432329</v>
      </c>
      <c r="H1735" s="9">
        <f t="shared" si="269"/>
        <v>0</v>
      </c>
      <c r="I1735" s="9">
        <f t="shared" si="272"/>
        <v>751.02720000000295</v>
      </c>
      <c r="J1735" s="9">
        <f t="shared" si="273"/>
        <v>928.13610699743526</v>
      </c>
      <c r="K1735" s="9">
        <f t="shared" si="274"/>
        <v>11.036711476238752</v>
      </c>
      <c r="L1735" s="9">
        <f t="shared" si="275"/>
        <v>4175.6198858992393</v>
      </c>
    </row>
    <row r="1736" spans="1:12" x14ac:dyDescent="0.25">
      <c r="A1736">
        <v>1727</v>
      </c>
      <c r="B1736">
        <v>45.222566400000005</v>
      </c>
      <c r="C1736" s="8">
        <f t="shared" si="266"/>
        <v>12.561824000000001</v>
      </c>
      <c r="D1736" s="9">
        <f t="shared" si="267"/>
        <v>0.67056000000000004</v>
      </c>
      <c r="E1736" s="9">
        <f t="shared" si="268"/>
        <v>16312.154319999989</v>
      </c>
      <c r="F1736" s="9">
        <f t="shared" si="270"/>
        <v>117.72</v>
      </c>
      <c r="G1736" s="9">
        <f t="shared" si="271"/>
        <v>66.275757326929934</v>
      </c>
      <c r="H1736" s="9">
        <f t="shared" si="269"/>
        <v>0</v>
      </c>
      <c r="I1736" s="9">
        <f t="shared" si="272"/>
        <v>804.67200000000003</v>
      </c>
      <c r="J1736" s="9">
        <f t="shared" si="273"/>
        <v>988.66775732692997</v>
      </c>
      <c r="K1736" s="9">
        <f t="shared" si="274"/>
        <v>12.419470362015607</v>
      </c>
      <c r="L1736" s="9">
        <f t="shared" si="275"/>
        <v>4187.3479768183661</v>
      </c>
    </row>
    <row r="1737" spans="1:12" x14ac:dyDescent="0.25">
      <c r="A1737">
        <v>1728</v>
      </c>
      <c r="B1737">
        <v>48.280320000000003</v>
      </c>
      <c r="C1737" s="8">
        <f t="shared" si="266"/>
        <v>13.411200000000001</v>
      </c>
      <c r="D1737" s="9">
        <f t="shared" si="267"/>
        <v>0.84937599999999946</v>
      </c>
      <c r="E1737" s="9">
        <f t="shared" si="268"/>
        <v>16325.140831999988</v>
      </c>
      <c r="F1737" s="9">
        <f t="shared" si="270"/>
        <v>117.72</v>
      </c>
      <c r="G1737" s="9">
        <f t="shared" si="271"/>
        <v>75.541319884800004</v>
      </c>
      <c r="H1737" s="9">
        <f t="shared" si="269"/>
        <v>0</v>
      </c>
      <c r="I1737" s="9">
        <f t="shared" si="272"/>
        <v>1019.2511999999994</v>
      </c>
      <c r="J1737" s="9">
        <f t="shared" si="273"/>
        <v>1212.5125198847993</v>
      </c>
      <c r="K1737" s="9">
        <f t="shared" si="274"/>
        <v>16.261247906679021</v>
      </c>
      <c r="L1737" s="9">
        <f t="shared" si="275"/>
        <v>4201.6883359527137</v>
      </c>
    </row>
    <row r="1738" spans="1:12" x14ac:dyDescent="0.25">
      <c r="A1738">
        <v>1729</v>
      </c>
      <c r="B1738">
        <v>49.567795200000006</v>
      </c>
      <c r="C1738" s="8">
        <f t="shared" ref="C1738:C1801" si="276">B1738/3.6</f>
        <v>13.768832000000002</v>
      </c>
      <c r="D1738" s="9">
        <f t="shared" ref="D1738:D1801" si="277">(C1738-C1737)/(A1738-A1737)</f>
        <v>0.35763200000000062</v>
      </c>
      <c r="E1738" s="9">
        <f t="shared" ref="E1738:E1801" si="278">E1737+C1737*(A1738-A1737)+(C1738-C1737)*(A1738-A1737)/2</f>
        <v>16338.730847999988</v>
      </c>
      <c r="F1738" s="9">
        <f t="shared" si="270"/>
        <v>117.72</v>
      </c>
      <c r="G1738" s="9">
        <f t="shared" si="271"/>
        <v>79.623908550574086</v>
      </c>
      <c r="H1738" s="9">
        <f t="shared" ref="H1738:H1801" si="279">$B$1*$B$2*SIN(ATAN($F$1))</f>
        <v>0</v>
      </c>
      <c r="I1738" s="9">
        <f t="shared" si="272"/>
        <v>429.15840000000071</v>
      </c>
      <c r="J1738" s="9">
        <f t="shared" si="273"/>
        <v>626.50230855057475</v>
      </c>
      <c r="K1738" s="9">
        <f t="shared" si="274"/>
        <v>8.6262050340450269</v>
      </c>
      <c r="L1738" s="9">
        <f t="shared" si="275"/>
        <v>4214.1320624230757</v>
      </c>
    </row>
    <row r="1739" spans="1:12" x14ac:dyDescent="0.25">
      <c r="A1739">
        <v>1730</v>
      </c>
      <c r="B1739">
        <v>50.855270400000009</v>
      </c>
      <c r="C1739" s="8">
        <f t="shared" si="276"/>
        <v>14.126464000000002</v>
      </c>
      <c r="D1739" s="9">
        <f t="shared" si="277"/>
        <v>0.35763200000000062</v>
      </c>
      <c r="E1739" s="9">
        <f t="shared" si="278"/>
        <v>16352.678495999988</v>
      </c>
      <c r="F1739" s="9">
        <f t="shared" si="270"/>
        <v>117.72</v>
      </c>
      <c r="G1739" s="9">
        <f t="shared" si="271"/>
        <v>83.813933760184341</v>
      </c>
      <c r="H1739" s="9">
        <f t="shared" si="279"/>
        <v>0</v>
      </c>
      <c r="I1739" s="9">
        <f t="shared" si="272"/>
        <v>429.15840000000071</v>
      </c>
      <c r="J1739" s="9">
        <f t="shared" si="273"/>
        <v>630.69233376018508</v>
      </c>
      <c r="K1739" s="9">
        <f t="shared" si="274"/>
        <v>8.9094525479392388</v>
      </c>
      <c r="L1739" s="9">
        <f t="shared" si="275"/>
        <v>4222.8998912140678</v>
      </c>
    </row>
    <row r="1740" spans="1:12" x14ac:dyDescent="0.25">
      <c r="A1740">
        <v>1731</v>
      </c>
      <c r="B1740">
        <v>51.659942400000006</v>
      </c>
      <c r="C1740" s="8">
        <f t="shared" si="276"/>
        <v>14.349984000000001</v>
      </c>
      <c r="D1740" s="9">
        <f t="shared" si="277"/>
        <v>0.22351999999999883</v>
      </c>
      <c r="E1740" s="9">
        <f t="shared" si="278"/>
        <v>16366.916719999988</v>
      </c>
      <c r="F1740" s="9">
        <f t="shared" si="270"/>
        <v>117.72</v>
      </c>
      <c r="G1740" s="9">
        <f t="shared" si="271"/>
        <v>86.487257136107516</v>
      </c>
      <c r="H1740" s="9">
        <f t="shared" si="279"/>
        <v>0</v>
      </c>
      <c r="I1740" s="9">
        <f t="shared" si="272"/>
        <v>268.22399999999857</v>
      </c>
      <c r="J1740" s="9">
        <f t="shared" si="273"/>
        <v>472.43125713610607</v>
      </c>
      <c r="K1740" s="9">
        <f t="shared" si="274"/>
        <v>6.7793809810030083</v>
      </c>
      <c r="L1740" s="9">
        <f t="shared" si="275"/>
        <v>4230.7443079785389</v>
      </c>
    </row>
    <row r="1741" spans="1:12" x14ac:dyDescent="0.25">
      <c r="A1741">
        <v>1732</v>
      </c>
      <c r="B1741">
        <v>52.786483199999999</v>
      </c>
      <c r="C1741" s="8">
        <f t="shared" si="276"/>
        <v>14.662911999999999</v>
      </c>
      <c r="D1741" s="9">
        <f t="shared" si="277"/>
        <v>0.31292799999999765</v>
      </c>
      <c r="E1741" s="9">
        <f t="shared" si="278"/>
        <v>16381.423167999988</v>
      </c>
      <c r="F1741" s="9">
        <f t="shared" si="270"/>
        <v>117.72</v>
      </c>
      <c r="G1741" s="9">
        <f t="shared" si="271"/>
        <v>90.300415094292461</v>
      </c>
      <c r="H1741" s="9">
        <f t="shared" si="279"/>
        <v>0</v>
      </c>
      <c r="I1741" s="9">
        <f t="shared" si="272"/>
        <v>375.51359999999715</v>
      </c>
      <c r="J1741" s="9">
        <f t="shared" si="273"/>
        <v>583.53401509428954</v>
      </c>
      <c r="K1741" s="9">
        <f t="shared" si="274"/>
        <v>8.5563079123342369</v>
      </c>
      <c r="L1741" s="9">
        <f t="shared" si="275"/>
        <v>4238.4121524252078</v>
      </c>
    </row>
    <row r="1742" spans="1:12" x14ac:dyDescent="0.25">
      <c r="A1742">
        <v>1733</v>
      </c>
      <c r="B1742">
        <v>54.073958400000009</v>
      </c>
      <c r="C1742" s="8">
        <f t="shared" si="276"/>
        <v>15.020544000000003</v>
      </c>
      <c r="D1742" s="9">
        <f t="shared" si="277"/>
        <v>0.35763200000000417</v>
      </c>
      <c r="E1742" s="9">
        <f t="shared" si="278"/>
        <v>16396.26489599999</v>
      </c>
      <c r="F1742" s="9">
        <f t="shared" si="270"/>
        <v>117.72</v>
      </c>
      <c r="G1742" s="9">
        <f t="shared" si="271"/>
        <v>94.759031663493147</v>
      </c>
      <c r="H1742" s="9">
        <f t="shared" si="279"/>
        <v>0</v>
      </c>
      <c r="I1742" s="9">
        <f t="shared" si="272"/>
        <v>429.15840000000503</v>
      </c>
      <c r="J1742" s="9">
        <f t="shared" si="273"/>
        <v>641.63743166349821</v>
      </c>
      <c r="K1742" s="9">
        <f t="shared" si="274"/>
        <v>9.6377432743485691</v>
      </c>
      <c r="L1742" s="9">
        <f t="shared" si="275"/>
        <v>4247.5091780185494</v>
      </c>
    </row>
    <row r="1743" spans="1:12" x14ac:dyDescent="0.25">
      <c r="A1743">
        <v>1734</v>
      </c>
      <c r="B1743">
        <v>55.522368</v>
      </c>
      <c r="C1743" s="8">
        <f t="shared" si="276"/>
        <v>15.422879999999999</v>
      </c>
      <c r="D1743" s="9">
        <f t="shared" si="277"/>
        <v>0.40233599999999647</v>
      </c>
      <c r="E1743" s="9">
        <f t="shared" si="278"/>
        <v>16411.486607999988</v>
      </c>
      <c r="F1743" s="9">
        <f t="shared" si="270"/>
        <v>117.72</v>
      </c>
      <c r="G1743" s="9">
        <f t="shared" si="271"/>
        <v>99.903395547647989</v>
      </c>
      <c r="H1743" s="9">
        <f t="shared" si="279"/>
        <v>0</v>
      </c>
      <c r="I1743" s="9">
        <f t="shared" si="272"/>
        <v>482.80319999999574</v>
      </c>
      <c r="J1743" s="9">
        <f t="shared" si="273"/>
        <v>700.42659554764373</v>
      </c>
      <c r="K1743" s="9">
        <f t="shared" si="274"/>
        <v>10.802595331939843</v>
      </c>
      <c r="L1743" s="9">
        <f t="shared" si="275"/>
        <v>4257.7293473216932</v>
      </c>
    </row>
    <row r="1744" spans="1:12" x14ac:dyDescent="0.25">
      <c r="A1744">
        <v>1735</v>
      </c>
      <c r="B1744">
        <v>55.683302400000009</v>
      </c>
      <c r="C1744" s="8">
        <f t="shared" si="276"/>
        <v>15.467584000000002</v>
      </c>
      <c r="D1744" s="9">
        <f t="shared" si="277"/>
        <v>4.4704000000002964E-2</v>
      </c>
      <c r="E1744" s="9">
        <f t="shared" si="278"/>
        <v>16426.931839999987</v>
      </c>
      <c r="F1744" s="9">
        <f t="shared" si="270"/>
        <v>117.72</v>
      </c>
      <c r="G1744" s="9">
        <f t="shared" si="271"/>
        <v>100.48338501476356</v>
      </c>
      <c r="H1744" s="9">
        <f t="shared" si="279"/>
        <v>0</v>
      </c>
      <c r="I1744" s="9">
        <f t="shared" si="272"/>
        <v>53.644800000003556</v>
      </c>
      <c r="J1744" s="9">
        <f t="shared" si="273"/>
        <v>271.84818501476713</v>
      </c>
      <c r="K1744" s="9">
        <f t="shared" si="274"/>
        <v>4.2048346369634526</v>
      </c>
      <c r="L1744" s="9">
        <f t="shared" si="275"/>
        <v>4265.2330623061453</v>
      </c>
    </row>
    <row r="1745" spans="1:12" x14ac:dyDescent="0.25">
      <c r="A1745">
        <v>1736</v>
      </c>
      <c r="B1745">
        <v>56.166105600000002</v>
      </c>
      <c r="C1745" s="8">
        <f t="shared" si="276"/>
        <v>15.601696</v>
      </c>
      <c r="D1745" s="9">
        <f t="shared" si="277"/>
        <v>0.13411199999999823</v>
      </c>
      <c r="E1745" s="9">
        <f t="shared" si="278"/>
        <v>16442.466479999988</v>
      </c>
      <c r="F1745" s="9">
        <f t="shared" si="270"/>
        <v>117.72</v>
      </c>
      <c r="G1745" s="9">
        <f t="shared" si="271"/>
        <v>102.23342559209472</v>
      </c>
      <c r="H1745" s="9">
        <f t="shared" si="279"/>
        <v>0</v>
      </c>
      <c r="I1745" s="9">
        <f t="shared" si="272"/>
        <v>160.93439999999788</v>
      </c>
      <c r="J1745" s="9">
        <f t="shared" si="273"/>
        <v>380.88782559209261</v>
      </c>
      <c r="K1745" s="9">
        <f t="shared" si="274"/>
        <v>5.9424960649888492</v>
      </c>
      <c r="L1745" s="9">
        <f t="shared" si="275"/>
        <v>4270.306727657121</v>
      </c>
    </row>
    <row r="1746" spans="1:12" x14ac:dyDescent="0.25">
      <c r="A1746">
        <v>1737</v>
      </c>
      <c r="B1746">
        <v>56.005171199999999</v>
      </c>
      <c r="C1746" s="8">
        <f t="shared" si="276"/>
        <v>15.556991999999999</v>
      </c>
      <c r="D1746" s="9">
        <f t="shared" si="277"/>
        <v>-4.4704000000001187E-2</v>
      </c>
      <c r="E1746" s="9">
        <f t="shared" si="278"/>
        <v>16458.04582399999</v>
      </c>
      <c r="F1746" s="9">
        <f t="shared" si="270"/>
        <v>117.72</v>
      </c>
      <c r="G1746" s="9">
        <f t="shared" si="271"/>
        <v>101.64840003698686</v>
      </c>
      <c r="H1746" s="9">
        <f t="shared" si="279"/>
        <v>0</v>
      </c>
      <c r="I1746" s="9">
        <f t="shared" si="272"/>
        <v>-53.644800000001425</v>
      </c>
      <c r="J1746" s="9">
        <f t="shared" si="273"/>
        <v>165.72360003698543</v>
      </c>
      <c r="K1746" s="9">
        <f t="shared" si="274"/>
        <v>2.5781607199865819</v>
      </c>
      <c r="L1746" s="9">
        <f t="shared" si="275"/>
        <v>4274.5670560496083</v>
      </c>
    </row>
    <row r="1747" spans="1:12" x14ac:dyDescent="0.25">
      <c r="A1747">
        <v>1738</v>
      </c>
      <c r="B1747">
        <v>55.522368</v>
      </c>
      <c r="C1747" s="8">
        <f t="shared" si="276"/>
        <v>15.422879999999999</v>
      </c>
      <c r="D1747" s="9">
        <f t="shared" si="277"/>
        <v>-0.13411200000000001</v>
      </c>
      <c r="E1747" s="9">
        <f t="shared" si="278"/>
        <v>16473.535759999992</v>
      </c>
      <c r="F1747" s="9">
        <f t="shared" si="270"/>
        <v>117.72</v>
      </c>
      <c r="G1747" s="9">
        <f t="shared" si="271"/>
        <v>99.903395547647989</v>
      </c>
      <c r="H1747" s="9">
        <f t="shared" si="279"/>
        <v>0</v>
      </c>
      <c r="I1747" s="9">
        <f t="shared" si="272"/>
        <v>-160.93440000000001</v>
      </c>
      <c r="J1747" s="9">
        <f t="shared" si="273"/>
        <v>56.688995547647977</v>
      </c>
      <c r="K1747" s="9">
        <f t="shared" si="274"/>
        <v>0.87430757565190897</v>
      </c>
      <c r="L1747" s="9">
        <f t="shared" si="275"/>
        <v>4276.2932901974273</v>
      </c>
    </row>
    <row r="1748" spans="1:12" x14ac:dyDescent="0.25">
      <c r="A1748">
        <v>1739</v>
      </c>
      <c r="B1748">
        <v>55.844236800000012</v>
      </c>
      <c r="C1748" s="8">
        <f t="shared" si="276"/>
        <v>15.512288000000003</v>
      </c>
      <c r="D1748" s="9">
        <f t="shared" si="277"/>
        <v>8.9408000000004151E-2</v>
      </c>
      <c r="E1748" s="9">
        <f t="shared" si="278"/>
        <v>16489.00334399999</v>
      </c>
      <c r="F1748" s="9">
        <f t="shared" si="270"/>
        <v>117.72</v>
      </c>
      <c r="G1748" s="9">
        <f t="shared" si="271"/>
        <v>101.06505317787652</v>
      </c>
      <c r="H1748" s="9">
        <f t="shared" si="279"/>
        <v>0</v>
      </c>
      <c r="I1748" s="9">
        <f t="shared" si="272"/>
        <v>107.28960000000498</v>
      </c>
      <c r="J1748" s="9">
        <f t="shared" si="273"/>
        <v>326.07465317788149</v>
      </c>
      <c r="K1748" s="9">
        <f t="shared" si="274"/>
        <v>5.0581639295954135</v>
      </c>
      <c r="L1748" s="9">
        <f t="shared" si="275"/>
        <v>4279.2595259500513</v>
      </c>
    </row>
    <row r="1749" spans="1:12" x14ac:dyDescent="0.25">
      <c r="A1749">
        <v>1740</v>
      </c>
      <c r="B1749">
        <v>57.131712000000007</v>
      </c>
      <c r="C1749" s="8">
        <f t="shared" si="276"/>
        <v>15.869920000000002</v>
      </c>
      <c r="D1749" s="9">
        <f t="shared" si="277"/>
        <v>0.35763199999999884</v>
      </c>
      <c r="E1749" s="9">
        <f t="shared" si="278"/>
        <v>16504.694447999991</v>
      </c>
      <c r="F1749" s="9">
        <f t="shared" ref="F1749:F1812" si="280">IF(C1749&lt;=0,0,$B$3*$B$1*$B$2*COS(ATAN($F$1)))</f>
        <v>117.72</v>
      </c>
      <c r="G1749" s="9">
        <f t="shared" ref="G1749:G1812" si="281">$B$5*$B$6*$B$4*(C1749-$F$2)^2/2</f>
        <v>105.77883153868802</v>
      </c>
      <c r="H1749" s="9">
        <f t="shared" si="279"/>
        <v>0</v>
      </c>
      <c r="I1749" s="9">
        <f t="shared" ref="I1749:I1812" si="282">$B$1*D1749</f>
        <v>429.15839999999861</v>
      </c>
      <c r="J1749" s="9">
        <f t="shared" ref="J1749:J1812" si="283">SUM(F1749:I1749)</f>
        <v>652.65723153868657</v>
      </c>
      <c r="K1749" s="9">
        <f t="shared" ref="K1749:K1812" si="284">J1749*C1749/1000</f>
        <v>10.357618051940435</v>
      </c>
      <c r="L1749" s="9">
        <f t="shared" ref="L1749:L1812" si="285">L1748+(K1749+K1748)/2*(A1749-A1748)</f>
        <v>4286.967416940819</v>
      </c>
    </row>
    <row r="1750" spans="1:12" x14ac:dyDescent="0.25">
      <c r="A1750">
        <v>1741</v>
      </c>
      <c r="B1750">
        <v>57.936384000000004</v>
      </c>
      <c r="C1750" s="8">
        <f t="shared" si="276"/>
        <v>16.093440000000001</v>
      </c>
      <c r="D1750" s="9">
        <f t="shared" si="277"/>
        <v>0.22351999999999883</v>
      </c>
      <c r="E1750" s="9">
        <f t="shared" si="278"/>
        <v>16520.676127999992</v>
      </c>
      <c r="F1750" s="9">
        <f t="shared" si="280"/>
        <v>117.72</v>
      </c>
      <c r="G1750" s="9">
        <f t="shared" si="281"/>
        <v>108.77950063411201</v>
      </c>
      <c r="H1750" s="9">
        <f t="shared" si="279"/>
        <v>0</v>
      </c>
      <c r="I1750" s="9">
        <f t="shared" si="282"/>
        <v>268.22399999999857</v>
      </c>
      <c r="J1750" s="9">
        <f t="shared" si="283"/>
        <v>494.72350063411056</v>
      </c>
      <c r="K1750" s="9">
        <f t="shared" si="284"/>
        <v>7.9618029740450211</v>
      </c>
      <c r="L1750" s="9">
        <f t="shared" si="285"/>
        <v>4296.1271274538121</v>
      </c>
    </row>
    <row r="1751" spans="1:12" x14ac:dyDescent="0.25">
      <c r="A1751">
        <v>1742</v>
      </c>
      <c r="B1751">
        <v>57.936384000000004</v>
      </c>
      <c r="C1751" s="8">
        <f t="shared" si="276"/>
        <v>16.093440000000001</v>
      </c>
      <c r="D1751" s="9">
        <f t="shared" si="277"/>
        <v>0</v>
      </c>
      <c r="E1751" s="9">
        <f t="shared" si="278"/>
        <v>16536.769567999992</v>
      </c>
      <c r="F1751" s="9">
        <f t="shared" si="280"/>
        <v>117.72</v>
      </c>
      <c r="G1751" s="9">
        <f t="shared" si="281"/>
        <v>108.77950063411201</v>
      </c>
      <c r="H1751" s="9">
        <f t="shared" si="279"/>
        <v>0</v>
      </c>
      <c r="I1751" s="9">
        <f t="shared" si="282"/>
        <v>0</v>
      </c>
      <c r="J1751" s="9">
        <f t="shared" si="283"/>
        <v>226.499500634112</v>
      </c>
      <c r="K1751" s="9">
        <f t="shared" si="284"/>
        <v>3.6451561234850436</v>
      </c>
      <c r="L1751" s="9">
        <f t="shared" si="285"/>
        <v>4301.9306070025768</v>
      </c>
    </row>
    <row r="1752" spans="1:12" x14ac:dyDescent="0.25">
      <c r="A1752">
        <v>1743</v>
      </c>
      <c r="B1752">
        <v>57.936384000000004</v>
      </c>
      <c r="C1752" s="8">
        <f t="shared" si="276"/>
        <v>16.093440000000001</v>
      </c>
      <c r="D1752" s="9">
        <f t="shared" si="277"/>
        <v>0</v>
      </c>
      <c r="E1752" s="9">
        <f t="shared" si="278"/>
        <v>16552.863007999993</v>
      </c>
      <c r="F1752" s="9">
        <f t="shared" si="280"/>
        <v>117.72</v>
      </c>
      <c r="G1752" s="9">
        <f t="shared" si="281"/>
        <v>108.77950063411201</v>
      </c>
      <c r="H1752" s="9">
        <f t="shared" si="279"/>
        <v>0</v>
      </c>
      <c r="I1752" s="9">
        <f t="shared" si="282"/>
        <v>0</v>
      </c>
      <c r="J1752" s="9">
        <f t="shared" si="283"/>
        <v>226.499500634112</v>
      </c>
      <c r="K1752" s="9">
        <f t="shared" si="284"/>
        <v>3.6451561234850436</v>
      </c>
      <c r="L1752" s="9">
        <f t="shared" si="285"/>
        <v>4305.5757631260622</v>
      </c>
    </row>
    <row r="1753" spans="1:12" x14ac:dyDescent="0.25">
      <c r="A1753">
        <v>1744</v>
      </c>
      <c r="B1753">
        <v>57.936384000000004</v>
      </c>
      <c r="C1753" s="8">
        <f t="shared" si="276"/>
        <v>16.093440000000001</v>
      </c>
      <c r="D1753" s="9">
        <f t="shared" si="277"/>
        <v>0</v>
      </c>
      <c r="E1753" s="9">
        <f t="shared" si="278"/>
        <v>16568.956447999994</v>
      </c>
      <c r="F1753" s="9">
        <f t="shared" si="280"/>
        <v>117.72</v>
      </c>
      <c r="G1753" s="9">
        <f t="shared" si="281"/>
        <v>108.77950063411201</v>
      </c>
      <c r="H1753" s="9">
        <f t="shared" si="279"/>
        <v>0</v>
      </c>
      <c r="I1753" s="9">
        <f t="shared" si="282"/>
        <v>0</v>
      </c>
      <c r="J1753" s="9">
        <f t="shared" si="283"/>
        <v>226.499500634112</v>
      </c>
      <c r="K1753" s="9">
        <f t="shared" si="284"/>
        <v>3.6451561234850436</v>
      </c>
      <c r="L1753" s="9">
        <f t="shared" si="285"/>
        <v>4309.2209192495475</v>
      </c>
    </row>
    <row r="1754" spans="1:12" x14ac:dyDescent="0.25">
      <c r="A1754">
        <v>1745</v>
      </c>
      <c r="B1754">
        <v>57.936384000000004</v>
      </c>
      <c r="C1754" s="8">
        <f t="shared" si="276"/>
        <v>16.093440000000001</v>
      </c>
      <c r="D1754" s="9">
        <f t="shared" si="277"/>
        <v>0</v>
      </c>
      <c r="E1754" s="9">
        <f t="shared" si="278"/>
        <v>16585.049887999994</v>
      </c>
      <c r="F1754" s="9">
        <f t="shared" si="280"/>
        <v>117.72</v>
      </c>
      <c r="G1754" s="9">
        <f t="shared" si="281"/>
        <v>108.77950063411201</v>
      </c>
      <c r="H1754" s="9">
        <f t="shared" si="279"/>
        <v>0</v>
      </c>
      <c r="I1754" s="9">
        <f t="shared" si="282"/>
        <v>0</v>
      </c>
      <c r="J1754" s="9">
        <f t="shared" si="283"/>
        <v>226.499500634112</v>
      </c>
      <c r="K1754" s="9">
        <f t="shared" si="284"/>
        <v>3.6451561234850436</v>
      </c>
      <c r="L1754" s="9">
        <f t="shared" si="285"/>
        <v>4312.8660753730328</v>
      </c>
    </row>
    <row r="1755" spans="1:12" x14ac:dyDescent="0.25">
      <c r="A1755">
        <v>1746</v>
      </c>
      <c r="B1755">
        <v>57.936384000000004</v>
      </c>
      <c r="C1755" s="8">
        <f t="shared" si="276"/>
        <v>16.093440000000001</v>
      </c>
      <c r="D1755" s="9">
        <f t="shared" si="277"/>
        <v>0</v>
      </c>
      <c r="E1755" s="9">
        <f t="shared" si="278"/>
        <v>16601.143327999995</v>
      </c>
      <c r="F1755" s="9">
        <f t="shared" si="280"/>
        <v>117.72</v>
      </c>
      <c r="G1755" s="9">
        <f t="shared" si="281"/>
        <v>108.77950063411201</v>
      </c>
      <c r="H1755" s="9">
        <f t="shared" si="279"/>
        <v>0</v>
      </c>
      <c r="I1755" s="9">
        <f t="shared" si="282"/>
        <v>0</v>
      </c>
      <c r="J1755" s="9">
        <f t="shared" si="283"/>
        <v>226.499500634112</v>
      </c>
      <c r="K1755" s="9">
        <f t="shared" si="284"/>
        <v>3.6451561234850436</v>
      </c>
      <c r="L1755" s="9">
        <f t="shared" si="285"/>
        <v>4316.5112314965181</v>
      </c>
    </row>
    <row r="1756" spans="1:12" x14ac:dyDescent="0.25">
      <c r="A1756">
        <v>1747</v>
      </c>
      <c r="B1756">
        <v>58.097318400000006</v>
      </c>
      <c r="C1756" s="8">
        <f t="shared" si="276"/>
        <v>16.138144</v>
      </c>
      <c r="D1756" s="9">
        <f t="shared" si="277"/>
        <v>4.4703999999999411E-2</v>
      </c>
      <c r="E1756" s="9">
        <f t="shared" si="278"/>
        <v>16617.259119999995</v>
      </c>
      <c r="F1756" s="9">
        <f t="shared" si="280"/>
        <v>117.72</v>
      </c>
      <c r="G1756" s="9">
        <f t="shared" si="281"/>
        <v>109.38467054118914</v>
      </c>
      <c r="H1756" s="9">
        <f t="shared" si="279"/>
        <v>0</v>
      </c>
      <c r="I1756" s="9">
        <f t="shared" si="282"/>
        <v>53.644799999999293</v>
      </c>
      <c r="J1756" s="9">
        <f t="shared" si="283"/>
        <v>280.74947054118843</v>
      </c>
      <c r="K1756" s="9">
        <f t="shared" si="284"/>
        <v>4.5307753835174571</v>
      </c>
      <c r="L1756" s="9">
        <f t="shared" si="285"/>
        <v>4320.5991972500196</v>
      </c>
    </row>
    <row r="1757" spans="1:12" x14ac:dyDescent="0.25">
      <c r="A1757">
        <v>1748</v>
      </c>
      <c r="B1757">
        <v>58.580121599999998</v>
      </c>
      <c r="C1757" s="8">
        <f t="shared" si="276"/>
        <v>16.272255999999999</v>
      </c>
      <c r="D1757" s="9">
        <f t="shared" si="277"/>
        <v>0.13411199999999823</v>
      </c>
      <c r="E1757" s="9">
        <f t="shared" si="278"/>
        <v>16633.464319999995</v>
      </c>
      <c r="F1757" s="9">
        <f t="shared" si="280"/>
        <v>117.72</v>
      </c>
      <c r="G1757" s="9">
        <f t="shared" si="281"/>
        <v>111.21025243840511</v>
      </c>
      <c r="H1757" s="9">
        <f t="shared" si="279"/>
        <v>0</v>
      </c>
      <c r="I1757" s="9">
        <f t="shared" si="282"/>
        <v>160.93439999999788</v>
      </c>
      <c r="J1757" s="9">
        <f t="shared" si="283"/>
        <v>389.86465243840297</v>
      </c>
      <c r="K1757" s="9">
        <f t="shared" si="284"/>
        <v>6.3439774298287164</v>
      </c>
      <c r="L1757" s="9">
        <f t="shared" si="285"/>
        <v>4326.0365736566928</v>
      </c>
    </row>
    <row r="1758" spans="1:12" x14ac:dyDescent="0.25">
      <c r="A1758">
        <v>1749</v>
      </c>
      <c r="B1758">
        <v>58.741056</v>
      </c>
      <c r="C1758" s="8">
        <f t="shared" si="276"/>
        <v>16.316959999999998</v>
      </c>
      <c r="D1758" s="9">
        <f t="shared" si="277"/>
        <v>4.4703999999999411E-2</v>
      </c>
      <c r="E1758" s="9">
        <f t="shared" si="278"/>
        <v>16649.758927999996</v>
      </c>
      <c r="F1758" s="9">
        <f t="shared" si="280"/>
        <v>117.72</v>
      </c>
      <c r="G1758" s="9">
        <f t="shared" si="281"/>
        <v>111.82213712947198</v>
      </c>
      <c r="H1758" s="9">
        <f t="shared" si="279"/>
        <v>0</v>
      </c>
      <c r="I1758" s="9">
        <f t="shared" si="282"/>
        <v>53.644799999999293</v>
      </c>
      <c r="J1758" s="9">
        <f t="shared" si="283"/>
        <v>283.18693712947129</v>
      </c>
      <c r="K1758" s="9">
        <f t="shared" si="284"/>
        <v>4.6207499256640974</v>
      </c>
      <c r="L1758" s="9">
        <f t="shared" si="285"/>
        <v>4331.5189373344392</v>
      </c>
    </row>
    <row r="1759" spans="1:12" x14ac:dyDescent="0.25">
      <c r="A1759">
        <v>1750</v>
      </c>
      <c r="B1759">
        <v>58.580121599999998</v>
      </c>
      <c r="C1759" s="8">
        <f t="shared" si="276"/>
        <v>16.272255999999999</v>
      </c>
      <c r="D1759" s="9">
        <f t="shared" si="277"/>
        <v>-4.4703999999999411E-2</v>
      </c>
      <c r="E1759" s="9">
        <f t="shared" si="278"/>
        <v>16666.053535999996</v>
      </c>
      <c r="F1759" s="9">
        <f t="shared" si="280"/>
        <v>117.72</v>
      </c>
      <c r="G1759" s="9">
        <f t="shared" si="281"/>
        <v>111.21025243840511</v>
      </c>
      <c r="H1759" s="9">
        <f t="shared" si="279"/>
        <v>0</v>
      </c>
      <c r="I1759" s="9">
        <f t="shared" si="282"/>
        <v>-53.644799999999293</v>
      </c>
      <c r="J1759" s="9">
        <f t="shared" si="283"/>
        <v>175.2854524384058</v>
      </c>
      <c r="K1759" s="9">
        <f t="shared" si="284"/>
        <v>2.8522897551535631</v>
      </c>
      <c r="L1759" s="9">
        <f t="shared" si="285"/>
        <v>4335.2554571748478</v>
      </c>
    </row>
    <row r="1760" spans="1:12" x14ac:dyDescent="0.25">
      <c r="A1760">
        <v>1751</v>
      </c>
      <c r="B1760">
        <v>57.936384000000004</v>
      </c>
      <c r="C1760" s="8">
        <f t="shared" si="276"/>
        <v>16.093440000000001</v>
      </c>
      <c r="D1760" s="9">
        <f t="shared" si="277"/>
        <v>-0.17881599999999764</v>
      </c>
      <c r="E1760" s="9">
        <f t="shared" si="278"/>
        <v>16682.236383999996</v>
      </c>
      <c r="F1760" s="9">
        <f t="shared" si="280"/>
        <v>117.72</v>
      </c>
      <c r="G1760" s="9">
        <f t="shared" si="281"/>
        <v>108.77950063411201</v>
      </c>
      <c r="H1760" s="9">
        <f t="shared" si="279"/>
        <v>0</v>
      </c>
      <c r="I1760" s="9">
        <f t="shared" si="282"/>
        <v>-214.57919999999717</v>
      </c>
      <c r="J1760" s="9">
        <f t="shared" si="283"/>
        <v>11.920300634114824</v>
      </c>
      <c r="K1760" s="9">
        <f t="shared" si="284"/>
        <v>0.19183864303708886</v>
      </c>
      <c r="L1760" s="9">
        <f t="shared" si="285"/>
        <v>4336.7775213739433</v>
      </c>
    </row>
    <row r="1761" spans="1:12" x14ac:dyDescent="0.25">
      <c r="A1761">
        <v>1752</v>
      </c>
      <c r="B1761">
        <v>56.487974400000006</v>
      </c>
      <c r="C1761" s="8">
        <f t="shared" si="276"/>
        <v>15.691104000000001</v>
      </c>
      <c r="D1761" s="9">
        <f t="shared" si="277"/>
        <v>-0.40233600000000003</v>
      </c>
      <c r="E1761" s="9">
        <f t="shared" si="278"/>
        <v>16698.128655999997</v>
      </c>
      <c r="F1761" s="9">
        <f t="shared" si="280"/>
        <v>117.72</v>
      </c>
      <c r="G1761" s="9">
        <f t="shared" si="281"/>
        <v>103.40851279030272</v>
      </c>
      <c r="H1761" s="9">
        <f t="shared" si="279"/>
        <v>0</v>
      </c>
      <c r="I1761" s="9">
        <f t="shared" si="282"/>
        <v>-482.80320000000006</v>
      </c>
      <c r="J1761" s="9">
        <f t="shared" si="283"/>
        <v>-261.67468720969737</v>
      </c>
      <c r="K1761" s="9">
        <f t="shared" si="284"/>
        <v>-4.1059647311748311</v>
      </c>
      <c r="L1761" s="9">
        <f t="shared" si="285"/>
        <v>4334.8204583298748</v>
      </c>
    </row>
    <row r="1762" spans="1:12" x14ac:dyDescent="0.25">
      <c r="A1762">
        <v>1753</v>
      </c>
      <c r="B1762">
        <v>54.878630400000006</v>
      </c>
      <c r="C1762" s="8">
        <f t="shared" si="276"/>
        <v>15.244064000000002</v>
      </c>
      <c r="D1762" s="9">
        <f t="shared" si="277"/>
        <v>-0.44703999999999944</v>
      </c>
      <c r="E1762" s="9">
        <f t="shared" si="278"/>
        <v>16713.596239999999</v>
      </c>
      <c r="F1762" s="9">
        <f t="shared" si="280"/>
        <v>117.72</v>
      </c>
      <c r="G1762" s="9">
        <f t="shared" si="281"/>
        <v>97.600224639160331</v>
      </c>
      <c r="H1762" s="9">
        <f t="shared" si="279"/>
        <v>0</v>
      </c>
      <c r="I1762" s="9">
        <f t="shared" si="282"/>
        <v>-536.4479999999993</v>
      </c>
      <c r="J1762" s="9">
        <f t="shared" si="283"/>
        <v>-321.127775360839</v>
      </c>
      <c r="K1762" s="9">
        <f t="shared" si="284"/>
        <v>-4.8952923597782529</v>
      </c>
      <c r="L1762" s="9">
        <f t="shared" si="285"/>
        <v>4330.3198297843983</v>
      </c>
    </row>
    <row r="1763" spans="1:12" x14ac:dyDescent="0.25">
      <c r="A1763">
        <v>1754</v>
      </c>
      <c r="B1763">
        <v>53.913024000000007</v>
      </c>
      <c r="C1763" s="8">
        <f t="shared" si="276"/>
        <v>14.975840000000002</v>
      </c>
      <c r="D1763" s="9">
        <f t="shared" si="277"/>
        <v>-0.26822400000000002</v>
      </c>
      <c r="E1763" s="9">
        <f t="shared" si="278"/>
        <v>16728.706191999998</v>
      </c>
      <c r="F1763" s="9">
        <f t="shared" si="280"/>
        <v>117.72</v>
      </c>
      <c r="G1763" s="9">
        <f t="shared" si="281"/>
        <v>94.195829156352019</v>
      </c>
      <c r="H1763" s="9">
        <f t="shared" si="279"/>
        <v>0</v>
      </c>
      <c r="I1763" s="9">
        <f t="shared" si="282"/>
        <v>-321.86880000000002</v>
      </c>
      <c r="J1763" s="9">
        <f t="shared" si="283"/>
        <v>-109.95297084364802</v>
      </c>
      <c r="K1763" s="9">
        <f t="shared" si="284"/>
        <v>-1.646638098879138</v>
      </c>
      <c r="L1763" s="9">
        <f t="shared" si="285"/>
        <v>4327.0488645550695</v>
      </c>
    </row>
    <row r="1764" spans="1:12" x14ac:dyDescent="0.25">
      <c r="A1764">
        <v>1755</v>
      </c>
      <c r="B1764">
        <v>50.533401599999998</v>
      </c>
      <c r="C1764" s="8">
        <f t="shared" si="276"/>
        <v>14.037056</v>
      </c>
      <c r="D1764" s="9">
        <f t="shared" si="277"/>
        <v>-0.93878400000000184</v>
      </c>
      <c r="E1764" s="9">
        <f t="shared" si="278"/>
        <v>16743.212639999998</v>
      </c>
      <c r="F1764" s="9">
        <f t="shared" si="280"/>
        <v>117.72</v>
      </c>
      <c r="G1764" s="9">
        <f t="shared" si="281"/>
        <v>82.756355281797113</v>
      </c>
      <c r="H1764" s="9">
        <f t="shared" si="279"/>
        <v>0</v>
      </c>
      <c r="I1764" s="9">
        <f t="shared" si="282"/>
        <v>-1126.5408000000023</v>
      </c>
      <c r="J1764" s="9">
        <f t="shared" si="283"/>
        <v>-926.0644447182051</v>
      </c>
      <c r="K1764" s="9">
        <f t="shared" si="284"/>
        <v>-12.999218470118349</v>
      </c>
      <c r="L1764" s="9">
        <f t="shared" si="285"/>
        <v>4319.7259362705709</v>
      </c>
    </row>
    <row r="1765" spans="1:12" x14ac:dyDescent="0.25">
      <c r="A1765">
        <v>1756</v>
      </c>
      <c r="B1765">
        <v>46.670976000000003</v>
      </c>
      <c r="C1765" s="8">
        <f t="shared" si="276"/>
        <v>12.96416</v>
      </c>
      <c r="D1765" s="9">
        <f t="shared" si="277"/>
        <v>-1.0728960000000001</v>
      </c>
      <c r="E1765" s="9">
        <f t="shared" si="278"/>
        <v>16756.713248</v>
      </c>
      <c r="F1765" s="9">
        <f t="shared" si="280"/>
        <v>117.72</v>
      </c>
      <c r="G1765" s="9">
        <f t="shared" si="281"/>
        <v>70.589166692351995</v>
      </c>
      <c r="H1765" s="9">
        <f t="shared" si="279"/>
        <v>0</v>
      </c>
      <c r="I1765" s="9">
        <f t="shared" si="282"/>
        <v>-1287.4752000000001</v>
      </c>
      <c r="J1765" s="9">
        <f t="shared" si="283"/>
        <v>-1099.1660333076481</v>
      </c>
      <c r="K1765" s="9">
        <f t="shared" si="284"/>
        <v>-14.24976432236568</v>
      </c>
      <c r="L1765" s="9">
        <f t="shared" si="285"/>
        <v>4306.101444874329</v>
      </c>
    </row>
    <row r="1766" spans="1:12" x14ac:dyDescent="0.25">
      <c r="A1766">
        <v>1757</v>
      </c>
      <c r="B1766">
        <v>41.360140800000003</v>
      </c>
      <c r="C1766" s="8">
        <f t="shared" si="276"/>
        <v>11.488928000000001</v>
      </c>
      <c r="D1766" s="9">
        <f t="shared" si="277"/>
        <v>-1.4752319999999983</v>
      </c>
      <c r="E1766" s="9">
        <f t="shared" si="278"/>
        <v>16768.939792000001</v>
      </c>
      <c r="F1766" s="9">
        <f t="shared" si="280"/>
        <v>117.72</v>
      </c>
      <c r="G1766" s="9">
        <f t="shared" si="281"/>
        <v>55.438095967457286</v>
      </c>
      <c r="H1766" s="9">
        <f t="shared" si="279"/>
        <v>0</v>
      </c>
      <c r="I1766" s="9">
        <f t="shared" si="282"/>
        <v>-1770.2783999999979</v>
      </c>
      <c r="J1766" s="9">
        <f t="shared" si="283"/>
        <v>-1597.1203040325406</v>
      </c>
      <c r="K1766" s="9">
        <f t="shared" si="284"/>
        <v>-18.349200180367969</v>
      </c>
      <c r="L1766" s="9">
        <f t="shared" si="285"/>
        <v>4289.8019626229625</v>
      </c>
    </row>
    <row r="1767" spans="1:12" x14ac:dyDescent="0.25">
      <c r="A1767">
        <v>1758</v>
      </c>
      <c r="B1767">
        <v>37.014912000000002</v>
      </c>
      <c r="C1767" s="8">
        <f t="shared" si="276"/>
        <v>10.281920000000001</v>
      </c>
      <c r="D1767" s="9">
        <f t="shared" si="277"/>
        <v>-1.2070080000000001</v>
      </c>
      <c r="E1767" s="9">
        <f t="shared" si="278"/>
        <v>16779.825216000001</v>
      </c>
      <c r="F1767" s="9">
        <f t="shared" si="280"/>
        <v>117.72</v>
      </c>
      <c r="G1767" s="9">
        <f t="shared" si="281"/>
        <v>44.401509132288012</v>
      </c>
      <c r="H1767" s="9">
        <f t="shared" si="279"/>
        <v>0</v>
      </c>
      <c r="I1767" s="9">
        <f t="shared" si="282"/>
        <v>-1448.4096000000002</v>
      </c>
      <c r="J1767" s="9">
        <f t="shared" si="283"/>
        <v>-1286.2880908677121</v>
      </c>
      <c r="K1767" s="9">
        <f t="shared" si="284"/>
        <v>-13.225511247254548</v>
      </c>
      <c r="L1767" s="9">
        <f t="shared" si="285"/>
        <v>4274.0146069091516</v>
      </c>
    </row>
    <row r="1768" spans="1:12" x14ac:dyDescent="0.25">
      <c r="A1768">
        <v>1759</v>
      </c>
      <c r="B1768">
        <v>32.669683200000001</v>
      </c>
      <c r="C1768" s="8">
        <f t="shared" si="276"/>
        <v>9.0749119999999994</v>
      </c>
      <c r="D1768" s="9">
        <f t="shared" si="277"/>
        <v>-1.2070080000000019</v>
      </c>
      <c r="E1768" s="9">
        <f t="shared" si="278"/>
        <v>16789.503632000004</v>
      </c>
      <c r="F1768" s="9">
        <f t="shared" si="280"/>
        <v>117.72</v>
      </c>
      <c r="G1768" s="9">
        <f t="shared" si="281"/>
        <v>34.588691679252477</v>
      </c>
      <c r="H1768" s="9">
        <f t="shared" si="279"/>
        <v>0</v>
      </c>
      <c r="I1768" s="9">
        <f t="shared" si="282"/>
        <v>-1448.4096000000022</v>
      </c>
      <c r="J1768" s="9">
        <f t="shared" si="283"/>
        <v>-1296.1009083207498</v>
      </c>
      <c r="K1768" s="9">
        <f t="shared" si="284"/>
        <v>-11.762001686130873</v>
      </c>
      <c r="L1768" s="9">
        <f t="shared" si="285"/>
        <v>4261.5208504424591</v>
      </c>
    </row>
    <row r="1769" spans="1:12" x14ac:dyDescent="0.25">
      <c r="A1769">
        <v>1760</v>
      </c>
      <c r="B1769">
        <v>28.163520000000002</v>
      </c>
      <c r="C1769" s="8">
        <f t="shared" si="276"/>
        <v>7.8231999999999999</v>
      </c>
      <c r="D1769" s="9">
        <f t="shared" si="277"/>
        <v>-1.2517119999999995</v>
      </c>
      <c r="E1769" s="9">
        <f t="shared" si="278"/>
        <v>16797.952688000005</v>
      </c>
      <c r="F1769" s="9">
        <f t="shared" si="280"/>
        <v>117.72</v>
      </c>
      <c r="G1769" s="9">
        <f t="shared" si="281"/>
        <v>25.705032460799998</v>
      </c>
      <c r="H1769" s="9">
        <f t="shared" si="279"/>
        <v>0</v>
      </c>
      <c r="I1769" s="9">
        <f t="shared" si="282"/>
        <v>-1502.0543999999993</v>
      </c>
      <c r="J1769" s="9">
        <f t="shared" si="283"/>
        <v>-1358.6293675391994</v>
      </c>
      <c r="K1769" s="9">
        <f t="shared" si="284"/>
        <v>-10.628829268132664</v>
      </c>
      <c r="L1769" s="9">
        <f t="shared" si="285"/>
        <v>4250.3254349653271</v>
      </c>
    </row>
    <row r="1770" spans="1:12" x14ac:dyDescent="0.25">
      <c r="A1770">
        <v>1761</v>
      </c>
      <c r="B1770">
        <v>23.335488000000002</v>
      </c>
      <c r="C1770" s="8">
        <f t="shared" si="276"/>
        <v>6.4820799999999998</v>
      </c>
      <c r="D1770" s="9">
        <f t="shared" si="277"/>
        <v>-1.3411200000000001</v>
      </c>
      <c r="E1770" s="9">
        <f t="shared" si="278"/>
        <v>16805.105328000005</v>
      </c>
      <c r="F1770" s="9">
        <f t="shared" si="280"/>
        <v>117.72</v>
      </c>
      <c r="G1770" s="9">
        <f t="shared" si="281"/>
        <v>17.647291673087999</v>
      </c>
      <c r="H1770" s="9">
        <f t="shared" si="279"/>
        <v>0</v>
      </c>
      <c r="I1770" s="9">
        <f t="shared" si="282"/>
        <v>-1609.3440000000001</v>
      </c>
      <c r="J1770" s="9">
        <f t="shared" si="283"/>
        <v>-1473.9767083269121</v>
      </c>
      <c r="K1770" s="9">
        <f t="shared" si="284"/>
        <v>-9.55443494151171</v>
      </c>
      <c r="L1770" s="9">
        <f t="shared" si="285"/>
        <v>4240.2338028605045</v>
      </c>
    </row>
    <row r="1771" spans="1:12" x14ac:dyDescent="0.25">
      <c r="A1771">
        <v>1762</v>
      </c>
      <c r="B1771">
        <v>19.312128000000001</v>
      </c>
      <c r="C1771" s="8">
        <f t="shared" si="276"/>
        <v>5.3644800000000004</v>
      </c>
      <c r="D1771" s="9">
        <f t="shared" si="277"/>
        <v>-1.1175999999999995</v>
      </c>
      <c r="E1771" s="9">
        <f t="shared" si="278"/>
        <v>16811.028608000008</v>
      </c>
      <c r="F1771" s="9">
        <f t="shared" si="280"/>
        <v>117.72</v>
      </c>
      <c r="G1771" s="9">
        <f t="shared" si="281"/>
        <v>12.086611181568001</v>
      </c>
      <c r="H1771" s="9">
        <f t="shared" si="279"/>
        <v>0</v>
      </c>
      <c r="I1771" s="9">
        <f t="shared" si="282"/>
        <v>-1341.1199999999994</v>
      </c>
      <c r="J1771" s="9">
        <f t="shared" si="283"/>
        <v>-1211.3133888184313</v>
      </c>
      <c r="K1771" s="9">
        <f t="shared" si="284"/>
        <v>-6.4980664480486992</v>
      </c>
      <c r="L1771" s="9">
        <f t="shared" si="285"/>
        <v>4232.2075521657243</v>
      </c>
    </row>
    <row r="1772" spans="1:12" x14ac:dyDescent="0.25">
      <c r="A1772">
        <v>1763</v>
      </c>
      <c r="B1772">
        <v>14.0012928</v>
      </c>
      <c r="C1772" s="8">
        <f t="shared" si="276"/>
        <v>3.8892479999999998</v>
      </c>
      <c r="D1772" s="9">
        <f t="shared" si="277"/>
        <v>-1.4752320000000005</v>
      </c>
      <c r="E1772" s="9">
        <f t="shared" si="278"/>
        <v>16815.655472000009</v>
      </c>
      <c r="F1772" s="9">
        <f t="shared" si="280"/>
        <v>117.72</v>
      </c>
      <c r="G1772" s="9">
        <f t="shared" si="281"/>
        <v>6.3530250023116785</v>
      </c>
      <c r="H1772" s="9">
        <f t="shared" si="279"/>
        <v>0</v>
      </c>
      <c r="I1772" s="9">
        <f t="shared" si="282"/>
        <v>-1770.2784000000006</v>
      </c>
      <c r="J1772" s="9">
        <f t="shared" si="283"/>
        <v>-1646.205374997689</v>
      </c>
      <c r="K1772" s="9">
        <f t="shared" si="284"/>
        <v>-6.4025009622990119</v>
      </c>
      <c r="L1772" s="9">
        <f t="shared" si="285"/>
        <v>4225.7572684605502</v>
      </c>
    </row>
    <row r="1773" spans="1:12" x14ac:dyDescent="0.25">
      <c r="A1773">
        <v>1764</v>
      </c>
      <c r="B1773">
        <v>8.690457600000002</v>
      </c>
      <c r="C1773" s="8">
        <f t="shared" si="276"/>
        <v>2.4140160000000006</v>
      </c>
      <c r="D1773" s="9">
        <f t="shared" si="277"/>
        <v>-1.4752319999999992</v>
      </c>
      <c r="E1773" s="9">
        <f t="shared" si="278"/>
        <v>16818.80710400001</v>
      </c>
      <c r="F1773" s="9">
        <f t="shared" si="280"/>
        <v>117.72</v>
      </c>
      <c r="G1773" s="9">
        <f t="shared" si="281"/>
        <v>2.447538764267521</v>
      </c>
      <c r="H1773" s="9">
        <f t="shared" si="279"/>
        <v>0</v>
      </c>
      <c r="I1773" s="9">
        <f t="shared" si="282"/>
        <v>-1770.278399999999</v>
      </c>
      <c r="J1773" s="9">
        <f t="shared" si="283"/>
        <v>-1650.1108612357316</v>
      </c>
      <c r="K1773" s="9">
        <f t="shared" si="284"/>
        <v>-3.9833940207968368</v>
      </c>
      <c r="L1773" s="9">
        <f t="shared" si="285"/>
        <v>4220.5643209690024</v>
      </c>
    </row>
    <row r="1774" spans="1:12" x14ac:dyDescent="0.25">
      <c r="A1774">
        <v>1765</v>
      </c>
      <c r="B1774">
        <v>3.3796224000000006</v>
      </c>
      <c r="C1774" s="8">
        <f t="shared" si="276"/>
        <v>0.93878400000000017</v>
      </c>
      <c r="D1774" s="9">
        <f t="shared" si="277"/>
        <v>-1.4752320000000005</v>
      </c>
      <c r="E1774" s="9">
        <f t="shared" si="278"/>
        <v>16820.483504000011</v>
      </c>
      <c r="F1774" s="9">
        <f t="shared" si="280"/>
        <v>117.72</v>
      </c>
      <c r="G1774" s="9">
        <f t="shared" si="281"/>
        <v>0.3701524674355201</v>
      </c>
      <c r="H1774" s="9">
        <f t="shared" si="279"/>
        <v>0</v>
      </c>
      <c r="I1774" s="9">
        <f t="shared" si="282"/>
        <v>-1770.2784000000006</v>
      </c>
      <c r="J1774" s="9">
        <f t="shared" si="283"/>
        <v>-1652.1882475325651</v>
      </c>
      <c r="K1774" s="9">
        <f t="shared" si="284"/>
        <v>-1.5510478917716117</v>
      </c>
      <c r="L1774" s="9">
        <f t="shared" si="285"/>
        <v>4217.7971000127181</v>
      </c>
    </row>
    <row r="1775" spans="1:12" x14ac:dyDescent="0.25">
      <c r="A1775">
        <v>1766</v>
      </c>
      <c r="B1775">
        <v>0</v>
      </c>
      <c r="C1775" s="8">
        <f t="shared" si="276"/>
        <v>0</v>
      </c>
      <c r="D1775" s="9">
        <f t="shared" si="277"/>
        <v>-0.93878400000000017</v>
      </c>
      <c r="E1775" s="9">
        <f t="shared" si="278"/>
        <v>16820.952896000013</v>
      </c>
      <c r="F1775" s="9">
        <f t="shared" si="280"/>
        <v>0</v>
      </c>
      <c r="G1775" s="9">
        <f t="shared" si="281"/>
        <v>0</v>
      </c>
      <c r="H1775" s="9">
        <f t="shared" si="279"/>
        <v>0</v>
      </c>
      <c r="I1775" s="9">
        <f t="shared" si="282"/>
        <v>-1126.5408000000002</v>
      </c>
      <c r="J1775" s="9">
        <f t="shared" si="283"/>
        <v>-1126.5408000000002</v>
      </c>
      <c r="K1775" s="9">
        <f t="shared" si="284"/>
        <v>0</v>
      </c>
      <c r="L1775" s="9">
        <f t="shared" si="285"/>
        <v>4217.0215760668325</v>
      </c>
    </row>
    <row r="1776" spans="1:12" x14ac:dyDescent="0.25">
      <c r="A1776">
        <v>1767</v>
      </c>
      <c r="B1776">
        <v>0</v>
      </c>
      <c r="C1776" s="8">
        <f t="shared" si="276"/>
        <v>0</v>
      </c>
      <c r="D1776" s="9">
        <f t="shared" si="277"/>
        <v>0</v>
      </c>
      <c r="E1776" s="9">
        <f t="shared" si="278"/>
        <v>16820.952896000013</v>
      </c>
      <c r="F1776" s="9">
        <f t="shared" si="280"/>
        <v>0</v>
      </c>
      <c r="G1776" s="9">
        <f t="shared" si="281"/>
        <v>0</v>
      </c>
      <c r="H1776" s="9">
        <f t="shared" si="279"/>
        <v>0</v>
      </c>
      <c r="I1776" s="9">
        <f t="shared" si="282"/>
        <v>0</v>
      </c>
      <c r="J1776" s="9">
        <f t="shared" si="283"/>
        <v>0</v>
      </c>
      <c r="K1776" s="9">
        <f t="shared" si="284"/>
        <v>0</v>
      </c>
      <c r="L1776" s="9">
        <f t="shared" si="285"/>
        <v>4217.0215760668325</v>
      </c>
    </row>
    <row r="1777" spans="1:12" x14ac:dyDescent="0.25">
      <c r="A1777">
        <v>1768</v>
      </c>
      <c r="B1777">
        <v>0</v>
      </c>
      <c r="C1777" s="8">
        <f t="shared" si="276"/>
        <v>0</v>
      </c>
      <c r="D1777" s="9">
        <f t="shared" si="277"/>
        <v>0</v>
      </c>
      <c r="E1777" s="9">
        <f t="shared" si="278"/>
        <v>16820.952896000013</v>
      </c>
      <c r="F1777" s="9">
        <f t="shared" si="280"/>
        <v>0</v>
      </c>
      <c r="G1777" s="9">
        <f t="shared" si="281"/>
        <v>0</v>
      </c>
      <c r="H1777" s="9">
        <f t="shared" si="279"/>
        <v>0</v>
      </c>
      <c r="I1777" s="9">
        <f t="shared" si="282"/>
        <v>0</v>
      </c>
      <c r="J1777" s="9">
        <f t="shared" si="283"/>
        <v>0</v>
      </c>
      <c r="K1777" s="9">
        <f t="shared" si="284"/>
        <v>0</v>
      </c>
      <c r="L1777" s="9">
        <f t="shared" si="285"/>
        <v>4217.0215760668325</v>
      </c>
    </row>
    <row r="1778" spans="1:12" x14ac:dyDescent="0.25">
      <c r="A1778">
        <v>1769</v>
      </c>
      <c r="B1778">
        <v>0</v>
      </c>
      <c r="C1778" s="8">
        <f t="shared" si="276"/>
        <v>0</v>
      </c>
      <c r="D1778" s="9">
        <f t="shared" si="277"/>
        <v>0</v>
      </c>
      <c r="E1778" s="9">
        <f t="shared" si="278"/>
        <v>16820.952896000013</v>
      </c>
      <c r="F1778" s="9">
        <f t="shared" si="280"/>
        <v>0</v>
      </c>
      <c r="G1778" s="9">
        <f t="shared" si="281"/>
        <v>0</v>
      </c>
      <c r="H1778" s="9">
        <f t="shared" si="279"/>
        <v>0</v>
      </c>
      <c r="I1778" s="9">
        <f t="shared" si="282"/>
        <v>0</v>
      </c>
      <c r="J1778" s="9">
        <f t="shared" si="283"/>
        <v>0</v>
      </c>
      <c r="K1778" s="9">
        <f t="shared" si="284"/>
        <v>0</v>
      </c>
      <c r="L1778" s="9">
        <f t="shared" si="285"/>
        <v>4217.0215760668325</v>
      </c>
    </row>
    <row r="1779" spans="1:12" x14ac:dyDescent="0.25">
      <c r="A1779">
        <v>1770</v>
      </c>
      <c r="B1779">
        <v>0</v>
      </c>
      <c r="C1779" s="8">
        <f t="shared" si="276"/>
        <v>0</v>
      </c>
      <c r="D1779" s="9">
        <f t="shared" si="277"/>
        <v>0</v>
      </c>
      <c r="E1779" s="9">
        <f t="shared" si="278"/>
        <v>16820.952896000013</v>
      </c>
      <c r="F1779" s="9">
        <f t="shared" si="280"/>
        <v>0</v>
      </c>
      <c r="G1779" s="9">
        <f t="shared" si="281"/>
        <v>0</v>
      </c>
      <c r="H1779" s="9">
        <f t="shared" si="279"/>
        <v>0</v>
      </c>
      <c r="I1779" s="9">
        <f t="shared" si="282"/>
        <v>0</v>
      </c>
      <c r="J1779" s="9">
        <f t="shared" si="283"/>
        <v>0</v>
      </c>
      <c r="K1779" s="9">
        <f t="shared" si="284"/>
        <v>0</v>
      </c>
      <c r="L1779" s="9">
        <f t="shared" si="285"/>
        <v>4217.0215760668325</v>
      </c>
    </row>
    <row r="1780" spans="1:12" x14ac:dyDescent="0.25">
      <c r="A1780">
        <v>1771</v>
      </c>
      <c r="B1780">
        <v>0</v>
      </c>
      <c r="C1780" s="8">
        <f t="shared" si="276"/>
        <v>0</v>
      </c>
      <c r="D1780" s="9">
        <f t="shared" si="277"/>
        <v>0</v>
      </c>
      <c r="E1780" s="9">
        <f t="shared" si="278"/>
        <v>16820.952896000013</v>
      </c>
      <c r="F1780" s="9">
        <f t="shared" si="280"/>
        <v>0</v>
      </c>
      <c r="G1780" s="9">
        <f t="shared" si="281"/>
        <v>0</v>
      </c>
      <c r="H1780" s="9">
        <f t="shared" si="279"/>
        <v>0</v>
      </c>
      <c r="I1780" s="9">
        <f t="shared" si="282"/>
        <v>0</v>
      </c>
      <c r="J1780" s="9">
        <f t="shared" si="283"/>
        <v>0</v>
      </c>
      <c r="K1780" s="9">
        <f t="shared" si="284"/>
        <v>0</v>
      </c>
      <c r="L1780" s="9">
        <f t="shared" si="285"/>
        <v>4217.0215760668325</v>
      </c>
    </row>
    <row r="1781" spans="1:12" x14ac:dyDescent="0.25">
      <c r="A1781">
        <v>1772</v>
      </c>
      <c r="B1781">
        <v>4.1842944000000006</v>
      </c>
      <c r="C1781" s="8">
        <f t="shared" si="276"/>
        <v>1.1623040000000002</v>
      </c>
      <c r="D1781" s="9">
        <f t="shared" si="277"/>
        <v>1.1623040000000002</v>
      </c>
      <c r="E1781" s="9">
        <f t="shared" si="278"/>
        <v>16821.534048000012</v>
      </c>
      <c r="F1781" s="9">
        <f t="shared" si="280"/>
        <v>117.72</v>
      </c>
      <c r="G1781" s="9">
        <f t="shared" si="281"/>
        <v>0.56739924713472012</v>
      </c>
      <c r="H1781" s="9">
        <f t="shared" si="279"/>
        <v>0</v>
      </c>
      <c r="I1781" s="9">
        <f t="shared" si="282"/>
        <v>1394.7648000000004</v>
      </c>
      <c r="J1781" s="9">
        <f t="shared" si="283"/>
        <v>1513.0521992471351</v>
      </c>
      <c r="K1781" s="9">
        <f t="shared" si="284"/>
        <v>1.7586266233937424</v>
      </c>
      <c r="L1781" s="9">
        <f t="shared" si="285"/>
        <v>4217.9008893785294</v>
      </c>
    </row>
    <row r="1782" spans="1:12" x14ac:dyDescent="0.25">
      <c r="A1782">
        <v>1773</v>
      </c>
      <c r="B1782">
        <v>9.4951296000000021</v>
      </c>
      <c r="C1782" s="8">
        <f t="shared" si="276"/>
        <v>2.6375360000000003</v>
      </c>
      <c r="D1782" s="9">
        <f t="shared" si="277"/>
        <v>1.4752320000000001</v>
      </c>
      <c r="E1782" s="9">
        <f t="shared" si="278"/>
        <v>16823.433968000012</v>
      </c>
      <c r="F1782" s="9">
        <f t="shared" si="280"/>
        <v>117.72</v>
      </c>
      <c r="G1782" s="9">
        <f t="shared" si="281"/>
        <v>2.9217703835443207</v>
      </c>
      <c r="H1782" s="9">
        <f t="shared" si="279"/>
        <v>0</v>
      </c>
      <c r="I1782" s="9">
        <f t="shared" si="282"/>
        <v>1770.2784000000001</v>
      </c>
      <c r="J1782" s="9">
        <f t="shared" si="283"/>
        <v>1890.9201703835445</v>
      </c>
      <c r="K1782" s="9">
        <f t="shared" si="284"/>
        <v>4.9873700225127333</v>
      </c>
      <c r="L1782" s="9">
        <f t="shared" si="285"/>
        <v>4221.2738877014826</v>
      </c>
    </row>
    <row r="1783" spans="1:12" x14ac:dyDescent="0.25">
      <c r="A1783">
        <v>1774</v>
      </c>
      <c r="B1783">
        <v>14.8059648</v>
      </c>
      <c r="C1783" s="8">
        <f t="shared" si="276"/>
        <v>4.112768</v>
      </c>
      <c r="D1783" s="9">
        <f t="shared" si="277"/>
        <v>1.4752319999999997</v>
      </c>
      <c r="E1783" s="9">
        <f t="shared" si="278"/>
        <v>16826.809120000009</v>
      </c>
      <c r="F1783" s="9">
        <f t="shared" si="280"/>
        <v>117.72</v>
      </c>
      <c r="G1783" s="9">
        <f t="shared" si="281"/>
        <v>7.1042414611660805</v>
      </c>
      <c r="H1783" s="9">
        <f t="shared" si="279"/>
        <v>0</v>
      </c>
      <c r="I1783" s="9">
        <f t="shared" si="282"/>
        <v>1770.2783999999997</v>
      </c>
      <c r="J1783" s="9">
        <f t="shared" si="283"/>
        <v>1895.1026414611658</v>
      </c>
      <c r="K1783" s="9">
        <f t="shared" si="284"/>
        <v>7.7941175005169558</v>
      </c>
      <c r="L1783" s="9">
        <f t="shared" si="285"/>
        <v>4227.6646314629979</v>
      </c>
    </row>
    <row r="1784" spans="1:12" x14ac:dyDescent="0.25">
      <c r="A1784">
        <v>1775</v>
      </c>
      <c r="B1784">
        <v>20.116800000000001</v>
      </c>
      <c r="C1784" s="8">
        <f t="shared" si="276"/>
        <v>5.5880000000000001</v>
      </c>
      <c r="D1784" s="9">
        <f t="shared" si="277"/>
        <v>1.4752320000000001</v>
      </c>
      <c r="E1784" s="9">
        <f t="shared" si="278"/>
        <v>16831.659504000007</v>
      </c>
      <c r="F1784" s="9">
        <f t="shared" si="280"/>
        <v>117.72</v>
      </c>
      <c r="G1784" s="9">
        <f t="shared" si="281"/>
        <v>13.114812480000001</v>
      </c>
      <c r="H1784" s="9">
        <f t="shared" si="279"/>
        <v>0</v>
      </c>
      <c r="I1784" s="9">
        <f t="shared" si="282"/>
        <v>1770.2784000000001</v>
      </c>
      <c r="J1784" s="9">
        <f t="shared" si="283"/>
        <v>1901.1132124800001</v>
      </c>
      <c r="K1784" s="9">
        <f t="shared" si="284"/>
        <v>10.62342063133824</v>
      </c>
      <c r="L1784" s="9">
        <f t="shared" si="285"/>
        <v>4236.8734005289252</v>
      </c>
    </row>
    <row r="1785" spans="1:12" x14ac:dyDescent="0.25">
      <c r="A1785">
        <v>1776</v>
      </c>
      <c r="B1785">
        <v>25.427635200000005</v>
      </c>
      <c r="C1785" s="8">
        <f t="shared" si="276"/>
        <v>7.0632320000000011</v>
      </c>
      <c r="D1785" s="9">
        <f t="shared" si="277"/>
        <v>1.475232000000001</v>
      </c>
      <c r="E1785" s="9">
        <f t="shared" si="278"/>
        <v>16837.985120000005</v>
      </c>
      <c r="F1785" s="9">
        <f t="shared" si="280"/>
        <v>117.72</v>
      </c>
      <c r="G1785" s="9">
        <f t="shared" si="281"/>
        <v>20.953483440046085</v>
      </c>
      <c r="H1785" s="9">
        <f t="shared" si="279"/>
        <v>0</v>
      </c>
      <c r="I1785" s="9">
        <f t="shared" si="282"/>
        <v>1770.2784000000013</v>
      </c>
      <c r="J1785" s="9">
        <f t="shared" si="283"/>
        <v>1908.9518834400474</v>
      </c>
      <c r="K1785" s="9">
        <f t="shared" si="284"/>
        <v>13.483370029574015</v>
      </c>
      <c r="L1785" s="9">
        <f t="shared" si="285"/>
        <v>4248.9267958593809</v>
      </c>
    </row>
    <row r="1786" spans="1:12" x14ac:dyDescent="0.25">
      <c r="A1786">
        <v>1777</v>
      </c>
      <c r="B1786">
        <v>30.738470400000004</v>
      </c>
      <c r="C1786" s="8">
        <f t="shared" si="276"/>
        <v>8.5384640000000012</v>
      </c>
      <c r="D1786" s="9">
        <f t="shared" si="277"/>
        <v>1.4752320000000001</v>
      </c>
      <c r="E1786" s="9">
        <f t="shared" si="278"/>
        <v>16845.785968000004</v>
      </c>
      <c r="F1786" s="9">
        <f t="shared" si="280"/>
        <v>117.72</v>
      </c>
      <c r="G1786" s="9">
        <f t="shared" si="281"/>
        <v>30.620254341304328</v>
      </c>
      <c r="H1786" s="9">
        <f t="shared" si="279"/>
        <v>0</v>
      </c>
      <c r="I1786" s="9">
        <f t="shared" si="282"/>
        <v>1770.2784000000001</v>
      </c>
      <c r="J1786" s="9">
        <f t="shared" si="283"/>
        <v>1918.6186543413046</v>
      </c>
      <c r="K1786" s="9">
        <f t="shared" si="284"/>
        <v>16.382056309821674</v>
      </c>
      <c r="L1786" s="9">
        <f t="shared" si="285"/>
        <v>4263.8595090290792</v>
      </c>
    </row>
    <row r="1787" spans="1:12" x14ac:dyDescent="0.25">
      <c r="A1787">
        <v>1778</v>
      </c>
      <c r="B1787">
        <v>36.049305599999997</v>
      </c>
      <c r="C1787" s="8">
        <f t="shared" si="276"/>
        <v>10.013695999999999</v>
      </c>
      <c r="D1787" s="9">
        <f t="shared" si="277"/>
        <v>1.4752319999999983</v>
      </c>
      <c r="E1787" s="9">
        <f t="shared" si="278"/>
        <v>16855.062048000003</v>
      </c>
      <c r="F1787" s="9">
        <f t="shared" si="280"/>
        <v>117.72</v>
      </c>
      <c r="G1787" s="9">
        <f t="shared" si="281"/>
        <v>42.115125183774715</v>
      </c>
      <c r="H1787" s="9">
        <f t="shared" si="279"/>
        <v>0</v>
      </c>
      <c r="I1787" s="9">
        <f t="shared" si="282"/>
        <v>1770.2783999999979</v>
      </c>
      <c r="J1787" s="9">
        <f t="shared" si="283"/>
        <v>1930.1135251837727</v>
      </c>
      <c r="K1787" s="9">
        <f t="shared" si="284"/>
        <v>19.327570086678644</v>
      </c>
      <c r="L1787" s="9">
        <f t="shared" si="285"/>
        <v>4281.7143222273289</v>
      </c>
    </row>
    <row r="1788" spans="1:12" x14ac:dyDescent="0.25">
      <c r="A1788">
        <v>1779</v>
      </c>
      <c r="B1788">
        <v>40.233600000000003</v>
      </c>
      <c r="C1788" s="8">
        <f t="shared" si="276"/>
        <v>11.176</v>
      </c>
      <c r="D1788" s="9">
        <f t="shared" si="277"/>
        <v>1.1623040000000007</v>
      </c>
      <c r="E1788" s="9">
        <f t="shared" si="278"/>
        <v>16865.656896000004</v>
      </c>
      <c r="F1788" s="9">
        <f t="shared" si="280"/>
        <v>117.72</v>
      </c>
      <c r="G1788" s="9">
        <f t="shared" si="281"/>
        <v>52.459249920000005</v>
      </c>
      <c r="H1788" s="9">
        <f t="shared" si="279"/>
        <v>0</v>
      </c>
      <c r="I1788" s="9">
        <f t="shared" si="282"/>
        <v>1394.7648000000008</v>
      </c>
      <c r="J1788" s="9">
        <f t="shared" si="283"/>
        <v>1564.9440499200009</v>
      </c>
      <c r="K1788" s="9">
        <f t="shared" si="284"/>
        <v>17.489814701905928</v>
      </c>
      <c r="L1788" s="9">
        <f t="shared" si="285"/>
        <v>4300.1230146216212</v>
      </c>
    </row>
    <row r="1789" spans="1:12" x14ac:dyDescent="0.25">
      <c r="A1789">
        <v>1780</v>
      </c>
      <c r="B1789">
        <v>41.199206400000008</v>
      </c>
      <c r="C1789" s="8">
        <f t="shared" si="276"/>
        <v>11.444224000000002</v>
      </c>
      <c r="D1789" s="9">
        <f t="shared" si="277"/>
        <v>0.26822400000000179</v>
      </c>
      <c r="E1789" s="9">
        <f t="shared" si="278"/>
        <v>16876.967008000003</v>
      </c>
      <c r="F1789" s="9">
        <f t="shared" si="280"/>
        <v>117.72</v>
      </c>
      <c r="G1789" s="9">
        <f t="shared" si="281"/>
        <v>55.007510444113933</v>
      </c>
      <c r="H1789" s="9">
        <f t="shared" si="279"/>
        <v>0</v>
      </c>
      <c r="I1789" s="9">
        <f t="shared" si="282"/>
        <v>321.86880000000212</v>
      </c>
      <c r="J1789" s="9">
        <f t="shared" si="283"/>
        <v>494.59631044411606</v>
      </c>
      <c r="K1789" s="9">
        <f t="shared" si="284"/>
        <v>5.6602709662960038</v>
      </c>
      <c r="L1789" s="9">
        <f t="shared" si="285"/>
        <v>4311.6980574557219</v>
      </c>
    </row>
    <row r="1790" spans="1:12" x14ac:dyDescent="0.25">
      <c r="A1790">
        <v>1781</v>
      </c>
      <c r="B1790">
        <v>44.256960000000007</v>
      </c>
      <c r="C1790" s="8">
        <f t="shared" si="276"/>
        <v>12.293600000000001</v>
      </c>
      <c r="D1790" s="9">
        <f t="shared" si="277"/>
        <v>0.84937599999999946</v>
      </c>
      <c r="E1790" s="9">
        <f t="shared" si="278"/>
        <v>16888.835920000001</v>
      </c>
      <c r="F1790" s="9">
        <f t="shared" si="280"/>
        <v>117.72</v>
      </c>
      <c r="G1790" s="9">
        <f t="shared" si="281"/>
        <v>63.475692403200014</v>
      </c>
      <c r="H1790" s="9">
        <f t="shared" si="279"/>
        <v>0</v>
      </c>
      <c r="I1790" s="9">
        <f t="shared" si="282"/>
        <v>1019.2511999999994</v>
      </c>
      <c r="J1790" s="9">
        <f t="shared" si="283"/>
        <v>1200.4468924031994</v>
      </c>
      <c r="K1790" s="9">
        <f t="shared" si="284"/>
        <v>14.757813916447974</v>
      </c>
      <c r="L1790" s="9">
        <f t="shared" si="285"/>
        <v>4321.9070998970938</v>
      </c>
    </row>
    <row r="1791" spans="1:12" x14ac:dyDescent="0.25">
      <c r="A1791">
        <v>1782</v>
      </c>
      <c r="B1791">
        <v>46.670976000000003</v>
      </c>
      <c r="C1791" s="8">
        <f t="shared" si="276"/>
        <v>12.96416</v>
      </c>
      <c r="D1791" s="9">
        <f t="shared" si="277"/>
        <v>0.67055999999999827</v>
      </c>
      <c r="E1791" s="9">
        <f t="shared" si="278"/>
        <v>16901.464800000002</v>
      </c>
      <c r="F1791" s="9">
        <f t="shared" si="280"/>
        <v>117.72</v>
      </c>
      <c r="G1791" s="9">
        <f t="shared" si="281"/>
        <v>70.589166692351995</v>
      </c>
      <c r="H1791" s="9">
        <f t="shared" si="279"/>
        <v>0</v>
      </c>
      <c r="I1791" s="9">
        <f t="shared" si="282"/>
        <v>804.67199999999798</v>
      </c>
      <c r="J1791" s="9">
        <f t="shared" si="283"/>
        <v>992.98116669234992</v>
      </c>
      <c r="K1791" s="9">
        <f t="shared" si="284"/>
        <v>12.873166721986296</v>
      </c>
      <c r="L1791" s="9">
        <f t="shared" si="285"/>
        <v>4335.7225902163109</v>
      </c>
    </row>
    <row r="1792" spans="1:12" x14ac:dyDescent="0.25">
      <c r="A1792">
        <v>1783</v>
      </c>
      <c r="B1792">
        <v>48.280320000000003</v>
      </c>
      <c r="C1792" s="8">
        <f t="shared" si="276"/>
        <v>13.411200000000001</v>
      </c>
      <c r="D1792" s="9">
        <f t="shared" si="277"/>
        <v>0.44704000000000121</v>
      </c>
      <c r="E1792" s="9">
        <f t="shared" si="278"/>
        <v>16914.652480000001</v>
      </c>
      <c r="F1792" s="9">
        <f t="shared" si="280"/>
        <v>117.72</v>
      </c>
      <c r="G1792" s="9">
        <f t="shared" si="281"/>
        <v>75.541319884800004</v>
      </c>
      <c r="H1792" s="9">
        <f t="shared" si="279"/>
        <v>0</v>
      </c>
      <c r="I1792" s="9">
        <f t="shared" si="282"/>
        <v>536.44800000000146</v>
      </c>
      <c r="J1792" s="9">
        <f t="shared" si="283"/>
        <v>729.70931988480152</v>
      </c>
      <c r="K1792" s="9">
        <f t="shared" si="284"/>
        <v>9.7862776308390504</v>
      </c>
      <c r="L1792" s="9">
        <f t="shared" si="285"/>
        <v>4347.0523123927233</v>
      </c>
    </row>
    <row r="1793" spans="1:12" x14ac:dyDescent="0.25">
      <c r="A1793">
        <v>1784</v>
      </c>
      <c r="B1793">
        <v>48.441254400000005</v>
      </c>
      <c r="C1793" s="8">
        <f t="shared" si="276"/>
        <v>13.455904</v>
      </c>
      <c r="D1793" s="9">
        <f t="shared" si="277"/>
        <v>4.4703999999999411E-2</v>
      </c>
      <c r="E1793" s="9">
        <f t="shared" si="278"/>
        <v>16928.086031999999</v>
      </c>
      <c r="F1793" s="9">
        <f t="shared" si="280"/>
        <v>117.72</v>
      </c>
      <c r="G1793" s="9">
        <f t="shared" si="281"/>
        <v>76.045768032030722</v>
      </c>
      <c r="H1793" s="9">
        <f t="shared" si="279"/>
        <v>0</v>
      </c>
      <c r="I1793" s="9">
        <f t="shared" si="282"/>
        <v>53.644799999999293</v>
      </c>
      <c r="J1793" s="9">
        <f t="shared" si="283"/>
        <v>247.41056803203003</v>
      </c>
      <c r="K1793" s="9">
        <f t="shared" si="284"/>
        <v>3.3291328520244652</v>
      </c>
      <c r="L1793" s="9">
        <f t="shared" si="285"/>
        <v>4353.6100176341552</v>
      </c>
    </row>
    <row r="1794" spans="1:12" x14ac:dyDescent="0.25">
      <c r="A1794">
        <v>1785</v>
      </c>
      <c r="B1794">
        <v>48.280320000000003</v>
      </c>
      <c r="C1794" s="8">
        <f t="shared" si="276"/>
        <v>13.411200000000001</v>
      </c>
      <c r="D1794" s="9">
        <f t="shared" si="277"/>
        <v>-4.4703999999999411E-2</v>
      </c>
      <c r="E1794" s="9">
        <f t="shared" si="278"/>
        <v>16941.519583999998</v>
      </c>
      <c r="F1794" s="9">
        <f t="shared" si="280"/>
        <v>117.72</v>
      </c>
      <c r="G1794" s="9">
        <f t="shared" si="281"/>
        <v>75.541319884800004</v>
      </c>
      <c r="H1794" s="9">
        <f t="shared" si="279"/>
        <v>0</v>
      </c>
      <c r="I1794" s="9">
        <f t="shared" si="282"/>
        <v>-53.644799999999293</v>
      </c>
      <c r="J1794" s="9">
        <f t="shared" si="283"/>
        <v>139.61651988480071</v>
      </c>
      <c r="K1794" s="9">
        <f t="shared" si="284"/>
        <v>1.8724250714790394</v>
      </c>
      <c r="L1794" s="9">
        <f t="shared" si="285"/>
        <v>4356.2107965959067</v>
      </c>
    </row>
    <row r="1795" spans="1:12" x14ac:dyDescent="0.25">
      <c r="A1795">
        <v>1786</v>
      </c>
      <c r="B1795">
        <v>47.797516800000004</v>
      </c>
      <c r="C1795" s="8">
        <f t="shared" si="276"/>
        <v>13.277088000000001</v>
      </c>
      <c r="D1795" s="9">
        <f t="shared" si="277"/>
        <v>-0.13411200000000001</v>
      </c>
      <c r="E1795" s="9">
        <f t="shared" si="278"/>
        <v>16954.863727999997</v>
      </c>
      <c r="F1795" s="9">
        <f t="shared" si="280"/>
        <v>117.72</v>
      </c>
      <c r="G1795" s="9">
        <f t="shared" si="281"/>
        <v>74.038047619092481</v>
      </c>
      <c r="H1795" s="9">
        <f t="shared" si="279"/>
        <v>0</v>
      </c>
      <c r="I1795" s="9">
        <f t="shared" si="282"/>
        <v>-160.93440000000001</v>
      </c>
      <c r="J1795" s="9">
        <f t="shared" si="283"/>
        <v>30.823647619092469</v>
      </c>
      <c r="K1795" s="9">
        <f t="shared" si="284"/>
        <v>0.40924828191968121</v>
      </c>
      <c r="L1795" s="9">
        <f t="shared" si="285"/>
        <v>4357.3516332726058</v>
      </c>
    </row>
    <row r="1796" spans="1:12" x14ac:dyDescent="0.25">
      <c r="A1796">
        <v>1787</v>
      </c>
      <c r="B1796">
        <v>47.153779200000002</v>
      </c>
      <c r="C1796" s="8">
        <f t="shared" si="276"/>
        <v>13.098272</v>
      </c>
      <c r="D1796" s="9">
        <f t="shared" si="277"/>
        <v>-0.1788160000000012</v>
      </c>
      <c r="E1796" s="9">
        <f t="shared" si="278"/>
        <v>16968.051407999996</v>
      </c>
      <c r="F1796" s="9">
        <f t="shared" si="280"/>
        <v>117.72</v>
      </c>
      <c r="G1796" s="9">
        <f t="shared" si="281"/>
        <v>72.057186342113269</v>
      </c>
      <c r="H1796" s="9">
        <f t="shared" si="279"/>
        <v>0</v>
      </c>
      <c r="I1796" s="9">
        <f t="shared" si="282"/>
        <v>-214.57920000000144</v>
      </c>
      <c r="J1796" s="9">
        <f t="shared" si="283"/>
        <v>-24.802013657888153</v>
      </c>
      <c r="K1796" s="9">
        <f t="shared" si="284"/>
        <v>-0.32486352103873395</v>
      </c>
      <c r="L1796" s="9">
        <f t="shared" si="285"/>
        <v>4357.3938256530464</v>
      </c>
    </row>
    <row r="1797" spans="1:12" x14ac:dyDescent="0.25">
      <c r="A1797">
        <v>1788</v>
      </c>
      <c r="B1797">
        <v>46.349107200000006</v>
      </c>
      <c r="C1797" s="8">
        <f t="shared" si="276"/>
        <v>12.874752000000001</v>
      </c>
      <c r="D1797" s="9">
        <f t="shared" si="277"/>
        <v>-0.22351999999999883</v>
      </c>
      <c r="E1797" s="9">
        <f t="shared" si="278"/>
        <v>16981.037919999995</v>
      </c>
      <c r="F1797" s="9">
        <f t="shared" si="280"/>
        <v>117.72</v>
      </c>
      <c r="G1797" s="9">
        <f t="shared" si="281"/>
        <v>69.618880405831689</v>
      </c>
      <c r="H1797" s="9">
        <f t="shared" si="279"/>
        <v>0</v>
      </c>
      <c r="I1797" s="9">
        <f t="shared" si="282"/>
        <v>-268.22399999999857</v>
      </c>
      <c r="J1797" s="9">
        <f t="shared" si="283"/>
        <v>-80.885119594166895</v>
      </c>
      <c r="K1797" s="9">
        <f t="shared" si="284"/>
        <v>-1.0413758552652397</v>
      </c>
      <c r="L1797" s="9">
        <f t="shared" si="285"/>
        <v>4356.7107059648943</v>
      </c>
    </row>
    <row r="1798" spans="1:12" x14ac:dyDescent="0.25">
      <c r="A1798">
        <v>1789</v>
      </c>
      <c r="B1798">
        <v>45.061632000000003</v>
      </c>
      <c r="C1798" s="8">
        <f t="shared" si="276"/>
        <v>12.51712</v>
      </c>
      <c r="D1798" s="9">
        <f t="shared" si="277"/>
        <v>-0.35763200000000062</v>
      </c>
      <c r="E1798" s="9">
        <f t="shared" si="278"/>
        <v>16993.733855999995</v>
      </c>
      <c r="F1798" s="9">
        <f t="shared" si="280"/>
        <v>117.72</v>
      </c>
      <c r="G1798" s="9">
        <f t="shared" si="281"/>
        <v>65.804883099647995</v>
      </c>
      <c r="H1798" s="9">
        <f t="shared" si="279"/>
        <v>0</v>
      </c>
      <c r="I1798" s="9">
        <f t="shared" si="282"/>
        <v>-429.15840000000071</v>
      </c>
      <c r="J1798" s="9">
        <f t="shared" si="283"/>
        <v>-245.63351690035273</v>
      </c>
      <c r="K1798" s="9">
        <f t="shared" si="284"/>
        <v>-3.0746242070637431</v>
      </c>
      <c r="L1798" s="9">
        <f t="shared" si="285"/>
        <v>4354.6527059337295</v>
      </c>
    </row>
    <row r="1799" spans="1:12" x14ac:dyDescent="0.25">
      <c r="A1799">
        <v>1790</v>
      </c>
      <c r="B1799">
        <v>40.233600000000003</v>
      </c>
      <c r="C1799" s="8">
        <f t="shared" si="276"/>
        <v>11.176</v>
      </c>
      <c r="D1799" s="9">
        <f t="shared" si="277"/>
        <v>-1.3411200000000001</v>
      </c>
      <c r="E1799" s="9">
        <f t="shared" si="278"/>
        <v>17005.580415999997</v>
      </c>
      <c r="F1799" s="9">
        <f t="shared" si="280"/>
        <v>117.72</v>
      </c>
      <c r="G1799" s="9">
        <f t="shared" si="281"/>
        <v>52.459249920000005</v>
      </c>
      <c r="H1799" s="9">
        <f t="shared" si="279"/>
        <v>0</v>
      </c>
      <c r="I1799" s="9">
        <f t="shared" si="282"/>
        <v>-1609.3440000000001</v>
      </c>
      <c r="J1799" s="9">
        <f t="shared" si="283"/>
        <v>-1439.16475008</v>
      </c>
      <c r="K1799" s="9">
        <f t="shared" si="284"/>
        <v>-16.084105246894079</v>
      </c>
      <c r="L1799" s="9">
        <f t="shared" si="285"/>
        <v>4345.0733412067502</v>
      </c>
    </row>
    <row r="1800" spans="1:12" x14ac:dyDescent="0.25">
      <c r="A1800">
        <v>1791</v>
      </c>
      <c r="B1800">
        <v>34.922764800000003</v>
      </c>
      <c r="C1800" s="8">
        <f t="shared" si="276"/>
        <v>9.7007680000000001</v>
      </c>
      <c r="D1800" s="9">
        <f t="shared" si="277"/>
        <v>-1.4752320000000001</v>
      </c>
      <c r="E1800" s="9">
        <f t="shared" si="278"/>
        <v>17016.018799999998</v>
      </c>
      <c r="F1800" s="9">
        <f t="shared" si="280"/>
        <v>117.72</v>
      </c>
      <c r="G1800" s="9">
        <f t="shared" si="281"/>
        <v>39.524057911726082</v>
      </c>
      <c r="H1800" s="9">
        <f t="shared" si="279"/>
        <v>0</v>
      </c>
      <c r="I1800" s="9">
        <f t="shared" si="282"/>
        <v>-1770.2784000000001</v>
      </c>
      <c r="J1800" s="9">
        <f t="shared" si="283"/>
        <v>-1613.0343420882741</v>
      </c>
      <c r="K1800" s="9">
        <f t="shared" si="284"/>
        <v>-15.647671928630983</v>
      </c>
      <c r="L1800" s="9">
        <f t="shared" si="285"/>
        <v>4329.2074526189881</v>
      </c>
    </row>
    <row r="1801" spans="1:12" x14ac:dyDescent="0.25">
      <c r="A1801">
        <v>1792</v>
      </c>
      <c r="B1801">
        <v>29.6119296</v>
      </c>
      <c r="C1801" s="8">
        <f t="shared" si="276"/>
        <v>8.225536</v>
      </c>
      <c r="D1801" s="9">
        <f t="shared" si="277"/>
        <v>-1.4752320000000001</v>
      </c>
      <c r="E1801" s="9">
        <f t="shared" si="278"/>
        <v>17024.981951999998</v>
      </c>
      <c r="F1801" s="9">
        <f t="shared" si="280"/>
        <v>117.72</v>
      </c>
      <c r="G1801" s="9">
        <f t="shared" si="281"/>
        <v>28.416965844664322</v>
      </c>
      <c r="H1801" s="9">
        <f t="shared" si="279"/>
        <v>0</v>
      </c>
      <c r="I1801" s="9">
        <f t="shared" si="282"/>
        <v>-1770.2784000000001</v>
      </c>
      <c r="J1801" s="9">
        <f t="shared" si="283"/>
        <v>-1624.1414341553359</v>
      </c>
      <c r="K1801" s="9">
        <f t="shared" si="284"/>
        <v>-13.359433835736345</v>
      </c>
      <c r="L1801" s="9">
        <f t="shared" si="285"/>
        <v>4314.7038997368045</v>
      </c>
    </row>
    <row r="1802" spans="1:12" x14ac:dyDescent="0.25">
      <c r="A1802">
        <v>1793</v>
      </c>
      <c r="B1802">
        <v>24.3010944</v>
      </c>
      <c r="C1802" s="8">
        <f t="shared" ref="C1802:C1865" si="286">B1802/3.6</f>
        <v>6.7503039999999999</v>
      </c>
      <c r="D1802" s="9">
        <f t="shared" ref="D1802:D1865" si="287">(C1802-C1801)/(A1802-A1801)</f>
        <v>-1.4752320000000001</v>
      </c>
      <c r="E1802" s="9">
        <f t="shared" ref="E1802:E1865" si="288">E1801+C1801*(A1802-A1801)+(C1802-C1801)*(A1802-A1801)/2</f>
        <v>17032.469872000001</v>
      </c>
      <c r="F1802" s="9">
        <f t="shared" si="280"/>
        <v>117.72</v>
      </c>
      <c r="G1802" s="9">
        <f t="shared" si="281"/>
        <v>19.13797371881472</v>
      </c>
      <c r="H1802" s="9">
        <f t="shared" ref="H1802:H1865" si="289">$B$1*$B$2*SIN(ATAN($F$1))</f>
        <v>0</v>
      </c>
      <c r="I1802" s="9">
        <f t="shared" si="282"/>
        <v>-1770.2784000000001</v>
      </c>
      <c r="J1802" s="9">
        <f t="shared" si="283"/>
        <v>-1633.4204262811854</v>
      </c>
      <c r="K1802" s="9">
        <f t="shared" si="284"/>
        <v>-11.026084437207592</v>
      </c>
      <c r="L1802" s="9">
        <f t="shared" si="285"/>
        <v>4302.5111406003325</v>
      </c>
    </row>
    <row r="1803" spans="1:12" x14ac:dyDescent="0.25">
      <c r="A1803">
        <v>1794</v>
      </c>
      <c r="B1803">
        <v>18.990259200000004</v>
      </c>
      <c r="C1803" s="8">
        <f t="shared" si="286"/>
        <v>5.2750720000000006</v>
      </c>
      <c r="D1803" s="9">
        <f t="shared" si="287"/>
        <v>-1.4752319999999992</v>
      </c>
      <c r="E1803" s="9">
        <f t="shared" si="288"/>
        <v>17038.482560000004</v>
      </c>
      <c r="F1803" s="9">
        <f t="shared" si="280"/>
        <v>117.72</v>
      </c>
      <c r="G1803" s="9">
        <f t="shared" si="281"/>
        <v>11.687081534177283</v>
      </c>
      <c r="H1803" s="9">
        <f t="shared" si="289"/>
        <v>0</v>
      </c>
      <c r="I1803" s="9">
        <f t="shared" si="282"/>
        <v>-1770.278399999999</v>
      </c>
      <c r="J1803" s="9">
        <f t="shared" si="283"/>
        <v>-1640.8713184658218</v>
      </c>
      <c r="K1803" s="9">
        <f t="shared" si="284"/>
        <v>-8.6557143476421405</v>
      </c>
      <c r="L1803" s="9">
        <f t="shared" si="285"/>
        <v>4292.6702412079076</v>
      </c>
    </row>
    <row r="1804" spans="1:12" x14ac:dyDescent="0.25">
      <c r="A1804">
        <v>1795</v>
      </c>
      <c r="B1804">
        <v>13.679424000000001</v>
      </c>
      <c r="C1804" s="8">
        <f t="shared" si="286"/>
        <v>3.7998400000000001</v>
      </c>
      <c r="D1804" s="9">
        <f t="shared" si="287"/>
        <v>-1.4752320000000005</v>
      </c>
      <c r="E1804" s="9">
        <f t="shared" si="288"/>
        <v>17043.020016000006</v>
      </c>
      <c r="F1804" s="9">
        <f t="shared" si="280"/>
        <v>117.72</v>
      </c>
      <c r="G1804" s="9">
        <f t="shared" si="281"/>
        <v>6.0642892907519999</v>
      </c>
      <c r="H1804" s="9">
        <f t="shared" si="289"/>
        <v>0</v>
      </c>
      <c r="I1804" s="9">
        <f t="shared" si="282"/>
        <v>-1770.2784000000006</v>
      </c>
      <c r="J1804" s="9">
        <f t="shared" si="283"/>
        <v>-1646.4941107092486</v>
      </c>
      <c r="K1804" s="9">
        <f t="shared" si="284"/>
        <v>-6.2564141816374317</v>
      </c>
      <c r="L1804" s="9">
        <f t="shared" si="285"/>
        <v>4285.2141769432674</v>
      </c>
    </row>
    <row r="1805" spans="1:12" x14ac:dyDescent="0.25">
      <c r="A1805">
        <v>1796</v>
      </c>
      <c r="B1805">
        <v>8.3685888000000013</v>
      </c>
      <c r="C1805" s="8">
        <f t="shared" si="286"/>
        <v>2.3246080000000005</v>
      </c>
      <c r="D1805" s="9">
        <f t="shared" si="287"/>
        <v>-1.4752319999999997</v>
      </c>
      <c r="E1805" s="9">
        <f t="shared" si="288"/>
        <v>17046.082240000007</v>
      </c>
      <c r="F1805" s="9">
        <f t="shared" si="280"/>
        <v>117.72</v>
      </c>
      <c r="G1805" s="9">
        <f t="shared" si="281"/>
        <v>2.2695969885388805</v>
      </c>
      <c r="H1805" s="9">
        <f t="shared" si="289"/>
        <v>0</v>
      </c>
      <c r="I1805" s="9">
        <f t="shared" si="282"/>
        <v>-1770.2783999999997</v>
      </c>
      <c r="J1805" s="9">
        <f t="shared" si="283"/>
        <v>-1650.2888030114609</v>
      </c>
      <c r="K1805" s="9">
        <f t="shared" si="284"/>
        <v>-3.8362745537908669</v>
      </c>
      <c r="L1805" s="9">
        <f t="shared" si="285"/>
        <v>4280.1678325755529</v>
      </c>
    </row>
    <row r="1806" spans="1:12" x14ac:dyDescent="0.25">
      <c r="A1806">
        <v>1797</v>
      </c>
      <c r="B1806">
        <v>3.0577535999999998</v>
      </c>
      <c r="C1806" s="8">
        <f t="shared" si="286"/>
        <v>0.84937599999999991</v>
      </c>
      <c r="D1806" s="9">
        <f t="shared" si="287"/>
        <v>-1.4752320000000005</v>
      </c>
      <c r="E1806" s="9">
        <f t="shared" si="288"/>
        <v>17047.669232000007</v>
      </c>
      <c r="F1806" s="9">
        <f t="shared" si="280"/>
        <v>117.72</v>
      </c>
      <c r="G1806" s="9">
        <f t="shared" si="281"/>
        <v>0.3030046275379199</v>
      </c>
      <c r="H1806" s="9">
        <f t="shared" si="289"/>
        <v>0</v>
      </c>
      <c r="I1806" s="9">
        <f t="shared" si="282"/>
        <v>-1770.2784000000006</v>
      </c>
      <c r="J1806" s="9">
        <f t="shared" si="283"/>
        <v>-1652.2553953724628</v>
      </c>
      <c r="K1806" s="9">
        <f t="shared" si="284"/>
        <v>-1.4033860786998806</v>
      </c>
      <c r="L1806" s="9">
        <f t="shared" si="285"/>
        <v>4277.5480022593074</v>
      </c>
    </row>
    <row r="1807" spans="1:12" x14ac:dyDescent="0.25">
      <c r="A1807">
        <v>1798</v>
      </c>
      <c r="B1807">
        <v>0</v>
      </c>
      <c r="C1807" s="8">
        <f t="shared" si="286"/>
        <v>0</v>
      </c>
      <c r="D1807" s="9">
        <f t="shared" si="287"/>
        <v>-0.84937599999999991</v>
      </c>
      <c r="E1807" s="9">
        <f t="shared" si="288"/>
        <v>17048.093920000007</v>
      </c>
      <c r="F1807" s="9">
        <f t="shared" si="280"/>
        <v>0</v>
      </c>
      <c r="G1807" s="9">
        <f t="shared" si="281"/>
        <v>0</v>
      </c>
      <c r="H1807" s="9">
        <f t="shared" si="289"/>
        <v>0</v>
      </c>
      <c r="I1807" s="9">
        <f t="shared" si="282"/>
        <v>-1019.2511999999999</v>
      </c>
      <c r="J1807" s="9">
        <f t="shared" si="283"/>
        <v>-1019.2511999999999</v>
      </c>
      <c r="K1807" s="9">
        <f t="shared" si="284"/>
        <v>0</v>
      </c>
      <c r="L1807" s="9">
        <f t="shared" si="285"/>
        <v>4276.8463092199572</v>
      </c>
    </row>
    <row r="1808" spans="1:12" x14ac:dyDescent="0.25">
      <c r="A1808">
        <v>1799</v>
      </c>
      <c r="B1808">
        <v>0</v>
      </c>
      <c r="C1808" s="8">
        <f t="shared" si="286"/>
        <v>0</v>
      </c>
      <c r="D1808" s="9">
        <f t="shared" si="287"/>
        <v>0</v>
      </c>
      <c r="E1808" s="9">
        <f t="shared" si="288"/>
        <v>17048.093920000007</v>
      </c>
      <c r="F1808" s="9">
        <f t="shared" si="280"/>
        <v>0</v>
      </c>
      <c r="G1808" s="9">
        <f t="shared" si="281"/>
        <v>0</v>
      </c>
      <c r="H1808" s="9">
        <f t="shared" si="289"/>
        <v>0</v>
      </c>
      <c r="I1808" s="9">
        <f t="shared" si="282"/>
        <v>0</v>
      </c>
      <c r="J1808" s="9">
        <f t="shared" si="283"/>
        <v>0</v>
      </c>
      <c r="K1808" s="9">
        <f t="shared" si="284"/>
        <v>0</v>
      </c>
      <c r="L1808" s="9">
        <f t="shared" si="285"/>
        <v>4276.8463092199572</v>
      </c>
    </row>
    <row r="1809" spans="1:12" x14ac:dyDescent="0.25">
      <c r="A1809">
        <v>1800</v>
      </c>
      <c r="B1809">
        <v>0</v>
      </c>
      <c r="C1809" s="8">
        <f t="shared" si="286"/>
        <v>0</v>
      </c>
      <c r="D1809" s="9">
        <f t="shared" si="287"/>
        <v>0</v>
      </c>
      <c r="E1809" s="9">
        <f t="shared" si="288"/>
        <v>17048.093920000007</v>
      </c>
      <c r="F1809" s="9">
        <f t="shared" si="280"/>
        <v>0</v>
      </c>
      <c r="G1809" s="9">
        <f t="shared" si="281"/>
        <v>0</v>
      </c>
      <c r="H1809" s="9">
        <f t="shared" si="289"/>
        <v>0</v>
      </c>
      <c r="I1809" s="9">
        <f t="shared" si="282"/>
        <v>0</v>
      </c>
      <c r="J1809" s="9">
        <f t="shared" si="283"/>
        <v>0</v>
      </c>
      <c r="K1809" s="9">
        <f t="shared" si="284"/>
        <v>0</v>
      </c>
      <c r="L1809" s="9">
        <f t="shared" si="285"/>
        <v>4276.8463092199572</v>
      </c>
    </row>
    <row r="1810" spans="1:12" x14ac:dyDescent="0.25">
      <c r="A1810">
        <v>1801</v>
      </c>
      <c r="B1810">
        <v>0</v>
      </c>
      <c r="C1810" s="8">
        <f t="shared" si="286"/>
        <v>0</v>
      </c>
      <c r="D1810" s="9">
        <f t="shared" si="287"/>
        <v>0</v>
      </c>
      <c r="E1810" s="9">
        <f t="shared" si="288"/>
        <v>17048.093920000007</v>
      </c>
      <c r="F1810" s="9">
        <f t="shared" si="280"/>
        <v>0</v>
      </c>
      <c r="G1810" s="9">
        <f t="shared" si="281"/>
        <v>0</v>
      </c>
      <c r="H1810" s="9">
        <f t="shared" si="289"/>
        <v>0</v>
      </c>
      <c r="I1810" s="9">
        <f t="shared" si="282"/>
        <v>0</v>
      </c>
      <c r="J1810" s="9">
        <f t="shared" si="283"/>
        <v>0</v>
      </c>
      <c r="K1810" s="9">
        <f t="shared" si="284"/>
        <v>0</v>
      </c>
      <c r="L1810" s="9">
        <f t="shared" si="285"/>
        <v>4276.8463092199572</v>
      </c>
    </row>
    <row r="1811" spans="1:12" x14ac:dyDescent="0.25">
      <c r="A1811">
        <v>1802</v>
      </c>
      <c r="B1811">
        <v>0</v>
      </c>
      <c r="C1811" s="8">
        <f t="shared" si="286"/>
        <v>0</v>
      </c>
      <c r="D1811" s="9">
        <f t="shared" si="287"/>
        <v>0</v>
      </c>
      <c r="E1811" s="9">
        <f t="shared" si="288"/>
        <v>17048.093920000007</v>
      </c>
      <c r="F1811" s="9">
        <f t="shared" si="280"/>
        <v>0</v>
      </c>
      <c r="G1811" s="9">
        <f t="shared" si="281"/>
        <v>0</v>
      </c>
      <c r="H1811" s="9">
        <f t="shared" si="289"/>
        <v>0</v>
      </c>
      <c r="I1811" s="9">
        <f t="shared" si="282"/>
        <v>0</v>
      </c>
      <c r="J1811" s="9">
        <f t="shared" si="283"/>
        <v>0</v>
      </c>
      <c r="K1811" s="9">
        <f t="shared" si="284"/>
        <v>0</v>
      </c>
      <c r="L1811" s="9">
        <f t="shared" si="285"/>
        <v>4276.8463092199572</v>
      </c>
    </row>
    <row r="1812" spans="1:12" x14ac:dyDescent="0.25">
      <c r="A1812">
        <v>1803</v>
      </c>
      <c r="B1812">
        <v>0</v>
      </c>
      <c r="C1812" s="8">
        <f t="shared" si="286"/>
        <v>0</v>
      </c>
      <c r="D1812" s="9">
        <f t="shared" si="287"/>
        <v>0</v>
      </c>
      <c r="E1812" s="9">
        <f t="shared" si="288"/>
        <v>17048.093920000007</v>
      </c>
      <c r="F1812" s="9">
        <f t="shared" si="280"/>
        <v>0</v>
      </c>
      <c r="G1812" s="9">
        <f t="shared" si="281"/>
        <v>0</v>
      </c>
      <c r="H1812" s="9">
        <f t="shared" si="289"/>
        <v>0</v>
      </c>
      <c r="I1812" s="9">
        <f t="shared" si="282"/>
        <v>0</v>
      </c>
      <c r="J1812" s="9">
        <f t="shared" si="283"/>
        <v>0</v>
      </c>
      <c r="K1812" s="9">
        <f t="shared" si="284"/>
        <v>0</v>
      </c>
      <c r="L1812" s="9">
        <f t="shared" si="285"/>
        <v>4276.8463092199572</v>
      </c>
    </row>
    <row r="1813" spans="1:12" x14ac:dyDescent="0.25">
      <c r="A1813">
        <v>1804</v>
      </c>
      <c r="B1813">
        <v>0</v>
      </c>
      <c r="C1813" s="8">
        <f t="shared" si="286"/>
        <v>0</v>
      </c>
      <c r="D1813" s="9">
        <f t="shared" si="287"/>
        <v>0</v>
      </c>
      <c r="E1813" s="9">
        <f t="shared" si="288"/>
        <v>17048.093920000007</v>
      </c>
      <c r="F1813" s="9">
        <f t="shared" ref="F1813:F1876" si="290">IF(C1813&lt;=0,0,$B$3*$B$1*$B$2*COS(ATAN($F$1)))</f>
        <v>0</v>
      </c>
      <c r="G1813" s="9">
        <f t="shared" ref="G1813:G1876" si="291">$B$5*$B$6*$B$4*(C1813-$F$2)^2/2</f>
        <v>0</v>
      </c>
      <c r="H1813" s="9">
        <f t="shared" si="289"/>
        <v>0</v>
      </c>
      <c r="I1813" s="9">
        <f t="shared" ref="I1813:I1876" si="292">$B$1*D1813</f>
        <v>0</v>
      </c>
      <c r="J1813" s="9">
        <f t="shared" ref="J1813:J1876" si="293">SUM(F1813:I1813)</f>
        <v>0</v>
      </c>
      <c r="K1813" s="9">
        <f t="shared" ref="K1813:K1876" si="294">J1813*C1813/1000</f>
        <v>0</v>
      </c>
      <c r="L1813" s="9">
        <f t="shared" ref="L1813:L1876" si="295">L1812+(K1813+K1812)/2*(A1813-A1812)</f>
        <v>4276.8463092199572</v>
      </c>
    </row>
    <row r="1814" spans="1:12" x14ac:dyDescent="0.25">
      <c r="A1814">
        <v>1805</v>
      </c>
      <c r="B1814">
        <v>0</v>
      </c>
      <c r="C1814" s="8">
        <f t="shared" si="286"/>
        <v>0</v>
      </c>
      <c r="D1814" s="9">
        <f t="shared" si="287"/>
        <v>0</v>
      </c>
      <c r="E1814" s="9">
        <f t="shared" si="288"/>
        <v>17048.093920000007</v>
      </c>
      <c r="F1814" s="9">
        <f t="shared" si="290"/>
        <v>0</v>
      </c>
      <c r="G1814" s="9">
        <f t="shared" si="291"/>
        <v>0</v>
      </c>
      <c r="H1814" s="9">
        <f t="shared" si="289"/>
        <v>0</v>
      </c>
      <c r="I1814" s="9">
        <f t="shared" si="292"/>
        <v>0</v>
      </c>
      <c r="J1814" s="9">
        <f t="shared" si="293"/>
        <v>0</v>
      </c>
      <c r="K1814" s="9">
        <f t="shared" si="294"/>
        <v>0</v>
      </c>
      <c r="L1814" s="9">
        <f t="shared" si="295"/>
        <v>4276.8463092199572</v>
      </c>
    </row>
    <row r="1815" spans="1:12" x14ac:dyDescent="0.25">
      <c r="A1815">
        <v>1806</v>
      </c>
      <c r="B1815">
        <v>0</v>
      </c>
      <c r="C1815" s="8">
        <f t="shared" si="286"/>
        <v>0</v>
      </c>
      <c r="D1815" s="9">
        <f t="shared" si="287"/>
        <v>0</v>
      </c>
      <c r="E1815" s="9">
        <f t="shared" si="288"/>
        <v>17048.093920000007</v>
      </c>
      <c r="F1815" s="9">
        <f t="shared" si="290"/>
        <v>0</v>
      </c>
      <c r="G1815" s="9">
        <f t="shared" si="291"/>
        <v>0</v>
      </c>
      <c r="H1815" s="9">
        <f t="shared" si="289"/>
        <v>0</v>
      </c>
      <c r="I1815" s="9">
        <f t="shared" si="292"/>
        <v>0</v>
      </c>
      <c r="J1815" s="9">
        <f t="shared" si="293"/>
        <v>0</v>
      </c>
      <c r="K1815" s="9">
        <f t="shared" si="294"/>
        <v>0</v>
      </c>
      <c r="L1815" s="9">
        <f t="shared" si="295"/>
        <v>4276.8463092199572</v>
      </c>
    </row>
    <row r="1816" spans="1:12" x14ac:dyDescent="0.25">
      <c r="A1816">
        <v>1807</v>
      </c>
      <c r="B1816">
        <v>0</v>
      </c>
      <c r="C1816" s="8">
        <f t="shared" si="286"/>
        <v>0</v>
      </c>
      <c r="D1816" s="9">
        <f t="shared" si="287"/>
        <v>0</v>
      </c>
      <c r="E1816" s="9">
        <f t="shared" si="288"/>
        <v>17048.093920000007</v>
      </c>
      <c r="F1816" s="9">
        <f t="shared" si="290"/>
        <v>0</v>
      </c>
      <c r="G1816" s="9">
        <f t="shared" si="291"/>
        <v>0</v>
      </c>
      <c r="H1816" s="9">
        <f t="shared" si="289"/>
        <v>0</v>
      </c>
      <c r="I1816" s="9">
        <f t="shared" si="292"/>
        <v>0</v>
      </c>
      <c r="J1816" s="9">
        <f t="shared" si="293"/>
        <v>0</v>
      </c>
      <c r="K1816" s="9">
        <f t="shared" si="294"/>
        <v>0</v>
      </c>
      <c r="L1816" s="9">
        <f t="shared" si="295"/>
        <v>4276.8463092199572</v>
      </c>
    </row>
    <row r="1817" spans="1:12" x14ac:dyDescent="0.25">
      <c r="A1817">
        <v>1808</v>
      </c>
      <c r="B1817">
        <v>0</v>
      </c>
      <c r="C1817" s="8">
        <f t="shared" si="286"/>
        <v>0</v>
      </c>
      <c r="D1817" s="9">
        <f t="shared" si="287"/>
        <v>0</v>
      </c>
      <c r="E1817" s="9">
        <f t="shared" si="288"/>
        <v>17048.093920000007</v>
      </c>
      <c r="F1817" s="9">
        <f t="shared" si="290"/>
        <v>0</v>
      </c>
      <c r="G1817" s="9">
        <f t="shared" si="291"/>
        <v>0</v>
      </c>
      <c r="H1817" s="9">
        <f t="shared" si="289"/>
        <v>0</v>
      </c>
      <c r="I1817" s="9">
        <f t="shared" si="292"/>
        <v>0</v>
      </c>
      <c r="J1817" s="9">
        <f t="shared" si="293"/>
        <v>0</v>
      </c>
      <c r="K1817" s="9">
        <f t="shared" si="294"/>
        <v>0</v>
      </c>
      <c r="L1817" s="9">
        <f t="shared" si="295"/>
        <v>4276.8463092199572</v>
      </c>
    </row>
    <row r="1818" spans="1:12" x14ac:dyDescent="0.25">
      <c r="A1818">
        <v>1809</v>
      </c>
      <c r="B1818">
        <v>0</v>
      </c>
      <c r="C1818" s="8">
        <f t="shared" si="286"/>
        <v>0</v>
      </c>
      <c r="D1818" s="9">
        <f t="shared" si="287"/>
        <v>0</v>
      </c>
      <c r="E1818" s="9">
        <f t="shared" si="288"/>
        <v>17048.093920000007</v>
      </c>
      <c r="F1818" s="9">
        <f t="shared" si="290"/>
        <v>0</v>
      </c>
      <c r="G1818" s="9">
        <f t="shared" si="291"/>
        <v>0</v>
      </c>
      <c r="H1818" s="9">
        <f t="shared" si="289"/>
        <v>0</v>
      </c>
      <c r="I1818" s="9">
        <f t="shared" si="292"/>
        <v>0</v>
      </c>
      <c r="J1818" s="9">
        <f t="shared" si="293"/>
        <v>0</v>
      </c>
      <c r="K1818" s="9">
        <f t="shared" si="294"/>
        <v>0</v>
      </c>
      <c r="L1818" s="9">
        <f t="shared" si="295"/>
        <v>4276.8463092199572</v>
      </c>
    </row>
    <row r="1819" spans="1:12" x14ac:dyDescent="0.25">
      <c r="A1819">
        <v>1810</v>
      </c>
      <c r="B1819">
        <v>0</v>
      </c>
      <c r="C1819" s="8">
        <f t="shared" si="286"/>
        <v>0</v>
      </c>
      <c r="D1819" s="9">
        <f t="shared" si="287"/>
        <v>0</v>
      </c>
      <c r="E1819" s="9">
        <f t="shared" si="288"/>
        <v>17048.093920000007</v>
      </c>
      <c r="F1819" s="9">
        <f t="shared" si="290"/>
        <v>0</v>
      </c>
      <c r="G1819" s="9">
        <f t="shared" si="291"/>
        <v>0</v>
      </c>
      <c r="H1819" s="9">
        <f t="shared" si="289"/>
        <v>0</v>
      </c>
      <c r="I1819" s="9">
        <f t="shared" si="292"/>
        <v>0</v>
      </c>
      <c r="J1819" s="9">
        <f t="shared" si="293"/>
        <v>0</v>
      </c>
      <c r="K1819" s="9">
        <f t="shared" si="294"/>
        <v>0</v>
      </c>
      <c r="L1819" s="9">
        <f t="shared" si="295"/>
        <v>4276.8463092199572</v>
      </c>
    </row>
    <row r="1820" spans="1:12" x14ac:dyDescent="0.25">
      <c r="A1820">
        <v>1811</v>
      </c>
      <c r="B1820">
        <v>0</v>
      </c>
      <c r="C1820" s="8">
        <f t="shared" si="286"/>
        <v>0</v>
      </c>
      <c r="D1820" s="9">
        <f t="shared" si="287"/>
        <v>0</v>
      </c>
      <c r="E1820" s="9">
        <f t="shared" si="288"/>
        <v>17048.093920000007</v>
      </c>
      <c r="F1820" s="9">
        <f t="shared" si="290"/>
        <v>0</v>
      </c>
      <c r="G1820" s="9">
        <f t="shared" si="291"/>
        <v>0</v>
      </c>
      <c r="H1820" s="9">
        <f t="shared" si="289"/>
        <v>0</v>
      </c>
      <c r="I1820" s="9">
        <f t="shared" si="292"/>
        <v>0</v>
      </c>
      <c r="J1820" s="9">
        <f t="shared" si="293"/>
        <v>0</v>
      </c>
      <c r="K1820" s="9">
        <f t="shared" si="294"/>
        <v>0</v>
      </c>
      <c r="L1820" s="9">
        <f t="shared" si="295"/>
        <v>4276.8463092199572</v>
      </c>
    </row>
    <row r="1821" spans="1:12" x14ac:dyDescent="0.25">
      <c r="A1821">
        <v>1812</v>
      </c>
      <c r="B1821">
        <v>0</v>
      </c>
      <c r="C1821" s="8">
        <f t="shared" si="286"/>
        <v>0</v>
      </c>
      <c r="D1821" s="9">
        <f t="shared" si="287"/>
        <v>0</v>
      </c>
      <c r="E1821" s="9">
        <f t="shared" si="288"/>
        <v>17048.093920000007</v>
      </c>
      <c r="F1821" s="9">
        <f t="shared" si="290"/>
        <v>0</v>
      </c>
      <c r="G1821" s="9">
        <f t="shared" si="291"/>
        <v>0</v>
      </c>
      <c r="H1821" s="9">
        <f t="shared" si="289"/>
        <v>0</v>
      </c>
      <c r="I1821" s="9">
        <f t="shared" si="292"/>
        <v>0</v>
      </c>
      <c r="J1821" s="9">
        <f t="shared" si="293"/>
        <v>0</v>
      </c>
      <c r="K1821" s="9">
        <f t="shared" si="294"/>
        <v>0</v>
      </c>
      <c r="L1821" s="9">
        <f t="shared" si="295"/>
        <v>4276.8463092199572</v>
      </c>
    </row>
    <row r="1822" spans="1:12" x14ac:dyDescent="0.25">
      <c r="A1822">
        <v>1813</v>
      </c>
      <c r="B1822">
        <v>0</v>
      </c>
      <c r="C1822" s="8">
        <f t="shared" si="286"/>
        <v>0</v>
      </c>
      <c r="D1822" s="9">
        <f t="shared" si="287"/>
        <v>0</v>
      </c>
      <c r="E1822" s="9">
        <f t="shared" si="288"/>
        <v>17048.093920000007</v>
      </c>
      <c r="F1822" s="9">
        <f t="shared" si="290"/>
        <v>0</v>
      </c>
      <c r="G1822" s="9">
        <f t="shared" si="291"/>
        <v>0</v>
      </c>
      <c r="H1822" s="9">
        <f t="shared" si="289"/>
        <v>0</v>
      </c>
      <c r="I1822" s="9">
        <f t="shared" si="292"/>
        <v>0</v>
      </c>
      <c r="J1822" s="9">
        <f t="shared" si="293"/>
        <v>0</v>
      </c>
      <c r="K1822" s="9">
        <f t="shared" si="294"/>
        <v>0</v>
      </c>
      <c r="L1822" s="9">
        <f t="shared" si="295"/>
        <v>4276.8463092199572</v>
      </c>
    </row>
    <row r="1823" spans="1:12" x14ac:dyDescent="0.25">
      <c r="A1823">
        <v>1814</v>
      </c>
      <c r="B1823">
        <v>0</v>
      </c>
      <c r="C1823" s="8">
        <f t="shared" si="286"/>
        <v>0</v>
      </c>
      <c r="D1823" s="9">
        <f t="shared" si="287"/>
        <v>0</v>
      </c>
      <c r="E1823" s="9">
        <f t="shared" si="288"/>
        <v>17048.093920000007</v>
      </c>
      <c r="F1823" s="9">
        <f t="shared" si="290"/>
        <v>0</v>
      </c>
      <c r="G1823" s="9">
        <f t="shared" si="291"/>
        <v>0</v>
      </c>
      <c r="H1823" s="9">
        <f t="shared" si="289"/>
        <v>0</v>
      </c>
      <c r="I1823" s="9">
        <f t="shared" si="292"/>
        <v>0</v>
      </c>
      <c r="J1823" s="9">
        <f t="shared" si="293"/>
        <v>0</v>
      </c>
      <c r="K1823" s="9">
        <f t="shared" si="294"/>
        <v>0</v>
      </c>
      <c r="L1823" s="9">
        <f t="shared" si="295"/>
        <v>4276.8463092199572</v>
      </c>
    </row>
    <row r="1824" spans="1:12" x14ac:dyDescent="0.25">
      <c r="A1824">
        <v>1815</v>
      </c>
      <c r="B1824">
        <v>0</v>
      </c>
      <c r="C1824" s="8">
        <f t="shared" si="286"/>
        <v>0</v>
      </c>
      <c r="D1824" s="9">
        <f t="shared" si="287"/>
        <v>0</v>
      </c>
      <c r="E1824" s="9">
        <f t="shared" si="288"/>
        <v>17048.093920000007</v>
      </c>
      <c r="F1824" s="9">
        <f t="shared" si="290"/>
        <v>0</v>
      </c>
      <c r="G1824" s="9">
        <f t="shared" si="291"/>
        <v>0</v>
      </c>
      <c r="H1824" s="9">
        <f t="shared" si="289"/>
        <v>0</v>
      </c>
      <c r="I1824" s="9">
        <f t="shared" si="292"/>
        <v>0</v>
      </c>
      <c r="J1824" s="9">
        <f t="shared" si="293"/>
        <v>0</v>
      </c>
      <c r="K1824" s="9">
        <f t="shared" si="294"/>
        <v>0</v>
      </c>
      <c r="L1824" s="9">
        <f t="shared" si="295"/>
        <v>4276.8463092199572</v>
      </c>
    </row>
    <row r="1825" spans="1:12" x14ac:dyDescent="0.25">
      <c r="A1825">
        <v>1816</v>
      </c>
      <c r="B1825">
        <v>0</v>
      </c>
      <c r="C1825" s="8">
        <f t="shared" si="286"/>
        <v>0</v>
      </c>
      <c r="D1825" s="9">
        <f t="shared" si="287"/>
        <v>0</v>
      </c>
      <c r="E1825" s="9">
        <f t="shared" si="288"/>
        <v>17048.093920000007</v>
      </c>
      <c r="F1825" s="9">
        <f t="shared" si="290"/>
        <v>0</v>
      </c>
      <c r="G1825" s="9">
        <f t="shared" si="291"/>
        <v>0</v>
      </c>
      <c r="H1825" s="9">
        <f t="shared" si="289"/>
        <v>0</v>
      </c>
      <c r="I1825" s="9">
        <f t="shared" si="292"/>
        <v>0</v>
      </c>
      <c r="J1825" s="9">
        <f t="shared" si="293"/>
        <v>0</v>
      </c>
      <c r="K1825" s="9">
        <f t="shared" si="294"/>
        <v>0</v>
      </c>
      <c r="L1825" s="9">
        <f t="shared" si="295"/>
        <v>4276.8463092199572</v>
      </c>
    </row>
    <row r="1826" spans="1:12" x14ac:dyDescent="0.25">
      <c r="A1826">
        <v>1817</v>
      </c>
      <c r="B1826">
        <v>5.3108351999999996</v>
      </c>
      <c r="C1826" s="8">
        <f t="shared" si="286"/>
        <v>1.4752319999999999</v>
      </c>
      <c r="D1826" s="9">
        <f t="shared" si="287"/>
        <v>1.4752319999999999</v>
      </c>
      <c r="E1826" s="9">
        <f t="shared" si="288"/>
        <v>17048.831536000005</v>
      </c>
      <c r="F1826" s="9">
        <f t="shared" si="290"/>
        <v>117.72</v>
      </c>
      <c r="G1826" s="9">
        <f t="shared" si="291"/>
        <v>0.91404997060607973</v>
      </c>
      <c r="H1826" s="9">
        <f t="shared" si="289"/>
        <v>0</v>
      </c>
      <c r="I1826" s="9">
        <f t="shared" si="292"/>
        <v>1770.2783999999999</v>
      </c>
      <c r="J1826" s="9">
        <f t="shared" si="293"/>
        <v>1888.9124499706061</v>
      </c>
      <c r="K1826" s="9">
        <f t="shared" si="294"/>
        <v>2.7865840913950368</v>
      </c>
      <c r="L1826" s="9">
        <f t="shared" si="295"/>
        <v>4278.2396012656545</v>
      </c>
    </row>
    <row r="1827" spans="1:12" x14ac:dyDescent="0.25">
      <c r="A1827">
        <v>1818</v>
      </c>
      <c r="B1827">
        <v>10.621670399999999</v>
      </c>
      <c r="C1827" s="8">
        <f t="shared" si="286"/>
        <v>2.9504639999999998</v>
      </c>
      <c r="D1827" s="9">
        <f t="shared" si="287"/>
        <v>1.4752319999999999</v>
      </c>
      <c r="E1827" s="9">
        <f t="shared" si="288"/>
        <v>17051.044384000004</v>
      </c>
      <c r="F1827" s="9">
        <f t="shared" si="290"/>
        <v>117.72</v>
      </c>
      <c r="G1827" s="9">
        <f t="shared" si="291"/>
        <v>3.6561998824243189</v>
      </c>
      <c r="H1827" s="9">
        <f t="shared" si="289"/>
        <v>0</v>
      </c>
      <c r="I1827" s="9">
        <f t="shared" si="292"/>
        <v>1770.2783999999999</v>
      </c>
      <c r="J1827" s="9">
        <f t="shared" si="293"/>
        <v>1891.6545998824242</v>
      </c>
      <c r="K1827" s="9">
        <f t="shared" si="294"/>
        <v>5.5812587973874965</v>
      </c>
      <c r="L1827" s="9">
        <f t="shared" si="295"/>
        <v>4282.4235227100462</v>
      </c>
    </row>
    <row r="1828" spans="1:12" x14ac:dyDescent="0.25">
      <c r="A1828">
        <v>1819</v>
      </c>
      <c r="B1828">
        <v>15.932505600000002</v>
      </c>
      <c r="C1828" s="8">
        <f t="shared" si="286"/>
        <v>4.4256960000000003</v>
      </c>
      <c r="D1828" s="9">
        <f t="shared" si="287"/>
        <v>1.4752320000000005</v>
      </c>
      <c r="E1828" s="9">
        <f t="shared" si="288"/>
        <v>17054.732464000004</v>
      </c>
      <c r="F1828" s="9">
        <f t="shared" si="290"/>
        <v>117.72</v>
      </c>
      <c r="G1828" s="9">
        <f t="shared" si="291"/>
        <v>8.2264497354547217</v>
      </c>
      <c r="H1828" s="9">
        <f t="shared" si="289"/>
        <v>0</v>
      </c>
      <c r="I1828" s="9">
        <f t="shared" si="292"/>
        <v>1770.2784000000006</v>
      </c>
      <c r="J1828" s="9">
        <f t="shared" si="293"/>
        <v>1896.2248497354553</v>
      </c>
      <c r="K1828" s="9">
        <f t="shared" si="294"/>
        <v>8.3921147325748056</v>
      </c>
      <c r="L1828" s="9">
        <f t="shared" si="295"/>
        <v>4289.4102094750269</v>
      </c>
    </row>
    <row r="1829" spans="1:12" x14ac:dyDescent="0.25">
      <c r="A1829">
        <v>1820</v>
      </c>
      <c r="B1829">
        <v>21.243340799999999</v>
      </c>
      <c r="C1829" s="8">
        <f t="shared" si="286"/>
        <v>5.9009279999999995</v>
      </c>
      <c r="D1829" s="9">
        <f t="shared" si="287"/>
        <v>1.4752319999999992</v>
      </c>
      <c r="E1829" s="9">
        <f t="shared" si="288"/>
        <v>17059.895776000001</v>
      </c>
      <c r="F1829" s="9">
        <f t="shared" si="290"/>
        <v>117.72</v>
      </c>
      <c r="G1829" s="9">
        <f t="shared" si="291"/>
        <v>14.624799529697276</v>
      </c>
      <c r="H1829" s="9">
        <f t="shared" si="289"/>
        <v>0</v>
      </c>
      <c r="I1829" s="9">
        <f t="shared" si="292"/>
        <v>1770.278399999999</v>
      </c>
      <c r="J1829" s="9">
        <f t="shared" si="293"/>
        <v>1902.6231995296962</v>
      </c>
      <c r="K1829" s="9">
        <f t="shared" si="294"/>
        <v>11.227242511554371</v>
      </c>
      <c r="L1829" s="9">
        <f t="shared" si="295"/>
        <v>4299.2198880970918</v>
      </c>
    </row>
    <row r="1830" spans="1:12" x14ac:dyDescent="0.25">
      <c r="A1830">
        <v>1821</v>
      </c>
      <c r="B1830">
        <v>26.554176000000002</v>
      </c>
      <c r="C1830" s="8">
        <f t="shared" si="286"/>
        <v>7.3761600000000005</v>
      </c>
      <c r="D1830" s="9">
        <f t="shared" si="287"/>
        <v>1.475232000000001</v>
      </c>
      <c r="E1830" s="9">
        <f t="shared" si="288"/>
        <v>17066.534319999999</v>
      </c>
      <c r="F1830" s="9">
        <f t="shared" si="290"/>
        <v>117.72</v>
      </c>
      <c r="G1830" s="9">
        <f t="shared" si="291"/>
        <v>22.851249265152003</v>
      </c>
      <c r="H1830" s="9">
        <f t="shared" si="289"/>
        <v>0</v>
      </c>
      <c r="I1830" s="9">
        <f t="shared" si="292"/>
        <v>1770.2784000000013</v>
      </c>
      <c r="J1830" s="9">
        <f t="shared" si="293"/>
        <v>1910.8496492651534</v>
      </c>
      <c r="K1830" s="9">
        <f t="shared" si="294"/>
        <v>14.094732748923654</v>
      </c>
      <c r="L1830" s="9">
        <f t="shared" si="295"/>
        <v>4311.8808757273309</v>
      </c>
    </row>
    <row r="1831" spans="1:12" x14ac:dyDescent="0.25">
      <c r="A1831">
        <v>1822</v>
      </c>
      <c r="B1831">
        <v>31.865011200000005</v>
      </c>
      <c r="C1831" s="8">
        <f t="shared" si="286"/>
        <v>8.8513920000000006</v>
      </c>
      <c r="D1831" s="9">
        <f t="shared" si="287"/>
        <v>1.4752320000000001</v>
      </c>
      <c r="E1831" s="9">
        <f t="shared" si="288"/>
        <v>17074.648095999997</v>
      </c>
      <c r="F1831" s="9">
        <f t="shared" si="290"/>
        <v>117.72</v>
      </c>
      <c r="G1831" s="9">
        <f t="shared" si="291"/>
        <v>32.905798941818887</v>
      </c>
      <c r="H1831" s="9">
        <f t="shared" si="289"/>
        <v>0</v>
      </c>
      <c r="I1831" s="9">
        <f t="shared" si="292"/>
        <v>1770.2784000000001</v>
      </c>
      <c r="J1831" s="9">
        <f t="shared" si="293"/>
        <v>1920.904198941819</v>
      </c>
      <c r="K1831" s="9">
        <f t="shared" si="294"/>
        <v>17.002676059280027</v>
      </c>
      <c r="L1831" s="9">
        <f t="shared" si="295"/>
        <v>4327.4295801314329</v>
      </c>
    </row>
    <row r="1832" spans="1:12" x14ac:dyDescent="0.25">
      <c r="A1832">
        <v>1823</v>
      </c>
      <c r="B1832">
        <v>37.175846400000005</v>
      </c>
      <c r="C1832" s="8">
        <f t="shared" si="286"/>
        <v>10.326624000000001</v>
      </c>
      <c r="D1832" s="9">
        <f t="shared" si="287"/>
        <v>1.4752320000000001</v>
      </c>
      <c r="E1832" s="9">
        <f t="shared" si="288"/>
        <v>17084.237103999996</v>
      </c>
      <c r="F1832" s="9">
        <f t="shared" si="290"/>
        <v>117.72</v>
      </c>
      <c r="G1832" s="9">
        <f t="shared" si="291"/>
        <v>44.788448559697926</v>
      </c>
      <c r="H1832" s="9">
        <f t="shared" si="289"/>
        <v>0</v>
      </c>
      <c r="I1832" s="9">
        <f t="shared" si="292"/>
        <v>1770.2784000000001</v>
      </c>
      <c r="J1832" s="9">
        <f t="shared" si="293"/>
        <v>1932.786848559698</v>
      </c>
      <c r="K1832" s="9">
        <f t="shared" si="294"/>
        <v>19.959163057220945</v>
      </c>
      <c r="L1832" s="9">
        <f t="shared" si="295"/>
        <v>4345.9104996896831</v>
      </c>
    </row>
    <row r="1833" spans="1:12" x14ac:dyDescent="0.25">
      <c r="A1833">
        <v>1824</v>
      </c>
      <c r="B1833">
        <v>42.486681599999997</v>
      </c>
      <c r="C1833" s="8">
        <f t="shared" si="286"/>
        <v>11.801855999999999</v>
      </c>
      <c r="D1833" s="9">
        <f t="shared" si="287"/>
        <v>1.4752319999999983</v>
      </c>
      <c r="E1833" s="9">
        <f t="shared" si="288"/>
        <v>17095.301343999996</v>
      </c>
      <c r="F1833" s="9">
        <f t="shared" si="290"/>
        <v>117.72</v>
      </c>
      <c r="G1833" s="9">
        <f t="shared" si="291"/>
        <v>58.499198118789103</v>
      </c>
      <c r="H1833" s="9">
        <f t="shared" si="289"/>
        <v>0</v>
      </c>
      <c r="I1833" s="9">
        <f t="shared" si="292"/>
        <v>1770.2783999999979</v>
      </c>
      <c r="J1833" s="9">
        <f t="shared" si="293"/>
        <v>1946.497598118787</v>
      </c>
      <c r="K1833" s="9">
        <f t="shared" si="294"/>
        <v>22.972284357343792</v>
      </c>
      <c r="L1833" s="9">
        <f t="shared" si="295"/>
        <v>4367.3762233969655</v>
      </c>
    </row>
    <row r="1834" spans="1:12" x14ac:dyDescent="0.25">
      <c r="A1834">
        <v>1825</v>
      </c>
      <c r="B1834">
        <v>44.739763200000006</v>
      </c>
      <c r="C1834" s="8">
        <f t="shared" si="286"/>
        <v>12.427712000000001</v>
      </c>
      <c r="D1834" s="9">
        <f t="shared" si="287"/>
        <v>0.62585600000000241</v>
      </c>
      <c r="E1834" s="9">
        <f t="shared" si="288"/>
        <v>17107.416127999993</v>
      </c>
      <c r="F1834" s="9">
        <f t="shared" si="290"/>
        <v>117.72</v>
      </c>
      <c r="G1834" s="9">
        <f t="shared" si="291"/>
        <v>64.868170733076482</v>
      </c>
      <c r="H1834" s="9">
        <f t="shared" si="289"/>
        <v>0</v>
      </c>
      <c r="I1834" s="9">
        <f t="shared" si="292"/>
        <v>751.02720000000295</v>
      </c>
      <c r="J1834" s="9">
        <f t="shared" si="293"/>
        <v>933.61537073307943</v>
      </c>
      <c r="K1834" s="9">
        <f t="shared" si="294"/>
        <v>11.602702946243941</v>
      </c>
      <c r="L1834" s="9">
        <f t="shared" si="295"/>
        <v>4384.6637170487593</v>
      </c>
    </row>
    <row r="1835" spans="1:12" x14ac:dyDescent="0.25">
      <c r="A1835">
        <v>1826</v>
      </c>
      <c r="B1835">
        <v>46.831910400000005</v>
      </c>
      <c r="C1835" s="8">
        <f t="shared" si="286"/>
        <v>13.008864000000001</v>
      </c>
      <c r="D1835" s="9">
        <f t="shared" si="287"/>
        <v>0.58115199999999945</v>
      </c>
      <c r="E1835" s="9">
        <f t="shared" si="288"/>
        <v>17120.134415999994</v>
      </c>
      <c r="F1835" s="9">
        <f t="shared" si="290"/>
        <v>117.72</v>
      </c>
      <c r="G1835" s="9">
        <f t="shared" si="291"/>
        <v>71.076827879608331</v>
      </c>
      <c r="H1835" s="9">
        <f t="shared" si="289"/>
        <v>0</v>
      </c>
      <c r="I1835" s="9">
        <f t="shared" si="292"/>
        <v>697.38239999999928</v>
      </c>
      <c r="J1835" s="9">
        <f t="shared" si="293"/>
        <v>886.17922787960765</v>
      </c>
      <c r="K1835" s="9">
        <f t="shared" si="294"/>
        <v>11.528185055110825</v>
      </c>
      <c r="L1835" s="9">
        <f t="shared" si="295"/>
        <v>4396.2291610494367</v>
      </c>
    </row>
    <row r="1836" spans="1:12" x14ac:dyDescent="0.25">
      <c r="A1836">
        <v>1827</v>
      </c>
      <c r="B1836">
        <v>50.694336000000007</v>
      </c>
      <c r="C1836" s="8">
        <f t="shared" si="286"/>
        <v>14.081760000000001</v>
      </c>
      <c r="D1836" s="9">
        <f t="shared" si="287"/>
        <v>1.0728960000000001</v>
      </c>
      <c r="E1836" s="9">
        <f t="shared" si="288"/>
        <v>17133.679727999992</v>
      </c>
      <c r="F1836" s="9">
        <f t="shared" si="290"/>
        <v>117.72</v>
      </c>
      <c r="G1836" s="9">
        <f t="shared" si="291"/>
        <v>83.284305172992006</v>
      </c>
      <c r="H1836" s="9">
        <f t="shared" si="289"/>
        <v>0</v>
      </c>
      <c r="I1836" s="9">
        <f t="shared" si="292"/>
        <v>1287.4752000000001</v>
      </c>
      <c r="J1836" s="9">
        <f t="shared" si="293"/>
        <v>1488.479505172992</v>
      </c>
      <c r="K1836" s="9">
        <f t="shared" si="294"/>
        <v>20.960411156764831</v>
      </c>
      <c r="L1836" s="9">
        <f t="shared" si="295"/>
        <v>4412.4734591553743</v>
      </c>
    </row>
    <row r="1837" spans="1:12" x14ac:dyDescent="0.25">
      <c r="A1837">
        <v>1828</v>
      </c>
      <c r="B1837">
        <v>53.108352000000004</v>
      </c>
      <c r="C1837" s="8">
        <f t="shared" si="286"/>
        <v>14.752320000000001</v>
      </c>
      <c r="D1837" s="9">
        <f t="shared" si="287"/>
        <v>0.67056000000000004</v>
      </c>
      <c r="E1837" s="9">
        <f t="shared" si="288"/>
        <v>17148.096767999992</v>
      </c>
      <c r="F1837" s="9">
        <f t="shared" si="290"/>
        <v>117.72</v>
      </c>
      <c r="G1837" s="9">
        <f t="shared" si="291"/>
        <v>91.404997060608011</v>
      </c>
      <c r="H1837" s="9">
        <f t="shared" si="289"/>
        <v>0</v>
      </c>
      <c r="I1837" s="9">
        <f t="shared" si="292"/>
        <v>804.67200000000003</v>
      </c>
      <c r="J1837" s="9">
        <f t="shared" si="293"/>
        <v>1013.796997060608</v>
      </c>
      <c r="K1837" s="9">
        <f t="shared" si="294"/>
        <v>14.955857715677149</v>
      </c>
      <c r="L1837" s="9">
        <f t="shared" si="295"/>
        <v>4430.4315935915956</v>
      </c>
    </row>
    <row r="1838" spans="1:12" x14ac:dyDescent="0.25">
      <c r="A1838">
        <v>1829</v>
      </c>
      <c r="B1838">
        <v>54.073958400000009</v>
      </c>
      <c r="C1838" s="8">
        <f t="shared" si="286"/>
        <v>15.020544000000003</v>
      </c>
      <c r="D1838" s="9">
        <f t="shared" si="287"/>
        <v>0.26822400000000179</v>
      </c>
      <c r="E1838" s="9">
        <f t="shared" si="288"/>
        <v>17162.983199999991</v>
      </c>
      <c r="F1838" s="9">
        <f t="shared" si="290"/>
        <v>117.72</v>
      </c>
      <c r="G1838" s="9">
        <f t="shared" si="291"/>
        <v>94.759031663493147</v>
      </c>
      <c r="H1838" s="9">
        <f t="shared" si="289"/>
        <v>0</v>
      </c>
      <c r="I1838" s="9">
        <f t="shared" si="292"/>
        <v>321.86880000000212</v>
      </c>
      <c r="J1838" s="9">
        <f t="shared" si="293"/>
        <v>534.3478316634953</v>
      </c>
      <c r="K1838" s="9">
        <f t="shared" si="294"/>
        <v>8.0261951168061252</v>
      </c>
      <c r="L1838" s="9">
        <f t="shared" si="295"/>
        <v>4441.9226200078374</v>
      </c>
    </row>
    <row r="1839" spans="1:12" x14ac:dyDescent="0.25">
      <c r="A1839">
        <v>1830</v>
      </c>
      <c r="B1839">
        <v>56.005171199999999</v>
      </c>
      <c r="C1839" s="8">
        <f t="shared" si="286"/>
        <v>15.556991999999999</v>
      </c>
      <c r="D1839" s="9">
        <f t="shared" si="287"/>
        <v>0.53644799999999648</v>
      </c>
      <c r="E1839" s="9">
        <f t="shared" si="288"/>
        <v>17178.27196799999</v>
      </c>
      <c r="F1839" s="9">
        <f t="shared" si="290"/>
        <v>117.72</v>
      </c>
      <c r="G1839" s="9">
        <f t="shared" si="291"/>
        <v>101.64840003698686</v>
      </c>
      <c r="H1839" s="9">
        <f t="shared" si="289"/>
        <v>0</v>
      </c>
      <c r="I1839" s="9">
        <f t="shared" si="292"/>
        <v>643.73759999999584</v>
      </c>
      <c r="J1839" s="9">
        <f t="shared" si="293"/>
        <v>863.10600003698266</v>
      </c>
      <c r="K1839" s="9">
        <f t="shared" si="294"/>
        <v>13.42733313772734</v>
      </c>
      <c r="L1839" s="9">
        <f t="shared" si="295"/>
        <v>4452.6493841351039</v>
      </c>
    </row>
    <row r="1840" spans="1:12" x14ac:dyDescent="0.25">
      <c r="A1840">
        <v>1831</v>
      </c>
      <c r="B1840">
        <v>56.487974400000006</v>
      </c>
      <c r="C1840" s="8">
        <f t="shared" si="286"/>
        <v>15.691104000000001</v>
      </c>
      <c r="D1840" s="9">
        <f t="shared" si="287"/>
        <v>0.13411200000000179</v>
      </c>
      <c r="E1840" s="9">
        <f t="shared" si="288"/>
        <v>17193.896015999992</v>
      </c>
      <c r="F1840" s="9">
        <f t="shared" si="290"/>
        <v>117.72</v>
      </c>
      <c r="G1840" s="9">
        <f t="shared" si="291"/>
        <v>103.40851279030272</v>
      </c>
      <c r="H1840" s="9">
        <f t="shared" si="289"/>
        <v>0</v>
      </c>
      <c r="I1840" s="9">
        <f t="shared" si="292"/>
        <v>160.93440000000214</v>
      </c>
      <c r="J1840" s="9">
        <f t="shared" si="293"/>
        <v>382.06291279030484</v>
      </c>
      <c r="K1840" s="9">
        <f t="shared" si="294"/>
        <v>5.9949888991356035</v>
      </c>
      <c r="L1840" s="9">
        <f t="shared" si="295"/>
        <v>4462.360545153535</v>
      </c>
    </row>
    <row r="1841" spans="1:12" x14ac:dyDescent="0.25">
      <c r="A1841">
        <v>1832</v>
      </c>
      <c r="B1841">
        <v>57.29264640000001</v>
      </c>
      <c r="C1841" s="8">
        <f t="shared" si="286"/>
        <v>15.914624000000002</v>
      </c>
      <c r="D1841" s="9">
        <f t="shared" si="287"/>
        <v>0.22352000000000061</v>
      </c>
      <c r="E1841" s="9">
        <f t="shared" si="288"/>
        <v>17209.698879999993</v>
      </c>
      <c r="F1841" s="9">
        <f t="shared" si="290"/>
        <v>117.72</v>
      </c>
      <c r="G1841" s="9">
        <f t="shared" si="291"/>
        <v>106.37560796577795</v>
      </c>
      <c r="H1841" s="9">
        <f t="shared" si="289"/>
        <v>0</v>
      </c>
      <c r="I1841" s="9">
        <f t="shared" si="292"/>
        <v>268.22400000000073</v>
      </c>
      <c r="J1841" s="9">
        <f t="shared" si="293"/>
        <v>492.31960796577869</v>
      </c>
      <c r="K1841" s="9">
        <f t="shared" si="294"/>
        <v>7.8350814486027742</v>
      </c>
      <c r="L1841" s="9">
        <f t="shared" si="295"/>
        <v>4469.275580327404</v>
      </c>
    </row>
    <row r="1842" spans="1:12" x14ac:dyDescent="0.25">
      <c r="A1842">
        <v>1833</v>
      </c>
      <c r="B1842">
        <v>58.097318400000006</v>
      </c>
      <c r="C1842" s="8">
        <f t="shared" si="286"/>
        <v>16.138144</v>
      </c>
      <c r="D1842" s="9">
        <f t="shared" si="287"/>
        <v>0.22351999999999883</v>
      </c>
      <c r="E1842" s="9">
        <f t="shared" si="288"/>
        <v>17225.725263999993</v>
      </c>
      <c r="F1842" s="9">
        <f t="shared" si="290"/>
        <v>117.72</v>
      </c>
      <c r="G1842" s="9">
        <f t="shared" si="291"/>
        <v>109.38467054118914</v>
      </c>
      <c r="H1842" s="9">
        <f t="shared" si="289"/>
        <v>0</v>
      </c>
      <c r="I1842" s="9">
        <f t="shared" si="292"/>
        <v>268.22399999999857</v>
      </c>
      <c r="J1842" s="9">
        <f t="shared" si="293"/>
        <v>495.32867054118771</v>
      </c>
      <c r="K1842" s="9">
        <f t="shared" si="294"/>
        <v>7.993685412522245</v>
      </c>
      <c r="L1842" s="9">
        <f t="shared" si="295"/>
        <v>4477.1899637579663</v>
      </c>
    </row>
    <row r="1843" spans="1:12" x14ac:dyDescent="0.25">
      <c r="A1843">
        <v>1834</v>
      </c>
      <c r="B1843">
        <v>57.936384000000004</v>
      </c>
      <c r="C1843" s="8">
        <f t="shared" si="286"/>
        <v>16.093440000000001</v>
      </c>
      <c r="D1843" s="9">
        <f t="shared" si="287"/>
        <v>-4.4703999999999411E-2</v>
      </c>
      <c r="E1843" s="9">
        <f t="shared" si="288"/>
        <v>17241.841055999994</v>
      </c>
      <c r="F1843" s="9">
        <f t="shared" si="290"/>
        <v>117.72</v>
      </c>
      <c r="G1843" s="9">
        <f t="shared" si="291"/>
        <v>108.77950063411201</v>
      </c>
      <c r="H1843" s="9">
        <f t="shared" si="289"/>
        <v>0</v>
      </c>
      <c r="I1843" s="9">
        <f t="shared" si="292"/>
        <v>-53.644799999999293</v>
      </c>
      <c r="J1843" s="9">
        <f t="shared" si="293"/>
        <v>172.8547006341127</v>
      </c>
      <c r="K1843" s="9">
        <f t="shared" si="294"/>
        <v>2.7818267533730552</v>
      </c>
      <c r="L1843" s="9">
        <f t="shared" si="295"/>
        <v>4482.5777198409141</v>
      </c>
    </row>
    <row r="1844" spans="1:12" x14ac:dyDescent="0.25">
      <c r="A1844">
        <v>1835</v>
      </c>
      <c r="B1844">
        <v>58.097318400000006</v>
      </c>
      <c r="C1844" s="8">
        <f t="shared" si="286"/>
        <v>16.138144</v>
      </c>
      <c r="D1844" s="9">
        <f t="shared" si="287"/>
        <v>4.4703999999999411E-2</v>
      </c>
      <c r="E1844" s="9">
        <f t="shared" si="288"/>
        <v>17257.956847999994</v>
      </c>
      <c r="F1844" s="9">
        <f t="shared" si="290"/>
        <v>117.72</v>
      </c>
      <c r="G1844" s="9">
        <f t="shared" si="291"/>
        <v>109.38467054118914</v>
      </c>
      <c r="H1844" s="9">
        <f t="shared" si="289"/>
        <v>0</v>
      </c>
      <c r="I1844" s="9">
        <f t="shared" si="292"/>
        <v>53.644799999999293</v>
      </c>
      <c r="J1844" s="9">
        <f t="shared" si="293"/>
        <v>280.74947054118843</v>
      </c>
      <c r="K1844" s="9">
        <f t="shared" si="294"/>
        <v>4.5307753835174571</v>
      </c>
      <c r="L1844" s="9">
        <f t="shared" si="295"/>
        <v>4486.2340209093591</v>
      </c>
    </row>
    <row r="1845" spans="1:12" x14ac:dyDescent="0.25">
      <c r="A1845">
        <v>1836</v>
      </c>
      <c r="B1845">
        <v>58.258252800000008</v>
      </c>
      <c r="C1845" s="8">
        <f t="shared" si="286"/>
        <v>16.182848000000003</v>
      </c>
      <c r="D1845" s="9">
        <f t="shared" si="287"/>
        <v>4.4704000000002964E-2</v>
      </c>
      <c r="E1845" s="9">
        <f t="shared" si="288"/>
        <v>17274.117343999995</v>
      </c>
      <c r="F1845" s="9">
        <f t="shared" si="290"/>
        <v>117.72</v>
      </c>
      <c r="G1845" s="9">
        <f t="shared" si="291"/>
        <v>109.99151914426372</v>
      </c>
      <c r="H1845" s="9">
        <f t="shared" si="289"/>
        <v>0</v>
      </c>
      <c r="I1845" s="9">
        <f t="shared" si="292"/>
        <v>53.644800000003556</v>
      </c>
      <c r="J1845" s="9">
        <f t="shared" si="293"/>
        <v>281.35631914426727</v>
      </c>
      <c r="K1845" s="9">
        <f t="shared" si="294"/>
        <v>4.5531465465511687</v>
      </c>
      <c r="L1845" s="9">
        <f t="shared" si="295"/>
        <v>4490.7759818743934</v>
      </c>
    </row>
    <row r="1846" spans="1:12" x14ac:dyDescent="0.25">
      <c r="A1846">
        <v>1837</v>
      </c>
      <c r="B1846">
        <v>57.936384000000004</v>
      </c>
      <c r="C1846" s="8">
        <f t="shared" si="286"/>
        <v>16.093440000000001</v>
      </c>
      <c r="D1846" s="9">
        <f t="shared" si="287"/>
        <v>-8.9408000000002374E-2</v>
      </c>
      <c r="E1846" s="9">
        <f t="shared" si="288"/>
        <v>17290.255487999995</v>
      </c>
      <c r="F1846" s="9">
        <f t="shared" si="290"/>
        <v>117.72</v>
      </c>
      <c r="G1846" s="9">
        <f t="shared" si="291"/>
        <v>108.77950063411201</v>
      </c>
      <c r="H1846" s="9">
        <f t="shared" si="289"/>
        <v>0</v>
      </c>
      <c r="I1846" s="9">
        <f t="shared" si="292"/>
        <v>-107.28960000000285</v>
      </c>
      <c r="J1846" s="9">
        <f t="shared" si="293"/>
        <v>119.20990063410915</v>
      </c>
      <c r="K1846" s="9">
        <f t="shared" si="294"/>
        <v>1.9184973832609975</v>
      </c>
      <c r="L1846" s="9">
        <f t="shared" si="295"/>
        <v>4494.0118038392993</v>
      </c>
    </row>
    <row r="1847" spans="1:12" x14ac:dyDescent="0.25">
      <c r="A1847">
        <v>1838</v>
      </c>
      <c r="B1847">
        <v>57.453580800000012</v>
      </c>
      <c r="C1847" s="8">
        <f t="shared" si="286"/>
        <v>15.959328000000003</v>
      </c>
      <c r="D1847" s="9">
        <f t="shared" si="287"/>
        <v>-0.13411199999999823</v>
      </c>
      <c r="E1847" s="9">
        <f t="shared" si="288"/>
        <v>17306.281871999996</v>
      </c>
      <c r="F1847" s="9">
        <f t="shared" si="290"/>
        <v>117.72</v>
      </c>
      <c r="G1847" s="9">
        <f t="shared" si="291"/>
        <v>106.97406308886531</v>
      </c>
      <c r="H1847" s="9">
        <f t="shared" si="289"/>
        <v>0</v>
      </c>
      <c r="I1847" s="9">
        <f t="shared" si="292"/>
        <v>-160.93439999999788</v>
      </c>
      <c r="J1847" s="9">
        <f t="shared" si="293"/>
        <v>63.759663088867427</v>
      </c>
      <c r="K1847" s="9">
        <f t="shared" si="294"/>
        <v>1.0175613764047287</v>
      </c>
      <c r="L1847" s="9">
        <f t="shared" si="295"/>
        <v>4495.4798332191322</v>
      </c>
    </row>
    <row r="1848" spans="1:12" x14ac:dyDescent="0.25">
      <c r="A1848">
        <v>1839</v>
      </c>
      <c r="B1848">
        <v>57.936384000000004</v>
      </c>
      <c r="C1848" s="8">
        <f t="shared" si="286"/>
        <v>16.093440000000001</v>
      </c>
      <c r="D1848" s="9">
        <f t="shared" si="287"/>
        <v>0.13411199999999823</v>
      </c>
      <c r="E1848" s="9">
        <f t="shared" si="288"/>
        <v>17322.308255999997</v>
      </c>
      <c r="F1848" s="9">
        <f t="shared" si="290"/>
        <v>117.72</v>
      </c>
      <c r="G1848" s="9">
        <f t="shared" si="291"/>
        <v>108.77950063411201</v>
      </c>
      <c r="H1848" s="9">
        <f t="shared" si="289"/>
        <v>0</v>
      </c>
      <c r="I1848" s="9">
        <f t="shared" si="292"/>
        <v>160.93439999999788</v>
      </c>
      <c r="J1848" s="9">
        <f t="shared" si="293"/>
        <v>387.43390063410988</v>
      </c>
      <c r="K1848" s="9">
        <f t="shared" si="294"/>
        <v>6.2351442338210097</v>
      </c>
      <c r="L1848" s="9">
        <f t="shared" si="295"/>
        <v>4499.1061860242453</v>
      </c>
    </row>
    <row r="1849" spans="1:12" x14ac:dyDescent="0.25">
      <c r="A1849">
        <v>1840</v>
      </c>
      <c r="B1849">
        <v>57.936384000000004</v>
      </c>
      <c r="C1849" s="8">
        <f t="shared" si="286"/>
        <v>16.093440000000001</v>
      </c>
      <c r="D1849" s="9">
        <f t="shared" si="287"/>
        <v>0</v>
      </c>
      <c r="E1849" s="9">
        <f t="shared" si="288"/>
        <v>17338.401695999997</v>
      </c>
      <c r="F1849" s="9">
        <f t="shared" si="290"/>
        <v>117.72</v>
      </c>
      <c r="G1849" s="9">
        <f t="shared" si="291"/>
        <v>108.77950063411201</v>
      </c>
      <c r="H1849" s="9">
        <f t="shared" si="289"/>
        <v>0</v>
      </c>
      <c r="I1849" s="9">
        <f t="shared" si="292"/>
        <v>0</v>
      </c>
      <c r="J1849" s="9">
        <f t="shared" si="293"/>
        <v>226.499500634112</v>
      </c>
      <c r="K1849" s="9">
        <f t="shared" si="294"/>
        <v>3.6451561234850436</v>
      </c>
      <c r="L1849" s="9">
        <f t="shared" si="295"/>
        <v>4504.0463362028986</v>
      </c>
    </row>
    <row r="1850" spans="1:12" x14ac:dyDescent="0.25">
      <c r="A1850">
        <v>1841</v>
      </c>
      <c r="B1850">
        <v>57.29264640000001</v>
      </c>
      <c r="C1850" s="8">
        <f t="shared" si="286"/>
        <v>15.914624000000002</v>
      </c>
      <c r="D1850" s="9">
        <f t="shared" si="287"/>
        <v>-0.17881599999999942</v>
      </c>
      <c r="E1850" s="9">
        <f t="shared" si="288"/>
        <v>17354.405727999998</v>
      </c>
      <c r="F1850" s="9">
        <f t="shared" si="290"/>
        <v>117.72</v>
      </c>
      <c r="G1850" s="9">
        <f t="shared" si="291"/>
        <v>106.37560796577795</v>
      </c>
      <c r="H1850" s="9">
        <f t="shared" si="289"/>
        <v>0</v>
      </c>
      <c r="I1850" s="9">
        <f t="shared" si="292"/>
        <v>-214.5791999999993</v>
      </c>
      <c r="J1850" s="9">
        <f t="shared" si="293"/>
        <v>9.5164079657786544</v>
      </c>
      <c r="K1850" s="9">
        <f t="shared" si="294"/>
        <v>0.15145005460597216</v>
      </c>
      <c r="L1850" s="9">
        <f t="shared" si="295"/>
        <v>4505.9446392919444</v>
      </c>
    </row>
    <row r="1851" spans="1:12" x14ac:dyDescent="0.25">
      <c r="A1851">
        <v>1842</v>
      </c>
      <c r="B1851">
        <v>57.131712000000007</v>
      </c>
      <c r="C1851" s="8">
        <f t="shared" si="286"/>
        <v>15.869920000000002</v>
      </c>
      <c r="D1851" s="9">
        <f t="shared" si="287"/>
        <v>-4.4703999999999411E-2</v>
      </c>
      <c r="E1851" s="9">
        <f t="shared" si="288"/>
        <v>17370.297999999999</v>
      </c>
      <c r="F1851" s="9">
        <f t="shared" si="290"/>
        <v>117.72</v>
      </c>
      <c r="G1851" s="9">
        <f t="shared" si="291"/>
        <v>105.77883153868802</v>
      </c>
      <c r="H1851" s="9">
        <f t="shared" si="289"/>
        <v>0</v>
      </c>
      <c r="I1851" s="9">
        <f t="shared" si="292"/>
        <v>-53.644799999999293</v>
      </c>
      <c r="J1851" s="9">
        <f t="shared" si="293"/>
        <v>169.85403153868873</v>
      </c>
      <c r="K1851" s="9">
        <f t="shared" si="294"/>
        <v>2.6955698921964673</v>
      </c>
      <c r="L1851" s="9">
        <f t="shared" si="295"/>
        <v>4507.3681492653459</v>
      </c>
    </row>
    <row r="1852" spans="1:12" x14ac:dyDescent="0.25">
      <c r="A1852">
        <v>1843</v>
      </c>
      <c r="B1852">
        <v>56.970777599999998</v>
      </c>
      <c r="C1852" s="8">
        <f t="shared" si="286"/>
        <v>15.825215999999999</v>
      </c>
      <c r="D1852" s="9">
        <f t="shared" si="287"/>
        <v>-4.4704000000002964E-2</v>
      </c>
      <c r="E1852" s="9">
        <f t="shared" si="288"/>
        <v>17386.145568</v>
      </c>
      <c r="F1852" s="9">
        <f t="shared" si="290"/>
        <v>117.72</v>
      </c>
      <c r="G1852" s="9">
        <f t="shared" si="291"/>
        <v>105.18373380759552</v>
      </c>
      <c r="H1852" s="9">
        <f t="shared" si="289"/>
        <v>0</v>
      </c>
      <c r="I1852" s="9">
        <f t="shared" si="292"/>
        <v>-53.644800000003556</v>
      </c>
      <c r="J1852" s="9">
        <f t="shared" si="293"/>
        <v>169.25893380759197</v>
      </c>
      <c r="K1852" s="9">
        <f t="shared" si="294"/>
        <v>2.6785591874348453</v>
      </c>
      <c r="L1852" s="9">
        <f t="shared" si="295"/>
        <v>4510.0552138051617</v>
      </c>
    </row>
    <row r="1853" spans="1:12" x14ac:dyDescent="0.25">
      <c r="A1853">
        <v>1844</v>
      </c>
      <c r="B1853">
        <v>56.648908800000008</v>
      </c>
      <c r="C1853" s="8">
        <f t="shared" si="286"/>
        <v>15.735808000000002</v>
      </c>
      <c r="D1853" s="9">
        <f t="shared" si="287"/>
        <v>-8.9407999999997045E-2</v>
      </c>
      <c r="E1853" s="9">
        <f t="shared" si="288"/>
        <v>17401.926080000001</v>
      </c>
      <c r="F1853" s="9">
        <f t="shared" si="290"/>
        <v>117.72</v>
      </c>
      <c r="G1853" s="9">
        <f t="shared" si="291"/>
        <v>103.99857443340291</v>
      </c>
      <c r="H1853" s="9">
        <f t="shared" si="289"/>
        <v>0</v>
      </c>
      <c r="I1853" s="9">
        <f t="shared" si="292"/>
        <v>-107.28959999999645</v>
      </c>
      <c r="J1853" s="9">
        <f t="shared" si="293"/>
        <v>114.42897443340647</v>
      </c>
      <c r="K1853" s="9">
        <f t="shared" si="294"/>
        <v>1.8006323713209931</v>
      </c>
      <c r="L1853" s="9">
        <f t="shared" si="295"/>
        <v>4512.2948095845395</v>
      </c>
    </row>
    <row r="1854" spans="1:12" x14ac:dyDescent="0.25">
      <c r="A1854">
        <v>1845</v>
      </c>
      <c r="B1854">
        <v>56.648908800000008</v>
      </c>
      <c r="C1854" s="8">
        <f t="shared" si="286"/>
        <v>15.735808000000002</v>
      </c>
      <c r="D1854" s="9">
        <f t="shared" si="287"/>
        <v>0</v>
      </c>
      <c r="E1854" s="9">
        <f t="shared" si="288"/>
        <v>17417.661888000002</v>
      </c>
      <c r="F1854" s="9">
        <f t="shared" si="290"/>
        <v>117.72</v>
      </c>
      <c r="G1854" s="9">
        <f t="shared" si="291"/>
        <v>103.99857443340291</v>
      </c>
      <c r="H1854" s="9">
        <f t="shared" si="289"/>
        <v>0</v>
      </c>
      <c r="I1854" s="9">
        <f t="shared" si="292"/>
        <v>0</v>
      </c>
      <c r="J1854" s="9">
        <f t="shared" si="293"/>
        <v>221.71857443340292</v>
      </c>
      <c r="K1854" s="9">
        <f t="shared" si="294"/>
        <v>3.488920917317738</v>
      </c>
      <c r="L1854" s="9">
        <f t="shared" si="295"/>
        <v>4514.9395862288593</v>
      </c>
    </row>
    <row r="1855" spans="1:12" x14ac:dyDescent="0.25">
      <c r="A1855">
        <v>1846</v>
      </c>
      <c r="B1855">
        <v>56.648908800000008</v>
      </c>
      <c r="C1855" s="8">
        <f t="shared" si="286"/>
        <v>15.735808000000002</v>
      </c>
      <c r="D1855" s="9">
        <f t="shared" si="287"/>
        <v>0</v>
      </c>
      <c r="E1855" s="9">
        <f t="shared" si="288"/>
        <v>17433.397696000004</v>
      </c>
      <c r="F1855" s="9">
        <f t="shared" si="290"/>
        <v>117.72</v>
      </c>
      <c r="G1855" s="9">
        <f t="shared" si="291"/>
        <v>103.99857443340291</v>
      </c>
      <c r="H1855" s="9">
        <f t="shared" si="289"/>
        <v>0</v>
      </c>
      <c r="I1855" s="9">
        <f t="shared" si="292"/>
        <v>0</v>
      </c>
      <c r="J1855" s="9">
        <f t="shared" si="293"/>
        <v>221.71857443340292</v>
      </c>
      <c r="K1855" s="9">
        <f t="shared" si="294"/>
        <v>3.488920917317738</v>
      </c>
      <c r="L1855" s="9">
        <f t="shared" si="295"/>
        <v>4518.4285071461773</v>
      </c>
    </row>
    <row r="1856" spans="1:12" x14ac:dyDescent="0.25">
      <c r="A1856">
        <v>1847</v>
      </c>
      <c r="B1856">
        <v>56.648908800000008</v>
      </c>
      <c r="C1856" s="8">
        <f t="shared" si="286"/>
        <v>15.735808000000002</v>
      </c>
      <c r="D1856" s="9">
        <f t="shared" si="287"/>
        <v>0</v>
      </c>
      <c r="E1856" s="9">
        <f t="shared" si="288"/>
        <v>17449.133504000005</v>
      </c>
      <c r="F1856" s="9">
        <f t="shared" si="290"/>
        <v>117.72</v>
      </c>
      <c r="G1856" s="9">
        <f t="shared" si="291"/>
        <v>103.99857443340291</v>
      </c>
      <c r="H1856" s="9">
        <f t="shared" si="289"/>
        <v>0</v>
      </c>
      <c r="I1856" s="9">
        <f t="shared" si="292"/>
        <v>0</v>
      </c>
      <c r="J1856" s="9">
        <f t="shared" si="293"/>
        <v>221.71857443340292</v>
      </c>
      <c r="K1856" s="9">
        <f t="shared" si="294"/>
        <v>3.488920917317738</v>
      </c>
      <c r="L1856" s="9">
        <f t="shared" si="295"/>
        <v>4521.9174280634952</v>
      </c>
    </row>
    <row r="1857" spans="1:12" x14ac:dyDescent="0.25">
      <c r="A1857">
        <v>1848</v>
      </c>
      <c r="B1857">
        <v>56.648908800000008</v>
      </c>
      <c r="C1857" s="8">
        <f t="shared" si="286"/>
        <v>15.735808000000002</v>
      </c>
      <c r="D1857" s="9">
        <f t="shared" si="287"/>
        <v>0</v>
      </c>
      <c r="E1857" s="9">
        <f t="shared" si="288"/>
        <v>17464.869312000006</v>
      </c>
      <c r="F1857" s="9">
        <f t="shared" si="290"/>
        <v>117.72</v>
      </c>
      <c r="G1857" s="9">
        <f t="shared" si="291"/>
        <v>103.99857443340291</v>
      </c>
      <c r="H1857" s="9">
        <f t="shared" si="289"/>
        <v>0</v>
      </c>
      <c r="I1857" s="9">
        <f t="shared" si="292"/>
        <v>0</v>
      </c>
      <c r="J1857" s="9">
        <f t="shared" si="293"/>
        <v>221.71857443340292</v>
      </c>
      <c r="K1857" s="9">
        <f t="shared" si="294"/>
        <v>3.488920917317738</v>
      </c>
      <c r="L1857" s="9">
        <f t="shared" si="295"/>
        <v>4525.4063489808132</v>
      </c>
    </row>
    <row r="1858" spans="1:12" x14ac:dyDescent="0.25">
      <c r="A1858">
        <v>1849</v>
      </c>
      <c r="B1858">
        <v>56.648908800000008</v>
      </c>
      <c r="C1858" s="8">
        <f t="shared" si="286"/>
        <v>15.735808000000002</v>
      </c>
      <c r="D1858" s="9">
        <f t="shared" si="287"/>
        <v>0</v>
      </c>
      <c r="E1858" s="9">
        <f t="shared" si="288"/>
        <v>17480.605120000007</v>
      </c>
      <c r="F1858" s="9">
        <f t="shared" si="290"/>
        <v>117.72</v>
      </c>
      <c r="G1858" s="9">
        <f t="shared" si="291"/>
        <v>103.99857443340291</v>
      </c>
      <c r="H1858" s="9">
        <f t="shared" si="289"/>
        <v>0</v>
      </c>
      <c r="I1858" s="9">
        <f t="shared" si="292"/>
        <v>0</v>
      </c>
      <c r="J1858" s="9">
        <f t="shared" si="293"/>
        <v>221.71857443340292</v>
      </c>
      <c r="K1858" s="9">
        <f t="shared" si="294"/>
        <v>3.488920917317738</v>
      </c>
      <c r="L1858" s="9">
        <f t="shared" si="295"/>
        <v>4528.8952698981311</v>
      </c>
    </row>
    <row r="1859" spans="1:12" x14ac:dyDescent="0.25">
      <c r="A1859">
        <v>1850</v>
      </c>
      <c r="B1859">
        <v>56.327040000000004</v>
      </c>
      <c r="C1859" s="8">
        <f t="shared" si="286"/>
        <v>15.6464</v>
      </c>
      <c r="D1859" s="9">
        <f t="shared" si="287"/>
        <v>-8.9408000000002374E-2</v>
      </c>
      <c r="E1859" s="9">
        <f t="shared" si="288"/>
        <v>17496.296224000009</v>
      </c>
      <c r="F1859" s="9">
        <f t="shared" si="290"/>
        <v>117.72</v>
      </c>
      <c r="G1859" s="9">
        <f t="shared" si="291"/>
        <v>102.82012984319999</v>
      </c>
      <c r="H1859" s="9">
        <f t="shared" si="289"/>
        <v>0</v>
      </c>
      <c r="I1859" s="9">
        <f t="shared" si="292"/>
        <v>-107.28960000000285</v>
      </c>
      <c r="J1859" s="9">
        <f t="shared" si="293"/>
        <v>113.25052984319714</v>
      </c>
      <c r="K1859" s="9">
        <f t="shared" si="294"/>
        <v>1.7719630901385997</v>
      </c>
      <c r="L1859" s="9">
        <f t="shared" si="295"/>
        <v>4531.5257119018597</v>
      </c>
    </row>
    <row r="1860" spans="1:12" x14ac:dyDescent="0.25">
      <c r="A1860">
        <v>1851</v>
      </c>
      <c r="B1860">
        <v>56.487974400000006</v>
      </c>
      <c r="C1860" s="8">
        <f t="shared" si="286"/>
        <v>15.691104000000001</v>
      </c>
      <c r="D1860" s="9">
        <f t="shared" si="287"/>
        <v>4.4704000000001187E-2</v>
      </c>
      <c r="E1860" s="9">
        <f t="shared" si="288"/>
        <v>17511.96497600001</v>
      </c>
      <c r="F1860" s="9">
        <f t="shared" si="290"/>
        <v>117.72</v>
      </c>
      <c r="G1860" s="9">
        <f t="shared" si="291"/>
        <v>103.40851279030272</v>
      </c>
      <c r="H1860" s="9">
        <f t="shared" si="289"/>
        <v>0</v>
      </c>
      <c r="I1860" s="9">
        <f t="shared" si="292"/>
        <v>53.644800000001425</v>
      </c>
      <c r="J1860" s="9">
        <f t="shared" si="293"/>
        <v>274.77331279030415</v>
      </c>
      <c r="K1860" s="9">
        <f t="shared" si="294"/>
        <v>4.3114966274171929</v>
      </c>
      <c r="L1860" s="9">
        <f t="shared" si="295"/>
        <v>4534.5674417606378</v>
      </c>
    </row>
    <row r="1861" spans="1:12" x14ac:dyDescent="0.25">
      <c r="A1861">
        <v>1852</v>
      </c>
      <c r="B1861">
        <v>56.648908800000008</v>
      </c>
      <c r="C1861" s="8">
        <f t="shared" si="286"/>
        <v>15.735808000000002</v>
      </c>
      <c r="D1861" s="9">
        <f t="shared" si="287"/>
        <v>4.4704000000001187E-2</v>
      </c>
      <c r="E1861" s="9">
        <f t="shared" si="288"/>
        <v>17527.678432000012</v>
      </c>
      <c r="F1861" s="9">
        <f t="shared" si="290"/>
        <v>117.72</v>
      </c>
      <c r="G1861" s="9">
        <f t="shared" si="291"/>
        <v>103.99857443340291</v>
      </c>
      <c r="H1861" s="9">
        <f t="shared" si="289"/>
        <v>0</v>
      </c>
      <c r="I1861" s="9">
        <f t="shared" si="292"/>
        <v>53.644800000001425</v>
      </c>
      <c r="J1861" s="9">
        <f t="shared" si="293"/>
        <v>275.36337443340437</v>
      </c>
      <c r="K1861" s="9">
        <f t="shared" si="294"/>
        <v>4.3330651903161606</v>
      </c>
      <c r="L1861" s="9">
        <f t="shared" si="295"/>
        <v>4538.8897226695044</v>
      </c>
    </row>
    <row r="1862" spans="1:12" x14ac:dyDescent="0.25">
      <c r="A1862">
        <v>1853</v>
      </c>
      <c r="B1862">
        <v>57.131712000000007</v>
      </c>
      <c r="C1862" s="8">
        <f t="shared" si="286"/>
        <v>15.869920000000002</v>
      </c>
      <c r="D1862" s="9">
        <f t="shared" si="287"/>
        <v>0.13411200000000001</v>
      </c>
      <c r="E1862" s="9">
        <f t="shared" si="288"/>
        <v>17543.481296000013</v>
      </c>
      <c r="F1862" s="9">
        <f t="shared" si="290"/>
        <v>117.72</v>
      </c>
      <c r="G1862" s="9">
        <f t="shared" si="291"/>
        <v>105.77883153868802</v>
      </c>
      <c r="H1862" s="9">
        <f t="shared" si="289"/>
        <v>0</v>
      </c>
      <c r="I1862" s="9">
        <f t="shared" si="292"/>
        <v>160.93440000000001</v>
      </c>
      <c r="J1862" s="9">
        <f t="shared" si="293"/>
        <v>384.43323153868801</v>
      </c>
      <c r="K1862" s="9">
        <f t="shared" si="294"/>
        <v>6.1009246298604562</v>
      </c>
      <c r="L1862" s="9">
        <f t="shared" si="295"/>
        <v>4544.1067175795924</v>
      </c>
    </row>
    <row r="1863" spans="1:12" x14ac:dyDescent="0.25">
      <c r="A1863">
        <v>1854</v>
      </c>
      <c r="B1863">
        <v>56.648908800000008</v>
      </c>
      <c r="C1863" s="8">
        <f t="shared" si="286"/>
        <v>15.735808000000002</v>
      </c>
      <c r="D1863" s="9">
        <f t="shared" si="287"/>
        <v>-0.13411200000000001</v>
      </c>
      <c r="E1863" s="9">
        <f t="shared" si="288"/>
        <v>17559.284160000014</v>
      </c>
      <c r="F1863" s="9">
        <f t="shared" si="290"/>
        <v>117.72</v>
      </c>
      <c r="G1863" s="9">
        <f t="shared" si="291"/>
        <v>103.99857443340291</v>
      </c>
      <c r="H1863" s="9">
        <f t="shared" si="289"/>
        <v>0</v>
      </c>
      <c r="I1863" s="9">
        <f t="shared" si="292"/>
        <v>-160.93440000000001</v>
      </c>
      <c r="J1863" s="9">
        <f t="shared" si="293"/>
        <v>60.78417443340291</v>
      </c>
      <c r="K1863" s="9">
        <f t="shared" si="294"/>
        <v>0.95648809832253712</v>
      </c>
      <c r="L1863" s="9">
        <f t="shared" si="295"/>
        <v>4547.6354239436841</v>
      </c>
    </row>
    <row r="1864" spans="1:12" x14ac:dyDescent="0.25">
      <c r="A1864">
        <v>1855</v>
      </c>
      <c r="B1864">
        <v>56.327040000000004</v>
      </c>
      <c r="C1864" s="8">
        <f t="shared" si="286"/>
        <v>15.6464</v>
      </c>
      <c r="D1864" s="9">
        <f t="shared" si="287"/>
        <v>-8.9408000000002374E-2</v>
      </c>
      <c r="E1864" s="9">
        <f t="shared" si="288"/>
        <v>17574.975264000015</v>
      </c>
      <c r="F1864" s="9">
        <f t="shared" si="290"/>
        <v>117.72</v>
      </c>
      <c r="G1864" s="9">
        <f t="shared" si="291"/>
        <v>102.82012984319999</v>
      </c>
      <c r="H1864" s="9">
        <f t="shared" si="289"/>
        <v>0</v>
      </c>
      <c r="I1864" s="9">
        <f t="shared" si="292"/>
        <v>-107.28960000000285</v>
      </c>
      <c r="J1864" s="9">
        <f t="shared" si="293"/>
        <v>113.25052984319714</v>
      </c>
      <c r="K1864" s="9">
        <f t="shared" si="294"/>
        <v>1.7719630901385997</v>
      </c>
      <c r="L1864" s="9">
        <f t="shared" si="295"/>
        <v>4548.9996495379146</v>
      </c>
    </row>
    <row r="1865" spans="1:12" x14ac:dyDescent="0.25">
      <c r="A1865">
        <v>1856</v>
      </c>
      <c r="B1865">
        <v>56.327040000000004</v>
      </c>
      <c r="C1865" s="8">
        <f t="shared" si="286"/>
        <v>15.6464</v>
      </c>
      <c r="D1865" s="9">
        <f t="shared" si="287"/>
        <v>0</v>
      </c>
      <c r="E1865" s="9">
        <f t="shared" si="288"/>
        <v>17590.621664000017</v>
      </c>
      <c r="F1865" s="9">
        <f t="shared" si="290"/>
        <v>117.72</v>
      </c>
      <c r="G1865" s="9">
        <f t="shared" si="291"/>
        <v>102.82012984319999</v>
      </c>
      <c r="H1865" s="9">
        <f t="shared" si="289"/>
        <v>0</v>
      </c>
      <c r="I1865" s="9">
        <f t="shared" si="292"/>
        <v>0</v>
      </c>
      <c r="J1865" s="9">
        <f t="shared" si="293"/>
        <v>220.54012984319999</v>
      </c>
      <c r="K1865" s="9">
        <f t="shared" si="294"/>
        <v>3.4506590875786443</v>
      </c>
      <c r="L1865" s="9">
        <f t="shared" si="295"/>
        <v>4551.6109606267728</v>
      </c>
    </row>
    <row r="1866" spans="1:12" x14ac:dyDescent="0.25">
      <c r="A1866">
        <v>1857</v>
      </c>
      <c r="B1866">
        <v>56.327040000000004</v>
      </c>
      <c r="C1866" s="8">
        <f t="shared" ref="C1866:C1883" si="296">B1866/3.6</f>
        <v>15.6464</v>
      </c>
      <c r="D1866" s="9">
        <f t="shared" ref="D1866:D1883" si="297">(C1866-C1865)/(A1866-A1865)</f>
        <v>0</v>
      </c>
      <c r="E1866" s="9">
        <f t="shared" ref="E1866:E1883" si="298">E1865+C1865*(A1866-A1865)+(C1866-C1865)*(A1866-A1865)/2</f>
        <v>17606.268064000018</v>
      </c>
      <c r="F1866" s="9">
        <f t="shared" si="290"/>
        <v>117.72</v>
      </c>
      <c r="G1866" s="9">
        <f t="shared" si="291"/>
        <v>102.82012984319999</v>
      </c>
      <c r="H1866" s="9">
        <f t="shared" ref="H1866:H1883" si="299">$B$1*$B$2*SIN(ATAN($F$1))</f>
        <v>0</v>
      </c>
      <c r="I1866" s="9">
        <f t="shared" si="292"/>
        <v>0</v>
      </c>
      <c r="J1866" s="9">
        <f t="shared" si="293"/>
        <v>220.54012984319999</v>
      </c>
      <c r="K1866" s="9">
        <f t="shared" si="294"/>
        <v>3.4506590875786443</v>
      </c>
      <c r="L1866" s="9">
        <f t="shared" si="295"/>
        <v>4555.0616197143518</v>
      </c>
    </row>
    <row r="1867" spans="1:12" x14ac:dyDescent="0.25">
      <c r="A1867">
        <v>1858</v>
      </c>
      <c r="B1867">
        <v>56.005171199999999</v>
      </c>
      <c r="C1867" s="8">
        <f t="shared" si="296"/>
        <v>15.556991999999999</v>
      </c>
      <c r="D1867" s="9">
        <f t="shared" si="297"/>
        <v>-8.9408000000000598E-2</v>
      </c>
      <c r="E1867" s="9">
        <f t="shared" si="298"/>
        <v>17621.86976000002</v>
      </c>
      <c r="F1867" s="9">
        <f t="shared" si="290"/>
        <v>117.72</v>
      </c>
      <c r="G1867" s="9">
        <f t="shared" si="291"/>
        <v>101.64840003698686</v>
      </c>
      <c r="H1867" s="9">
        <f t="shared" si="299"/>
        <v>0</v>
      </c>
      <c r="I1867" s="9">
        <f t="shared" si="292"/>
        <v>-107.28960000000072</v>
      </c>
      <c r="J1867" s="9">
        <f t="shared" si="293"/>
        <v>112.07880003698614</v>
      </c>
      <c r="K1867" s="9">
        <f t="shared" si="294"/>
        <v>1.7436089955449929</v>
      </c>
      <c r="L1867" s="9">
        <f t="shared" si="295"/>
        <v>4557.6587537559135</v>
      </c>
    </row>
    <row r="1868" spans="1:12" x14ac:dyDescent="0.25">
      <c r="A1868">
        <v>1859</v>
      </c>
      <c r="B1868">
        <v>55.683302400000009</v>
      </c>
      <c r="C1868" s="8">
        <f t="shared" si="296"/>
        <v>15.467584000000002</v>
      </c>
      <c r="D1868" s="9">
        <f t="shared" si="297"/>
        <v>-8.9407999999997045E-2</v>
      </c>
      <c r="E1868" s="9">
        <f t="shared" si="298"/>
        <v>17637.382048000021</v>
      </c>
      <c r="F1868" s="9">
        <f t="shared" si="290"/>
        <v>117.72</v>
      </c>
      <c r="G1868" s="9">
        <f t="shared" si="291"/>
        <v>100.48338501476356</v>
      </c>
      <c r="H1868" s="9">
        <f t="shared" si="299"/>
        <v>0</v>
      </c>
      <c r="I1868" s="9">
        <f t="shared" si="292"/>
        <v>-107.28959999999645</v>
      </c>
      <c r="J1868" s="9">
        <f t="shared" si="293"/>
        <v>110.91378501476711</v>
      </c>
      <c r="K1868" s="9">
        <f t="shared" si="294"/>
        <v>1.715568286473852</v>
      </c>
      <c r="L1868" s="9">
        <f t="shared" si="295"/>
        <v>4559.3883423969228</v>
      </c>
    </row>
    <row r="1869" spans="1:12" x14ac:dyDescent="0.25">
      <c r="A1869">
        <v>1860</v>
      </c>
      <c r="B1869">
        <v>55.522368</v>
      </c>
      <c r="C1869" s="8">
        <f t="shared" si="296"/>
        <v>15.422879999999999</v>
      </c>
      <c r="D1869" s="9">
        <f t="shared" si="297"/>
        <v>-4.4704000000002964E-2</v>
      </c>
      <c r="E1869" s="9">
        <f t="shared" si="298"/>
        <v>17652.827280000023</v>
      </c>
      <c r="F1869" s="9">
        <f t="shared" si="290"/>
        <v>117.72</v>
      </c>
      <c r="G1869" s="9">
        <f t="shared" si="291"/>
        <v>99.903395547647989</v>
      </c>
      <c r="H1869" s="9">
        <f t="shared" si="299"/>
        <v>0</v>
      </c>
      <c r="I1869" s="9">
        <f t="shared" si="292"/>
        <v>-53.644800000003556</v>
      </c>
      <c r="J1869" s="9">
        <f t="shared" si="293"/>
        <v>163.97859554764443</v>
      </c>
      <c r="K1869" s="9">
        <f t="shared" si="294"/>
        <v>2.529022201699854</v>
      </c>
      <c r="L1869" s="9">
        <f t="shared" si="295"/>
        <v>4561.5106376410095</v>
      </c>
    </row>
    <row r="1870" spans="1:12" x14ac:dyDescent="0.25">
      <c r="A1870">
        <v>1861</v>
      </c>
      <c r="B1870">
        <v>53.913024000000007</v>
      </c>
      <c r="C1870" s="8">
        <f t="shared" si="296"/>
        <v>14.975840000000002</v>
      </c>
      <c r="D1870" s="9">
        <f t="shared" si="297"/>
        <v>-0.44703999999999766</v>
      </c>
      <c r="E1870" s="9">
        <f t="shared" si="298"/>
        <v>17668.026640000022</v>
      </c>
      <c r="F1870" s="9">
        <f t="shared" si="290"/>
        <v>117.72</v>
      </c>
      <c r="G1870" s="9">
        <f t="shared" si="291"/>
        <v>94.195829156352019</v>
      </c>
      <c r="H1870" s="9">
        <f t="shared" si="299"/>
        <v>0</v>
      </c>
      <c r="I1870" s="9">
        <f t="shared" si="292"/>
        <v>-536.44799999999714</v>
      </c>
      <c r="J1870" s="9">
        <f t="shared" si="293"/>
        <v>-324.53217084364513</v>
      </c>
      <c r="K1870" s="9">
        <f t="shared" si="294"/>
        <v>-4.8601418654070949</v>
      </c>
      <c r="L1870" s="9">
        <f t="shared" si="295"/>
        <v>4560.3450778091556</v>
      </c>
    </row>
    <row r="1871" spans="1:12" x14ac:dyDescent="0.25">
      <c r="A1871">
        <v>1862</v>
      </c>
      <c r="B1871">
        <v>51.499008000000003</v>
      </c>
      <c r="C1871" s="8">
        <f t="shared" si="296"/>
        <v>14.30528</v>
      </c>
      <c r="D1871" s="9">
        <f t="shared" si="297"/>
        <v>-0.67056000000000182</v>
      </c>
      <c r="E1871" s="9">
        <f t="shared" si="298"/>
        <v>17682.667200000022</v>
      </c>
      <c r="F1871" s="9">
        <f t="shared" si="290"/>
        <v>117.72</v>
      </c>
      <c r="G1871" s="9">
        <f t="shared" si="291"/>
        <v>85.949235068928004</v>
      </c>
      <c r="H1871" s="9">
        <f t="shared" si="299"/>
        <v>0</v>
      </c>
      <c r="I1871" s="9">
        <f t="shared" si="292"/>
        <v>-804.67200000000219</v>
      </c>
      <c r="J1871" s="9">
        <f t="shared" si="293"/>
        <v>-601.00276493107413</v>
      </c>
      <c r="K1871" s="9">
        <f t="shared" si="294"/>
        <v>-8.5975128331131963</v>
      </c>
      <c r="L1871" s="9">
        <f t="shared" si="295"/>
        <v>4553.6162504598951</v>
      </c>
    </row>
    <row r="1872" spans="1:12" x14ac:dyDescent="0.25">
      <c r="A1872">
        <v>1863</v>
      </c>
      <c r="B1872">
        <v>48.441254400000005</v>
      </c>
      <c r="C1872" s="8">
        <f t="shared" si="296"/>
        <v>13.455904</v>
      </c>
      <c r="D1872" s="9">
        <f t="shared" si="297"/>
        <v>-0.84937599999999946</v>
      </c>
      <c r="E1872" s="9">
        <f t="shared" si="298"/>
        <v>17696.547792000023</v>
      </c>
      <c r="F1872" s="9">
        <f t="shared" si="290"/>
        <v>117.72</v>
      </c>
      <c r="G1872" s="9">
        <f t="shared" si="291"/>
        <v>76.045768032030722</v>
      </c>
      <c r="H1872" s="9">
        <f t="shared" si="299"/>
        <v>0</v>
      </c>
      <c r="I1872" s="9">
        <f t="shared" si="292"/>
        <v>-1019.2511999999994</v>
      </c>
      <c r="J1872" s="9">
        <f t="shared" si="293"/>
        <v>-825.48543196796868</v>
      </c>
      <c r="K1872" s="9">
        <f t="shared" si="294"/>
        <v>-11.107652725959518</v>
      </c>
      <c r="L1872" s="9">
        <f t="shared" si="295"/>
        <v>4543.7636676803586</v>
      </c>
    </row>
    <row r="1873" spans="1:12" x14ac:dyDescent="0.25">
      <c r="A1873">
        <v>1864</v>
      </c>
      <c r="B1873">
        <v>45.061632000000003</v>
      </c>
      <c r="C1873" s="8">
        <f t="shared" si="296"/>
        <v>12.51712</v>
      </c>
      <c r="D1873" s="9">
        <f t="shared" si="297"/>
        <v>-0.93878400000000006</v>
      </c>
      <c r="E1873" s="9">
        <f t="shared" si="298"/>
        <v>17709.534304000023</v>
      </c>
      <c r="F1873" s="9">
        <f t="shared" si="290"/>
        <v>117.72</v>
      </c>
      <c r="G1873" s="9">
        <f t="shared" si="291"/>
        <v>65.804883099647995</v>
      </c>
      <c r="H1873" s="9">
        <f t="shared" si="299"/>
        <v>0</v>
      </c>
      <c r="I1873" s="9">
        <f t="shared" si="292"/>
        <v>-1126.5408</v>
      </c>
      <c r="J1873" s="9">
        <f t="shared" si="293"/>
        <v>-943.01591690035207</v>
      </c>
      <c r="K1873" s="9">
        <f t="shared" si="294"/>
        <v>-11.803843393751734</v>
      </c>
      <c r="L1873" s="9">
        <f t="shared" si="295"/>
        <v>4532.3079196205026</v>
      </c>
    </row>
    <row r="1874" spans="1:12" x14ac:dyDescent="0.25">
      <c r="A1874">
        <v>1865</v>
      </c>
      <c r="B1874">
        <v>41.038272000000006</v>
      </c>
      <c r="C1874" s="8">
        <f t="shared" si="296"/>
        <v>11.399520000000001</v>
      </c>
      <c r="D1874" s="9">
        <f t="shared" si="297"/>
        <v>-1.1175999999999995</v>
      </c>
      <c r="E1874" s="9">
        <f t="shared" si="298"/>
        <v>17721.492624000024</v>
      </c>
      <c r="F1874" s="9">
        <f t="shared" si="290"/>
        <v>117.72</v>
      </c>
      <c r="G1874" s="9">
        <f t="shared" si="291"/>
        <v>54.578603616768</v>
      </c>
      <c r="H1874" s="9">
        <f t="shared" si="299"/>
        <v>0</v>
      </c>
      <c r="I1874" s="9">
        <f t="shared" si="292"/>
        <v>-1341.1199999999994</v>
      </c>
      <c r="J1874" s="9">
        <f t="shared" si="293"/>
        <v>-1168.8213963832313</v>
      </c>
      <c r="K1874" s="9">
        <f t="shared" si="294"/>
        <v>-13.324002884498574</v>
      </c>
      <c r="L1874" s="9">
        <f t="shared" si="295"/>
        <v>4519.7439964813775</v>
      </c>
    </row>
    <row r="1875" spans="1:12" x14ac:dyDescent="0.25">
      <c r="A1875">
        <v>1866</v>
      </c>
      <c r="B1875">
        <v>36.210239999999999</v>
      </c>
      <c r="C1875" s="8">
        <f t="shared" si="296"/>
        <v>10.058399999999999</v>
      </c>
      <c r="D1875" s="9">
        <f t="shared" si="297"/>
        <v>-1.3411200000000019</v>
      </c>
      <c r="E1875" s="9">
        <f t="shared" si="298"/>
        <v>17732.221584000024</v>
      </c>
      <c r="F1875" s="9">
        <f t="shared" si="290"/>
        <v>117.72</v>
      </c>
      <c r="G1875" s="9">
        <f t="shared" si="291"/>
        <v>42.49199243519999</v>
      </c>
      <c r="H1875" s="9">
        <f t="shared" si="299"/>
        <v>0</v>
      </c>
      <c r="I1875" s="9">
        <f t="shared" si="292"/>
        <v>-1609.3440000000023</v>
      </c>
      <c r="J1875" s="9">
        <f t="shared" si="293"/>
        <v>-1449.1320075648023</v>
      </c>
      <c r="K1875" s="9">
        <f t="shared" si="294"/>
        <v>-14.575949384889805</v>
      </c>
      <c r="L1875" s="9">
        <f t="shared" si="295"/>
        <v>4505.7940203466833</v>
      </c>
    </row>
    <row r="1876" spans="1:12" x14ac:dyDescent="0.25">
      <c r="A1876">
        <v>1867</v>
      </c>
      <c r="B1876">
        <v>31.865011200000005</v>
      </c>
      <c r="C1876" s="8">
        <f t="shared" si="296"/>
        <v>8.8513920000000006</v>
      </c>
      <c r="D1876" s="9">
        <f t="shared" si="297"/>
        <v>-1.2070079999999983</v>
      </c>
      <c r="E1876" s="9">
        <f t="shared" si="298"/>
        <v>17741.676480000027</v>
      </c>
      <c r="F1876" s="9">
        <f t="shared" si="290"/>
        <v>117.72</v>
      </c>
      <c r="G1876" s="9">
        <f t="shared" si="291"/>
        <v>32.905798941818887</v>
      </c>
      <c r="H1876" s="9">
        <f t="shared" si="299"/>
        <v>0</v>
      </c>
      <c r="I1876" s="9">
        <f t="shared" si="292"/>
        <v>-1448.4095999999979</v>
      </c>
      <c r="J1876" s="9">
        <f t="shared" si="293"/>
        <v>-1297.7838010581791</v>
      </c>
      <c r="K1876" s="9">
        <f t="shared" si="294"/>
        <v>-11.487193154415959</v>
      </c>
      <c r="L1876" s="9">
        <f t="shared" si="295"/>
        <v>4492.7624490770304</v>
      </c>
    </row>
    <row r="1877" spans="1:12" x14ac:dyDescent="0.25">
      <c r="A1877">
        <v>1868</v>
      </c>
      <c r="B1877">
        <v>26.554176000000002</v>
      </c>
      <c r="C1877" s="8">
        <f t="shared" si="296"/>
        <v>7.3761600000000005</v>
      </c>
      <c r="D1877" s="9">
        <f t="shared" si="297"/>
        <v>-1.4752320000000001</v>
      </c>
      <c r="E1877" s="9">
        <f t="shared" si="298"/>
        <v>17749.790256000029</v>
      </c>
      <c r="F1877" s="9">
        <f t="shared" ref="F1877:F1883" si="300">IF(C1877&lt;=0,0,$B$3*$B$1*$B$2*COS(ATAN($F$1)))</f>
        <v>117.72</v>
      </c>
      <c r="G1877" s="9">
        <f t="shared" ref="G1877:G1883" si="301">$B$5*$B$6*$B$4*(C1877-$F$2)^2/2</f>
        <v>22.851249265152003</v>
      </c>
      <c r="H1877" s="9">
        <f t="shared" si="299"/>
        <v>0</v>
      </c>
      <c r="I1877" s="9">
        <f t="shared" ref="I1877:I1883" si="302">$B$1*D1877</f>
        <v>-1770.2784000000001</v>
      </c>
      <c r="J1877" s="9">
        <f t="shared" ref="J1877:J1883" si="303">SUM(F1877:I1877)</f>
        <v>-1629.7071507348483</v>
      </c>
      <c r="K1877" s="9">
        <f t="shared" ref="K1877:K1883" si="304">J1877*C1877/1000</f>
        <v>-12.02098069696436</v>
      </c>
      <c r="L1877" s="9">
        <f t="shared" ref="L1877:L1883" si="305">L1876+(K1877+K1876)/2*(A1877-A1876)</f>
        <v>4481.0083621513404</v>
      </c>
    </row>
    <row r="1878" spans="1:12" x14ac:dyDescent="0.25">
      <c r="A1878">
        <v>1869</v>
      </c>
      <c r="B1878">
        <v>21.243340799999999</v>
      </c>
      <c r="C1878" s="8">
        <f t="shared" si="296"/>
        <v>5.9009279999999995</v>
      </c>
      <c r="D1878" s="9">
        <f t="shared" si="297"/>
        <v>-1.475232000000001</v>
      </c>
      <c r="E1878" s="9">
        <f t="shared" si="298"/>
        <v>17756.428800000031</v>
      </c>
      <c r="F1878" s="9">
        <f t="shared" si="300"/>
        <v>117.72</v>
      </c>
      <c r="G1878" s="9">
        <f t="shared" si="301"/>
        <v>14.624799529697276</v>
      </c>
      <c r="H1878" s="9">
        <f t="shared" si="299"/>
        <v>0</v>
      </c>
      <c r="I1878" s="9">
        <f t="shared" si="302"/>
        <v>-1770.2784000000013</v>
      </c>
      <c r="J1878" s="9">
        <f t="shared" si="303"/>
        <v>-1637.9336004703041</v>
      </c>
      <c r="K1878" s="9">
        <f t="shared" si="304"/>
        <v>-9.6653282451560294</v>
      </c>
      <c r="L1878" s="9">
        <f t="shared" si="305"/>
        <v>4470.1652076802802</v>
      </c>
    </row>
    <row r="1879" spans="1:12" x14ac:dyDescent="0.25">
      <c r="A1879">
        <v>1870</v>
      </c>
      <c r="B1879">
        <v>16.576243200000004</v>
      </c>
      <c r="C1879" s="8">
        <f t="shared" si="296"/>
        <v>4.6045120000000006</v>
      </c>
      <c r="D1879" s="9">
        <f t="shared" si="297"/>
        <v>-1.2964159999999989</v>
      </c>
      <c r="E1879" s="9">
        <f t="shared" si="298"/>
        <v>17761.681520000031</v>
      </c>
      <c r="F1879" s="9">
        <f t="shared" si="300"/>
        <v>117.72</v>
      </c>
      <c r="G1879" s="9">
        <f t="shared" si="301"/>
        <v>8.9046429184204818</v>
      </c>
      <c r="H1879" s="9">
        <f t="shared" si="299"/>
        <v>0</v>
      </c>
      <c r="I1879" s="9">
        <f t="shared" si="302"/>
        <v>-1555.6991999999987</v>
      </c>
      <c r="J1879" s="9">
        <f t="shared" si="303"/>
        <v>-1429.0745570815782</v>
      </c>
      <c r="K1879" s="9">
        <f t="shared" si="304"/>
        <v>-6.5801909469768125</v>
      </c>
      <c r="L1879" s="9">
        <f t="shared" si="305"/>
        <v>4462.0424480842139</v>
      </c>
    </row>
    <row r="1880" spans="1:12" x14ac:dyDescent="0.25">
      <c r="A1880">
        <v>1871</v>
      </c>
      <c r="B1880">
        <v>11.587276800000001</v>
      </c>
      <c r="C1880" s="8">
        <f t="shared" si="296"/>
        <v>3.2186880000000002</v>
      </c>
      <c r="D1880" s="9">
        <f t="shared" si="297"/>
        <v>-1.3858240000000004</v>
      </c>
      <c r="E1880" s="9">
        <f t="shared" si="298"/>
        <v>17765.593120000034</v>
      </c>
      <c r="F1880" s="9">
        <f t="shared" si="300"/>
        <v>117.72</v>
      </c>
      <c r="G1880" s="9">
        <f t="shared" si="301"/>
        <v>4.3511800253644806</v>
      </c>
      <c r="H1880" s="9">
        <f t="shared" si="299"/>
        <v>0</v>
      </c>
      <c r="I1880" s="9">
        <f t="shared" si="302"/>
        <v>-1662.9888000000005</v>
      </c>
      <c r="J1880" s="9">
        <f t="shared" si="303"/>
        <v>-1540.917619974636</v>
      </c>
      <c r="K1880" s="9">
        <f t="shared" si="304"/>
        <v>-4.9597330524009209</v>
      </c>
      <c r="L1880" s="9">
        <f t="shared" si="305"/>
        <v>4456.2724860845246</v>
      </c>
    </row>
    <row r="1881" spans="1:12" x14ac:dyDescent="0.25">
      <c r="A1881">
        <v>1872</v>
      </c>
      <c r="B1881">
        <v>6.4373760000000004</v>
      </c>
      <c r="C1881" s="8">
        <f t="shared" si="296"/>
        <v>1.78816</v>
      </c>
      <c r="D1881" s="9">
        <f t="shared" si="297"/>
        <v>-1.4305280000000002</v>
      </c>
      <c r="E1881" s="9">
        <f t="shared" si="298"/>
        <v>17768.096544000036</v>
      </c>
      <c r="F1881" s="9">
        <f t="shared" si="300"/>
        <v>117.72</v>
      </c>
      <c r="G1881" s="9">
        <f t="shared" si="301"/>
        <v>1.3429567979520001</v>
      </c>
      <c r="H1881" s="9">
        <f t="shared" si="299"/>
        <v>0</v>
      </c>
      <c r="I1881" s="9">
        <f t="shared" si="302"/>
        <v>-1716.6336000000003</v>
      </c>
      <c r="J1881" s="9">
        <f t="shared" si="303"/>
        <v>-1597.5706432020484</v>
      </c>
      <c r="K1881" s="9">
        <f t="shared" si="304"/>
        <v>-2.8567119213481749</v>
      </c>
      <c r="L1881" s="9">
        <f t="shared" si="305"/>
        <v>4452.3642635976503</v>
      </c>
    </row>
    <row r="1882" spans="1:12" x14ac:dyDescent="0.25">
      <c r="A1882">
        <v>1873</v>
      </c>
      <c r="B1882">
        <v>1.6093440000000001</v>
      </c>
      <c r="C1882" s="8">
        <f t="shared" si="296"/>
        <v>0.44703999999999999</v>
      </c>
      <c r="D1882" s="9">
        <f t="shared" si="297"/>
        <v>-1.3411200000000001</v>
      </c>
      <c r="E1882" s="9">
        <f t="shared" si="298"/>
        <v>17769.214144000038</v>
      </c>
      <c r="F1882" s="9">
        <f t="shared" si="300"/>
        <v>117.72</v>
      </c>
      <c r="G1882" s="9">
        <f t="shared" si="301"/>
        <v>8.3934799872000004E-2</v>
      </c>
      <c r="H1882" s="9">
        <f t="shared" si="299"/>
        <v>0</v>
      </c>
      <c r="I1882" s="9">
        <f t="shared" si="302"/>
        <v>-1609.3440000000001</v>
      </c>
      <c r="J1882" s="9">
        <f t="shared" si="303"/>
        <v>-1491.5400652001281</v>
      </c>
      <c r="K1882" s="9">
        <f t="shared" si="304"/>
        <v>-0.6667780707470653</v>
      </c>
      <c r="L1882" s="9">
        <f t="shared" si="305"/>
        <v>4450.6025186016022</v>
      </c>
    </row>
    <row r="1883" spans="1:12" x14ac:dyDescent="0.25">
      <c r="A1883">
        <v>1874</v>
      </c>
      <c r="B1883">
        <v>0</v>
      </c>
      <c r="C1883" s="8">
        <f t="shared" si="296"/>
        <v>0</v>
      </c>
      <c r="D1883" s="9">
        <f t="shared" si="297"/>
        <v>-0.44703999999999999</v>
      </c>
      <c r="E1883" s="9">
        <f t="shared" si="298"/>
        <v>17769.437664000037</v>
      </c>
      <c r="F1883" s="9">
        <f t="shared" si="300"/>
        <v>0</v>
      </c>
      <c r="G1883" s="9">
        <f t="shared" si="301"/>
        <v>0</v>
      </c>
      <c r="H1883" s="9">
        <f t="shared" si="299"/>
        <v>0</v>
      </c>
      <c r="I1883" s="9">
        <f t="shared" si="302"/>
        <v>-536.44799999999998</v>
      </c>
      <c r="J1883" s="9">
        <f t="shared" si="303"/>
        <v>-536.44799999999998</v>
      </c>
      <c r="K1883" s="9">
        <f t="shared" si="304"/>
        <v>0</v>
      </c>
      <c r="L1883" s="9">
        <f t="shared" si="305"/>
        <v>4450.2691295662289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95"/>
  <sheetViews>
    <sheetView workbookViewId="0"/>
  </sheetViews>
  <sheetFormatPr baseColWidth="10" defaultRowHeight="15" x14ac:dyDescent="0.25"/>
  <sheetData>
    <row r="1" spans="1:7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/>
    </row>
    <row r="2" spans="1:7" x14ac:dyDescent="0.25">
      <c r="A2" s="7">
        <v>0</v>
      </c>
      <c r="B2" s="7">
        <v>0</v>
      </c>
      <c r="C2" s="7">
        <f>B2/3.6</f>
        <v>0</v>
      </c>
      <c r="D2" s="7">
        <v>0</v>
      </c>
      <c r="E2" s="7">
        <v>0</v>
      </c>
      <c r="F2" s="7">
        <v>0</v>
      </c>
      <c r="G2" s="9"/>
    </row>
    <row r="3" spans="1:7" x14ac:dyDescent="0.25">
      <c r="A3">
        <v>1</v>
      </c>
      <c r="B3">
        <v>0</v>
      </c>
      <c r="C3" s="5">
        <f t="shared" ref="C3" si="0">B3/3.6</f>
        <v>0</v>
      </c>
      <c r="D3" s="5">
        <f>(C3-C2)/(A3-A2)</f>
        <v>0</v>
      </c>
      <c r="E3" s="5">
        <f t="shared" ref="E3" si="1">E2+C2*(A3-A2)+(C3-C2)*(A3-A2)/2</f>
        <v>0</v>
      </c>
      <c r="F3" s="5">
        <f>E3/A3*3.6</f>
        <v>0</v>
      </c>
      <c r="G3" s="9"/>
    </row>
    <row r="4" spans="1:7" x14ac:dyDescent="0.25">
      <c r="A4">
        <v>2</v>
      </c>
      <c r="B4">
        <v>0</v>
      </c>
      <c r="C4" s="9">
        <f t="shared" ref="C4" si="2">B4/3.6</f>
        <v>0</v>
      </c>
      <c r="D4" s="9">
        <f>(C4-C3)/(A4-A3)</f>
        <v>0</v>
      </c>
      <c r="E4" s="9">
        <f t="shared" ref="E4" si="3">E3+C3*(A4-A3)+(C4-C3)*(A4-A3)/2</f>
        <v>0</v>
      </c>
      <c r="F4" s="9">
        <f>E4/A4*3.6</f>
        <v>0</v>
      </c>
      <c r="G4" s="9"/>
    </row>
    <row r="5" spans="1:7" x14ac:dyDescent="0.25">
      <c r="A5">
        <v>3</v>
      </c>
      <c r="B5">
        <v>0</v>
      </c>
      <c r="C5" s="9">
        <f t="shared" ref="C5:C68" si="4">B5/3.6</f>
        <v>0</v>
      </c>
      <c r="D5" s="9">
        <f t="shared" ref="D5:D68" si="5">(C5-C4)/(A5-A4)</f>
        <v>0</v>
      </c>
      <c r="E5" s="9">
        <f t="shared" ref="E5:E68" si="6">E4+C4*(A5-A4)+(C5-C4)*(A5-A4)/2</f>
        <v>0</v>
      </c>
      <c r="F5" s="9">
        <f t="shared" ref="F5:F68" si="7">E5/A5*3.6</f>
        <v>0</v>
      </c>
      <c r="G5" s="9"/>
    </row>
    <row r="6" spans="1:7" x14ac:dyDescent="0.25">
      <c r="A6">
        <v>4</v>
      </c>
      <c r="B6">
        <v>0</v>
      </c>
      <c r="C6" s="9">
        <f t="shared" si="4"/>
        <v>0</v>
      </c>
      <c r="D6" s="9">
        <f t="shared" si="5"/>
        <v>0</v>
      </c>
      <c r="E6" s="9">
        <f t="shared" si="6"/>
        <v>0</v>
      </c>
      <c r="F6" s="9">
        <f t="shared" si="7"/>
        <v>0</v>
      </c>
      <c r="G6" s="9"/>
    </row>
    <row r="7" spans="1:7" x14ac:dyDescent="0.25">
      <c r="A7">
        <v>5</v>
      </c>
      <c r="B7">
        <v>0</v>
      </c>
      <c r="C7" s="9">
        <f t="shared" si="4"/>
        <v>0</v>
      </c>
      <c r="D7" s="9">
        <f t="shared" si="5"/>
        <v>0</v>
      </c>
      <c r="E7" s="9">
        <f t="shared" si="6"/>
        <v>0</v>
      </c>
      <c r="F7" s="9">
        <f t="shared" si="7"/>
        <v>0</v>
      </c>
      <c r="G7" s="9"/>
    </row>
    <row r="8" spans="1:7" x14ac:dyDescent="0.25">
      <c r="A8">
        <v>6</v>
      </c>
      <c r="B8">
        <v>0</v>
      </c>
      <c r="C8" s="9">
        <f t="shared" si="4"/>
        <v>0</v>
      </c>
      <c r="D8" s="9">
        <f t="shared" si="5"/>
        <v>0</v>
      </c>
      <c r="E8" s="9">
        <f t="shared" si="6"/>
        <v>0</v>
      </c>
      <c r="F8" s="9">
        <f t="shared" si="7"/>
        <v>0</v>
      </c>
      <c r="G8" s="9"/>
    </row>
    <row r="9" spans="1:7" x14ac:dyDescent="0.25">
      <c r="A9">
        <v>7</v>
      </c>
      <c r="B9">
        <v>0</v>
      </c>
      <c r="C9" s="9">
        <f t="shared" si="4"/>
        <v>0</v>
      </c>
      <c r="D9" s="9">
        <f t="shared" si="5"/>
        <v>0</v>
      </c>
      <c r="E9" s="9">
        <f t="shared" si="6"/>
        <v>0</v>
      </c>
      <c r="F9" s="9">
        <f t="shared" si="7"/>
        <v>0</v>
      </c>
      <c r="G9" s="9"/>
    </row>
    <row r="10" spans="1:7" x14ac:dyDescent="0.25">
      <c r="A10">
        <v>8</v>
      </c>
      <c r="B10">
        <v>0</v>
      </c>
      <c r="C10" s="9">
        <f t="shared" si="4"/>
        <v>0</v>
      </c>
      <c r="D10" s="9">
        <f t="shared" si="5"/>
        <v>0</v>
      </c>
      <c r="E10" s="9">
        <f t="shared" si="6"/>
        <v>0</v>
      </c>
      <c r="F10" s="9">
        <f t="shared" si="7"/>
        <v>0</v>
      </c>
      <c r="G10" s="9"/>
    </row>
    <row r="11" spans="1:7" x14ac:dyDescent="0.25">
      <c r="A11">
        <v>9</v>
      </c>
      <c r="B11">
        <v>0</v>
      </c>
      <c r="C11" s="9">
        <f t="shared" si="4"/>
        <v>0</v>
      </c>
      <c r="D11" s="9">
        <f t="shared" si="5"/>
        <v>0</v>
      </c>
      <c r="E11" s="9">
        <f t="shared" si="6"/>
        <v>0</v>
      </c>
      <c r="F11" s="9">
        <f t="shared" si="7"/>
        <v>0</v>
      </c>
      <c r="G11" s="9"/>
    </row>
    <row r="12" spans="1:7" x14ac:dyDescent="0.25">
      <c r="A12">
        <v>10</v>
      </c>
      <c r="B12">
        <v>0</v>
      </c>
      <c r="C12" s="9">
        <f t="shared" si="4"/>
        <v>0</v>
      </c>
      <c r="D12" s="9">
        <f t="shared" si="5"/>
        <v>0</v>
      </c>
      <c r="E12" s="9">
        <f t="shared" si="6"/>
        <v>0</v>
      </c>
      <c r="F12" s="9">
        <f t="shared" si="7"/>
        <v>0</v>
      </c>
      <c r="G12" s="9"/>
    </row>
    <row r="13" spans="1:7" x14ac:dyDescent="0.25">
      <c r="A13">
        <v>11</v>
      </c>
      <c r="B13">
        <v>0</v>
      </c>
      <c r="C13" s="9">
        <f t="shared" si="4"/>
        <v>0</v>
      </c>
      <c r="D13" s="9">
        <f t="shared" si="5"/>
        <v>0</v>
      </c>
      <c r="E13" s="9">
        <f t="shared" si="6"/>
        <v>0</v>
      </c>
      <c r="F13" s="9">
        <f t="shared" si="7"/>
        <v>0</v>
      </c>
      <c r="G13" s="9"/>
    </row>
    <row r="14" spans="1:7" x14ac:dyDescent="0.25">
      <c r="A14">
        <v>12</v>
      </c>
      <c r="B14">
        <v>0</v>
      </c>
      <c r="C14" s="9">
        <f t="shared" si="4"/>
        <v>0</v>
      </c>
      <c r="D14" s="9">
        <f t="shared" si="5"/>
        <v>0</v>
      </c>
      <c r="E14" s="9">
        <f t="shared" si="6"/>
        <v>0</v>
      </c>
      <c r="F14" s="9">
        <f t="shared" si="7"/>
        <v>0</v>
      </c>
      <c r="G14" s="9"/>
    </row>
    <row r="15" spans="1:7" x14ac:dyDescent="0.25">
      <c r="A15">
        <v>13</v>
      </c>
      <c r="B15">
        <v>0</v>
      </c>
      <c r="C15" s="9">
        <f t="shared" si="4"/>
        <v>0</v>
      </c>
      <c r="D15" s="9">
        <f t="shared" si="5"/>
        <v>0</v>
      </c>
      <c r="E15" s="9">
        <f t="shared" si="6"/>
        <v>0</v>
      </c>
      <c r="F15" s="9">
        <f t="shared" si="7"/>
        <v>0</v>
      </c>
      <c r="G15" s="9"/>
    </row>
    <row r="16" spans="1:7" x14ac:dyDescent="0.25">
      <c r="A16">
        <v>14</v>
      </c>
      <c r="B16">
        <v>0</v>
      </c>
      <c r="C16" s="9">
        <f t="shared" si="4"/>
        <v>0</v>
      </c>
      <c r="D16" s="9">
        <f t="shared" si="5"/>
        <v>0</v>
      </c>
      <c r="E16" s="9">
        <f t="shared" si="6"/>
        <v>0</v>
      </c>
      <c r="F16" s="9">
        <f t="shared" si="7"/>
        <v>0</v>
      </c>
      <c r="G16" s="9"/>
    </row>
    <row r="17" spans="1:10" x14ac:dyDescent="0.25">
      <c r="A17">
        <v>15</v>
      </c>
      <c r="B17">
        <v>0</v>
      </c>
      <c r="C17" s="9">
        <f t="shared" si="4"/>
        <v>0</v>
      </c>
      <c r="D17" s="9">
        <f t="shared" si="5"/>
        <v>0</v>
      </c>
      <c r="E17" s="9">
        <f t="shared" si="6"/>
        <v>0</v>
      </c>
      <c r="F17" s="9">
        <f t="shared" si="7"/>
        <v>0</v>
      </c>
      <c r="G17" s="9"/>
    </row>
    <row r="18" spans="1:10" x14ac:dyDescent="0.25">
      <c r="A18">
        <v>16</v>
      </c>
      <c r="B18">
        <v>0</v>
      </c>
      <c r="C18" s="9">
        <f t="shared" si="4"/>
        <v>0</v>
      </c>
      <c r="D18" s="9">
        <f t="shared" si="5"/>
        <v>0</v>
      </c>
      <c r="E18" s="9">
        <f t="shared" si="6"/>
        <v>0</v>
      </c>
      <c r="F18" s="9">
        <f t="shared" si="7"/>
        <v>0</v>
      </c>
      <c r="G18" s="9"/>
    </row>
    <row r="19" spans="1:10" x14ac:dyDescent="0.25">
      <c r="A19">
        <v>17</v>
      </c>
      <c r="B19">
        <v>0</v>
      </c>
      <c r="C19" s="9">
        <f t="shared" si="4"/>
        <v>0</v>
      </c>
      <c r="D19" s="9">
        <f t="shared" si="5"/>
        <v>0</v>
      </c>
      <c r="E19" s="9">
        <f t="shared" si="6"/>
        <v>0</v>
      </c>
      <c r="F19" s="9">
        <f t="shared" si="7"/>
        <v>0</v>
      </c>
      <c r="G19" s="9"/>
    </row>
    <row r="20" spans="1:10" x14ac:dyDescent="0.25">
      <c r="A20">
        <v>18</v>
      </c>
      <c r="B20">
        <v>0</v>
      </c>
      <c r="C20" s="9">
        <f t="shared" si="4"/>
        <v>0</v>
      </c>
      <c r="D20" s="9">
        <f t="shared" si="5"/>
        <v>0</v>
      </c>
      <c r="E20" s="9">
        <f t="shared" si="6"/>
        <v>0</v>
      </c>
      <c r="F20" s="9">
        <f t="shared" si="7"/>
        <v>0</v>
      </c>
      <c r="G20" s="9"/>
    </row>
    <row r="21" spans="1:10" x14ac:dyDescent="0.25">
      <c r="A21">
        <v>19</v>
      </c>
      <c r="B21">
        <v>0</v>
      </c>
      <c r="C21" s="9">
        <f t="shared" si="4"/>
        <v>0</v>
      </c>
      <c r="D21" s="9">
        <f t="shared" si="5"/>
        <v>0</v>
      </c>
      <c r="E21" s="9">
        <f t="shared" si="6"/>
        <v>0</v>
      </c>
      <c r="F21" s="9">
        <f t="shared" si="7"/>
        <v>0</v>
      </c>
      <c r="G21" s="9"/>
    </row>
    <row r="22" spans="1:10" x14ac:dyDescent="0.25">
      <c r="A22">
        <v>20</v>
      </c>
      <c r="B22">
        <v>0</v>
      </c>
      <c r="C22" s="9">
        <f t="shared" si="4"/>
        <v>0</v>
      </c>
      <c r="D22" s="9">
        <f t="shared" si="5"/>
        <v>0</v>
      </c>
      <c r="E22" s="9">
        <f t="shared" si="6"/>
        <v>0</v>
      </c>
      <c r="F22" s="9">
        <f t="shared" si="7"/>
        <v>0</v>
      </c>
      <c r="G22" s="9"/>
    </row>
    <row r="23" spans="1:10" x14ac:dyDescent="0.25">
      <c r="A23">
        <v>21</v>
      </c>
      <c r="B23">
        <v>0.7</v>
      </c>
      <c r="C23" s="9">
        <f t="shared" si="4"/>
        <v>0.19444444444444442</v>
      </c>
      <c r="D23" s="9">
        <f t="shared" si="5"/>
        <v>0.19444444444444442</v>
      </c>
      <c r="E23" s="9">
        <f t="shared" si="6"/>
        <v>9.722222222222221E-2</v>
      </c>
      <c r="F23" s="9">
        <f t="shared" si="7"/>
        <v>1.6666666666666666E-2</v>
      </c>
      <c r="G23" s="9"/>
      <c r="H23" t="s">
        <v>37</v>
      </c>
      <c r="I23" s="14">
        <f>A995</f>
        <v>993</v>
      </c>
      <c r="J23" t="s">
        <v>43</v>
      </c>
    </row>
    <row r="24" spans="1:10" x14ac:dyDescent="0.25">
      <c r="A24">
        <v>22</v>
      </c>
      <c r="B24">
        <v>2.1</v>
      </c>
      <c r="C24" s="9">
        <f t="shared" si="4"/>
        <v>0.58333333333333337</v>
      </c>
      <c r="D24" s="9">
        <f t="shared" si="5"/>
        <v>0.38888888888888895</v>
      </c>
      <c r="E24" s="9">
        <f t="shared" si="6"/>
        <v>0.4861111111111111</v>
      </c>
      <c r="F24" s="9">
        <f t="shared" si="7"/>
        <v>7.9545454545454544E-2</v>
      </c>
      <c r="G24" s="9"/>
      <c r="H24" t="s">
        <v>38</v>
      </c>
      <c r="I24" s="14">
        <f>E995</f>
        <v>4869.7777777777801</v>
      </c>
      <c r="J24" t="s">
        <v>7</v>
      </c>
    </row>
    <row r="25" spans="1:10" x14ac:dyDescent="0.25">
      <c r="A25">
        <v>23</v>
      </c>
      <c r="B25">
        <v>9.1999999999999993</v>
      </c>
      <c r="C25" s="9">
        <f t="shared" si="4"/>
        <v>2.5555555555555554</v>
      </c>
      <c r="D25" s="9">
        <f t="shared" si="5"/>
        <v>1.9722222222222219</v>
      </c>
      <c r="E25" s="9">
        <f t="shared" si="6"/>
        <v>2.0555555555555554</v>
      </c>
      <c r="F25" s="9">
        <f t="shared" si="7"/>
        <v>0.32173913043478258</v>
      </c>
      <c r="G25" s="9"/>
      <c r="H25" t="s">
        <v>39</v>
      </c>
      <c r="I25">
        <f>MAX(B2:B995)</f>
        <v>57.7</v>
      </c>
      <c r="J25" t="s">
        <v>44</v>
      </c>
    </row>
    <row r="26" spans="1:10" x14ac:dyDescent="0.25">
      <c r="A26">
        <v>24</v>
      </c>
      <c r="B26">
        <v>15.6</v>
      </c>
      <c r="C26" s="9">
        <f t="shared" si="4"/>
        <v>4.333333333333333</v>
      </c>
      <c r="D26" s="9">
        <f t="shared" si="5"/>
        <v>1.7777777777777777</v>
      </c>
      <c r="E26" s="9">
        <f t="shared" si="6"/>
        <v>5.5</v>
      </c>
      <c r="F26" s="9">
        <f t="shared" si="7"/>
        <v>0.82499999999999996</v>
      </c>
      <c r="G26" s="9"/>
      <c r="H26" t="s">
        <v>40</v>
      </c>
      <c r="I26" s="15">
        <f>F995</f>
        <v>17.654783484390745</v>
      </c>
      <c r="J26" t="s">
        <v>44</v>
      </c>
    </row>
    <row r="27" spans="1:10" x14ac:dyDescent="0.25">
      <c r="A27">
        <v>25</v>
      </c>
      <c r="B27">
        <v>19.8</v>
      </c>
      <c r="C27" s="9">
        <f t="shared" si="4"/>
        <v>5.5</v>
      </c>
      <c r="D27" s="9">
        <f t="shared" si="5"/>
        <v>1.166666666666667</v>
      </c>
      <c r="E27" s="9">
        <f t="shared" si="6"/>
        <v>10.416666666666666</v>
      </c>
      <c r="F27" s="9">
        <f t="shared" si="7"/>
        <v>1.5</v>
      </c>
      <c r="G27" s="9"/>
      <c r="H27" t="s">
        <v>41</v>
      </c>
      <c r="I27" s="15">
        <f>MAX(D2:D995)</f>
        <v>2.8611111111111107</v>
      </c>
      <c r="J27" t="s">
        <v>21</v>
      </c>
    </row>
    <row r="28" spans="1:10" x14ac:dyDescent="0.25">
      <c r="A28">
        <v>26</v>
      </c>
      <c r="B28">
        <v>19.8</v>
      </c>
      <c r="C28" s="9">
        <f t="shared" si="4"/>
        <v>5.5</v>
      </c>
      <c r="D28" s="9">
        <f t="shared" si="5"/>
        <v>0</v>
      </c>
      <c r="E28" s="9">
        <f t="shared" si="6"/>
        <v>15.916666666666666</v>
      </c>
      <c r="F28" s="9">
        <f t="shared" si="7"/>
        <v>2.2038461538461536</v>
      </c>
      <c r="G28" s="9"/>
      <c r="H28" t="s">
        <v>42</v>
      </c>
      <c r="I28" s="15">
        <f>MIN(D2:D995)</f>
        <v>-3.1388888888888875</v>
      </c>
      <c r="J28" t="s">
        <v>21</v>
      </c>
    </row>
    <row r="29" spans="1:10" x14ac:dyDescent="0.25">
      <c r="A29">
        <v>27</v>
      </c>
      <c r="B29">
        <v>22.7</v>
      </c>
      <c r="C29" s="9">
        <f t="shared" si="4"/>
        <v>6.3055555555555554</v>
      </c>
      <c r="D29" s="9">
        <f t="shared" si="5"/>
        <v>0.80555555555555536</v>
      </c>
      <c r="E29" s="9">
        <f t="shared" si="6"/>
        <v>21.819444444444443</v>
      </c>
      <c r="F29" s="9">
        <f t="shared" si="7"/>
        <v>2.909259259259259</v>
      </c>
      <c r="G29" s="9"/>
    </row>
    <row r="30" spans="1:10" x14ac:dyDescent="0.25">
      <c r="A30">
        <v>28</v>
      </c>
      <c r="B30">
        <v>25.5</v>
      </c>
      <c r="C30" s="9">
        <f t="shared" si="4"/>
        <v>7.083333333333333</v>
      </c>
      <c r="D30" s="9">
        <f t="shared" si="5"/>
        <v>0.77777777777777768</v>
      </c>
      <c r="E30" s="9">
        <f t="shared" si="6"/>
        <v>28.513888888888889</v>
      </c>
      <c r="F30" s="9">
        <f t="shared" si="7"/>
        <v>3.6660714285714286</v>
      </c>
      <c r="G30" s="9"/>
    </row>
    <row r="31" spans="1:10" x14ac:dyDescent="0.25">
      <c r="A31">
        <v>29</v>
      </c>
      <c r="B31">
        <v>29.8</v>
      </c>
      <c r="C31" s="9">
        <f t="shared" si="4"/>
        <v>8.2777777777777786</v>
      </c>
      <c r="D31" s="9">
        <f t="shared" si="5"/>
        <v>1.1944444444444455</v>
      </c>
      <c r="E31" s="9">
        <f t="shared" si="6"/>
        <v>36.194444444444443</v>
      </c>
      <c r="F31" s="9">
        <f t="shared" si="7"/>
        <v>4.4931034482758623</v>
      </c>
      <c r="G31" s="9"/>
    </row>
    <row r="32" spans="1:10" x14ac:dyDescent="0.25">
      <c r="A32">
        <v>30</v>
      </c>
      <c r="B32">
        <v>34</v>
      </c>
      <c r="C32" s="9">
        <f t="shared" si="4"/>
        <v>9.4444444444444446</v>
      </c>
      <c r="D32" s="9">
        <f t="shared" si="5"/>
        <v>1.1666666666666661</v>
      </c>
      <c r="E32" s="9">
        <f t="shared" si="6"/>
        <v>45.055555555555557</v>
      </c>
      <c r="F32" s="9">
        <f t="shared" si="7"/>
        <v>5.4066666666666672</v>
      </c>
      <c r="G32" s="9"/>
    </row>
    <row r="33" spans="1:7" x14ac:dyDescent="0.25">
      <c r="A33">
        <v>31</v>
      </c>
      <c r="B33">
        <v>36.9</v>
      </c>
      <c r="C33" s="9">
        <f t="shared" si="4"/>
        <v>10.25</v>
      </c>
      <c r="D33" s="9">
        <f t="shared" si="5"/>
        <v>0.80555555555555536</v>
      </c>
      <c r="E33" s="9">
        <f t="shared" si="6"/>
        <v>54.902777777777779</v>
      </c>
      <c r="F33" s="9">
        <f t="shared" si="7"/>
        <v>6.3758064516129034</v>
      </c>
      <c r="G33" s="9"/>
    </row>
    <row r="34" spans="1:7" x14ac:dyDescent="0.25">
      <c r="A34">
        <v>32</v>
      </c>
      <c r="B34">
        <v>38.299999999999997</v>
      </c>
      <c r="C34" s="9">
        <f t="shared" si="4"/>
        <v>10.638888888888888</v>
      </c>
      <c r="D34" s="9">
        <f t="shared" si="5"/>
        <v>0.38888888888888751</v>
      </c>
      <c r="E34" s="9">
        <f t="shared" si="6"/>
        <v>65.347222222222214</v>
      </c>
      <c r="F34" s="9">
        <f t="shared" si="7"/>
        <v>7.3515624999999991</v>
      </c>
      <c r="G34" s="9"/>
    </row>
    <row r="35" spans="1:7" x14ac:dyDescent="0.25">
      <c r="A35">
        <v>33</v>
      </c>
      <c r="B35">
        <v>40.4</v>
      </c>
      <c r="C35" s="9">
        <f t="shared" si="4"/>
        <v>11.222222222222221</v>
      </c>
      <c r="D35" s="9">
        <f t="shared" si="5"/>
        <v>0.58333333333333393</v>
      </c>
      <c r="E35" s="9">
        <f t="shared" si="6"/>
        <v>76.277777777777771</v>
      </c>
      <c r="F35" s="9">
        <f t="shared" si="7"/>
        <v>8.3212121212121222</v>
      </c>
      <c r="G35" s="9"/>
    </row>
    <row r="36" spans="1:7" x14ac:dyDescent="0.25">
      <c r="A36">
        <v>34</v>
      </c>
      <c r="B36">
        <v>43.2</v>
      </c>
      <c r="C36" s="9">
        <f t="shared" si="4"/>
        <v>12</v>
      </c>
      <c r="D36" s="9">
        <f t="shared" si="5"/>
        <v>0.77777777777777857</v>
      </c>
      <c r="E36" s="9">
        <f t="shared" si="6"/>
        <v>87.888888888888886</v>
      </c>
      <c r="F36" s="9">
        <f t="shared" si="7"/>
        <v>9.3058823529411754</v>
      </c>
      <c r="G36" s="9"/>
    </row>
    <row r="37" spans="1:7" x14ac:dyDescent="0.25">
      <c r="A37">
        <v>35</v>
      </c>
      <c r="B37">
        <v>46.1</v>
      </c>
      <c r="C37" s="9">
        <f t="shared" si="4"/>
        <v>12.805555555555555</v>
      </c>
      <c r="D37" s="9">
        <f t="shared" si="5"/>
        <v>0.80555555555555536</v>
      </c>
      <c r="E37" s="9">
        <f t="shared" si="6"/>
        <v>100.29166666666666</v>
      </c>
      <c r="F37" s="9">
        <f t="shared" si="7"/>
        <v>10.315714285714284</v>
      </c>
      <c r="G37" s="9"/>
    </row>
    <row r="38" spans="1:7" x14ac:dyDescent="0.25">
      <c r="A38">
        <v>36</v>
      </c>
      <c r="B38">
        <v>46.1</v>
      </c>
      <c r="C38" s="9">
        <f t="shared" si="4"/>
        <v>12.805555555555555</v>
      </c>
      <c r="D38" s="9">
        <f t="shared" si="5"/>
        <v>0</v>
      </c>
      <c r="E38" s="9">
        <f t="shared" si="6"/>
        <v>113.09722222222221</v>
      </c>
      <c r="F38" s="9">
        <f t="shared" si="7"/>
        <v>11.309722222222222</v>
      </c>
      <c r="G38" s="9"/>
    </row>
    <row r="39" spans="1:7" x14ac:dyDescent="0.25">
      <c r="A39">
        <v>37</v>
      </c>
      <c r="B39">
        <v>46.1</v>
      </c>
      <c r="C39" s="9">
        <f t="shared" si="4"/>
        <v>12.805555555555555</v>
      </c>
      <c r="D39" s="9">
        <f t="shared" si="5"/>
        <v>0</v>
      </c>
      <c r="E39" s="9">
        <f t="shared" si="6"/>
        <v>125.90277777777777</v>
      </c>
      <c r="F39" s="9">
        <f t="shared" si="7"/>
        <v>12.25</v>
      </c>
      <c r="G39" s="9"/>
    </row>
    <row r="40" spans="1:7" x14ac:dyDescent="0.25">
      <c r="A40">
        <v>38</v>
      </c>
      <c r="B40">
        <v>44.6</v>
      </c>
      <c r="C40" s="9">
        <f t="shared" si="4"/>
        <v>12.388888888888889</v>
      </c>
      <c r="D40" s="9">
        <f t="shared" si="5"/>
        <v>-0.41666666666666607</v>
      </c>
      <c r="E40" s="9">
        <f t="shared" si="6"/>
        <v>138.49999999999997</v>
      </c>
      <c r="F40" s="9">
        <f t="shared" si="7"/>
        <v>13.121052631578944</v>
      </c>
      <c r="G40" s="9"/>
    </row>
    <row r="41" spans="1:7" x14ac:dyDescent="0.25">
      <c r="A41">
        <v>39</v>
      </c>
      <c r="B41">
        <v>46.1</v>
      </c>
      <c r="C41" s="9">
        <f t="shared" si="4"/>
        <v>12.805555555555555</v>
      </c>
      <c r="D41" s="9">
        <f t="shared" si="5"/>
        <v>0.41666666666666607</v>
      </c>
      <c r="E41" s="9">
        <f t="shared" si="6"/>
        <v>151.0972222222222</v>
      </c>
      <c r="F41" s="9">
        <f t="shared" si="7"/>
        <v>13.947435897435895</v>
      </c>
      <c r="G41" s="9"/>
    </row>
    <row r="42" spans="1:7" x14ac:dyDescent="0.25">
      <c r="A42">
        <v>40</v>
      </c>
      <c r="B42">
        <v>48.2</v>
      </c>
      <c r="C42" s="9">
        <f t="shared" si="4"/>
        <v>13.388888888888889</v>
      </c>
      <c r="D42" s="9">
        <f t="shared" si="5"/>
        <v>0.58333333333333393</v>
      </c>
      <c r="E42" s="9">
        <f t="shared" si="6"/>
        <v>164.1944444444444</v>
      </c>
      <c r="F42" s="9">
        <f t="shared" si="7"/>
        <v>14.777499999999996</v>
      </c>
      <c r="G42" s="9"/>
    </row>
    <row r="43" spans="1:7" x14ac:dyDescent="0.25">
      <c r="A43">
        <v>41</v>
      </c>
      <c r="B43">
        <v>48.9</v>
      </c>
      <c r="C43" s="9">
        <f t="shared" si="4"/>
        <v>13.583333333333332</v>
      </c>
      <c r="D43" s="9">
        <f t="shared" si="5"/>
        <v>0.19444444444444287</v>
      </c>
      <c r="E43" s="9">
        <f t="shared" si="6"/>
        <v>177.68055555555551</v>
      </c>
      <c r="F43" s="9">
        <f t="shared" si="7"/>
        <v>15.601219512195119</v>
      </c>
      <c r="G43" s="9"/>
    </row>
    <row r="44" spans="1:7" x14ac:dyDescent="0.25">
      <c r="A44">
        <v>42</v>
      </c>
      <c r="B44">
        <v>48.2</v>
      </c>
      <c r="C44" s="9">
        <f t="shared" si="4"/>
        <v>13.388888888888889</v>
      </c>
      <c r="D44" s="9">
        <f t="shared" si="5"/>
        <v>-0.19444444444444287</v>
      </c>
      <c r="E44" s="9">
        <f t="shared" si="6"/>
        <v>191.16666666666663</v>
      </c>
      <c r="F44" s="9">
        <f t="shared" si="7"/>
        <v>16.385714285714283</v>
      </c>
      <c r="G44" s="9"/>
    </row>
    <row r="45" spans="1:7" x14ac:dyDescent="0.25">
      <c r="A45">
        <v>43</v>
      </c>
      <c r="B45">
        <v>46.8</v>
      </c>
      <c r="C45" s="9">
        <f t="shared" si="4"/>
        <v>12.999999999999998</v>
      </c>
      <c r="D45" s="9">
        <f t="shared" si="5"/>
        <v>-0.38888888888889106</v>
      </c>
      <c r="E45" s="9">
        <f t="shared" si="6"/>
        <v>204.36111111111106</v>
      </c>
      <c r="F45" s="9">
        <f t="shared" si="7"/>
        <v>17.109302325581389</v>
      </c>
      <c r="G45" s="9"/>
    </row>
    <row r="46" spans="1:7" x14ac:dyDescent="0.25">
      <c r="A46">
        <v>44</v>
      </c>
      <c r="B46">
        <v>44.6</v>
      </c>
      <c r="C46" s="9">
        <f t="shared" si="4"/>
        <v>12.388888888888889</v>
      </c>
      <c r="D46" s="9">
        <f t="shared" si="5"/>
        <v>-0.61111111111110894</v>
      </c>
      <c r="E46" s="9">
        <f t="shared" si="6"/>
        <v>217.05555555555551</v>
      </c>
      <c r="F46" s="9">
        <f t="shared" si="7"/>
        <v>17.759090909090904</v>
      </c>
      <c r="G46" s="9"/>
    </row>
    <row r="47" spans="1:7" x14ac:dyDescent="0.25">
      <c r="A47">
        <v>45</v>
      </c>
      <c r="B47">
        <v>42.5</v>
      </c>
      <c r="C47" s="9">
        <f t="shared" si="4"/>
        <v>11.805555555555555</v>
      </c>
      <c r="D47" s="9">
        <f t="shared" si="5"/>
        <v>-0.58333333333333393</v>
      </c>
      <c r="E47" s="9">
        <f t="shared" si="6"/>
        <v>229.15277777777774</v>
      </c>
      <c r="F47" s="9">
        <f t="shared" si="7"/>
        <v>18.332222222222217</v>
      </c>
      <c r="G47" s="9"/>
    </row>
    <row r="48" spans="1:7" x14ac:dyDescent="0.25">
      <c r="A48">
        <v>46</v>
      </c>
      <c r="B48">
        <v>41.8</v>
      </c>
      <c r="C48" s="9">
        <f t="shared" si="4"/>
        <v>11.611111111111111</v>
      </c>
      <c r="D48" s="9">
        <f t="shared" si="5"/>
        <v>-0.19444444444444464</v>
      </c>
      <c r="E48" s="9">
        <f t="shared" si="6"/>
        <v>240.86111111111106</v>
      </c>
      <c r="F48" s="9">
        <f t="shared" si="7"/>
        <v>18.849999999999994</v>
      </c>
      <c r="G48" s="9"/>
    </row>
    <row r="49" spans="1:7" x14ac:dyDescent="0.25">
      <c r="A49">
        <v>47</v>
      </c>
      <c r="B49">
        <v>41.1</v>
      </c>
      <c r="C49" s="9">
        <f t="shared" si="4"/>
        <v>11.416666666666666</v>
      </c>
      <c r="D49" s="9">
        <f t="shared" si="5"/>
        <v>-0.19444444444444464</v>
      </c>
      <c r="E49" s="9">
        <f t="shared" si="6"/>
        <v>252.37499999999994</v>
      </c>
      <c r="F49" s="9">
        <f t="shared" si="7"/>
        <v>19.330851063829783</v>
      </c>
      <c r="G49" s="9"/>
    </row>
    <row r="50" spans="1:7" x14ac:dyDescent="0.25">
      <c r="A50">
        <v>48</v>
      </c>
      <c r="B50">
        <v>39.700000000000003</v>
      </c>
      <c r="C50" s="9">
        <f t="shared" si="4"/>
        <v>11.027777777777779</v>
      </c>
      <c r="D50" s="9">
        <f t="shared" si="5"/>
        <v>-0.38888888888888751</v>
      </c>
      <c r="E50" s="9">
        <f t="shared" si="6"/>
        <v>263.59722222222217</v>
      </c>
      <c r="F50" s="9">
        <f t="shared" si="7"/>
        <v>19.769791666666663</v>
      </c>
      <c r="G50" s="9"/>
    </row>
    <row r="51" spans="1:7" x14ac:dyDescent="0.25">
      <c r="A51">
        <v>49</v>
      </c>
      <c r="B51">
        <v>36.1</v>
      </c>
      <c r="C51" s="9">
        <f t="shared" si="4"/>
        <v>10.027777777777779</v>
      </c>
      <c r="D51" s="9">
        <f t="shared" si="5"/>
        <v>-1</v>
      </c>
      <c r="E51" s="9">
        <f t="shared" si="6"/>
        <v>274.12499999999994</v>
      </c>
      <c r="F51" s="9">
        <f t="shared" si="7"/>
        <v>20.139795918367344</v>
      </c>
      <c r="G51" s="9"/>
    </row>
    <row r="52" spans="1:7" x14ac:dyDescent="0.25">
      <c r="A52">
        <v>50</v>
      </c>
      <c r="B52">
        <v>34.700000000000003</v>
      </c>
      <c r="C52" s="9">
        <f t="shared" si="4"/>
        <v>9.6388888888888893</v>
      </c>
      <c r="D52" s="9">
        <f t="shared" si="5"/>
        <v>-0.38888888888888928</v>
      </c>
      <c r="E52" s="9">
        <f t="shared" si="6"/>
        <v>283.95833333333326</v>
      </c>
      <c r="F52" s="9">
        <f t="shared" si="7"/>
        <v>20.444999999999997</v>
      </c>
      <c r="G52" s="9"/>
    </row>
    <row r="53" spans="1:7" x14ac:dyDescent="0.25">
      <c r="A53">
        <v>51</v>
      </c>
      <c r="B53">
        <v>34.700000000000003</v>
      </c>
      <c r="C53" s="9">
        <f t="shared" si="4"/>
        <v>9.6388888888888893</v>
      </c>
      <c r="D53" s="9">
        <f t="shared" si="5"/>
        <v>0</v>
      </c>
      <c r="E53" s="9">
        <f t="shared" si="6"/>
        <v>293.59722222222217</v>
      </c>
      <c r="F53" s="9">
        <f t="shared" si="7"/>
        <v>20.724509803921567</v>
      </c>
      <c r="G53" s="9"/>
    </row>
    <row r="54" spans="1:7" x14ac:dyDescent="0.25">
      <c r="A54">
        <v>52</v>
      </c>
      <c r="B54">
        <v>36.9</v>
      </c>
      <c r="C54" s="9">
        <f t="shared" si="4"/>
        <v>10.25</v>
      </c>
      <c r="D54" s="9">
        <f t="shared" si="5"/>
        <v>0.61111111111111072</v>
      </c>
      <c r="E54" s="9">
        <f t="shared" si="6"/>
        <v>303.54166666666663</v>
      </c>
      <c r="F54" s="9">
        <f t="shared" si="7"/>
        <v>21.014423076923073</v>
      </c>
      <c r="G54" s="9"/>
    </row>
    <row r="55" spans="1:7" x14ac:dyDescent="0.25">
      <c r="A55">
        <v>53</v>
      </c>
      <c r="B55">
        <v>36.1</v>
      </c>
      <c r="C55" s="9">
        <f t="shared" si="4"/>
        <v>10.027777777777779</v>
      </c>
      <c r="D55" s="9">
        <f t="shared" si="5"/>
        <v>-0.22222222222222143</v>
      </c>
      <c r="E55" s="9">
        <f t="shared" si="6"/>
        <v>313.68055555555554</v>
      </c>
      <c r="F55" s="9">
        <f t="shared" si="7"/>
        <v>21.306603773584904</v>
      </c>
      <c r="G55" s="9"/>
    </row>
    <row r="56" spans="1:7" x14ac:dyDescent="0.25">
      <c r="A56">
        <v>54</v>
      </c>
      <c r="B56">
        <v>36.1</v>
      </c>
      <c r="C56" s="9">
        <f t="shared" si="4"/>
        <v>10.027777777777779</v>
      </c>
      <c r="D56" s="9">
        <f t="shared" si="5"/>
        <v>0</v>
      </c>
      <c r="E56" s="9">
        <f t="shared" si="6"/>
        <v>323.70833333333331</v>
      </c>
      <c r="F56" s="9">
        <f t="shared" si="7"/>
        <v>21.580555555555552</v>
      </c>
      <c r="G56" s="9"/>
    </row>
    <row r="57" spans="1:7" x14ac:dyDescent="0.25">
      <c r="A57">
        <v>55</v>
      </c>
      <c r="B57">
        <v>34.700000000000003</v>
      </c>
      <c r="C57" s="9">
        <f t="shared" si="4"/>
        <v>9.6388888888888893</v>
      </c>
      <c r="D57" s="9">
        <f t="shared" si="5"/>
        <v>-0.38888888888888928</v>
      </c>
      <c r="E57" s="9">
        <f t="shared" si="6"/>
        <v>333.54166666666663</v>
      </c>
      <c r="F57" s="9">
        <f t="shared" si="7"/>
        <v>21.831818181818178</v>
      </c>
      <c r="G57" s="9"/>
    </row>
    <row r="58" spans="1:7" x14ac:dyDescent="0.25">
      <c r="A58">
        <v>56</v>
      </c>
      <c r="B58">
        <v>32.6</v>
      </c>
      <c r="C58" s="9">
        <f t="shared" si="4"/>
        <v>9.0555555555555554</v>
      </c>
      <c r="D58" s="9">
        <f t="shared" si="5"/>
        <v>-0.58333333333333393</v>
      </c>
      <c r="E58" s="9">
        <f t="shared" si="6"/>
        <v>342.88888888888886</v>
      </c>
      <c r="F58" s="9">
        <f t="shared" si="7"/>
        <v>22.042857142857141</v>
      </c>
      <c r="G58" s="9"/>
    </row>
    <row r="59" spans="1:7" x14ac:dyDescent="0.25">
      <c r="A59">
        <v>57</v>
      </c>
      <c r="B59">
        <v>29.1</v>
      </c>
      <c r="C59" s="9">
        <f t="shared" si="4"/>
        <v>8.0833333333333339</v>
      </c>
      <c r="D59" s="9">
        <f t="shared" si="5"/>
        <v>-0.97222222222222143</v>
      </c>
      <c r="E59" s="9">
        <f t="shared" si="6"/>
        <v>351.45833333333331</v>
      </c>
      <c r="F59" s="9">
        <f t="shared" si="7"/>
        <v>22.19736842105263</v>
      </c>
      <c r="G59" s="9"/>
    </row>
    <row r="60" spans="1:7" x14ac:dyDescent="0.25">
      <c r="A60">
        <v>58</v>
      </c>
      <c r="B60">
        <v>24.1</v>
      </c>
      <c r="C60" s="9">
        <f t="shared" si="4"/>
        <v>6.6944444444444446</v>
      </c>
      <c r="D60" s="9">
        <f t="shared" si="5"/>
        <v>-1.3888888888888893</v>
      </c>
      <c r="E60" s="9">
        <f t="shared" si="6"/>
        <v>358.84722222222217</v>
      </c>
      <c r="F60" s="9">
        <f t="shared" si="7"/>
        <v>22.273275862068964</v>
      </c>
      <c r="G60" s="9"/>
    </row>
    <row r="61" spans="1:7" x14ac:dyDescent="0.25">
      <c r="A61">
        <v>59</v>
      </c>
      <c r="B61">
        <v>20.6</v>
      </c>
      <c r="C61" s="9">
        <f t="shared" si="4"/>
        <v>5.7222222222222223</v>
      </c>
      <c r="D61" s="9">
        <f t="shared" si="5"/>
        <v>-0.97222222222222232</v>
      </c>
      <c r="E61" s="9">
        <f t="shared" si="6"/>
        <v>365.05555555555554</v>
      </c>
      <c r="F61" s="9">
        <f t="shared" si="7"/>
        <v>22.27457627118644</v>
      </c>
      <c r="G61" s="9"/>
    </row>
    <row r="62" spans="1:7" x14ac:dyDescent="0.25">
      <c r="A62">
        <v>60</v>
      </c>
      <c r="B62">
        <v>15.6</v>
      </c>
      <c r="C62" s="9">
        <f t="shared" si="4"/>
        <v>4.333333333333333</v>
      </c>
      <c r="D62" s="9">
        <f t="shared" si="5"/>
        <v>-1.3888888888888893</v>
      </c>
      <c r="E62" s="9">
        <f t="shared" si="6"/>
        <v>370.08333333333331</v>
      </c>
      <c r="F62" s="9">
        <f t="shared" si="7"/>
        <v>22.204999999999998</v>
      </c>
      <c r="G62" s="9"/>
    </row>
    <row r="63" spans="1:7" x14ac:dyDescent="0.25">
      <c r="A63">
        <v>61</v>
      </c>
      <c r="B63">
        <v>11.3</v>
      </c>
      <c r="C63" s="9">
        <f t="shared" si="4"/>
        <v>3.1388888888888888</v>
      </c>
      <c r="D63" s="9">
        <f t="shared" si="5"/>
        <v>-1.1944444444444442</v>
      </c>
      <c r="E63" s="9">
        <f t="shared" si="6"/>
        <v>373.8194444444444</v>
      </c>
      <c r="F63" s="9">
        <f t="shared" si="7"/>
        <v>22.061475409836063</v>
      </c>
      <c r="G63" s="9"/>
    </row>
    <row r="64" spans="1:7" x14ac:dyDescent="0.25">
      <c r="A64">
        <v>62</v>
      </c>
      <c r="B64">
        <v>9.1999999999999993</v>
      </c>
      <c r="C64" s="9">
        <f t="shared" si="4"/>
        <v>2.5555555555555554</v>
      </c>
      <c r="D64" s="9">
        <f t="shared" si="5"/>
        <v>-0.58333333333333348</v>
      </c>
      <c r="E64" s="9">
        <f t="shared" si="6"/>
        <v>376.66666666666663</v>
      </c>
      <c r="F64" s="9">
        <f t="shared" si="7"/>
        <v>21.87096774193548</v>
      </c>
      <c r="G64" s="9"/>
    </row>
    <row r="65" spans="1:7" x14ac:dyDescent="0.25">
      <c r="A65">
        <v>63</v>
      </c>
      <c r="B65">
        <v>9.1999999999999993</v>
      </c>
      <c r="C65" s="9">
        <f t="shared" si="4"/>
        <v>2.5555555555555554</v>
      </c>
      <c r="D65" s="9">
        <f t="shared" si="5"/>
        <v>0</v>
      </c>
      <c r="E65" s="9">
        <f t="shared" si="6"/>
        <v>379.22222222222217</v>
      </c>
      <c r="F65" s="9">
        <f t="shared" si="7"/>
        <v>21.669841269841267</v>
      </c>
      <c r="G65" s="9"/>
    </row>
    <row r="66" spans="1:7" x14ac:dyDescent="0.25">
      <c r="A66">
        <v>64</v>
      </c>
      <c r="B66">
        <v>9.1999999999999993</v>
      </c>
      <c r="C66" s="9">
        <f t="shared" si="4"/>
        <v>2.5555555555555554</v>
      </c>
      <c r="D66" s="9">
        <f t="shared" si="5"/>
        <v>0</v>
      </c>
      <c r="E66" s="9">
        <f t="shared" si="6"/>
        <v>381.77777777777771</v>
      </c>
      <c r="F66" s="9">
        <f t="shared" si="7"/>
        <v>21.474999999999998</v>
      </c>
      <c r="G66" s="9"/>
    </row>
    <row r="67" spans="1:7" x14ac:dyDescent="0.25">
      <c r="A67">
        <v>65</v>
      </c>
      <c r="B67">
        <v>9.9</v>
      </c>
      <c r="C67" s="9">
        <f t="shared" si="4"/>
        <v>2.75</v>
      </c>
      <c r="D67" s="9">
        <f t="shared" si="5"/>
        <v>0.19444444444444464</v>
      </c>
      <c r="E67" s="9">
        <f t="shared" si="6"/>
        <v>384.43055555555549</v>
      </c>
      <c r="F67" s="9">
        <f t="shared" si="7"/>
        <v>21.291538461538458</v>
      </c>
      <c r="G67" s="9"/>
    </row>
    <row r="68" spans="1:7" x14ac:dyDescent="0.25">
      <c r="A68">
        <v>66</v>
      </c>
      <c r="B68">
        <v>10.6</v>
      </c>
      <c r="C68" s="9">
        <f t="shared" si="4"/>
        <v>2.9444444444444442</v>
      </c>
      <c r="D68" s="9">
        <f t="shared" si="5"/>
        <v>0.1944444444444442</v>
      </c>
      <c r="E68" s="9">
        <f t="shared" si="6"/>
        <v>387.27777777777771</v>
      </c>
      <c r="F68" s="9">
        <f t="shared" si="7"/>
        <v>21.124242424242421</v>
      </c>
      <c r="G68" s="9"/>
    </row>
    <row r="69" spans="1:7" x14ac:dyDescent="0.25">
      <c r="A69">
        <v>67</v>
      </c>
      <c r="B69">
        <v>12</v>
      </c>
      <c r="C69" s="9">
        <f t="shared" ref="C69:C132" si="8">B69/3.6</f>
        <v>3.333333333333333</v>
      </c>
      <c r="D69" s="9">
        <f t="shared" ref="D69:D132" si="9">(C69-C68)/(A69-A68)</f>
        <v>0.38888888888888884</v>
      </c>
      <c r="E69" s="9">
        <f t="shared" ref="E69:E132" si="10">E68+C68*(A69-A68)+(C69-C68)*(A69-A68)/2</f>
        <v>390.41666666666663</v>
      </c>
      <c r="F69" s="9">
        <f t="shared" ref="F69:F132" si="11">E69/A69*3.6</f>
        <v>20.977611940298505</v>
      </c>
      <c r="G69" s="9"/>
    </row>
    <row r="70" spans="1:7" x14ac:dyDescent="0.25">
      <c r="A70">
        <v>68</v>
      </c>
      <c r="B70">
        <v>11.3</v>
      </c>
      <c r="C70" s="9">
        <f t="shared" si="8"/>
        <v>3.1388888888888888</v>
      </c>
      <c r="D70" s="9">
        <f t="shared" si="9"/>
        <v>-0.1944444444444442</v>
      </c>
      <c r="E70" s="9">
        <f t="shared" si="10"/>
        <v>393.65277777777771</v>
      </c>
      <c r="F70" s="9">
        <f t="shared" si="11"/>
        <v>20.840441176470584</v>
      </c>
      <c r="G70" s="9"/>
    </row>
    <row r="71" spans="1:7" x14ac:dyDescent="0.25">
      <c r="A71">
        <v>69</v>
      </c>
      <c r="B71">
        <v>7.8</v>
      </c>
      <c r="C71" s="9">
        <f t="shared" si="8"/>
        <v>2.1666666666666665</v>
      </c>
      <c r="D71" s="9">
        <f t="shared" si="9"/>
        <v>-0.97222222222222232</v>
      </c>
      <c r="E71" s="9">
        <f t="shared" si="10"/>
        <v>396.30555555555554</v>
      </c>
      <c r="F71" s="9">
        <f t="shared" si="11"/>
        <v>20.676811594202899</v>
      </c>
      <c r="G71" s="9"/>
    </row>
    <row r="72" spans="1:7" x14ac:dyDescent="0.25">
      <c r="A72">
        <v>70</v>
      </c>
      <c r="B72">
        <v>1.4</v>
      </c>
      <c r="C72" s="9">
        <f t="shared" si="8"/>
        <v>0.38888888888888884</v>
      </c>
      <c r="D72" s="9">
        <f t="shared" si="9"/>
        <v>-1.7777777777777777</v>
      </c>
      <c r="E72" s="9">
        <f t="shared" si="10"/>
        <v>397.58333333333331</v>
      </c>
      <c r="F72" s="9">
        <f t="shared" si="11"/>
        <v>20.447142857142858</v>
      </c>
      <c r="G72" s="9"/>
    </row>
    <row r="73" spans="1:7" x14ac:dyDescent="0.25">
      <c r="A73">
        <v>71</v>
      </c>
      <c r="B73">
        <v>0</v>
      </c>
      <c r="C73" s="9">
        <f t="shared" si="8"/>
        <v>0</v>
      </c>
      <c r="D73" s="9">
        <f t="shared" si="9"/>
        <v>-0.38888888888888884</v>
      </c>
      <c r="E73" s="9">
        <f t="shared" si="10"/>
        <v>397.77777777777777</v>
      </c>
      <c r="F73" s="9">
        <f t="shared" si="11"/>
        <v>20.169014084507044</v>
      </c>
      <c r="G73" s="9"/>
    </row>
    <row r="74" spans="1:7" x14ac:dyDescent="0.25">
      <c r="A74">
        <v>72</v>
      </c>
      <c r="B74">
        <v>0</v>
      </c>
      <c r="C74" s="9">
        <f t="shared" si="8"/>
        <v>0</v>
      </c>
      <c r="D74" s="9">
        <f t="shared" si="9"/>
        <v>0</v>
      </c>
      <c r="E74" s="9">
        <f t="shared" si="10"/>
        <v>397.77777777777777</v>
      </c>
      <c r="F74" s="9">
        <f t="shared" si="11"/>
        <v>19.888888888888889</v>
      </c>
      <c r="G74" s="9"/>
    </row>
    <row r="75" spans="1:7" x14ac:dyDescent="0.25">
      <c r="A75">
        <v>73</v>
      </c>
      <c r="B75">
        <v>0</v>
      </c>
      <c r="C75" s="9">
        <f t="shared" si="8"/>
        <v>0</v>
      </c>
      <c r="D75" s="9">
        <f t="shared" si="9"/>
        <v>0</v>
      </c>
      <c r="E75" s="9">
        <f t="shared" si="10"/>
        <v>397.77777777777777</v>
      </c>
      <c r="F75" s="9">
        <f t="shared" si="11"/>
        <v>19.616438356164384</v>
      </c>
      <c r="G75" s="9"/>
    </row>
    <row r="76" spans="1:7" x14ac:dyDescent="0.25">
      <c r="A76">
        <v>74</v>
      </c>
      <c r="B76">
        <v>0</v>
      </c>
      <c r="C76" s="9">
        <f t="shared" si="8"/>
        <v>0</v>
      </c>
      <c r="D76" s="9">
        <f t="shared" si="9"/>
        <v>0</v>
      </c>
      <c r="E76" s="9">
        <f t="shared" si="10"/>
        <v>397.77777777777777</v>
      </c>
      <c r="F76" s="9">
        <f t="shared" si="11"/>
        <v>19.351351351351351</v>
      </c>
      <c r="G76" s="9"/>
    </row>
    <row r="77" spans="1:7" x14ac:dyDescent="0.25">
      <c r="A77">
        <v>75</v>
      </c>
      <c r="B77">
        <v>0</v>
      </c>
      <c r="C77" s="9">
        <f t="shared" si="8"/>
        <v>0</v>
      </c>
      <c r="D77" s="9">
        <f t="shared" si="9"/>
        <v>0</v>
      </c>
      <c r="E77" s="9">
        <f t="shared" si="10"/>
        <v>397.77777777777777</v>
      </c>
      <c r="F77" s="9">
        <f t="shared" si="11"/>
        <v>19.093333333333334</v>
      </c>
      <c r="G77" s="9"/>
    </row>
    <row r="78" spans="1:7" x14ac:dyDescent="0.25">
      <c r="A78">
        <v>76</v>
      </c>
      <c r="B78">
        <v>0</v>
      </c>
      <c r="C78" s="9">
        <f t="shared" si="8"/>
        <v>0</v>
      </c>
      <c r="D78" s="9">
        <f t="shared" si="9"/>
        <v>0</v>
      </c>
      <c r="E78" s="9">
        <f t="shared" si="10"/>
        <v>397.77777777777777</v>
      </c>
      <c r="F78" s="9">
        <f t="shared" si="11"/>
        <v>18.842105263157894</v>
      </c>
      <c r="G78" s="9"/>
    </row>
    <row r="79" spans="1:7" x14ac:dyDescent="0.25">
      <c r="A79">
        <v>77</v>
      </c>
      <c r="B79">
        <v>0</v>
      </c>
      <c r="C79" s="9">
        <f t="shared" si="8"/>
        <v>0</v>
      </c>
      <c r="D79" s="9">
        <f t="shared" si="9"/>
        <v>0</v>
      </c>
      <c r="E79" s="9">
        <f t="shared" si="10"/>
        <v>397.77777777777777</v>
      </c>
      <c r="F79" s="9">
        <f t="shared" si="11"/>
        <v>18.597402597402599</v>
      </c>
      <c r="G79" s="9"/>
    </row>
    <row r="80" spans="1:7" x14ac:dyDescent="0.25">
      <c r="A80">
        <v>78</v>
      </c>
      <c r="B80">
        <v>0</v>
      </c>
      <c r="C80" s="9">
        <f t="shared" si="8"/>
        <v>0</v>
      </c>
      <c r="D80" s="9">
        <f t="shared" si="9"/>
        <v>0</v>
      </c>
      <c r="E80" s="9">
        <f t="shared" si="10"/>
        <v>397.77777777777777</v>
      </c>
      <c r="F80" s="9">
        <f t="shared" si="11"/>
        <v>18.358974358974361</v>
      </c>
      <c r="G80" s="9"/>
    </row>
    <row r="81" spans="1:7" x14ac:dyDescent="0.25">
      <c r="A81">
        <v>79</v>
      </c>
      <c r="B81">
        <v>0</v>
      </c>
      <c r="C81" s="9">
        <f t="shared" si="8"/>
        <v>0</v>
      </c>
      <c r="D81" s="9">
        <f t="shared" si="9"/>
        <v>0</v>
      </c>
      <c r="E81" s="9">
        <f t="shared" si="10"/>
        <v>397.77777777777777</v>
      </c>
      <c r="F81" s="9">
        <f t="shared" si="11"/>
        <v>18.126582278481013</v>
      </c>
      <c r="G81" s="9"/>
    </row>
    <row r="82" spans="1:7" x14ac:dyDescent="0.25">
      <c r="A82">
        <v>80</v>
      </c>
      <c r="B82">
        <v>0</v>
      </c>
      <c r="C82" s="9">
        <f t="shared" si="8"/>
        <v>0</v>
      </c>
      <c r="D82" s="9">
        <f t="shared" si="9"/>
        <v>0</v>
      </c>
      <c r="E82" s="9">
        <f t="shared" si="10"/>
        <v>397.77777777777777</v>
      </c>
      <c r="F82" s="9">
        <f t="shared" si="11"/>
        <v>17.900000000000002</v>
      </c>
      <c r="G82" s="9"/>
    </row>
    <row r="83" spans="1:7" x14ac:dyDescent="0.25">
      <c r="A83">
        <v>81</v>
      </c>
      <c r="B83">
        <v>0</v>
      </c>
      <c r="C83" s="9">
        <f t="shared" si="8"/>
        <v>0</v>
      </c>
      <c r="D83" s="9">
        <f t="shared" si="9"/>
        <v>0</v>
      </c>
      <c r="E83" s="9">
        <f t="shared" si="10"/>
        <v>397.77777777777777</v>
      </c>
      <c r="F83" s="9">
        <f t="shared" si="11"/>
        <v>17.679012345679013</v>
      </c>
      <c r="G83" s="9"/>
    </row>
    <row r="84" spans="1:7" x14ac:dyDescent="0.25">
      <c r="A84">
        <v>82</v>
      </c>
      <c r="B84">
        <v>0</v>
      </c>
      <c r="C84" s="9">
        <f t="shared" si="8"/>
        <v>0</v>
      </c>
      <c r="D84" s="9">
        <f t="shared" si="9"/>
        <v>0</v>
      </c>
      <c r="E84" s="9">
        <f t="shared" si="10"/>
        <v>397.77777777777777</v>
      </c>
      <c r="F84" s="9">
        <f t="shared" si="11"/>
        <v>17.463414634146343</v>
      </c>
      <c r="G84" s="9"/>
    </row>
    <row r="85" spans="1:7" x14ac:dyDescent="0.25">
      <c r="A85">
        <v>83</v>
      </c>
      <c r="B85">
        <v>0</v>
      </c>
      <c r="C85" s="9">
        <f t="shared" si="8"/>
        <v>0</v>
      </c>
      <c r="D85" s="9">
        <f t="shared" si="9"/>
        <v>0</v>
      </c>
      <c r="E85" s="9">
        <f t="shared" si="10"/>
        <v>397.77777777777777</v>
      </c>
      <c r="F85" s="9">
        <f t="shared" si="11"/>
        <v>17.253012048192772</v>
      </c>
      <c r="G85" s="9"/>
    </row>
    <row r="86" spans="1:7" x14ac:dyDescent="0.25">
      <c r="A86">
        <v>84</v>
      </c>
      <c r="B86">
        <v>0</v>
      </c>
      <c r="C86" s="9">
        <f t="shared" si="8"/>
        <v>0</v>
      </c>
      <c r="D86" s="9">
        <f t="shared" si="9"/>
        <v>0</v>
      </c>
      <c r="E86" s="9">
        <f t="shared" si="10"/>
        <v>397.77777777777777</v>
      </c>
      <c r="F86" s="9">
        <f t="shared" si="11"/>
        <v>17.047619047619051</v>
      </c>
      <c r="G86" s="9"/>
    </row>
    <row r="87" spans="1:7" x14ac:dyDescent="0.25">
      <c r="A87">
        <v>85</v>
      </c>
      <c r="B87">
        <v>0</v>
      </c>
      <c r="C87" s="9">
        <f t="shared" si="8"/>
        <v>0</v>
      </c>
      <c r="D87" s="9">
        <f t="shared" si="9"/>
        <v>0</v>
      </c>
      <c r="E87" s="9">
        <f t="shared" si="10"/>
        <v>397.77777777777777</v>
      </c>
      <c r="F87" s="9">
        <f t="shared" si="11"/>
        <v>16.847058823529412</v>
      </c>
      <c r="G87" s="9"/>
    </row>
    <row r="88" spans="1:7" x14ac:dyDescent="0.25">
      <c r="A88">
        <v>86</v>
      </c>
      <c r="B88">
        <v>0</v>
      </c>
      <c r="C88" s="9">
        <f t="shared" si="8"/>
        <v>0</v>
      </c>
      <c r="D88" s="9">
        <f t="shared" si="9"/>
        <v>0</v>
      </c>
      <c r="E88" s="9">
        <f t="shared" si="10"/>
        <v>397.77777777777777</v>
      </c>
      <c r="F88" s="9">
        <f t="shared" si="11"/>
        <v>16.651162790697676</v>
      </c>
      <c r="G88" s="9"/>
    </row>
    <row r="89" spans="1:7" x14ac:dyDescent="0.25">
      <c r="A89">
        <v>87</v>
      </c>
      <c r="B89">
        <v>0</v>
      </c>
      <c r="C89" s="9">
        <f t="shared" si="8"/>
        <v>0</v>
      </c>
      <c r="D89" s="9">
        <f t="shared" si="9"/>
        <v>0</v>
      </c>
      <c r="E89" s="9">
        <f t="shared" si="10"/>
        <v>397.77777777777777</v>
      </c>
      <c r="F89" s="9">
        <f t="shared" si="11"/>
        <v>16.459770114942529</v>
      </c>
      <c r="G89" s="9"/>
    </row>
    <row r="90" spans="1:7" x14ac:dyDescent="0.25">
      <c r="A90">
        <v>88</v>
      </c>
      <c r="B90">
        <v>0</v>
      </c>
      <c r="C90" s="9">
        <f t="shared" si="8"/>
        <v>0</v>
      </c>
      <c r="D90" s="9">
        <f t="shared" si="9"/>
        <v>0</v>
      </c>
      <c r="E90" s="9">
        <f t="shared" si="10"/>
        <v>397.77777777777777</v>
      </c>
      <c r="F90" s="9">
        <f t="shared" si="11"/>
        <v>16.272727272727273</v>
      </c>
      <c r="G90" s="9"/>
    </row>
    <row r="91" spans="1:7" x14ac:dyDescent="0.25">
      <c r="A91">
        <v>89</v>
      </c>
      <c r="B91">
        <v>0</v>
      </c>
      <c r="C91" s="9">
        <f t="shared" si="8"/>
        <v>0</v>
      </c>
      <c r="D91" s="9">
        <f t="shared" si="9"/>
        <v>0</v>
      </c>
      <c r="E91" s="9">
        <f t="shared" si="10"/>
        <v>397.77777777777777</v>
      </c>
      <c r="F91" s="9">
        <f t="shared" si="11"/>
        <v>16.08988764044944</v>
      </c>
      <c r="G91" s="9"/>
    </row>
    <row r="92" spans="1:7" x14ac:dyDescent="0.25">
      <c r="A92">
        <v>90</v>
      </c>
      <c r="B92">
        <v>0</v>
      </c>
      <c r="C92" s="9">
        <f t="shared" si="8"/>
        <v>0</v>
      </c>
      <c r="D92" s="9">
        <f t="shared" si="9"/>
        <v>0</v>
      </c>
      <c r="E92" s="9">
        <f t="shared" si="10"/>
        <v>397.77777777777777</v>
      </c>
      <c r="F92" s="9">
        <f t="shared" si="11"/>
        <v>15.911111111111111</v>
      </c>
      <c r="G92" s="9"/>
    </row>
    <row r="93" spans="1:7" x14ac:dyDescent="0.25">
      <c r="A93">
        <v>91</v>
      </c>
      <c r="B93">
        <v>0</v>
      </c>
      <c r="C93" s="9">
        <f t="shared" si="8"/>
        <v>0</v>
      </c>
      <c r="D93" s="9">
        <f t="shared" si="9"/>
        <v>0</v>
      </c>
      <c r="E93" s="9">
        <f t="shared" si="10"/>
        <v>397.77777777777777</v>
      </c>
      <c r="F93" s="9">
        <f t="shared" si="11"/>
        <v>15.736263736263735</v>
      </c>
      <c r="G93" s="9"/>
    </row>
    <row r="94" spans="1:7" x14ac:dyDescent="0.25">
      <c r="A94">
        <v>92</v>
      </c>
      <c r="B94">
        <v>0</v>
      </c>
      <c r="C94" s="9">
        <f t="shared" si="8"/>
        <v>0</v>
      </c>
      <c r="D94" s="9">
        <f t="shared" si="9"/>
        <v>0</v>
      </c>
      <c r="E94" s="9">
        <f t="shared" si="10"/>
        <v>397.77777777777777</v>
      </c>
      <c r="F94" s="9">
        <f t="shared" si="11"/>
        <v>15.565217391304348</v>
      </c>
      <c r="G94" s="9"/>
    </row>
    <row r="95" spans="1:7" x14ac:dyDescent="0.25">
      <c r="A95">
        <v>93</v>
      </c>
      <c r="B95">
        <v>0.7</v>
      </c>
      <c r="C95" s="9">
        <f t="shared" si="8"/>
        <v>0.19444444444444442</v>
      </c>
      <c r="D95" s="9">
        <f t="shared" si="9"/>
        <v>0.19444444444444442</v>
      </c>
      <c r="E95" s="9">
        <f t="shared" si="10"/>
        <v>397.875</v>
      </c>
      <c r="F95" s="9">
        <f t="shared" si="11"/>
        <v>15.401612903225807</v>
      </c>
      <c r="G95" s="9"/>
    </row>
    <row r="96" spans="1:7" x14ac:dyDescent="0.25">
      <c r="A96">
        <v>94</v>
      </c>
      <c r="B96">
        <v>2.1</v>
      </c>
      <c r="C96" s="9">
        <f t="shared" si="8"/>
        <v>0.58333333333333337</v>
      </c>
      <c r="D96" s="9">
        <f t="shared" si="9"/>
        <v>0.38888888888888895</v>
      </c>
      <c r="E96" s="9">
        <f t="shared" si="10"/>
        <v>398.26388888888891</v>
      </c>
      <c r="F96" s="9">
        <f t="shared" si="11"/>
        <v>15.252659574468085</v>
      </c>
      <c r="G96" s="9"/>
    </row>
    <row r="97" spans="1:7" x14ac:dyDescent="0.25">
      <c r="A97">
        <v>95</v>
      </c>
      <c r="B97">
        <v>9.1999999999999993</v>
      </c>
      <c r="C97" s="9">
        <f t="shared" si="8"/>
        <v>2.5555555555555554</v>
      </c>
      <c r="D97" s="9">
        <f t="shared" si="9"/>
        <v>1.9722222222222219</v>
      </c>
      <c r="E97" s="9">
        <f t="shared" si="10"/>
        <v>399.83333333333331</v>
      </c>
      <c r="F97" s="9">
        <f t="shared" si="11"/>
        <v>15.151578947368419</v>
      </c>
      <c r="G97" s="9"/>
    </row>
    <row r="98" spans="1:7" x14ac:dyDescent="0.25">
      <c r="A98">
        <v>96</v>
      </c>
      <c r="B98">
        <v>15.6</v>
      </c>
      <c r="C98" s="9">
        <f t="shared" si="8"/>
        <v>4.333333333333333</v>
      </c>
      <c r="D98" s="9">
        <f t="shared" si="9"/>
        <v>1.7777777777777777</v>
      </c>
      <c r="E98" s="9">
        <f t="shared" si="10"/>
        <v>403.27777777777777</v>
      </c>
      <c r="F98" s="9">
        <f t="shared" si="11"/>
        <v>15.122916666666667</v>
      </c>
      <c r="G98" s="9"/>
    </row>
    <row r="99" spans="1:7" x14ac:dyDescent="0.25">
      <c r="A99">
        <v>97</v>
      </c>
      <c r="B99">
        <v>19.8</v>
      </c>
      <c r="C99" s="9">
        <f t="shared" si="8"/>
        <v>5.5</v>
      </c>
      <c r="D99" s="9">
        <f t="shared" si="9"/>
        <v>1.166666666666667</v>
      </c>
      <c r="E99" s="9">
        <f t="shared" si="10"/>
        <v>408.1944444444444</v>
      </c>
      <c r="F99" s="9">
        <f t="shared" si="11"/>
        <v>15.149484536082472</v>
      </c>
      <c r="G99" s="9"/>
    </row>
    <row r="100" spans="1:7" x14ac:dyDescent="0.25">
      <c r="A100">
        <v>98</v>
      </c>
      <c r="B100">
        <v>19.8</v>
      </c>
      <c r="C100" s="9">
        <f t="shared" si="8"/>
        <v>5.5</v>
      </c>
      <c r="D100" s="9">
        <f t="shared" si="9"/>
        <v>0</v>
      </c>
      <c r="E100" s="9">
        <f t="shared" si="10"/>
        <v>413.6944444444444</v>
      </c>
      <c r="F100" s="9">
        <f t="shared" si="11"/>
        <v>15.196938775510203</v>
      </c>
      <c r="G100" s="9"/>
    </row>
    <row r="101" spans="1:7" x14ac:dyDescent="0.25">
      <c r="A101">
        <v>99</v>
      </c>
      <c r="B101">
        <v>22.7</v>
      </c>
      <c r="C101" s="9">
        <f t="shared" si="8"/>
        <v>6.3055555555555554</v>
      </c>
      <c r="D101" s="9">
        <f t="shared" si="9"/>
        <v>0.80555555555555536</v>
      </c>
      <c r="E101" s="9">
        <f t="shared" si="10"/>
        <v>419.59722222222217</v>
      </c>
      <c r="F101" s="9">
        <f t="shared" si="11"/>
        <v>15.258080808080805</v>
      </c>
      <c r="G101" s="9"/>
    </row>
    <row r="102" spans="1:7" x14ac:dyDescent="0.25">
      <c r="A102">
        <v>100</v>
      </c>
      <c r="B102">
        <v>25.5</v>
      </c>
      <c r="C102" s="9">
        <f t="shared" si="8"/>
        <v>7.083333333333333</v>
      </c>
      <c r="D102" s="9">
        <f t="shared" si="9"/>
        <v>0.77777777777777768</v>
      </c>
      <c r="E102" s="9">
        <f t="shared" si="10"/>
        <v>426.29166666666663</v>
      </c>
      <c r="F102" s="9">
        <f t="shared" si="11"/>
        <v>15.346499999999999</v>
      </c>
      <c r="G102" s="9"/>
    </row>
    <row r="103" spans="1:7" x14ac:dyDescent="0.25">
      <c r="A103">
        <v>101</v>
      </c>
      <c r="B103">
        <v>29.8</v>
      </c>
      <c r="C103" s="9">
        <f t="shared" si="8"/>
        <v>8.2777777777777786</v>
      </c>
      <c r="D103" s="9">
        <f t="shared" si="9"/>
        <v>1.1944444444444455</v>
      </c>
      <c r="E103" s="9">
        <f t="shared" si="10"/>
        <v>433.97222222222217</v>
      </c>
      <c r="F103" s="9">
        <f t="shared" si="11"/>
        <v>15.468316831683165</v>
      </c>
      <c r="G103" s="9"/>
    </row>
    <row r="104" spans="1:7" x14ac:dyDescent="0.25">
      <c r="A104">
        <v>102</v>
      </c>
      <c r="B104">
        <v>34</v>
      </c>
      <c r="C104" s="9">
        <f t="shared" si="8"/>
        <v>9.4444444444444446</v>
      </c>
      <c r="D104" s="9">
        <f t="shared" si="9"/>
        <v>1.1666666666666661</v>
      </c>
      <c r="E104" s="9">
        <f t="shared" si="10"/>
        <v>442.83333333333326</v>
      </c>
      <c r="F104" s="9">
        <f t="shared" si="11"/>
        <v>15.629411764705882</v>
      </c>
      <c r="G104" s="9"/>
    </row>
    <row r="105" spans="1:7" x14ac:dyDescent="0.25">
      <c r="A105">
        <v>103</v>
      </c>
      <c r="B105">
        <v>36.9</v>
      </c>
      <c r="C105" s="9">
        <f t="shared" si="8"/>
        <v>10.25</v>
      </c>
      <c r="D105" s="9">
        <f t="shared" si="9"/>
        <v>0.80555555555555536</v>
      </c>
      <c r="E105" s="9">
        <f t="shared" si="10"/>
        <v>452.68055555555549</v>
      </c>
      <c r="F105" s="9">
        <f t="shared" si="11"/>
        <v>15.821844660194174</v>
      </c>
      <c r="G105" s="9"/>
    </row>
    <row r="106" spans="1:7" x14ac:dyDescent="0.25">
      <c r="A106">
        <v>104</v>
      </c>
      <c r="B106">
        <v>38.299999999999997</v>
      </c>
      <c r="C106" s="9">
        <f t="shared" si="8"/>
        <v>10.638888888888888</v>
      </c>
      <c r="D106" s="9">
        <f t="shared" si="9"/>
        <v>0.38888888888888751</v>
      </c>
      <c r="E106" s="9">
        <f t="shared" si="10"/>
        <v>463.12499999999994</v>
      </c>
      <c r="F106" s="9">
        <f t="shared" si="11"/>
        <v>16.031249999999996</v>
      </c>
      <c r="G106" s="9"/>
    </row>
    <row r="107" spans="1:7" x14ac:dyDescent="0.25">
      <c r="A107">
        <v>105</v>
      </c>
      <c r="B107">
        <v>40.4</v>
      </c>
      <c r="C107" s="9">
        <f t="shared" si="8"/>
        <v>11.222222222222221</v>
      </c>
      <c r="D107" s="9">
        <f t="shared" si="9"/>
        <v>0.58333333333333393</v>
      </c>
      <c r="E107" s="9">
        <f t="shared" si="10"/>
        <v>474.05555555555554</v>
      </c>
      <c r="F107" s="9">
        <f t="shared" si="11"/>
        <v>16.253333333333334</v>
      </c>
      <c r="G107" s="9"/>
    </row>
    <row r="108" spans="1:7" x14ac:dyDescent="0.25">
      <c r="A108">
        <v>106</v>
      </c>
      <c r="B108">
        <v>43.2</v>
      </c>
      <c r="C108" s="9">
        <f t="shared" si="8"/>
        <v>12</v>
      </c>
      <c r="D108" s="9">
        <f t="shared" si="9"/>
        <v>0.77777777777777857</v>
      </c>
      <c r="E108" s="9">
        <f t="shared" si="10"/>
        <v>485.66666666666669</v>
      </c>
      <c r="F108" s="9">
        <f t="shared" si="11"/>
        <v>16.494339622641508</v>
      </c>
      <c r="G108" s="9"/>
    </row>
    <row r="109" spans="1:7" x14ac:dyDescent="0.25">
      <c r="A109">
        <v>107</v>
      </c>
      <c r="B109">
        <v>46.1</v>
      </c>
      <c r="C109" s="9">
        <f t="shared" si="8"/>
        <v>12.805555555555555</v>
      </c>
      <c r="D109" s="9">
        <f t="shared" si="9"/>
        <v>0.80555555555555536</v>
      </c>
      <c r="E109" s="9">
        <f t="shared" si="10"/>
        <v>498.06944444444446</v>
      </c>
      <c r="F109" s="9">
        <f t="shared" si="11"/>
        <v>16.757476635514017</v>
      </c>
      <c r="G109" s="9"/>
    </row>
    <row r="110" spans="1:7" x14ac:dyDescent="0.25">
      <c r="A110">
        <v>108</v>
      </c>
      <c r="B110">
        <v>46.1</v>
      </c>
      <c r="C110" s="9">
        <f t="shared" si="8"/>
        <v>12.805555555555555</v>
      </c>
      <c r="D110" s="9">
        <f t="shared" si="9"/>
        <v>0</v>
      </c>
      <c r="E110" s="9">
        <f t="shared" si="10"/>
        <v>510.875</v>
      </c>
      <c r="F110" s="9">
        <f t="shared" si="11"/>
        <v>17.029166666666669</v>
      </c>
      <c r="G110" s="9"/>
    </row>
    <row r="111" spans="1:7" x14ac:dyDescent="0.25">
      <c r="A111">
        <v>109</v>
      </c>
      <c r="B111">
        <v>46.1</v>
      </c>
      <c r="C111" s="9">
        <f t="shared" si="8"/>
        <v>12.805555555555555</v>
      </c>
      <c r="D111" s="9">
        <f t="shared" si="9"/>
        <v>0</v>
      </c>
      <c r="E111" s="9">
        <f t="shared" si="10"/>
        <v>523.68055555555554</v>
      </c>
      <c r="F111" s="9">
        <f t="shared" si="11"/>
        <v>17.295871559633028</v>
      </c>
      <c r="G111" s="9"/>
    </row>
    <row r="112" spans="1:7" x14ac:dyDescent="0.25">
      <c r="A112">
        <v>110</v>
      </c>
      <c r="B112">
        <v>44.6</v>
      </c>
      <c r="C112" s="9">
        <f t="shared" si="8"/>
        <v>12.388888888888889</v>
      </c>
      <c r="D112" s="9">
        <f t="shared" si="9"/>
        <v>-0.41666666666666607</v>
      </c>
      <c r="E112" s="9">
        <f t="shared" si="10"/>
        <v>536.27777777777771</v>
      </c>
      <c r="F112" s="9">
        <f t="shared" si="11"/>
        <v>17.550909090909091</v>
      </c>
      <c r="G112" s="9"/>
    </row>
    <row r="113" spans="1:7" x14ac:dyDescent="0.25">
      <c r="A113">
        <v>111</v>
      </c>
      <c r="B113">
        <v>46.1</v>
      </c>
      <c r="C113" s="9">
        <f t="shared" si="8"/>
        <v>12.805555555555555</v>
      </c>
      <c r="D113" s="9">
        <f t="shared" si="9"/>
        <v>0.41666666666666607</v>
      </c>
      <c r="E113" s="9">
        <f t="shared" si="10"/>
        <v>548.875</v>
      </c>
      <c r="F113" s="9">
        <f t="shared" si="11"/>
        <v>17.801351351351354</v>
      </c>
      <c r="G113" s="9"/>
    </row>
    <row r="114" spans="1:7" x14ac:dyDescent="0.25">
      <c r="A114">
        <v>112</v>
      </c>
      <c r="B114">
        <v>48.2</v>
      </c>
      <c r="C114" s="9">
        <f t="shared" si="8"/>
        <v>13.388888888888889</v>
      </c>
      <c r="D114" s="9">
        <f t="shared" si="9"/>
        <v>0.58333333333333393</v>
      </c>
      <c r="E114" s="9">
        <f t="shared" si="10"/>
        <v>561.97222222222217</v>
      </c>
      <c r="F114" s="9">
        <f t="shared" si="11"/>
        <v>18.063392857142855</v>
      </c>
      <c r="G114" s="9"/>
    </row>
    <row r="115" spans="1:7" x14ac:dyDescent="0.25">
      <c r="A115">
        <v>113</v>
      </c>
      <c r="B115">
        <v>48.9</v>
      </c>
      <c r="C115" s="9">
        <f t="shared" si="8"/>
        <v>13.583333333333332</v>
      </c>
      <c r="D115" s="9">
        <f t="shared" si="9"/>
        <v>0.19444444444444287</v>
      </c>
      <c r="E115" s="9">
        <f t="shared" si="10"/>
        <v>575.45833333333326</v>
      </c>
      <c r="F115" s="9">
        <f t="shared" si="11"/>
        <v>18.333185840707962</v>
      </c>
      <c r="G115" s="9"/>
    </row>
    <row r="116" spans="1:7" x14ac:dyDescent="0.25">
      <c r="A116">
        <v>114</v>
      </c>
      <c r="B116">
        <v>48.2</v>
      </c>
      <c r="C116" s="9">
        <f t="shared" si="8"/>
        <v>13.388888888888889</v>
      </c>
      <c r="D116" s="9">
        <f t="shared" si="9"/>
        <v>-0.19444444444444287</v>
      </c>
      <c r="E116" s="9">
        <f t="shared" si="10"/>
        <v>588.94444444444446</v>
      </c>
      <c r="F116" s="9">
        <f t="shared" si="11"/>
        <v>18.59824561403509</v>
      </c>
      <c r="G116" s="9"/>
    </row>
    <row r="117" spans="1:7" x14ac:dyDescent="0.25">
      <c r="A117">
        <v>115</v>
      </c>
      <c r="B117">
        <v>46.8</v>
      </c>
      <c r="C117" s="9">
        <f t="shared" si="8"/>
        <v>12.999999999999998</v>
      </c>
      <c r="D117" s="9">
        <f t="shared" si="9"/>
        <v>-0.38888888888889106</v>
      </c>
      <c r="E117" s="9">
        <f t="shared" si="10"/>
        <v>602.13888888888891</v>
      </c>
      <c r="F117" s="9">
        <f t="shared" si="11"/>
        <v>18.849565217391305</v>
      </c>
      <c r="G117" s="9"/>
    </row>
    <row r="118" spans="1:7" x14ac:dyDescent="0.25">
      <c r="A118">
        <v>116</v>
      </c>
      <c r="B118">
        <v>44.6</v>
      </c>
      <c r="C118" s="9">
        <f t="shared" si="8"/>
        <v>12.388888888888889</v>
      </c>
      <c r="D118" s="9">
        <f t="shared" si="9"/>
        <v>-0.61111111111110894</v>
      </c>
      <c r="E118" s="9">
        <f t="shared" si="10"/>
        <v>614.83333333333337</v>
      </c>
      <c r="F118" s="9">
        <f t="shared" si="11"/>
        <v>19.081034482758621</v>
      </c>
      <c r="G118" s="9"/>
    </row>
    <row r="119" spans="1:7" x14ac:dyDescent="0.25">
      <c r="A119">
        <v>117</v>
      </c>
      <c r="B119">
        <v>42.5</v>
      </c>
      <c r="C119" s="9">
        <f t="shared" si="8"/>
        <v>11.805555555555555</v>
      </c>
      <c r="D119" s="9">
        <f t="shared" si="9"/>
        <v>-0.58333333333333393</v>
      </c>
      <c r="E119" s="9">
        <f t="shared" si="10"/>
        <v>626.93055555555566</v>
      </c>
      <c r="F119" s="9">
        <f t="shared" si="11"/>
        <v>19.290170940170945</v>
      </c>
      <c r="G119" s="9"/>
    </row>
    <row r="120" spans="1:7" x14ac:dyDescent="0.25">
      <c r="A120">
        <v>118</v>
      </c>
      <c r="B120">
        <v>41.8</v>
      </c>
      <c r="C120" s="9">
        <f t="shared" si="8"/>
        <v>11.611111111111111</v>
      </c>
      <c r="D120" s="9">
        <f t="shared" si="9"/>
        <v>-0.19444444444444464</v>
      </c>
      <c r="E120" s="9">
        <f t="shared" si="10"/>
        <v>638.63888888888903</v>
      </c>
      <c r="F120" s="9">
        <f t="shared" si="11"/>
        <v>19.48389830508475</v>
      </c>
      <c r="G120" s="9"/>
    </row>
    <row r="121" spans="1:7" x14ac:dyDescent="0.25">
      <c r="A121">
        <v>119</v>
      </c>
      <c r="B121">
        <v>41.1</v>
      </c>
      <c r="C121" s="9">
        <f t="shared" si="8"/>
        <v>11.416666666666666</v>
      </c>
      <c r="D121" s="9">
        <f t="shared" si="9"/>
        <v>-0.19444444444444464</v>
      </c>
      <c r="E121" s="9">
        <f t="shared" si="10"/>
        <v>650.15277777777794</v>
      </c>
      <c r="F121" s="9">
        <f t="shared" si="11"/>
        <v>19.668487394957989</v>
      </c>
      <c r="G121" s="9"/>
    </row>
    <row r="122" spans="1:7" x14ac:dyDescent="0.25">
      <c r="A122">
        <v>120</v>
      </c>
      <c r="B122">
        <v>39.700000000000003</v>
      </c>
      <c r="C122" s="9">
        <f t="shared" si="8"/>
        <v>11.027777777777779</v>
      </c>
      <c r="D122" s="9">
        <f t="shared" si="9"/>
        <v>-0.38888888888888751</v>
      </c>
      <c r="E122" s="9">
        <f t="shared" si="10"/>
        <v>661.37500000000011</v>
      </c>
      <c r="F122" s="9">
        <f t="shared" si="11"/>
        <v>19.841250000000006</v>
      </c>
      <c r="G122" s="9"/>
    </row>
    <row r="123" spans="1:7" x14ac:dyDescent="0.25">
      <c r="A123">
        <v>121</v>
      </c>
      <c r="B123">
        <v>36.1</v>
      </c>
      <c r="C123" s="9">
        <f t="shared" si="8"/>
        <v>10.027777777777779</v>
      </c>
      <c r="D123" s="9">
        <f t="shared" si="9"/>
        <v>-1</v>
      </c>
      <c r="E123" s="9">
        <f t="shared" si="10"/>
        <v>671.90277777777794</v>
      </c>
      <c r="F123" s="9">
        <f t="shared" si="11"/>
        <v>19.990495867768601</v>
      </c>
      <c r="G123" s="9"/>
    </row>
    <row r="124" spans="1:7" x14ac:dyDescent="0.25">
      <c r="A124">
        <v>122</v>
      </c>
      <c r="B124">
        <v>34.700000000000003</v>
      </c>
      <c r="C124" s="9">
        <f t="shared" si="8"/>
        <v>9.6388888888888893</v>
      </c>
      <c r="D124" s="9">
        <f t="shared" si="9"/>
        <v>-0.38888888888888928</v>
      </c>
      <c r="E124" s="9">
        <f t="shared" si="10"/>
        <v>681.73611111111131</v>
      </c>
      <c r="F124" s="9">
        <f t="shared" si="11"/>
        <v>20.116803278688533</v>
      </c>
      <c r="G124" s="9"/>
    </row>
    <row r="125" spans="1:7" x14ac:dyDescent="0.25">
      <c r="A125">
        <v>123</v>
      </c>
      <c r="B125">
        <v>34.700000000000003</v>
      </c>
      <c r="C125" s="9">
        <f t="shared" si="8"/>
        <v>9.6388888888888893</v>
      </c>
      <c r="D125" s="9">
        <f t="shared" si="9"/>
        <v>0</v>
      </c>
      <c r="E125" s="9">
        <f t="shared" si="10"/>
        <v>691.37500000000023</v>
      </c>
      <c r="F125" s="9">
        <f t="shared" si="11"/>
        <v>20.235365853658543</v>
      </c>
      <c r="G125" s="9"/>
    </row>
    <row r="126" spans="1:7" x14ac:dyDescent="0.25">
      <c r="A126">
        <v>124</v>
      </c>
      <c r="B126">
        <v>36.9</v>
      </c>
      <c r="C126" s="9">
        <f t="shared" si="8"/>
        <v>10.25</v>
      </c>
      <c r="D126" s="9">
        <f t="shared" si="9"/>
        <v>0.61111111111111072</v>
      </c>
      <c r="E126" s="9">
        <f t="shared" si="10"/>
        <v>701.31944444444468</v>
      </c>
      <c r="F126" s="9">
        <f t="shared" si="11"/>
        <v>20.360887096774199</v>
      </c>
      <c r="G126" s="9"/>
    </row>
    <row r="127" spans="1:7" x14ac:dyDescent="0.25">
      <c r="A127">
        <v>125</v>
      </c>
      <c r="B127">
        <v>36.1</v>
      </c>
      <c r="C127" s="9">
        <f t="shared" si="8"/>
        <v>10.027777777777779</v>
      </c>
      <c r="D127" s="9">
        <f t="shared" si="9"/>
        <v>-0.22222222222222143</v>
      </c>
      <c r="E127" s="9">
        <f t="shared" si="10"/>
        <v>711.4583333333336</v>
      </c>
      <c r="F127" s="9">
        <f t="shared" si="11"/>
        <v>20.490000000000009</v>
      </c>
      <c r="G127" s="9"/>
    </row>
    <row r="128" spans="1:7" x14ac:dyDescent="0.25">
      <c r="A128">
        <v>126</v>
      </c>
      <c r="B128">
        <v>36.1</v>
      </c>
      <c r="C128" s="9">
        <f t="shared" si="8"/>
        <v>10.027777777777779</v>
      </c>
      <c r="D128" s="9">
        <f t="shared" si="9"/>
        <v>0</v>
      </c>
      <c r="E128" s="9">
        <f t="shared" si="10"/>
        <v>721.48611111111143</v>
      </c>
      <c r="F128" s="9">
        <f t="shared" si="11"/>
        <v>20.613888888888898</v>
      </c>
      <c r="G128" s="9"/>
    </row>
    <row r="129" spans="1:7" x14ac:dyDescent="0.25">
      <c r="A129">
        <v>127</v>
      </c>
      <c r="B129">
        <v>34.700000000000003</v>
      </c>
      <c r="C129" s="9">
        <f t="shared" si="8"/>
        <v>9.6388888888888893</v>
      </c>
      <c r="D129" s="9">
        <f t="shared" si="9"/>
        <v>-0.38888888888888928</v>
      </c>
      <c r="E129" s="9">
        <f t="shared" si="10"/>
        <v>731.3194444444448</v>
      </c>
      <c r="F129" s="9">
        <f t="shared" si="11"/>
        <v>20.730314960629929</v>
      </c>
      <c r="G129" s="9"/>
    </row>
    <row r="130" spans="1:7" x14ac:dyDescent="0.25">
      <c r="A130">
        <v>128</v>
      </c>
      <c r="B130">
        <v>32.6</v>
      </c>
      <c r="C130" s="9">
        <f t="shared" si="8"/>
        <v>9.0555555555555554</v>
      </c>
      <c r="D130" s="9">
        <f t="shared" si="9"/>
        <v>-0.58333333333333393</v>
      </c>
      <c r="E130" s="9">
        <f t="shared" si="10"/>
        <v>740.66666666666708</v>
      </c>
      <c r="F130" s="9">
        <f t="shared" si="11"/>
        <v>20.831250000000011</v>
      </c>
      <c r="G130" s="9"/>
    </row>
    <row r="131" spans="1:7" x14ac:dyDescent="0.25">
      <c r="A131">
        <v>129</v>
      </c>
      <c r="B131">
        <v>29.1</v>
      </c>
      <c r="C131" s="9">
        <f t="shared" si="8"/>
        <v>8.0833333333333339</v>
      </c>
      <c r="D131" s="9">
        <f t="shared" si="9"/>
        <v>-0.97222222222222143</v>
      </c>
      <c r="E131" s="9">
        <f t="shared" si="10"/>
        <v>749.23611111111154</v>
      </c>
      <c r="F131" s="9">
        <f t="shared" si="11"/>
        <v>20.908914728682184</v>
      </c>
      <c r="G131" s="9"/>
    </row>
    <row r="132" spans="1:7" x14ac:dyDescent="0.25">
      <c r="A132">
        <v>130</v>
      </c>
      <c r="B132">
        <v>24.1</v>
      </c>
      <c r="C132" s="9">
        <f t="shared" si="8"/>
        <v>6.6944444444444446</v>
      </c>
      <c r="D132" s="9">
        <f t="shared" si="9"/>
        <v>-1.3888888888888893</v>
      </c>
      <c r="E132" s="9">
        <f t="shared" si="10"/>
        <v>756.62500000000045</v>
      </c>
      <c r="F132" s="9">
        <f t="shared" si="11"/>
        <v>20.95269230769232</v>
      </c>
      <c r="G132" s="9"/>
    </row>
    <row r="133" spans="1:7" x14ac:dyDescent="0.25">
      <c r="A133">
        <v>131</v>
      </c>
      <c r="B133">
        <v>20.6</v>
      </c>
      <c r="C133" s="9">
        <f t="shared" ref="C133:C196" si="12">B133/3.6</f>
        <v>5.7222222222222223</v>
      </c>
      <c r="D133" s="9">
        <f t="shared" ref="D133:D196" si="13">(C133-C132)/(A133-A132)</f>
        <v>-0.97222222222222232</v>
      </c>
      <c r="E133" s="9">
        <f t="shared" ref="E133:E196" si="14">E132+C132*(A133-A132)+(C133-C132)*(A133-A132)/2</f>
        <v>762.83333333333383</v>
      </c>
      <c r="F133" s="9">
        <f t="shared" ref="F133:F196" si="15">E133/A133*3.6</f>
        <v>20.963358778625967</v>
      </c>
      <c r="G133" s="9"/>
    </row>
    <row r="134" spans="1:7" x14ac:dyDescent="0.25">
      <c r="A134">
        <v>132</v>
      </c>
      <c r="B134">
        <v>15.6</v>
      </c>
      <c r="C134" s="9">
        <f t="shared" si="12"/>
        <v>4.333333333333333</v>
      </c>
      <c r="D134" s="9">
        <f t="shared" si="13"/>
        <v>-1.3888888888888893</v>
      </c>
      <c r="E134" s="9">
        <f t="shared" si="14"/>
        <v>767.86111111111154</v>
      </c>
      <c r="F134" s="9">
        <f t="shared" si="15"/>
        <v>20.941666666666681</v>
      </c>
      <c r="G134" s="9"/>
    </row>
    <row r="135" spans="1:7" x14ac:dyDescent="0.25">
      <c r="A135">
        <v>133</v>
      </c>
      <c r="B135">
        <v>11.3</v>
      </c>
      <c r="C135" s="9">
        <f t="shared" si="12"/>
        <v>3.1388888888888888</v>
      </c>
      <c r="D135" s="9">
        <f t="shared" si="13"/>
        <v>-1.1944444444444442</v>
      </c>
      <c r="E135" s="9">
        <f t="shared" si="14"/>
        <v>771.59722222222274</v>
      </c>
      <c r="F135" s="9">
        <f t="shared" si="15"/>
        <v>20.885338345864678</v>
      </c>
      <c r="G135" s="9"/>
    </row>
    <row r="136" spans="1:7" x14ac:dyDescent="0.25">
      <c r="A136">
        <v>134</v>
      </c>
      <c r="B136">
        <v>9.1999999999999993</v>
      </c>
      <c r="C136" s="9">
        <f t="shared" si="12"/>
        <v>2.5555555555555554</v>
      </c>
      <c r="D136" s="9">
        <f t="shared" si="13"/>
        <v>-0.58333333333333348</v>
      </c>
      <c r="E136" s="9">
        <f t="shared" si="14"/>
        <v>774.44444444444503</v>
      </c>
      <c r="F136" s="9">
        <f t="shared" si="15"/>
        <v>20.805970149253749</v>
      </c>
      <c r="G136" s="9"/>
    </row>
    <row r="137" spans="1:7" x14ac:dyDescent="0.25">
      <c r="A137">
        <v>135</v>
      </c>
      <c r="B137">
        <v>9.1999999999999993</v>
      </c>
      <c r="C137" s="9">
        <f t="shared" si="12"/>
        <v>2.5555555555555554</v>
      </c>
      <c r="D137" s="9">
        <f t="shared" si="13"/>
        <v>0</v>
      </c>
      <c r="E137" s="9">
        <f t="shared" si="14"/>
        <v>777.00000000000057</v>
      </c>
      <c r="F137" s="9">
        <f t="shared" si="15"/>
        <v>20.720000000000017</v>
      </c>
      <c r="G137" s="9"/>
    </row>
    <row r="138" spans="1:7" x14ac:dyDescent="0.25">
      <c r="A138">
        <v>136</v>
      </c>
      <c r="B138">
        <v>9.1999999999999993</v>
      </c>
      <c r="C138" s="9">
        <f t="shared" si="12"/>
        <v>2.5555555555555554</v>
      </c>
      <c r="D138" s="9">
        <f t="shared" si="13"/>
        <v>0</v>
      </c>
      <c r="E138" s="9">
        <f t="shared" si="14"/>
        <v>779.55555555555611</v>
      </c>
      <c r="F138" s="9">
        <f t="shared" si="15"/>
        <v>20.635294117647074</v>
      </c>
      <c r="G138" s="9"/>
    </row>
    <row r="139" spans="1:7" x14ac:dyDescent="0.25">
      <c r="A139">
        <v>137</v>
      </c>
      <c r="B139">
        <v>9.9</v>
      </c>
      <c r="C139" s="9">
        <f t="shared" si="12"/>
        <v>2.75</v>
      </c>
      <c r="D139" s="9">
        <f t="shared" si="13"/>
        <v>0.19444444444444464</v>
      </c>
      <c r="E139" s="9">
        <f t="shared" si="14"/>
        <v>782.20833333333383</v>
      </c>
      <c r="F139" s="9">
        <f t="shared" si="15"/>
        <v>20.55437956204381</v>
      </c>
      <c r="G139" s="9"/>
    </row>
    <row r="140" spans="1:7" x14ac:dyDescent="0.25">
      <c r="A140">
        <v>138</v>
      </c>
      <c r="B140">
        <v>10.6</v>
      </c>
      <c r="C140" s="9">
        <f t="shared" si="12"/>
        <v>2.9444444444444442</v>
      </c>
      <c r="D140" s="9">
        <f t="shared" si="13"/>
        <v>0.1944444444444442</v>
      </c>
      <c r="E140" s="9">
        <f t="shared" si="14"/>
        <v>785.055555555556</v>
      </c>
      <c r="F140" s="9">
        <f t="shared" si="15"/>
        <v>20.479710144927548</v>
      </c>
      <c r="G140" s="9"/>
    </row>
    <row r="141" spans="1:7" x14ac:dyDescent="0.25">
      <c r="A141">
        <v>139</v>
      </c>
      <c r="B141">
        <v>12</v>
      </c>
      <c r="C141" s="9">
        <f t="shared" si="12"/>
        <v>3.333333333333333</v>
      </c>
      <c r="D141" s="9">
        <f t="shared" si="13"/>
        <v>0.38888888888888884</v>
      </c>
      <c r="E141" s="9">
        <f t="shared" si="14"/>
        <v>788.19444444444491</v>
      </c>
      <c r="F141" s="9">
        <f t="shared" si="15"/>
        <v>20.413669064748213</v>
      </c>
      <c r="G141" s="9"/>
    </row>
    <row r="142" spans="1:7" x14ac:dyDescent="0.25">
      <c r="A142">
        <v>140</v>
      </c>
      <c r="B142">
        <v>11.3</v>
      </c>
      <c r="C142" s="9">
        <f t="shared" si="12"/>
        <v>3.1388888888888888</v>
      </c>
      <c r="D142" s="9">
        <f t="shared" si="13"/>
        <v>-0.1944444444444442</v>
      </c>
      <c r="E142" s="9">
        <f t="shared" si="14"/>
        <v>791.43055555555611</v>
      </c>
      <c r="F142" s="9">
        <f t="shared" si="15"/>
        <v>20.351071428571441</v>
      </c>
      <c r="G142" s="9"/>
    </row>
    <row r="143" spans="1:7" x14ac:dyDescent="0.25">
      <c r="A143">
        <v>141</v>
      </c>
      <c r="B143">
        <v>7.8</v>
      </c>
      <c r="C143" s="9">
        <f t="shared" si="12"/>
        <v>2.1666666666666665</v>
      </c>
      <c r="D143" s="9">
        <f t="shared" si="13"/>
        <v>-0.97222222222222232</v>
      </c>
      <c r="E143" s="9">
        <f t="shared" si="14"/>
        <v>794.08333333333394</v>
      </c>
      <c r="F143" s="9">
        <f t="shared" si="15"/>
        <v>20.274468085106399</v>
      </c>
      <c r="G143" s="9"/>
    </row>
    <row r="144" spans="1:7" x14ac:dyDescent="0.25">
      <c r="A144">
        <v>142</v>
      </c>
      <c r="B144">
        <v>1.4</v>
      </c>
      <c r="C144" s="9">
        <f t="shared" si="12"/>
        <v>0.38888888888888884</v>
      </c>
      <c r="D144" s="9">
        <f t="shared" si="13"/>
        <v>-1.7777777777777777</v>
      </c>
      <c r="E144" s="9">
        <f t="shared" si="14"/>
        <v>795.36111111111165</v>
      </c>
      <c r="F144" s="9">
        <f t="shared" si="15"/>
        <v>20.164084507042269</v>
      </c>
      <c r="G144" s="9"/>
    </row>
    <row r="145" spans="1:7" x14ac:dyDescent="0.25">
      <c r="A145">
        <v>143</v>
      </c>
      <c r="B145">
        <v>0</v>
      </c>
      <c r="C145" s="9">
        <f t="shared" si="12"/>
        <v>0</v>
      </c>
      <c r="D145" s="9">
        <f t="shared" si="13"/>
        <v>-0.38888888888888884</v>
      </c>
      <c r="E145" s="9">
        <f t="shared" si="14"/>
        <v>795.55555555555611</v>
      </c>
      <c r="F145" s="9">
        <f t="shared" si="15"/>
        <v>20.027972027972044</v>
      </c>
      <c r="G145" s="9"/>
    </row>
    <row r="146" spans="1:7" x14ac:dyDescent="0.25">
      <c r="A146">
        <v>144</v>
      </c>
      <c r="B146">
        <v>0</v>
      </c>
      <c r="C146" s="9">
        <f t="shared" si="12"/>
        <v>0</v>
      </c>
      <c r="D146" s="9">
        <f t="shared" si="13"/>
        <v>0</v>
      </c>
      <c r="E146" s="9">
        <f t="shared" si="14"/>
        <v>795.55555555555611</v>
      </c>
      <c r="F146" s="9">
        <f t="shared" si="15"/>
        <v>19.888888888888903</v>
      </c>
      <c r="G146" s="9"/>
    </row>
    <row r="147" spans="1:7" x14ac:dyDescent="0.25">
      <c r="A147">
        <v>145</v>
      </c>
      <c r="B147">
        <v>0</v>
      </c>
      <c r="C147" s="9">
        <f t="shared" si="12"/>
        <v>0</v>
      </c>
      <c r="D147" s="9">
        <f t="shared" si="13"/>
        <v>0</v>
      </c>
      <c r="E147" s="9">
        <f t="shared" si="14"/>
        <v>795.55555555555611</v>
      </c>
      <c r="F147" s="9">
        <f t="shared" si="15"/>
        <v>19.751724137931049</v>
      </c>
      <c r="G147" s="9"/>
    </row>
    <row r="148" spans="1:7" x14ac:dyDescent="0.25">
      <c r="A148">
        <v>146</v>
      </c>
      <c r="B148">
        <v>0</v>
      </c>
      <c r="C148" s="9">
        <f t="shared" si="12"/>
        <v>0</v>
      </c>
      <c r="D148" s="9">
        <f t="shared" si="13"/>
        <v>0</v>
      </c>
      <c r="E148" s="9">
        <f t="shared" si="14"/>
        <v>795.55555555555611</v>
      </c>
      <c r="F148" s="9">
        <f t="shared" si="15"/>
        <v>19.616438356164398</v>
      </c>
      <c r="G148" s="9"/>
    </row>
    <row r="149" spans="1:7" x14ac:dyDescent="0.25">
      <c r="A149">
        <v>147</v>
      </c>
      <c r="B149">
        <v>0</v>
      </c>
      <c r="C149" s="9">
        <f t="shared" si="12"/>
        <v>0</v>
      </c>
      <c r="D149" s="9">
        <f t="shared" si="13"/>
        <v>0</v>
      </c>
      <c r="E149" s="9">
        <f t="shared" si="14"/>
        <v>795.55555555555611</v>
      </c>
      <c r="F149" s="9">
        <f t="shared" si="15"/>
        <v>19.482993197278926</v>
      </c>
      <c r="G149" s="9"/>
    </row>
    <row r="150" spans="1:7" x14ac:dyDescent="0.25">
      <c r="A150">
        <v>148</v>
      </c>
      <c r="B150">
        <v>0</v>
      </c>
      <c r="C150" s="9">
        <f t="shared" si="12"/>
        <v>0</v>
      </c>
      <c r="D150" s="9">
        <f t="shared" si="13"/>
        <v>0</v>
      </c>
      <c r="E150" s="9">
        <f t="shared" si="14"/>
        <v>795.55555555555611</v>
      </c>
      <c r="F150" s="9">
        <f t="shared" si="15"/>
        <v>19.351351351351365</v>
      </c>
      <c r="G150" s="9"/>
    </row>
    <row r="151" spans="1:7" x14ac:dyDescent="0.25">
      <c r="A151">
        <v>149</v>
      </c>
      <c r="B151">
        <v>0</v>
      </c>
      <c r="C151" s="9">
        <f t="shared" si="12"/>
        <v>0</v>
      </c>
      <c r="D151" s="9">
        <f t="shared" si="13"/>
        <v>0</v>
      </c>
      <c r="E151" s="9">
        <f t="shared" si="14"/>
        <v>795.55555555555611</v>
      </c>
      <c r="F151" s="9">
        <f t="shared" si="15"/>
        <v>19.221476510067127</v>
      </c>
      <c r="G151" s="9"/>
    </row>
    <row r="152" spans="1:7" x14ac:dyDescent="0.25">
      <c r="A152">
        <v>150</v>
      </c>
      <c r="B152">
        <v>0</v>
      </c>
      <c r="C152" s="9">
        <f t="shared" si="12"/>
        <v>0</v>
      </c>
      <c r="D152" s="9">
        <f t="shared" si="13"/>
        <v>0</v>
      </c>
      <c r="E152" s="9">
        <f t="shared" si="14"/>
        <v>795.55555555555611</v>
      </c>
      <c r="F152" s="9">
        <f t="shared" si="15"/>
        <v>19.093333333333348</v>
      </c>
      <c r="G152" s="9"/>
    </row>
    <row r="153" spans="1:7" x14ac:dyDescent="0.25">
      <c r="A153">
        <v>151</v>
      </c>
      <c r="B153">
        <v>0</v>
      </c>
      <c r="C153" s="9">
        <f t="shared" si="12"/>
        <v>0</v>
      </c>
      <c r="D153" s="9">
        <f t="shared" si="13"/>
        <v>0</v>
      </c>
      <c r="E153" s="9">
        <f t="shared" si="14"/>
        <v>795.55555555555611</v>
      </c>
      <c r="F153" s="9">
        <f t="shared" si="15"/>
        <v>18.966887417218558</v>
      </c>
      <c r="G153" s="9"/>
    </row>
    <row r="154" spans="1:7" x14ac:dyDescent="0.25">
      <c r="A154">
        <v>152</v>
      </c>
      <c r="B154">
        <v>0</v>
      </c>
      <c r="C154" s="9">
        <f t="shared" si="12"/>
        <v>0</v>
      </c>
      <c r="D154" s="9">
        <f t="shared" si="13"/>
        <v>0</v>
      </c>
      <c r="E154" s="9">
        <f t="shared" si="14"/>
        <v>795.55555555555611</v>
      </c>
      <c r="F154" s="9">
        <f t="shared" si="15"/>
        <v>18.842105263157908</v>
      </c>
      <c r="G154" s="9"/>
    </row>
    <row r="155" spans="1:7" x14ac:dyDescent="0.25">
      <c r="A155">
        <v>153</v>
      </c>
      <c r="B155">
        <v>0.7</v>
      </c>
      <c r="C155" s="9">
        <f t="shared" si="12"/>
        <v>0.19444444444444442</v>
      </c>
      <c r="D155" s="9">
        <f t="shared" si="13"/>
        <v>0.19444444444444442</v>
      </c>
      <c r="E155" s="9">
        <f t="shared" si="14"/>
        <v>795.65277777777828</v>
      </c>
      <c r="F155" s="9">
        <f t="shared" si="15"/>
        <v>18.721241830065374</v>
      </c>
      <c r="G155" s="9"/>
    </row>
    <row r="156" spans="1:7" x14ac:dyDescent="0.25">
      <c r="A156">
        <v>154</v>
      </c>
      <c r="B156">
        <v>1.5</v>
      </c>
      <c r="C156" s="9">
        <f t="shared" si="12"/>
        <v>0.41666666666666663</v>
      </c>
      <c r="D156" s="9">
        <f t="shared" si="13"/>
        <v>0.22222222222222221</v>
      </c>
      <c r="E156" s="9">
        <f t="shared" si="14"/>
        <v>795.95833333333383</v>
      </c>
      <c r="F156" s="9">
        <f t="shared" si="15"/>
        <v>18.606818181818195</v>
      </c>
      <c r="G156" s="9"/>
    </row>
    <row r="157" spans="1:7" x14ac:dyDescent="0.25">
      <c r="A157">
        <v>155</v>
      </c>
      <c r="B157">
        <v>4.4000000000000004</v>
      </c>
      <c r="C157" s="9">
        <f t="shared" si="12"/>
        <v>1.2222222222222223</v>
      </c>
      <c r="D157" s="9">
        <f t="shared" si="13"/>
        <v>0.80555555555555569</v>
      </c>
      <c r="E157" s="9">
        <f t="shared" si="14"/>
        <v>796.77777777777828</v>
      </c>
      <c r="F157" s="9">
        <f t="shared" si="15"/>
        <v>18.505806451612916</v>
      </c>
      <c r="G157" s="9"/>
    </row>
    <row r="158" spans="1:7" x14ac:dyDescent="0.25">
      <c r="A158">
        <v>156</v>
      </c>
      <c r="B158">
        <v>5.9</v>
      </c>
      <c r="C158" s="9">
        <f t="shared" si="12"/>
        <v>1.6388888888888888</v>
      </c>
      <c r="D158" s="9">
        <f t="shared" si="13"/>
        <v>0.41666666666666652</v>
      </c>
      <c r="E158" s="9">
        <f t="shared" si="14"/>
        <v>798.20833333333383</v>
      </c>
      <c r="F158" s="9">
        <f t="shared" si="15"/>
        <v>18.420192307692322</v>
      </c>
      <c r="G158" s="9"/>
    </row>
    <row r="159" spans="1:7" x14ac:dyDescent="0.25">
      <c r="A159">
        <v>157</v>
      </c>
      <c r="B159">
        <v>7.3</v>
      </c>
      <c r="C159" s="9">
        <f t="shared" si="12"/>
        <v>2.0277777777777777</v>
      </c>
      <c r="D159" s="9">
        <f t="shared" si="13"/>
        <v>0.38888888888888884</v>
      </c>
      <c r="E159" s="9">
        <f t="shared" si="14"/>
        <v>800.0416666666672</v>
      </c>
      <c r="F159" s="9">
        <f t="shared" si="15"/>
        <v>18.344904458598741</v>
      </c>
      <c r="G159" s="9"/>
    </row>
    <row r="160" spans="1:7" x14ac:dyDescent="0.25">
      <c r="A160">
        <v>158</v>
      </c>
      <c r="B160">
        <v>9.5</v>
      </c>
      <c r="C160" s="9">
        <f t="shared" si="12"/>
        <v>2.6388888888888888</v>
      </c>
      <c r="D160" s="9">
        <f t="shared" si="13"/>
        <v>0.61111111111111116</v>
      </c>
      <c r="E160" s="9">
        <f t="shared" si="14"/>
        <v>802.37500000000057</v>
      </c>
      <c r="F160" s="9">
        <f t="shared" si="15"/>
        <v>18.281962025316467</v>
      </c>
      <c r="G160" s="9"/>
    </row>
    <row r="161" spans="1:7" x14ac:dyDescent="0.25">
      <c r="A161">
        <v>159</v>
      </c>
      <c r="B161">
        <v>8.1</v>
      </c>
      <c r="C161" s="9">
        <f t="shared" si="12"/>
        <v>2.25</v>
      </c>
      <c r="D161" s="9">
        <f t="shared" si="13"/>
        <v>-0.38888888888888884</v>
      </c>
      <c r="E161" s="9">
        <f t="shared" si="14"/>
        <v>804.81944444444503</v>
      </c>
      <c r="F161" s="9">
        <f t="shared" si="15"/>
        <v>18.222327044025171</v>
      </c>
      <c r="G161" s="9"/>
    </row>
    <row r="162" spans="1:7" x14ac:dyDescent="0.25">
      <c r="A162">
        <v>160</v>
      </c>
      <c r="B162">
        <v>3.7</v>
      </c>
      <c r="C162" s="9">
        <f t="shared" si="12"/>
        <v>1.0277777777777779</v>
      </c>
      <c r="D162" s="9">
        <f t="shared" si="13"/>
        <v>-1.2222222222222221</v>
      </c>
      <c r="E162" s="9">
        <f t="shared" si="14"/>
        <v>806.45833333333394</v>
      </c>
      <c r="F162" s="9">
        <f t="shared" si="15"/>
        <v>18.145312500000017</v>
      </c>
      <c r="G162" s="9"/>
    </row>
    <row r="163" spans="1:7" x14ac:dyDescent="0.25">
      <c r="A163">
        <v>161</v>
      </c>
      <c r="B163">
        <v>2.9</v>
      </c>
      <c r="C163" s="9">
        <f t="shared" si="12"/>
        <v>0.80555555555555547</v>
      </c>
      <c r="D163" s="9">
        <f t="shared" si="13"/>
        <v>-0.22222222222222243</v>
      </c>
      <c r="E163" s="9">
        <f t="shared" si="14"/>
        <v>807.37500000000068</v>
      </c>
      <c r="F163" s="9">
        <f t="shared" si="15"/>
        <v>18.053105590062128</v>
      </c>
      <c r="G163" s="9"/>
    </row>
    <row r="164" spans="1:7" x14ac:dyDescent="0.25">
      <c r="A164">
        <v>162</v>
      </c>
      <c r="B164">
        <v>4.4000000000000004</v>
      </c>
      <c r="C164" s="9">
        <f t="shared" si="12"/>
        <v>1.2222222222222223</v>
      </c>
      <c r="D164" s="9">
        <f t="shared" si="13"/>
        <v>0.41666666666666685</v>
      </c>
      <c r="E164" s="9">
        <f t="shared" si="14"/>
        <v>808.3888888888896</v>
      </c>
      <c r="F164" s="9">
        <f t="shared" si="15"/>
        <v>17.964197530864215</v>
      </c>
      <c r="G164" s="9"/>
    </row>
    <row r="165" spans="1:7" x14ac:dyDescent="0.25">
      <c r="A165">
        <v>163</v>
      </c>
      <c r="B165">
        <v>0.7</v>
      </c>
      <c r="C165" s="9">
        <f t="shared" si="12"/>
        <v>0.19444444444444442</v>
      </c>
      <c r="D165" s="9">
        <f t="shared" si="13"/>
        <v>-1.0277777777777779</v>
      </c>
      <c r="E165" s="9">
        <f t="shared" si="14"/>
        <v>809.09722222222285</v>
      </c>
      <c r="F165" s="9">
        <f t="shared" si="15"/>
        <v>17.869631901840506</v>
      </c>
      <c r="G165" s="9"/>
    </row>
    <row r="166" spans="1:7" x14ac:dyDescent="0.25">
      <c r="A166">
        <v>164</v>
      </c>
      <c r="B166">
        <v>0</v>
      </c>
      <c r="C166" s="9">
        <f t="shared" si="12"/>
        <v>0</v>
      </c>
      <c r="D166" s="9">
        <f t="shared" si="13"/>
        <v>-0.19444444444444442</v>
      </c>
      <c r="E166" s="9">
        <f t="shared" si="14"/>
        <v>809.19444444444514</v>
      </c>
      <c r="F166" s="9">
        <f t="shared" si="15"/>
        <v>17.762804878048797</v>
      </c>
      <c r="G166" s="9"/>
    </row>
    <row r="167" spans="1:7" x14ac:dyDescent="0.25">
      <c r="A167">
        <v>165</v>
      </c>
      <c r="B167">
        <v>0</v>
      </c>
      <c r="C167" s="9">
        <f t="shared" si="12"/>
        <v>0</v>
      </c>
      <c r="D167" s="9">
        <f t="shared" si="13"/>
        <v>0</v>
      </c>
      <c r="E167" s="9">
        <f t="shared" si="14"/>
        <v>809.19444444444514</v>
      </c>
      <c r="F167" s="9">
        <f t="shared" si="15"/>
        <v>17.65515151515153</v>
      </c>
      <c r="G167" s="9"/>
    </row>
    <row r="168" spans="1:7" x14ac:dyDescent="0.25">
      <c r="A168">
        <v>166</v>
      </c>
      <c r="B168">
        <v>2.2000000000000002</v>
      </c>
      <c r="C168" s="9">
        <f t="shared" si="12"/>
        <v>0.61111111111111116</v>
      </c>
      <c r="D168" s="9">
        <f t="shared" si="13"/>
        <v>0.61111111111111116</v>
      </c>
      <c r="E168" s="9">
        <f t="shared" si="14"/>
        <v>809.50000000000068</v>
      </c>
      <c r="F168" s="9">
        <f t="shared" si="15"/>
        <v>17.555421686747003</v>
      </c>
      <c r="G168" s="9"/>
    </row>
    <row r="169" spans="1:7" x14ac:dyDescent="0.25">
      <c r="A169">
        <v>167</v>
      </c>
      <c r="B169">
        <v>2.2000000000000002</v>
      </c>
      <c r="C169" s="9">
        <f t="shared" si="12"/>
        <v>0.61111111111111116</v>
      </c>
      <c r="D169" s="9">
        <f t="shared" si="13"/>
        <v>0</v>
      </c>
      <c r="E169" s="9">
        <f t="shared" si="14"/>
        <v>810.11111111111177</v>
      </c>
      <c r="F169" s="9">
        <f t="shared" si="15"/>
        <v>17.46347305389223</v>
      </c>
      <c r="G169" s="9"/>
    </row>
    <row r="170" spans="1:7" x14ac:dyDescent="0.25">
      <c r="A170">
        <v>168</v>
      </c>
      <c r="B170">
        <v>2.9</v>
      </c>
      <c r="C170" s="9">
        <f t="shared" si="12"/>
        <v>0.80555555555555547</v>
      </c>
      <c r="D170" s="9">
        <f t="shared" si="13"/>
        <v>0.19444444444444431</v>
      </c>
      <c r="E170" s="9">
        <f t="shared" si="14"/>
        <v>810.81944444444503</v>
      </c>
      <c r="F170" s="9">
        <f t="shared" si="15"/>
        <v>17.374702380952392</v>
      </c>
      <c r="G170" s="9"/>
    </row>
    <row r="171" spans="1:7" x14ac:dyDescent="0.25">
      <c r="A171">
        <v>169</v>
      </c>
      <c r="B171">
        <v>7.3</v>
      </c>
      <c r="C171" s="9">
        <f t="shared" si="12"/>
        <v>2.0277777777777777</v>
      </c>
      <c r="D171" s="9">
        <f t="shared" si="13"/>
        <v>1.2222222222222223</v>
      </c>
      <c r="E171" s="9">
        <f t="shared" si="14"/>
        <v>812.23611111111165</v>
      </c>
      <c r="F171" s="9">
        <f t="shared" si="15"/>
        <v>17.302071005917171</v>
      </c>
      <c r="G171" s="9"/>
    </row>
    <row r="172" spans="1:7" x14ac:dyDescent="0.25">
      <c r="A172">
        <v>170</v>
      </c>
      <c r="B172">
        <v>5.9</v>
      </c>
      <c r="C172" s="9">
        <f t="shared" si="12"/>
        <v>1.6388888888888888</v>
      </c>
      <c r="D172" s="9">
        <f t="shared" si="13"/>
        <v>-0.38888888888888884</v>
      </c>
      <c r="E172" s="9">
        <f t="shared" si="14"/>
        <v>814.06944444444503</v>
      </c>
      <c r="F172" s="9">
        <f t="shared" si="15"/>
        <v>17.239117647058837</v>
      </c>
      <c r="G172" s="9"/>
    </row>
    <row r="173" spans="1:7" x14ac:dyDescent="0.25">
      <c r="A173">
        <v>171</v>
      </c>
      <c r="B173">
        <v>7.3</v>
      </c>
      <c r="C173" s="9">
        <f t="shared" si="12"/>
        <v>2.0277777777777777</v>
      </c>
      <c r="D173" s="9">
        <f t="shared" si="13"/>
        <v>0.38888888888888884</v>
      </c>
      <c r="E173" s="9">
        <f t="shared" si="14"/>
        <v>815.9027777777784</v>
      </c>
      <c r="F173" s="9">
        <f t="shared" si="15"/>
        <v>17.176900584795337</v>
      </c>
      <c r="G173" s="9"/>
    </row>
    <row r="174" spans="1:7" x14ac:dyDescent="0.25">
      <c r="A174">
        <v>172</v>
      </c>
      <c r="B174">
        <v>8.8000000000000007</v>
      </c>
      <c r="C174" s="9">
        <f t="shared" si="12"/>
        <v>2.4444444444444446</v>
      </c>
      <c r="D174" s="9">
        <f t="shared" si="13"/>
        <v>0.41666666666666696</v>
      </c>
      <c r="E174" s="9">
        <f t="shared" si="14"/>
        <v>818.1388888888896</v>
      </c>
      <c r="F174" s="9">
        <f t="shared" si="15"/>
        <v>17.123837209302341</v>
      </c>
      <c r="G174" s="9"/>
    </row>
    <row r="175" spans="1:7" x14ac:dyDescent="0.25">
      <c r="A175">
        <v>173</v>
      </c>
      <c r="B175">
        <v>11</v>
      </c>
      <c r="C175" s="9">
        <f t="shared" si="12"/>
        <v>3.0555555555555554</v>
      </c>
      <c r="D175" s="9">
        <f t="shared" si="13"/>
        <v>0.61111111111111072</v>
      </c>
      <c r="E175" s="9">
        <f t="shared" si="14"/>
        <v>820.8888888888896</v>
      </c>
      <c r="F175" s="9">
        <f t="shared" si="15"/>
        <v>17.082080924855507</v>
      </c>
      <c r="G175" s="9"/>
    </row>
    <row r="176" spans="1:7" x14ac:dyDescent="0.25">
      <c r="A176">
        <v>174</v>
      </c>
      <c r="B176">
        <v>15.4</v>
      </c>
      <c r="C176" s="9">
        <f t="shared" si="12"/>
        <v>4.2777777777777777</v>
      </c>
      <c r="D176" s="9">
        <f t="shared" si="13"/>
        <v>1.2222222222222223</v>
      </c>
      <c r="E176" s="9">
        <f t="shared" si="14"/>
        <v>824.55555555555623</v>
      </c>
      <c r="F176" s="9">
        <f t="shared" si="15"/>
        <v>17.059770114942545</v>
      </c>
      <c r="G176" s="9"/>
    </row>
    <row r="177" spans="1:7" x14ac:dyDescent="0.25">
      <c r="A177">
        <v>175</v>
      </c>
      <c r="B177">
        <v>13.9</v>
      </c>
      <c r="C177" s="9">
        <f t="shared" si="12"/>
        <v>3.8611111111111112</v>
      </c>
      <c r="D177" s="9">
        <f t="shared" si="13"/>
        <v>-0.41666666666666652</v>
      </c>
      <c r="E177" s="9">
        <f t="shared" si="14"/>
        <v>828.62500000000068</v>
      </c>
      <c r="F177" s="9">
        <f t="shared" si="15"/>
        <v>17.046000000000014</v>
      </c>
      <c r="G177" s="9"/>
    </row>
    <row r="178" spans="1:7" x14ac:dyDescent="0.25">
      <c r="A178">
        <v>176</v>
      </c>
      <c r="B178">
        <v>11.7</v>
      </c>
      <c r="C178" s="9">
        <f t="shared" si="12"/>
        <v>3.2499999999999996</v>
      </c>
      <c r="D178" s="9">
        <f t="shared" si="13"/>
        <v>-0.6111111111111116</v>
      </c>
      <c r="E178" s="9">
        <f t="shared" si="14"/>
        <v>832.18055555555623</v>
      </c>
      <c r="F178" s="9">
        <f t="shared" si="15"/>
        <v>17.021875000000016</v>
      </c>
      <c r="G178" s="9"/>
    </row>
    <row r="179" spans="1:7" x14ac:dyDescent="0.25">
      <c r="A179">
        <v>177</v>
      </c>
      <c r="B179">
        <v>11</v>
      </c>
      <c r="C179" s="9">
        <f t="shared" si="12"/>
        <v>3.0555555555555554</v>
      </c>
      <c r="D179" s="9">
        <f t="shared" si="13"/>
        <v>-0.1944444444444442</v>
      </c>
      <c r="E179" s="9">
        <f t="shared" si="14"/>
        <v>835.33333333333405</v>
      </c>
      <c r="F179" s="9">
        <f t="shared" si="15"/>
        <v>16.989830508474594</v>
      </c>
      <c r="G179" s="9"/>
    </row>
    <row r="180" spans="1:7" x14ac:dyDescent="0.25">
      <c r="A180">
        <v>178</v>
      </c>
      <c r="B180">
        <v>5.0999999999999996</v>
      </c>
      <c r="C180" s="9">
        <f t="shared" si="12"/>
        <v>1.4166666666666665</v>
      </c>
      <c r="D180" s="9">
        <f t="shared" si="13"/>
        <v>-1.6388888888888888</v>
      </c>
      <c r="E180" s="9">
        <f t="shared" si="14"/>
        <v>837.56944444444514</v>
      </c>
      <c r="F180" s="9">
        <f t="shared" si="15"/>
        <v>16.939606741573048</v>
      </c>
      <c r="G180" s="9"/>
    </row>
    <row r="181" spans="1:7" x14ac:dyDescent="0.25">
      <c r="A181">
        <v>179</v>
      </c>
      <c r="B181">
        <v>0</v>
      </c>
      <c r="C181" s="9">
        <f t="shared" si="12"/>
        <v>0</v>
      </c>
      <c r="D181" s="9">
        <f t="shared" si="13"/>
        <v>-1.4166666666666665</v>
      </c>
      <c r="E181" s="9">
        <f t="shared" si="14"/>
        <v>838.2777777777784</v>
      </c>
      <c r="F181" s="9">
        <f t="shared" si="15"/>
        <v>16.859217877094984</v>
      </c>
      <c r="G181" s="9"/>
    </row>
    <row r="182" spans="1:7" x14ac:dyDescent="0.25">
      <c r="A182">
        <v>180</v>
      </c>
      <c r="B182">
        <v>0</v>
      </c>
      <c r="C182" s="9">
        <f t="shared" si="12"/>
        <v>0</v>
      </c>
      <c r="D182" s="9">
        <f t="shared" si="13"/>
        <v>0</v>
      </c>
      <c r="E182" s="9">
        <f t="shared" si="14"/>
        <v>838.2777777777784</v>
      </c>
      <c r="F182" s="9">
        <f t="shared" si="15"/>
        <v>16.765555555555569</v>
      </c>
      <c r="G182" s="9"/>
    </row>
    <row r="183" spans="1:7" x14ac:dyDescent="0.25">
      <c r="A183">
        <v>181</v>
      </c>
      <c r="B183">
        <v>0</v>
      </c>
      <c r="C183" s="9">
        <f t="shared" si="12"/>
        <v>0</v>
      </c>
      <c r="D183" s="9">
        <f t="shared" si="13"/>
        <v>0</v>
      </c>
      <c r="E183" s="9">
        <f t="shared" si="14"/>
        <v>838.2777777777784</v>
      </c>
      <c r="F183" s="9">
        <f t="shared" si="15"/>
        <v>16.672928176795594</v>
      </c>
      <c r="G183" s="9"/>
    </row>
    <row r="184" spans="1:7" x14ac:dyDescent="0.25">
      <c r="A184">
        <v>182</v>
      </c>
      <c r="B184">
        <v>0</v>
      </c>
      <c r="C184" s="9">
        <f t="shared" si="12"/>
        <v>0</v>
      </c>
      <c r="D184" s="9">
        <f t="shared" si="13"/>
        <v>0</v>
      </c>
      <c r="E184" s="9">
        <f t="shared" si="14"/>
        <v>838.2777777777784</v>
      </c>
      <c r="F184" s="9">
        <f t="shared" si="15"/>
        <v>16.581318681318692</v>
      </c>
      <c r="G184" s="9"/>
    </row>
    <row r="185" spans="1:7" x14ac:dyDescent="0.25">
      <c r="A185">
        <v>183</v>
      </c>
      <c r="B185">
        <v>0</v>
      </c>
      <c r="C185" s="9">
        <f t="shared" si="12"/>
        <v>0</v>
      </c>
      <c r="D185" s="9">
        <f t="shared" si="13"/>
        <v>0</v>
      </c>
      <c r="E185" s="9">
        <f t="shared" si="14"/>
        <v>838.2777777777784</v>
      </c>
      <c r="F185" s="9">
        <f t="shared" si="15"/>
        <v>16.490710382513676</v>
      </c>
      <c r="G185" s="9"/>
    </row>
    <row r="186" spans="1:7" x14ac:dyDescent="0.25">
      <c r="A186">
        <v>184</v>
      </c>
      <c r="B186">
        <v>0</v>
      </c>
      <c r="C186" s="9">
        <f t="shared" si="12"/>
        <v>0</v>
      </c>
      <c r="D186" s="9">
        <f t="shared" si="13"/>
        <v>0</v>
      </c>
      <c r="E186" s="9">
        <f t="shared" si="14"/>
        <v>838.2777777777784</v>
      </c>
      <c r="F186" s="9">
        <f t="shared" si="15"/>
        <v>16.401086956521752</v>
      </c>
      <c r="G186" s="9"/>
    </row>
    <row r="187" spans="1:7" x14ac:dyDescent="0.25">
      <c r="A187">
        <v>185</v>
      </c>
      <c r="B187">
        <v>0</v>
      </c>
      <c r="C187" s="9">
        <f t="shared" si="12"/>
        <v>0</v>
      </c>
      <c r="D187" s="9">
        <f t="shared" si="13"/>
        <v>0</v>
      </c>
      <c r="E187" s="9">
        <f t="shared" si="14"/>
        <v>838.2777777777784</v>
      </c>
      <c r="F187" s="9">
        <f t="shared" si="15"/>
        <v>16.312432432432445</v>
      </c>
      <c r="G187" s="9"/>
    </row>
    <row r="188" spans="1:7" x14ac:dyDescent="0.25">
      <c r="A188">
        <v>186</v>
      </c>
      <c r="B188">
        <v>0</v>
      </c>
      <c r="C188" s="9">
        <f t="shared" si="12"/>
        <v>0</v>
      </c>
      <c r="D188" s="9">
        <f t="shared" si="13"/>
        <v>0</v>
      </c>
      <c r="E188" s="9">
        <f t="shared" si="14"/>
        <v>838.2777777777784</v>
      </c>
      <c r="F188" s="9">
        <f t="shared" si="15"/>
        <v>16.224731182795711</v>
      </c>
      <c r="G188" s="9"/>
    </row>
    <row r="189" spans="1:7" x14ac:dyDescent="0.25">
      <c r="A189">
        <v>187</v>
      </c>
      <c r="B189">
        <v>0</v>
      </c>
      <c r="C189" s="9">
        <f t="shared" si="12"/>
        <v>0</v>
      </c>
      <c r="D189" s="9">
        <f t="shared" si="13"/>
        <v>0</v>
      </c>
      <c r="E189" s="9">
        <f t="shared" si="14"/>
        <v>838.2777777777784</v>
      </c>
      <c r="F189" s="9">
        <f t="shared" si="15"/>
        <v>16.137967914438516</v>
      </c>
      <c r="G189" s="9"/>
    </row>
    <row r="190" spans="1:7" x14ac:dyDescent="0.25">
      <c r="A190">
        <v>188</v>
      </c>
      <c r="B190">
        <v>0</v>
      </c>
      <c r="C190" s="9">
        <f t="shared" si="12"/>
        <v>0</v>
      </c>
      <c r="D190" s="9">
        <f t="shared" si="13"/>
        <v>0</v>
      </c>
      <c r="E190" s="9">
        <f t="shared" si="14"/>
        <v>838.2777777777784</v>
      </c>
      <c r="F190" s="9">
        <f t="shared" si="15"/>
        <v>16.052127659574481</v>
      </c>
      <c r="G190" s="9"/>
    </row>
    <row r="191" spans="1:7" x14ac:dyDescent="0.25">
      <c r="A191">
        <v>189</v>
      </c>
      <c r="B191">
        <v>0</v>
      </c>
      <c r="C191" s="9">
        <f t="shared" si="12"/>
        <v>0</v>
      </c>
      <c r="D191" s="9">
        <f t="shared" si="13"/>
        <v>0</v>
      </c>
      <c r="E191" s="9">
        <f t="shared" si="14"/>
        <v>838.2777777777784</v>
      </c>
      <c r="F191" s="9">
        <f t="shared" si="15"/>
        <v>15.967195767195777</v>
      </c>
      <c r="G191" s="9"/>
    </row>
    <row r="192" spans="1:7" x14ac:dyDescent="0.25">
      <c r="A192">
        <v>190</v>
      </c>
      <c r="B192">
        <v>0</v>
      </c>
      <c r="C192" s="9">
        <f t="shared" si="12"/>
        <v>0</v>
      </c>
      <c r="D192" s="9">
        <f t="shared" si="13"/>
        <v>0</v>
      </c>
      <c r="E192" s="9">
        <f t="shared" si="14"/>
        <v>838.2777777777784</v>
      </c>
      <c r="F192" s="9">
        <f t="shared" si="15"/>
        <v>15.883157894736856</v>
      </c>
      <c r="G192" s="9"/>
    </row>
    <row r="193" spans="1:7" x14ac:dyDescent="0.25">
      <c r="A193">
        <v>191</v>
      </c>
      <c r="B193">
        <v>0</v>
      </c>
      <c r="C193" s="9">
        <f t="shared" si="12"/>
        <v>0</v>
      </c>
      <c r="D193" s="9">
        <f t="shared" si="13"/>
        <v>0</v>
      </c>
      <c r="E193" s="9">
        <f t="shared" si="14"/>
        <v>838.2777777777784</v>
      </c>
      <c r="F193" s="9">
        <f t="shared" si="15"/>
        <v>15.800000000000011</v>
      </c>
      <c r="G193" s="9"/>
    </row>
    <row r="194" spans="1:7" x14ac:dyDescent="0.25">
      <c r="A194">
        <v>192</v>
      </c>
      <c r="B194">
        <v>0</v>
      </c>
      <c r="C194" s="9">
        <f t="shared" si="12"/>
        <v>0</v>
      </c>
      <c r="D194" s="9">
        <f t="shared" si="13"/>
        <v>0</v>
      </c>
      <c r="E194" s="9">
        <f t="shared" si="14"/>
        <v>838.2777777777784</v>
      </c>
      <c r="F194" s="9">
        <f t="shared" si="15"/>
        <v>15.717708333333347</v>
      </c>
      <c r="G194" s="9"/>
    </row>
    <row r="195" spans="1:7" x14ac:dyDescent="0.25">
      <c r="A195">
        <v>193</v>
      </c>
      <c r="B195">
        <v>0</v>
      </c>
      <c r="C195" s="9">
        <f t="shared" si="12"/>
        <v>0</v>
      </c>
      <c r="D195" s="9">
        <f t="shared" si="13"/>
        <v>0</v>
      </c>
      <c r="E195" s="9">
        <f t="shared" si="14"/>
        <v>838.2777777777784</v>
      </c>
      <c r="F195" s="9">
        <f t="shared" si="15"/>
        <v>15.636269430051826</v>
      </c>
      <c r="G195" s="9"/>
    </row>
    <row r="196" spans="1:7" x14ac:dyDescent="0.25">
      <c r="A196">
        <v>194</v>
      </c>
      <c r="B196">
        <v>0</v>
      </c>
      <c r="C196" s="9">
        <f t="shared" si="12"/>
        <v>0</v>
      </c>
      <c r="D196" s="9">
        <f t="shared" si="13"/>
        <v>0</v>
      </c>
      <c r="E196" s="9">
        <f t="shared" si="14"/>
        <v>838.2777777777784</v>
      </c>
      <c r="F196" s="9">
        <f t="shared" si="15"/>
        <v>15.555670103092796</v>
      </c>
      <c r="G196" s="9"/>
    </row>
    <row r="197" spans="1:7" x14ac:dyDescent="0.25">
      <c r="A197">
        <v>195</v>
      </c>
      <c r="B197">
        <v>0</v>
      </c>
      <c r="C197" s="9">
        <f t="shared" ref="C197:C260" si="16">B197/3.6</f>
        <v>0</v>
      </c>
      <c r="D197" s="9">
        <f t="shared" ref="D197:D260" si="17">(C197-C196)/(A197-A196)</f>
        <v>0</v>
      </c>
      <c r="E197" s="9">
        <f t="shared" ref="E197:E260" si="18">E196+C196*(A197-A196)+(C197-C196)*(A197-A196)/2</f>
        <v>838.2777777777784</v>
      </c>
      <c r="F197" s="9">
        <f t="shared" ref="F197:F260" si="19">E197/A197*3.6</f>
        <v>15.475897435897448</v>
      </c>
      <c r="G197" s="9"/>
    </row>
    <row r="198" spans="1:7" x14ac:dyDescent="0.25">
      <c r="A198">
        <v>196</v>
      </c>
      <c r="B198">
        <v>0</v>
      </c>
      <c r="C198" s="9">
        <f t="shared" si="16"/>
        <v>0</v>
      </c>
      <c r="D198" s="9">
        <f t="shared" si="17"/>
        <v>0</v>
      </c>
      <c r="E198" s="9">
        <f t="shared" si="18"/>
        <v>838.2777777777784</v>
      </c>
      <c r="F198" s="9">
        <f t="shared" si="19"/>
        <v>15.396938775510215</v>
      </c>
      <c r="G198" s="9"/>
    </row>
    <row r="199" spans="1:7" x14ac:dyDescent="0.25">
      <c r="A199">
        <v>197</v>
      </c>
      <c r="B199">
        <v>0</v>
      </c>
      <c r="C199" s="9">
        <f t="shared" si="16"/>
        <v>0</v>
      </c>
      <c r="D199" s="9">
        <f t="shared" si="17"/>
        <v>0</v>
      </c>
      <c r="E199" s="9">
        <f t="shared" si="18"/>
        <v>838.2777777777784</v>
      </c>
      <c r="F199" s="9">
        <f t="shared" si="19"/>
        <v>15.318781725888337</v>
      </c>
      <c r="G199" s="9"/>
    </row>
    <row r="200" spans="1:7" x14ac:dyDescent="0.25">
      <c r="A200">
        <v>198</v>
      </c>
      <c r="B200">
        <v>0</v>
      </c>
      <c r="C200" s="9">
        <f t="shared" si="16"/>
        <v>0</v>
      </c>
      <c r="D200" s="9">
        <f t="shared" si="17"/>
        <v>0</v>
      </c>
      <c r="E200" s="9">
        <f t="shared" si="18"/>
        <v>838.2777777777784</v>
      </c>
      <c r="F200" s="9">
        <f t="shared" si="19"/>
        <v>15.241414141414152</v>
      </c>
      <c r="G200" s="9"/>
    </row>
    <row r="201" spans="1:7" x14ac:dyDescent="0.25">
      <c r="A201">
        <v>199</v>
      </c>
      <c r="B201">
        <v>0</v>
      </c>
      <c r="C201" s="9">
        <f t="shared" si="16"/>
        <v>0</v>
      </c>
      <c r="D201" s="9">
        <f t="shared" si="17"/>
        <v>0</v>
      </c>
      <c r="E201" s="9">
        <f t="shared" si="18"/>
        <v>838.2777777777784</v>
      </c>
      <c r="F201" s="9">
        <f t="shared" si="19"/>
        <v>15.164824120603026</v>
      </c>
      <c r="G201" s="9"/>
    </row>
    <row r="202" spans="1:7" x14ac:dyDescent="0.25">
      <c r="A202">
        <v>200</v>
      </c>
      <c r="B202">
        <v>0</v>
      </c>
      <c r="C202" s="9">
        <f t="shared" si="16"/>
        <v>0</v>
      </c>
      <c r="D202" s="9">
        <f t="shared" si="17"/>
        <v>0</v>
      </c>
      <c r="E202" s="9">
        <f t="shared" si="18"/>
        <v>838.2777777777784</v>
      </c>
      <c r="F202" s="9">
        <f t="shared" si="19"/>
        <v>15.089000000000013</v>
      </c>
      <c r="G202" s="9"/>
    </row>
    <row r="203" spans="1:7" x14ac:dyDescent="0.25">
      <c r="A203">
        <v>201</v>
      </c>
      <c r="B203">
        <v>0</v>
      </c>
      <c r="C203" s="9">
        <f t="shared" si="16"/>
        <v>0</v>
      </c>
      <c r="D203" s="9">
        <f t="shared" si="17"/>
        <v>0</v>
      </c>
      <c r="E203" s="9">
        <f t="shared" si="18"/>
        <v>838.2777777777784</v>
      </c>
      <c r="F203" s="9">
        <f t="shared" si="19"/>
        <v>15.013930348258716</v>
      </c>
      <c r="G203" s="9"/>
    </row>
    <row r="204" spans="1:7" x14ac:dyDescent="0.25">
      <c r="A204">
        <v>202</v>
      </c>
      <c r="B204">
        <v>0</v>
      </c>
      <c r="C204" s="9">
        <f t="shared" si="16"/>
        <v>0</v>
      </c>
      <c r="D204" s="9">
        <f t="shared" si="17"/>
        <v>0</v>
      </c>
      <c r="E204" s="9">
        <f t="shared" si="18"/>
        <v>838.2777777777784</v>
      </c>
      <c r="F204" s="9">
        <f t="shared" si="19"/>
        <v>14.939603960396052</v>
      </c>
      <c r="G204" s="9"/>
    </row>
    <row r="205" spans="1:7" x14ac:dyDescent="0.25">
      <c r="A205">
        <v>203</v>
      </c>
      <c r="B205">
        <v>0</v>
      </c>
      <c r="C205" s="9">
        <f t="shared" si="16"/>
        <v>0</v>
      </c>
      <c r="D205" s="9">
        <f t="shared" si="17"/>
        <v>0</v>
      </c>
      <c r="E205" s="9">
        <f t="shared" si="18"/>
        <v>838.2777777777784</v>
      </c>
      <c r="F205" s="9">
        <f t="shared" si="19"/>
        <v>14.866009852216761</v>
      </c>
      <c r="G205" s="9"/>
    </row>
    <row r="206" spans="1:7" x14ac:dyDescent="0.25">
      <c r="A206">
        <v>204</v>
      </c>
      <c r="B206">
        <v>0</v>
      </c>
      <c r="C206" s="9">
        <f t="shared" si="16"/>
        <v>0</v>
      </c>
      <c r="D206" s="9">
        <f t="shared" si="17"/>
        <v>0</v>
      </c>
      <c r="E206" s="9">
        <f t="shared" si="18"/>
        <v>838.2777777777784</v>
      </c>
      <c r="F206" s="9">
        <f t="shared" si="19"/>
        <v>14.793137254901973</v>
      </c>
      <c r="G206" s="9"/>
    </row>
    <row r="207" spans="1:7" x14ac:dyDescent="0.25">
      <c r="A207">
        <v>205</v>
      </c>
      <c r="B207">
        <v>0</v>
      </c>
      <c r="C207" s="9">
        <f t="shared" si="16"/>
        <v>0</v>
      </c>
      <c r="D207" s="9">
        <f t="shared" si="17"/>
        <v>0</v>
      </c>
      <c r="E207" s="9">
        <f t="shared" si="18"/>
        <v>838.2777777777784</v>
      </c>
      <c r="F207" s="9">
        <f t="shared" si="19"/>
        <v>14.720975609756108</v>
      </c>
      <c r="G207" s="9"/>
    </row>
    <row r="208" spans="1:7" x14ac:dyDescent="0.25">
      <c r="A208">
        <v>206</v>
      </c>
      <c r="B208">
        <v>0</v>
      </c>
      <c r="C208" s="9">
        <f t="shared" si="16"/>
        <v>0</v>
      </c>
      <c r="D208" s="9">
        <f t="shared" si="17"/>
        <v>0</v>
      </c>
      <c r="E208" s="9">
        <f t="shared" si="18"/>
        <v>838.2777777777784</v>
      </c>
      <c r="F208" s="9">
        <f t="shared" si="19"/>
        <v>14.649514563106806</v>
      </c>
      <c r="G208" s="9"/>
    </row>
    <row r="209" spans="1:7" x14ac:dyDescent="0.25">
      <c r="A209">
        <v>207</v>
      </c>
      <c r="B209">
        <v>0</v>
      </c>
      <c r="C209" s="9">
        <f t="shared" si="16"/>
        <v>0</v>
      </c>
      <c r="D209" s="9">
        <f t="shared" si="17"/>
        <v>0</v>
      </c>
      <c r="E209" s="9">
        <f t="shared" si="18"/>
        <v>838.2777777777784</v>
      </c>
      <c r="F209" s="9">
        <f t="shared" si="19"/>
        <v>14.57874396135267</v>
      </c>
      <c r="G209" s="9"/>
    </row>
    <row r="210" spans="1:7" x14ac:dyDescent="0.25">
      <c r="A210">
        <v>208</v>
      </c>
      <c r="B210">
        <v>0.7</v>
      </c>
      <c r="C210" s="9">
        <f t="shared" si="16"/>
        <v>0.19444444444444442</v>
      </c>
      <c r="D210" s="9">
        <f t="shared" si="17"/>
        <v>0.19444444444444442</v>
      </c>
      <c r="E210" s="9">
        <f t="shared" si="18"/>
        <v>838.37500000000057</v>
      </c>
      <c r="F210" s="9">
        <f t="shared" si="19"/>
        <v>14.510336538461548</v>
      </c>
      <c r="G210" s="9"/>
    </row>
    <row r="211" spans="1:7" x14ac:dyDescent="0.25">
      <c r="A211">
        <v>209</v>
      </c>
      <c r="B211">
        <v>11</v>
      </c>
      <c r="C211" s="9">
        <f t="shared" si="16"/>
        <v>3.0555555555555554</v>
      </c>
      <c r="D211" s="9">
        <f t="shared" si="17"/>
        <v>2.8611111111111107</v>
      </c>
      <c r="E211" s="9">
        <f t="shared" si="18"/>
        <v>840.00000000000057</v>
      </c>
      <c r="F211" s="9">
        <f t="shared" si="19"/>
        <v>14.468899521531108</v>
      </c>
      <c r="G211" s="9"/>
    </row>
    <row r="212" spans="1:7" x14ac:dyDescent="0.25">
      <c r="A212">
        <v>210</v>
      </c>
      <c r="B212">
        <v>13.2</v>
      </c>
      <c r="C212" s="9">
        <f t="shared" si="16"/>
        <v>3.6666666666666665</v>
      </c>
      <c r="D212" s="9">
        <f t="shared" si="17"/>
        <v>0.61111111111111116</v>
      </c>
      <c r="E212" s="9">
        <f t="shared" si="18"/>
        <v>843.36111111111165</v>
      </c>
      <c r="F212" s="9">
        <f t="shared" si="19"/>
        <v>14.457619047619056</v>
      </c>
      <c r="G212" s="9"/>
    </row>
    <row r="213" spans="1:7" x14ac:dyDescent="0.25">
      <c r="A213">
        <v>211</v>
      </c>
      <c r="B213">
        <v>13.9</v>
      </c>
      <c r="C213" s="9">
        <f t="shared" si="16"/>
        <v>3.8611111111111112</v>
      </c>
      <c r="D213" s="9">
        <f t="shared" si="17"/>
        <v>0.19444444444444464</v>
      </c>
      <c r="E213" s="9">
        <f t="shared" si="18"/>
        <v>847.12500000000045</v>
      </c>
      <c r="F213" s="9">
        <f t="shared" si="19"/>
        <v>14.453317535545031</v>
      </c>
      <c r="G213" s="9"/>
    </row>
    <row r="214" spans="1:7" x14ac:dyDescent="0.25">
      <c r="A214">
        <v>212</v>
      </c>
      <c r="B214">
        <v>14.7</v>
      </c>
      <c r="C214" s="9">
        <f t="shared" si="16"/>
        <v>4.083333333333333</v>
      </c>
      <c r="D214" s="9">
        <f t="shared" si="17"/>
        <v>0.22222222222222188</v>
      </c>
      <c r="E214" s="9">
        <f t="shared" si="18"/>
        <v>851.09722222222263</v>
      </c>
      <c r="F214" s="9">
        <f t="shared" si="19"/>
        <v>14.452594339622649</v>
      </c>
      <c r="G214" s="9"/>
    </row>
    <row r="215" spans="1:7" x14ac:dyDescent="0.25">
      <c r="A215">
        <v>213</v>
      </c>
      <c r="B215">
        <v>15.4</v>
      </c>
      <c r="C215" s="9">
        <f t="shared" si="16"/>
        <v>4.2777777777777777</v>
      </c>
      <c r="D215" s="9">
        <f t="shared" si="17"/>
        <v>0.19444444444444464</v>
      </c>
      <c r="E215" s="9">
        <f t="shared" si="18"/>
        <v>855.27777777777817</v>
      </c>
      <c r="F215" s="9">
        <f t="shared" si="19"/>
        <v>14.455399061032871</v>
      </c>
      <c r="G215" s="9"/>
    </row>
    <row r="216" spans="1:7" x14ac:dyDescent="0.25">
      <c r="A216">
        <v>214</v>
      </c>
      <c r="B216">
        <v>16.899999999999999</v>
      </c>
      <c r="C216" s="9">
        <f t="shared" si="16"/>
        <v>4.6944444444444438</v>
      </c>
      <c r="D216" s="9">
        <f t="shared" si="17"/>
        <v>0.41666666666666607</v>
      </c>
      <c r="E216" s="9">
        <f t="shared" si="18"/>
        <v>859.76388888888937</v>
      </c>
      <c r="F216" s="9">
        <f t="shared" si="19"/>
        <v>14.463317757009355</v>
      </c>
      <c r="G216" s="9"/>
    </row>
    <row r="217" spans="1:7" x14ac:dyDescent="0.25">
      <c r="A217">
        <v>215</v>
      </c>
      <c r="B217">
        <v>16.100000000000001</v>
      </c>
      <c r="C217" s="9">
        <f t="shared" si="16"/>
        <v>4.4722222222222223</v>
      </c>
      <c r="D217" s="9">
        <f t="shared" si="17"/>
        <v>-0.22222222222222143</v>
      </c>
      <c r="E217" s="9">
        <f t="shared" si="18"/>
        <v>864.34722222222274</v>
      </c>
      <c r="F217" s="9">
        <f t="shared" si="19"/>
        <v>14.472790697674428</v>
      </c>
      <c r="G217" s="9"/>
    </row>
    <row r="218" spans="1:7" x14ac:dyDescent="0.25">
      <c r="A218">
        <v>216</v>
      </c>
      <c r="B218">
        <v>15.4</v>
      </c>
      <c r="C218" s="9">
        <f t="shared" si="16"/>
        <v>4.2777777777777777</v>
      </c>
      <c r="D218" s="9">
        <f t="shared" si="17"/>
        <v>-0.19444444444444464</v>
      </c>
      <c r="E218" s="9">
        <f t="shared" si="18"/>
        <v>868.72222222222274</v>
      </c>
      <c r="F218" s="9">
        <f t="shared" si="19"/>
        <v>14.478703703703712</v>
      </c>
      <c r="G218" s="9"/>
    </row>
    <row r="219" spans="1:7" x14ac:dyDescent="0.25">
      <c r="A219">
        <v>217</v>
      </c>
      <c r="B219">
        <v>13.9</v>
      </c>
      <c r="C219" s="9">
        <f t="shared" si="16"/>
        <v>3.8611111111111112</v>
      </c>
      <c r="D219" s="9">
        <f t="shared" si="17"/>
        <v>-0.41666666666666652</v>
      </c>
      <c r="E219" s="9">
        <f t="shared" si="18"/>
        <v>872.7916666666672</v>
      </c>
      <c r="F219" s="9">
        <f t="shared" si="19"/>
        <v>14.479493087557614</v>
      </c>
      <c r="G219" s="9"/>
    </row>
    <row r="220" spans="1:7" x14ac:dyDescent="0.25">
      <c r="A220">
        <v>218</v>
      </c>
      <c r="B220">
        <v>13.2</v>
      </c>
      <c r="C220" s="9">
        <f t="shared" si="16"/>
        <v>3.6666666666666665</v>
      </c>
      <c r="D220" s="9">
        <f t="shared" si="17"/>
        <v>-0.19444444444444464</v>
      </c>
      <c r="E220" s="9">
        <f t="shared" si="18"/>
        <v>876.55555555555611</v>
      </c>
      <c r="F220" s="9">
        <f t="shared" si="19"/>
        <v>14.475229357798174</v>
      </c>
      <c r="G220" s="9"/>
    </row>
    <row r="221" spans="1:7" x14ac:dyDescent="0.25">
      <c r="A221">
        <v>219</v>
      </c>
      <c r="B221">
        <v>13.2</v>
      </c>
      <c r="C221" s="9">
        <f t="shared" si="16"/>
        <v>3.6666666666666665</v>
      </c>
      <c r="D221" s="9">
        <f t="shared" si="17"/>
        <v>0</v>
      </c>
      <c r="E221" s="9">
        <f t="shared" si="18"/>
        <v>880.22222222222274</v>
      </c>
      <c r="F221" s="9">
        <f t="shared" si="19"/>
        <v>14.469406392694074</v>
      </c>
      <c r="G221" s="9"/>
    </row>
    <row r="222" spans="1:7" x14ac:dyDescent="0.25">
      <c r="A222">
        <v>220</v>
      </c>
      <c r="B222">
        <v>15.4</v>
      </c>
      <c r="C222" s="9">
        <f t="shared" si="16"/>
        <v>4.2777777777777777</v>
      </c>
      <c r="D222" s="9">
        <f t="shared" si="17"/>
        <v>0.61111111111111116</v>
      </c>
      <c r="E222" s="9">
        <f t="shared" si="18"/>
        <v>884.19444444444491</v>
      </c>
      <c r="F222" s="9">
        <f t="shared" si="19"/>
        <v>14.468636363636373</v>
      </c>
      <c r="G222" s="9"/>
    </row>
    <row r="223" spans="1:7" x14ac:dyDescent="0.25">
      <c r="A223">
        <v>221</v>
      </c>
      <c r="B223">
        <v>16.899999999999999</v>
      </c>
      <c r="C223" s="9">
        <f t="shared" si="16"/>
        <v>4.6944444444444438</v>
      </c>
      <c r="D223" s="9">
        <f t="shared" si="17"/>
        <v>0.41666666666666607</v>
      </c>
      <c r="E223" s="9">
        <f t="shared" si="18"/>
        <v>888.68055555555611</v>
      </c>
      <c r="F223" s="9">
        <f t="shared" si="19"/>
        <v>14.476244343891411</v>
      </c>
      <c r="G223" s="9"/>
    </row>
    <row r="224" spans="1:7" x14ac:dyDescent="0.25">
      <c r="A224">
        <v>222</v>
      </c>
      <c r="B224">
        <v>16.100000000000001</v>
      </c>
      <c r="C224" s="9">
        <f t="shared" si="16"/>
        <v>4.4722222222222223</v>
      </c>
      <c r="D224" s="9">
        <f t="shared" si="17"/>
        <v>-0.22222222222222143</v>
      </c>
      <c r="E224" s="9">
        <f t="shared" si="18"/>
        <v>893.26388888888948</v>
      </c>
      <c r="F224" s="9">
        <f t="shared" si="19"/>
        <v>14.485360360360369</v>
      </c>
      <c r="G224" s="9"/>
    </row>
    <row r="225" spans="1:7" x14ac:dyDescent="0.25">
      <c r="A225">
        <v>223</v>
      </c>
      <c r="B225">
        <v>14.7</v>
      </c>
      <c r="C225" s="9">
        <f t="shared" si="16"/>
        <v>4.083333333333333</v>
      </c>
      <c r="D225" s="9">
        <f t="shared" si="17"/>
        <v>-0.38888888888888928</v>
      </c>
      <c r="E225" s="9">
        <f t="shared" si="18"/>
        <v>897.5416666666672</v>
      </c>
      <c r="F225" s="9">
        <f t="shared" si="19"/>
        <v>14.489461883408081</v>
      </c>
      <c r="G225" s="9"/>
    </row>
    <row r="226" spans="1:7" x14ac:dyDescent="0.25">
      <c r="A226">
        <v>224</v>
      </c>
      <c r="B226">
        <v>13.2</v>
      </c>
      <c r="C226" s="9">
        <f t="shared" si="16"/>
        <v>3.6666666666666665</v>
      </c>
      <c r="D226" s="9">
        <f t="shared" si="17"/>
        <v>-0.41666666666666652</v>
      </c>
      <c r="E226" s="9">
        <f t="shared" si="18"/>
        <v>901.4166666666672</v>
      </c>
      <c r="F226" s="9">
        <f t="shared" si="19"/>
        <v>14.48705357142858</v>
      </c>
      <c r="G226" s="9"/>
    </row>
    <row r="227" spans="1:7" x14ac:dyDescent="0.25">
      <c r="A227">
        <v>225</v>
      </c>
      <c r="B227">
        <v>13.9</v>
      </c>
      <c r="C227" s="9">
        <f t="shared" si="16"/>
        <v>3.8611111111111112</v>
      </c>
      <c r="D227" s="9">
        <f t="shared" si="17"/>
        <v>0.19444444444444464</v>
      </c>
      <c r="E227" s="9">
        <f t="shared" si="18"/>
        <v>905.180555555556</v>
      </c>
      <c r="F227" s="9">
        <f t="shared" si="19"/>
        <v>14.482888888888896</v>
      </c>
      <c r="G227" s="9"/>
    </row>
    <row r="228" spans="1:7" x14ac:dyDescent="0.25">
      <c r="A228">
        <v>226</v>
      </c>
      <c r="B228">
        <v>14.7</v>
      </c>
      <c r="C228" s="9">
        <f t="shared" si="16"/>
        <v>4.083333333333333</v>
      </c>
      <c r="D228" s="9">
        <f t="shared" si="17"/>
        <v>0.22222222222222188</v>
      </c>
      <c r="E228" s="9">
        <f t="shared" si="18"/>
        <v>909.15277777777817</v>
      </c>
      <c r="F228" s="9">
        <f t="shared" si="19"/>
        <v>14.482079646017704</v>
      </c>
      <c r="G228" s="9"/>
    </row>
    <row r="229" spans="1:7" x14ac:dyDescent="0.25">
      <c r="A229">
        <v>227</v>
      </c>
      <c r="B229">
        <v>18.3</v>
      </c>
      <c r="C229" s="9">
        <f t="shared" si="16"/>
        <v>5.083333333333333</v>
      </c>
      <c r="D229" s="9">
        <f t="shared" si="17"/>
        <v>1</v>
      </c>
      <c r="E229" s="9">
        <f t="shared" si="18"/>
        <v>913.73611111111154</v>
      </c>
      <c r="F229" s="9">
        <f t="shared" si="19"/>
        <v>14.490969162995603</v>
      </c>
      <c r="G229" s="9"/>
    </row>
    <row r="230" spans="1:7" x14ac:dyDescent="0.25">
      <c r="A230">
        <v>228</v>
      </c>
      <c r="B230">
        <v>22</v>
      </c>
      <c r="C230" s="9">
        <f t="shared" si="16"/>
        <v>6.1111111111111107</v>
      </c>
      <c r="D230" s="9">
        <f t="shared" si="17"/>
        <v>1.0277777777777777</v>
      </c>
      <c r="E230" s="9">
        <f t="shared" si="18"/>
        <v>919.33333333333383</v>
      </c>
      <c r="F230" s="9">
        <f t="shared" si="19"/>
        <v>14.515789473684217</v>
      </c>
      <c r="G230" s="9"/>
    </row>
    <row r="231" spans="1:7" x14ac:dyDescent="0.25">
      <c r="A231">
        <v>229</v>
      </c>
      <c r="B231">
        <v>30.1</v>
      </c>
      <c r="C231" s="9">
        <f t="shared" si="16"/>
        <v>8.3611111111111107</v>
      </c>
      <c r="D231" s="9">
        <f t="shared" si="17"/>
        <v>2.25</v>
      </c>
      <c r="E231" s="9">
        <f t="shared" si="18"/>
        <v>926.56944444444491</v>
      </c>
      <c r="F231" s="9">
        <f t="shared" si="19"/>
        <v>14.566157205240183</v>
      </c>
      <c r="G231" s="9"/>
    </row>
    <row r="232" spans="1:7" x14ac:dyDescent="0.25">
      <c r="A232">
        <v>230</v>
      </c>
      <c r="B232">
        <v>32.299999999999997</v>
      </c>
      <c r="C232" s="9">
        <f t="shared" si="16"/>
        <v>8.9722222222222214</v>
      </c>
      <c r="D232" s="9">
        <f t="shared" si="17"/>
        <v>0.61111111111111072</v>
      </c>
      <c r="E232" s="9">
        <f t="shared" si="18"/>
        <v>935.23611111111154</v>
      </c>
      <c r="F232" s="9">
        <f t="shared" si="19"/>
        <v>14.638478260869572</v>
      </c>
      <c r="G232" s="9"/>
    </row>
    <row r="233" spans="1:7" x14ac:dyDescent="0.25">
      <c r="A233">
        <v>231</v>
      </c>
      <c r="B233">
        <v>32.299999999999997</v>
      </c>
      <c r="C233" s="9">
        <f t="shared" si="16"/>
        <v>8.9722222222222214</v>
      </c>
      <c r="D233" s="9">
        <f t="shared" si="17"/>
        <v>0</v>
      </c>
      <c r="E233" s="9">
        <f t="shared" si="18"/>
        <v>944.20833333333371</v>
      </c>
      <c r="F233" s="9">
        <f t="shared" si="19"/>
        <v>14.714935064935069</v>
      </c>
      <c r="G233" s="9"/>
    </row>
    <row r="234" spans="1:7" x14ac:dyDescent="0.25">
      <c r="A234">
        <v>232</v>
      </c>
      <c r="B234">
        <v>38.1</v>
      </c>
      <c r="C234" s="9">
        <f t="shared" si="16"/>
        <v>10.583333333333334</v>
      </c>
      <c r="D234" s="9">
        <f t="shared" si="17"/>
        <v>1.6111111111111125</v>
      </c>
      <c r="E234" s="9">
        <f t="shared" si="18"/>
        <v>953.98611111111143</v>
      </c>
      <c r="F234" s="9">
        <f t="shared" si="19"/>
        <v>14.803232758620693</v>
      </c>
      <c r="G234" s="9"/>
    </row>
    <row r="235" spans="1:7" x14ac:dyDescent="0.25">
      <c r="A235">
        <v>233</v>
      </c>
      <c r="B235">
        <v>38.1</v>
      </c>
      <c r="C235" s="9">
        <f t="shared" si="16"/>
        <v>10.583333333333334</v>
      </c>
      <c r="D235" s="9">
        <f t="shared" si="17"/>
        <v>0</v>
      </c>
      <c r="E235" s="9">
        <f t="shared" si="18"/>
        <v>964.5694444444448</v>
      </c>
      <c r="F235" s="9">
        <f t="shared" si="19"/>
        <v>14.903218884120179</v>
      </c>
      <c r="G235" s="9"/>
    </row>
    <row r="236" spans="1:7" x14ac:dyDescent="0.25">
      <c r="A236">
        <v>234</v>
      </c>
      <c r="B236">
        <v>38.1</v>
      </c>
      <c r="C236" s="9">
        <f t="shared" si="16"/>
        <v>10.583333333333334</v>
      </c>
      <c r="D236" s="9">
        <f t="shared" si="17"/>
        <v>0</v>
      </c>
      <c r="E236" s="9">
        <f t="shared" si="18"/>
        <v>975.15277777777817</v>
      </c>
      <c r="F236" s="9">
        <f t="shared" si="19"/>
        <v>15.002350427350436</v>
      </c>
      <c r="G236" s="9"/>
    </row>
    <row r="237" spans="1:7" x14ac:dyDescent="0.25">
      <c r="A237">
        <v>235</v>
      </c>
      <c r="B237">
        <v>38.1</v>
      </c>
      <c r="C237" s="9">
        <f t="shared" si="16"/>
        <v>10.583333333333334</v>
      </c>
      <c r="D237" s="9">
        <f t="shared" si="17"/>
        <v>0</v>
      </c>
      <c r="E237" s="9">
        <f t="shared" si="18"/>
        <v>985.73611111111154</v>
      </c>
      <c r="F237" s="9">
        <f t="shared" si="19"/>
        <v>15.100638297872347</v>
      </c>
      <c r="G237" s="9"/>
    </row>
    <row r="238" spans="1:7" x14ac:dyDescent="0.25">
      <c r="A238">
        <v>236</v>
      </c>
      <c r="B238">
        <v>38.9</v>
      </c>
      <c r="C238" s="9">
        <f t="shared" si="16"/>
        <v>10.805555555555555</v>
      </c>
      <c r="D238" s="9">
        <f t="shared" si="17"/>
        <v>0.22222222222222143</v>
      </c>
      <c r="E238" s="9">
        <f t="shared" si="18"/>
        <v>996.430555555556</v>
      </c>
      <c r="F238" s="9">
        <f t="shared" si="19"/>
        <v>15.199788135593227</v>
      </c>
      <c r="G238" s="9"/>
    </row>
    <row r="239" spans="1:7" x14ac:dyDescent="0.25">
      <c r="A239">
        <v>237</v>
      </c>
      <c r="B239">
        <v>39.6</v>
      </c>
      <c r="C239" s="9">
        <f t="shared" si="16"/>
        <v>11</v>
      </c>
      <c r="D239" s="9">
        <f t="shared" si="17"/>
        <v>0.19444444444444464</v>
      </c>
      <c r="E239" s="9">
        <f t="shared" si="18"/>
        <v>1007.3333333333337</v>
      </c>
      <c r="F239" s="9">
        <f t="shared" si="19"/>
        <v>15.301265822784815</v>
      </c>
      <c r="G239" s="9"/>
    </row>
    <row r="240" spans="1:7" x14ac:dyDescent="0.25">
      <c r="A240">
        <v>238</v>
      </c>
      <c r="B240">
        <v>40.299999999999997</v>
      </c>
      <c r="C240" s="9">
        <f t="shared" si="16"/>
        <v>11.194444444444443</v>
      </c>
      <c r="D240" s="9">
        <f t="shared" si="17"/>
        <v>0.19444444444444287</v>
      </c>
      <c r="E240" s="9">
        <f t="shared" si="18"/>
        <v>1018.4305555555559</v>
      </c>
      <c r="F240" s="9">
        <f t="shared" si="19"/>
        <v>15.404831932773114</v>
      </c>
      <c r="G240" s="9"/>
    </row>
    <row r="241" spans="1:7" x14ac:dyDescent="0.25">
      <c r="A241">
        <v>239</v>
      </c>
      <c r="B241">
        <v>40.299999999999997</v>
      </c>
      <c r="C241" s="9">
        <f t="shared" si="16"/>
        <v>11.194444444444443</v>
      </c>
      <c r="D241" s="9">
        <f t="shared" si="17"/>
        <v>0</v>
      </c>
      <c r="E241" s="9">
        <f t="shared" si="18"/>
        <v>1029.6250000000002</v>
      </c>
      <c r="F241" s="9">
        <f t="shared" si="19"/>
        <v>15.508995815899585</v>
      </c>
      <c r="G241" s="9"/>
    </row>
    <row r="242" spans="1:7" x14ac:dyDescent="0.25">
      <c r="A242">
        <v>240</v>
      </c>
      <c r="B242">
        <v>41.1</v>
      </c>
      <c r="C242" s="9">
        <f t="shared" si="16"/>
        <v>11.416666666666666</v>
      </c>
      <c r="D242" s="9">
        <f t="shared" si="17"/>
        <v>0.22222222222222321</v>
      </c>
      <c r="E242" s="9">
        <f t="shared" si="18"/>
        <v>1040.9305555555557</v>
      </c>
      <c r="F242" s="9">
        <f t="shared" si="19"/>
        <v>15.613958333333334</v>
      </c>
      <c r="G242" s="9"/>
    </row>
    <row r="243" spans="1:7" x14ac:dyDescent="0.25">
      <c r="A243">
        <v>241</v>
      </c>
      <c r="B243">
        <v>43.3</v>
      </c>
      <c r="C243" s="9">
        <f t="shared" si="16"/>
        <v>12.027777777777777</v>
      </c>
      <c r="D243" s="9">
        <f t="shared" si="17"/>
        <v>0.61111111111111072</v>
      </c>
      <c r="E243" s="9">
        <f t="shared" si="18"/>
        <v>1052.6527777777781</v>
      </c>
      <c r="F243" s="9">
        <f t="shared" si="19"/>
        <v>15.724273858921165</v>
      </c>
      <c r="G243" s="9"/>
    </row>
    <row r="244" spans="1:7" x14ac:dyDescent="0.25">
      <c r="A244">
        <v>242</v>
      </c>
      <c r="B244">
        <v>44.7</v>
      </c>
      <c r="C244" s="9">
        <f t="shared" si="16"/>
        <v>12.416666666666668</v>
      </c>
      <c r="D244" s="9">
        <f t="shared" si="17"/>
        <v>0.38888888888889106</v>
      </c>
      <c r="E244" s="9">
        <f t="shared" si="18"/>
        <v>1064.8750000000002</v>
      </c>
      <c r="F244" s="9">
        <f t="shared" si="19"/>
        <v>15.841115702479343</v>
      </c>
      <c r="G244" s="9"/>
    </row>
    <row r="245" spans="1:7" x14ac:dyDescent="0.25">
      <c r="A245">
        <v>243</v>
      </c>
      <c r="B245">
        <v>45.5</v>
      </c>
      <c r="C245" s="9">
        <f t="shared" si="16"/>
        <v>12.638888888888889</v>
      </c>
      <c r="D245" s="9">
        <f t="shared" si="17"/>
        <v>0.22222222222222143</v>
      </c>
      <c r="E245" s="9">
        <f t="shared" si="18"/>
        <v>1077.4027777777781</v>
      </c>
      <c r="F245" s="9">
        <f t="shared" si="19"/>
        <v>15.96152263374486</v>
      </c>
      <c r="G245" s="9"/>
    </row>
    <row r="246" spans="1:7" x14ac:dyDescent="0.25">
      <c r="A246">
        <v>244</v>
      </c>
      <c r="B246">
        <v>44</v>
      </c>
      <c r="C246" s="9">
        <f t="shared" si="16"/>
        <v>12.222222222222221</v>
      </c>
      <c r="D246" s="9">
        <f t="shared" si="17"/>
        <v>-0.41666666666666785</v>
      </c>
      <c r="E246" s="9">
        <f t="shared" si="18"/>
        <v>1089.8333333333337</v>
      </c>
      <c r="F246" s="9">
        <f t="shared" si="19"/>
        <v>16.079508196721317</v>
      </c>
      <c r="G246" s="9"/>
    </row>
    <row r="247" spans="1:7" x14ac:dyDescent="0.25">
      <c r="A247">
        <v>245</v>
      </c>
      <c r="B247">
        <v>44</v>
      </c>
      <c r="C247" s="9">
        <f t="shared" si="16"/>
        <v>12.222222222222221</v>
      </c>
      <c r="D247" s="9">
        <f t="shared" si="17"/>
        <v>0</v>
      </c>
      <c r="E247" s="9">
        <f t="shared" si="18"/>
        <v>1102.0555555555559</v>
      </c>
      <c r="F247" s="9">
        <f t="shared" si="19"/>
        <v>16.193469387755108</v>
      </c>
      <c r="G247" s="9"/>
    </row>
    <row r="248" spans="1:7" x14ac:dyDescent="0.25">
      <c r="A248">
        <v>246</v>
      </c>
      <c r="B248">
        <v>43.3</v>
      </c>
      <c r="C248" s="9">
        <f t="shared" si="16"/>
        <v>12.027777777777777</v>
      </c>
      <c r="D248" s="9">
        <f t="shared" si="17"/>
        <v>-0.19444444444444464</v>
      </c>
      <c r="E248" s="9">
        <f t="shared" si="18"/>
        <v>1114.1805555555559</v>
      </c>
      <c r="F248" s="9">
        <f t="shared" si="19"/>
        <v>16.305081300813015</v>
      </c>
      <c r="G248" s="9"/>
    </row>
    <row r="249" spans="1:7" x14ac:dyDescent="0.25">
      <c r="A249">
        <v>247</v>
      </c>
      <c r="B249">
        <v>41.8</v>
      </c>
      <c r="C249" s="9">
        <f t="shared" si="16"/>
        <v>11.611111111111111</v>
      </c>
      <c r="D249" s="9">
        <f t="shared" si="17"/>
        <v>-0.41666666666666607</v>
      </c>
      <c r="E249" s="9">
        <f t="shared" si="18"/>
        <v>1126.0000000000005</v>
      </c>
      <c r="F249" s="9">
        <f t="shared" si="19"/>
        <v>16.411336032388672</v>
      </c>
      <c r="G249" s="9"/>
    </row>
    <row r="250" spans="1:7" x14ac:dyDescent="0.25">
      <c r="A250">
        <v>248</v>
      </c>
      <c r="B250">
        <v>38.9</v>
      </c>
      <c r="C250" s="9">
        <f t="shared" si="16"/>
        <v>10.805555555555555</v>
      </c>
      <c r="D250" s="9">
        <f t="shared" si="17"/>
        <v>-0.80555555555555536</v>
      </c>
      <c r="E250" s="9">
        <f t="shared" si="18"/>
        <v>1137.2083333333337</v>
      </c>
      <c r="F250" s="9">
        <f t="shared" si="19"/>
        <v>16.50786290322581</v>
      </c>
      <c r="G250" s="9"/>
    </row>
    <row r="251" spans="1:7" x14ac:dyDescent="0.25">
      <c r="A251">
        <v>249</v>
      </c>
      <c r="B251">
        <v>34.5</v>
      </c>
      <c r="C251" s="9">
        <f t="shared" si="16"/>
        <v>9.5833333333333339</v>
      </c>
      <c r="D251" s="9">
        <f t="shared" si="17"/>
        <v>-1.2222222222222214</v>
      </c>
      <c r="E251" s="9">
        <f t="shared" si="18"/>
        <v>1147.4027777777783</v>
      </c>
      <c r="F251" s="9">
        <f t="shared" si="19"/>
        <v>16.58895582329318</v>
      </c>
      <c r="G251" s="9"/>
    </row>
    <row r="252" spans="1:7" x14ac:dyDescent="0.25">
      <c r="A252">
        <v>250</v>
      </c>
      <c r="B252">
        <v>33</v>
      </c>
      <c r="C252" s="9">
        <f t="shared" si="16"/>
        <v>9.1666666666666661</v>
      </c>
      <c r="D252" s="9">
        <f t="shared" si="17"/>
        <v>-0.41666666666666785</v>
      </c>
      <c r="E252" s="9">
        <f t="shared" si="18"/>
        <v>1156.7777777777783</v>
      </c>
      <c r="F252" s="9">
        <f t="shared" si="19"/>
        <v>16.657600000000009</v>
      </c>
      <c r="G252" s="9"/>
    </row>
    <row r="253" spans="1:7" x14ac:dyDescent="0.25">
      <c r="A253">
        <v>251</v>
      </c>
      <c r="B253">
        <v>33.700000000000003</v>
      </c>
      <c r="C253" s="9">
        <f t="shared" si="16"/>
        <v>9.3611111111111125</v>
      </c>
      <c r="D253" s="9">
        <f t="shared" si="17"/>
        <v>0.19444444444444642</v>
      </c>
      <c r="E253" s="9">
        <f t="shared" si="18"/>
        <v>1166.0416666666672</v>
      </c>
      <c r="F253" s="9">
        <f t="shared" si="19"/>
        <v>16.724103585657378</v>
      </c>
      <c r="G253" s="9"/>
    </row>
    <row r="254" spans="1:7" x14ac:dyDescent="0.25">
      <c r="A254">
        <v>252</v>
      </c>
      <c r="B254">
        <v>36.700000000000003</v>
      </c>
      <c r="C254" s="9">
        <f t="shared" si="16"/>
        <v>10.194444444444445</v>
      </c>
      <c r="D254" s="9">
        <f t="shared" si="17"/>
        <v>0.83333333333333215</v>
      </c>
      <c r="E254" s="9">
        <f t="shared" si="18"/>
        <v>1175.819444444445</v>
      </c>
      <c r="F254" s="9">
        <f t="shared" si="19"/>
        <v>16.797420634920645</v>
      </c>
      <c r="G254" s="9"/>
    </row>
    <row r="255" spans="1:7" x14ac:dyDescent="0.25">
      <c r="A255">
        <v>253</v>
      </c>
      <c r="B255">
        <v>37.4</v>
      </c>
      <c r="C255" s="9">
        <f t="shared" si="16"/>
        <v>10.388888888888888</v>
      </c>
      <c r="D255" s="9">
        <f t="shared" si="17"/>
        <v>0.19444444444444287</v>
      </c>
      <c r="E255" s="9">
        <f t="shared" si="18"/>
        <v>1186.1111111111115</v>
      </c>
      <c r="F255" s="9">
        <f t="shared" si="19"/>
        <v>16.87747035573123</v>
      </c>
      <c r="G255" s="9"/>
    </row>
    <row r="256" spans="1:7" x14ac:dyDescent="0.25">
      <c r="A256">
        <v>254</v>
      </c>
      <c r="B256">
        <v>40.299999999999997</v>
      </c>
      <c r="C256" s="9">
        <f t="shared" si="16"/>
        <v>11.194444444444443</v>
      </c>
      <c r="D256" s="9">
        <f t="shared" si="17"/>
        <v>0.80555555555555536</v>
      </c>
      <c r="E256" s="9">
        <f t="shared" si="18"/>
        <v>1196.9027777777783</v>
      </c>
      <c r="F256" s="9">
        <f t="shared" si="19"/>
        <v>16.963976377952765</v>
      </c>
      <c r="G256" s="9"/>
    </row>
    <row r="257" spans="1:7" x14ac:dyDescent="0.25">
      <c r="A257">
        <v>255</v>
      </c>
      <c r="B257">
        <v>41.1</v>
      </c>
      <c r="C257" s="9">
        <f t="shared" si="16"/>
        <v>11.416666666666666</v>
      </c>
      <c r="D257" s="9">
        <f t="shared" si="17"/>
        <v>0.22222222222222321</v>
      </c>
      <c r="E257" s="9">
        <f t="shared" si="18"/>
        <v>1208.2083333333337</v>
      </c>
      <c r="F257" s="9">
        <f t="shared" si="19"/>
        <v>17.057058823529417</v>
      </c>
      <c r="G257" s="9"/>
    </row>
    <row r="258" spans="1:7" x14ac:dyDescent="0.25">
      <c r="A258">
        <v>256</v>
      </c>
      <c r="B258">
        <v>41.1</v>
      </c>
      <c r="C258" s="9">
        <f t="shared" si="16"/>
        <v>11.416666666666666</v>
      </c>
      <c r="D258" s="9">
        <f t="shared" si="17"/>
        <v>0</v>
      </c>
      <c r="E258" s="9">
        <f t="shared" si="18"/>
        <v>1219.6250000000005</v>
      </c>
      <c r="F258" s="9">
        <f t="shared" si="19"/>
        <v>17.150976562500006</v>
      </c>
      <c r="G258" s="9"/>
    </row>
    <row r="259" spans="1:7" x14ac:dyDescent="0.25">
      <c r="A259">
        <v>257</v>
      </c>
      <c r="B259">
        <v>38.9</v>
      </c>
      <c r="C259" s="9">
        <f t="shared" si="16"/>
        <v>10.805555555555555</v>
      </c>
      <c r="D259" s="9">
        <f t="shared" si="17"/>
        <v>-0.61111111111111072</v>
      </c>
      <c r="E259" s="9">
        <f t="shared" si="18"/>
        <v>1230.7361111111115</v>
      </c>
      <c r="F259" s="9">
        <f t="shared" si="19"/>
        <v>17.239883268482497</v>
      </c>
      <c r="G259" s="9"/>
    </row>
    <row r="260" spans="1:7" x14ac:dyDescent="0.25">
      <c r="A260">
        <v>258</v>
      </c>
      <c r="B260">
        <v>37.4</v>
      </c>
      <c r="C260" s="9">
        <f t="shared" si="16"/>
        <v>10.388888888888888</v>
      </c>
      <c r="D260" s="9">
        <f t="shared" si="17"/>
        <v>-0.41666666666666785</v>
      </c>
      <c r="E260" s="9">
        <f t="shared" si="18"/>
        <v>1241.3333333333339</v>
      </c>
      <c r="F260" s="9">
        <f t="shared" si="19"/>
        <v>17.320930232558148</v>
      </c>
      <c r="G260" s="9"/>
    </row>
    <row r="261" spans="1:7" x14ac:dyDescent="0.25">
      <c r="A261">
        <v>259</v>
      </c>
      <c r="B261">
        <v>35.9</v>
      </c>
      <c r="C261" s="9">
        <f t="shared" ref="C261:C324" si="20">B261/3.6</f>
        <v>9.9722222222222214</v>
      </c>
      <c r="D261" s="9">
        <f t="shared" ref="D261:D324" si="21">(C261-C260)/(A261-A260)</f>
        <v>-0.41666666666666607</v>
      </c>
      <c r="E261" s="9">
        <f t="shared" ref="E261:E324" si="22">E260+C260*(A261-A260)+(C261-C260)*(A261-A260)/2</f>
        <v>1251.5138888888896</v>
      </c>
      <c r="F261" s="9">
        <f t="shared" ref="F261:F324" si="23">E261/A261*3.6</f>
        <v>17.395559845559855</v>
      </c>
      <c r="G261" s="9"/>
    </row>
    <row r="262" spans="1:7" x14ac:dyDescent="0.25">
      <c r="A262">
        <v>260</v>
      </c>
      <c r="B262">
        <v>34.5</v>
      </c>
      <c r="C262" s="9">
        <f t="shared" si="20"/>
        <v>9.5833333333333339</v>
      </c>
      <c r="D262" s="9">
        <f t="shared" si="21"/>
        <v>-0.38888888888888751</v>
      </c>
      <c r="E262" s="9">
        <f t="shared" si="22"/>
        <v>1261.2916666666674</v>
      </c>
      <c r="F262" s="9">
        <f t="shared" si="23"/>
        <v>17.464038461538472</v>
      </c>
      <c r="G262" s="9"/>
    </row>
    <row r="263" spans="1:7" x14ac:dyDescent="0.25">
      <c r="A263">
        <v>261</v>
      </c>
      <c r="B263">
        <v>32.299999999999997</v>
      </c>
      <c r="C263" s="9">
        <f t="shared" si="20"/>
        <v>8.9722222222222214</v>
      </c>
      <c r="D263" s="9">
        <f t="shared" si="21"/>
        <v>-0.61111111111111249</v>
      </c>
      <c r="E263" s="9">
        <f t="shared" si="22"/>
        <v>1270.569444444445</v>
      </c>
      <c r="F263" s="9">
        <f t="shared" si="23"/>
        <v>17.525095785440623</v>
      </c>
      <c r="G263" s="9"/>
    </row>
    <row r="264" spans="1:7" x14ac:dyDescent="0.25">
      <c r="A264">
        <v>262</v>
      </c>
      <c r="B264">
        <v>30.8</v>
      </c>
      <c r="C264" s="9">
        <f t="shared" si="20"/>
        <v>8.5555555555555554</v>
      </c>
      <c r="D264" s="9">
        <f t="shared" si="21"/>
        <v>-0.41666666666666607</v>
      </c>
      <c r="E264" s="9">
        <f t="shared" si="22"/>
        <v>1279.3333333333339</v>
      </c>
      <c r="F264" s="9">
        <f t="shared" si="23"/>
        <v>17.578625954198483</v>
      </c>
      <c r="G264" s="9"/>
    </row>
    <row r="265" spans="1:7" x14ac:dyDescent="0.25">
      <c r="A265">
        <v>263</v>
      </c>
      <c r="B265">
        <v>27.9</v>
      </c>
      <c r="C265" s="9">
        <f t="shared" si="20"/>
        <v>7.7499999999999991</v>
      </c>
      <c r="D265" s="9">
        <f t="shared" si="21"/>
        <v>-0.80555555555555625</v>
      </c>
      <c r="E265" s="9">
        <f t="shared" si="22"/>
        <v>1287.4861111111118</v>
      </c>
      <c r="F265" s="9">
        <f t="shared" si="23"/>
        <v>17.623384030418261</v>
      </c>
      <c r="G265" s="9"/>
    </row>
    <row r="266" spans="1:7" x14ac:dyDescent="0.25">
      <c r="A266">
        <v>264</v>
      </c>
      <c r="B266">
        <v>26.4</v>
      </c>
      <c r="C266" s="9">
        <f t="shared" si="20"/>
        <v>7.333333333333333</v>
      </c>
      <c r="D266" s="9">
        <f t="shared" si="21"/>
        <v>-0.41666666666666607</v>
      </c>
      <c r="E266" s="9">
        <f t="shared" si="22"/>
        <v>1295.0277777777785</v>
      </c>
      <c r="F266" s="9">
        <f t="shared" si="23"/>
        <v>17.659469696969708</v>
      </c>
      <c r="G266" s="9"/>
    </row>
    <row r="267" spans="1:7" x14ac:dyDescent="0.25">
      <c r="A267">
        <v>265</v>
      </c>
      <c r="B267">
        <v>24.2</v>
      </c>
      <c r="C267" s="9">
        <f t="shared" si="20"/>
        <v>6.7222222222222214</v>
      </c>
      <c r="D267" s="9">
        <f t="shared" si="21"/>
        <v>-0.6111111111111116</v>
      </c>
      <c r="E267" s="9">
        <f t="shared" si="22"/>
        <v>1302.0555555555561</v>
      </c>
      <c r="F267" s="9">
        <f t="shared" si="23"/>
        <v>17.688301886792459</v>
      </c>
      <c r="G267" s="9"/>
    </row>
    <row r="268" spans="1:7" x14ac:dyDescent="0.25">
      <c r="A268">
        <v>266</v>
      </c>
      <c r="B268">
        <v>23.5</v>
      </c>
      <c r="C268" s="9">
        <f t="shared" si="20"/>
        <v>6.5277777777777777</v>
      </c>
      <c r="D268" s="9">
        <f t="shared" si="21"/>
        <v>-0.19444444444444375</v>
      </c>
      <c r="E268" s="9">
        <f t="shared" si="22"/>
        <v>1308.6805555555561</v>
      </c>
      <c r="F268" s="9">
        <f t="shared" si="23"/>
        <v>17.71146616541354</v>
      </c>
      <c r="G268" s="9"/>
    </row>
    <row r="269" spans="1:7" x14ac:dyDescent="0.25">
      <c r="A269">
        <v>267</v>
      </c>
      <c r="B269">
        <v>22.7</v>
      </c>
      <c r="C269" s="9">
        <f t="shared" si="20"/>
        <v>6.3055555555555554</v>
      </c>
      <c r="D269" s="9">
        <f t="shared" si="21"/>
        <v>-0.22222222222222232</v>
      </c>
      <c r="E269" s="9">
        <f t="shared" si="22"/>
        <v>1315.0972222222229</v>
      </c>
      <c r="F269" s="9">
        <f t="shared" si="23"/>
        <v>17.731647940074915</v>
      </c>
      <c r="G269" s="9"/>
    </row>
    <row r="270" spans="1:7" x14ac:dyDescent="0.25">
      <c r="A270">
        <v>268</v>
      </c>
      <c r="B270">
        <v>21.3</v>
      </c>
      <c r="C270" s="9">
        <f t="shared" si="20"/>
        <v>5.916666666666667</v>
      </c>
      <c r="D270" s="9">
        <f t="shared" si="21"/>
        <v>-0.3888888888888884</v>
      </c>
      <c r="E270" s="9">
        <f t="shared" si="22"/>
        <v>1321.2083333333342</v>
      </c>
      <c r="F270" s="9">
        <f t="shared" si="23"/>
        <v>17.747574626865685</v>
      </c>
      <c r="G270" s="9"/>
    </row>
    <row r="271" spans="1:7" x14ac:dyDescent="0.25">
      <c r="A271">
        <v>269</v>
      </c>
      <c r="B271">
        <v>19.100000000000001</v>
      </c>
      <c r="C271" s="9">
        <f t="shared" si="20"/>
        <v>5.3055555555555562</v>
      </c>
      <c r="D271" s="9">
        <f t="shared" si="21"/>
        <v>-0.61111111111111072</v>
      </c>
      <c r="E271" s="9">
        <f t="shared" si="22"/>
        <v>1326.8194444444453</v>
      </c>
      <c r="F271" s="9">
        <f t="shared" si="23"/>
        <v>17.756691449814138</v>
      </c>
      <c r="G271" s="9"/>
    </row>
    <row r="272" spans="1:7" x14ac:dyDescent="0.25">
      <c r="A272">
        <v>270</v>
      </c>
      <c r="B272">
        <v>16.899999999999999</v>
      </c>
      <c r="C272" s="9">
        <f t="shared" si="20"/>
        <v>4.6944444444444438</v>
      </c>
      <c r="D272" s="9">
        <f t="shared" si="21"/>
        <v>-0.61111111111111249</v>
      </c>
      <c r="E272" s="9">
        <f t="shared" si="22"/>
        <v>1331.8194444444453</v>
      </c>
      <c r="F272" s="9">
        <f t="shared" si="23"/>
        <v>17.757592592592605</v>
      </c>
      <c r="G272" s="9"/>
    </row>
    <row r="273" spans="1:7" x14ac:dyDescent="0.25">
      <c r="A273">
        <v>271</v>
      </c>
      <c r="B273">
        <v>11</v>
      </c>
      <c r="C273" s="9">
        <f t="shared" si="20"/>
        <v>3.0555555555555554</v>
      </c>
      <c r="D273" s="9">
        <f t="shared" si="21"/>
        <v>-1.6388888888888884</v>
      </c>
      <c r="E273" s="9">
        <f t="shared" si="22"/>
        <v>1335.6944444444453</v>
      </c>
      <c r="F273" s="9">
        <f t="shared" si="23"/>
        <v>17.743542435424366</v>
      </c>
      <c r="G273" s="9"/>
    </row>
    <row r="274" spans="1:7" x14ac:dyDescent="0.25">
      <c r="A274">
        <v>272</v>
      </c>
      <c r="B274">
        <v>6.6</v>
      </c>
      <c r="C274" s="9">
        <f t="shared" si="20"/>
        <v>1.8333333333333333</v>
      </c>
      <c r="D274" s="9">
        <f t="shared" si="21"/>
        <v>-1.2222222222222221</v>
      </c>
      <c r="E274" s="9">
        <f t="shared" si="22"/>
        <v>1338.1388888888898</v>
      </c>
      <c r="F274" s="9">
        <f t="shared" si="23"/>
        <v>17.710661764705893</v>
      </c>
      <c r="G274" s="9"/>
    </row>
    <row r="275" spans="1:7" x14ac:dyDescent="0.25">
      <c r="A275">
        <v>273</v>
      </c>
      <c r="B275">
        <v>5.0999999999999996</v>
      </c>
      <c r="C275" s="9">
        <f t="shared" si="20"/>
        <v>1.4166666666666665</v>
      </c>
      <c r="D275" s="9">
        <f t="shared" si="21"/>
        <v>-0.41666666666666674</v>
      </c>
      <c r="E275" s="9">
        <f t="shared" si="22"/>
        <v>1339.7638888888898</v>
      </c>
      <c r="F275" s="9">
        <f t="shared" si="23"/>
        <v>17.667216117216128</v>
      </c>
      <c r="G275" s="9"/>
    </row>
    <row r="276" spans="1:7" x14ac:dyDescent="0.25">
      <c r="A276">
        <v>274</v>
      </c>
      <c r="B276">
        <v>4.4000000000000004</v>
      </c>
      <c r="C276" s="9">
        <f t="shared" si="20"/>
        <v>1.2222222222222223</v>
      </c>
      <c r="D276" s="9">
        <f t="shared" si="21"/>
        <v>-0.1944444444444442</v>
      </c>
      <c r="E276" s="9">
        <f t="shared" si="22"/>
        <v>1341.0833333333344</v>
      </c>
      <c r="F276" s="9">
        <f t="shared" si="23"/>
        <v>17.620072992700742</v>
      </c>
      <c r="G276" s="9"/>
    </row>
    <row r="277" spans="1:7" x14ac:dyDescent="0.25">
      <c r="A277">
        <v>275</v>
      </c>
      <c r="B277">
        <v>2.2000000000000002</v>
      </c>
      <c r="C277" s="9">
        <f t="shared" si="20"/>
        <v>0.61111111111111116</v>
      </c>
      <c r="D277" s="9">
        <f t="shared" si="21"/>
        <v>-0.61111111111111116</v>
      </c>
      <c r="E277" s="9">
        <f t="shared" si="22"/>
        <v>1342.0000000000009</v>
      </c>
      <c r="F277" s="9">
        <f t="shared" si="23"/>
        <v>17.568000000000012</v>
      </c>
      <c r="G277" s="9"/>
    </row>
    <row r="278" spans="1:7" x14ac:dyDescent="0.25">
      <c r="A278">
        <v>276</v>
      </c>
      <c r="B278">
        <v>0</v>
      </c>
      <c r="C278" s="9">
        <f t="shared" si="20"/>
        <v>0</v>
      </c>
      <c r="D278" s="9">
        <f t="shared" si="21"/>
        <v>-0.61111111111111116</v>
      </c>
      <c r="E278" s="9">
        <f t="shared" si="22"/>
        <v>1342.3055555555563</v>
      </c>
      <c r="F278" s="9">
        <f t="shared" si="23"/>
        <v>17.508333333333347</v>
      </c>
      <c r="G278" s="9"/>
    </row>
    <row r="279" spans="1:7" x14ac:dyDescent="0.25">
      <c r="A279">
        <v>277</v>
      </c>
      <c r="B279">
        <v>0</v>
      </c>
      <c r="C279" s="9">
        <f t="shared" si="20"/>
        <v>0</v>
      </c>
      <c r="D279" s="9">
        <f t="shared" si="21"/>
        <v>0</v>
      </c>
      <c r="E279" s="9">
        <f t="shared" si="22"/>
        <v>1342.3055555555563</v>
      </c>
      <c r="F279" s="9">
        <f t="shared" si="23"/>
        <v>17.445126353790624</v>
      </c>
      <c r="G279" s="9"/>
    </row>
    <row r="280" spans="1:7" x14ac:dyDescent="0.25">
      <c r="A280">
        <v>278</v>
      </c>
      <c r="B280">
        <v>0</v>
      </c>
      <c r="C280" s="9">
        <f t="shared" si="20"/>
        <v>0</v>
      </c>
      <c r="D280" s="9">
        <f t="shared" si="21"/>
        <v>0</v>
      </c>
      <c r="E280" s="9">
        <f t="shared" si="22"/>
        <v>1342.3055555555563</v>
      </c>
      <c r="F280" s="9">
        <f t="shared" si="23"/>
        <v>17.382374100719435</v>
      </c>
      <c r="G280" s="9"/>
    </row>
    <row r="281" spans="1:7" x14ac:dyDescent="0.25">
      <c r="A281">
        <v>279</v>
      </c>
      <c r="B281">
        <v>2.2000000000000002</v>
      </c>
      <c r="C281" s="9">
        <f t="shared" si="20"/>
        <v>0.61111111111111116</v>
      </c>
      <c r="D281" s="9">
        <f t="shared" si="21"/>
        <v>0.61111111111111116</v>
      </c>
      <c r="E281" s="9">
        <f t="shared" si="22"/>
        <v>1342.611111111112</v>
      </c>
      <c r="F281" s="9">
        <f t="shared" si="23"/>
        <v>17.324014336917575</v>
      </c>
      <c r="G281" s="9"/>
    </row>
    <row r="282" spans="1:7" x14ac:dyDescent="0.25">
      <c r="A282">
        <v>280</v>
      </c>
      <c r="B282">
        <v>5.0999999999999996</v>
      </c>
      <c r="C282" s="9">
        <f t="shared" si="20"/>
        <v>1.4166666666666665</v>
      </c>
      <c r="D282" s="9">
        <f t="shared" si="21"/>
        <v>0.80555555555555536</v>
      </c>
      <c r="E282" s="9">
        <f t="shared" si="22"/>
        <v>1343.6250000000009</v>
      </c>
      <c r="F282" s="9">
        <f t="shared" si="23"/>
        <v>17.275178571428583</v>
      </c>
      <c r="G282" s="9"/>
    </row>
    <row r="283" spans="1:7" x14ac:dyDescent="0.25">
      <c r="A283">
        <v>281</v>
      </c>
      <c r="B283">
        <v>13.9</v>
      </c>
      <c r="C283" s="9">
        <f t="shared" si="20"/>
        <v>3.8611111111111112</v>
      </c>
      <c r="D283" s="9">
        <f t="shared" si="21"/>
        <v>2.4444444444444446</v>
      </c>
      <c r="E283" s="9">
        <f t="shared" si="22"/>
        <v>1346.2638888888898</v>
      </c>
      <c r="F283" s="9">
        <f t="shared" si="23"/>
        <v>17.247508896797164</v>
      </c>
      <c r="G283" s="9"/>
    </row>
    <row r="284" spans="1:7" x14ac:dyDescent="0.25">
      <c r="A284">
        <v>282</v>
      </c>
      <c r="B284">
        <v>22.7</v>
      </c>
      <c r="C284" s="9">
        <f t="shared" si="20"/>
        <v>6.3055555555555554</v>
      </c>
      <c r="D284" s="9">
        <f t="shared" si="21"/>
        <v>2.4444444444444442</v>
      </c>
      <c r="E284" s="9">
        <f t="shared" si="22"/>
        <v>1351.3472222222231</v>
      </c>
      <c r="F284" s="9">
        <f t="shared" si="23"/>
        <v>17.251241134751783</v>
      </c>
      <c r="G284" s="9"/>
    </row>
    <row r="285" spans="1:7" x14ac:dyDescent="0.25">
      <c r="A285">
        <v>283</v>
      </c>
      <c r="B285">
        <v>27.1</v>
      </c>
      <c r="C285" s="9">
        <f t="shared" si="20"/>
        <v>7.5277777777777777</v>
      </c>
      <c r="D285" s="9">
        <f t="shared" si="21"/>
        <v>1.2222222222222223</v>
      </c>
      <c r="E285" s="9">
        <f t="shared" si="22"/>
        <v>1358.2638888888898</v>
      </c>
      <c r="F285" s="9">
        <f t="shared" si="23"/>
        <v>17.27826855123676</v>
      </c>
      <c r="G285" s="9"/>
    </row>
    <row r="286" spans="1:7" x14ac:dyDescent="0.25">
      <c r="A286">
        <v>284</v>
      </c>
      <c r="B286">
        <v>27.1</v>
      </c>
      <c r="C286" s="9">
        <f t="shared" si="20"/>
        <v>7.5277777777777777</v>
      </c>
      <c r="D286" s="9">
        <f t="shared" si="21"/>
        <v>0</v>
      </c>
      <c r="E286" s="9">
        <f t="shared" si="22"/>
        <v>1365.7916666666677</v>
      </c>
      <c r="F286" s="9">
        <f t="shared" si="23"/>
        <v>17.312852112676069</v>
      </c>
      <c r="G286" s="9"/>
    </row>
    <row r="287" spans="1:7" x14ac:dyDescent="0.25">
      <c r="A287">
        <v>285</v>
      </c>
      <c r="B287">
        <v>22.7</v>
      </c>
      <c r="C287" s="9">
        <f t="shared" si="20"/>
        <v>6.3055555555555554</v>
      </c>
      <c r="D287" s="9">
        <f t="shared" si="21"/>
        <v>-1.2222222222222223</v>
      </c>
      <c r="E287" s="9">
        <f t="shared" si="22"/>
        <v>1372.7083333333344</v>
      </c>
      <c r="F287" s="9">
        <f t="shared" si="23"/>
        <v>17.339473684210539</v>
      </c>
      <c r="G287" s="9"/>
    </row>
    <row r="288" spans="1:7" x14ac:dyDescent="0.25">
      <c r="A288">
        <v>286</v>
      </c>
      <c r="B288">
        <v>18.3</v>
      </c>
      <c r="C288" s="9">
        <f t="shared" si="20"/>
        <v>5.083333333333333</v>
      </c>
      <c r="D288" s="9">
        <f t="shared" si="21"/>
        <v>-1.2222222222222223</v>
      </c>
      <c r="E288" s="9">
        <f t="shared" si="22"/>
        <v>1378.402777777779</v>
      </c>
      <c r="F288" s="9">
        <f t="shared" si="23"/>
        <v>17.350524475524491</v>
      </c>
      <c r="G288" s="9"/>
    </row>
    <row r="289" spans="1:7" x14ac:dyDescent="0.25">
      <c r="A289">
        <v>287</v>
      </c>
      <c r="B289">
        <v>11.7</v>
      </c>
      <c r="C289" s="9">
        <f t="shared" si="20"/>
        <v>3.2499999999999996</v>
      </c>
      <c r="D289" s="9">
        <f t="shared" si="21"/>
        <v>-1.8333333333333335</v>
      </c>
      <c r="E289" s="9">
        <f t="shared" si="22"/>
        <v>1382.5694444444455</v>
      </c>
      <c r="F289" s="9">
        <f t="shared" si="23"/>
        <v>17.342334494773535</v>
      </c>
      <c r="G289" s="9"/>
    </row>
    <row r="290" spans="1:7" x14ac:dyDescent="0.25">
      <c r="A290">
        <v>288</v>
      </c>
      <c r="B290">
        <v>8.8000000000000007</v>
      </c>
      <c r="C290" s="9">
        <f t="shared" si="20"/>
        <v>2.4444444444444446</v>
      </c>
      <c r="D290" s="9">
        <f t="shared" si="21"/>
        <v>-0.80555555555555491</v>
      </c>
      <c r="E290" s="9">
        <f t="shared" si="22"/>
        <v>1385.4166666666677</v>
      </c>
      <c r="F290" s="9">
        <f t="shared" si="23"/>
        <v>17.317708333333346</v>
      </c>
      <c r="G290" s="9"/>
    </row>
    <row r="291" spans="1:7" x14ac:dyDescent="0.25">
      <c r="A291">
        <v>289</v>
      </c>
      <c r="B291">
        <v>6.6</v>
      </c>
      <c r="C291" s="9">
        <f t="shared" si="20"/>
        <v>1.8333333333333333</v>
      </c>
      <c r="D291" s="9">
        <f t="shared" si="21"/>
        <v>-0.61111111111111138</v>
      </c>
      <c r="E291" s="9">
        <f t="shared" si="22"/>
        <v>1387.5555555555563</v>
      </c>
      <c r="F291" s="9">
        <f t="shared" si="23"/>
        <v>17.284429065743957</v>
      </c>
      <c r="G291" s="9"/>
    </row>
    <row r="292" spans="1:7" x14ac:dyDescent="0.25">
      <c r="A292">
        <v>290</v>
      </c>
      <c r="B292">
        <v>3.7</v>
      </c>
      <c r="C292" s="9">
        <f t="shared" si="20"/>
        <v>1.0277777777777779</v>
      </c>
      <c r="D292" s="9">
        <f t="shared" si="21"/>
        <v>-0.80555555555555536</v>
      </c>
      <c r="E292" s="9">
        <f t="shared" si="22"/>
        <v>1388.9861111111118</v>
      </c>
      <c r="F292" s="9">
        <f t="shared" si="23"/>
        <v>17.242586206896561</v>
      </c>
      <c r="G292" s="9"/>
    </row>
    <row r="293" spans="1:7" x14ac:dyDescent="0.25">
      <c r="A293">
        <v>291</v>
      </c>
      <c r="B293">
        <v>2.9</v>
      </c>
      <c r="C293" s="9">
        <f t="shared" si="20"/>
        <v>0.80555555555555547</v>
      </c>
      <c r="D293" s="9">
        <f t="shared" si="21"/>
        <v>-0.22222222222222243</v>
      </c>
      <c r="E293" s="9">
        <f t="shared" si="22"/>
        <v>1389.9027777777785</v>
      </c>
      <c r="F293" s="9">
        <f t="shared" si="23"/>
        <v>17.194673539518909</v>
      </c>
      <c r="G293" s="9"/>
    </row>
    <row r="294" spans="1:7" x14ac:dyDescent="0.25">
      <c r="A294">
        <v>292</v>
      </c>
      <c r="B294">
        <v>4.4000000000000004</v>
      </c>
      <c r="C294" s="9">
        <f t="shared" si="20"/>
        <v>1.2222222222222223</v>
      </c>
      <c r="D294" s="9">
        <f t="shared" si="21"/>
        <v>0.41666666666666685</v>
      </c>
      <c r="E294" s="9">
        <f t="shared" si="22"/>
        <v>1390.9166666666674</v>
      </c>
      <c r="F294" s="9">
        <f t="shared" si="23"/>
        <v>17.148287671232886</v>
      </c>
      <c r="G294" s="9"/>
    </row>
    <row r="295" spans="1:7" x14ac:dyDescent="0.25">
      <c r="A295">
        <v>293</v>
      </c>
      <c r="B295">
        <v>11</v>
      </c>
      <c r="C295" s="9">
        <f t="shared" si="20"/>
        <v>3.0555555555555554</v>
      </c>
      <c r="D295" s="9">
        <f t="shared" si="21"/>
        <v>1.833333333333333</v>
      </c>
      <c r="E295" s="9">
        <f t="shared" si="22"/>
        <v>1393.0555555555563</v>
      </c>
      <c r="F295" s="9">
        <f t="shared" si="23"/>
        <v>17.116040955631412</v>
      </c>
      <c r="G295" s="9"/>
    </row>
    <row r="296" spans="1:7" x14ac:dyDescent="0.25">
      <c r="A296">
        <v>294</v>
      </c>
      <c r="B296">
        <v>11.7</v>
      </c>
      <c r="C296" s="9">
        <f t="shared" si="20"/>
        <v>3.2499999999999996</v>
      </c>
      <c r="D296" s="9">
        <f t="shared" si="21"/>
        <v>0.1944444444444442</v>
      </c>
      <c r="E296" s="9">
        <f t="shared" si="22"/>
        <v>1396.2083333333342</v>
      </c>
      <c r="F296" s="9">
        <f t="shared" si="23"/>
        <v>17.096428571428582</v>
      </c>
      <c r="G296" s="9"/>
    </row>
    <row r="297" spans="1:7" x14ac:dyDescent="0.25">
      <c r="A297">
        <v>295</v>
      </c>
      <c r="B297">
        <v>11.7</v>
      </c>
      <c r="C297" s="9">
        <f t="shared" si="20"/>
        <v>3.2499999999999996</v>
      </c>
      <c r="D297" s="9">
        <f t="shared" si="21"/>
        <v>0</v>
      </c>
      <c r="E297" s="9">
        <f t="shared" si="22"/>
        <v>1399.4583333333342</v>
      </c>
      <c r="F297" s="9">
        <f t="shared" si="23"/>
        <v>17.078135593220352</v>
      </c>
      <c r="G297" s="9"/>
    </row>
    <row r="298" spans="1:7" x14ac:dyDescent="0.25">
      <c r="A298">
        <v>296</v>
      </c>
      <c r="B298">
        <v>11</v>
      </c>
      <c r="C298" s="9">
        <f t="shared" si="20"/>
        <v>3.0555555555555554</v>
      </c>
      <c r="D298" s="9">
        <f t="shared" si="21"/>
        <v>-0.1944444444444442</v>
      </c>
      <c r="E298" s="9">
        <f t="shared" si="22"/>
        <v>1402.611111111112</v>
      </c>
      <c r="F298" s="9">
        <f t="shared" si="23"/>
        <v>17.058783783783795</v>
      </c>
      <c r="G298" s="9"/>
    </row>
    <row r="299" spans="1:7" x14ac:dyDescent="0.25">
      <c r="A299">
        <v>297</v>
      </c>
      <c r="B299">
        <v>8.8000000000000007</v>
      </c>
      <c r="C299" s="9">
        <f t="shared" si="20"/>
        <v>2.4444444444444446</v>
      </c>
      <c r="D299" s="9">
        <f t="shared" si="21"/>
        <v>-0.61111111111111072</v>
      </c>
      <c r="E299" s="9">
        <f t="shared" si="22"/>
        <v>1405.361111111112</v>
      </c>
      <c r="F299" s="9">
        <f t="shared" si="23"/>
        <v>17.034680134680148</v>
      </c>
      <c r="G299" s="9"/>
    </row>
    <row r="300" spans="1:7" x14ac:dyDescent="0.25">
      <c r="A300">
        <v>298</v>
      </c>
      <c r="B300">
        <v>6.6</v>
      </c>
      <c r="C300" s="9">
        <f t="shared" si="20"/>
        <v>1.8333333333333333</v>
      </c>
      <c r="D300" s="9">
        <f t="shared" si="21"/>
        <v>-0.61111111111111138</v>
      </c>
      <c r="E300" s="9">
        <f t="shared" si="22"/>
        <v>1407.5000000000007</v>
      </c>
      <c r="F300" s="9">
        <f t="shared" si="23"/>
        <v>17.003355704697995</v>
      </c>
      <c r="G300" s="9"/>
    </row>
    <row r="301" spans="1:7" x14ac:dyDescent="0.25">
      <c r="A301">
        <v>299</v>
      </c>
      <c r="B301">
        <v>7.3</v>
      </c>
      <c r="C301" s="9">
        <f t="shared" si="20"/>
        <v>2.0277777777777777</v>
      </c>
      <c r="D301" s="9">
        <f t="shared" si="21"/>
        <v>0.19444444444444442</v>
      </c>
      <c r="E301" s="9">
        <f t="shared" si="22"/>
        <v>1409.4305555555561</v>
      </c>
      <c r="F301" s="9">
        <f t="shared" si="23"/>
        <v>16.969732441471578</v>
      </c>
      <c r="G301" s="9"/>
    </row>
    <row r="302" spans="1:7" x14ac:dyDescent="0.25">
      <c r="A302">
        <v>300</v>
      </c>
      <c r="B302">
        <v>5.9</v>
      </c>
      <c r="C302" s="9">
        <f t="shared" si="20"/>
        <v>1.6388888888888888</v>
      </c>
      <c r="D302" s="9">
        <f t="shared" si="21"/>
        <v>-0.38888888888888884</v>
      </c>
      <c r="E302" s="9">
        <f t="shared" si="22"/>
        <v>1411.2638888888896</v>
      </c>
      <c r="F302" s="9">
        <f t="shared" si="23"/>
        <v>16.935166666666674</v>
      </c>
      <c r="G302" s="9"/>
    </row>
    <row r="303" spans="1:7" x14ac:dyDescent="0.25">
      <c r="A303">
        <v>301</v>
      </c>
      <c r="B303">
        <v>4.4000000000000004</v>
      </c>
      <c r="C303" s="9">
        <f t="shared" si="20"/>
        <v>1.2222222222222223</v>
      </c>
      <c r="D303" s="9">
        <f t="shared" si="21"/>
        <v>-0.41666666666666652</v>
      </c>
      <c r="E303" s="9">
        <f t="shared" si="22"/>
        <v>1412.6944444444453</v>
      </c>
      <c r="F303" s="9">
        <f t="shared" si="23"/>
        <v>16.896013289036556</v>
      </c>
      <c r="G303" s="9"/>
    </row>
    <row r="304" spans="1:7" x14ac:dyDescent="0.25">
      <c r="A304">
        <v>302</v>
      </c>
      <c r="B304">
        <v>2.2000000000000002</v>
      </c>
      <c r="C304" s="9">
        <f t="shared" si="20"/>
        <v>0.61111111111111116</v>
      </c>
      <c r="D304" s="9">
        <f t="shared" si="21"/>
        <v>-0.61111111111111116</v>
      </c>
      <c r="E304" s="9">
        <f t="shared" si="22"/>
        <v>1413.6111111111118</v>
      </c>
      <c r="F304" s="9">
        <f t="shared" si="23"/>
        <v>16.850993377483451</v>
      </c>
      <c r="G304" s="9"/>
    </row>
    <row r="305" spans="1:7" x14ac:dyDescent="0.25">
      <c r="A305">
        <v>303</v>
      </c>
      <c r="B305">
        <v>0.7</v>
      </c>
      <c r="C305" s="9">
        <f t="shared" si="20"/>
        <v>0.19444444444444442</v>
      </c>
      <c r="D305" s="9">
        <f t="shared" si="21"/>
        <v>-0.41666666666666674</v>
      </c>
      <c r="E305" s="9">
        <f t="shared" si="22"/>
        <v>1414.0138888888896</v>
      </c>
      <c r="F305" s="9">
        <f t="shared" si="23"/>
        <v>16.800165016501658</v>
      </c>
      <c r="G305" s="9"/>
    </row>
    <row r="306" spans="1:7" x14ac:dyDescent="0.25">
      <c r="A306">
        <v>304</v>
      </c>
      <c r="B306">
        <v>0</v>
      </c>
      <c r="C306" s="9">
        <f t="shared" si="20"/>
        <v>0</v>
      </c>
      <c r="D306" s="9">
        <f t="shared" si="21"/>
        <v>-0.19444444444444442</v>
      </c>
      <c r="E306" s="9">
        <f t="shared" si="22"/>
        <v>1414.1111111111118</v>
      </c>
      <c r="F306" s="9">
        <f t="shared" si="23"/>
        <v>16.746052631578959</v>
      </c>
      <c r="G306" s="9"/>
    </row>
    <row r="307" spans="1:7" x14ac:dyDescent="0.25">
      <c r="A307">
        <v>305</v>
      </c>
      <c r="B307">
        <v>0</v>
      </c>
      <c r="C307" s="9">
        <f t="shared" si="20"/>
        <v>0</v>
      </c>
      <c r="D307" s="9">
        <f t="shared" si="21"/>
        <v>0</v>
      </c>
      <c r="E307" s="9">
        <f t="shared" si="22"/>
        <v>1414.1111111111118</v>
      </c>
      <c r="F307" s="9">
        <f t="shared" si="23"/>
        <v>16.691147540983614</v>
      </c>
      <c r="G307" s="9"/>
    </row>
    <row r="308" spans="1:7" x14ac:dyDescent="0.25">
      <c r="A308">
        <v>306</v>
      </c>
      <c r="B308">
        <v>0</v>
      </c>
      <c r="C308" s="9">
        <f t="shared" si="20"/>
        <v>0</v>
      </c>
      <c r="D308" s="9">
        <f t="shared" si="21"/>
        <v>0</v>
      </c>
      <c r="E308" s="9">
        <f t="shared" si="22"/>
        <v>1414.1111111111118</v>
      </c>
      <c r="F308" s="9">
        <f t="shared" si="23"/>
        <v>16.636601307189551</v>
      </c>
      <c r="G308" s="9"/>
    </row>
    <row r="309" spans="1:7" x14ac:dyDescent="0.25">
      <c r="A309">
        <v>307</v>
      </c>
      <c r="B309">
        <v>0</v>
      </c>
      <c r="C309" s="9">
        <f t="shared" si="20"/>
        <v>0</v>
      </c>
      <c r="D309" s="9">
        <f t="shared" si="21"/>
        <v>0</v>
      </c>
      <c r="E309" s="9">
        <f t="shared" si="22"/>
        <v>1414.1111111111118</v>
      </c>
      <c r="F309" s="9">
        <f t="shared" si="23"/>
        <v>16.582410423452778</v>
      </c>
      <c r="G309" s="9"/>
    </row>
    <row r="310" spans="1:7" x14ac:dyDescent="0.25">
      <c r="A310">
        <v>308</v>
      </c>
      <c r="B310">
        <v>0</v>
      </c>
      <c r="C310" s="9">
        <f t="shared" si="20"/>
        <v>0</v>
      </c>
      <c r="D310" s="9">
        <f t="shared" si="21"/>
        <v>0</v>
      </c>
      <c r="E310" s="9">
        <f t="shared" si="22"/>
        <v>1414.1111111111118</v>
      </c>
      <c r="F310" s="9">
        <f t="shared" si="23"/>
        <v>16.528571428571439</v>
      </c>
      <c r="G310" s="9"/>
    </row>
    <row r="311" spans="1:7" x14ac:dyDescent="0.25">
      <c r="A311">
        <v>309</v>
      </c>
      <c r="B311">
        <v>0</v>
      </c>
      <c r="C311" s="9">
        <f t="shared" si="20"/>
        <v>0</v>
      </c>
      <c r="D311" s="9">
        <f t="shared" si="21"/>
        <v>0</v>
      </c>
      <c r="E311" s="9">
        <f t="shared" si="22"/>
        <v>1414.1111111111118</v>
      </c>
      <c r="F311" s="9">
        <f t="shared" si="23"/>
        <v>16.475080906148875</v>
      </c>
      <c r="G311" s="9"/>
    </row>
    <row r="312" spans="1:7" x14ac:dyDescent="0.25">
      <c r="A312">
        <v>310</v>
      </c>
      <c r="B312">
        <v>0</v>
      </c>
      <c r="C312" s="9">
        <f t="shared" si="20"/>
        <v>0</v>
      </c>
      <c r="D312" s="9">
        <f t="shared" si="21"/>
        <v>0</v>
      </c>
      <c r="E312" s="9">
        <f t="shared" si="22"/>
        <v>1414.1111111111118</v>
      </c>
      <c r="F312" s="9">
        <f t="shared" si="23"/>
        <v>16.421935483870975</v>
      </c>
      <c r="G312" s="9"/>
    </row>
    <row r="313" spans="1:7" x14ac:dyDescent="0.25">
      <c r="A313">
        <v>311</v>
      </c>
      <c r="B313">
        <v>2</v>
      </c>
      <c r="C313" s="9">
        <f t="shared" si="20"/>
        <v>0.55555555555555558</v>
      </c>
      <c r="D313" s="9">
        <f t="shared" si="21"/>
        <v>0.55555555555555558</v>
      </c>
      <c r="E313" s="9">
        <f t="shared" si="22"/>
        <v>1414.3888888888896</v>
      </c>
      <c r="F313" s="9">
        <f t="shared" si="23"/>
        <v>16.372347266881039</v>
      </c>
      <c r="G313" s="9"/>
    </row>
    <row r="314" spans="1:7" x14ac:dyDescent="0.25">
      <c r="A314">
        <v>312</v>
      </c>
      <c r="B314">
        <v>6.9</v>
      </c>
      <c r="C314" s="9">
        <f t="shared" si="20"/>
        <v>1.9166666666666667</v>
      </c>
      <c r="D314" s="9">
        <f t="shared" si="21"/>
        <v>1.3611111111111112</v>
      </c>
      <c r="E314" s="9">
        <f t="shared" si="22"/>
        <v>1415.6250000000009</v>
      </c>
      <c r="F314" s="9">
        <f t="shared" si="23"/>
        <v>16.334134615384627</v>
      </c>
      <c r="G314" s="9"/>
    </row>
    <row r="315" spans="1:7" x14ac:dyDescent="0.25">
      <c r="A315">
        <v>313</v>
      </c>
      <c r="B315">
        <v>10.8</v>
      </c>
      <c r="C315" s="9">
        <f t="shared" si="20"/>
        <v>3</v>
      </c>
      <c r="D315" s="9">
        <f t="shared" si="21"/>
        <v>1.0833333333333333</v>
      </c>
      <c r="E315" s="9">
        <f t="shared" si="22"/>
        <v>1418.0833333333344</v>
      </c>
      <c r="F315" s="9">
        <f t="shared" si="23"/>
        <v>16.310223642172538</v>
      </c>
      <c r="G315" s="9"/>
    </row>
    <row r="316" spans="1:7" x14ac:dyDescent="0.25">
      <c r="A316">
        <v>314</v>
      </c>
      <c r="B316">
        <v>12.3</v>
      </c>
      <c r="C316" s="9">
        <f t="shared" si="20"/>
        <v>3.416666666666667</v>
      </c>
      <c r="D316" s="9">
        <f t="shared" si="21"/>
        <v>0.41666666666666696</v>
      </c>
      <c r="E316" s="9">
        <f t="shared" si="22"/>
        <v>1421.2916666666677</v>
      </c>
      <c r="F316" s="9">
        <f t="shared" si="23"/>
        <v>16.295063694267526</v>
      </c>
      <c r="G316" s="9"/>
    </row>
    <row r="317" spans="1:7" x14ac:dyDescent="0.25">
      <c r="A317">
        <v>315</v>
      </c>
      <c r="B317">
        <v>14.3</v>
      </c>
      <c r="C317" s="9">
        <f t="shared" si="20"/>
        <v>3.9722222222222223</v>
      </c>
      <c r="D317" s="9">
        <f t="shared" si="21"/>
        <v>0.55555555555555536</v>
      </c>
      <c r="E317" s="9">
        <f t="shared" si="22"/>
        <v>1424.9861111111122</v>
      </c>
      <c r="F317" s="9">
        <f t="shared" si="23"/>
        <v>16.285555555555568</v>
      </c>
      <c r="G317" s="9"/>
    </row>
    <row r="318" spans="1:7" x14ac:dyDescent="0.25">
      <c r="A318">
        <v>316</v>
      </c>
      <c r="B318">
        <v>19.7</v>
      </c>
      <c r="C318" s="9">
        <f t="shared" si="20"/>
        <v>5.4722222222222223</v>
      </c>
      <c r="D318" s="9">
        <f t="shared" si="21"/>
        <v>1.5</v>
      </c>
      <c r="E318" s="9">
        <f t="shared" si="22"/>
        <v>1429.7083333333344</v>
      </c>
      <c r="F318" s="9">
        <f t="shared" si="23"/>
        <v>16.287816455696213</v>
      </c>
      <c r="G318" s="9"/>
    </row>
    <row r="319" spans="1:7" x14ac:dyDescent="0.25">
      <c r="A319">
        <v>317</v>
      </c>
      <c r="B319">
        <v>21.2</v>
      </c>
      <c r="C319" s="9">
        <f t="shared" si="20"/>
        <v>5.8888888888888884</v>
      </c>
      <c r="D319" s="9">
        <f t="shared" si="21"/>
        <v>0.41666666666666607</v>
      </c>
      <c r="E319" s="9">
        <f t="shared" si="22"/>
        <v>1435.3888888888898</v>
      </c>
      <c r="F319" s="9">
        <f t="shared" si="23"/>
        <v>16.300946372239757</v>
      </c>
      <c r="G319" s="9"/>
    </row>
    <row r="320" spans="1:7" x14ac:dyDescent="0.25">
      <c r="A320">
        <v>318</v>
      </c>
      <c r="B320">
        <v>23.7</v>
      </c>
      <c r="C320" s="9">
        <f t="shared" si="20"/>
        <v>6.583333333333333</v>
      </c>
      <c r="D320" s="9">
        <f t="shared" si="21"/>
        <v>0.69444444444444464</v>
      </c>
      <c r="E320" s="9">
        <f t="shared" si="22"/>
        <v>1441.6250000000009</v>
      </c>
      <c r="F320" s="9">
        <f t="shared" si="23"/>
        <v>16.320283018867936</v>
      </c>
      <c r="G320" s="9"/>
    </row>
    <row r="321" spans="1:7" x14ac:dyDescent="0.25">
      <c r="A321">
        <v>319</v>
      </c>
      <c r="B321">
        <v>28.1</v>
      </c>
      <c r="C321" s="9">
        <f t="shared" si="20"/>
        <v>7.8055555555555554</v>
      </c>
      <c r="D321" s="9">
        <f t="shared" si="21"/>
        <v>1.2222222222222223</v>
      </c>
      <c r="E321" s="9">
        <f t="shared" si="22"/>
        <v>1448.8194444444453</v>
      </c>
      <c r="F321" s="9">
        <f t="shared" si="23"/>
        <v>16.350313479623836</v>
      </c>
      <c r="G321" s="9"/>
    </row>
    <row r="322" spans="1:7" x14ac:dyDescent="0.25">
      <c r="A322">
        <v>320</v>
      </c>
      <c r="B322">
        <v>31</v>
      </c>
      <c r="C322" s="9">
        <f t="shared" si="20"/>
        <v>8.6111111111111107</v>
      </c>
      <c r="D322" s="9">
        <f t="shared" si="21"/>
        <v>0.80555555555555536</v>
      </c>
      <c r="E322" s="9">
        <f t="shared" si="22"/>
        <v>1457.0277777777787</v>
      </c>
      <c r="F322" s="9">
        <f t="shared" si="23"/>
        <v>16.39156250000001</v>
      </c>
      <c r="G322" s="9"/>
    </row>
    <row r="323" spans="1:7" x14ac:dyDescent="0.25">
      <c r="A323">
        <v>321</v>
      </c>
      <c r="B323">
        <v>31.5</v>
      </c>
      <c r="C323" s="9">
        <f t="shared" si="20"/>
        <v>8.75</v>
      </c>
      <c r="D323" s="9">
        <f t="shared" si="21"/>
        <v>0.13888888888888928</v>
      </c>
      <c r="E323" s="9">
        <f t="shared" si="22"/>
        <v>1465.7083333333342</v>
      </c>
      <c r="F323" s="9">
        <f t="shared" si="23"/>
        <v>16.437850467289731</v>
      </c>
      <c r="G323" s="9"/>
    </row>
    <row r="324" spans="1:7" x14ac:dyDescent="0.25">
      <c r="A324">
        <v>322</v>
      </c>
      <c r="B324">
        <v>33</v>
      </c>
      <c r="C324" s="9">
        <f t="shared" si="20"/>
        <v>9.1666666666666661</v>
      </c>
      <c r="D324" s="9">
        <f t="shared" si="21"/>
        <v>0.41666666666666607</v>
      </c>
      <c r="E324" s="9">
        <f t="shared" si="22"/>
        <v>1474.6666666666674</v>
      </c>
      <c r="F324" s="9">
        <f t="shared" si="23"/>
        <v>16.486956521739142</v>
      </c>
      <c r="G324" s="9"/>
    </row>
    <row r="325" spans="1:7" x14ac:dyDescent="0.25">
      <c r="A325">
        <v>323</v>
      </c>
      <c r="B325">
        <v>34</v>
      </c>
      <c r="C325" s="9">
        <f t="shared" ref="C325:C388" si="24">B325/3.6</f>
        <v>9.4444444444444446</v>
      </c>
      <c r="D325" s="9">
        <f t="shared" ref="D325:D388" si="25">(C325-C324)/(A325-A324)</f>
        <v>0.27777777777777857</v>
      </c>
      <c r="E325" s="9">
        <f t="shared" ref="E325:E388" si="26">E324+C324*(A325-A324)+(C325-C324)*(A325-A324)/2</f>
        <v>1483.9722222222231</v>
      </c>
      <c r="F325" s="9">
        <f t="shared" ref="F325:F388" si="27">E325/A325*3.6</f>
        <v>16.539628482972148</v>
      </c>
      <c r="G325" s="9"/>
    </row>
    <row r="326" spans="1:7" x14ac:dyDescent="0.25">
      <c r="A326">
        <v>324</v>
      </c>
      <c r="B326">
        <v>31</v>
      </c>
      <c r="C326" s="9">
        <f t="shared" si="24"/>
        <v>8.6111111111111107</v>
      </c>
      <c r="D326" s="9">
        <f t="shared" si="25"/>
        <v>-0.83333333333333393</v>
      </c>
      <c r="E326" s="9">
        <f t="shared" si="26"/>
        <v>1493.0000000000007</v>
      </c>
      <c r="F326" s="9">
        <f t="shared" si="27"/>
        <v>16.588888888888899</v>
      </c>
      <c r="G326" s="9"/>
    </row>
    <row r="327" spans="1:7" x14ac:dyDescent="0.25">
      <c r="A327">
        <v>325</v>
      </c>
      <c r="B327">
        <v>24.1</v>
      </c>
      <c r="C327" s="9">
        <f t="shared" si="24"/>
        <v>6.6944444444444446</v>
      </c>
      <c r="D327" s="9">
        <f t="shared" si="25"/>
        <v>-1.9166666666666661</v>
      </c>
      <c r="E327" s="9">
        <f t="shared" si="26"/>
        <v>1500.6527777777785</v>
      </c>
      <c r="F327" s="9">
        <f t="shared" si="27"/>
        <v>16.622615384615393</v>
      </c>
      <c r="G327" s="9"/>
    </row>
    <row r="328" spans="1:7" x14ac:dyDescent="0.25">
      <c r="A328">
        <v>326</v>
      </c>
      <c r="B328">
        <v>15.8</v>
      </c>
      <c r="C328" s="9">
        <f t="shared" si="24"/>
        <v>4.3888888888888893</v>
      </c>
      <c r="D328" s="9">
        <f t="shared" si="25"/>
        <v>-2.3055555555555554</v>
      </c>
      <c r="E328" s="9">
        <f t="shared" si="26"/>
        <v>1506.194444444445</v>
      </c>
      <c r="F328" s="9">
        <f t="shared" si="27"/>
        <v>16.632822085889579</v>
      </c>
      <c r="G328" s="9"/>
    </row>
    <row r="329" spans="1:7" x14ac:dyDescent="0.25">
      <c r="A329">
        <v>327</v>
      </c>
      <c r="B329">
        <v>10.8</v>
      </c>
      <c r="C329" s="9">
        <f t="shared" si="24"/>
        <v>3</v>
      </c>
      <c r="D329" s="9">
        <f t="shared" si="25"/>
        <v>-1.3888888888888893</v>
      </c>
      <c r="E329" s="9">
        <f t="shared" si="26"/>
        <v>1509.8888888888896</v>
      </c>
      <c r="F329" s="9">
        <f t="shared" si="27"/>
        <v>16.62262996941897</v>
      </c>
      <c r="G329" s="9"/>
    </row>
    <row r="330" spans="1:7" x14ac:dyDescent="0.25">
      <c r="A330">
        <v>328</v>
      </c>
      <c r="B330">
        <v>6.4</v>
      </c>
      <c r="C330" s="9">
        <f t="shared" si="24"/>
        <v>1.7777777777777779</v>
      </c>
      <c r="D330" s="9">
        <f t="shared" si="25"/>
        <v>-1.2222222222222221</v>
      </c>
      <c r="E330" s="9">
        <f t="shared" si="26"/>
        <v>1512.2777777777785</v>
      </c>
      <c r="F330" s="9">
        <f t="shared" si="27"/>
        <v>16.598170731707324</v>
      </c>
      <c r="G330" s="9"/>
    </row>
    <row r="331" spans="1:7" x14ac:dyDescent="0.25">
      <c r="A331">
        <v>329</v>
      </c>
      <c r="B331">
        <v>2.5</v>
      </c>
      <c r="C331" s="9">
        <f t="shared" si="24"/>
        <v>0.69444444444444442</v>
      </c>
      <c r="D331" s="9">
        <f t="shared" si="25"/>
        <v>-1.0833333333333335</v>
      </c>
      <c r="E331" s="9">
        <f t="shared" si="26"/>
        <v>1513.5138888888896</v>
      </c>
      <c r="F331" s="9">
        <f t="shared" si="27"/>
        <v>16.561246200607911</v>
      </c>
      <c r="G331" s="9"/>
    </row>
    <row r="332" spans="1:7" x14ac:dyDescent="0.25">
      <c r="A332">
        <v>330</v>
      </c>
      <c r="B332">
        <v>1.5</v>
      </c>
      <c r="C332" s="9">
        <f t="shared" si="24"/>
        <v>0.41666666666666663</v>
      </c>
      <c r="D332" s="9">
        <f t="shared" si="25"/>
        <v>-0.27777777777777779</v>
      </c>
      <c r="E332" s="9">
        <f t="shared" si="26"/>
        <v>1514.069444444445</v>
      </c>
      <c r="F332" s="9">
        <f t="shared" si="27"/>
        <v>16.517121212121218</v>
      </c>
      <c r="G332" s="9"/>
    </row>
    <row r="333" spans="1:7" x14ac:dyDescent="0.25">
      <c r="A333">
        <v>331</v>
      </c>
      <c r="B333">
        <v>0</v>
      </c>
      <c r="C333" s="9">
        <f t="shared" si="24"/>
        <v>0</v>
      </c>
      <c r="D333" s="9">
        <f t="shared" si="25"/>
        <v>-0.41666666666666663</v>
      </c>
      <c r="E333" s="9">
        <f t="shared" si="26"/>
        <v>1514.2777777777785</v>
      </c>
      <c r="F333" s="9">
        <f t="shared" si="27"/>
        <v>16.469486404833845</v>
      </c>
      <c r="G333" s="9"/>
    </row>
    <row r="334" spans="1:7" x14ac:dyDescent="0.25">
      <c r="A334">
        <v>332</v>
      </c>
      <c r="B334">
        <v>0</v>
      </c>
      <c r="C334" s="9">
        <f t="shared" si="24"/>
        <v>0</v>
      </c>
      <c r="D334" s="9">
        <f t="shared" si="25"/>
        <v>0</v>
      </c>
      <c r="E334" s="9">
        <f t="shared" si="26"/>
        <v>1514.2777777777785</v>
      </c>
      <c r="F334" s="9">
        <f t="shared" si="27"/>
        <v>16.4198795180723</v>
      </c>
      <c r="G334" s="9"/>
    </row>
    <row r="335" spans="1:7" x14ac:dyDescent="0.25">
      <c r="A335">
        <v>333</v>
      </c>
      <c r="B335">
        <v>0.5</v>
      </c>
      <c r="C335" s="9">
        <f t="shared" si="24"/>
        <v>0.1388888888888889</v>
      </c>
      <c r="D335" s="9">
        <f t="shared" si="25"/>
        <v>0.1388888888888889</v>
      </c>
      <c r="E335" s="9">
        <f t="shared" si="26"/>
        <v>1514.3472222222229</v>
      </c>
      <c r="F335" s="9">
        <f t="shared" si="27"/>
        <v>16.371321321321329</v>
      </c>
      <c r="G335" s="9"/>
    </row>
    <row r="336" spans="1:7" x14ac:dyDescent="0.25">
      <c r="A336">
        <v>334</v>
      </c>
      <c r="B336">
        <v>6.4</v>
      </c>
      <c r="C336" s="9">
        <f t="shared" si="24"/>
        <v>1.7777777777777779</v>
      </c>
      <c r="D336" s="9">
        <f t="shared" si="25"/>
        <v>1.6388888888888891</v>
      </c>
      <c r="E336" s="9">
        <f t="shared" si="26"/>
        <v>1515.3055555555561</v>
      </c>
      <c r="F336" s="9">
        <f t="shared" si="27"/>
        <v>16.332634730538928</v>
      </c>
      <c r="G336" s="9"/>
    </row>
    <row r="337" spans="1:7" x14ac:dyDescent="0.25">
      <c r="A337">
        <v>335</v>
      </c>
      <c r="B337">
        <v>13.8</v>
      </c>
      <c r="C337" s="9">
        <f t="shared" si="24"/>
        <v>3.8333333333333335</v>
      </c>
      <c r="D337" s="9">
        <f t="shared" si="25"/>
        <v>2.0555555555555554</v>
      </c>
      <c r="E337" s="9">
        <f t="shared" si="26"/>
        <v>1518.1111111111118</v>
      </c>
      <c r="F337" s="9">
        <f t="shared" si="27"/>
        <v>16.314029850746277</v>
      </c>
      <c r="G337" s="9"/>
    </row>
    <row r="338" spans="1:7" x14ac:dyDescent="0.25">
      <c r="A338">
        <v>336</v>
      </c>
      <c r="B338">
        <v>19.2</v>
      </c>
      <c r="C338" s="9">
        <f t="shared" si="24"/>
        <v>5.333333333333333</v>
      </c>
      <c r="D338" s="9">
        <f t="shared" si="25"/>
        <v>1.4999999999999996</v>
      </c>
      <c r="E338" s="9">
        <f t="shared" si="26"/>
        <v>1522.694444444445</v>
      </c>
      <c r="F338" s="9">
        <f t="shared" si="27"/>
        <v>16.314583333333339</v>
      </c>
      <c r="G338" s="9"/>
    </row>
    <row r="339" spans="1:7" x14ac:dyDescent="0.25">
      <c r="A339">
        <v>337</v>
      </c>
      <c r="B339">
        <v>19.2</v>
      </c>
      <c r="C339" s="9">
        <f t="shared" si="24"/>
        <v>5.333333333333333</v>
      </c>
      <c r="D339" s="9">
        <f t="shared" si="25"/>
        <v>0</v>
      </c>
      <c r="E339" s="9">
        <f t="shared" si="26"/>
        <v>1528.0277777777783</v>
      </c>
      <c r="F339" s="9">
        <f t="shared" si="27"/>
        <v>16.323145400593475</v>
      </c>
      <c r="G339" s="9"/>
    </row>
    <row r="340" spans="1:7" x14ac:dyDescent="0.25">
      <c r="A340">
        <v>338</v>
      </c>
      <c r="B340">
        <v>21.2</v>
      </c>
      <c r="C340" s="9">
        <f t="shared" si="24"/>
        <v>5.8888888888888884</v>
      </c>
      <c r="D340" s="9">
        <f t="shared" si="25"/>
        <v>0.55555555555555536</v>
      </c>
      <c r="E340" s="9">
        <f t="shared" si="26"/>
        <v>1533.6388888888894</v>
      </c>
      <c r="F340" s="9">
        <f t="shared" si="27"/>
        <v>16.33461538461539</v>
      </c>
      <c r="G340" s="9"/>
    </row>
    <row r="341" spans="1:7" x14ac:dyDescent="0.25">
      <c r="A341">
        <v>339</v>
      </c>
      <c r="B341">
        <v>22.7</v>
      </c>
      <c r="C341" s="9">
        <f t="shared" si="24"/>
        <v>6.3055555555555554</v>
      </c>
      <c r="D341" s="9">
        <f t="shared" si="25"/>
        <v>0.41666666666666696</v>
      </c>
      <c r="E341" s="9">
        <f t="shared" si="26"/>
        <v>1539.7361111111115</v>
      </c>
      <c r="F341" s="9">
        <f t="shared" si="27"/>
        <v>16.351179941002954</v>
      </c>
      <c r="G341" s="9"/>
    </row>
    <row r="342" spans="1:7" x14ac:dyDescent="0.25">
      <c r="A342">
        <v>340</v>
      </c>
      <c r="B342">
        <v>25.1</v>
      </c>
      <c r="C342" s="9">
        <f t="shared" si="24"/>
        <v>6.9722222222222223</v>
      </c>
      <c r="D342" s="9">
        <f t="shared" si="25"/>
        <v>0.66666666666666696</v>
      </c>
      <c r="E342" s="9">
        <f t="shared" si="26"/>
        <v>1546.3750000000005</v>
      </c>
      <c r="F342" s="9">
        <f t="shared" si="27"/>
        <v>16.373382352941181</v>
      </c>
      <c r="G342" s="9"/>
    </row>
    <row r="343" spans="1:7" x14ac:dyDescent="0.25">
      <c r="A343">
        <v>341</v>
      </c>
      <c r="B343">
        <v>28.6</v>
      </c>
      <c r="C343" s="9">
        <f t="shared" si="24"/>
        <v>7.9444444444444446</v>
      </c>
      <c r="D343" s="9">
        <f t="shared" si="25"/>
        <v>0.97222222222222232</v>
      </c>
      <c r="E343" s="9">
        <f t="shared" si="26"/>
        <v>1553.8333333333337</v>
      </c>
      <c r="F343" s="9">
        <f t="shared" si="27"/>
        <v>16.404105571847509</v>
      </c>
      <c r="G343" s="9"/>
    </row>
    <row r="344" spans="1:7" x14ac:dyDescent="0.25">
      <c r="A344">
        <v>342</v>
      </c>
      <c r="B344">
        <v>33.5</v>
      </c>
      <c r="C344" s="9">
        <f t="shared" si="24"/>
        <v>9.3055555555555554</v>
      </c>
      <c r="D344" s="9">
        <f t="shared" si="25"/>
        <v>1.3611111111111107</v>
      </c>
      <c r="E344" s="9">
        <f t="shared" si="26"/>
        <v>1562.4583333333337</v>
      </c>
      <c r="F344" s="9">
        <f t="shared" si="27"/>
        <v>16.446929824561408</v>
      </c>
      <c r="G344" s="9"/>
    </row>
    <row r="345" spans="1:7" x14ac:dyDescent="0.25">
      <c r="A345">
        <v>343</v>
      </c>
      <c r="B345">
        <v>37</v>
      </c>
      <c r="C345" s="9">
        <f t="shared" si="24"/>
        <v>10.277777777777777</v>
      </c>
      <c r="D345" s="9">
        <f t="shared" si="25"/>
        <v>0.97222222222222143</v>
      </c>
      <c r="E345" s="9">
        <f t="shared" si="26"/>
        <v>1572.2500000000005</v>
      </c>
      <c r="F345" s="9">
        <f t="shared" si="27"/>
        <v>16.501749271137033</v>
      </c>
      <c r="G345" s="9"/>
    </row>
    <row r="346" spans="1:7" x14ac:dyDescent="0.25">
      <c r="A346">
        <v>344</v>
      </c>
      <c r="B346">
        <v>37.9</v>
      </c>
      <c r="C346" s="9">
        <f t="shared" si="24"/>
        <v>10.527777777777777</v>
      </c>
      <c r="D346" s="9">
        <f t="shared" si="25"/>
        <v>0.25</v>
      </c>
      <c r="E346" s="9">
        <f t="shared" si="26"/>
        <v>1582.6527777777783</v>
      </c>
      <c r="F346" s="9">
        <f t="shared" si="27"/>
        <v>16.562645348837215</v>
      </c>
      <c r="G346" s="9"/>
    </row>
    <row r="347" spans="1:7" x14ac:dyDescent="0.25">
      <c r="A347">
        <v>345</v>
      </c>
      <c r="B347">
        <v>40.9</v>
      </c>
      <c r="C347" s="9">
        <f t="shared" si="24"/>
        <v>11.361111111111111</v>
      </c>
      <c r="D347" s="9">
        <f t="shared" si="25"/>
        <v>0.83333333333333393</v>
      </c>
      <c r="E347" s="9">
        <f t="shared" si="26"/>
        <v>1593.5972222222229</v>
      </c>
      <c r="F347" s="9">
        <f t="shared" si="27"/>
        <v>16.62884057971015</v>
      </c>
      <c r="G347" s="9"/>
    </row>
    <row r="348" spans="1:7" x14ac:dyDescent="0.25">
      <c r="A348">
        <v>346</v>
      </c>
      <c r="B348">
        <v>44.4</v>
      </c>
      <c r="C348" s="9">
        <f t="shared" si="24"/>
        <v>12.333333333333332</v>
      </c>
      <c r="D348" s="9">
        <f t="shared" si="25"/>
        <v>0.97222222222222143</v>
      </c>
      <c r="E348" s="9">
        <f t="shared" si="26"/>
        <v>1605.444444444445</v>
      </c>
      <c r="F348" s="9">
        <f t="shared" si="27"/>
        <v>16.704046242774574</v>
      </c>
      <c r="G348" s="9"/>
    </row>
    <row r="349" spans="1:7" x14ac:dyDescent="0.25">
      <c r="A349">
        <v>347</v>
      </c>
      <c r="B349">
        <v>47.3</v>
      </c>
      <c r="C349" s="9">
        <f t="shared" si="24"/>
        <v>13.138888888888888</v>
      </c>
      <c r="D349" s="9">
        <f t="shared" si="25"/>
        <v>0.80555555555555536</v>
      </c>
      <c r="E349" s="9">
        <f t="shared" si="26"/>
        <v>1618.1805555555561</v>
      </c>
      <c r="F349" s="9">
        <f t="shared" si="27"/>
        <v>16.788040345821333</v>
      </c>
      <c r="G349" s="9"/>
    </row>
    <row r="350" spans="1:7" x14ac:dyDescent="0.25">
      <c r="A350">
        <v>348</v>
      </c>
      <c r="B350">
        <v>50.8</v>
      </c>
      <c r="C350" s="9">
        <f t="shared" si="24"/>
        <v>14.111111111111111</v>
      </c>
      <c r="D350" s="9">
        <f t="shared" si="25"/>
        <v>0.97222222222222321</v>
      </c>
      <c r="E350" s="9">
        <f t="shared" si="26"/>
        <v>1631.8055555555561</v>
      </c>
      <c r="F350" s="9">
        <f t="shared" si="27"/>
        <v>16.880747126436788</v>
      </c>
      <c r="G350" s="9"/>
    </row>
    <row r="351" spans="1:7" x14ac:dyDescent="0.25">
      <c r="A351">
        <v>349</v>
      </c>
      <c r="B351">
        <v>52.2</v>
      </c>
      <c r="C351" s="9">
        <f t="shared" si="24"/>
        <v>14.5</v>
      </c>
      <c r="D351" s="9">
        <f t="shared" si="25"/>
        <v>0.38888888888888928</v>
      </c>
      <c r="E351" s="9">
        <f t="shared" si="26"/>
        <v>1646.1111111111115</v>
      </c>
      <c r="F351" s="9">
        <f t="shared" si="27"/>
        <v>16.979942693409747</v>
      </c>
      <c r="G351" s="9"/>
    </row>
    <row r="352" spans="1:7" x14ac:dyDescent="0.25">
      <c r="A352">
        <v>350</v>
      </c>
      <c r="B352">
        <v>51.3</v>
      </c>
      <c r="C352" s="9">
        <f t="shared" si="24"/>
        <v>14.249999999999998</v>
      </c>
      <c r="D352" s="9">
        <f t="shared" si="25"/>
        <v>-0.25000000000000178</v>
      </c>
      <c r="E352" s="9">
        <f t="shared" si="26"/>
        <v>1660.4861111111115</v>
      </c>
      <c r="F352" s="9">
        <f t="shared" si="27"/>
        <v>17.079285714285717</v>
      </c>
      <c r="G352" s="9"/>
    </row>
    <row r="353" spans="1:7" x14ac:dyDescent="0.25">
      <c r="A353">
        <v>351</v>
      </c>
      <c r="B353">
        <v>48.8</v>
      </c>
      <c r="C353" s="9">
        <f t="shared" si="24"/>
        <v>13.555555555555554</v>
      </c>
      <c r="D353" s="9">
        <f t="shared" si="25"/>
        <v>-0.69444444444444464</v>
      </c>
      <c r="E353" s="9">
        <f t="shared" si="26"/>
        <v>1674.3888888888894</v>
      </c>
      <c r="F353" s="9">
        <f t="shared" si="27"/>
        <v>17.173219373219379</v>
      </c>
      <c r="G353" s="9"/>
    </row>
    <row r="354" spans="1:7" x14ac:dyDescent="0.25">
      <c r="A354">
        <v>352</v>
      </c>
      <c r="B354">
        <v>48.8</v>
      </c>
      <c r="C354" s="9">
        <f t="shared" si="24"/>
        <v>13.555555555555554</v>
      </c>
      <c r="D354" s="9">
        <f t="shared" si="25"/>
        <v>0</v>
      </c>
      <c r="E354" s="9">
        <f t="shared" si="26"/>
        <v>1687.944444444445</v>
      </c>
      <c r="F354" s="9">
        <f t="shared" si="27"/>
        <v>17.263068181818188</v>
      </c>
      <c r="G354" s="9"/>
    </row>
    <row r="355" spans="1:7" x14ac:dyDescent="0.25">
      <c r="A355">
        <v>353</v>
      </c>
      <c r="B355">
        <v>50.8</v>
      </c>
      <c r="C355" s="9">
        <f t="shared" si="24"/>
        <v>14.111111111111111</v>
      </c>
      <c r="D355" s="9">
        <f t="shared" si="25"/>
        <v>0.55555555555555713</v>
      </c>
      <c r="E355" s="9">
        <f t="shared" si="26"/>
        <v>1701.7777777777785</v>
      </c>
      <c r="F355" s="9">
        <f t="shared" si="27"/>
        <v>17.355240793201141</v>
      </c>
      <c r="G355" s="9"/>
    </row>
    <row r="356" spans="1:7" x14ac:dyDescent="0.25">
      <c r="A356">
        <v>354</v>
      </c>
      <c r="B356">
        <v>50.8</v>
      </c>
      <c r="C356" s="9">
        <f t="shared" si="24"/>
        <v>14.111111111111111</v>
      </c>
      <c r="D356" s="9">
        <f t="shared" si="25"/>
        <v>0</v>
      </c>
      <c r="E356" s="9">
        <f t="shared" si="26"/>
        <v>1715.8888888888896</v>
      </c>
      <c r="F356" s="9">
        <f t="shared" si="27"/>
        <v>17.449717514124302</v>
      </c>
      <c r="G356" s="9"/>
    </row>
    <row r="357" spans="1:7" x14ac:dyDescent="0.25">
      <c r="A357">
        <v>355</v>
      </c>
      <c r="B357">
        <v>47.3</v>
      </c>
      <c r="C357" s="9">
        <f t="shared" si="24"/>
        <v>13.138888888888888</v>
      </c>
      <c r="D357" s="9">
        <f t="shared" si="25"/>
        <v>-0.97222222222222321</v>
      </c>
      <c r="E357" s="9">
        <f t="shared" si="26"/>
        <v>1729.5138888888896</v>
      </c>
      <c r="F357" s="9">
        <f t="shared" si="27"/>
        <v>17.538732394366207</v>
      </c>
      <c r="G357" s="9"/>
    </row>
    <row r="358" spans="1:7" x14ac:dyDescent="0.25">
      <c r="A358">
        <v>356</v>
      </c>
      <c r="B358">
        <v>40.4</v>
      </c>
      <c r="C358" s="9">
        <f t="shared" si="24"/>
        <v>11.222222222222221</v>
      </c>
      <c r="D358" s="9">
        <f t="shared" si="25"/>
        <v>-1.9166666666666661</v>
      </c>
      <c r="E358" s="9">
        <f t="shared" si="26"/>
        <v>1741.6944444444453</v>
      </c>
      <c r="F358" s="9">
        <f t="shared" si="27"/>
        <v>17.61264044943821</v>
      </c>
      <c r="G358" s="9"/>
    </row>
    <row r="359" spans="1:7" x14ac:dyDescent="0.25">
      <c r="A359">
        <v>357</v>
      </c>
      <c r="B359">
        <v>29.1</v>
      </c>
      <c r="C359" s="9">
        <f t="shared" si="24"/>
        <v>8.0833333333333339</v>
      </c>
      <c r="D359" s="9">
        <f t="shared" si="25"/>
        <v>-3.1388888888888875</v>
      </c>
      <c r="E359" s="9">
        <f t="shared" si="26"/>
        <v>1751.3472222222231</v>
      </c>
      <c r="F359" s="9">
        <f t="shared" si="27"/>
        <v>17.66064425770309</v>
      </c>
      <c r="G359" s="9"/>
    </row>
    <row r="360" spans="1:7" x14ac:dyDescent="0.25">
      <c r="A360">
        <v>358</v>
      </c>
      <c r="B360">
        <v>23.7</v>
      </c>
      <c r="C360" s="9">
        <f t="shared" si="24"/>
        <v>6.583333333333333</v>
      </c>
      <c r="D360" s="9">
        <f t="shared" si="25"/>
        <v>-1.5000000000000009</v>
      </c>
      <c r="E360" s="9">
        <f t="shared" si="26"/>
        <v>1758.6805555555563</v>
      </c>
      <c r="F360" s="9">
        <f t="shared" si="27"/>
        <v>17.685055865921797</v>
      </c>
      <c r="G360" s="9"/>
    </row>
    <row r="361" spans="1:7" x14ac:dyDescent="0.25">
      <c r="A361">
        <v>359</v>
      </c>
      <c r="B361">
        <v>25.1</v>
      </c>
      <c r="C361" s="9">
        <f t="shared" si="24"/>
        <v>6.9722222222222223</v>
      </c>
      <c r="D361" s="9">
        <f t="shared" si="25"/>
        <v>0.38888888888888928</v>
      </c>
      <c r="E361" s="9">
        <f t="shared" si="26"/>
        <v>1765.4583333333339</v>
      </c>
      <c r="F361" s="9">
        <f t="shared" si="27"/>
        <v>17.703760445682459</v>
      </c>
      <c r="G361" s="9"/>
    </row>
    <row r="362" spans="1:7" x14ac:dyDescent="0.25">
      <c r="A362">
        <v>360</v>
      </c>
      <c r="B362">
        <v>27.1</v>
      </c>
      <c r="C362" s="9">
        <f t="shared" si="24"/>
        <v>7.5277777777777777</v>
      </c>
      <c r="D362" s="9">
        <f t="shared" si="25"/>
        <v>0.55555555555555536</v>
      </c>
      <c r="E362" s="9">
        <f t="shared" si="26"/>
        <v>1772.7083333333339</v>
      </c>
      <c r="F362" s="9">
        <f t="shared" si="27"/>
        <v>17.72708333333334</v>
      </c>
      <c r="G362" s="9"/>
    </row>
    <row r="363" spans="1:7" x14ac:dyDescent="0.25">
      <c r="A363">
        <v>361</v>
      </c>
      <c r="B363">
        <v>29.1</v>
      </c>
      <c r="C363" s="9">
        <f t="shared" si="24"/>
        <v>8.0833333333333339</v>
      </c>
      <c r="D363" s="9">
        <f t="shared" si="25"/>
        <v>0.55555555555555625</v>
      </c>
      <c r="E363" s="9">
        <f t="shared" si="26"/>
        <v>1780.5138888888896</v>
      </c>
      <c r="F363" s="9">
        <f t="shared" si="27"/>
        <v>17.755817174515244</v>
      </c>
      <c r="G363" s="9"/>
    </row>
    <row r="364" spans="1:7" x14ac:dyDescent="0.25">
      <c r="A364">
        <v>362</v>
      </c>
      <c r="B364">
        <v>33.5</v>
      </c>
      <c r="C364" s="9">
        <f t="shared" si="24"/>
        <v>9.3055555555555554</v>
      </c>
      <c r="D364" s="9">
        <f t="shared" si="25"/>
        <v>1.2222222222222214</v>
      </c>
      <c r="E364" s="9">
        <f t="shared" si="26"/>
        <v>1789.2083333333339</v>
      </c>
      <c r="F364" s="9">
        <f t="shared" si="27"/>
        <v>17.793232044198902</v>
      </c>
      <c r="G364" s="9"/>
    </row>
    <row r="365" spans="1:7" x14ac:dyDescent="0.25">
      <c r="A365">
        <v>363</v>
      </c>
      <c r="B365">
        <v>36.5</v>
      </c>
      <c r="C365" s="9">
        <f t="shared" si="24"/>
        <v>10.138888888888889</v>
      </c>
      <c r="D365" s="9">
        <f t="shared" si="25"/>
        <v>0.83333333333333393</v>
      </c>
      <c r="E365" s="9">
        <f t="shared" si="26"/>
        <v>1798.9305555555563</v>
      </c>
      <c r="F365" s="9">
        <f t="shared" si="27"/>
        <v>17.840633608815434</v>
      </c>
      <c r="G365" s="9"/>
    </row>
    <row r="366" spans="1:7" x14ac:dyDescent="0.25">
      <c r="A366">
        <v>364</v>
      </c>
      <c r="B366">
        <v>38.9</v>
      </c>
      <c r="C366" s="9">
        <f t="shared" si="24"/>
        <v>10.805555555555555</v>
      </c>
      <c r="D366" s="9">
        <f t="shared" si="25"/>
        <v>0.66666666666666607</v>
      </c>
      <c r="E366" s="9">
        <f t="shared" si="26"/>
        <v>1809.4027777777785</v>
      </c>
      <c r="F366" s="9">
        <f t="shared" si="27"/>
        <v>17.895192307692316</v>
      </c>
      <c r="G366" s="9"/>
    </row>
    <row r="367" spans="1:7" x14ac:dyDescent="0.25">
      <c r="A367">
        <v>365</v>
      </c>
      <c r="B367">
        <v>41.9</v>
      </c>
      <c r="C367" s="9">
        <f t="shared" si="24"/>
        <v>11.638888888888888</v>
      </c>
      <c r="D367" s="9">
        <f t="shared" si="25"/>
        <v>0.83333333333333215</v>
      </c>
      <c r="E367" s="9">
        <f t="shared" si="26"/>
        <v>1820.6250000000009</v>
      </c>
      <c r="F367" s="9">
        <f t="shared" si="27"/>
        <v>17.956849315068503</v>
      </c>
      <c r="G367" s="9"/>
    </row>
    <row r="368" spans="1:7" x14ac:dyDescent="0.25">
      <c r="A368">
        <v>366</v>
      </c>
      <c r="B368">
        <v>44.8</v>
      </c>
      <c r="C368" s="9">
        <f t="shared" si="24"/>
        <v>12.444444444444443</v>
      </c>
      <c r="D368" s="9">
        <f t="shared" si="25"/>
        <v>0.80555555555555536</v>
      </c>
      <c r="E368" s="9">
        <f t="shared" si="26"/>
        <v>1832.6666666666677</v>
      </c>
      <c r="F368" s="9">
        <f t="shared" si="27"/>
        <v>18.026229508196732</v>
      </c>
      <c r="G368" s="9"/>
    </row>
    <row r="369" spans="1:7" x14ac:dyDescent="0.25">
      <c r="A369">
        <v>367</v>
      </c>
      <c r="B369">
        <v>47.8</v>
      </c>
      <c r="C369" s="9">
        <f t="shared" si="24"/>
        <v>13.277777777777777</v>
      </c>
      <c r="D369" s="9">
        <f t="shared" si="25"/>
        <v>0.83333333333333393</v>
      </c>
      <c r="E369" s="9">
        <f t="shared" si="26"/>
        <v>1845.5277777777787</v>
      </c>
      <c r="F369" s="9">
        <f t="shared" si="27"/>
        <v>18.103269754768402</v>
      </c>
      <c r="G369" s="9"/>
    </row>
    <row r="370" spans="1:7" x14ac:dyDescent="0.25">
      <c r="A370">
        <v>368</v>
      </c>
      <c r="B370">
        <v>50.8</v>
      </c>
      <c r="C370" s="9">
        <f t="shared" si="24"/>
        <v>14.111111111111111</v>
      </c>
      <c r="D370" s="9">
        <f t="shared" si="25"/>
        <v>0.83333333333333393</v>
      </c>
      <c r="E370" s="9">
        <f t="shared" si="26"/>
        <v>1859.2222222222233</v>
      </c>
      <c r="F370" s="9">
        <f t="shared" si="27"/>
        <v>18.18804347826088</v>
      </c>
      <c r="G370" s="9"/>
    </row>
    <row r="371" spans="1:7" x14ac:dyDescent="0.25">
      <c r="A371">
        <v>369</v>
      </c>
      <c r="B371">
        <v>53.2</v>
      </c>
      <c r="C371" s="9">
        <f t="shared" si="24"/>
        <v>14.777777777777779</v>
      </c>
      <c r="D371" s="9">
        <f t="shared" si="25"/>
        <v>0.66666666666666785</v>
      </c>
      <c r="E371" s="9">
        <f t="shared" si="26"/>
        <v>1873.6666666666677</v>
      </c>
      <c r="F371" s="9">
        <f t="shared" si="27"/>
        <v>18.279674796747976</v>
      </c>
      <c r="G371" s="9"/>
    </row>
    <row r="372" spans="1:7" x14ac:dyDescent="0.25">
      <c r="A372">
        <v>370</v>
      </c>
      <c r="B372">
        <v>54.7</v>
      </c>
      <c r="C372" s="9">
        <f t="shared" si="24"/>
        <v>15.194444444444445</v>
      </c>
      <c r="D372" s="9">
        <f t="shared" si="25"/>
        <v>0.41666666666666607</v>
      </c>
      <c r="E372" s="9">
        <f t="shared" si="26"/>
        <v>1888.6527777777787</v>
      </c>
      <c r="F372" s="9">
        <f t="shared" si="27"/>
        <v>18.376081081081093</v>
      </c>
      <c r="G372" s="9"/>
    </row>
    <row r="373" spans="1:7" x14ac:dyDescent="0.25">
      <c r="A373">
        <v>371</v>
      </c>
      <c r="B373">
        <v>54.2</v>
      </c>
      <c r="C373" s="9">
        <f t="shared" si="24"/>
        <v>15.055555555555555</v>
      </c>
      <c r="D373" s="9">
        <f t="shared" si="25"/>
        <v>-0.13888888888888928</v>
      </c>
      <c r="E373" s="9">
        <f t="shared" si="26"/>
        <v>1903.7777777777787</v>
      </c>
      <c r="F373" s="9">
        <f t="shared" si="27"/>
        <v>18.473315363881412</v>
      </c>
      <c r="G373" s="9"/>
    </row>
    <row r="374" spans="1:7" x14ac:dyDescent="0.25">
      <c r="A374">
        <v>372</v>
      </c>
      <c r="B374">
        <v>54.7</v>
      </c>
      <c r="C374" s="9">
        <f t="shared" si="24"/>
        <v>15.194444444444445</v>
      </c>
      <c r="D374" s="9">
        <f t="shared" si="25"/>
        <v>0.13888888888888928</v>
      </c>
      <c r="E374" s="9">
        <f t="shared" si="26"/>
        <v>1918.9027777777787</v>
      </c>
      <c r="F374" s="9">
        <f t="shared" si="27"/>
        <v>18.570026881720441</v>
      </c>
      <c r="G374" s="9"/>
    </row>
    <row r="375" spans="1:7" x14ac:dyDescent="0.25">
      <c r="A375">
        <v>373</v>
      </c>
      <c r="B375">
        <v>55.2</v>
      </c>
      <c r="C375" s="9">
        <f t="shared" si="24"/>
        <v>15.333333333333334</v>
      </c>
      <c r="D375" s="9">
        <f t="shared" si="25"/>
        <v>0.13888888888888928</v>
      </c>
      <c r="E375" s="9">
        <f t="shared" si="26"/>
        <v>1934.1666666666674</v>
      </c>
      <c r="F375" s="9">
        <f t="shared" si="27"/>
        <v>18.667560321715825</v>
      </c>
      <c r="G375" s="9"/>
    </row>
    <row r="376" spans="1:7" x14ac:dyDescent="0.25">
      <c r="A376">
        <v>374</v>
      </c>
      <c r="B376">
        <v>56.7</v>
      </c>
      <c r="C376" s="9">
        <f t="shared" si="24"/>
        <v>15.75</v>
      </c>
      <c r="D376" s="9">
        <f t="shared" si="25"/>
        <v>0.41666666666666607</v>
      </c>
      <c r="E376" s="9">
        <f t="shared" si="26"/>
        <v>1949.7083333333339</v>
      </c>
      <c r="F376" s="9">
        <f t="shared" si="27"/>
        <v>18.767245989304818</v>
      </c>
      <c r="G376" s="9"/>
    </row>
    <row r="377" spans="1:7" x14ac:dyDescent="0.25">
      <c r="A377">
        <v>375</v>
      </c>
      <c r="B377">
        <v>57.2</v>
      </c>
      <c r="C377" s="9">
        <f t="shared" si="24"/>
        <v>15.888888888888889</v>
      </c>
      <c r="D377" s="9">
        <f t="shared" si="25"/>
        <v>0.13888888888888928</v>
      </c>
      <c r="E377" s="9">
        <f t="shared" si="26"/>
        <v>1965.5277777777783</v>
      </c>
      <c r="F377" s="9">
        <f t="shared" si="27"/>
        <v>18.869066666666672</v>
      </c>
      <c r="G377" s="9"/>
    </row>
    <row r="378" spans="1:7" x14ac:dyDescent="0.25">
      <c r="A378">
        <v>376</v>
      </c>
      <c r="B378">
        <v>57.2</v>
      </c>
      <c r="C378" s="9">
        <f t="shared" si="24"/>
        <v>15.888888888888889</v>
      </c>
      <c r="D378" s="9">
        <f t="shared" si="25"/>
        <v>0</v>
      </c>
      <c r="E378" s="9">
        <f t="shared" si="26"/>
        <v>1981.4166666666672</v>
      </c>
      <c r="F378" s="9">
        <f t="shared" si="27"/>
        <v>18.971010638297876</v>
      </c>
      <c r="G378" s="9"/>
    </row>
    <row r="379" spans="1:7" x14ac:dyDescent="0.25">
      <c r="A379">
        <v>377</v>
      </c>
      <c r="B379">
        <v>57.7</v>
      </c>
      <c r="C379" s="9">
        <f t="shared" si="24"/>
        <v>16.027777777777779</v>
      </c>
      <c r="D379" s="9">
        <f t="shared" si="25"/>
        <v>0.13888888888888928</v>
      </c>
      <c r="E379" s="9">
        <f t="shared" si="26"/>
        <v>1997.3750000000005</v>
      </c>
      <c r="F379" s="9">
        <f t="shared" si="27"/>
        <v>19.073076923076929</v>
      </c>
      <c r="G379" s="9"/>
    </row>
    <row r="380" spans="1:7" x14ac:dyDescent="0.25">
      <c r="A380">
        <v>378</v>
      </c>
      <c r="B380">
        <v>57.2</v>
      </c>
      <c r="C380" s="9">
        <f t="shared" si="24"/>
        <v>15.888888888888889</v>
      </c>
      <c r="D380" s="9">
        <f t="shared" si="25"/>
        <v>-0.13888888888888928</v>
      </c>
      <c r="E380" s="9">
        <f t="shared" si="26"/>
        <v>2013.3333333333339</v>
      </c>
      <c r="F380" s="9">
        <f t="shared" si="27"/>
        <v>19.174603174603181</v>
      </c>
      <c r="G380" s="9"/>
    </row>
    <row r="381" spans="1:7" x14ac:dyDescent="0.25">
      <c r="A381">
        <v>379</v>
      </c>
      <c r="B381">
        <v>57.2</v>
      </c>
      <c r="C381" s="9">
        <f t="shared" si="24"/>
        <v>15.888888888888889</v>
      </c>
      <c r="D381" s="9">
        <f t="shared" si="25"/>
        <v>0</v>
      </c>
      <c r="E381" s="9">
        <f t="shared" si="26"/>
        <v>2029.2222222222229</v>
      </c>
      <c r="F381" s="9">
        <f t="shared" si="27"/>
        <v>19.274934036939321</v>
      </c>
      <c r="G381" s="9"/>
    </row>
    <row r="382" spans="1:7" x14ac:dyDescent="0.25">
      <c r="A382">
        <v>380</v>
      </c>
      <c r="B382">
        <v>56.7</v>
      </c>
      <c r="C382" s="9">
        <f t="shared" si="24"/>
        <v>15.75</v>
      </c>
      <c r="D382" s="9">
        <f t="shared" si="25"/>
        <v>-0.13888888888888928</v>
      </c>
      <c r="E382" s="9">
        <f t="shared" si="26"/>
        <v>2045.0416666666674</v>
      </c>
      <c r="F382" s="9">
        <f t="shared" si="27"/>
        <v>19.374078947368428</v>
      </c>
      <c r="G382" s="9"/>
    </row>
    <row r="383" spans="1:7" x14ac:dyDescent="0.25">
      <c r="A383">
        <v>381</v>
      </c>
      <c r="B383">
        <v>56.7</v>
      </c>
      <c r="C383" s="9">
        <f t="shared" si="24"/>
        <v>15.75</v>
      </c>
      <c r="D383" s="9">
        <f t="shared" si="25"/>
        <v>0</v>
      </c>
      <c r="E383" s="9">
        <f t="shared" si="26"/>
        <v>2060.7916666666674</v>
      </c>
      <c r="F383" s="9">
        <f t="shared" si="27"/>
        <v>19.472047244094497</v>
      </c>
      <c r="G383" s="9"/>
    </row>
    <row r="384" spans="1:7" x14ac:dyDescent="0.25">
      <c r="A384">
        <v>382</v>
      </c>
      <c r="B384">
        <v>56.2</v>
      </c>
      <c r="C384" s="9">
        <f t="shared" si="24"/>
        <v>15.611111111111111</v>
      </c>
      <c r="D384" s="9">
        <f t="shared" si="25"/>
        <v>-0.13888888888888928</v>
      </c>
      <c r="E384" s="9">
        <f t="shared" si="26"/>
        <v>2076.4722222222231</v>
      </c>
      <c r="F384" s="9">
        <f t="shared" si="27"/>
        <v>19.568848167539276</v>
      </c>
      <c r="G384" s="9"/>
    </row>
    <row r="385" spans="1:7" x14ac:dyDescent="0.25">
      <c r="A385">
        <v>383</v>
      </c>
      <c r="B385">
        <v>54.7</v>
      </c>
      <c r="C385" s="9">
        <f t="shared" si="24"/>
        <v>15.194444444444445</v>
      </c>
      <c r="D385" s="9">
        <f t="shared" si="25"/>
        <v>-0.41666666666666607</v>
      </c>
      <c r="E385" s="9">
        <f t="shared" si="26"/>
        <v>2091.8750000000009</v>
      </c>
      <c r="F385" s="9">
        <f t="shared" si="27"/>
        <v>19.662532637075728</v>
      </c>
      <c r="G385" s="9"/>
    </row>
    <row r="386" spans="1:7" x14ac:dyDescent="0.25">
      <c r="A386">
        <v>384</v>
      </c>
      <c r="B386">
        <v>54.7</v>
      </c>
      <c r="C386" s="9">
        <f t="shared" si="24"/>
        <v>15.194444444444445</v>
      </c>
      <c r="D386" s="9">
        <f t="shared" si="25"/>
        <v>0</v>
      </c>
      <c r="E386" s="9">
        <f t="shared" si="26"/>
        <v>2107.0694444444453</v>
      </c>
      <c r="F386" s="9">
        <f t="shared" si="27"/>
        <v>19.753776041666676</v>
      </c>
      <c r="G386" s="9"/>
    </row>
    <row r="387" spans="1:7" x14ac:dyDescent="0.25">
      <c r="A387">
        <v>385</v>
      </c>
      <c r="B387">
        <v>52.2</v>
      </c>
      <c r="C387" s="9">
        <f t="shared" si="24"/>
        <v>14.5</v>
      </c>
      <c r="D387" s="9">
        <f t="shared" si="25"/>
        <v>-0.69444444444444464</v>
      </c>
      <c r="E387" s="9">
        <f t="shared" si="26"/>
        <v>2121.9166666666674</v>
      </c>
      <c r="F387" s="9">
        <f t="shared" si="27"/>
        <v>19.841298701298712</v>
      </c>
      <c r="G387" s="9"/>
    </row>
    <row r="388" spans="1:7" x14ac:dyDescent="0.25">
      <c r="A388">
        <v>386</v>
      </c>
      <c r="B388">
        <v>48.8</v>
      </c>
      <c r="C388" s="9">
        <f t="shared" si="24"/>
        <v>13.555555555555554</v>
      </c>
      <c r="D388" s="9">
        <f t="shared" si="25"/>
        <v>-0.94444444444444642</v>
      </c>
      <c r="E388" s="9">
        <f t="shared" si="26"/>
        <v>2135.9444444444453</v>
      </c>
      <c r="F388" s="9">
        <f t="shared" si="27"/>
        <v>19.920725388601046</v>
      </c>
      <c r="G388" s="9"/>
    </row>
    <row r="389" spans="1:7" x14ac:dyDescent="0.25">
      <c r="A389">
        <v>387</v>
      </c>
      <c r="B389">
        <v>43.9</v>
      </c>
      <c r="C389" s="9">
        <f t="shared" ref="C389:C452" si="28">B389/3.6</f>
        <v>12.194444444444443</v>
      </c>
      <c r="D389" s="9">
        <f t="shared" ref="D389:D452" si="29">(C389-C388)/(A389-A388)</f>
        <v>-1.3611111111111107</v>
      </c>
      <c r="E389" s="9">
        <f t="shared" ref="E389:E452" si="30">E388+C388*(A389-A388)+(C389-C388)*(A389-A388)/2</f>
        <v>2148.8194444444453</v>
      </c>
      <c r="F389" s="9">
        <f t="shared" ref="F389:F452" si="31">E389/A389*3.6</f>
        <v>19.989018087855303</v>
      </c>
      <c r="G389" s="9"/>
    </row>
    <row r="390" spans="1:7" x14ac:dyDescent="0.25">
      <c r="A390">
        <v>388</v>
      </c>
      <c r="B390">
        <v>43.4</v>
      </c>
      <c r="C390" s="9">
        <f t="shared" si="28"/>
        <v>12.055555555555555</v>
      </c>
      <c r="D390" s="9">
        <f t="shared" si="29"/>
        <v>-0.13888888888888751</v>
      </c>
      <c r="E390" s="9">
        <f t="shared" si="30"/>
        <v>2160.9444444444453</v>
      </c>
      <c r="F390" s="9">
        <f t="shared" si="31"/>
        <v>20.050000000000008</v>
      </c>
      <c r="G390" s="9"/>
    </row>
    <row r="391" spans="1:7" x14ac:dyDescent="0.25">
      <c r="A391">
        <v>389</v>
      </c>
      <c r="B391">
        <v>44.4</v>
      </c>
      <c r="C391" s="9">
        <f t="shared" si="28"/>
        <v>12.333333333333332</v>
      </c>
      <c r="D391" s="9">
        <f t="shared" si="29"/>
        <v>0.27777777777777679</v>
      </c>
      <c r="E391" s="9">
        <f t="shared" si="30"/>
        <v>2173.1388888888896</v>
      </c>
      <c r="F391" s="9">
        <f t="shared" si="31"/>
        <v>20.111311053984583</v>
      </c>
      <c r="G391" s="9"/>
    </row>
    <row r="392" spans="1:7" x14ac:dyDescent="0.25">
      <c r="A392">
        <v>390</v>
      </c>
      <c r="B392">
        <v>43.4</v>
      </c>
      <c r="C392" s="9">
        <f t="shared" si="28"/>
        <v>12.055555555555555</v>
      </c>
      <c r="D392" s="9">
        <f t="shared" si="29"/>
        <v>-0.27777777777777679</v>
      </c>
      <c r="E392" s="9">
        <f t="shared" si="30"/>
        <v>2185.3333333333344</v>
      </c>
      <c r="F392" s="9">
        <f t="shared" si="31"/>
        <v>20.172307692307701</v>
      </c>
      <c r="G392" s="9"/>
    </row>
    <row r="393" spans="1:7" x14ac:dyDescent="0.25">
      <c r="A393">
        <v>391</v>
      </c>
      <c r="B393">
        <v>38.4</v>
      </c>
      <c r="C393" s="9">
        <f t="shared" si="28"/>
        <v>10.666666666666666</v>
      </c>
      <c r="D393" s="9">
        <f t="shared" si="29"/>
        <v>-1.3888888888888893</v>
      </c>
      <c r="E393" s="9">
        <f t="shared" si="30"/>
        <v>2196.6944444444457</v>
      </c>
      <c r="F393" s="9">
        <f t="shared" si="31"/>
        <v>20.22531969309464</v>
      </c>
      <c r="G393" s="9"/>
    </row>
    <row r="394" spans="1:7" x14ac:dyDescent="0.25">
      <c r="A394">
        <v>392</v>
      </c>
      <c r="B394">
        <v>34.5</v>
      </c>
      <c r="C394" s="9">
        <f t="shared" si="28"/>
        <v>9.5833333333333339</v>
      </c>
      <c r="D394" s="9">
        <f t="shared" si="29"/>
        <v>-1.0833333333333321</v>
      </c>
      <c r="E394" s="9">
        <f t="shared" si="30"/>
        <v>2206.8194444444457</v>
      </c>
      <c r="F394" s="9">
        <f t="shared" si="31"/>
        <v>20.266709183673481</v>
      </c>
      <c r="G394" s="9"/>
    </row>
    <row r="395" spans="1:7" x14ac:dyDescent="0.25">
      <c r="A395">
        <v>393</v>
      </c>
      <c r="B395">
        <v>33.5</v>
      </c>
      <c r="C395" s="9">
        <f t="shared" si="28"/>
        <v>9.3055555555555554</v>
      </c>
      <c r="D395" s="9">
        <f t="shared" si="29"/>
        <v>-0.27777777777777857</v>
      </c>
      <c r="E395" s="9">
        <f t="shared" si="30"/>
        <v>2216.2638888888905</v>
      </c>
      <c r="F395" s="9">
        <f t="shared" si="31"/>
        <v>20.301653944020369</v>
      </c>
      <c r="G395" s="9"/>
    </row>
    <row r="396" spans="1:7" x14ac:dyDescent="0.25">
      <c r="A396">
        <v>394</v>
      </c>
      <c r="B396">
        <v>34</v>
      </c>
      <c r="C396" s="9">
        <f t="shared" si="28"/>
        <v>9.4444444444444446</v>
      </c>
      <c r="D396" s="9">
        <f t="shared" si="29"/>
        <v>0.13888888888888928</v>
      </c>
      <c r="E396" s="9">
        <f t="shared" si="30"/>
        <v>2225.6388888888905</v>
      </c>
      <c r="F396" s="9">
        <f t="shared" si="31"/>
        <v>20.335786802030473</v>
      </c>
      <c r="G396" s="9"/>
    </row>
    <row r="397" spans="1:7" x14ac:dyDescent="0.25">
      <c r="A397">
        <v>395</v>
      </c>
      <c r="B397">
        <v>37.5</v>
      </c>
      <c r="C397" s="9">
        <f t="shared" si="28"/>
        <v>10.416666666666666</v>
      </c>
      <c r="D397" s="9">
        <f t="shared" si="29"/>
        <v>0.97222222222222143</v>
      </c>
      <c r="E397" s="9">
        <f t="shared" si="30"/>
        <v>2235.5694444444462</v>
      </c>
      <c r="F397" s="9">
        <f t="shared" si="31"/>
        <v>20.374810126582297</v>
      </c>
      <c r="G397" s="9"/>
    </row>
    <row r="398" spans="1:7" x14ac:dyDescent="0.25">
      <c r="A398">
        <v>396</v>
      </c>
      <c r="B398">
        <v>41.9</v>
      </c>
      <c r="C398" s="9">
        <f t="shared" si="28"/>
        <v>11.638888888888888</v>
      </c>
      <c r="D398" s="9">
        <f t="shared" si="29"/>
        <v>1.2222222222222214</v>
      </c>
      <c r="E398" s="9">
        <f t="shared" si="30"/>
        <v>2246.597222222224</v>
      </c>
      <c r="F398" s="9">
        <f t="shared" si="31"/>
        <v>20.423611111111128</v>
      </c>
      <c r="G398" s="9"/>
    </row>
    <row r="399" spans="1:7" x14ac:dyDescent="0.25">
      <c r="A399">
        <v>397</v>
      </c>
      <c r="B399">
        <v>45.8</v>
      </c>
      <c r="C399" s="9">
        <f t="shared" si="28"/>
        <v>12.722222222222221</v>
      </c>
      <c r="D399" s="9">
        <f t="shared" si="29"/>
        <v>1.0833333333333339</v>
      </c>
      <c r="E399" s="9">
        <f t="shared" si="30"/>
        <v>2258.7777777777792</v>
      </c>
      <c r="F399" s="9">
        <f t="shared" si="31"/>
        <v>20.482619647355175</v>
      </c>
      <c r="G399" s="9"/>
    </row>
    <row r="400" spans="1:7" x14ac:dyDescent="0.25">
      <c r="A400">
        <v>398</v>
      </c>
      <c r="B400">
        <v>49.3</v>
      </c>
      <c r="C400" s="9">
        <f t="shared" si="28"/>
        <v>13.694444444444443</v>
      </c>
      <c r="D400" s="9">
        <f t="shared" si="29"/>
        <v>0.97222222222222143</v>
      </c>
      <c r="E400" s="9">
        <f t="shared" si="30"/>
        <v>2271.9861111111127</v>
      </c>
      <c r="F400" s="9">
        <f t="shared" si="31"/>
        <v>20.55062814070353</v>
      </c>
      <c r="G400" s="9"/>
    </row>
    <row r="401" spans="1:7" x14ac:dyDescent="0.25">
      <c r="A401">
        <v>399</v>
      </c>
      <c r="B401">
        <v>48.3</v>
      </c>
      <c r="C401" s="9">
        <f t="shared" si="28"/>
        <v>13.416666666666666</v>
      </c>
      <c r="D401" s="9">
        <f t="shared" si="29"/>
        <v>-0.27777777777777679</v>
      </c>
      <c r="E401" s="9">
        <f t="shared" si="30"/>
        <v>2285.5416666666683</v>
      </c>
      <c r="F401" s="9">
        <f t="shared" si="31"/>
        <v>20.621428571428588</v>
      </c>
      <c r="G401" s="9"/>
    </row>
    <row r="402" spans="1:7" x14ac:dyDescent="0.25">
      <c r="A402">
        <v>400</v>
      </c>
      <c r="B402">
        <v>46.3</v>
      </c>
      <c r="C402" s="9">
        <f t="shared" si="28"/>
        <v>12.861111111111111</v>
      </c>
      <c r="D402" s="9">
        <f t="shared" si="29"/>
        <v>-0.55555555555555536</v>
      </c>
      <c r="E402" s="9">
        <f t="shared" si="30"/>
        <v>2298.680555555557</v>
      </c>
      <c r="F402" s="9">
        <f t="shared" si="31"/>
        <v>20.688125000000014</v>
      </c>
      <c r="G402" s="9"/>
    </row>
    <row r="403" spans="1:7" x14ac:dyDescent="0.25">
      <c r="A403">
        <v>401</v>
      </c>
      <c r="B403">
        <v>43.4</v>
      </c>
      <c r="C403" s="9">
        <f t="shared" si="28"/>
        <v>12.055555555555555</v>
      </c>
      <c r="D403" s="9">
        <f t="shared" si="29"/>
        <v>-0.80555555555555536</v>
      </c>
      <c r="E403" s="9">
        <f t="shared" si="30"/>
        <v>2311.1388888888905</v>
      </c>
      <c r="F403" s="9">
        <f t="shared" si="31"/>
        <v>20.748379052369092</v>
      </c>
      <c r="G403" s="9"/>
    </row>
    <row r="404" spans="1:7" x14ac:dyDescent="0.25">
      <c r="A404">
        <v>402</v>
      </c>
      <c r="B404">
        <v>38.9</v>
      </c>
      <c r="C404" s="9">
        <f t="shared" si="28"/>
        <v>10.805555555555555</v>
      </c>
      <c r="D404" s="9">
        <f t="shared" si="29"/>
        <v>-1.25</v>
      </c>
      <c r="E404" s="9">
        <f t="shared" si="30"/>
        <v>2322.5694444444462</v>
      </c>
      <c r="F404" s="9">
        <f t="shared" si="31"/>
        <v>20.799129353233845</v>
      </c>
      <c r="G404" s="9"/>
    </row>
    <row r="405" spans="1:7" x14ac:dyDescent="0.25">
      <c r="A405">
        <v>403</v>
      </c>
      <c r="B405">
        <v>33.5</v>
      </c>
      <c r="C405" s="9">
        <f t="shared" si="28"/>
        <v>9.3055555555555554</v>
      </c>
      <c r="D405" s="9">
        <f t="shared" si="29"/>
        <v>-1.5</v>
      </c>
      <c r="E405" s="9">
        <f t="shared" si="30"/>
        <v>2332.6250000000018</v>
      </c>
      <c r="F405" s="9">
        <f t="shared" si="31"/>
        <v>20.83734491315138</v>
      </c>
      <c r="G405" s="9"/>
    </row>
    <row r="406" spans="1:7" x14ac:dyDescent="0.25">
      <c r="A406">
        <v>404</v>
      </c>
      <c r="B406">
        <v>32</v>
      </c>
      <c r="C406" s="9">
        <f t="shared" si="28"/>
        <v>8.8888888888888893</v>
      </c>
      <c r="D406" s="9">
        <f t="shared" si="29"/>
        <v>-0.41666666666666607</v>
      </c>
      <c r="E406" s="9">
        <f t="shared" si="30"/>
        <v>2341.722222222224</v>
      </c>
      <c r="F406" s="9">
        <f t="shared" si="31"/>
        <v>20.866831683168332</v>
      </c>
      <c r="G406" s="9"/>
    </row>
    <row r="407" spans="1:7" x14ac:dyDescent="0.25">
      <c r="A407">
        <v>405</v>
      </c>
      <c r="B407">
        <v>33</v>
      </c>
      <c r="C407" s="9">
        <f t="shared" si="28"/>
        <v>9.1666666666666661</v>
      </c>
      <c r="D407" s="9">
        <f t="shared" si="29"/>
        <v>0.27777777777777679</v>
      </c>
      <c r="E407" s="9">
        <f t="shared" si="30"/>
        <v>2350.7500000000014</v>
      </c>
      <c r="F407" s="9">
        <f t="shared" si="31"/>
        <v>20.895555555555568</v>
      </c>
      <c r="G407" s="9"/>
    </row>
    <row r="408" spans="1:7" x14ac:dyDescent="0.25">
      <c r="A408">
        <v>406</v>
      </c>
      <c r="B408">
        <v>34</v>
      </c>
      <c r="C408" s="9">
        <f t="shared" si="28"/>
        <v>9.4444444444444446</v>
      </c>
      <c r="D408" s="9">
        <f t="shared" si="29"/>
        <v>0.27777777777777857</v>
      </c>
      <c r="E408" s="9">
        <f t="shared" si="30"/>
        <v>2360.0555555555566</v>
      </c>
      <c r="F408" s="9">
        <f t="shared" si="31"/>
        <v>20.926600985221686</v>
      </c>
      <c r="G408" s="9"/>
    </row>
    <row r="409" spans="1:7" x14ac:dyDescent="0.25">
      <c r="A409">
        <v>407</v>
      </c>
      <c r="B409">
        <v>34</v>
      </c>
      <c r="C409" s="9">
        <f t="shared" si="28"/>
        <v>9.4444444444444446</v>
      </c>
      <c r="D409" s="9">
        <f t="shared" si="29"/>
        <v>0</v>
      </c>
      <c r="E409" s="9">
        <f t="shared" si="30"/>
        <v>2369.5000000000009</v>
      </c>
      <c r="F409" s="9">
        <f t="shared" si="31"/>
        <v>20.958722358722365</v>
      </c>
      <c r="G409" s="9"/>
    </row>
    <row r="410" spans="1:7" x14ac:dyDescent="0.25">
      <c r="A410">
        <v>408</v>
      </c>
      <c r="B410">
        <v>33.5</v>
      </c>
      <c r="C410" s="9">
        <f t="shared" si="28"/>
        <v>9.3055555555555554</v>
      </c>
      <c r="D410" s="9">
        <f t="shared" si="29"/>
        <v>-0.13888888888888928</v>
      </c>
      <c r="E410" s="9">
        <f t="shared" si="30"/>
        <v>2378.8750000000009</v>
      </c>
      <c r="F410" s="9">
        <f t="shared" si="31"/>
        <v>20.990073529411774</v>
      </c>
      <c r="G410" s="9"/>
    </row>
    <row r="411" spans="1:7" x14ac:dyDescent="0.25">
      <c r="A411">
        <v>409</v>
      </c>
      <c r="B411">
        <v>33</v>
      </c>
      <c r="C411" s="9">
        <f t="shared" si="28"/>
        <v>9.1666666666666661</v>
      </c>
      <c r="D411" s="9">
        <f t="shared" si="29"/>
        <v>-0.13888888888888928</v>
      </c>
      <c r="E411" s="9">
        <f t="shared" si="30"/>
        <v>2388.1111111111122</v>
      </c>
      <c r="F411" s="9">
        <f t="shared" si="31"/>
        <v>21.020048899755512</v>
      </c>
      <c r="G411" s="9"/>
    </row>
    <row r="412" spans="1:7" x14ac:dyDescent="0.25">
      <c r="A412">
        <v>410</v>
      </c>
      <c r="B412">
        <v>33</v>
      </c>
      <c r="C412" s="9">
        <f t="shared" si="28"/>
        <v>9.1666666666666661</v>
      </c>
      <c r="D412" s="9">
        <f t="shared" si="29"/>
        <v>0</v>
      </c>
      <c r="E412" s="9">
        <f t="shared" si="30"/>
        <v>2397.2777777777787</v>
      </c>
      <c r="F412" s="9">
        <f t="shared" si="31"/>
        <v>21.049268292682935</v>
      </c>
      <c r="G412" s="9"/>
    </row>
    <row r="413" spans="1:7" x14ac:dyDescent="0.25">
      <c r="A413">
        <v>411</v>
      </c>
      <c r="B413">
        <v>33</v>
      </c>
      <c r="C413" s="9">
        <f t="shared" si="28"/>
        <v>9.1666666666666661</v>
      </c>
      <c r="D413" s="9">
        <f t="shared" si="29"/>
        <v>0</v>
      </c>
      <c r="E413" s="9">
        <f t="shared" si="30"/>
        <v>2406.4444444444453</v>
      </c>
      <c r="F413" s="9">
        <f t="shared" si="31"/>
        <v>21.078345498783463</v>
      </c>
      <c r="G413" s="9"/>
    </row>
    <row r="414" spans="1:7" x14ac:dyDescent="0.25">
      <c r="A414">
        <v>412</v>
      </c>
      <c r="B414">
        <v>33.5</v>
      </c>
      <c r="C414" s="9">
        <f t="shared" si="28"/>
        <v>9.3055555555555554</v>
      </c>
      <c r="D414" s="9">
        <f t="shared" si="29"/>
        <v>0.13888888888888928</v>
      </c>
      <c r="E414" s="9">
        <f t="shared" si="30"/>
        <v>2415.6805555555561</v>
      </c>
      <c r="F414" s="9">
        <f t="shared" si="31"/>
        <v>21.107888349514567</v>
      </c>
      <c r="G414" s="9"/>
    </row>
    <row r="415" spans="1:7" x14ac:dyDescent="0.25">
      <c r="A415">
        <v>413</v>
      </c>
      <c r="B415">
        <v>35</v>
      </c>
      <c r="C415" s="9">
        <f t="shared" si="28"/>
        <v>9.7222222222222214</v>
      </c>
      <c r="D415" s="9">
        <f t="shared" si="29"/>
        <v>0.41666666666666607</v>
      </c>
      <c r="E415" s="9">
        <f t="shared" si="30"/>
        <v>2425.1944444444453</v>
      </c>
      <c r="F415" s="9">
        <f t="shared" si="31"/>
        <v>21.139709443099282</v>
      </c>
      <c r="G415" s="9"/>
    </row>
    <row r="416" spans="1:7" x14ac:dyDescent="0.25">
      <c r="A416">
        <v>414</v>
      </c>
      <c r="B416">
        <v>35.5</v>
      </c>
      <c r="C416" s="9">
        <f t="shared" si="28"/>
        <v>9.8611111111111107</v>
      </c>
      <c r="D416" s="9">
        <f t="shared" si="29"/>
        <v>0.13888888888888928</v>
      </c>
      <c r="E416" s="9">
        <f t="shared" si="30"/>
        <v>2434.9861111111118</v>
      </c>
      <c r="F416" s="9">
        <f t="shared" si="31"/>
        <v>21.173792270531408</v>
      </c>
      <c r="G416" s="9"/>
    </row>
    <row r="417" spans="1:7" x14ac:dyDescent="0.25">
      <c r="A417">
        <v>415</v>
      </c>
      <c r="B417">
        <v>36</v>
      </c>
      <c r="C417" s="9">
        <f t="shared" si="28"/>
        <v>10</v>
      </c>
      <c r="D417" s="9">
        <f t="shared" si="29"/>
        <v>0.13888888888888928</v>
      </c>
      <c r="E417" s="9">
        <f t="shared" si="30"/>
        <v>2444.9166666666674</v>
      </c>
      <c r="F417" s="9">
        <f t="shared" si="31"/>
        <v>21.208915662650607</v>
      </c>
      <c r="G417" s="9"/>
    </row>
    <row r="418" spans="1:7" x14ac:dyDescent="0.25">
      <c r="A418">
        <v>416</v>
      </c>
      <c r="B418">
        <v>37</v>
      </c>
      <c r="C418" s="9">
        <f t="shared" si="28"/>
        <v>10.277777777777777</v>
      </c>
      <c r="D418" s="9">
        <f t="shared" si="29"/>
        <v>0.27777777777777679</v>
      </c>
      <c r="E418" s="9">
        <f t="shared" si="30"/>
        <v>2455.0555555555561</v>
      </c>
      <c r="F418" s="9">
        <f t="shared" si="31"/>
        <v>21.245673076923083</v>
      </c>
      <c r="G418" s="9"/>
    </row>
    <row r="419" spans="1:7" x14ac:dyDescent="0.25">
      <c r="A419">
        <v>417</v>
      </c>
      <c r="B419">
        <v>37</v>
      </c>
      <c r="C419" s="9">
        <f t="shared" si="28"/>
        <v>10.277777777777777</v>
      </c>
      <c r="D419" s="9">
        <f t="shared" si="29"/>
        <v>0</v>
      </c>
      <c r="E419" s="9">
        <f t="shared" si="30"/>
        <v>2465.3333333333339</v>
      </c>
      <c r="F419" s="9">
        <f t="shared" si="31"/>
        <v>21.283453237410079</v>
      </c>
      <c r="G419" s="9"/>
    </row>
    <row r="420" spans="1:7" x14ac:dyDescent="0.25">
      <c r="A420">
        <v>418</v>
      </c>
      <c r="B420">
        <v>37.5</v>
      </c>
      <c r="C420" s="9">
        <f t="shared" si="28"/>
        <v>10.416666666666666</v>
      </c>
      <c r="D420" s="9">
        <f t="shared" si="29"/>
        <v>0.13888888888888928</v>
      </c>
      <c r="E420" s="9">
        <f t="shared" si="30"/>
        <v>2475.6805555555561</v>
      </c>
      <c r="F420" s="9">
        <f t="shared" si="31"/>
        <v>21.321650717703356</v>
      </c>
      <c r="G420" s="9"/>
    </row>
    <row r="421" spans="1:7" x14ac:dyDescent="0.25">
      <c r="A421">
        <v>419</v>
      </c>
      <c r="B421">
        <v>37.5</v>
      </c>
      <c r="C421" s="9">
        <f t="shared" si="28"/>
        <v>10.416666666666666</v>
      </c>
      <c r="D421" s="9">
        <f t="shared" si="29"/>
        <v>0</v>
      </c>
      <c r="E421" s="9">
        <f t="shared" si="30"/>
        <v>2486.0972222222226</v>
      </c>
      <c r="F421" s="9">
        <f t="shared" si="31"/>
        <v>21.360262529832941</v>
      </c>
      <c r="G421" s="9"/>
    </row>
    <row r="422" spans="1:7" x14ac:dyDescent="0.25">
      <c r="A422">
        <v>420</v>
      </c>
      <c r="B422">
        <v>38.4</v>
      </c>
      <c r="C422" s="9">
        <f t="shared" si="28"/>
        <v>10.666666666666666</v>
      </c>
      <c r="D422" s="9">
        <f t="shared" si="29"/>
        <v>0.25</v>
      </c>
      <c r="E422" s="9">
        <f t="shared" si="30"/>
        <v>2496.6388888888891</v>
      </c>
      <c r="F422" s="9">
        <f t="shared" si="31"/>
        <v>21.399761904761906</v>
      </c>
      <c r="G422" s="9"/>
    </row>
    <row r="423" spans="1:7" x14ac:dyDescent="0.25">
      <c r="A423">
        <v>421</v>
      </c>
      <c r="B423">
        <v>38.9</v>
      </c>
      <c r="C423" s="9">
        <f t="shared" si="28"/>
        <v>10.805555555555555</v>
      </c>
      <c r="D423" s="9">
        <f t="shared" si="29"/>
        <v>0.13888888888888928</v>
      </c>
      <c r="E423" s="9">
        <f t="shared" si="30"/>
        <v>2507.375</v>
      </c>
      <c r="F423" s="9">
        <f t="shared" si="31"/>
        <v>21.440736342042754</v>
      </c>
      <c r="G423" s="9"/>
    </row>
    <row r="424" spans="1:7" x14ac:dyDescent="0.25">
      <c r="A424">
        <v>422</v>
      </c>
      <c r="B424">
        <v>38.4</v>
      </c>
      <c r="C424" s="9">
        <f t="shared" si="28"/>
        <v>10.666666666666666</v>
      </c>
      <c r="D424" s="9">
        <f t="shared" si="29"/>
        <v>-0.13888888888888928</v>
      </c>
      <c r="E424" s="9">
        <f t="shared" si="30"/>
        <v>2518.1111111111113</v>
      </c>
      <c r="F424" s="9">
        <f t="shared" si="31"/>
        <v>21.481516587677728</v>
      </c>
      <c r="G424" s="9"/>
    </row>
    <row r="425" spans="1:7" x14ac:dyDescent="0.25">
      <c r="A425">
        <v>423</v>
      </c>
      <c r="B425">
        <v>38.4</v>
      </c>
      <c r="C425" s="9">
        <f t="shared" si="28"/>
        <v>10.666666666666666</v>
      </c>
      <c r="D425" s="9">
        <f t="shared" si="29"/>
        <v>0</v>
      </c>
      <c r="E425" s="9">
        <f t="shared" si="30"/>
        <v>2528.7777777777778</v>
      </c>
      <c r="F425" s="9">
        <f t="shared" si="31"/>
        <v>21.521513002364067</v>
      </c>
      <c r="G425" s="9"/>
    </row>
    <row r="426" spans="1:7" x14ac:dyDescent="0.25">
      <c r="A426">
        <v>424</v>
      </c>
      <c r="B426">
        <v>40.4</v>
      </c>
      <c r="C426" s="9">
        <f t="shared" si="28"/>
        <v>11.222222222222221</v>
      </c>
      <c r="D426" s="9">
        <f t="shared" si="29"/>
        <v>0.55555555555555536</v>
      </c>
      <c r="E426" s="9">
        <f t="shared" si="30"/>
        <v>2539.7222222222222</v>
      </c>
      <c r="F426" s="9">
        <f t="shared" si="31"/>
        <v>21.563679245283019</v>
      </c>
      <c r="G426" s="9"/>
    </row>
    <row r="427" spans="1:7" x14ac:dyDescent="0.25">
      <c r="A427">
        <v>425</v>
      </c>
      <c r="B427">
        <v>42.4</v>
      </c>
      <c r="C427" s="9">
        <f t="shared" si="28"/>
        <v>11.777777777777777</v>
      </c>
      <c r="D427" s="9">
        <f t="shared" si="29"/>
        <v>0.55555555555555536</v>
      </c>
      <c r="E427" s="9">
        <f t="shared" si="30"/>
        <v>2551.2222222222222</v>
      </c>
      <c r="F427" s="9">
        <f t="shared" si="31"/>
        <v>21.610352941176469</v>
      </c>
      <c r="G427" s="9"/>
    </row>
    <row r="428" spans="1:7" x14ac:dyDescent="0.25">
      <c r="A428">
        <v>426</v>
      </c>
      <c r="B428">
        <v>42.9</v>
      </c>
      <c r="C428" s="9">
        <f t="shared" si="28"/>
        <v>11.916666666666666</v>
      </c>
      <c r="D428" s="9">
        <f t="shared" si="29"/>
        <v>0.13888888888888928</v>
      </c>
      <c r="E428" s="9">
        <f t="shared" si="30"/>
        <v>2563.0694444444443</v>
      </c>
      <c r="F428" s="9">
        <f t="shared" si="31"/>
        <v>21.659741784037557</v>
      </c>
      <c r="G428" s="9"/>
    </row>
    <row r="429" spans="1:7" x14ac:dyDescent="0.25">
      <c r="A429">
        <v>427</v>
      </c>
      <c r="B429">
        <v>42.4</v>
      </c>
      <c r="C429" s="9">
        <f t="shared" si="28"/>
        <v>11.777777777777777</v>
      </c>
      <c r="D429" s="9">
        <f t="shared" si="29"/>
        <v>-0.13888888888888928</v>
      </c>
      <c r="E429" s="9">
        <f t="shared" si="30"/>
        <v>2574.9166666666665</v>
      </c>
      <c r="F429" s="9">
        <f t="shared" si="31"/>
        <v>21.708899297423887</v>
      </c>
      <c r="G429" s="9"/>
    </row>
    <row r="430" spans="1:7" x14ac:dyDescent="0.25">
      <c r="A430">
        <v>428</v>
      </c>
      <c r="B430">
        <v>41.4</v>
      </c>
      <c r="C430" s="9">
        <f t="shared" si="28"/>
        <v>11.5</v>
      </c>
      <c r="D430" s="9">
        <f t="shared" si="29"/>
        <v>-0.27777777777777679</v>
      </c>
      <c r="E430" s="9">
        <f t="shared" si="30"/>
        <v>2586.5555555555557</v>
      </c>
      <c r="F430" s="9">
        <f t="shared" si="31"/>
        <v>21.756074766355141</v>
      </c>
      <c r="G430" s="9"/>
    </row>
    <row r="431" spans="1:7" x14ac:dyDescent="0.25">
      <c r="A431">
        <v>429</v>
      </c>
      <c r="B431">
        <v>38.9</v>
      </c>
      <c r="C431" s="9">
        <f t="shared" si="28"/>
        <v>10.805555555555555</v>
      </c>
      <c r="D431" s="9">
        <f t="shared" si="29"/>
        <v>-0.69444444444444464</v>
      </c>
      <c r="E431" s="9">
        <f t="shared" si="30"/>
        <v>2597.7083333333335</v>
      </c>
      <c r="F431" s="9">
        <f t="shared" si="31"/>
        <v>21.79895104895105</v>
      </c>
      <c r="G431" s="9"/>
    </row>
    <row r="432" spans="1:7" x14ac:dyDescent="0.25">
      <c r="A432">
        <v>430</v>
      </c>
      <c r="B432">
        <v>30.6</v>
      </c>
      <c r="C432" s="9">
        <f t="shared" si="28"/>
        <v>8.5</v>
      </c>
      <c r="D432" s="9">
        <f t="shared" si="29"/>
        <v>-2.3055555555555554</v>
      </c>
      <c r="E432" s="9">
        <f t="shared" si="30"/>
        <v>2607.3611111111113</v>
      </c>
      <c r="F432" s="9">
        <f t="shared" si="31"/>
        <v>21.829069767441862</v>
      </c>
      <c r="G432" s="9"/>
    </row>
    <row r="433" spans="1:7" x14ac:dyDescent="0.25">
      <c r="A433">
        <v>431</v>
      </c>
      <c r="B433">
        <v>19.7</v>
      </c>
      <c r="C433" s="9">
        <f t="shared" si="28"/>
        <v>5.4722222222222223</v>
      </c>
      <c r="D433" s="9">
        <f t="shared" si="29"/>
        <v>-3.0277777777777777</v>
      </c>
      <c r="E433" s="9">
        <f t="shared" si="30"/>
        <v>2614.3472222222226</v>
      </c>
      <c r="F433" s="9">
        <f t="shared" si="31"/>
        <v>21.836774941995362</v>
      </c>
      <c r="G433" s="9"/>
    </row>
    <row r="434" spans="1:7" x14ac:dyDescent="0.25">
      <c r="A434">
        <v>432</v>
      </c>
      <c r="B434">
        <v>13.8</v>
      </c>
      <c r="C434" s="9">
        <f t="shared" si="28"/>
        <v>3.8333333333333335</v>
      </c>
      <c r="D434" s="9">
        <f t="shared" si="29"/>
        <v>-1.6388888888888888</v>
      </c>
      <c r="E434" s="9">
        <f t="shared" si="30"/>
        <v>2619.0000000000005</v>
      </c>
      <c r="F434" s="9">
        <f t="shared" si="31"/>
        <v>21.825000000000003</v>
      </c>
      <c r="G434" s="9"/>
    </row>
    <row r="435" spans="1:7" x14ac:dyDescent="0.25">
      <c r="A435">
        <v>433</v>
      </c>
      <c r="B435">
        <v>12.3</v>
      </c>
      <c r="C435" s="9">
        <f t="shared" si="28"/>
        <v>3.416666666666667</v>
      </c>
      <c r="D435" s="9">
        <f t="shared" si="29"/>
        <v>-0.41666666666666652</v>
      </c>
      <c r="E435" s="9">
        <f t="shared" si="30"/>
        <v>2622.6250000000005</v>
      </c>
      <c r="F435" s="9">
        <f t="shared" si="31"/>
        <v>21.804734411085452</v>
      </c>
      <c r="G435" s="9"/>
    </row>
    <row r="436" spans="1:7" x14ac:dyDescent="0.25">
      <c r="A436">
        <v>434</v>
      </c>
      <c r="B436">
        <v>10.8</v>
      </c>
      <c r="C436" s="9">
        <f t="shared" si="28"/>
        <v>3</v>
      </c>
      <c r="D436" s="9">
        <f t="shared" si="29"/>
        <v>-0.41666666666666696</v>
      </c>
      <c r="E436" s="9">
        <f t="shared" si="30"/>
        <v>2625.8333333333335</v>
      </c>
      <c r="F436" s="9">
        <f t="shared" si="31"/>
        <v>21.781105990783409</v>
      </c>
      <c r="G436" s="9"/>
    </row>
    <row r="437" spans="1:7" x14ac:dyDescent="0.25">
      <c r="A437">
        <v>435</v>
      </c>
      <c r="B437">
        <v>4.4000000000000004</v>
      </c>
      <c r="C437" s="9">
        <f t="shared" si="28"/>
        <v>1.2222222222222223</v>
      </c>
      <c r="D437" s="9">
        <f t="shared" si="29"/>
        <v>-1.7777777777777777</v>
      </c>
      <c r="E437" s="9">
        <f t="shared" si="30"/>
        <v>2627.9444444444448</v>
      </c>
      <c r="F437" s="9">
        <f t="shared" si="31"/>
        <v>21.74850574712644</v>
      </c>
      <c r="G437" s="9"/>
    </row>
    <row r="438" spans="1:7" x14ac:dyDescent="0.25">
      <c r="A438">
        <v>436</v>
      </c>
      <c r="B438">
        <v>0.5</v>
      </c>
      <c r="C438" s="9">
        <f t="shared" si="28"/>
        <v>0.1388888888888889</v>
      </c>
      <c r="D438" s="9">
        <f t="shared" si="29"/>
        <v>-1.0833333333333335</v>
      </c>
      <c r="E438" s="9">
        <f t="shared" si="30"/>
        <v>2628.6250000000005</v>
      </c>
      <c r="F438" s="9">
        <f t="shared" si="31"/>
        <v>21.70424311926606</v>
      </c>
      <c r="G438" s="9"/>
    </row>
    <row r="439" spans="1:7" x14ac:dyDescent="0.25">
      <c r="A439">
        <v>437</v>
      </c>
      <c r="B439">
        <v>0</v>
      </c>
      <c r="C439" s="9">
        <f t="shared" si="28"/>
        <v>0</v>
      </c>
      <c r="D439" s="9">
        <f t="shared" si="29"/>
        <v>-0.1388888888888889</v>
      </c>
      <c r="E439" s="9">
        <f t="shared" si="30"/>
        <v>2628.6944444444448</v>
      </c>
      <c r="F439" s="9">
        <f t="shared" si="31"/>
        <v>21.655148741418767</v>
      </c>
      <c r="G439" s="9"/>
    </row>
    <row r="440" spans="1:7" x14ac:dyDescent="0.25">
      <c r="A440">
        <v>438</v>
      </c>
      <c r="B440">
        <v>0</v>
      </c>
      <c r="C440" s="9">
        <f t="shared" si="28"/>
        <v>0</v>
      </c>
      <c r="D440" s="9">
        <f t="shared" si="29"/>
        <v>0</v>
      </c>
      <c r="E440" s="9">
        <f t="shared" si="30"/>
        <v>2628.6944444444448</v>
      </c>
      <c r="F440" s="9">
        <f t="shared" si="31"/>
        <v>21.605707762557081</v>
      </c>
      <c r="G440" s="9"/>
    </row>
    <row r="441" spans="1:7" x14ac:dyDescent="0.25">
      <c r="A441">
        <v>439</v>
      </c>
      <c r="B441">
        <v>0</v>
      </c>
      <c r="C441" s="9">
        <f t="shared" si="28"/>
        <v>0</v>
      </c>
      <c r="D441" s="9">
        <f t="shared" si="29"/>
        <v>0</v>
      </c>
      <c r="E441" s="9">
        <f t="shared" si="30"/>
        <v>2628.6944444444448</v>
      </c>
      <c r="F441" s="9">
        <f t="shared" si="31"/>
        <v>21.556492027334855</v>
      </c>
      <c r="G441" s="9"/>
    </row>
    <row r="442" spans="1:7" x14ac:dyDescent="0.25">
      <c r="A442">
        <v>440</v>
      </c>
      <c r="B442">
        <v>0</v>
      </c>
      <c r="C442" s="9">
        <f t="shared" si="28"/>
        <v>0</v>
      </c>
      <c r="D442" s="9">
        <f t="shared" si="29"/>
        <v>0</v>
      </c>
      <c r="E442" s="9">
        <f t="shared" si="30"/>
        <v>2628.6944444444448</v>
      </c>
      <c r="F442" s="9">
        <f t="shared" si="31"/>
        <v>21.507500000000004</v>
      </c>
      <c r="G442" s="9"/>
    </row>
    <row r="443" spans="1:7" x14ac:dyDescent="0.25">
      <c r="A443">
        <v>441</v>
      </c>
      <c r="B443">
        <v>0</v>
      </c>
      <c r="C443" s="9">
        <f t="shared" si="28"/>
        <v>0</v>
      </c>
      <c r="D443" s="9">
        <f t="shared" si="29"/>
        <v>0</v>
      </c>
      <c r="E443" s="9">
        <f t="shared" si="30"/>
        <v>2628.6944444444448</v>
      </c>
      <c r="F443" s="9">
        <f t="shared" si="31"/>
        <v>21.458730158730162</v>
      </c>
      <c r="G443" s="9"/>
    </row>
    <row r="444" spans="1:7" x14ac:dyDescent="0.25">
      <c r="A444">
        <v>442</v>
      </c>
      <c r="B444">
        <v>0</v>
      </c>
      <c r="C444" s="9">
        <f t="shared" si="28"/>
        <v>0</v>
      </c>
      <c r="D444" s="9">
        <f t="shared" si="29"/>
        <v>0</v>
      </c>
      <c r="E444" s="9">
        <f t="shared" si="30"/>
        <v>2628.6944444444448</v>
      </c>
      <c r="F444" s="9">
        <f t="shared" si="31"/>
        <v>21.410180995475116</v>
      </c>
      <c r="G444" s="9"/>
    </row>
    <row r="445" spans="1:7" x14ac:dyDescent="0.25">
      <c r="A445">
        <v>443</v>
      </c>
      <c r="B445">
        <v>0</v>
      </c>
      <c r="C445" s="9">
        <f t="shared" si="28"/>
        <v>0</v>
      </c>
      <c r="D445" s="9">
        <f t="shared" si="29"/>
        <v>0</v>
      </c>
      <c r="E445" s="9">
        <f t="shared" si="30"/>
        <v>2628.6944444444448</v>
      </c>
      <c r="F445" s="9">
        <f t="shared" si="31"/>
        <v>21.361851015801356</v>
      </c>
      <c r="G445" s="9"/>
    </row>
    <row r="446" spans="1:7" x14ac:dyDescent="0.25">
      <c r="A446">
        <v>444</v>
      </c>
      <c r="B446">
        <v>0.7</v>
      </c>
      <c r="C446" s="9">
        <f t="shared" si="28"/>
        <v>0.19444444444444442</v>
      </c>
      <c r="D446" s="9">
        <f t="shared" si="29"/>
        <v>0.19444444444444442</v>
      </c>
      <c r="E446" s="9">
        <f t="shared" si="30"/>
        <v>2628.791666666667</v>
      </c>
      <c r="F446" s="9">
        <f t="shared" si="31"/>
        <v>21.314527027027033</v>
      </c>
      <c r="G446" s="9"/>
    </row>
    <row r="447" spans="1:7" x14ac:dyDescent="0.25">
      <c r="A447">
        <v>445</v>
      </c>
      <c r="B447">
        <v>3.6</v>
      </c>
      <c r="C447" s="9">
        <f t="shared" si="28"/>
        <v>1</v>
      </c>
      <c r="D447" s="9">
        <f t="shared" si="29"/>
        <v>0.80555555555555558</v>
      </c>
      <c r="E447" s="9">
        <f t="shared" si="30"/>
        <v>2629.3888888888891</v>
      </c>
      <c r="F447" s="9">
        <f t="shared" si="31"/>
        <v>21.271460674157304</v>
      </c>
      <c r="G447" s="9"/>
    </row>
    <row r="448" spans="1:7" x14ac:dyDescent="0.25">
      <c r="A448">
        <v>446</v>
      </c>
      <c r="B448">
        <v>5.8</v>
      </c>
      <c r="C448" s="9">
        <f t="shared" si="28"/>
        <v>1.6111111111111109</v>
      </c>
      <c r="D448" s="9">
        <f t="shared" si="29"/>
        <v>0.61111111111111094</v>
      </c>
      <c r="E448" s="9">
        <f t="shared" si="30"/>
        <v>2630.6944444444448</v>
      </c>
      <c r="F448" s="9">
        <f t="shared" si="31"/>
        <v>21.23430493273543</v>
      </c>
      <c r="G448" s="9"/>
    </row>
    <row r="449" spans="1:7" x14ac:dyDescent="0.25">
      <c r="A449">
        <v>447</v>
      </c>
      <c r="B449">
        <v>8.6999999999999993</v>
      </c>
      <c r="C449" s="9">
        <f t="shared" si="28"/>
        <v>2.4166666666666665</v>
      </c>
      <c r="D449" s="9">
        <f t="shared" si="29"/>
        <v>0.80555555555555558</v>
      </c>
      <c r="E449" s="9">
        <f t="shared" si="30"/>
        <v>2632.7083333333339</v>
      </c>
      <c r="F449" s="9">
        <f t="shared" si="31"/>
        <v>21.203020134228193</v>
      </c>
      <c r="G449" s="9"/>
    </row>
    <row r="450" spans="1:7" x14ac:dyDescent="0.25">
      <c r="A450">
        <v>448</v>
      </c>
      <c r="B450">
        <v>15.9</v>
      </c>
      <c r="C450" s="9">
        <f t="shared" si="28"/>
        <v>4.416666666666667</v>
      </c>
      <c r="D450" s="9">
        <f t="shared" si="29"/>
        <v>2.0000000000000004</v>
      </c>
      <c r="E450" s="9">
        <f t="shared" si="30"/>
        <v>2636.1250000000005</v>
      </c>
      <c r="F450" s="9">
        <f t="shared" si="31"/>
        <v>21.183147321428574</v>
      </c>
      <c r="G450" s="9"/>
    </row>
    <row r="451" spans="1:7" x14ac:dyDescent="0.25">
      <c r="A451">
        <v>449</v>
      </c>
      <c r="B451">
        <v>21</v>
      </c>
      <c r="C451" s="9">
        <f t="shared" si="28"/>
        <v>5.833333333333333</v>
      </c>
      <c r="D451" s="9">
        <f t="shared" si="29"/>
        <v>1.4166666666666661</v>
      </c>
      <c r="E451" s="9">
        <f t="shared" si="30"/>
        <v>2641.2500000000005</v>
      </c>
      <c r="F451" s="9">
        <f t="shared" si="31"/>
        <v>21.177060133630295</v>
      </c>
      <c r="G451" s="9"/>
    </row>
    <row r="452" spans="1:7" x14ac:dyDescent="0.25">
      <c r="A452">
        <v>450</v>
      </c>
      <c r="B452">
        <v>26.7</v>
      </c>
      <c r="C452" s="9">
        <f t="shared" si="28"/>
        <v>7.4166666666666661</v>
      </c>
      <c r="D452" s="9">
        <f t="shared" si="29"/>
        <v>1.583333333333333</v>
      </c>
      <c r="E452" s="9">
        <f t="shared" si="30"/>
        <v>2647.8750000000005</v>
      </c>
      <c r="F452" s="9">
        <f t="shared" si="31"/>
        <v>21.183000000000007</v>
      </c>
      <c r="G452" s="9"/>
    </row>
    <row r="453" spans="1:7" x14ac:dyDescent="0.25">
      <c r="A453">
        <v>451</v>
      </c>
      <c r="B453">
        <v>32.5</v>
      </c>
      <c r="C453" s="9">
        <f t="shared" ref="C453:C516" si="32">B453/3.6</f>
        <v>9.0277777777777768</v>
      </c>
      <c r="D453" s="9">
        <f t="shared" ref="D453:D516" si="33">(C453-C452)/(A453-A452)</f>
        <v>1.6111111111111107</v>
      </c>
      <c r="E453" s="9">
        <f t="shared" ref="E453:E516" si="34">E452+C452*(A453-A452)+(C453-C452)*(A453-A452)/2</f>
        <v>2656.0972222222226</v>
      </c>
      <c r="F453" s="9">
        <f t="shared" ref="F453:F516" si="35">E453/A453*3.6</f>
        <v>21.201662971175171</v>
      </c>
      <c r="G453" s="9"/>
    </row>
    <row r="454" spans="1:7" x14ac:dyDescent="0.25">
      <c r="A454">
        <v>452</v>
      </c>
      <c r="B454">
        <v>34.700000000000003</v>
      </c>
      <c r="C454" s="9">
        <f t="shared" si="32"/>
        <v>9.6388888888888893</v>
      </c>
      <c r="D454" s="9">
        <f t="shared" si="33"/>
        <v>0.61111111111111249</v>
      </c>
      <c r="E454" s="9">
        <f t="shared" si="34"/>
        <v>2665.4305555555561</v>
      </c>
      <c r="F454" s="9">
        <f t="shared" si="35"/>
        <v>21.229092920353988</v>
      </c>
      <c r="G454" s="9"/>
    </row>
    <row r="455" spans="1:7" x14ac:dyDescent="0.25">
      <c r="A455">
        <v>453</v>
      </c>
      <c r="B455">
        <v>36.9</v>
      </c>
      <c r="C455" s="9">
        <f t="shared" si="32"/>
        <v>10.25</v>
      </c>
      <c r="D455" s="9">
        <f t="shared" si="33"/>
        <v>0.61111111111111072</v>
      </c>
      <c r="E455" s="9">
        <f t="shared" si="34"/>
        <v>2675.3750000000005</v>
      </c>
      <c r="F455" s="9">
        <f t="shared" si="35"/>
        <v>21.261258278145696</v>
      </c>
      <c r="G455" s="9"/>
    </row>
    <row r="456" spans="1:7" x14ac:dyDescent="0.25">
      <c r="A456">
        <v>454</v>
      </c>
      <c r="B456">
        <v>39</v>
      </c>
      <c r="C456" s="9">
        <f t="shared" si="32"/>
        <v>10.833333333333334</v>
      </c>
      <c r="D456" s="9">
        <f t="shared" si="33"/>
        <v>0.58333333333333393</v>
      </c>
      <c r="E456" s="9">
        <f t="shared" si="34"/>
        <v>2685.916666666667</v>
      </c>
      <c r="F456" s="9">
        <f t="shared" si="35"/>
        <v>21.298017621145377</v>
      </c>
      <c r="G456" s="9"/>
    </row>
    <row r="457" spans="1:7" x14ac:dyDescent="0.25">
      <c r="A457">
        <v>455</v>
      </c>
      <c r="B457">
        <v>41.2</v>
      </c>
      <c r="C457" s="9">
        <f t="shared" si="32"/>
        <v>11.444444444444445</v>
      </c>
      <c r="D457" s="9">
        <f t="shared" si="33"/>
        <v>0.61111111111111072</v>
      </c>
      <c r="E457" s="9">
        <f t="shared" si="34"/>
        <v>2697.0555555555561</v>
      </c>
      <c r="F457" s="9">
        <f t="shared" si="35"/>
        <v>21.339340659340664</v>
      </c>
      <c r="G457" s="9"/>
    </row>
    <row r="458" spans="1:7" x14ac:dyDescent="0.25">
      <c r="A458">
        <v>456</v>
      </c>
      <c r="B458">
        <v>43.4</v>
      </c>
      <c r="C458" s="9">
        <f t="shared" si="32"/>
        <v>12.055555555555555</v>
      </c>
      <c r="D458" s="9">
        <f t="shared" si="33"/>
        <v>0.61111111111111072</v>
      </c>
      <c r="E458" s="9">
        <f t="shared" si="34"/>
        <v>2708.8055555555561</v>
      </c>
      <c r="F458" s="9">
        <f t="shared" si="35"/>
        <v>21.385307017543862</v>
      </c>
      <c r="G458" s="9"/>
    </row>
    <row r="459" spans="1:7" x14ac:dyDescent="0.25">
      <c r="A459">
        <v>457</v>
      </c>
      <c r="B459">
        <v>45.5</v>
      </c>
      <c r="C459" s="9">
        <f t="shared" si="32"/>
        <v>12.638888888888889</v>
      </c>
      <c r="D459" s="9">
        <f t="shared" si="33"/>
        <v>0.58333333333333393</v>
      </c>
      <c r="E459" s="9">
        <f t="shared" si="34"/>
        <v>2721.1527777777783</v>
      </c>
      <c r="F459" s="9">
        <f t="shared" si="35"/>
        <v>21.435776805251646</v>
      </c>
      <c r="G459" s="9"/>
    </row>
    <row r="460" spans="1:7" x14ac:dyDescent="0.25">
      <c r="A460">
        <v>458</v>
      </c>
      <c r="B460">
        <v>47</v>
      </c>
      <c r="C460" s="9">
        <f t="shared" si="32"/>
        <v>13.055555555555555</v>
      </c>
      <c r="D460" s="9">
        <f t="shared" si="33"/>
        <v>0.41666666666666607</v>
      </c>
      <c r="E460" s="9">
        <f t="shared" si="34"/>
        <v>2734.0000000000005</v>
      </c>
      <c r="F460" s="9">
        <f t="shared" si="35"/>
        <v>21.489956331877732</v>
      </c>
      <c r="G460" s="9"/>
    </row>
    <row r="461" spans="1:7" x14ac:dyDescent="0.25">
      <c r="A461">
        <v>459</v>
      </c>
      <c r="B461">
        <v>48.4</v>
      </c>
      <c r="C461" s="9">
        <f t="shared" si="32"/>
        <v>13.444444444444443</v>
      </c>
      <c r="D461" s="9">
        <f t="shared" si="33"/>
        <v>0.38888888888888751</v>
      </c>
      <c r="E461" s="9">
        <f t="shared" si="34"/>
        <v>2747.2500000000005</v>
      </c>
      <c r="F461" s="9">
        <f t="shared" si="35"/>
        <v>21.547058823529415</v>
      </c>
      <c r="G461" s="9"/>
    </row>
    <row r="462" spans="1:7" x14ac:dyDescent="0.25">
      <c r="A462">
        <v>460</v>
      </c>
      <c r="B462">
        <v>48.4</v>
      </c>
      <c r="C462" s="9">
        <f t="shared" si="32"/>
        <v>13.444444444444443</v>
      </c>
      <c r="D462" s="9">
        <f t="shared" si="33"/>
        <v>0</v>
      </c>
      <c r="E462" s="9">
        <f t="shared" si="34"/>
        <v>2760.6944444444448</v>
      </c>
      <c r="F462" s="9">
        <f t="shared" si="35"/>
        <v>21.605434782608697</v>
      </c>
      <c r="G462" s="9"/>
    </row>
    <row r="463" spans="1:7" x14ac:dyDescent="0.25">
      <c r="A463">
        <v>461</v>
      </c>
      <c r="B463">
        <v>48.4</v>
      </c>
      <c r="C463" s="9">
        <f t="shared" si="32"/>
        <v>13.444444444444443</v>
      </c>
      <c r="D463" s="9">
        <f t="shared" si="33"/>
        <v>0</v>
      </c>
      <c r="E463" s="9">
        <f t="shared" si="34"/>
        <v>2774.1388888888891</v>
      </c>
      <c r="F463" s="9">
        <f t="shared" si="35"/>
        <v>21.663557483731022</v>
      </c>
      <c r="G463" s="9"/>
    </row>
    <row r="464" spans="1:7" x14ac:dyDescent="0.25">
      <c r="A464">
        <v>462</v>
      </c>
      <c r="B464">
        <v>47.7</v>
      </c>
      <c r="C464" s="9">
        <f t="shared" si="32"/>
        <v>13.25</v>
      </c>
      <c r="D464" s="9">
        <f t="shared" si="33"/>
        <v>-0.19444444444444287</v>
      </c>
      <c r="E464" s="9">
        <f t="shared" si="34"/>
        <v>2787.4861111111113</v>
      </c>
      <c r="F464" s="9">
        <f t="shared" si="35"/>
        <v>21.720670995670996</v>
      </c>
      <c r="G464" s="9"/>
    </row>
    <row r="465" spans="1:7" x14ac:dyDescent="0.25">
      <c r="A465">
        <v>463</v>
      </c>
      <c r="B465">
        <v>47.7</v>
      </c>
      <c r="C465" s="9">
        <f t="shared" si="32"/>
        <v>13.25</v>
      </c>
      <c r="D465" s="9">
        <f t="shared" si="33"/>
        <v>0</v>
      </c>
      <c r="E465" s="9">
        <f t="shared" si="34"/>
        <v>2800.7361111111113</v>
      </c>
      <c r="F465" s="9">
        <f t="shared" si="35"/>
        <v>21.776781857451404</v>
      </c>
      <c r="G465" s="9"/>
    </row>
    <row r="466" spans="1:7" x14ac:dyDescent="0.25">
      <c r="A466">
        <v>464</v>
      </c>
      <c r="B466">
        <v>47</v>
      </c>
      <c r="C466" s="9">
        <f t="shared" si="32"/>
        <v>13.055555555555555</v>
      </c>
      <c r="D466" s="9">
        <f t="shared" si="33"/>
        <v>-0.19444444444444464</v>
      </c>
      <c r="E466" s="9">
        <f t="shared" si="34"/>
        <v>2813.8888888888891</v>
      </c>
      <c r="F466" s="9">
        <f t="shared" si="35"/>
        <v>21.831896551724139</v>
      </c>
      <c r="G466" s="9"/>
    </row>
    <row r="467" spans="1:7" x14ac:dyDescent="0.25">
      <c r="A467">
        <v>465</v>
      </c>
      <c r="B467">
        <v>47.7</v>
      </c>
      <c r="C467" s="9">
        <f t="shared" si="32"/>
        <v>13.25</v>
      </c>
      <c r="D467" s="9">
        <f t="shared" si="33"/>
        <v>0.19444444444444464</v>
      </c>
      <c r="E467" s="9">
        <f t="shared" si="34"/>
        <v>2827.041666666667</v>
      </c>
      <c r="F467" s="9">
        <f t="shared" si="35"/>
        <v>21.886774193548391</v>
      </c>
      <c r="G467" s="9"/>
    </row>
    <row r="468" spans="1:7" x14ac:dyDescent="0.25">
      <c r="A468">
        <v>466</v>
      </c>
      <c r="B468">
        <v>48.4</v>
      </c>
      <c r="C468" s="9">
        <f t="shared" si="32"/>
        <v>13.444444444444443</v>
      </c>
      <c r="D468" s="9">
        <f t="shared" si="33"/>
        <v>0.19444444444444287</v>
      </c>
      <c r="E468" s="9">
        <f t="shared" si="34"/>
        <v>2840.3888888888891</v>
      </c>
      <c r="F468" s="9">
        <f t="shared" si="35"/>
        <v>21.942918454935626</v>
      </c>
      <c r="G468" s="9"/>
    </row>
    <row r="469" spans="1:7" x14ac:dyDescent="0.25">
      <c r="A469">
        <v>467</v>
      </c>
      <c r="B469">
        <v>49.2</v>
      </c>
      <c r="C469" s="9">
        <f t="shared" si="32"/>
        <v>13.666666666666668</v>
      </c>
      <c r="D469" s="9">
        <f t="shared" si="33"/>
        <v>0.22222222222222499</v>
      </c>
      <c r="E469" s="9">
        <f t="shared" si="34"/>
        <v>2853.9444444444448</v>
      </c>
      <c r="F469" s="9">
        <f t="shared" si="35"/>
        <v>22.000428265524629</v>
      </c>
      <c r="G469" s="9"/>
    </row>
    <row r="470" spans="1:7" x14ac:dyDescent="0.25">
      <c r="A470">
        <v>468</v>
      </c>
      <c r="B470">
        <v>49.2</v>
      </c>
      <c r="C470" s="9">
        <f t="shared" si="32"/>
        <v>13.666666666666668</v>
      </c>
      <c r="D470" s="9">
        <f t="shared" si="33"/>
        <v>0</v>
      </c>
      <c r="E470" s="9">
        <f t="shared" si="34"/>
        <v>2867.6111111111113</v>
      </c>
      <c r="F470" s="9">
        <f t="shared" si="35"/>
        <v>22.058547008547009</v>
      </c>
      <c r="G470" s="9"/>
    </row>
    <row r="471" spans="1:7" x14ac:dyDescent="0.25">
      <c r="A471">
        <v>469</v>
      </c>
      <c r="B471">
        <v>49.2</v>
      </c>
      <c r="C471" s="9">
        <f t="shared" si="32"/>
        <v>13.666666666666668</v>
      </c>
      <c r="D471" s="9">
        <f t="shared" si="33"/>
        <v>0</v>
      </c>
      <c r="E471" s="9">
        <f t="shared" si="34"/>
        <v>2881.2777777777778</v>
      </c>
      <c r="F471" s="9">
        <f t="shared" si="35"/>
        <v>22.116417910447762</v>
      </c>
      <c r="G471" s="9"/>
    </row>
    <row r="472" spans="1:7" x14ac:dyDescent="0.25">
      <c r="A472">
        <v>470</v>
      </c>
      <c r="B472">
        <v>49.2</v>
      </c>
      <c r="C472" s="9">
        <f t="shared" si="32"/>
        <v>13.666666666666668</v>
      </c>
      <c r="D472" s="9">
        <f t="shared" si="33"/>
        <v>0</v>
      </c>
      <c r="E472" s="9">
        <f t="shared" si="34"/>
        <v>2894.9444444444443</v>
      </c>
      <c r="F472" s="9">
        <f t="shared" si="35"/>
        <v>22.174042553191491</v>
      </c>
      <c r="G472" s="9"/>
    </row>
    <row r="473" spans="1:7" x14ac:dyDescent="0.25">
      <c r="A473">
        <v>471</v>
      </c>
      <c r="B473">
        <v>44.1</v>
      </c>
      <c r="C473" s="9">
        <f t="shared" si="32"/>
        <v>12.25</v>
      </c>
      <c r="D473" s="9">
        <f t="shared" si="33"/>
        <v>-1.4166666666666679</v>
      </c>
      <c r="E473" s="9">
        <f t="shared" si="34"/>
        <v>2907.9027777777774</v>
      </c>
      <c r="F473" s="9">
        <f t="shared" si="35"/>
        <v>22.226008492569001</v>
      </c>
      <c r="G473" s="9"/>
    </row>
    <row r="474" spans="1:7" x14ac:dyDescent="0.25">
      <c r="A474">
        <v>472</v>
      </c>
      <c r="B474">
        <v>36.1</v>
      </c>
      <c r="C474" s="9">
        <f t="shared" si="32"/>
        <v>10.027777777777779</v>
      </c>
      <c r="D474" s="9">
        <f t="shared" si="33"/>
        <v>-2.2222222222222214</v>
      </c>
      <c r="E474" s="9">
        <f t="shared" si="34"/>
        <v>2919.0416666666661</v>
      </c>
      <c r="F474" s="9">
        <f t="shared" si="35"/>
        <v>22.263877118644064</v>
      </c>
      <c r="G474" s="9"/>
    </row>
    <row r="475" spans="1:7" x14ac:dyDescent="0.25">
      <c r="A475">
        <v>473</v>
      </c>
      <c r="B475">
        <v>34</v>
      </c>
      <c r="C475" s="9">
        <f t="shared" si="32"/>
        <v>9.4444444444444446</v>
      </c>
      <c r="D475" s="9">
        <f t="shared" si="33"/>
        <v>-0.58333333333333393</v>
      </c>
      <c r="E475" s="9">
        <f t="shared" si="34"/>
        <v>2928.7777777777774</v>
      </c>
      <c r="F475" s="9">
        <f t="shared" si="35"/>
        <v>22.290909090909089</v>
      </c>
      <c r="G475" s="9"/>
    </row>
    <row r="476" spans="1:7" x14ac:dyDescent="0.25">
      <c r="A476">
        <v>474</v>
      </c>
      <c r="B476">
        <v>31.1</v>
      </c>
      <c r="C476" s="9">
        <f t="shared" si="32"/>
        <v>8.6388888888888893</v>
      </c>
      <c r="D476" s="9">
        <f t="shared" si="33"/>
        <v>-0.80555555555555536</v>
      </c>
      <c r="E476" s="9">
        <f t="shared" si="34"/>
        <v>2937.8194444444439</v>
      </c>
      <c r="F476" s="9">
        <f t="shared" si="35"/>
        <v>22.312552742616031</v>
      </c>
      <c r="G476" s="9"/>
    </row>
    <row r="477" spans="1:7" x14ac:dyDescent="0.25">
      <c r="A477">
        <v>475</v>
      </c>
      <c r="B477">
        <v>30.4</v>
      </c>
      <c r="C477" s="9">
        <f t="shared" si="32"/>
        <v>8.4444444444444446</v>
      </c>
      <c r="D477" s="9">
        <f t="shared" si="33"/>
        <v>-0.19444444444444464</v>
      </c>
      <c r="E477" s="9">
        <f t="shared" si="34"/>
        <v>2946.3611111111104</v>
      </c>
      <c r="F477" s="9">
        <f t="shared" si="35"/>
        <v>22.33031578947368</v>
      </c>
      <c r="G477" s="9"/>
    </row>
    <row r="478" spans="1:7" x14ac:dyDescent="0.25">
      <c r="A478">
        <v>476</v>
      </c>
      <c r="B478">
        <v>31.8</v>
      </c>
      <c r="C478" s="9">
        <f t="shared" si="32"/>
        <v>8.8333333333333339</v>
      </c>
      <c r="D478" s="9">
        <f t="shared" si="33"/>
        <v>0.38888888888888928</v>
      </c>
      <c r="E478" s="9">
        <f t="shared" si="34"/>
        <v>2954.9999999999991</v>
      </c>
      <c r="F478" s="9">
        <f t="shared" si="35"/>
        <v>22.348739495798313</v>
      </c>
      <c r="G478" s="9"/>
    </row>
    <row r="479" spans="1:7" x14ac:dyDescent="0.25">
      <c r="A479">
        <v>477</v>
      </c>
      <c r="B479">
        <v>32.5</v>
      </c>
      <c r="C479" s="9">
        <f t="shared" si="32"/>
        <v>9.0277777777777768</v>
      </c>
      <c r="D479" s="9">
        <f t="shared" si="33"/>
        <v>0.19444444444444287</v>
      </c>
      <c r="E479" s="9">
        <f t="shared" si="34"/>
        <v>2963.9305555555547</v>
      </c>
      <c r="F479" s="9">
        <f t="shared" si="35"/>
        <v>22.369287211740033</v>
      </c>
      <c r="G479" s="9"/>
    </row>
    <row r="480" spans="1:7" x14ac:dyDescent="0.25">
      <c r="A480">
        <v>478</v>
      </c>
      <c r="B480">
        <v>33.299999999999997</v>
      </c>
      <c r="C480" s="9">
        <f t="shared" si="32"/>
        <v>9.2499999999999982</v>
      </c>
      <c r="D480" s="9">
        <f t="shared" si="33"/>
        <v>0.22222222222222143</v>
      </c>
      <c r="E480" s="9">
        <f t="shared" si="34"/>
        <v>2973.0694444444439</v>
      </c>
      <c r="F480" s="9">
        <f t="shared" si="35"/>
        <v>22.391317991631798</v>
      </c>
      <c r="G480" s="9"/>
    </row>
    <row r="481" spans="1:7" x14ac:dyDescent="0.25">
      <c r="A481">
        <v>479</v>
      </c>
      <c r="B481">
        <v>31.8</v>
      </c>
      <c r="C481" s="9">
        <f t="shared" si="32"/>
        <v>8.8333333333333339</v>
      </c>
      <c r="D481" s="9">
        <f t="shared" si="33"/>
        <v>-0.4166666666666643</v>
      </c>
      <c r="E481" s="9">
        <f t="shared" si="34"/>
        <v>2982.1111111111104</v>
      </c>
      <c r="F481" s="9">
        <f t="shared" si="35"/>
        <v>22.4125260960334</v>
      </c>
      <c r="G481" s="9"/>
    </row>
    <row r="482" spans="1:7" x14ac:dyDescent="0.25">
      <c r="A482">
        <v>480</v>
      </c>
      <c r="B482">
        <v>31.1</v>
      </c>
      <c r="C482" s="9">
        <f t="shared" si="32"/>
        <v>8.6388888888888893</v>
      </c>
      <c r="D482" s="9">
        <f t="shared" si="33"/>
        <v>-0.19444444444444464</v>
      </c>
      <c r="E482" s="9">
        <f t="shared" si="34"/>
        <v>2990.8472222222217</v>
      </c>
      <c r="F482" s="9">
        <f t="shared" si="35"/>
        <v>22.431354166666662</v>
      </c>
      <c r="G482" s="9"/>
    </row>
    <row r="483" spans="1:7" x14ac:dyDescent="0.25">
      <c r="A483">
        <v>481</v>
      </c>
      <c r="B483">
        <v>28.9</v>
      </c>
      <c r="C483" s="9">
        <f t="shared" si="32"/>
        <v>8.0277777777777768</v>
      </c>
      <c r="D483" s="9">
        <f t="shared" si="33"/>
        <v>-0.61111111111111249</v>
      </c>
      <c r="E483" s="9">
        <f t="shared" si="34"/>
        <v>2999.1805555555547</v>
      </c>
      <c r="F483" s="9">
        <f t="shared" si="35"/>
        <v>22.447089397089389</v>
      </c>
      <c r="G483" s="9"/>
    </row>
    <row r="484" spans="1:7" x14ac:dyDescent="0.25">
      <c r="A484">
        <v>482</v>
      </c>
      <c r="B484">
        <v>18.100000000000001</v>
      </c>
      <c r="C484" s="9">
        <f t="shared" si="32"/>
        <v>5.0277777777777777</v>
      </c>
      <c r="D484" s="9">
        <f t="shared" si="33"/>
        <v>-2.9999999999999991</v>
      </c>
      <c r="E484" s="9">
        <f t="shared" si="34"/>
        <v>3005.7083333333326</v>
      </c>
      <c r="F484" s="9">
        <f t="shared" si="35"/>
        <v>22.449273858921156</v>
      </c>
      <c r="G484" s="9"/>
    </row>
    <row r="485" spans="1:7" x14ac:dyDescent="0.25">
      <c r="A485">
        <v>483</v>
      </c>
      <c r="B485">
        <v>15.9</v>
      </c>
      <c r="C485" s="9">
        <f t="shared" si="32"/>
        <v>4.416666666666667</v>
      </c>
      <c r="D485" s="9">
        <f t="shared" si="33"/>
        <v>-0.61111111111111072</v>
      </c>
      <c r="E485" s="9">
        <f t="shared" si="34"/>
        <v>3010.4305555555547</v>
      </c>
      <c r="F485" s="9">
        <f t="shared" si="35"/>
        <v>22.437991718426495</v>
      </c>
      <c r="G485" s="9"/>
    </row>
    <row r="486" spans="1:7" x14ac:dyDescent="0.25">
      <c r="A486">
        <v>484</v>
      </c>
      <c r="B486">
        <v>18.100000000000001</v>
      </c>
      <c r="C486" s="9">
        <f t="shared" si="32"/>
        <v>5.0277777777777777</v>
      </c>
      <c r="D486" s="9">
        <f t="shared" si="33"/>
        <v>0.61111111111111072</v>
      </c>
      <c r="E486" s="9">
        <f t="shared" si="34"/>
        <v>3015.1527777777769</v>
      </c>
      <c r="F486" s="9">
        <f t="shared" si="35"/>
        <v>22.4267561983471</v>
      </c>
      <c r="G486" s="9"/>
    </row>
    <row r="487" spans="1:7" x14ac:dyDescent="0.25">
      <c r="A487">
        <v>485</v>
      </c>
      <c r="B487">
        <v>23.1</v>
      </c>
      <c r="C487" s="9">
        <f t="shared" si="32"/>
        <v>6.416666666666667</v>
      </c>
      <c r="D487" s="9">
        <f t="shared" si="33"/>
        <v>1.3888888888888893</v>
      </c>
      <c r="E487" s="9">
        <f t="shared" si="34"/>
        <v>3020.8749999999991</v>
      </c>
      <c r="F487" s="9">
        <f t="shared" si="35"/>
        <v>22.422989690721643</v>
      </c>
      <c r="G487" s="9"/>
    </row>
    <row r="488" spans="1:7" x14ac:dyDescent="0.25">
      <c r="A488">
        <v>486</v>
      </c>
      <c r="B488">
        <v>27.5</v>
      </c>
      <c r="C488" s="9">
        <f t="shared" si="32"/>
        <v>7.6388888888888884</v>
      </c>
      <c r="D488" s="9">
        <f t="shared" si="33"/>
        <v>1.2222222222222214</v>
      </c>
      <c r="E488" s="9">
        <f t="shared" si="34"/>
        <v>3027.9027777777769</v>
      </c>
      <c r="F488" s="9">
        <f t="shared" si="35"/>
        <v>22.42890946502057</v>
      </c>
      <c r="G488" s="9"/>
    </row>
    <row r="489" spans="1:7" x14ac:dyDescent="0.25">
      <c r="A489">
        <v>487</v>
      </c>
      <c r="B489">
        <v>33.299999999999997</v>
      </c>
      <c r="C489" s="9">
        <f t="shared" si="32"/>
        <v>9.2499999999999982</v>
      </c>
      <c r="D489" s="9">
        <f t="shared" si="33"/>
        <v>1.6111111111111098</v>
      </c>
      <c r="E489" s="9">
        <f t="shared" si="34"/>
        <v>3036.3472222222213</v>
      </c>
      <c r="F489" s="9">
        <f t="shared" si="35"/>
        <v>22.445277207392191</v>
      </c>
      <c r="G489" s="9"/>
    </row>
    <row r="490" spans="1:7" x14ac:dyDescent="0.25">
      <c r="A490">
        <v>488</v>
      </c>
      <c r="B490">
        <v>36.9</v>
      </c>
      <c r="C490" s="9">
        <f t="shared" si="32"/>
        <v>10.25</v>
      </c>
      <c r="D490" s="9">
        <f t="shared" si="33"/>
        <v>1.0000000000000018</v>
      </c>
      <c r="E490" s="9">
        <f t="shared" si="34"/>
        <v>3046.0972222222213</v>
      </c>
      <c r="F490" s="9">
        <f t="shared" si="35"/>
        <v>22.471209016393438</v>
      </c>
      <c r="G490" s="9"/>
    </row>
    <row r="491" spans="1:7" x14ac:dyDescent="0.25">
      <c r="A491">
        <v>489</v>
      </c>
      <c r="B491">
        <v>41.2</v>
      </c>
      <c r="C491" s="9">
        <f t="shared" si="32"/>
        <v>11.444444444444445</v>
      </c>
      <c r="D491" s="9">
        <f t="shared" si="33"/>
        <v>1.1944444444444446</v>
      </c>
      <c r="E491" s="9">
        <f t="shared" si="34"/>
        <v>3056.9444444444434</v>
      </c>
      <c r="F491" s="9">
        <f t="shared" si="35"/>
        <v>22.50511247443762</v>
      </c>
      <c r="G491" s="9"/>
    </row>
    <row r="492" spans="1:7" x14ac:dyDescent="0.25">
      <c r="A492">
        <v>490</v>
      </c>
      <c r="B492">
        <v>44.1</v>
      </c>
      <c r="C492" s="9">
        <f t="shared" si="32"/>
        <v>12.25</v>
      </c>
      <c r="D492" s="9">
        <f t="shared" si="33"/>
        <v>0.80555555555555536</v>
      </c>
      <c r="E492" s="9">
        <f t="shared" si="34"/>
        <v>3068.7916666666656</v>
      </c>
      <c r="F492" s="9">
        <f t="shared" si="35"/>
        <v>22.546224489795911</v>
      </c>
      <c r="G492" s="9"/>
    </row>
    <row r="493" spans="1:7" x14ac:dyDescent="0.25">
      <c r="A493">
        <v>491</v>
      </c>
      <c r="B493">
        <v>46.3</v>
      </c>
      <c r="C493" s="9">
        <f t="shared" si="32"/>
        <v>12.861111111111111</v>
      </c>
      <c r="D493" s="9">
        <f t="shared" si="33"/>
        <v>0.61111111111111072</v>
      </c>
      <c r="E493" s="9">
        <f t="shared" si="34"/>
        <v>3081.3472222222213</v>
      </c>
      <c r="F493" s="9">
        <f t="shared" si="35"/>
        <v>22.592362525458242</v>
      </c>
      <c r="G493" s="9"/>
    </row>
    <row r="494" spans="1:7" x14ac:dyDescent="0.25">
      <c r="A494">
        <v>492</v>
      </c>
      <c r="B494">
        <v>46.3</v>
      </c>
      <c r="C494" s="9">
        <f t="shared" si="32"/>
        <v>12.861111111111111</v>
      </c>
      <c r="D494" s="9">
        <f t="shared" si="33"/>
        <v>0</v>
      </c>
      <c r="E494" s="9">
        <f t="shared" si="34"/>
        <v>3094.2083333333326</v>
      </c>
      <c r="F494" s="9">
        <f t="shared" si="35"/>
        <v>22.640548780487801</v>
      </c>
      <c r="G494" s="9"/>
    </row>
    <row r="495" spans="1:7" x14ac:dyDescent="0.25">
      <c r="A495">
        <v>493</v>
      </c>
      <c r="B495">
        <v>46.3</v>
      </c>
      <c r="C495" s="9">
        <f t="shared" si="32"/>
        <v>12.861111111111111</v>
      </c>
      <c r="D495" s="9">
        <f t="shared" si="33"/>
        <v>0</v>
      </c>
      <c r="E495" s="9">
        <f t="shared" si="34"/>
        <v>3107.0694444444439</v>
      </c>
      <c r="F495" s="9">
        <f t="shared" si="35"/>
        <v>22.688539553752531</v>
      </c>
      <c r="G495" s="9"/>
    </row>
    <row r="496" spans="1:7" x14ac:dyDescent="0.25">
      <c r="A496">
        <v>494</v>
      </c>
      <c r="B496">
        <v>44.1</v>
      </c>
      <c r="C496" s="9">
        <f t="shared" si="32"/>
        <v>12.25</v>
      </c>
      <c r="D496" s="9">
        <f t="shared" si="33"/>
        <v>-0.61111111111111072</v>
      </c>
      <c r="E496" s="9">
        <f t="shared" si="34"/>
        <v>3119.6249999999995</v>
      </c>
      <c r="F496" s="9">
        <f t="shared" si="35"/>
        <v>22.734109311740887</v>
      </c>
      <c r="G496" s="9"/>
    </row>
    <row r="497" spans="1:7" x14ac:dyDescent="0.25">
      <c r="A497">
        <v>495</v>
      </c>
      <c r="B497">
        <v>41.2</v>
      </c>
      <c r="C497" s="9">
        <f t="shared" si="32"/>
        <v>11.444444444444445</v>
      </c>
      <c r="D497" s="9">
        <f t="shared" si="33"/>
        <v>-0.80555555555555536</v>
      </c>
      <c r="E497" s="9">
        <f t="shared" si="34"/>
        <v>3131.4722222222217</v>
      </c>
      <c r="F497" s="9">
        <f t="shared" si="35"/>
        <v>22.774343434343429</v>
      </c>
      <c r="G497" s="9"/>
    </row>
    <row r="498" spans="1:7" x14ac:dyDescent="0.25">
      <c r="A498">
        <v>496</v>
      </c>
      <c r="B498">
        <v>35.4</v>
      </c>
      <c r="C498" s="9">
        <f t="shared" si="32"/>
        <v>9.8333333333333321</v>
      </c>
      <c r="D498" s="9">
        <f t="shared" si="33"/>
        <v>-1.6111111111111125</v>
      </c>
      <c r="E498" s="9">
        <f t="shared" si="34"/>
        <v>3142.1111111111104</v>
      </c>
      <c r="F498" s="9">
        <f t="shared" si="35"/>
        <v>22.805645161290318</v>
      </c>
      <c r="G498" s="9"/>
    </row>
    <row r="499" spans="1:7" x14ac:dyDescent="0.25">
      <c r="A499">
        <v>497</v>
      </c>
      <c r="B499">
        <v>26.7</v>
      </c>
      <c r="C499" s="9">
        <f t="shared" si="32"/>
        <v>7.4166666666666661</v>
      </c>
      <c r="D499" s="9">
        <f t="shared" si="33"/>
        <v>-2.4166666666666661</v>
      </c>
      <c r="E499" s="9">
        <f t="shared" si="34"/>
        <v>3150.7361111111104</v>
      </c>
      <c r="F499" s="9">
        <f t="shared" si="35"/>
        <v>22.822233400402411</v>
      </c>
      <c r="G499" s="9"/>
    </row>
    <row r="500" spans="1:7" x14ac:dyDescent="0.25">
      <c r="A500">
        <v>498</v>
      </c>
      <c r="B500">
        <v>15.9</v>
      </c>
      <c r="C500" s="9">
        <f t="shared" si="32"/>
        <v>4.416666666666667</v>
      </c>
      <c r="D500" s="9">
        <f t="shared" si="33"/>
        <v>-2.9999999999999991</v>
      </c>
      <c r="E500" s="9">
        <f t="shared" si="34"/>
        <v>3156.6527777777769</v>
      </c>
      <c r="F500" s="9">
        <f t="shared" si="35"/>
        <v>22.819176706827303</v>
      </c>
      <c r="G500" s="9"/>
    </row>
    <row r="501" spans="1:7" x14ac:dyDescent="0.25">
      <c r="A501">
        <v>499</v>
      </c>
      <c r="B501">
        <v>6.5</v>
      </c>
      <c r="C501" s="9">
        <f t="shared" si="32"/>
        <v>1.8055555555555556</v>
      </c>
      <c r="D501" s="9">
        <f t="shared" si="33"/>
        <v>-2.6111111111111116</v>
      </c>
      <c r="E501" s="9">
        <f t="shared" si="34"/>
        <v>3159.7638888888878</v>
      </c>
      <c r="F501" s="9">
        <f t="shared" si="35"/>
        <v>22.795891783567129</v>
      </c>
      <c r="G501" s="9"/>
    </row>
    <row r="502" spans="1:7" x14ac:dyDescent="0.25">
      <c r="A502">
        <v>500</v>
      </c>
      <c r="B502">
        <v>3.6</v>
      </c>
      <c r="C502" s="9">
        <f t="shared" si="32"/>
        <v>1</v>
      </c>
      <c r="D502" s="9">
        <f t="shared" si="33"/>
        <v>-0.80555555555555558</v>
      </c>
      <c r="E502" s="9">
        <f t="shared" si="34"/>
        <v>3161.1666666666656</v>
      </c>
      <c r="F502" s="9">
        <f t="shared" si="35"/>
        <v>22.760399999999994</v>
      </c>
      <c r="G502" s="9"/>
    </row>
    <row r="503" spans="1:7" x14ac:dyDescent="0.25">
      <c r="A503">
        <v>501</v>
      </c>
      <c r="B503">
        <v>0.7</v>
      </c>
      <c r="C503" s="9">
        <f t="shared" si="32"/>
        <v>0.19444444444444442</v>
      </c>
      <c r="D503" s="9">
        <f t="shared" si="33"/>
        <v>-0.80555555555555558</v>
      </c>
      <c r="E503" s="9">
        <f t="shared" si="34"/>
        <v>3161.7638888888878</v>
      </c>
      <c r="F503" s="9">
        <f t="shared" si="35"/>
        <v>22.719261477045901</v>
      </c>
      <c r="G503" s="9"/>
    </row>
    <row r="504" spans="1:7" x14ac:dyDescent="0.25">
      <c r="A504">
        <v>502</v>
      </c>
      <c r="B504">
        <v>0</v>
      </c>
      <c r="C504" s="9">
        <f t="shared" si="32"/>
        <v>0</v>
      </c>
      <c r="D504" s="9">
        <f t="shared" si="33"/>
        <v>-0.19444444444444442</v>
      </c>
      <c r="E504" s="9">
        <f t="shared" si="34"/>
        <v>3161.8611111111099</v>
      </c>
      <c r="F504" s="9">
        <f t="shared" si="35"/>
        <v>22.674701195219114</v>
      </c>
      <c r="G504" s="9"/>
    </row>
    <row r="505" spans="1:7" x14ac:dyDescent="0.25">
      <c r="A505">
        <v>503</v>
      </c>
      <c r="B505">
        <v>0</v>
      </c>
      <c r="C505" s="9">
        <f t="shared" si="32"/>
        <v>0</v>
      </c>
      <c r="D505" s="9">
        <f t="shared" si="33"/>
        <v>0</v>
      </c>
      <c r="E505" s="9">
        <f t="shared" si="34"/>
        <v>3161.8611111111099</v>
      </c>
      <c r="F505" s="9">
        <f t="shared" si="35"/>
        <v>22.629622266401583</v>
      </c>
      <c r="G505" s="9"/>
    </row>
    <row r="506" spans="1:7" x14ac:dyDescent="0.25">
      <c r="A506">
        <v>504</v>
      </c>
      <c r="B506">
        <v>0</v>
      </c>
      <c r="C506" s="9">
        <f t="shared" si="32"/>
        <v>0</v>
      </c>
      <c r="D506" s="9">
        <f t="shared" si="33"/>
        <v>0</v>
      </c>
      <c r="E506" s="9">
        <f t="shared" si="34"/>
        <v>3161.8611111111099</v>
      </c>
      <c r="F506" s="9">
        <f t="shared" si="35"/>
        <v>22.584722222222215</v>
      </c>
      <c r="G506" s="9"/>
    </row>
    <row r="507" spans="1:7" x14ac:dyDescent="0.25">
      <c r="A507">
        <v>505</v>
      </c>
      <c r="B507">
        <v>0</v>
      </c>
      <c r="C507" s="9">
        <f t="shared" si="32"/>
        <v>0</v>
      </c>
      <c r="D507" s="9">
        <f t="shared" si="33"/>
        <v>0</v>
      </c>
      <c r="E507" s="9">
        <f t="shared" si="34"/>
        <v>3161.8611111111099</v>
      </c>
      <c r="F507" s="9">
        <f t="shared" si="35"/>
        <v>22.539999999999992</v>
      </c>
      <c r="G507" s="9"/>
    </row>
    <row r="508" spans="1:7" x14ac:dyDescent="0.25">
      <c r="A508">
        <v>506</v>
      </c>
      <c r="B508">
        <v>0</v>
      </c>
      <c r="C508" s="9">
        <f t="shared" si="32"/>
        <v>0</v>
      </c>
      <c r="D508" s="9">
        <f t="shared" si="33"/>
        <v>0</v>
      </c>
      <c r="E508" s="9">
        <f t="shared" si="34"/>
        <v>3161.8611111111099</v>
      </c>
      <c r="F508" s="9">
        <f t="shared" si="35"/>
        <v>22.495454545454535</v>
      </c>
      <c r="G508" s="9"/>
    </row>
    <row r="509" spans="1:7" x14ac:dyDescent="0.25">
      <c r="A509">
        <v>507</v>
      </c>
      <c r="B509">
        <v>0</v>
      </c>
      <c r="C509" s="9">
        <f t="shared" si="32"/>
        <v>0</v>
      </c>
      <c r="D509" s="9">
        <f t="shared" si="33"/>
        <v>0</v>
      </c>
      <c r="E509" s="9">
        <f t="shared" si="34"/>
        <v>3161.8611111111099</v>
      </c>
      <c r="F509" s="9">
        <f t="shared" si="35"/>
        <v>22.451084812623264</v>
      </c>
      <c r="G509" s="9"/>
    </row>
    <row r="510" spans="1:7" x14ac:dyDescent="0.25">
      <c r="A510">
        <v>508</v>
      </c>
      <c r="B510">
        <v>0</v>
      </c>
      <c r="C510" s="9">
        <f t="shared" si="32"/>
        <v>0</v>
      </c>
      <c r="D510" s="9">
        <f t="shared" si="33"/>
        <v>0</v>
      </c>
      <c r="E510" s="9">
        <f t="shared" si="34"/>
        <v>3161.8611111111099</v>
      </c>
      <c r="F510" s="9">
        <f t="shared" si="35"/>
        <v>22.406889763779521</v>
      </c>
      <c r="G510" s="9"/>
    </row>
    <row r="511" spans="1:7" x14ac:dyDescent="0.25">
      <c r="A511">
        <v>509</v>
      </c>
      <c r="B511">
        <v>0</v>
      </c>
      <c r="C511" s="9">
        <f t="shared" si="32"/>
        <v>0</v>
      </c>
      <c r="D511" s="9">
        <f t="shared" si="33"/>
        <v>0</v>
      </c>
      <c r="E511" s="9">
        <f t="shared" si="34"/>
        <v>3161.8611111111099</v>
      </c>
      <c r="F511" s="9">
        <f t="shared" si="35"/>
        <v>22.362868369351663</v>
      </c>
      <c r="G511" s="9"/>
    </row>
    <row r="512" spans="1:7" x14ac:dyDescent="0.25">
      <c r="A512">
        <v>510</v>
      </c>
      <c r="B512">
        <v>0</v>
      </c>
      <c r="C512" s="9">
        <f t="shared" si="32"/>
        <v>0</v>
      </c>
      <c r="D512" s="9">
        <f t="shared" si="33"/>
        <v>0</v>
      </c>
      <c r="E512" s="9">
        <f t="shared" si="34"/>
        <v>3161.8611111111099</v>
      </c>
      <c r="F512" s="9">
        <f t="shared" si="35"/>
        <v>22.319019607843128</v>
      </c>
      <c r="G512" s="9"/>
    </row>
    <row r="513" spans="1:7" x14ac:dyDescent="0.25">
      <c r="A513">
        <v>511</v>
      </c>
      <c r="B513">
        <v>0</v>
      </c>
      <c r="C513" s="9">
        <f t="shared" si="32"/>
        <v>0</v>
      </c>
      <c r="D513" s="9">
        <f t="shared" si="33"/>
        <v>0</v>
      </c>
      <c r="E513" s="9">
        <f t="shared" si="34"/>
        <v>3161.8611111111099</v>
      </c>
      <c r="F513" s="9">
        <f t="shared" si="35"/>
        <v>22.275342465753418</v>
      </c>
      <c r="G513" s="9"/>
    </row>
    <row r="514" spans="1:7" x14ac:dyDescent="0.25">
      <c r="A514">
        <v>512</v>
      </c>
      <c r="B514">
        <v>0</v>
      </c>
      <c r="C514" s="9">
        <f t="shared" si="32"/>
        <v>0</v>
      </c>
      <c r="D514" s="9">
        <f t="shared" si="33"/>
        <v>0</v>
      </c>
      <c r="E514" s="9">
        <f t="shared" si="34"/>
        <v>3161.8611111111099</v>
      </c>
      <c r="F514" s="9">
        <f t="shared" si="35"/>
        <v>22.231835937499991</v>
      </c>
      <c r="G514" s="9"/>
    </row>
    <row r="515" spans="1:7" x14ac:dyDescent="0.25">
      <c r="A515">
        <v>513</v>
      </c>
      <c r="B515">
        <v>0</v>
      </c>
      <c r="C515" s="9">
        <f t="shared" si="32"/>
        <v>0</v>
      </c>
      <c r="D515" s="9">
        <f t="shared" si="33"/>
        <v>0</v>
      </c>
      <c r="E515" s="9">
        <f t="shared" si="34"/>
        <v>3161.8611111111099</v>
      </c>
      <c r="F515" s="9">
        <f t="shared" si="35"/>
        <v>22.188499025341123</v>
      </c>
      <c r="G515" s="9"/>
    </row>
    <row r="516" spans="1:7" x14ac:dyDescent="0.25">
      <c r="A516">
        <v>514</v>
      </c>
      <c r="B516">
        <v>0</v>
      </c>
      <c r="C516" s="9">
        <f t="shared" si="32"/>
        <v>0</v>
      </c>
      <c r="D516" s="9">
        <f t="shared" si="33"/>
        <v>0</v>
      </c>
      <c r="E516" s="9">
        <f t="shared" si="34"/>
        <v>3161.8611111111099</v>
      </c>
      <c r="F516" s="9">
        <f t="shared" si="35"/>
        <v>22.145330739299606</v>
      </c>
      <c r="G516" s="9"/>
    </row>
    <row r="517" spans="1:7" x14ac:dyDescent="0.25">
      <c r="A517">
        <v>515</v>
      </c>
      <c r="B517">
        <v>0</v>
      </c>
      <c r="C517" s="9">
        <f t="shared" ref="C517:C580" si="36">B517/3.6</f>
        <v>0</v>
      </c>
      <c r="D517" s="9">
        <f t="shared" ref="D517:D580" si="37">(C517-C516)/(A517-A516)</f>
        <v>0</v>
      </c>
      <c r="E517" s="9">
        <f t="shared" ref="E517:E580" si="38">E516+C516*(A517-A516)+(C517-C516)*(A517-A516)/2</f>
        <v>3161.8611111111099</v>
      </c>
      <c r="F517" s="9">
        <f t="shared" ref="F517:F580" si="39">E517/A517*3.6</f>
        <v>22.102330097087371</v>
      </c>
      <c r="G517" s="9"/>
    </row>
    <row r="518" spans="1:7" x14ac:dyDescent="0.25">
      <c r="A518">
        <v>516</v>
      </c>
      <c r="B518">
        <v>0</v>
      </c>
      <c r="C518" s="9">
        <f t="shared" si="36"/>
        <v>0</v>
      </c>
      <c r="D518" s="9">
        <f t="shared" si="37"/>
        <v>0</v>
      </c>
      <c r="E518" s="9">
        <f t="shared" si="38"/>
        <v>3161.8611111111099</v>
      </c>
      <c r="F518" s="9">
        <f t="shared" si="39"/>
        <v>22.059496124031</v>
      </c>
      <c r="G518" s="9"/>
    </row>
    <row r="519" spans="1:7" x14ac:dyDescent="0.25">
      <c r="A519">
        <v>517</v>
      </c>
      <c r="B519">
        <v>0</v>
      </c>
      <c r="C519" s="9">
        <f t="shared" si="36"/>
        <v>0</v>
      </c>
      <c r="D519" s="9">
        <f t="shared" si="37"/>
        <v>0</v>
      </c>
      <c r="E519" s="9">
        <f t="shared" si="38"/>
        <v>3161.8611111111099</v>
      </c>
      <c r="F519" s="9">
        <f t="shared" si="39"/>
        <v>22.016827852998059</v>
      </c>
      <c r="G519" s="9"/>
    </row>
    <row r="520" spans="1:7" x14ac:dyDescent="0.25">
      <c r="A520">
        <v>518</v>
      </c>
      <c r="B520">
        <v>0</v>
      </c>
      <c r="C520" s="9">
        <f t="shared" si="36"/>
        <v>0</v>
      </c>
      <c r="D520" s="9">
        <f t="shared" si="37"/>
        <v>0</v>
      </c>
      <c r="E520" s="9">
        <f t="shared" si="38"/>
        <v>3161.8611111111099</v>
      </c>
      <c r="F520" s="9">
        <f t="shared" si="39"/>
        <v>21.974324324324318</v>
      </c>
      <c r="G520" s="9"/>
    </row>
    <row r="521" spans="1:7" x14ac:dyDescent="0.25">
      <c r="A521">
        <v>519</v>
      </c>
      <c r="B521">
        <v>0</v>
      </c>
      <c r="C521" s="9">
        <f t="shared" si="36"/>
        <v>0</v>
      </c>
      <c r="D521" s="9">
        <f t="shared" si="37"/>
        <v>0</v>
      </c>
      <c r="E521" s="9">
        <f t="shared" si="38"/>
        <v>3161.8611111111099</v>
      </c>
      <c r="F521" s="9">
        <f t="shared" si="39"/>
        <v>21.931984585741805</v>
      </c>
      <c r="G521" s="9"/>
    </row>
    <row r="522" spans="1:7" x14ac:dyDescent="0.25">
      <c r="A522">
        <v>520</v>
      </c>
      <c r="B522">
        <v>0</v>
      </c>
      <c r="C522" s="9">
        <f t="shared" si="36"/>
        <v>0</v>
      </c>
      <c r="D522" s="9">
        <f t="shared" si="37"/>
        <v>0</v>
      </c>
      <c r="E522" s="9">
        <f t="shared" si="38"/>
        <v>3161.8611111111099</v>
      </c>
      <c r="F522" s="9">
        <f t="shared" si="39"/>
        <v>21.889807692307684</v>
      </c>
      <c r="G522" s="9"/>
    </row>
    <row r="523" spans="1:7" x14ac:dyDescent="0.25">
      <c r="A523">
        <v>521</v>
      </c>
      <c r="B523">
        <v>0</v>
      </c>
      <c r="C523" s="9">
        <f t="shared" si="36"/>
        <v>0</v>
      </c>
      <c r="D523" s="9">
        <f t="shared" si="37"/>
        <v>0</v>
      </c>
      <c r="E523" s="9">
        <f t="shared" si="38"/>
        <v>3161.8611111111099</v>
      </c>
      <c r="F523" s="9">
        <f t="shared" si="39"/>
        <v>21.847792706333966</v>
      </c>
      <c r="G523" s="9"/>
    </row>
    <row r="524" spans="1:7" x14ac:dyDescent="0.25">
      <c r="A524">
        <v>522</v>
      </c>
      <c r="B524">
        <v>0</v>
      </c>
      <c r="C524" s="9">
        <f t="shared" si="36"/>
        <v>0</v>
      </c>
      <c r="D524" s="9">
        <f t="shared" si="37"/>
        <v>0</v>
      </c>
      <c r="E524" s="9">
        <f t="shared" si="38"/>
        <v>3161.8611111111099</v>
      </c>
      <c r="F524" s="9">
        <f t="shared" si="39"/>
        <v>21.805938697318002</v>
      </c>
      <c r="G524" s="9"/>
    </row>
    <row r="525" spans="1:7" x14ac:dyDescent="0.25">
      <c r="A525">
        <v>523</v>
      </c>
      <c r="B525">
        <v>0</v>
      </c>
      <c r="C525" s="9">
        <f t="shared" si="36"/>
        <v>0</v>
      </c>
      <c r="D525" s="9">
        <f t="shared" si="37"/>
        <v>0</v>
      </c>
      <c r="E525" s="9">
        <f t="shared" si="38"/>
        <v>3161.8611111111099</v>
      </c>
      <c r="F525" s="9">
        <f t="shared" si="39"/>
        <v>21.764244741873799</v>
      </c>
      <c r="G525" s="9"/>
    </row>
    <row r="526" spans="1:7" x14ac:dyDescent="0.25">
      <c r="A526">
        <v>524</v>
      </c>
      <c r="B526">
        <v>0</v>
      </c>
      <c r="C526" s="9">
        <f t="shared" si="36"/>
        <v>0</v>
      </c>
      <c r="D526" s="9">
        <f t="shared" si="37"/>
        <v>0</v>
      </c>
      <c r="E526" s="9">
        <f t="shared" si="38"/>
        <v>3161.8611111111099</v>
      </c>
      <c r="F526" s="9">
        <f t="shared" si="39"/>
        <v>21.722709923664116</v>
      </c>
      <c r="G526" s="9"/>
    </row>
    <row r="527" spans="1:7" x14ac:dyDescent="0.25">
      <c r="A527">
        <v>525</v>
      </c>
      <c r="B527">
        <v>0</v>
      </c>
      <c r="C527" s="9">
        <f t="shared" si="36"/>
        <v>0</v>
      </c>
      <c r="D527" s="9">
        <f t="shared" si="37"/>
        <v>0</v>
      </c>
      <c r="E527" s="9">
        <f t="shared" si="38"/>
        <v>3161.8611111111099</v>
      </c>
      <c r="F527" s="9">
        <f t="shared" si="39"/>
        <v>21.681333333333328</v>
      </c>
      <c r="G527" s="9"/>
    </row>
    <row r="528" spans="1:7" x14ac:dyDescent="0.25">
      <c r="A528">
        <v>526</v>
      </c>
      <c r="B528">
        <v>0</v>
      </c>
      <c r="C528" s="9">
        <f t="shared" si="36"/>
        <v>0</v>
      </c>
      <c r="D528" s="9">
        <f t="shared" si="37"/>
        <v>0</v>
      </c>
      <c r="E528" s="9">
        <f t="shared" si="38"/>
        <v>3161.8611111111099</v>
      </c>
      <c r="F528" s="9">
        <f t="shared" si="39"/>
        <v>21.640114068441058</v>
      </c>
      <c r="G528" s="9"/>
    </row>
    <row r="529" spans="1:7" x14ac:dyDescent="0.25">
      <c r="A529">
        <v>527</v>
      </c>
      <c r="B529">
        <v>0</v>
      </c>
      <c r="C529" s="9">
        <f t="shared" si="36"/>
        <v>0</v>
      </c>
      <c r="D529" s="9">
        <f t="shared" si="37"/>
        <v>0</v>
      </c>
      <c r="E529" s="9">
        <f t="shared" si="38"/>
        <v>3161.8611111111099</v>
      </c>
      <c r="F529" s="9">
        <f t="shared" si="39"/>
        <v>21.59905123339658</v>
      </c>
      <c r="G529" s="9"/>
    </row>
    <row r="530" spans="1:7" x14ac:dyDescent="0.25">
      <c r="A530">
        <v>528</v>
      </c>
      <c r="B530">
        <v>0</v>
      </c>
      <c r="C530" s="9">
        <f t="shared" si="36"/>
        <v>0</v>
      </c>
      <c r="D530" s="9">
        <f t="shared" si="37"/>
        <v>0</v>
      </c>
      <c r="E530" s="9">
        <f t="shared" si="38"/>
        <v>3161.8611111111099</v>
      </c>
      <c r="F530" s="9">
        <f t="shared" si="39"/>
        <v>21.558143939393929</v>
      </c>
      <c r="G530" s="9"/>
    </row>
    <row r="531" spans="1:7" x14ac:dyDescent="0.25">
      <c r="A531">
        <v>529</v>
      </c>
      <c r="B531">
        <v>0</v>
      </c>
      <c r="C531" s="9">
        <f t="shared" si="36"/>
        <v>0</v>
      </c>
      <c r="D531" s="9">
        <f t="shared" si="37"/>
        <v>0</v>
      </c>
      <c r="E531" s="9">
        <f t="shared" si="38"/>
        <v>3161.8611111111099</v>
      </c>
      <c r="F531" s="9">
        <f t="shared" si="39"/>
        <v>21.517391304347818</v>
      </c>
      <c r="G531" s="9"/>
    </row>
    <row r="532" spans="1:7" x14ac:dyDescent="0.25">
      <c r="A532">
        <v>530</v>
      </c>
      <c r="B532">
        <v>0</v>
      </c>
      <c r="C532" s="9">
        <f t="shared" si="36"/>
        <v>0</v>
      </c>
      <c r="D532" s="9">
        <f t="shared" si="37"/>
        <v>0</v>
      </c>
      <c r="E532" s="9">
        <f t="shared" si="38"/>
        <v>3161.8611111111099</v>
      </c>
      <c r="F532" s="9">
        <f t="shared" si="39"/>
        <v>21.476792452830182</v>
      </c>
      <c r="G532" s="9"/>
    </row>
    <row r="533" spans="1:7" x14ac:dyDescent="0.25">
      <c r="A533">
        <v>531</v>
      </c>
      <c r="B533">
        <v>2</v>
      </c>
      <c r="C533" s="9">
        <f t="shared" si="36"/>
        <v>0.55555555555555558</v>
      </c>
      <c r="D533" s="9">
        <f t="shared" si="37"/>
        <v>0.55555555555555558</v>
      </c>
      <c r="E533" s="9">
        <f t="shared" si="38"/>
        <v>3162.1388888888878</v>
      </c>
      <c r="F533" s="9">
        <f t="shared" si="39"/>
        <v>21.438229755178902</v>
      </c>
      <c r="G533" s="9"/>
    </row>
    <row r="534" spans="1:7" x14ac:dyDescent="0.25">
      <c r="A534">
        <v>532</v>
      </c>
      <c r="B534">
        <v>8.5</v>
      </c>
      <c r="C534" s="9">
        <f t="shared" si="36"/>
        <v>2.3611111111111112</v>
      </c>
      <c r="D534" s="9">
        <f t="shared" si="37"/>
        <v>1.8055555555555556</v>
      </c>
      <c r="E534" s="9">
        <f t="shared" si="38"/>
        <v>3163.5972222222213</v>
      </c>
      <c r="F534" s="9">
        <f t="shared" si="39"/>
        <v>21.407800751879691</v>
      </c>
      <c r="G534" s="9"/>
    </row>
    <row r="535" spans="1:7" x14ac:dyDescent="0.25">
      <c r="A535">
        <v>533</v>
      </c>
      <c r="B535">
        <v>13.4</v>
      </c>
      <c r="C535" s="9">
        <f t="shared" si="36"/>
        <v>3.7222222222222223</v>
      </c>
      <c r="D535" s="9">
        <f t="shared" si="37"/>
        <v>1.3611111111111112</v>
      </c>
      <c r="E535" s="9">
        <f t="shared" si="38"/>
        <v>3166.6388888888882</v>
      </c>
      <c r="F535" s="9">
        <f t="shared" si="39"/>
        <v>21.388180112570353</v>
      </c>
      <c r="G535" s="9"/>
    </row>
    <row r="536" spans="1:7" x14ac:dyDescent="0.25">
      <c r="A536">
        <v>534</v>
      </c>
      <c r="B536">
        <v>14.9</v>
      </c>
      <c r="C536" s="9">
        <f t="shared" si="36"/>
        <v>4.1388888888888893</v>
      </c>
      <c r="D536" s="9">
        <f t="shared" si="37"/>
        <v>0.41666666666666696</v>
      </c>
      <c r="E536" s="9">
        <f t="shared" si="38"/>
        <v>3170.5694444444439</v>
      </c>
      <c r="F536" s="9">
        <f t="shared" si="39"/>
        <v>21.37462546816479</v>
      </c>
      <c r="G536" s="9"/>
    </row>
    <row r="537" spans="1:7" x14ac:dyDescent="0.25">
      <c r="A537">
        <v>535</v>
      </c>
      <c r="B537">
        <v>20.399999999999999</v>
      </c>
      <c r="C537" s="9">
        <f t="shared" si="36"/>
        <v>5.6666666666666661</v>
      </c>
      <c r="D537" s="9">
        <f t="shared" si="37"/>
        <v>1.5277777777777768</v>
      </c>
      <c r="E537" s="9">
        <f t="shared" si="38"/>
        <v>3175.4722222222213</v>
      </c>
      <c r="F537" s="9">
        <f t="shared" si="39"/>
        <v>21.367663551401861</v>
      </c>
      <c r="G537" s="9"/>
    </row>
    <row r="538" spans="1:7" x14ac:dyDescent="0.25">
      <c r="A538">
        <v>536</v>
      </c>
      <c r="B538">
        <v>27.3</v>
      </c>
      <c r="C538" s="9">
        <f t="shared" si="36"/>
        <v>7.583333333333333</v>
      </c>
      <c r="D538" s="9">
        <f t="shared" si="37"/>
        <v>1.916666666666667</v>
      </c>
      <c r="E538" s="9">
        <f t="shared" si="38"/>
        <v>3182.0972222222213</v>
      </c>
      <c r="F538" s="9">
        <f t="shared" si="39"/>
        <v>21.372294776119396</v>
      </c>
      <c r="G538" s="9"/>
    </row>
    <row r="539" spans="1:7" x14ac:dyDescent="0.25">
      <c r="A539">
        <v>537</v>
      </c>
      <c r="B539">
        <v>33.799999999999997</v>
      </c>
      <c r="C539" s="9">
        <f t="shared" si="36"/>
        <v>9.3888888888888875</v>
      </c>
      <c r="D539" s="9">
        <f t="shared" si="37"/>
        <v>1.8055555555555545</v>
      </c>
      <c r="E539" s="9">
        <f t="shared" si="38"/>
        <v>3190.5833333333326</v>
      </c>
      <c r="F539" s="9">
        <f t="shared" si="39"/>
        <v>21.389385474860333</v>
      </c>
      <c r="G539" s="9"/>
    </row>
    <row r="540" spans="1:7" x14ac:dyDescent="0.25">
      <c r="A540">
        <v>538</v>
      </c>
      <c r="B540">
        <v>39.799999999999997</v>
      </c>
      <c r="C540" s="9">
        <f t="shared" si="36"/>
        <v>11.055555555555555</v>
      </c>
      <c r="D540" s="9">
        <f t="shared" si="37"/>
        <v>1.6666666666666679</v>
      </c>
      <c r="E540" s="9">
        <f t="shared" si="38"/>
        <v>3200.8055555555547</v>
      </c>
      <c r="F540" s="9">
        <f t="shared" si="39"/>
        <v>21.418029739776944</v>
      </c>
      <c r="G540" s="9"/>
    </row>
    <row r="541" spans="1:7" x14ac:dyDescent="0.25">
      <c r="A541">
        <v>539</v>
      </c>
      <c r="B541">
        <v>44.7</v>
      </c>
      <c r="C541" s="9">
        <f t="shared" si="36"/>
        <v>12.416666666666668</v>
      </c>
      <c r="D541" s="9">
        <f t="shared" si="37"/>
        <v>1.3611111111111125</v>
      </c>
      <c r="E541" s="9">
        <f t="shared" si="38"/>
        <v>3212.5416666666661</v>
      </c>
      <c r="F541" s="9">
        <f t="shared" si="39"/>
        <v>21.45667903525046</v>
      </c>
      <c r="G541" s="9"/>
    </row>
    <row r="542" spans="1:7" x14ac:dyDescent="0.25">
      <c r="A542">
        <v>540</v>
      </c>
      <c r="B542">
        <v>45.2</v>
      </c>
      <c r="C542" s="9">
        <f t="shared" si="36"/>
        <v>12.555555555555555</v>
      </c>
      <c r="D542" s="9">
        <f t="shared" si="37"/>
        <v>0.13888888888888751</v>
      </c>
      <c r="E542" s="9">
        <f t="shared" si="38"/>
        <v>3225.0277777777769</v>
      </c>
      <c r="F542" s="9">
        <f t="shared" si="39"/>
        <v>21.500185185185181</v>
      </c>
      <c r="G542" s="9"/>
    </row>
    <row r="543" spans="1:7" x14ac:dyDescent="0.25">
      <c r="A543">
        <v>541</v>
      </c>
      <c r="B543">
        <v>46.2</v>
      </c>
      <c r="C543" s="9">
        <f t="shared" si="36"/>
        <v>12.833333333333334</v>
      </c>
      <c r="D543" s="9">
        <f t="shared" si="37"/>
        <v>0.27777777777777857</v>
      </c>
      <c r="E543" s="9">
        <f t="shared" si="38"/>
        <v>3237.7222222222213</v>
      </c>
      <c r="F543" s="9">
        <f t="shared" si="39"/>
        <v>21.544916820702397</v>
      </c>
      <c r="G543" s="9"/>
    </row>
    <row r="544" spans="1:7" x14ac:dyDescent="0.25">
      <c r="A544">
        <v>542</v>
      </c>
      <c r="B544">
        <v>42.3</v>
      </c>
      <c r="C544" s="9">
        <f t="shared" si="36"/>
        <v>11.749999999999998</v>
      </c>
      <c r="D544" s="9">
        <f t="shared" si="37"/>
        <v>-1.0833333333333357</v>
      </c>
      <c r="E544" s="9">
        <f t="shared" si="38"/>
        <v>3250.0138888888882</v>
      </c>
      <c r="F544" s="9">
        <f t="shared" si="39"/>
        <v>21.586808118081176</v>
      </c>
      <c r="G544" s="9"/>
    </row>
    <row r="545" spans="1:7" x14ac:dyDescent="0.25">
      <c r="A545">
        <v>543</v>
      </c>
      <c r="B545">
        <v>38.799999999999997</v>
      </c>
      <c r="C545" s="9">
        <f t="shared" si="36"/>
        <v>10.777777777777777</v>
      </c>
      <c r="D545" s="9">
        <f t="shared" si="37"/>
        <v>-0.97222222222222143</v>
      </c>
      <c r="E545" s="9">
        <f t="shared" si="38"/>
        <v>3261.2777777777769</v>
      </c>
      <c r="F545" s="9">
        <f t="shared" si="39"/>
        <v>21.621731123388578</v>
      </c>
      <c r="G545" s="9"/>
    </row>
    <row r="546" spans="1:7" x14ac:dyDescent="0.25">
      <c r="A546">
        <v>544</v>
      </c>
      <c r="B546">
        <v>39.299999999999997</v>
      </c>
      <c r="C546" s="9">
        <f t="shared" si="36"/>
        <v>10.916666666666666</v>
      </c>
      <c r="D546" s="9">
        <f t="shared" si="37"/>
        <v>0.13888888888888928</v>
      </c>
      <c r="E546" s="9">
        <f t="shared" si="38"/>
        <v>3272.1249999999991</v>
      </c>
      <c r="F546" s="9">
        <f t="shared" si="39"/>
        <v>21.653768382352933</v>
      </c>
      <c r="G546" s="9"/>
    </row>
    <row r="547" spans="1:7" x14ac:dyDescent="0.25">
      <c r="A547">
        <v>545</v>
      </c>
      <c r="B547">
        <v>43.3</v>
      </c>
      <c r="C547" s="9">
        <f t="shared" si="36"/>
        <v>12.027777777777777</v>
      </c>
      <c r="D547" s="9">
        <f t="shared" si="37"/>
        <v>1.1111111111111107</v>
      </c>
      <c r="E547" s="9">
        <f t="shared" si="38"/>
        <v>3283.5972222222213</v>
      </c>
      <c r="F547" s="9">
        <f t="shared" si="39"/>
        <v>21.689816513761464</v>
      </c>
      <c r="G547" s="9"/>
    </row>
    <row r="548" spans="1:7" x14ac:dyDescent="0.25">
      <c r="A548">
        <v>546</v>
      </c>
      <c r="B548">
        <v>46.2</v>
      </c>
      <c r="C548" s="9">
        <f t="shared" si="36"/>
        <v>12.833333333333334</v>
      </c>
      <c r="D548" s="9">
        <f t="shared" si="37"/>
        <v>0.80555555555555713</v>
      </c>
      <c r="E548" s="9">
        <f t="shared" si="38"/>
        <v>3296.0277777777769</v>
      </c>
      <c r="F548" s="9">
        <f t="shared" si="39"/>
        <v>21.732051282051277</v>
      </c>
      <c r="G548" s="9"/>
    </row>
    <row r="549" spans="1:7" x14ac:dyDescent="0.25">
      <c r="A549">
        <v>547</v>
      </c>
      <c r="B549">
        <v>46.2</v>
      </c>
      <c r="C549" s="9">
        <f t="shared" si="36"/>
        <v>12.833333333333334</v>
      </c>
      <c r="D549" s="9">
        <f t="shared" si="37"/>
        <v>0</v>
      </c>
      <c r="E549" s="9">
        <f t="shared" si="38"/>
        <v>3308.8611111111104</v>
      </c>
      <c r="F549" s="9">
        <f t="shared" si="39"/>
        <v>21.776782449725772</v>
      </c>
      <c r="G549" s="9"/>
    </row>
    <row r="550" spans="1:7" x14ac:dyDescent="0.25">
      <c r="A550">
        <v>548</v>
      </c>
      <c r="B550">
        <v>43.3</v>
      </c>
      <c r="C550" s="9">
        <f t="shared" si="36"/>
        <v>12.027777777777777</v>
      </c>
      <c r="D550" s="9">
        <f t="shared" si="37"/>
        <v>-0.80555555555555713</v>
      </c>
      <c r="E550" s="9">
        <f t="shared" si="38"/>
        <v>3321.2916666666661</v>
      </c>
      <c r="F550" s="9">
        <f t="shared" si="39"/>
        <v>21.818704379562039</v>
      </c>
      <c r="G550" s="9"/>
    </row>
    <row r="551" spans="1:7" x14ac:dyDescent="0.25">
      <c r="A551">
        <v>549</v>
      </c>
      <c r="B551">
        <v>38.299999999999997</v>
      </c>
      <c r="C551" s="9">
        <f t="shared" si="36"/>
        <v>10.638888888888888</v>
      </c>
      <c r="D551" s="9">
        <f t="shared" si="37"/>
        <v>-1.3888888888888893</v>
      </c>
      <c r="E551" s="9">
        <f t="shared" si="38"/>
        <v>3332.6249999999995</v>
      </c>
      <c r="F551" s="9">
        <f t="shared" si="39"/>
        <v>21.85327868852459</v>
      </c>
      <c r="G551" s="9"/>
    </row>
    <row r="552" spans="1:7" x14ac:dyDescent="0.25">
      <c r="A552">
        <v>550</v>
      </c>
      <c r="B552">
        <v>29.3</v>
      </c>
      <c r="C552" s="9">
        <f t="shared" si="36"/>
        <v>8.1388888888888893</v>
      </c>
      <c r="D552" s="9">
        <f t="shared" si="37"/>
        <v>-2.4999999999999982</v>
      </c>
      <c r="E552" s="9">
        <f t="shared" si="38"/>
        <v>3342.0138888888882</v>
      </c>
      <c r="F552" s="9">
        <f t="shared" si="39"/>
        <v>21.874999999999996</v>
      </c>
      <c r="G552" s="9"/>
    </row>
    <row r="553" spans="1:7" x14ac:dyDescent="0.25">
      <c r="A553">
        <v>551</v>
      </c>
      <c r="B553">
        <v>25.9</v>
      </c>
      <c r="C553" s="9">
        <f t="shared" si="36"/>
        <v>7.1944444444444438</v>
      </c>
      <c r="D553" s="9">
        <f t="shared" si="37"/>
        <v>-0.94444444444444553</v>
      </c>
      <c r="E553" s="9">
        <f t="shared" si="38"/>
        <v>3349.6805555555547</v>
      </c>
      <c r="F553" s="9">
        <f t="shared" si="39"/>
        <v>21.885390199637019</v>
      </c>
      <c r="G553" s="9"/>
    </row>
    <row r="554" spans="1:7" x14ac:dyDescent="0.25">
      <c r="A554">
        <v>552</v>
      </c>
      <c r="B554">
        <v>26.4</v>
      </c>
      <c r="C554" s="9">
        <f t="shared" si="36"/>
        <v>7.333333333333333</v>
      </c>
      <c r="D554" s="9">
        <f t="shared" si="37"/>
        <v>0.13888888888888928</v>
      </c>
      <c r="E554" s="9">
        <f t="shared" si="38"/>
        <v>3356.9444444444434</v>
      </c>
      <c r="F554" s="9">
        <f t="shared" si="39"/>
        <v>21.893115942028981</v>
      </c>
      <c r="G554" s="9"/>
    </row>
    <row r="555" spans="1:7" x14ac:dyDescent="0.25">
      <c r="A555">
        <v>553</v>
      </c>
      <c r="B555">
        <v>31.3</v>
      </c>
      <c r="C555" s="9">
        <f t="shared" si="36"/>
        <v>8.6944444444444446</v>
      </c>
      <c r="D555" s="9">
        <f t="shared" si="37"/>
        <v>1.3611111111111116</v>
      </c>
      <c r="E555" s="9">
        <f t="shared" si="38"/>
        <v>3364.9583333333326</v>
      </c>
      <c r="F555" s="9">
        <f t="shared" si="39"/>
        <v>21.90569620253164</v>
      </c>
      <c r="G555" s="9"/>
    </row>
    <row r="556" spans="1:7" x14ac:dyDescent="0.25">
      <c r="A556">
        <v>554</v>
      </c>
      <c r="B556">
        <v>36.799999999999997</v>
      </c>
      <c r="C556" s="9">
        <f t="shared" si="36"/>
        <v>10.222222222222221</v>
      </c>
      <c r="D556" s="9">
        <f t="shared" si="37"/>
        <v>1.5277777777777768</v>
      </c>
      <c r="E556" s="9">
        <f t="shared" si="38"/>
        <v>3374.4166666666656</v>
      </c>
      <c r="F556" s="9">
        <f t="shared" si="39"/>
        <v>21.927617328519847</v>
      </c>
      <c r="G556" s="9"/>
    </row>
    <row r="557" spans="1:7" x14ac:dyDescent="0.25">
      <c r="A557">
        <v>555</v>
      </c>
      <c r="B557">
        <v>41.3</v>
      </c>
      <c r="C557" s="9">
        <f t="shared" si="36"/>
        <v>11.472222222222221</v>
      </c>
      <c r="D557" s="9">
        <f t="shared" si="37"/>
        <v>1.25</v>
      </c>
      <c r="E557" s="9">
        <f t="shared" si="38"/>
        <v>3385.2638888888878</v>
      </c>
      <c r="F557" s="9">
        <f t="shared" si="39"/>
        <v>21.95846846846846</v>
      </c>
      <c r="G557" s="9"/>
    </row>
    <row r="558" spans="1:7" x14ac:dyDescent="0.25">
      <c r="A558">
        <v>556</v>
      </c>
      <c r="B558">
        <v>42.8</v>
      </c>
      <c r="C558" s="9">
        <f t="shared" si="36"/>
        <v>11.888888888888888</v>
      </c>
      <c r="D558" s="9">
        <f t="shared" si="37"/>
        <v>0.41666666666666607</v>
      </c>
      <c r="E558" s="9">
        <f t="shared" si="38"/>
        <v>3396.9444444444434</v>
      </c>
      <c r="F558" s="9">
        <f t="shared" si="39"/>
        <v>21.994604316546756</v>
      </c>
      <c r="G558" s="9"/>
    </row>
    <row r="559" spans="1:7" x14ac:dyDescent="0.25">
      <c r="A559">
        <v>557</v>
      </c>
      <c r="B559">
        <v>41.8</v>
      </c>
      <c r="C559" s="9">
        <f t="shared" si="36"/>
        <v>11.611111111111111</v>
      </c>
      <c r="D559" s="9">
        <f t="shared" si="37"/>
        <v>-0.27777777777777679</v>
      </c>
      <c r="E559" s="9">
        <f t="shared" si="38"/>
        <v>3408.6944444444434</v>
      </c>
      <c r="F559" s="9">
        <f t="shared" si="39"/>
        <v>22.031059245960495</v>
      </c>
      <c r="G559" s="9"/>
    </row>
    <row r="560" spans="1:7" x14ac:dyDescent="0.25">
      <c r="A560">
        <v>558</v>
      </c>
      <c r="B560">
        <v>38.799999999999997</v>
      </c>
      <c r="C560" s="9">
        <f t="shared" si="36"/>
        <v>10.777777777777777</v>
      </c>
      <c r="D560" s="9">
        <f t="shared" si="37"/>
        <v>-0.83333333333333393</v>
      </c>
      <c r="E560" s="9">
        <f t="shared" si="38"/>
        <v>3419.8888888888882</v>
      </c>
      <c r="F560" s="9">
        <f t="shared" si="39"/>
        <v>22.063799283154118</v>
      </c>
      <c r="G560" s="9"/>
    </row>
    <row r="561" spans="1:7" x14ac:dyDescent="0.25">
      <c r="A561">
        <v>559</v>
      </c>
      <c r="B561">
        <v>33.299999999999997</v>
      </c>
      <c r="C561" s="9">
        <f t="shared" si="36"/>
        <v>9.2499999999999982</v>
      </c>
      <c r="D561" s="9">
        <f t="shared" si="37"/>
        <v>-1.5277777777777786</v>
      </c>
      <c r="E561" s="9">
        <f t="shared" si="38"/>
        <v>3429.9027777777774</v>
      </c>
      <c r="F561" s="9">
        <f t="shared" si="39"/>
        <v>22.088819320214665</v>
      </c>
      <c r="G561" s="9"/>
    </row>
    <row r="562" spans="1:7" x14ac:dyDescent="0.25">
      <c r="A562">
        <v>560</v>
      </c>
      <c r="B562">
        <v>25.4</v>
      </c>
      <c r="C562" s="9">
        <f t="shared" si="36"/>
        <v>7.0555555555555554</v>
      </c>
      <c r="D562" s="9">
        <f t="shared" si="37"/>
        <v>-2.1944444444444429</v>
      </c>
      <c r="E562" s="9">
        <f t="shared" si="38"/>
        <v>3438.0555555555552</v>
      </c>
      <c r="F562" s="9">
        <f t="shared" si="39"/>
        <v>22.101785714285711</v>
      </c>
      <c r="G562" s="9"/>
    </row>
    <row r="563" spans="1:7" x14ac:dyDescent="0.25">
      <c r="A563">
        <v>561</v>
      </c>
      <c r="B563">
        <v>18.399999999999999</v>
      </c>
      <c r="C563" s="9">
        <f t="shared" si="36"/>
        <v>5.1111111111111107</v>
      </c>
      <c r="D563" s="9">
        <f t="shared" si="37"/>
        <v>-1.9444444444444446</v>
      </c>
      <c r="E563" s="9">
        <f t="shared" si="38"/>
        <v>3444.1388888888887</v>
      </c>
      <c r="F563" s="9">
        <f t="shared" si="39"/>
        <v>22.101426024955437</v>
      </c>
      <c r="G563" s="9"/>
    </row>
    <row r="564" spans="1:7" x14ac:dyDescent="0.25">
      <c r="A564">
        <v>562</v>
      </c>
      <c r="B564">
        <v>14.4</v>
      </c>
      <c r="C564" s="9">
        <f t="shared" si="36"/>
        <v>4</v>
      </c>
      <c r="D564" s="9">
        <f t="shared" si="37"/>
        <v>-1.1111111111111107</v>
      </c>
      <c r="E564" s="9">
        <f t="shared" si="38"/>
        <v>3448.6944444444443</v>
      </c>
      <c r="F564" s="9">
        <f t="shared" si="39"/>
        <v>22.091281138790034</v>
      </c>
      <c r="G564" s="9"/>
    </row>
    <row r="565" spans="1:7" x14ac:dyDescent="0.25">
      <c r="A565">
        <v>563</v>
      </c>
      <c r="B565">
        <v>6.5</v>
      </c>
      <c r="C565" s="9">
        <f t="shared" si="36"/>
        <v>1.8055555555555556</v>
      </c>
      <c r="D565" s="9">
        <f t="shared" si="37"/>
        <v>-2.1944444444444446</v>
      </c>
      <c r="E565" s="9">
        <f t="shared" si="38"/>
        <v>3451.5972222222222</v>
      </c>
      <c r="F565" s="9">
        <f t="shared" si="39"/>
        <v>22.070603907637654</v>
      </c>
      <c r="G565" s="9"/>
    </row>
    <row r="566" spans="1:7" x14ac:dyDescent="0.25">
      <c r="A566">
        <v>564</v>
      </c>
      <c r="B566">
        <v>0.5</v>
      </c>
      <c r="C566" s="9">
        <f t="shared" si="36"/>
        <v>0.1388888888888889</v>
      </c>
      <c r="D566" s="9">
        <f t="shared" si="37"/>
        <v>-1.6666666666666667</v>
      </c>
      <c r="E566" s="9">
        <f t="shared" si="38"/>
        <v>3452.5694444444443</v>
      </c>
      <c r="F566" s="9">
        <f t="shared" si="39"/>
        <v>22.037677304964539</v>
      </c>
      <c r="G566" s="9"/>
    </row>
    <row r="567" spans="1:7" x14ac:dyDescent="0.25">
      <c r="A567">
        <v>565</v>
      </c>
      <c r="B567">
        <v>0</v>
      </c>
      <c r="C567" s="9">
        <f t="shared" si="36"/>
        <v>0</v>
      </c>
      <c r="D567" s="9">
        <f t="shared" si="37"/>
        <v>-0.1388888888888889</v>
      </c>
      <c r="E567" s="9">
        <f t="shared" si="38"/>
        <v>3452.6388888888887</v>
      </c>
      <c r="F567" s="9">
        <f t="shared" si="39"/>
        <v>21.999115044247787</v>
      </c>
      <c r="G567" s="9"/>
    </row>
    <row r="568" spans="1:7" x14ac:dyDescent="0.25">
      <c r="A568">
        <v>566</v>
      </c>
      <c r="B568">
        <v>0</v>
      </c>
      <c r="C568" s="9">
        <f t="shared" si="36"/>
        <v>0</v>
      </c>
      <c r="D568" s="9">
        <f t="shared" si="37"/>
        <v>0</v>
      </c>
      <c r="E568" s="9">
        <f t="shared" si="38"/>
        <v>3452.6388888888887</v>
      </c>
      <c r="F568" s="9">
        <f t="shared" si="39"/>
        <v>21.960247349823319</v>
      </c>
      <c r="G568" s="9"/>
    </row>
    <row r="569" spans="1:7" x14ac:dyDescent="0.25">
      <c r="A569">
        <v>567</v>
      </c>
      <c r="B569">
        <v>0</v>
      </c>
      <c r="C569" s="9">
        <f t="shared" si="36"/>
        <v>0</v>
      </c>
      <c r="D569" s="9">
        <f t="shared" si="37"/>
        <v>0</v>
      </c>
      <c r="E569" s="9">
        <f t="shared" si="38"/>
        <v>3452.6388888888887</v>
      </c>
      <c r="F569" s="9">
        <f t="shared" si="39"/>
        <v>21.921516754850089</v>
      </c>
      <c r="G569" s="9"/>
    </row>
    <row r="570" spans="1:7" x14ac:dyDescent="0.25">
      <c r="A570">
        <v>568</v>
      </c>
      <c r="B570">
        <v>0</v>
      </c>
      <c r="C570" s="9">
        <f t="shared" si="36"/>
        <v>0</v>
      </c>
      <c r="D570" s="9">
        <f t="shared" si="37"/>
        <v>0</v>
      </c>
      <c r="E570" s="9">
        <f t="shared" si="38"/>
        <v>3452.6388888888887</v>
      </c>
      <c r="F570" s="9">
        <f t="shared" si="39"/>
        <v>21.882922535211264</v>
      </c>
      <c r="G570" s="9"/>
    </row>
    <row r="571" spans="1:7" x14ac:dyDescent="0.25">
      <c r="A571">
        <v>569</v>
      </c>
      <c r="B571">
        <v>0</v>
      </c>
      <c r="C571" s="9">
        <f t="shared" si="36"/>
        <v>0</v>
      </c>
      <c r="D571" s="9">
        <f t="shared" si="37"/>
        <v>0</v>
      </c>
      <c r="E571" s="9">
        <f t="shared" si="38"/>
        <v>3452.6388888888887</v>
      </c>
      <c r="F571" s="9">
        <f t="shared" si="39"/>
        <v>21.84446397188049</v>
      </c>
      <c r="G571" s="9"/>
    </row>
    <row r="572" spans="1:7" x14ac:dyDescent="0.25">
      <c r="A572">
        <v>570</v>
      </c>
      <c r="B572">
        <v>0</v>
      </c>
      <c r="C572" s="9">
        <f t="shared" si="36"/>
        <v>0</v>
      </c>
      <c r="D572" s="9">
        <f t="shared" si="37"/>
        <v>0</v>
      </c>
      <c r="E572" s="9">
        <f t="shared" si="38"/>
        <v>3452.6388888888887</v>
      </c>
      <c r="F572" s="9">
        <f t="shared" si="39"/>
        <v>21.806140350877193</v>
      </c>
      <c r="G572" s="9"/>
    </row>
    <row r="573" spans="1:7" x14ac:dyDescent="0.25">
      <c r="A573">
        <v>571</v>
      </c>
      <c r="B573">
        <v>0</v>
      </c>
      <c r="C573" s="9">
        <f t="shared" si="36"/>
        <v>0</v>
      </c>
      <c r="D573" s="9">
        <f t="shared" si="37"/>
        <v>0</v>
      </c>
      <c r="E573" s="9">
        <f t="shared" si="38"/>
        <v>3452.6388888888887</v>
      </c>
      <c r="F573" s="9">
        <f t="shared" si="39"/>
        <v>21.767950963222415</v>
      </c>
      <c r="G573" s="9"/>
    </row>
    <row r="574" spans="1:7" x14ac:dyDescent="0.25">
      <c r="A574">
        <v>572</v>
      </c>
      <c r="B574">
        <v>0</v>
      </c>
      <c r="C574" s="9">
        <f t="shared" si="36"/>
        <v>0</v>
      </c>
      <c r="D574" s="9">
        <f t="shared" si="37"/>
        <v>0</v>
      </c>
      <c r="E574" s="9">
        <f t="shared" si="38"/>
        <v>3452.6388888888887</v>
      </c>
      <c r="F574" s="9">
        <f t="shared" si="39"/>
        <v>21.729895104895107</v>
      </c>
      <c r="G574" s="9"/>
    </row>
    <row r="575" spans="1:7" x14ac:dyDescent="0.25">
      <c r="A575">
        <v>573</v>
      </c>
      <c r="B575">
        <v>0</v>
      </c>
      <c r="C575" s="9">
        <f t="shared" si="36"/>
        <v>0</v>
      </c>
      <c r="D575" s="9">
        <f t="shared" si="37"/>
        <v>0</v>
      </c>
      <c r="E575" s="9">
        <f t="shared" si="38"/>
        <v>3452.6388888888887</v>
      </c>
      <c r="F575" s="9">
        <f t="shared" si="39"/>
        <v>21.691972076788829</v>
      </c>
      <c r="G575" s="9"/>
    </row>
    <row r="576" spans="1:7" x14ac:dyDescent="0.25">
      <c r="A576">
        <v>574</v>
      </c>
      <c r="B576">
        <v>0</v>
      </c>
      <c r="C576" s="9">
        <f t="shared" si="36"/>
        <v>0</v>
      </c>
      <c r="D576" s="9">
        <f t="shared" si="37"/>
        <v>0</v>
      </c>
      <c r="E576" s="9">
        <f t="shared" si="38"/>
        <v>3452.6388888888887</v>
      </c>
      <c r="F576" s="9">
        <f t="shared" si="39"/>
        <v>21.654181184668989</v>
      </c>
      <c r="G576" s="9"/>
    </row>
    <row r="577" spans="1:7" x14ac:dyDescent="0.25">
      <c r="A577">
        <v>575</v>
      </c>
      <c r="B577">
        <v>0</v>
      </c>
      <c r="C577" s="9">
        <f t="shared" si="36"/>
        <v>0</v>
      </c>
      <c r="D577" s="9">
        <f t="shared" si="37"/>
        <v>0</v>
      </c>
      <c r="E577" s="9">
        <f t="shared" si="38"/>
        <v>3452.6388888888887</v>
      </c>
      <c r="F577" s="9">
        <f t="shared" si="39"/>
        <v>21.616521739130434</v>
      </c>
      <c r="G577" s="9"/>
    </row>
    <row r="578" spans="1:7" x14ac:dyDescent="0.25">
      <c r="A578">
        <v>576</v>
      </c>
      <c r="B578">
        <v>0</v>
      </c>
      <c r="C578" s="9">
        <f t="shared" si="36"/>
        <v>0</v>
      </c>
      <c r="D578" s="9">
        <f t="shared" si="37"/>
        <v>0</v>
      </c>
      <c r="E578" s="9">
        <f t="shared" si="38"/>
        <v>3452.6388888888887</v>
      </c>
      <c r="F578" s="9">
        <f t="shared" si="39"/>
        <v>21.578993055555554</v>
      </c>
      <c r="G578" s="9"/>
    </row>
    <row r="579" spans="1:7" x14ac:dyDescent="0.25">
      <c r="A579">
        <v>577</v>
      </c>
      <c r="B579">
        <v>0</v>
      </c>
      <c r="C579" s="9">
        <f t="shared" si="36"/>
        <v>0</v>
      </c>
      <c r="D579" s="9">
        <f t="shared" si="37"/>
        <v>0</v>
      </c>
      <c r="E579" s="9">
        <f t="shared" si="38"/>
        <v>3452.6388888888887</v>
      </c>
      <c r="F579" s="9">
        <f t="shared" si="39"/>
        <v>21.54159445407279</v>
      </c>
      <c r="G579" s="9"/>
    </row>
    <row r="580" spans="1:7" x14ac:dyDescent="0.25">
      <c r="A580">
        <v>578</v>
      </c>
      <c r="B580">
        <v>5.3</v>
      </c>
      <c r="C580" s="9">
        <f t="shared" si="36"/>
        <v>1.4722222222222221</v>
      </c>
      <c r="D580" s="9">
        <f t="shared" si="37"/>
        <v>1.4722222222222221</v>
      </c>
      <c r="E580" s="9">
        <f t="shared" si="38"/>
        <v>3453.375</v>
      </c>
      <c r="F580" s="9">
        <f t="shared" si="39"/>
        <v>21.508910034602078</v>
      </c>
      <c r="G580" s="9"/>
    </row>
    <row r="581" spans="1:7" x14ac:dyDescent="0.25">
      <c r="A581">
        <v>579</v>
      </c>
      <c r="B581">
        <v>9.1999999999999993</v>
      </c>
      <c r="C581" s="9">
        <f t="shared" ref="C581:C644" si="40">B581/3.6</f>
        <v>2.5555555555555554</v>
      </c>
      <c r="D581" s="9">
        <f t="shared" ref="D581:D644" si="41">(C581-C580)/(A581-A580)</f>
        <v>1.0833333333333333</v>
      </c>
      <c r="E581" s="9">
        <f t="shared" ref="E581:E644" si="42">E580+C580*(A581-A580)+(C581-C580)*(A581-A580)/2</f>
        <v>3455.3888888888887</v>
      </c>
      <c r="F581" s="9">
        <f t="shared" ref="F581:F644" si="43">E581/A581*3.6</f>
        <v>21.484283246977547</v>
      </c>
      <c r="G581" s="9"/>
    </row>
    <row r="582" spans="1:7" x14ac:dyDescent="0.25">
      <c r="A582">
        <v>580</v>
      </c>
      <c r="B582">
        <v>11</v>
      </c>
      <c r="C582" s="9">
        <f t="shared" si="40"/>
        <v>3.0555555555555554</v>
      </c>
      <c r="D582" s="9">
        <f t="shared" si="41"/>
        <v>0.5</v>
      </c>
      <c r="E582" s="9">
        <f t="shared" si="42"/>
        <v>3458.1944444444443</v>
      </c>
      <c r="F582" s="9">
        <f t="shared" si="43"/>
        <v>21.464655172413792</v>
      </c>
      <c r="G582" s="9"/>
    </row>
    <row r="583" spans="1:7" x14ac:dyDescent="0.25">
      <c r="A583">
        <v>581</v>
      </c>
      <c r="B583">
        <v>12.7</v>
      </c>
      <c r="C583" s="9">
        <f t="shared" si="40"/>
        <v>3.5277777777777777</v>
      </c>
      <c r="D583" s="9">
        <f t="shared" si="41"/>
        <v>0.47222222222222232</v>
      </c>
      <c r="E583" s="9">
        <f t="shared" si="42"/>
        <v>3461.4861111111113</v>
      </c>
      <c r="F583" s="9">
        <f t="shared" si="43"/>
        <v>21.448106712564549</v>
      </c>
      <c r="G583" s="9"/>
    </row>
    <row r="584" spans="1:7" x14ac:dyDescent="0.25">
      <c r="A584">
        <v>582</v>
      </c>
      <c r="B584">
        <v>11.8</v>
      </c>
      <c r="C584" s="9">
        <f t="shared" si="40"/>
        <v>3.2777777777777777</v>
      </c>
      <c r="D584" s="9">
        <f t="shared" si="41"/>
        <v>-0.25</v>
      </c>
      <c r="E584" s="9">
        <f t="shared" si="42"/>
        <v>3464.8888888888891</v>
      </c>
      <c r="F584" s="9">
        <f t="shared" si="43"/>
        <v>21.432302405498284</v>
      </c>
      <c r="G584" s="9"/>
    </row>
    <row r="585" spans="1:7" x14ac:dyDescent="0.25">
      <c r="A585">
        <v>583</v>
      </c>
      <c r="B585">
        <v>8.8000000000000007</v>
      </c>
      <c r="C585" s="9">
        <f t="shared" si="40"/>
        <v>2.4444444444444446</v>
      </c>
      <c r="D585" s="9">
        <f t="shared" si="41"/>
        <v>-0.83333333333333304</v>
      </c>
      <c r="E585" s="9">
        <f t="shared" si="42"/>
        <v>3467.7500000000005</v>
      </c>
      <c r="F585" s="9">
        <f t="shared" si="43"/>
        <v>21.413207547169815</v>
      </c>
      <c r="G585" s="9"/>
    </row>
    <row r="586" spans="1:7" x14ac:dyDescent="0.25">
      <c r="A586">
        <v>584</v>
      </c>
      <c r="B586">
        <v>7.5</v>
      </c>
      <c r="C586" s="9">
        <f t="shared" si="40"/>
        <v>2.0833333333333335</v>
      </c>
      <c r="D586" s="9">
        <f t="shared" si="41"/>
        <v>-0.36111111111111116</v>
      </c>
      <c r="E586" s="9">
        <f t="shared" si="42"/>
        <v>3470.0138888888891</v>
      </c>
      <c r="F586" s="9">
        <f t="shared" si="43"/>
        <v>21.390496575342468</v>
      </c>
      <c r="G586" s="9"/>
    </row>
    <row r="587" spans="1:7" x14ac:dyDescent="0.25">
      <c r="A587">
        <v>585</v>
      </c>
      <c r="B587">
        <v>7.9</v>
      </c>
      <c r="C587" s="9">
        <f t="shared" si="40"/>
        <v>2.1944444444444446</v>
      </c>
      <c r="D587" s="9">
        <f t="shared" si="41"/>
        <v>0.11111111111111116</v>
      </c>
      <c r="E587" s="9">
        <f t="shared" si="42"/>
        <v>3472.1527777777783</v>
      </c>
      <c r="F587" s="9">
        <f t="shared" si="43"/>
        <v>21.367094017094018</v>
      </c>
      <c r="G587" s="9"/>
    </row>
    <row r="588" spans="1:7" x14ac:dyDescent="0.25">
      <c r="A588">
        <v>586</v>
      </c>
      <c r="B588">
        <v>8.3000000000000007</v>
      </c>
      <c r="C588" s="9">
        <f t="shared" si="40"/>
        <v>2.3055555555555558</v>
      </c>
      <c r="D588" s="9">
        <f t="shared" si="41"/>
        <v>0.11111111111111116</v>
      </c>
      <c r="E588" s="9">
        <f t="shared" si="42"/>
        <v>3474.4027777777783</v>
      </c>
      <c r="F588" s="9">
        <f t="shared" si="43"/>
        <v>21.344453924914678</v>
      </c>
      <c r="G588" s="9"/>
    </row>
    <row r="589" spans="1:7" x14ac:dyDescent="0.25">
      <c r="A589">
        <v>587</v>
      </c>
      <c r="B589">
        <v>9.1999999999999993</v>
      </c>
      <c r="C589" s="9">
        <f t="shared" si="40"/>
        <v>2.5555555555555554</v>
      </c>
      <c r="D589" s="9">
        <f t="shared" si="41"/>
        <v>0.24999999999999956</v>
      </c>
      <c r="E589" s="9">
        <f t="shared" si="42"/>
        <v>3476.8333333333339</v>
      </c>
      <c r="F589" s="9">
        <f t="shared" si="43"/>
        <v>21.322998296422494</v>
      </c>
      <c r="G589" s="9"/>
    </row>
    <row r="590" spans="1:7" x14ac:dyDescent="0.25">
      <c r="A590">
        <v>588</v>
      </c>
      <c r="B590">
        <v>10.5</v>
      </c>
      <c r="C590" s="9">
        <f t="shared" si="40"/>
        <v>2.9166666666666665</v>
      </c>
      <c r="D590" s="9">
        <f t="shared" si="41"/>
        <v>0.36111111111111116</v>
      </c>
      <c r="E590" s="9">
        <f t="shared" si="42"/>
        <v>3479.5694444444453</v>
      </c>
      <c r="F590" s="9">
        <f t="shared" si="43"/>
        <v>21.303486394557829</v>
      </c>
      <c r="G590" s="9"/>
    </row>
    <row r="591" spans="1:7" x14ac:dyDescent="0.25">
      <c r="A591">
        <v>589</v>
      </c>
      <c r="B591">
        <v>9.6</v>
      </c>
      <c r="C591" s="9">
        <f t="shared" si="40"/>
        <v>2.6666666666666665</v>
      </c>
      <c r="D591" s="9">
        <f t="shared" si="41"/>
        <v>-0.25</v>
      </c>
      <c r="E591" s="9">
        <f t="shared" si="42"/>
        <v>3482.3611111111118</v>
      </c>
      <c r="F591" s="9">
        <f t="shared" si="43"/>
        <v>21.284380305602721</v>
      </c>
      <c r="G591" s="9"/>
    </row>
    <row r="592" spans="1:7" x14ac:dyDescent="0.25">
      <c r="A592">
        <v>590</v>
      </c>
      <c r="B592">
        <v>8.8000000000000007</v>
      </c>
      <c r="C592" s="9">
        <f t="shared" si="40"/>
        <v>2.4444444444444446</v>
      </c>
      <c r="D592" s="9">
        <f t="shared" si="41"/>
        <v>-0.22222222222222188</v>
      </c>
      <c r="E592" s="9">
        <f t="shared" si="42"/>
        <v>3484.916666666667</v>
      </c>
      <c r="F592" s="9">
        <f t="shared" si="43"/>
        <v>21.263898305084748</v>
      </c>
      <c r="G592" s="9"/>
    </row>
    <row r="593" spans="1:7" x14ac:dyDescent="0.25">
      <c r="A593">
        <v>591</v>
      </c>
      <c r="B593">
        <v>8.8000000000000007</v>
      </c>
      <c r="C593" s="9">
        <f t="shared" si="40"/>
        <v>2.4444444444444446</v>
      </c>
      <c r="D593" s="9">
        <f t="shared" si="41"/>
        <v>0</v>
      </c>
      <c r="E593" s="9">
        <f t="shared" si="42"/>
        <v>3487.3611111111113</v>
      </c>
      <c r="F593" s="9">
        <f t="shared" si="43"/>
        <v>21.242808798646362</v>
      </c>
      <c r="G593" s="9"/>
    </row>
    <row r="594" spans="1:7" x14ac:dyDescent="0.25">
      <c r="A594">
        <v>592</v>
      </c>
      <c r="B594">
        <v>6.6</v>
      </c>
      <c r="C594" s="9">
        <f t="shared" si="40"/>
        <v>1.8333333333333333</v>
      </c>
      <c r="D594" s="9">
        <f t="shared" si="41"/>
        <v>-0.61111111111111138</v>
      </c>
      <c r="E594" s="9">
        <f t="shared" si="42"/>
        <v>3489.5</v>
      </c>
      <c r="F594" s="9">
        <f t="shared" si="43"/>
        <v>21.219932432432433</v>
      </c>
      <c r="G594" s="9"/>
    </row>
    <row r="595" spans="1:7" x14ac:dyDescent="0.25">
      <c r="A595">
        <v>593</v>
      </c>
      <c r="B595">
        <v>2.6</v>
      </c>
      <c r="C595" s="9">
        <f t="shared" si="40"/>
        <v>0.72222222222222221</v>
      </c>
      <c r="D595" s="9">
        <f t="shared" si="41"/>
        <v>-1.1111111111111112</v>
      </c>
      <c r="E595" s="9">
        <f t="shared" si="42"/>
        <v>3490.7777777777778</v>
      </c>
      <c r="F595" s="9">
        <f t="shared" si="43"/>
        <v>21.191905564924117</v>
      </c>
      <c r="G595" s="9"/>
    </row>
    <row r="596" spans="1:7" x14ac:dyDescent="0.25">
      <c r="A596">
        <v>594</v>
      </c>
      <c r="B596">
        <v>0.4</v>
      </c>
      <c r="C596" s="9">
        <f t="shared" si="40"/>
        <v>0.11111111111111112</v>
      </c>
      <c r="D596" s="9">
        <f t="shared" si="41"/>
        <v>-0.61111111111111105</v>
      </c>
      <c r="E596" s="9">
        <f t="shared" si="42"/>
        <v>3491.1944444444443</v>
      </c>
      <c r="F596" s="9">
        <f t="shared" si="43"/>
        <v>21.15875420875421</v>
      </c>
      <c r="G596" s="9"/>
    </row>
    <row r="597" spans="1:7" x14ac:dyDescent="0.25">
      <c r="A597">
        <v>595</v>
      </c>
      <c r="B597">
        <v>0</v>
      </c>
      <c r="C597" s="9">
        <f t="shared" si="40"/>
        <v>0</v>
      </c>
      <c r="D597" s="9">
        <f t="shared" si="41"/>
        <v>-0.11111111111111112</v>
      </c>
      <c r="E597" s="9">
        <f t="shared" si="42"/>
        <v>3491.25</v>
      </c>
      <c r="F597" s="9">
        <f t="shared" si="43"/>
        <v>21.123529411764704</v>
      </c>
      <c r="G597" s="9"/>
    </row>
    <row r="598" spans="1:7" x14ac:dyDescent="0.25">
      <c r="A598">
        <v>596</v>
      </c>
      <c r="B598">
        <v>0</v>
      </c>
      <c r="C598" s="9">
        <f t="shared" si="40"/>
        <v>0</v>
      </c>
      <c r="D598" s="9">
        <f t="shared" si="41"/>
        <v>0</v>
      </c>
      <c r="E598" s="9">
        <f t="shared" si="42"/>
        <v>3491.25</v>
      </c>
      <c r="F598" s="9">
        <f t="shared" si="43"/>
        <v>21.088087248322147</v>
      </c>
      <c r="G598" s="9"/>
    </row>
    <row r="599" spans="1:7" x14ac:dyDescent="0.25">
      <c r="A599">
        <v>597</v>
      </c>
      <c r="B599">
        <v>0</v>
      </c>
      <c r="C599" s="9">
        <f t="shared" si="40"/>
        <v>0</v>
      </c>
      <c r="D599" s="9">
        <f t="shared" si="41"/>
        <v>0</v>
      </c>
      <c r="E599" s="9">
        <f t="shared" si="42"/>
        <v>3491.25</v>
      </c>
      <c r="F599" s="9">
        <f t="shared" si="43"/>
        <v>21.052763819095478</v>
      </c>
      <c r="G599" s="9"/>
    </row>
    <row r="600" spans="1:7" x14ac:dyDescent="0.25">
      <c r="A600">
        <v>598</v>
      </c>
      <c r="B600">
        <v>0</v>
      </c>
      <c r="C600" s="9">
        <f t="shared" si="40"/>
        <v>0</v>
      </c>
      <c r="D600" s="9">
        <f t="shared" si="41"/>
        <v>0</v>
      </c>
      <c r="E600" s="9">
        <f t="shared" si="42"/>
        <v>3491.25</v>
      </c>
      <c r="F600" s="9">
        <f t="shared" si="43"/>
        <v>21.017558528428093</v>
      </c>
      <c r="G600" s="9"/>
    </row>
    <row r="601" spans="1:7" x14ac:dyDescent="0.25">
      <c r="A601">
        <v>599</v>
      </c>
      <c r="B601">
        <v>0</v>
      </c>
      <c r="C601" s="9">
        <f t="shared" si="40"/>
        <v>0</v>
      </c>
      <c r="D601" s="9">
        <f t="shared" si="41"/>
        <v>0</v>
      </c>
      <c r="E601" s="9">
        <f t="shared" si="42"/>
        <v>3491.25</v>
      </c>
      <c r="F601" s="9">
        <f t="shared" si="43"/>
        <v>20.98247078464107</v>
      </c>
      <c r="G601" s="9"/>
    </row>
    <row r="602" spans="1:7" x14ac:dyDescent="0.25">
      <c r="A602">
        <v>600</v>
      </c>
      <c r="B602">
        <v>0</v>
      </c>
      <c r="C602" s="9">
        <f t="shared" si="40"/>
        <v>0</v>
      </c>
      <c r="D602" s="9">
        <f t="shared" si="41"/>
        <v>0</v>
      </c>
      <c r="E602" s="9">
        <f t="shared" si="42"/>
        <v>3491.25</v>
      </c>
      <c r="F602" s="9">
        <f t="shared" si="43"/>
        <v>20.947499999999998</v>
      </c>
      <c r="G602" s="9"/>
    </row>
    <row r="603" spans="1:7" x14ac:dyDescent="0.25">
      <c r="A603">
        <v>601</v>
      </c>
      <c r="B603">
        <v>0</v>
      </c>
      <c r="C603" s="9">
        <f t="shared" si="40"/>
        <v>0</v>
      </c>
      <c r="D603" s="9">
        <f t="shared" si="41"/>
        <v>0</v>
      </c>
      <c r="E603" s="9">
        <f t="shared" si="42"/>
        <v>3491.25</v>
      </c>
      <c r="F603" s="9">
        <f t="shared" si="43"/>
        <v>20.9126455906822</v>
      </c>
      <c r="G603" s="9"/>
    </row>
    <row r="604" spans="1:7" x14ac:dyDescent="0.25">
      <c r="A604">
        <v>602</v>
      </c>
      <c r="B604">
        <v>0</v>
      </c>
      <c r="C604" s="9">
        <f t="shared" si="40"/>
        <v>0</v>
      </c>
      <c r="D604" s="9">
        <f t="shared" si="41"/>
        <v>0</v>
      </c>
      <c r="E604" s="9">
        <f t="shared" si="42"/>
        <v>3491.25</v>
      </c>
      <c r="F604" s="9">
        <f t="shared" si="43"/>
        <v>20.877906976744189</v>
      </c>
      <c r="G604" s="9"/>
    </row>
    <row r="605" spans="1:7" x14ac:dyDescent="0.25">
      <c r="A605">
        <v>603</v>
      </c>
      <c r="B605">
        <v>0</v>
      </c>
      <c r="C605" s="9">
        <f t="shared" si="40"/>
        <v>0</v>
      </c>
      <c r="D605" s="9">
        <f t="shared" si="41"/>
        <v>0</v>
      </c>
      <c r="E605" s="9">
        <f t="shared" si="42"/>
        <v>3491.25</v>
      </c>
      <c r="F605" s="9">
        <f t="shared" si="43"/>
        <v>20.843283582089551</v>
      </c>
      <c r="G605" s="9"/>
    </row>
    <row r="606" spans="1:7" x14ac:dyDescent="0.25">
      <c r="A606">
        <v>604</v>
      </c>
      <c r="B606">
        <v>0</v>
      </c>
      <c r="C606" s="9">
        <f t="shared" si="40"/>
        <v>0</v>
      </c>
      <c r="D606" s="9">
        <f t="shared" si="41"/>
        <v>0</v>
      </c>
      <c r="E606" s="9">
        <f t="shared" si="42"/>
        <v>3491.25</v>
      </c>
      <c r="F606" s="9">
        <f t="shared" si="43"/>
        <v>20.808774834437088</v>
      </c>
      <c r="G606" s="9"/>
    </row>
    <row r="607" spans="1:7" x14ac:dyDescent="0.25">
      <c r="A607">
        <v>605</v>
      </c>
      <c r="B607">
        <v>0</v>
      </c>
      <c r="C607" s="9">
        <f t="shared" si="40"/>
        <v>0</v>
      </c>
      <c r="D607" s="9">
        <f t="shared" si="41"/>
        <v>0</v>
      </c>
      <c r="E607" s="9">
        <f t="shared" si="42"/>
        <v>3491.25</v>
      </c>
      <c r="F607" s="9">
        <f t="shared" si="43"/>
        <v>20.774380165289259</v>
      </c>
      <c r="G607" s="9"/>
    </row>
    <row r="608" spans="1:7" x14ac:dyDescent="0.25">
      <c r="A608">
        <v>606</v>
      </c>
      <c r="B608">
        <v>0</v>
      </c>
      <c r="C608" s="9">
        <f t="shared" si="40"/>
        <v>0</v>
      </c>
      <c r="D608" s="9">
        <f t="shared" si="41"/>
        <v>0</v>
      </c>
      <c r="E608" s="9">
        <f t="shared" si="42"/>
        <v>3491.25</v>
      </c>
      <c r="F608" s="9">
        <f t="shared" si="43"/>
        <v>20.740099009900991</v>
      </c>
      <c r="G608" s="9"/>
    </row>
    <row r="609" spans="1:7" x14ac:dyDescent="0.25">
      <c r="A609">
        <v>607</v>
      </c>
      <c r="B609">
        <v>0</v>
      </c>
      <c r="C609" s="9">
        <f t="shared" si="40"/>
        <v>0</v>
      </c>
      <c r="D609" s="9">
        <f t="shared" si="41"/>
        <v>0</v>
      </c>
      <c r="E609" s="9">
        <f t="shared" si="42"/>
        <v>3491.25</v>
      </c>
      <c r="F609" s="9">
        <f t="shared" si="43"/>
        <v>20.705930807248762</v>
      </c>
      <c r="G609" s="9"/>
    </row>
    <row r="610" spans="1:7" x14ac:dyDescent="0.25">
      <c r="A610">
        <v>608</v>
      </c>
      <c r="B610">
        <v>0</v>
      </c>
      <c r="C610" s="9">
        <f t="shared" si="40"/>
        <v>0</v>
      </c>
      <c r="D610" s="9">
        <f t="shared" si="41"/>
        <v>0</v>
      </c>
      <c r="E610" s="9">
        <f t="shared" si="42"/>
        <v>3491.25</v>
      </c>
      <c r="F610" s="9">
        <f t="shared" si="43"/>
        <v>20.671875</v>
      </c>
      <c r="G610" s="9"/>
    </row>
    <row r="611" spans="1:7" x14ac:dyDescent="0.25">
      <c r="A611">
        <v>609</v>
      </c>
      <c r="B611">
        <v>0</v>
      </c>
      <c r="C611" s="9">
        <f t="shared" si="40"/>
        <v>0</v>
      </c>
      <c r="D611" s="9">
        <f t="shared" si="41"/>
        <v>0</v>
      </c>
      <c r="E611" s="9">
        <f t="shared" si="42"/>
        <v>3491.25</v>
      </c>
      <c r="F611" s="9">
        <f t="shared" si="43"/>
        <v>20.637931034482758</v>
      </c>
      <c r="G611" s="9"/>
    </row>
    <row r="612" spans="1:7" x14ac:dyDescent="0.25">
      <c r="A612">
        <v>610</v>
      </c>
      <c r="B612">
        <v>0</v>
      </c>
      <c r="C612" s="9">
        <f t="shared" si="40"/>
        <v>0</v>
      </c>
      <c r="D612" s="9">
        <f t="shared" si="41"/>
        <v>0</v>
      </c>
      <c r="E612" s="9">
        <f t="shared" si="42"/>
        <v>3491.25</v>
      </c>
      <c r="F612" s="9">
        <f t="shared" si="43"/>
        <v>20.604098360655737</v>
      </c>
      <c r="G612" s="9"/>
    </row>
    <row r="613" spans="1:7" x14ac:dyDescent="0.25">
      <c r="A613">
        <v>611</v>
      </c>
      <c r="B613">
        <v>0</v>
      </c>
      <c r="C613" s="9">
        <f t="shared" si="40"/>
        <v>0</v>
      </c>
      <c r="D613" s="9">
        <f t="shared" si="41"/>
        <v>0</v>
      </c>
      <c r="E613" s="9">
        <f t="shared" si="42"/>
        <v>3491.25</v>
      </c>
      <c r="F613" s="9">
        <f t="shared" si="43"/>
        <v>20.570376432078561</v>
      </c>
      <c r="G613" s="9"/>
    </row>
    <row r="614" spans="1:7" x14ac:dyDescent="0.25">
      <c r="A614">
        <v>612</v>
      </c>
      <c r="B614">
        <v>0</v>
      </c>
      <c r="C614" s="9">
        <f t="shared" si="40"/>
        <v>0</v>
      </c>
      <c r="D614" s="9">
        <f t="shared" si="41"/>
        <v>0</v>
      </c>
      <c r="E614" s="9">
        <f t="shared" si="42"/>
        <v>3491.25</v>
      </c>
      <c r="F614" s="9">
        <f t="shared" si="43"/>
        <v>20.536764705882355</v>
      </c>
      <c r="G614" s="9"/>
    </row>
    <row r="615" spans="1:7" x14ac:dyDescent="0.25">
      <c r="A615">
        <v>613</v>
      </c>
      <c r="B615">
        <v>0</v>
      </c>
      <c r="C615" s="9">
        <f t="shared" si="40"/>
        <v>0</v>
      </c>
      <c r="D615" s="9">
        <f t="shared" si="41"/>
        <v>0</v>
      </c>
      <c r="E615" s="9">
        <f t="shared" si="42"/>
        <v>3491.25</v>
      </c>
      <c r="F615" s="9">
        <f t="shared" si="43"/>
        <v>20.503262642740619</v>
      </c>
      <c r="G615" s="9"/>
    </row>
    <row r="616" spans="1:7" x14ac:dyDescent="0.25">
      <c r="A616">
        <v>614</v>
      </c>
      <c r="B616">
        <v>0</v>
      </c>
      <c r="C616" s="9">
        <f t="shared" si="40"/>
        <v>0</v>
      </c>
      <c r="D616" s="9">
        <f t="shared" si="41"/>
        <v>0</v>
      </c>
      <c r="E616" s="9">
        <f t="shared" si="42"/>
        <v>3491.25</v>
      </c>
      <c r="F616" s="9">
        <f t="shared" si="43"/>
        <v>20.469869706840392</v>
      </c>
      <c r="G616" s="9"/>
    </row>
    <row r="617" spans="1:7" x14ac:dyDescent="0.25">
      <c r="A617">
        <v>615</v>
      </c>
      <c r="B617">
        <v>0</v>
      </c>
      <c r="C617" s="9">
        <f t="shared" si="40"/>
        <v>0</v>
      </c>
      <c r="D617" s="9">
        <f t="shared" si="41"/>
        <v>0</v>
      </c>
      <c r="E617" s="9">
        <f t="shared" si="42"/>
        <v>3491.25</v>
      </c>
      <c r="F617" s="9">
        <f t="shared" si="43"/>
        <v>20.436585365853659</v>
      </c>
      <c r="G617" s="9"/>
    </row>
    <row r="618" spans="1:7" x14ac:dyDescent="0.25">
      <c r="A618">
        <v>616</v>
      </c>
      <c r="B618">
        <v>0</v>
      </c>
      <c r="C618" s="9">
        <f t="shared" si="40"/>
        <v>0</v>
      </c>
      <c r="D618" s="9">
        <f t="shared" si="41"/>
        <v>0</v>
      </c>
      <c r="E618" s="9">
        <f t="shared" si="42"/>
        <v>3491.25</v>
      </c>
      <c r="F618" s="9">
        <f t="shared" si="43"/>
        <v>20.403409090909093</v>
      </c>
      <c r="G618" s="9"/>
    </row>
    <row r="619" spans="1:7" x14ac:dyDescent="0.25">
      <c r="A619">
        <v>617</v>
      </c>
      <c r="B619">
        <v>0</v>
      </c>
      <c r="C619" s="9">
        <f t="shared" si="40"/>
        <v>0</v>
      </c>
      <c r="D619" s="9">
        <f t="shared" si="41"/>
        <v>0</v>
      </c>
      <c r="E619" s="9">
        <f t="shared" si="42"/>
        <v>3491.25</v>
      </c>
      <c r="F619" s="9">
        <f t="shared" si="43"/>
        <v>20.370340356564022</v>
      </c>
      <c r="G619" s="9"/>
    </row>
    <row r="620" spans="1:7" x14ac:dyDescent="0.25">
      <c r="A620">
        <v>618</v>
      </c>
      <c r="B620">
        <v>0</v>
      </c>
      <c r="C620" s="9">
        <f t="shared" si="40"/>
        <v>0</v>
      </c>
      <c r="D620" s="9">
        <f t="shared" si="41"/>
        <v>0</v>
      </c>
      <c r="E620" s="9">
        <f t="shared" si="42"/>
        <v>3491.25</v>
      </c>
      <c r="F620" s="9">
        <f t="shared" si="43"/>
        <v>20.337378640776699</v>
      </c>
      <c r="G620" s="9"/>
    </row>
    <row r="621" spans="1:7" x14ac:dyDescent="0.25">
      <c r="A621">
        <v>619</v>
      </c>
      <c r="B621">
        <v>0</v>
      </c>
      <c r="C621" s="9">
        <f t="shared" si="40"/>
        <v>0</v>
      </c>
      <c r="D621" s="9">
        <f t="shared" si="41"/>
        <v>0</v>
      </c>
      <c r="E621" s="9">
        <f t="shared" si="42"/>
        <v>3491.25</v>
      </c>
      <c r="F621" s="9">
        <f t="shared" si="43"/>
        <v>20.304523424878838</v>
      </c>
      <c r="G621" s="9"/>
    </row>
    <row r="622" spans="1:7" x14ac:dyDescent="0.25">
      <c r="A622">
        <v>620</v>
      </c>
      <c r="B622">
        <v>0</v>
      </c>
      <c r="C622" s="9">
        <f t="shared" si="40"/>
        <v>0</v>
      </c>
      <c r="D622" s="9">
        <f t="shared" si="41"/>
        <v>0</v>
      </c>
      <c r="E622" s="9">
        <f t="shared" si="42"/>
        <v>3491.25</v>
      </c>
      <c r="F622" s="9">
        <f t="shared" si="43"/>
        <v>20.271774193548389</v>
      </c>
      <c r="G622" s="9"/>
    </row>
    <row r="623" spans="1:7" x14ac:dyDescent="0.25">
      <c r="A623">
        <v>621</v>
      </c>
      <c r="B623">
        <v>3.1</v>
      </c>
      <c r="C623" s="9">
        <f t="shared" si="40"/>
        <v>0.86111111111111116</v>
      </c>
      <c r="D623" s="9">
        <f t="shared" si="41"/>
        <v>0.86111111111111116</v>
      </c>
      <c r="E623" s="9">
        <f t="shared" si="42"/>
        <v>3491.6805555555557</v>
      </c>
      <c r="F623" s="9">
        <f t="shared" si="43"/>
        <v>20.241626409017716</v>
      </c>
      <c r="G623" s="9"/>
    </row>
    <row r="624" spans="1:7" x14ac:dyDescent="0.25">
      <c r="A624">
        <v>622</v>
      </c>
      <c r="B624">
        <v>7.9</v>
      </c>
      <c r="C624" s="9">
        <f t="shared" si="40"/>
        <v>2.1944444444444446</v>
      </c>
      <c r="D624" s="9">
        <f t="shared" si="41"/>
        <v>1.3333333333333335</v>
      </c>
      <c r="E624" s="9">
        <f t="shared" si="42"/>
        <v>3493.2083333333335</v>
      </c>
      <c r="F624" s="9">
        <f t="shared" si="43"/>
        <v>20.217926045016078</v>
      </c>
      <c r="G624" s="9"/>
    </row>
    <row r="625" spans="1:7" x14ac:dyDescent="0.25">
      <c r="A625">
        <v>623</v>
      </c>
      <c r="B625">
        <v>13.2</v>
      </c>
      <c r="C625" s="9">
        <f t="shared" si="40"/>
        <v>3.6666666666666665</v>
      </c>
      <c r="D625" s="9">
        <f t="shared" si="41"/>
        <v>1.4722222222222219</v>
      </c>
      <c r="E625" s="9">
        <f t="shared" si="42"/>
        <v>3496.1388888888891</v>
      </c>
      <c r="F625" s="9">
        <f t="shared" si="43"/>
        <v>20.202407704654895</v>
      </c>
      <c r="G625" s="9"/>
    </row>
    <row r="626" spans="1:7" x14ac:dyDescent="0.25">
      <c r="A626">
        <v>624</v>
      </c>
      <c r="B626">
        <v>13.2</v>
      </c>
      <c r="C626" s="9">
        <f t="shared" si="40"/>
        <v>3.6666666666666665</v>
      </c>
      <c r="D626" s="9">
        <f t="shared" si="41"/>
        <v>0</v>
      </c>
      <c r="E626" s="9">
        <f t="shared" si="42"/>
        <v>3499.8055555555557</v>
      </c>
      <c r="F626" s="9">
        <f t="shared" si="43"/>
        <v>20.191185897435901</v>
      </c>
      <c r="G626" s="9"/>
    </row>
    <row r="627" spans="1:7" x14ac:dyDescent="0.25">
      <c r="A627">
        <v>625</v>
      </c>
      <c r="B627">
        <v>7.5</v>
      </c>
      <c r="C627" s="9">
        <f t="shared" si="40"/>
        <v>2.0833333333333335</v>
      </c>
      <c r="D627" s="9">
        <f t="shared" si="41"/>
        <v>-1.583333333333333</v>
      </c>
      <c r="E627" s="9">
        <f t="shared" si="42"/>
        <v>3502.6805555555557</v>
      </c>
      <c r="F627" s="9">
        <f t="shared" si="43"/>
        <v>20.175440000000002</v>
      </c>
      <c r="G627" s="9"/>
    </row>
    <row r="628" spans="1:7" x14ac:dyDescent="0.25">
      <c r="A628">
        <v>626</v>
      </c>
      <c r="B628">
        <v>3.5</v>
      </c>
      <c r="C628" s="9">
        <f t="shared" si="40"/>
        <v>0.97222222222222221</v>
      </c>
      <c r="D628" s="9">
        <f t="shared" si="41"/>
        <v>-1.1111111111111112</v>
      </c>
      <c r="E628" s="9">
        <f t="shared" si="42"/>
        <v>3504.2083333333335</v>
      </c>
      <c r="F628" s="9">
        <f t="shared" si="43"/>
        <v>20.151996805111825</v>
      </c>
      <c r="G628" s="9"/>
    </row>
    <row r="629" spans="1:7" x14ac:dyDescent="0.25">
      <c r="A629">
        <v>627</v>
      </c>
      <c r="B629">
        <v>1.3</v>
      </c>
      <c r="C629" s="9">
        <f t="shared" si="40"/>
        <v>0.3611111111111111</v>
      </c>
      <c r="D629" s="9">
        <f t="shared" si="41"/>
        <v>-0.61111111111111116</v>
      </c>
      <c r="E629" s="9">
        <f t="shared" si="42"/>
        <v>3504.875</v>
      </c>
      <c r="F629" s="9">
        <f t="shared" si="43"/>
        <v>20.123684210526317</v>
      </c>
      <c r="G629" s="9"/>
    </row>
    <row r="630" spans="1:7" x14ac:dyDescent="0.25">
      <c r="A630">
        <v>628</v>
      </c>
      <c r="B630">
        <v>0</v>
      </c>
      <c r="C630" s="9">
        <f t="shared" si="40"/>
        <v>0</v>
      </c>
      <c r="D630" s="9">
        <f t="shared" si="41"/>
        <v>-0.3611111111111111</v>
      </c>
      <c r="E630" s="9">
        <f t="shared" si="42"/>
        <v>3505.0555555555557</v>
      </c>
      <c r="F630" s="9">
        <f t="shared" si="43"/>
        <v>20.092675159235668</v>
      </c>
      <c r="G630" s="9"/>
    </row>
    <row r="631" spans="1:7" x14ac:dyDescent="0.25">
      <c r="A631">
        <v>629</v>
      </c>
      <c r="B631">
        <v>0</v>
      </c>
      <c r="C631" s="9">
        <f t="shared" si="40"/>
        <v>0</v>
      </c>
      <c r="D631" s="9">
        <f t="shared" si="41"/>
        <v>0</v>
      </c>
      <c r="E631" s="9">
        <f t="shared" si="42"/>
        <v>3505.0555555555557</v>
      </c>
      <c r="F631" s="9">
        <f t="shared" si="43"/>
        <v>20.060731319554851</v>
      </c>
      <c r="G631" s="9"/>
    </row>
    <row r="632" spans="1:7" x14ac:dyDescent="0.25">
      <c r="A632">
        <v>630</v>
      </c>
      <c r="B632">
        <v>0</v>
      </c>
      <c r="C632" s="9">
        <f t="shared" si="40"/>
        <v>0</v>
      </c>
      <c r="D632" s="9">
        <f t="shared" si="41"/>
        <v>0</v>
      </c>
      <c r="E632" s="9">
        <f t="shared" si="42"/>
        <v>3505.0555555555557</v>
      </c>
      <c r="F632" s="9">
        <f t="shared" si="43"/>
        <v>20.02888888888889</v>
      </c>
      <c r="G632" s="9"/>
    </row>
    <row r="633" spans="1:7" x14ac:dyDescent="0.25">
      <c r="A633">
        <v>631</v>
      </c>
      <c r="B633">
        <v>0</v>
      </c>
      <c r="C633" s="9">
        <f t="shared" si="40"/>
        <v>0</v>
      </c>
      <c r="D633" s="9">
        <f t="shared" si="41"/>
        <v>0</v>
      </c>
      <c r="E633" s="9">
        <f t="shared" si="42"/>
        <v>3505.0555555555557</v>
      </c>
      <c r="F633" s="9">
        <f t="shared" si="43"/>
        <v>19.997147385103013</v>
      </c>
      <c r="G633" s="9"/>
    </row>
    <row r="634" spans="1:7" x14ac:dyDescent="0.25">
      <c r="A634">
        <v>632</v>
      </c>
      <c r="B634">
        <v>1.8</v>
      </c>
      <c r="C634" s="9">
        <f t="shared" si="40"/>
        <v>0.5</v>
      </c>
      <c r="D634" s="9">
        <f t="shared" si="41"/>
        <v>0.5</v>
      </c>
      <c r="E634" s="9">
        <f t="shared" si="42"/>
        <v>3505.3055555555557</v>
      </c>
      <c r="F634" s="9">
        <f t="shared" si="43"/>
        <v>19.966930379746834</v>
      </c>
      <c r="G634" s="9"/>
    </row>
    <row r="635" spans="1:7" x14ac:dyDescent="0.25">
      <c r="A635">
        <v>633</v>
      </c>
      <c r="B635">
        <v>9.6</v>
      </c>
      <c r="C635" s="9">
        <f t="shared" si="40"/>
        <v>2.6666666666666665</v>
      </c>
      <c r="D635" s="9">
        <f t="shared" si="41"/>
        <v>2.1666666666666665</v>
      </c>
      <c r="E635" s="9">
        <f t="shared" si="42"/>
        <v>3506.8888888888891</v>
      </c>
      <c r="F635" s="9">
        <f t="shared" si="43"/>
        <v>19.944391785150081</v>
      </c>
      <c r="G635" s="9"/>
    </row>
    <row r="636" spans="1:7" x14ac:dyDescent="0.25">
      <c r="A636">
        <v>634</v>
      </c>
      <c r="B636">
        <v>17.100000000000001</v>
      </c>
      <c r="C636" s="9">
        <f t="shared" si="40"/>
        <v>4.75</v>
      </c>
      <c r="D636" s="9">
        <f t="shared" si="41"/>
        <v>2.0833333333333335</v>
      </c>
      <c r="E636" s="9">
        <f t="shared" si="42"/>
        <v>3510.5972222222222</v>
      </c>
      <c r="F636" s="9">
        <f t="shared" si="43"/>
        <v>19.933990536277602</v>
      </c>
      <c r="G636" s="9"/>
    </row>
    <row r="637" spans="1:7" x14ac:dyDescent="0.25">
      <c r="A637">
        <v>635</v>
      </c>
      <c r="B637">
        <v>21.5</v>
      </c>
      <c r="C637" s="9">
        <f t="shared" si="40"/>
        <v>5.9722222222222223</v>
      </c>
      <c r="D637" s="9">
        <f t="shared" si="41"/>
        <v>1.2222222222222223</v>
      </c>
      <c r="E637" s="9">
        <f t="shared" si="42"/>
        <v>3515.9583333333335</v>
      </c>
      <c r="F637" s="9">
        <f t="shared" si="43"/>
        <v>19.932992125984253</v>
      </c>
      <c r="G637" s="9"/>
    </row>
    <row r="638" spans="1:7" x14ac:dyDescent="0.25">
      <c r="A638">
        <v>636</v>
      </c>
      <c r="B638">
        <v>24.1</v>
      </c>
      <c r="C638" s="9">
        <f t="shared" si="40"/>
        <v>6.6944444444444446</v>
      </c>
      <c r="D638" s="9">
        <f t="shared" si="41"/>
        <v>0.72222222222222232</v>
      </c>
      <c r="E638" s="9">
        <f t="shared" si="42"/>
        <v>3522.291666666667</v>
      </c>
      <c r="F638" s="9">
        <f t="shared" si="43"/>
        <v>19.9375</v>
      </c>
      <c r="G638" s="9"/>
    </row>
    <row r="639" spans="1:7" x14ac:dyDescent="0.25">
      <c r="A639">
        <v>637</v>
      </c>
      <c r="B639">
        <v>25.4</v>
      </c>
      <c r="C639" s="9">
        <f t="shared" si="40"/>
        <v>7.0555555555555554</v>
      </c>
      <c r="D639" s="9">
        <f t="shared" si="41"/>
        <v>0.36111111111111072</v>
      </c>
      <c r="E639" s="9">
        <f t="shared" si="42"/>
        <v>3529.166666666667</v>
      </c>
      <c r="F639" s="9">
        <f t="shared" si="43"/>
        <v>19.945054945054949</v>
      </c>
      <c r="G639" s="9"/>
    </row>
    <row r="640" spans="1:7" x14ac:dyDescent="0.25">
      <c r="A640">
        <v>638</v>
      </c>
      <c r="B640">
        <v>22.8</v>
      </c>
      <c r="C640" s="9">
        <f t="shared" si="40"/>
        <v>6.333333333333333</v>
      </c>
      <c r="D640" s="9">
        <f t="shared" si="41"/>
        <v>-0.72222222222222232</v>
      </c>
      <c r="E640" s="9">
        <f t="shared" si="42"/>
        <v>3535.8611111111113</v>
      </c>
      <c r="F640" s="9">
        <f t="shared" si="43"/>
        <v>19.951567398119124</v>
      </c>
      <c r="G640" s="9"/>
    </row>
    <row r="641" spans="1:7" x14ac:dyDescent="0.25">
      <c r="A641">
        <v>639</v>
      </c>
      <c r="B641">
        <v>18.399999999999999</v>
      </c>
      <c r="C641" s="9">
        <f t="shared" si="40"/>
        <v>5.1111111111111107</v>
      </c>
      <c r="D641" s="9">
        <f t="shared" si="41"/>
        <v>-1.2222222222222223</v>
      </c>
      <c r="E641" s="9">
        <f t="shared" si="42"/>
        <v>3541.5833333333335</v>
      </c>
      <c r="F641" s="9">
        <f t="shared" si="43"/>
        <v>19.952582159624413</v>
      </c>
      <c r="G641" s="9"/>
    </row>
    <row r="642" spans="1:7" x14ac:dyDescent="0.25">
      <c r="A642">
        <v>640</v>
      </c>
      <c r="B642">
        <v>12.3</v>
      </c>
      <c r="C642" s="9">
        <f t="shared" si="40"/>
        <v>3.416666666666667</v>
      </c>
      <c r="D642" s="9">
        <f t="shared" si="41"/>
        <v>-1.6944444444444438</v>
      </c>
      <c r="E642" s="9">
        <f t="shared" si="42"/>
        <v>3545.8472222222226</v>
      </c>
      <c r="F642" s="9">
        <f t="shared" si="43"/>
        <v>19.945390625000002</v>
      </c>
      <c r="G642" s="9"/>
    </row>
    <row r="643" spans="1:7" x14ac:dyDescent="0.25">
      <c r="A643">
        <v>641</v>
      </c>
      <c r="B643">
        <v>6.6</v>
      </c>
      <c r="C643" s="9">
        <f t="shared" si="40"/>
        <v>1.8333333333333333</v>
      </c>
      <c r="D643" s="9">
        <f t="shared" si="41"/>
        <v>-1.5833333333333337</v>
      </c>
      <c r="E643" s="9">
        <f t="shared" si="42"/>
        <v>3548.4722222222226</v>
      </c>
      <c r="F643" s="9">
        <f t="shared" si="43"/>
        <v>19.929017160686431</v>
      </c>
      <c r="G643" s="9"/>
    </row>
    <row r="644" spans="1:7" x14ac:dyDescent="0.25">
      <c r="A644">
        <v>642</v>
      </c>
      <c r="B644">
        <v>1.3</v>
      </c>
      <c r="C644" s="9">
        <f t="shared" si="40"/>
        <v>0.3611111111111111</v>
      </c>
      <c r="D644" s="9">
        <f t="shared" si="41"/>
        <v>-1.4722222222222221</v>
      </c>
      <c r="E644" s="9">
        <f t="shared" si="42"/>
        <v>3549.5694444444448</v>
      </c>
      <c r="F644" s="9">
        <f t="shared" si="43"/>
        <v>19.9041277258567</v>
      </c>
      <c r="G644" s="9"/>
    </row>
    <row r="645" spans="1:7" x14ac:dyDescent="0.25">
      <c r="A645">
        <v>643</v>
      </c>
      <c r="B645">
        <v>0</v>
      </c>
      <c r="C645" s="9">
        <f t="shared" ref="C645:C708" si="44">B645/3.6</f>
        <v>0</v>
      </c>
      <c r="D645" s="9">
        <f t="shared" ref="D645:D708" si="45">(C645-C644)/(A645-A644)</f>
        <v>-0.3611111111111111</v>
      </c>
      <c r="E645" s="9">
        <f t="shared" ref="E645:E708" si="46">E644+C644*(A645-A644)+(C645-C644)*(A645-A644)/2</f>
        <v>3549.7500000000005</v>
      </c>
      <c r="F645" s="9">
        <f t="shared" ref="F645:F708" si="47">E645/A645*3.6</f>
        <v>19.874183514774501</v>
      </c>
      <c r="G645" s="9"/>
    </row>
    <row r="646" spans="1:7" x14ac:dyDescent="0.25">
      <c r="A646">
        <v>644</v>
      </c>
      <c r="B646">
        <v>0</v>
      </c>
      <c r="C646" s="9">
        <f t="shared" si="44"/>
        <v>0</v>
      </c>
      <c r="D646" s="9">
        <f t="shared" si="45"/>
        <v>0</v>
      </c>
      <c r="E646" s="9">
        <f t="shared" si="46"/>
        <v>3549.7500000000005</v>
      </c>
      <c r="F646" s="9">
        <f t="shared" si="47"/>
        <v>19.843322981366462</v>
      </c>
      <c r="G646" s="9"/>
    </row>
    <row r="647" spans="1:7" x14ac:dyDescent="0.25">
      <c r="A647">
        <v>645</v>
      </c>
      <c r="B647">
        <v>0</v>
      </c>
      <c r="C647" s="9">
        <f t="shared" si="44"/>
        <v>0</v>
      </c>
      <c r="D647" s="9">
        <f t="shared" si="45"/>
        <v>0</v>
      </c>
      <c r="E647" s="9">
        <f t="shared" si="46"/>
        <v>3549.7500000000005</v>
      </c>
      <c r="F647" s="9">
        <f t="shared" si="47"/>
        <v>19.812558139534886</v>
      </c>
      <c r="G647" s="9"/>
    </row>
    <row r="648" spans="1:7" x14ac:dyDescent="0.25">
      <c r="A648">
        <v>646</v>
      </c>
      <c r="B648">
        <v>0</v>
      </c>
      <c r="C648" s="9">
        <f t="shared" si="44"/>
        <v>0</v>
      </c>
      <c r="D648" s="9">
        <f t="shared" si="45"/>
        <v>0</v>
      </c>
      <c r="E648" s="9">
        <f t="shared" si="46"/>
        <v>3549.7500000000005</v>
      </c>
      <c r="F648" s="9">
        <f t="shared" si="47"/>
        <v>19.781888544891643</v>
      </c>
      <c r="G648" s="9"/>
    </row>
    <row r="649" spans="1:7" x14ac:dyDescent="0.25">
      <c r="A649">
        <v>647</v>
      </c>
      <c r="B649">
        <v>0</v>
      </c>
      <c r="C649" s="9">
        <f t="shared" si="44"/>
        <v>0</v>
      </c>
      <c r="D649" s="9">
        <f t="shared" si="45"/>
        <v>0</v>
      </c>
      <c r="E649" s="9">
        <f t="shared" si="46"/>
        <v>3549.7500000000005</v>
      </c>
      <c r="F649" s="9">
        <f t="shared" si="47"/>
        <v>19.751313755795984</v>
      </c>
      <c r="G649" s="9"/>
    </row>
    <row r="650" spans="1:7" x14ac:dyDescent="0.25">
      <c r="A650">
        <v>648</v>
      </c>
      <c r="B650">
        <v>0</v>
      </c>
      <c r="C650" s="9">
        <f t="shared" si="44"/>
        <v>0</v>
      </c>
      <c r="D650" s="9">
        <f t="shared" si="45"/>
        <v>0</v>
      </c>
      <c r="E650" s="9">
        <f t="shared" si="46"/>
        <v>3549.7500000000005</v>
      </c>
      <c r="F650" s="9">
        <f t="shared" si="47"/>
        <v>19.720833333333335</v>
      </c>
      <c r="G650" s="9"/>
    </row>
    <row r="651" spans="1:7" x14ac:dyDescent="0.25">
      <c r="A651">
        <v>649</v>
      </c>
      <c r="B651">
        <v>0</v>
      </c>
      <c r="C651" s="9">
        <f t="shared" si="44"/>
        <v>0</v>
      </c>
      <c r="D651" s="9">
        <f t="shared" si="45"/>
        <v>0</v>
      </c>
      <c r="E651" s="9">
        <f t="shared" si="46"/>
        <v>3549.7500000000005</v>
      </c>
      <c r="F651" s="9">
        <f t="shared" si="47"/>
        <v>19.6904468412943</v>
      </c>
      <c r="G651" s="9"/>
    </row>
    <row r="652" spans="1:7" x14ac:dyDescent="0.25">
      <c r="A652">
        <v>650</v>
      </c>
      <c r="B652">
        <v>0</v>
      </c>
      <c r="C652" s="9">
        <f t="shared" si="44"/>
        <v>0</v>
      </c>
      <c r="D652" s="9">
        <f t="shared" si="45"/>
        <v>0</v>
      </c>
      <c r="E652" s="9">
        <f t="shared" si="46"/>
        <v>3549.7500000000005</v>
      </c>
      <c r="F652" s="9">
        <f t="shared" si="47"/>
        <v>19.66015384615385</v>
      </c>
      <c r="G652" s="9"/>
    </row>
    <row r="653" spans="1:7" x14ac:dyDescent="0.25">
      <c r="A653">
        <v>651</v>
      </c>
      <c r="B653">
        <v>0</v>
      </c>
      <c r="C653" s="9">
        <f t="shared" si="44"/>
        <v>0</v>
      </c>
      <c r="D653" s="9">
        <f t="shared" si="45"/>
        <v>0</v>
      </c>
      <c r="E653" s="9">
        <f t="shared" si="46"/>
        <v>3549.7500000000005</v>
      </c>
      <c r="F653" s="9">
        <f t="shared" si="47"/>
        <v>19.629953917050692</v>
      </c>
      <c r="G653" s="9"/>
    </row>
    <row r="654" spans="1:7" x14ac:dyDescent="0.25">
      <c r="A654">
        <v>652</v>
      </c>
      <c r="B654">
        <v>0</v>
      </c>
      <c r="C654" s="9">
        <f t="shared" si="44"/>
        <v>0</v>
      </c>
      <c r="D654" s="9">
        <f t="shared" si="45"/>
        <v>0</v>
      </c>
      <c r="E654" s="9">
        <f t="shared" si="46"/>
        <v>3549.7500000000005</v>
      </c>
      <c r="F654" s="9">
        <f t="shared" si="47"/>
        <v>19.599846625766872</v>
      </c>
      <c r="G654" s="9"/>
    </row>
    <row r="655" spans="1:7" x14ac:dyDescent="0.25">
      <c r="A655">
        <v>653</v>
      </c>
      <c r="B655">
        <v>0</v>
      </c>
      <c r="C655" s="9">
        <f t="shared" si="44"/>
        <v>0</v>
      </c>
      <c r="D655" s="9">
        <f t="shared" si="45"/>
        <v>0</v>
      </c>
      <c r="E655" s="9">
        <f t="shared" si="46"/>
        <v>3549.7500000000005</v>
      </c>
      <c r="F655" s="9">
        <f t="shared" si="47"/>
        <v>19.569831546707508</v>
      </c>
      <c r="G655" s="9"/>
    </row>
    <row r="656" spans="1:7" x14ac:dyDescent="0.25">
      <c r="A656">
        <v>654</v>
      </c>
      <c r="B656">
        <v>0</v>
      </c>
      <c r="C656" s="9">
        <f t="shared" si="44"/>
        <v>0</v>
      </c>
      <c r="D656" s="9">
        <f t="shared" si="45"/>
        <v>0</v>
      </c>
      <c r="E656" s="9">
        <f t="shared" si="46"/>
        <v>3549.7500000000005</v>
      </c>
      <c r="F656" s="9">
        <f t="shared" si="47"/>
        <v>19.539908256880736</v>
      </c>
      <c r="G656" s="9"/>
    </row>
    <row r="657" spans="1:7" x14ac:dyDescent="0.25">
      <c r="A657">
        <v>655</v>
      </c>
      <c r="B657">
        <v>0</v>
      </c>
      <c r="C657" s="9">
        <f t="shared" si="44"/>
        <v>0</v>
      </c>
      <c r="D657" s="9">
        <f t="shared" si="45"/>
        <v>0</v>
      </c>
      <c r="E657" s="9">
        <f t="shared" si="46"/>
        <v>3549.7500000000005</v>
      </c>
      <c r="F657" s="9">
        <f t="shared" si="47"/>
        <v>19.510076335877866</v>
      </c>
      <c r="G657" s="9"/>
    </row>
    <row r="658" spans="1:7" x14ac:dyDescent="0.25">
      <c r="A658">
        <v>656</v>
      </c>
      <c r="B658">
        <v>0</v>
      </c>
      <c r="C658" s="9">
        <f t="shared" si="44"/>
        <v>0</v>
      </c>
      <c r="D658" s="9">
        <f t="shared" si="45"/>
        <v>0</v>
      </c>
      <c r="E658" s="9">
        <f t="shared" si="46"/>
        <v>3549.7500000000005</v>
      </c>
      <c r="F658" s="9">
        <f t="shared" si="47"/>
        <v>19.480335365853662</v>
      </c>
      <c r="G658" s="9"/>
    </row>
    <row r="659" spans="1:7" x14ac:dyDescent="0.25">
      <c r="A659">
        <v>657</v>
      </c>
      <c r="B659">
        <v>0</v>
      </c>
      <c r="C659" s="9">
        <f t="shared" si="44"/>
        <v>0</v>
      </c>
      <c r="D659" s="9">
        <f t="shared" si="45"/>
        <v>0</v>
      </c>
      <c r="E659" s="9">
        <f t="shared" si="46"/>
        <v>3549.7500000000005</v>
      </c>
      <c r="F659" s="9">
        <f t="shared" si="47"/>
        <v>19.450684931506853</v>
      </c>
      <c r="G659" s="9"/>
    </row>
    <row r="660" spans="1:7" x14ac:dyDescent="0.25">
      <c r="A660">
        <v>658</v>
      </c>
      <c r="B660">
        <v>0</v>
      </c>
      <c r="C660" s="9">
        <f t="shared" si="44"/>
        <v>0</v>
      </c>
      <c r="D660" s="9">
        <f t="shared" si="45"/>
        <v>0</v>
      </c>
      <c r="E660" s="9">
        <f t="shared" si="46"/>
        <v>3549.7500000000005</v>
      </c>
      <c r="F660" s="9">
        <f t="shared" si="47"/>
        <v>19.421124620060795</v>
      </c>
      <c r="G660" s="9"/>
    </row>
    <row r="661" spans="1:7" x14ac:dyDescent="0.25">
      <c r="A661">
        <v>659</v>
      </c>
      <c r="B661">
        <v>0</v>
      </c>
      <c r="C661" s="9">
        <f t="shared" si="44"/>
        <v>0</v>
      </c>
      <c r="D661" s="9">
        <f t="shared" si="45"/>
        <v>0</v>
      </c>
      <c r="E661" s="9">
        <f t="shared" si="46"/>
        <v>3549.7500000000005</v>
      </c>
      <c r="F661" s="9">
        <f t="shared" si="47"/>
        <v>19.39165402124431</v>
      </c>
      <c r="G661" s="9"/>
    </row>
    <row r="662" spans="1:7" x14ac:dyDescent="0.25">
      <c r="A662">
        <v>660</v>
      </c>
      <c r="B662">
        <v>0</v>
      </c>
      <c r="C662" s="9">
        <f t="shared" si="44"/>
        <v>0</v>
      </c>
      <c r="D662" s="9">
        <f t="shared" si="45"/>
        <v>0</v>
      </c>
      <c r="E662" s="9">
        <f t="shared" si="46"/>
        <v>3549.7500000000005</v>
      </c>
      <c r="F662" s="9">
        <f t="shared" si="47"/>
        <v>19.362272727272728</v>
      </c>
      <c r="G662" s="9"/>
    </row>
    <row r="663" spans="1:7" x14ac:dyDescent="0.25">
      <c r="A663">
        <v>661</v>
      </c>
      <c r="B663">
        <v>0</v>
      </c>
      <c r="C663" s="9">
        <f t="shared" si="44"/>
        <v>0</v>
      </c>
      <c r="D663" s="9">
        <f t="shared" si="45"/>
        <v>0</v>
      </c>
      <c r="E663" s="9">
        <f t="shared" si="46"/>
        <v>3549.7500000000005</v>
      </c>
      <c r="F663" s="9">
        <f t="shared" si="47"/>
        <v>19.332980332829049</v>
      </c>
      <c r="G663" s="9"/>
    </row>
    <row r="664" spans="1:7" x14ac:dyDescent="0.25">
      <c r="A664">
        <v>662</v>
      </c>
      <c r="B664">
        <v>0</v>
      </c>
      <c r="C664" s="9">
        <f t="shared" si="44"/>
        <v>0</v>
      </c>
      <c r="D664" s="9">
        <f t="shared" si="45"/>
        <v>0</v>
      </c>
      <c r="E664" s="9">
        <f t="shared" si="46"/>
        <v>3549.7500000000005</v>
      </c>
      <c r="F664" s="9">
        <f t="shared" si="47"/>
        <v>19.303776435045318</v>
      </c>
      <c r="G664" s="9"/>
    </row>
    <row r="665" spans="1:7" x14ac:dyDescent="0.25">
      <c r="A665">
        <v>663</v>
      </c>
      <c r="B665">
        <v>0</v>
      </c>
      <c r="C665" s="9">
        <f t="shared" si="44"/>
        <v>0</v>
      </c>
      <c r="D665" s="9">
        <f t="shared" si="45"/>
        <v>0</v>
      </c>
      <c r="E665" s="9">
        <f t="shared" si="46"/>
        <v>3549.7500000000005</v>
      </c>
      <c r="F665" s="9">
        <f t="shared" si="47"/>
        <v>19.274660633484164</v>
      </c>
      <c r="G665" s="9"/>
    </row>
    <row r="666" spans="1:7" x14ac:dyDescent="0.25">
      <c r="A666">
        <v>664</v>
      </c>
      <c r="B666">
        <v>0</v>
      </c>
      <c r="C666" s="9">
        <f t="shared" si="44"/>
        <v>0</v>
      </c>
      <c r="D666" s="9">
        <f t="shared" si="45"/>
        <v>0</v>
      </c>
      <c r="E666" s="9">
        <f t="shared" si="46"/>
        <v>3549.7500000000005</v>
      </c>
      <c r="F666" s="9">
        <f t="shared" si="47"/>
        <v>19.245632530120485</v>
      </c>
      <c r="G666" s="9"/>
    </row>
    <row r="667" spans="1:7" x14ac:dyDescent="0.25">
      <c r="A667">
        <v>665</v>
      </c>
      <c r="B667">
        <v>0</v>
      </c>
      <c r="C667" s="9">
        <f t="shared" si="44"/>
        <v>0</v>
      </c>
      <c r="D667" s="9">
        <f t="shared" si="45"/>
        <v>0</v>
      </c>
      <c r="E667" s="9">
        <f t="shared" si="46"/>
        <v>3549.7500000000005</v>
      </c>
      <c r="F667" s="9">
        <f t="shared" si="47"/>
        <v>19.216691729323312</v>
      </c>
      <c r="G667" s="9"/>
    </row>
    <row r="668" spans="1:7" x14ac:dyDescent="0.25">
      <c r="A668">
        <v>666</v>
      </c>
      <c r="B668">
        <v>0</v>
      </c>
      <c r="C668" s="9">
        <f t="shared" si="44"/>
        <v>0</v>
      </c>
      <c r="D668" s="9">
        <f t="shared" si="45"/>
        <v>0</v>
      </c>
      <c r="E668" s="9">
        <f t="shared" si="46"/>
        <v>3549.7500000000005</v>
      </c>
      <c r="F668" s="9">
        <f t="shared" si="47"/>
        <v>19.18783783783784</v>
      </c>
      <c r="G668" s="9"/>
    </row>
    <row r="669" spans="1:7" x14ac:dyDescent="0.25">
      <c r="A669">
        <v>667</v>
      </c>
      <c r="B669">
        <v>0</v>
      </c>
      <c r="C669" s="9">
        <f t="shared" si="44"/>
        <v>0</v>
      </c>
      <c r="D669" s="9">
        <f t="shared" si="45"/>
        <v>0</v>
      </c>
      <c r="E669" s="9">
        <f t="shared" si="46"/>
        <v>3549.7500000000005</v>
      </c>
      <c r="F669" s="9">
        <f t="shared" si="47"/>
        <v>19.15907046476762</v>
      </c>
      <c r="G669" s="9"/>
    </row>
    <row r="670" spans="1:7" x14ac:dyDescent="0.25">
      <c r="A670">
        <v>668</v>
      </c>
      <c r="B670">
        <v>0</v>
      </c>
      <c r="C670" s="9">
        <f t="shared" si="44"/>
        <v>0</v>
      </c>
      <c r="D670" s="9">
        <f t="shared" si="45"/>
        <v>0</v>
      </c>
      <c r="E670" s="9">
        <f t="shared" si="46"/>
        <v>3549.7500000000005</v>
      </c>
      <c r="F670" s="9">
        <f t="shared" si="47"/>
        <v>19.130389221556889</v>
      </c>
      <c r="G670" s="9"/>
    </row>
    <row r="671" spans="1:7" x14ac:dyDescent="0.25">
      <c r="A671">
        <v>669</v>
      </c>
      <c r="B671">
        <v>0</v>
      </c>
      <c r="C671" s="9">
        <f t="shared" si="44"/>
        <v>0</v>
      </c>
      <c r="D671" s="9">
        <f t="shared" si="45"/>
        <v>0</v>
      </c>
      <c r="E671" s="9">
        <f t="shared" si="46"/>
        <v>3549.7500000000005</v>
      </c>
      <c r="F671" s="9">
        <f t="shared" si="47"/>
        <v>19.101793721973099</v>
      </c>
      <c r="G671" s="9"/>
    </row>
    <row r="672" spans="1:7" x14ac:dyDescent="0.25">
      <c r="A672">
        <v>670</v>
      </c>
      <c r="B672">
        <v>0</v>
      </c>
      <c r="C672" s="9">
        <f t="shared" si="44"/>
        <v>0</v>
      </c>
      <c r="D672" s="9">
        <f t="shared" si="45"/>
        <v>0</v>
      </c>
      <c r="E672" s="9">
        <f t="shared" si="46"/>
        <v>3549.7500000000005</v>
      </c>
      <c r="F672" s="9">
        <f t="shared" si="47"/>
        <v>19.073283582089555</v>
      </c>
      <c r="G672" s="9"/>
    </row>
    <row r="673" spans="1:7" x14ac:dyDescent="0.25">
      <c r="A673">
        <v>671</v>
      </c>
      <c r="B673">
        <v>0</v>
      </c>
      <c r="C673" s="9">
        <f t="shared" si="44"/>
        <v>0</v>
      </c>
      <c r="D673" s="9">
        <f t="shared" si="45"/>
        <v>0</v>
      </c>
      <c r="E673" s="9">
        <f t="shared" si="46"/>
        <v>3549.7500000000005</v>
      </c>
      <c r="F673" s="9">
        <f t="shared" si="47"/>
        <v>19.044858420268262</v>
      </c>
      <c r="G673" s="9"/>
    </row>
    <row r="674" spans="1:7" x14ac:dyDescent="0.25">
      <c r="A674">
        <v>672</v>
      </c>
      <c r="B674">
        <v>0</v>
      </c>
      <c r="C674" s="9">
        <f t="shared" si="44"/>
        <v>0</v>
      </c>
      <c r="D674" s="9">
        <f t="shared" si="45"/>
        <v>0</v>
      </c>
      <c r="E674" s="9">
        <f t="shared" si="46"/>
        <v>3549.7500000000005</v>
      </c>
      <c r="F674" s="9">
        <f t="shared" si="47"/>
        <v>19.016517857142858</v>
      </c>
      <c r="G674" s="9"/>
    </row>
    <row r="675" spans="1:7" x14ac:dyDescent="0.25">
      <c r="A675">
        <v>673</v>
      </c>
      <c r="B675">
        <v>0</v>
      </c>
      <c r="C675" s="9">
        <f t="shared" si="44"/>
        <v>0</v>
      </c>
      <c r="D675" s="9">
        <f t="shared" si="45"/>
        <v>0</v>
      </c>
      <c r="E675" s="9">
        <f t="shared" si="46"/>
        <v>3549.7500000000005</v>
      </c>
      <c r="F675" s="9">
        <f t="shared" si="47"/>
        <v>18.988261515601785</v>
      </c>
      <c r="G675" s="9"/>
    </row>
    <row r="676" spans="1:7" x14ac:dyDescent="0.25">
      <c r="A676">
        <v>674</v>
      </c>
      <c r="B676">
        <v>0</v>
      </c>
      <c r="C676" s="9">
        <f t="shared" si="44"/>
        <v>0</v>
      </c>
      <c r="D676" s="9">
        <f t="shared" si="45"/>
        <v>0</v>
      </c>
      <c r="E676" s="9">
        <f t="shared" si="46"/>
        <v>3549.7500000000005</v>
      </c>
      <c r="F676" s="9">
        <f t="shared" si="47"/>
        <v>18.960089020771516</v>
      </c>
      <c r="G676" s="9"/>
    </row>
    <row r="677" spans="1:7" x14ac:dyDescent="0.25">
      <c r="A677">
        <v>675</v>
      </c>
      <c r="B677">
        <v>0</v>
      </c>
      <c r="C677" s="9">
        <f t="shared" si="44"/>
        <v>0</v>
      </c>
      <c r="D677" s="9">
        <f t="shared" si="45"/>
        <v>0</v>
      </c>
      <c r="E677" s="9">
        <f t="shared" si="46"/>
        <v>3549.7500000000005</v>
      </c>
      <c r="F677" s="9">
        <f t="shared" si="47"/>
        <v>18.932000000000002</v>
      </c>
      <c r="G677" s="9"/>
    </row>
    <row r="678" spans="1:7" x14ac:dyDescent="0.25">
      <c r="A678">
        <v>676</v>
      </c>
      <c r="B678">
        <v>0</v>
      </c>
      <c r="C678" s="9">
        <f t="shared" si="44"/>
        <v>0</v>
      </c>
      <c r="D678" s="9">
        <f t="shared" si="45"/>
        <v>0</v>
      </c>
      <c r="E678" s="9">
        <f t="shared" si="46"/>
        <v>3549.7500000000005</v>
      </c>
      <c r="F678" s="9">
        <f t="shared" si="47"/>
        <v>18.903994082840242</v>
      </c>
      <c r="G678" s="9"/>
    </row>
    <row r="679" spans="1:7" x14ac:dyDescent="0.25">
      <c r="A679">
        <v>677</v>
      </c>
      <c r="B679">
        <v>0</v>
      </c>
      <c r="C679" s="9">
        <f t="shared" si="44"/>
        <v>0</v>
      </c>
      <c r="D679" s="9">
        <f t="shared" si="45"/>
        <v>0</v>
      </c>
      <c r="E679" s="9">
        <f t="shared" si="46"/>
        <v>3549.7500000000005</v>
      </c>
      <c r="F679" s="9">
        <f t="shared" si="47"/>
        <v>18.876070901033977</v>
      </c>
      <c r="G679" s="9"/>
    </row>
    <row r="680" spans="1:7" x14ac:dyDescent="0.25">
      <c r="A680">
        <v>678</v>
      </c>
      <c r="B680">
        <v>0</v>
      </c>
      <c r="C680" s="9">
        <f t="shared" si="44"/>
        <v>0</v>
      </c>
      <c r="D680" s="9">
        <f t="shared" si="45"/>
        <v>0</v>
      </c>
      <c r="E680" s="9">
        <f t="shared" si="46"/>
        <v>3549.7500000000005</v>
      </c>
      <c r="F680" s="9">
        <f t="shared" si="47"/>
        <v>18.848230088495576</v>
      </c>
      <c r="G680" s="9"/>
    </row>
    <row r="681" spans="1:7" x14ac:dyDescent="0.25">
      <c r="A681">
        <v>679</v>
      </c>
      <c r="B681">
        <v>0</v>
      </c>
      <c r="C681" s="9">
        <f t="shared" si="44"/>
        <v>0</v>
      </c>
      <c r="D681" s="9">
        <f t="shared" si="45"/>
        <v>0</v>
      </c>
      <c r="E681" s="9">
        <f t="shared" si="46"/>
        <v>3549.7500000000005</v>
      </c>
      <c r="F681" s="9">
        <f t="shared" si="47"/>
        <v>18.820471281296026</v>
      </c>
      <c r="G681" s="9"/>
    </row>
    <row r="682" spans="1:7" x14ac:dyDescent="0.25">
      <c r="A682">
        <v>680</v>
      </c>
      <c r="B682">
        <v>0</v>
      </c>
      <c r="C682" s="9">
        <f t="shared" si="44"/>
        <v>0</v>
      </c>
      <c r="D682" s="9">
        <f t="shared" si="45"/>
        <v>0</v>
      </c>
      <c r="E682" s="9">
        <f t="shared" si="46"/>
        <v>3549.7500000000005</v>
      </c>
      <c r="F682" s="9">
        <f t="shared" si="47"/>
        <v>18.792794117647063</v>
      </c>
      <c r="G682" s="9"/>
    </row>
    <row r="683" spans="1:7" x14ac:dyDescent="0.25">
      <c r="A683">
        <v>681</v>
      </c>
      <c r="B683">
        <v>0</v>
      </c>
      <c r="C683" s="9">
        <f t="shared" si="44"/>
        <v>0</v>
      </c>
      <c r="D683" s="9">
        <f t="shared" si="45"/>
        <v>0</v>
      </c>
      <c r="E683" s="9">
        <f t="shared" si="46"/>
        <v>3549.7500000000005</v>
      </c>
      <c r="F683" s="9">
        <f t="shared" si="47"/>
        <v>18.765198237885464</v>
      </c>
      <c r="G683" s="9"/>
    </row>
    <row r="684" spans="1:7" x14ac:dyDescent="0.25">
      <c r="A684">
        <v>682</v>
      </c>
      <c r="B684">
        <v>0</v>
      </c>
      <c r="C684" s="9">
        <f t="shared" si="44"/>
        <v>0</v>
      </c>
      <c r="D684" s="9">
        <f t="shared" si="45"/>
        <v>0</v>
      </c>
      <c r="E684" s="9">
        <f t="shared" si="46"/>
        <v>3549.7500000000005</v>
      </c>
      <c r="F684" s="9">
        <f t="shared" si="47"/>
        <v>18.737683284457482</v>
      </c>
      <c r="G684" s="9"/>
    </row>
    <row r="685" spans="1:7" x14ac:dyDescent="0.25">
      <c r="A685">
        <v>683</v>
      </c>
      <c r="B685">
        <v>0</v>
      </c>
      <c r="C685" s="9">
        <f t="shared" si="44"/>
        <v>0</v>
      </c>
      <c r="D685" s="9">
        <f t="shared" si="45"/>
        <v>0</v>
      </c>
      <c r="E685" s="9">
        <f t="shared" si="46"/>
        <v>3549.7500000000005</v>
      </c>
      <c r="F685" s="9">
        <f t="shared" si="47"/>
        <v>18.71024890190337</v>
      </c>
      <c r="G685" s="9"/>
    </row>
    <row r="686" spans="1:7" x14ac:dyDescent="0.25">
      <c r="A686">
        <v>684</v>
      </c>
      <c r="B686">
        <v>0</v>
      </c>
      <c r="C686" s="9">
        <f t="shared" si="44"/>
        <v>0</v>
      </c>
      <c r="D686" s="9">
        <f t="shared" si="45"/>
        <v>0</v>
      </c>
      <c r="E686" s="9">
        <f t="shared" si="46"/>
        <v>3549.7500000000005</v>
      </c>
      <c r="F686" s="9">
        <f t="shared" si="47"/>
        <v>18.682894736842108</v>
      </c>
      <c r="G686" s="9"/>
    </row>
    <row r="687" spans="1:7" x14ac:dyDescent="0.25">
      <c r="A687">
        <v>685</v>
      </c>
      <c r="B687">
        <v>0</v>
      </c>
      <c r="C687" s="9">
        <f t="shared" si="44"/>
        <v>0</v>
      </c>
      <c r="D687" s="9">
        <f t="shared" si="45"/>
        <v>0</v>
      </c>
      <c r="E687" s="9">
        <f t="shared" si="46"/>
        <v>3549.7500000000005</v>
      </c>
      <c r="F687" s="9">
        <f t="shared" si="47"/>
        <v>18.655620437956209</v>
      </c>
      <c r="G687" s="9"/>
    </row>
    <row r="688" spans="1:7" x14ac:dyDescent="0.25">
      <c r="A688">
        <v>686</v>
      </c>
      <c r="B688">
        <v>0</v>
      </c>
      <c r="C688" s="9">
        <f t="shared" si="44"/>
        <v>0</v>
      </c>
      <c r="D688" s="9">
        <f t="shared" si="45"/>
        <v>0</v>
      </c>
      <c r="E688" s="9">
        <f t="shared" si="46"/>
        <v>3549.7500000000005</v>
      </c>
      <c r="F688" s="9">
        <f t="shared" si="47"/>
        <v>18.628425655976681</v>
      </c>
      <c r="G688" s="9"/>
    </row>
    <row r="689" spans="1:7" x14ac:dyDescent="0.25">
      <c r="A689">
        <v>687</v>
      </c>
      <c r="B689">
        <v>0</v>
      </c>
      <c r="C689" s="9">
        <f t="shared" si="44"/>
        <v>0</v>
      </c>
      <c r="D689" s="9">
        <f t="shared" si="45"/>
        <v>0</v>
      </c>
      <c r="E689" s="9">
        <f t="shared" si="46"/>
        <v>3549.7500000000005</v>
      </c>
      <c r="F689" s="9">
        <f t="shared" si="47"/>
        <v>18.601310043668125</v>
      </c>
      <c r="G689" s="9"/>
    </row>
    <row r="690" spans="1:7" x14ac:dyDescent="0.25">
      <c r="A690">
        <v>688</v>
      </c>
      <c r="B690">
        <v>0</v>
      </c>
      <c r="C690" s="9">
        <f t="shared" si="44"/>
        <v>0</v>
      </c>
      <c r="D690" s="9">
        <f t="shared" si="45"/>
        <v>0</v>
      </c>
      <c r="E690" s="9">
        <f t="shared" si="46"/>
        <v>3549.7500000000005</v>
      </c>
      <c r="F690" s="9">
        <f t="shared" si="47"/>
        <v>18.574273255813956</v>
      </c>
      <c r="G690" s="9"/>
    </row>
    <row r="691" spans="1:7" x14ac:dyDescent="0.25">
      <c r="A691">
        <v>689</v>
      </c>
      <c r="B691">
        <v>0</v>
      </c>
      <c r="C691" s="9">
        <f t="shared" si="44"/>
        <v>0</v>
      </c>
      <c r="D691" s="9">
        <f t="shared" si="45"/>
        <v>0</v>
      </c>
      <c r="E691" s="9">
        <f t="shared" si="46"/>
        <v>3549.7500000000005</v>
      </c>
      <c r="F691" s="9">
        <f t="shared" si="47"/>
        <v>18.547314949201745</v>
      </c>
      <c r="G691" s="9"/>
    </row>
    <row r="692" spans="1:7" x14ac:dyDescent="0.25">
      <c r="A692">
        <v>690</v>
      </c>
      <c r="B692">
        <v>0</v>
      </c>
      <c r="C692" s="9">
        <f t="shared" si="44"/>
        <v>0</v>
      </c>
      <c r="D692" s="9">
        <f t="shared" si="45"/>
        <v>0</v>
      </c>
      <c r="E692" s="9">
        <f t="shared" si="46"/>
        <v>3549.7500000000005</v>
      </c>
      <c r="F692" s="9">
        <f t="shared" si="47"/>
        <v>18.520434782608699</v>
      </c>
      <c r="G692" s="9"/>
    </row>
    <row r="693" spans="1:7" x14ac:dyDescent="0.25">
      <c r="A693">
        <v>691</v>
      </c>
      <c r="B693">
        <v>0</v>
      </c>
      <c r="C693" s="9">
        <f t="shared" si="44"/>
        <v>0</v>
      </c>
      <c r="D693" s="9">
        <f t="shared" si="45"/>
        <v>0</v>
      </c>
      <c r="E693" s="9">
        <f t="shared" si="46"/>
        <v>3549.7500000000005</v>
      </c>
      <c r="F693" s="9">
        <f t="shared" si="47"/>
        <v>18.493632416787268</v>
      </c>
      <c r="G693" s="9"/>
    </row>
    <row r="694" spans="1:7" x14ac:dyDescent="0.25">
      <c r="A694">
        <v>692</v>
      </c>
      <c r="B694">
        <v>0</v>
      </c>
      <c r="C694" s="9">
        <f t="shared" si="44"/>
        <v>0</v>
      </c>
      <c r="D694" s="9">
        <f t="shared" si="45"/>
        <v>0</v>
      </c>
      <c r="E694" s="9">
        <f t="shared" si="46"/>
        <v>3549.7500000000005</v>
      </c>
      <c r="F694" s="9">
        <f t="shared" si="47"/>
        <v>18.46690751445087</v>
      </c>
      <c r="G694" s="9"/>
    </row>
    <row r="695" spans="1:7" x14ac:dyDescent="0.25">
      <c r="A695">
        <v>693</v>
      </c>
      <c r="B695">
        <v>0</v>
      </c>
      <c r="C695" s="9">
        <f t="shared" si="44"/>
        <v>0</v>
      </c>
      <c r="D695" s="9">
        <f t="shared" si="45"/>
        <v>0</v>
      </c>
      <c r="E695" s="9">
        <f t="shared" si="46"/>
        <v>3549.7500000000005</v>
      </c>
      <c r="F695" s="9">
        <f t="shared" si="47"/>
        <v>18.440259740259744</v>
      </c>
      <c r="G695" s="9"/>
    </row>
    <row r="696" spans="1:7" x14ac:dyDescent="0.25">
      <c r="A696">
        <v>694</v>
      </c>
      <c r="B696">
        <v>0</v>
      </c>
      <c r="C696" s="9">
        <f t="shared" si="44"/>
        <v>0</v>
      </c>
      <c r="D696" s="9">
        <f t="shared" si="45"/>
        <v>0</v>
      </c>
      <c r="E696" s="9">
        <f t="shared" si="46"/>
        <v>3549.7500000000005</v>
      </c>
      <c r="F696" s="9">
        <f t="shared" si="47"/>
        <v>18.41368876080692</v>
      </c>
      <c r="G696" s="9"/>
    </row>
    <row r="697" spans="1:7" x14ac:dyDescent="0.25">
      <c r="A697">
        <v>695</v>
      </c>
      <c r="B697">
        <v>0</v>
      </c>
      <c r="C697" s="9">
        <f t="shared" si="44"/>
        <v>0</v>
      </c>
      <c r="D697" s="9">
        <f t="shared" si="45"/>
        <v>0</v>
      </c>
      <c r="E697" s="9">
        <f t="shared" si="46"/>
        <v>3549.7500000000005</v>
      </c>
      <c r="F697" s="9">
        <f t="shared" si="47"/>
        <v>18.38719424460432</v>
      </c>
      <c r="G697" s="9"/>
    </row>
    <row r="698" spans="1:7" x14ac:dyDescent="0.25">
      <c r="A698">
        <v>696</v>
      </c>
      <c r="B698">
        <v>0</v>
      </c>
      <c r="C698" s="9">
        <f t="shared" si="44"/>
        <v>0</v>
      </c>
      <c r="D698" s="9">
        <f t="shared" si="45"/>
        <v>0</v>
      </c>
      <c r="E698" s="9">
        <f t="shared" si="46"/>
        <v>3549.7500000000005</v>
      </c>
      <c r="F698" s="9">
        <f t="shared" si="47"/>
        <v>18.360775862068969</v>
      </c>
      <c r="G698" s="9"/>
    </row>
    <row r="699" spans="1:7" x14ac:dyDescent="0.25">
      <c r="A699">
        <v>697</v>
      </c>
      <c r="B699">
        <v>0</v>
      </c>
      <c r="C699" s="9">
        <f t="shared" si="44"/>
        <v>0</v>
      </c>
      <c r="D699" s="9">
        <f t="shared" si="45"/>
        <v>0</v>
      </c>
      <c r="E699" s="9">
        <f t="shared" si="46"/>
        <v>3549.7500000000005</v>
      </c>
      <c r="F699" s="9">
        <f t="shared" si="47"/>
        <v>18.334433285509331</v>
      </c>
      <c r="G699" s="9"/>
    </row>
    <row r="700" spans="1:7" x14ac:dyDescent="0.25">
      <c r="A700">
        <v>698</v>
      </c>
      <c r="B700">
        <v>0</v>
      </c>
      <c r="C700" s="9">
        <f t="shared" si="44"/>
        <v>0</v>
      </c>
      <c r="D700" s="9">
        <f t="shared" si="45"/>
        <v>0</v>
      </c>
      <c r="E700" s="9">
        <f t="shared" si="46"/>
        <v>3549.7500000000005</v>
      </c>
      <c r="F700" s="9">
        <f t="shared" si="47"/>
        <v>18.308166189111748</v>
      </c>
      <c r="G700" s="9"/>
    </row>
    <row r="701" spans="1:7" x14ac:dyDescent="0.25">
      <c r="A701">
        <v>699</v>
      </c>
      <c r="B701">
        <v>0</v>
      </c>
      <c r="C701" s="9">
        <f t="shared" si="44"/>
        <v>0</v>
      </c>
      <c r="D701" s="9">
        <f t="shared" si="45"/>
        <v>0</v>
      </c>
      <c r="E701" s="9">
        <f t="shared" si="46"/>
        <v>3549.7500000000005</v>
      </c>
      <c r="F701" s="9">
        <f t="shared" si="47"/>
        <v>18.281974248927042</v>
      </c>
      <c r="G701" s="9"/>
    </row>
    <row r="702" spans="1:7" x14ac:dyDescent="0.25">
      <c r="A702">
        <v>700</v>
      </c>
      <c r="B702">
        <v>0</v>
      </c>
      <c r="C702" s="9">
        <f t="shared" si="44"/>
        <v>0</v>
      </c>
      <c r="D702" s="9">
        <f t="shared" si="45"/>
        <v>0</v>
      </c>
      <c r="E702" s="9">
        <f t="shared" si="46"/>
        <v>3549.7500000000005</v>
      </c>
      <c r="F702" s="9">
        <f t="shared" si="47"/>
        <v>18.255857142857145</v>
      </c>
      <c r="G702" s="9"/>
    </row>
    <row r="703" spans="1:7" x14ac:dyDescent="0.25">
      <c r="A703">
        <v>701</v>
      </c>
      <c r="B703">
        <v>0</v>
      </c>
      <c r="C703" s="9">
        <f t="shared" si="44"/>
        <v>0</v>
      </c>
      <c r="D703" s="9">
        <f t="shared" si="45"/>
        <v>0</v>
      </c>
      <c r="E703" s="9">
        <f t="shared" si="46"/>
        <v>3549.7500000000005</v>
      </c>
      <c r="F703" s="9">
        <f t="shared" si="47"/>
        <v>18.229814550641944</v>
      </c>
      <c r="G703" s="9"/>
    </row>
    <row r="704" spans="1:7" x14ac:dyDescent="0.25">
      <c r="A704">
        <v>702</v>
      </c>
      <c r="B704">
        <v>0</v>
      </c>
      <c r="C704" s="9">
        <f t="shared" si="44"/>
        <v>0</v>
      </c>
      <c r="D704" s="9">
        <f t="shared" si="45"/>
        <v>0</v>
      </c>
      <c r="E704" s="9">
        <f t="shared" si="46"/>
        <v>3549.7500000000005</v>
      </c>
      <c r="F704" s="9">
        <f t="shared" si="47"/>
        <v>18.203846153846154</v>
      </c>
      <c r="G704" s="9"/>
    </row>
    <row r="705" spans="1:7" x14ac:dyDescent="0.25">
      <c r="A705">
        <v>703</v>
      </c>
      <c r="B705">
        <v>0</v>
      </c>
      <c r="C705" s="9">
        <f t="shared" si="44"/>
        <v>0</v>
      </c>
      <c r="D705" s="9">
        <f t="shared" si="45"/>
        <v>0</v>
      </c>
      <c r="E705" s="9">
        <f t="shared" si="46"/>
        <v>3549.7500000000005</v>
      </c>
      <c r="F705" s="9">
        <f t="shared" si="47"/>
        <v>18.177951635846377</v>
      </c>
      <c r="G705" s="9"/>
    </row>
    <row r="706" spans="1:7" x14ac:dyDescent="0.25">
      <c r="A706">
        <v>704</v>
      </c>
      <c r="B706">
        <v>0</v>
      </c>
      <c r="C706" s="9">
        <f t="shared" si="44"/>
        <v>0</v>
      </c>
      <c r="D706" s="9">
        <f t="shared" si="45"/>
        <v>0</v>
      </c>
      <c r="E706" s="9">
        <f t="shared" si="46"/>
        <v>3549.7500000000005</v>
      </c>
      <c r="F706" s="9">
        <f t="shared" si="47"/>
        <v>18.152130681818186</v>
      </c>
      <c r="G706" s="9"/>
    </row>
    <row r="707" spans="1:7" x14ac:dyDescent="0.25">
      <c r="A707">
        <v>705</v>
      </c>
      <c r="B707">
        <v>0.4</v>
      </c>
      <c r="C707" s="9">
        <f t="shared" si="44"/>
        <v>0.11111111111111112</v>
      </c>
      <c r="D707" s="9">
        <f t="shared" si="45"/>
        <v>0.11111111111111112</v>
      </c>
      <c r="E707" s="9">
        <f t="shared" si="46"/>
        <v>3549.8055555555561</v>
      </c>
      <c r="F707" s="9">
        <f t="shared" si="47"/>
        <v>18.126666666666669</v>
      </c>
      <c r="G707" s="9"/>
    </row>
    <row r="708" spans="1:7" x14ac:dyDescent="0.25">
      <c r="A708">
        <v>706</v>
      </c>
      <c r="B708">
        <v>4.4000000000000004</v>
      </c>
      <c r="C708" s="9">
        <f t="shared" si="44"/>
        <v>1.2222222222222223</v>
      </c>
      <c r="D708" s="9">
        <f t="shared" si="45"/>
        <v>1.1111111111111112</v>
      </c>
      <c r="E708" s="9">
        <f t="shared" si="46"/>
        <v>3550.4722222222231</v>
      </c>
      <c r="F708" s="9">
        <f t="shared" si="47"/>
        <v>18.104390934844197</v>
      </c>
      <c r="G708" s="9"/>
    </row>
    <row r="709" spans="1:7" x14ac:dyDescent="0.25">
      <c r="A709">
        <v>707</v>
      </c>
      <c r="B709">
        <v>9.6</v>
      </c>
      <c r="C709" s="9">
        <f t="shared" ref="C709:C772" si="48">B709/3.6</f>
        <v>2.6666666666666665</v>
      </c>
      <c r="D709" s="9">
        <f t="shared" ref="D709:D772" si="49">(C709-C708)/(A709-A708)</f>
        <v>1.4444444444444442</v>
      </c>
      <c r="E709" s="9">
        <f t="shared" ref="E709:E772" si="50">E708+C708*(A709-A708)+(C709-C708)*(A709-A708)/2</f>
        <v>3552.4166666666674</v>
      </c>
      <c r="F709" s="9">
        <f t="shared" ref="F709:F772" si="51">E709/A709*3.6</f>
        <v>18.088684582743991</v>
      </c>
      <c r="G709" s="9"/>
    </row>
    <row r="710" spans="1:7" x14ac:dyDescent="0.25">
      <c r="A710">
        <v>708</v>
      </c>
      <c r="B710">
        <v>16.7</v>
      </c>
      <c r="C710" s="9">
        <f t="shared" si="48"/>
        <v>4.6388888888888884</v>
      </c>
      <c r="D710" s="9">
        <f t="shared" si="49"/>
        <v>1.9722222222222219</v>
      </c>
      <c r="E710" s="9">
        <f t="shared" si="50"/>
        <v>3556.0694444444453</v>
      </c>
      <c r="F710" s="9">
        <f t="shared" si="51"/>
        <v>18.081709039548027</v>
      </c>
      <c r="G710" s="9"/>
    </row>
    <row r="711" spans="1:7" x14ac:dyDescent="0.25">
      <c r="A711">
        <v>709</v>
      </c>
      <c r="B711">
        <v>18.399999999999999</v>
      </c>
      <c r="C711" s="9">
        <f t="shared" si="48"/>
        <v>5.1111111111111107</v>
      </c>
      <c r="D711" s="9">
        <f t="shared" si="49"/>
        <v>0.47222222222222232</v>
      </c>
      <c r="E711" s="9">
        <f t="shared" si="50"/>
        <v>3560.9444444444453</v>
      </c>
      <c r="F711" s="9">
        <f t="shared" si="51"/>
        <v>18.080959097320175</v>
      </c>
      <c r="G711" s="9"/>
    </row>
    <row r="712" spans="1:7" x14ac:dyDescent="0.25">
      <c r="A712">
        <v>710</v>
      </c>
      <c r="B712">
        <v>20.2</v>
      </c>
      <c r="C712" s="9">
        <f t="shared" si="48"/>
        <v>5.6111111111111107</v>
      </c>
      <c r="D712" s="9">
        <f t="shared" si="49"/>
        <v>0.5</v>
      </c>
      <c r="E712" s="9">
        <f t="shared" si="50"/>
        <v>3566.3055555555566</v>
      </c>
      <c r="F712" s="9">
        <f t="shared" si="51"/>
        <v>18.082676056338034</v>
      </c>
      <c r="G712" s="9"/>
    </row>
    <row r="713" spans="1:7" x14ac:dyDescent="0.25">
      <c r="A713">
        <v>711</v>
      </c>
      <c r="B713">
        <v>23.2</v>
      </c>
      <c r="C713" s="9">
        <f t="shared" si="48"/>
        <v>6.4444444444444438</v>
      </c>
      <c r="D713" s="9">
        <f t="shared" si="49"/>
        <v>0.83333333333333304</v>
      </c>
      <c r="E713" s="9">
        <f t="shared" si="50"/>
        <v>3572.3333333333344</v>
      </c>
      <c r="F713" s="9">
        <f t="shared" si="51"/>
        <v>18.087763713080175</v>
      </c>
      <c r="G713" s="9"/>
    </row>
    <row r="714" spans="1:7" x14ac:dyDescent="0.25">
      <c r="A714">
        <v>712</v>
      </c>
      <c r="B714">
        <v>26.7</v>
      </c>
      <c r="C714" s="9">
        <f t="shared" si="48"/>
        <v>7.4166666666666661</v>
      </c>
      <c r="D714" s="9">
        <f t="shared" si="49"/>
        <v>0.97222222222222232</v>
      </c>
      <c r="E714" s="9">
        <f t="shared" si="50"/>
        <v>3579.2638888888901</v>
      </c>
      <c r="F714" s="9">
        <f t="shared" si="51"/>
        <v>18.097401685393265</v>
      </c>
      <c r="G714" s="9"/>
    </row>
    <row r="715" spans="1:7" x14ac:dyDescent="0.25">
      <c r="A715">
        <v>713</v>
      </c>
      <c r="B715">
        <v>30.7</v>
      </c>
      <c r="C715" s="9">
        <f t="shared" si="48"/>
        <v>8.5277777777777768</v>
      </c>
      <c r="D715" s="9">
        <f t="shared" si="49"/>
        <v>1.1111111111111107</v>
      </c>
      <c r="E715" s="9">
        <f t="shared" si="50"/>
        <v>3587.2361111111122</v>
      </c>
      <c r="F715" s="9">
        <f t="shared" si="51"/>
        <v>18.112272089761579</v>
      </c>
      <c r="G715" s="9"/>
    </row>
    <row r="716" spans="1:7" x14ac:dyDescent="0.25">
      <c r="A716">
        <v>714</v>
      </c>
      <c r="B716">
        <v>31.6</v>
      </c>
      <c r="C716" s="9">
        <f t="shared" si="48"/>
        <v>8.7777777777777786</v>
      </c>
      <c r="D716" s="9">
        <f t="shared" si="49"/>
        <v>0.25000000000000178</v>
      </c>
      <c r="E716" s="9">
        <f t="shared" si="50"/>
        <v>3595.8888888888901</v>
      </c>
      <c r="F716" s="9">
        <f t="shared" si="51"/>
        <v>18.130532212885161</v>
      </c>
      <c r="G716" s="9"/>
    </row>
    <row r="717" spans="1:7" x14ac:dyDescent="0.25">
      <c r="A717">
        <v>715</v>
      </c>
      <c r="B717">
        <v>32</v>
      </c>
      <c r="C717" s="9">
        <f t="shared" si="48"/>
        <v>8.8888888888888893</v>
      </c>
      <c r="D717" s="9">
        <f t="shared" si="49"/>
        <v>0.11111111111111072</v>
      </c>
      <c r="E717" s="9">
        <f t="shared" si="50"/>
        <v>3604.7222222222235</v>
      </c>
      <c r="F717" s="9">
        <f t="shared" si="51"/>
        <v>18.149650349650358</v>
      </c>
      <c r="G717" s="9"/>
    </row>
    <row r="718" spans="1:7" x14ac:dyDescent="0.25">
      <c r="A718">
        <v>716</v>
      </c>
      <c r="B718">
        <v>34.200000000000003</v>
      </c>
      <c r="C718" s="9">
        <f t="shared" si="48"/>
        <v>9.5</v>
      </c>
      <c r="D718" s="9">
        <f t="shared" si="49"/>
        <v>0.61111111111111072</v>
      </c>
      <c r="E718" s="9">
        <f t="shared" si="50"/>
        <v>3613.9166666666679</v>
      </c>
      <c r="F718" s="9">
        <f t="shared" si="51"/>
        <v>18.170530726256988</v>
      </c>
      <c r="G718" s="9"/>
    </row>
    <row r="719" spans="1:7" x14ac:dyDescent="0.25">
      <c r="A719">
        <v>717</v>
      </c>
      <c r="B719">
        <v>36</v>
      </c>
      <c r="C719" s="9">
        <f t="shared" si="48"/>
        <v>10</v>
      </c>
      <c r="D719" s="9">
        <f t="shared" si="49"/>
        <v>0.5</v>
      </c>
      <c r="E719" s="9">
        <f t="shared" si="50"/>
        <v>3623.6666666666679</v>
      </c>
      <c r="F719" s="9">
        <f t="shared" si="51"/>
        <v>18.194142259414232</v>
      </c>
      <c r="G719" s="9"/>
    </row>
    <row r="720" spans="1:7" x14ac:dyDescent="0.25">
      <c r="A720">
        <v>718</v>
      </c>
      <c r="B720">
        <v>38.1</v>
      </c>
      <c r="C720" s="9">
        <f t="shared" si="48"/>
        <v>10.583333333333334</v>
      </c>
      <c r="D720" s="9">
        <f t="shared" si="49"/>
        <v>0.58333333333333393</v>
      </c>
      <c r="E720" s="9">
        <f t="shared" si="50"/>
        <v>3633.9583333333344</v>
      </c>
      <c r="F720" s="9">
        <f t="shared" si="51"/>
        <v>18.220403899721454</v>
      </c>
      <c r="G720" s="9"/>
    </row>
    <row r="721" spans="1:7" x14ac:dyDescent="0.25">
      <c r="A721">
        <v>719</v>
      </c>
      <c r="B721">
        <v>39.9</v>
      </c>
      <c r="C721" s="9">
        <f t="shared" si="48"/>
        <v>11.083333333333332</v>
      </c>
      <c r="D721" s="9">
        <f t="shared" si="49"/>
        <v>0.49999999999999822</v>
      </c>
      <c r="E721" s="9">
        <f t="shared" si="50"/>
        <v>3644.7916666666679</v>
      </c>
      <c r="F721" s="9">
        <f t="shared" si="51"/>
        <v>18.249304589707933</v>
      </c>
      <c r="G721" s="9"/>
    </row>
    <row r="722" spans="1:7" x14ac:dyDescent="0.25">
      <c r="A722">
        <v>720</v>
      </c>
      <c r="B722">
        <v>41.7</v>
      </c>
      <c r="C722" s="9">
        <f t="shared" si="48"/>
        <v>11.583333333333334</v>
      </c>
      <c r="D722" s="9">
        <f t="shared" si="49"/>
        <v>0.50000000000000178</v>
      </c>
      <c r="E722" s="9">
        <f t="shared" si="50"/>
        <v>3656.1250000000014</v>
      </c>
      <c r="F722" s="9">
        <f t="shared" si="51"/>
        <v>18.280625000000008</v>
      </c>
      <c r="G722" s="9"/>
    </row>
    <row r="723" spans="1:7" x14ac:dyDescent="0.25">
      <c r="A723">
        <v>721</v>
      </c>
      <c r="B723">
        <v>42.1</v>
      </c>
      <c r="C723" s="9">
        <f t="shared" si="48"/>
        <v>11.694444444444445</v>
      </c>
      <c r="D723" s="9">
        <f t="shared" si="49"/>
        <v>0.11111111111111072</v>
      </c>
      <c r="E723" s="9">
        <f t="shared" si="50"/>
        <v>3667.7638888888905</v>
      </c>
      <c r="F723" s="9">
        <f t="shared" si="51"/>
        <v>18.313384188626916</v>
      </c>
      <c r="G723" s="9"/>
    </row>
    <row r="724" spans="1:7" x14ac:dyDescent="0.25">
      <c r="A724">
        <v>722</v>
      </c>
      <c r="B724">
        <v>40.799999999999997</v>
      </c>
      <c r="C724" s="9">
        <f t="shared" si="48"/>
        <v>11.333333333333332</v>
      </c>
      <c r="D724" s="9">
        <f t="shared" si="49"/>
        <v>-0.36111111111111249</v>
      </c>
      <c r="E724" s="9">
        <f t="shared" si="50"/>
        <v>3679.2777777777792</v>
      </c>
      <c r="F724" s="9">
        <f t="shared" si="51"/>
        <v>18.345429362880893</v>
      </c>
      <c r="G724" s="9"/>
    </row>
    <row r="725" spans="1:7" x14ac:dyDescent="0.25">
      <c r="A725">
        <v>723</v>
      </c>
      <c r="B725">
        <v>39</v>
      </c>
      <c r="C725" s="9">
        <f t="shared" si="48"/>
        <v>10.833333333333334</v>
      </c>
      <c r="D725" s="9">
        <f t="shared" si="49"/>
        <v>-0.49999999999999822</v>
      </c>
      <c r="E725" s="9">
        <f t="shared" si="50"/>
        <v>3690.3611111111127</v>
      </c>
      <c r="F725" s="9">
        <f t="shared" si="51"/>
        <v>18.37524204702629</v>
      </c>
      <c r="G725" s="9"/>
    </row>
    <row r="726" spans="1:7" x14ac:dyDescent="0.25">
      <c r="A726">
        <v>724</v>
      </c>
      <c r="B726">
        <v>34.200000000000003</v>
      </c>
      <c r="C726" s="9">
        <f t="shared" si="48"/>
        <v>9.5</v>
      </c>
      <c r="D726" s="9">
        <f t="shared" si="49"/>
        <v>-1.3333333333333339</v>
      </c>
      <c r="E726" s="9">
        <f t="shared" si="50"/>
        <v>3700.5277777777796</v>
      </c>
      <c r="F726" s="9">
        <f t="shared" si="51"/>
        <v>18.400414364640891</v>
      </c>
      <c r="G726" s="9"/>
    </row>
    <row r="727" spans="1:7" x14ac:dyDescent="0.25">
      <c r="A727">
        <v>725</v>
      </c>
      <c r="B727">
        <v>27.6</v>
      </c>
      <c r="C727" s="9">
        <f t="shared" si="48"/>
        <v>7.666666666666667</v>
      </c>
      <c r="D727" s="9">
        <f t="shared" si="49"/>
        <v>-1.833333333333333</v>
      </c>
      <c r="E727" s="9">
        <f t="shared" si="50"/>
        <v>3709.1111111111131</v>
      </c>
      <c r="F727" s="9">
        <f t="shared" si="51"/>
        <v>18.417655172413806</v>
      </c>
      <c r="G727" s="9"/>
    </row>
    <row r="728" spans="1:7" x14ac:dyDescent="0.25">
      <c r="A728">
        <v>726</v>
      </c>
      <c r="B728">
        <v>20.6</v>
      </c>
      <c r="C728" s="9">
        <f t="shared" si="48"/>
        <v>5.7222222222222223</v>
      </c>
      <c r="D728" s="9">
        <f t="shared" si="49"/>
        <v>-1.9444444444444446</v>
      </c>
      <c r="E728" s="9">
        <f t="shared" si="50"/>
        <v>3715.8055555555575</v>
      </c>
      <c r="F728" s="9">
        <f t="shared" si="51"/>
        <v>18.42548209366392</v>
      </c>
      <c r="G728" s="9"/>
    </row>
    <row r="729" spans="1:7" x14ac:dyDescent="0.25">
      <c r="A729">
        <v>727</v>
      </c>
      <c r="B729">
        <v>16.7</v>
      </c>
      <c r="C729" s="9">
        <f t="shared" si="48"/>
        <v>4.6388888888888884</v>
      </c>
      <c r="D729" s="9">
        <f t="shared" si="49"/>
        <v>-1.0833333333333339</v>
      </c>
      <c r="E729" s="9">
        <f t="shared" si="50"/>
        <v>3720.9861111111131</v>
      </c>
      <c r="F729" s="9">
        <f t="shared" si="51"/>
        <v>18.42579092159561</v>
      </c>
      <c r="G729" s="9"/>
    </row>
    <row r="730" spans="1:7" x14ac:dyDescent="0.25">
      <c r="A730">
        <v>728</v>
      </c>
      <c r="B730">
        <v>14.5</v>
      </c>
      <c r="C730" s="9">
        <f t="shared" si="48"/>
        <v>4.0277777777777777</v>
      </c>
      <c r="D730" s="9">
        <f t="shared" si="49"/>
        <v>-0.61111111111111072</v>
      </c>
      <c r="E730" s="9">
        <f t="shared" si="50"/>
        <v>3725.3194444444462</v>
      </c>
      <c r="F730" s="9">
        <f t="shared" si="51"/>
        <v>18.421909340659351</v>
      </c>
      <c r="G730" s="9"/>
    </row>
    <row r="731" spans="1:7" x14ac:dyDescent="0.25">
      <c r="A731">
        <v>729</v>
      </c>
      <c r="B731">
        <v>14</v>
      </c>
      <c r="C731" s="9">
        <f t="shared" si="48"/>
        <v>3.8888888888888888</v>
      </c>
      <c r="D731" s="9">
        <f t="shared" si="49"/>
        <v>-0.13888888888888884</v>
      </c>
      <c r="E731" s="9">
        <f t="shared" si="50"/>
        <v>3729.2777777777796</v>
      </c>
      <c r="F731" s="9">
        <f t="shared" si="51"/>
        <v>18.416186556927308</v>
      </c>
      <c r="G731" s="9"/>
    </row>
    <row r="732" spans="1:7" x14ac:dyDescent="0.25">
      <c r="A732">
        <v>730</v>
      </c>
      <c r="B732">
        <v>14</v>
      </c>
      <c r="C732" s="9">
        <f t="shared" si="48"/>
        <v>3.8888888888888888</v>
      </c>
      <c r="D732" s="9">
        <f t="shared" si="49"/>
        <v>0</v>
      </c>
      <c r="E732" s="9">
        <f t="shared" si="50"/>
        <v>3733.1666666666683</v>
      </c>
      <c r="F732" s="9">
        <f t="shared" si="51"/>
        <v>18.410136986301378</v>
      </c>
      <c r="G732" s="9"/>
    </row>
    <row r="733" spans="1:7" x14ac:dyDescent="0.25">
      <c r="A733">
        <v>731</v>
      </c>
      <c r="B733">
        <v>14.5</v>
      </c>
      <c r="C733" s="9">
        <f t="shared" si="48"/>
        <v>4.0277777777777777</v>
      </c>
      <c r="D733" s="9">
        <f t="shared" si="49"/>
        <v>0.13888888888888884</v>
      </c>
      <c r="E733" s="9">
        <f t="shared" si="50"/>
        <v>3737.1250000000014</v>
      </c>
      <c r="F733" s="9">
        <f t="shared" si="51"/>
        <v>18.404445964432291</v>
      </c>
      <c r="G733" s="9"/>
    </row>
    <row r="734" spans="1:7" x14ac:dyDescent="0.25">
      <c r="A734">
        <v>732</v>
      </c>
      <c r="B734">
        <v>13.2</v>
      </c>
      <c r="C734" s="9">
        <f t="shared" si="48"/>
        <v>3.6666666666666665</v>
      </c>
      <c r="D734" s="9">
        <f t="shared" si="49"/>
        <v>-0.36111111111111116</v>
      </c>
      <c r="E734" s="9">
        <f t="shared" si="50"/>
        <v>3740.9722222222235</v>
      </c>
      <c r="F734" s="9">
        <f t="shared" si="51"/>
        <v>18.398224043715853</v>
      </c>
      <c r="G734" s="9"/>
    </row>
    <row r="735" spans="1:7" x14ac:dyDescent="0.25">
      <c r="A735">
        <v>733</v>
      </c>
      <c r="B735">
        <v>11</v>
      </c>
      <c r="C735" s="9">
        <f t="shared" si="48"/>
        <v>3.0555555555555554</v>
      </c>
      <c r="D735" s="9">
        <f t="shared" si="49"/>
        <v>-0.61111111111111116</v>
      </c>
      <c r="E735" s="9">
        <f t="shared" si="50"/>
        <v>3744.3333333333344</v>
      </c>
      <c r="F735" s="9">
        <f t="shared" si="51"/>
        <v>18.389631650750349</v>
      </c>
      <c r="G735" s="9"/>
    </row>
    <row r="736" spans="1:7" x14ac:dyDescent="0.25">
      <c r="A736">
        <v>734</v>
      </c>
      <c r="B736">
        <v>9.1999999999999993</v>
      </c>
      <c r="C736" s="9">
        <f t="shared" si="48"/>
        <v>2.5555555555555554</v>
      </c>
      <c r="D736" s="9">
        <f t="shared" si="49"/>
        <v>-0.5</v>
      </c>
      <c r="E736" s="9">
        <f t="shared" si="50"/>
        <v>3747.1388888888901</v>
      </c>
      <c r="F736" s="9">
        <f t="shared" si="51"/>
        <v>18.378337874659408</v>
      </c>
      <c r="G736" s="9"/>
    </row>
    <row r="737" spans="1:7" x14ac:dyDescent="0.25">
      <c r="A737">
        <v>735</v>
      </c>
      <c r="B737">
        <v>7.5</v>
      </c>
      <c r="C737" s="9">
        <f t="shared" si="48"/>
        <v>2.0833333333333335</v>
      </c>
      <c r="D737" s="9">
        <f t="shared" si="49"/>
        <v>-0.47222222222222188</v>
      </c>
      <c r="E737" s="9">
        <f t="shared" si="50"/>
        <v>3749.4583333333344</v>
      </c>
      <c r="F737" s="9">
        <f t="shared" si="51"/>
        <v>18.364693877551026</v>
      </c>
      <c r="G737" s="9"/>
    </row>
    <row r="738" spans="1:7" x14ac:dyDescent="0.25">
      <c r="A738">
        <v>736</v>
      </c>
      <c r="B738">
        <v>3.5</v>
      </c>
      <c r="C738" s="9">
        <f t="shared" si="48"/>
        <v>0.97222222222222221</v>
      </c>
      <c r="D738" s="9">
        <f t="shared" si="49"/>
        <v>-1.1111111111111112</v>
      </c>
      <c r="E738" s="9">
        <f t="shared" si="50"/>
        <v>3750.9861111111122</v>
      </c>
      <c r="F738" s="9">
        <f t="shared" si="51"/>
        <v>18.347214673913051</v>
      </c>
      <c r="G738" s="9"/>
    </row>
    <row r="739" spans="1:7" x14ac:dyDescent="0.25">
      <c r="A739">
        <v>737</v>
      </c>
      <c r="B739">
        <v>1.3</v>
      </c>
      <c r="C739" s="9">
        <f t="shared" si="48"/>
        <v>0.3611111111111111</v>
      </c>
      <c r="D739" s="9">
        <f t="shared" si="49"/>
        <v>-0.61111111111111116</v>
      </c>
      <c r="E739" s="9">
        <f t="shared" si="50"/>
        <v>3751.6527777777787</v>
      </c>
      <c r="F739" s="9">
        <f t="shared" si="51"/>
        <v>18.325576662143831</v>
      </c>
      <c r="G739" s="9"/>
    </row>
    <row r="740" spans="1:7" x14ac:dyDescent="0.25">
      <c r="A740">
        <v>738</v>
      </c>
      <c r="B740">
        <v>0</v>
      </c>
      <c r="C740" s="9">
        <f t="shared" si="48"/>
        <v>0</v>
      </c>
      <c r="D740" s="9">
        <f t="shared" si="49"/>
        <v>-0.3611111111111111</v>
      </c>
      <c r="E740" s="9">
        <f t="shared" si="50"/>
        <v>3751.8333333333344</v>
      </c>
      <c r="F740" s="9">
        <f t="shared" si="51"/>
        <v>18.301626016260169</v>
      </c>
      <c r="G740" s="9"/>
    </row>
    <row r="741" spans="1:7" x14ac:dyDescent="0.25">
      <c r="A741">
        <v>739</v>
      </c>
      <c r="B741">
        <v>0</v>
      </c>
      <c r="C741" s="9">
        <f t="shared" si="48"/>
        <v>0</v>
      </c>
      <c r="D741" s="9">
        <f t="shared" si="49"/>
        <v>0</v>
      </c>
      <c r="E741" s="9">
        <f t="shared" si="50"/>
        <v>3751.8333333333344</v>
      </c>
      <c r="F741" s="9">
        <f t="shared" si="51"/>
        <v>18.276860622462795</v>
      </c>
      <c r="G741" s="9"/>
    </row>
    <row r="742" spans="1:7" x14ac:dyDescent="0.25">
      <c r="A742">
        <v>740</v>
      </c>
      <c r="B742">
        <v>0</v>
      </c>
      <c r="C742" s="9">
        <f t="shared" si="48"/>
        <v>0</v>
      </c>
      <c r="D742" s="9">
        <f t="shared" si="49"/>
        <v>0</v>
      </c>
      <c r="E742" s="9">
        <f t="shared" si="50"/>
        <v>3751.8333333333344</v>
      </c>
      <c r="F742" s="9">
        <f t="shared" si="51"/>
        <v>18.252162162162168</v>
      </c>
      <c r="G742" s="9"/>
    </row>
    <row r="743" spans="1:7" x14ac:dyDescent="0.25">
      <c r="A743">
        <v>741</v>
      </c>
      <c r="B743">
        <v>0</v>
      </c>
      <c r="C743" s="9">
        <f t="shared" si="48"/>
        <v>0</v>
      </c>
      <c r="D743" s="9">
        <f t="shared" si="49"/>
        <v>0</v>
      </c>
      <c r="E743" s="9">
        <f t="shared" si="50"/>
        <v>3751.8333333333344</v>
      </c>
      <c r="F743" s="9">
        <f t="shared" si="51"/>
        <v>18.227530364372473</v>
      </c>
      <c r="G743" s="9"/>
    </row>
    <row r="744" spans="1:7" x14ac:dyDescent="0.25">
      <c r="A744">
        <v>742</v>
      </c>
      <c r="B744">
        <v>0</v>
      </c>
      <c r="C744" s="9">
        <f t="shared" si="48"/>
        <v>0</v>
      </c>
      <c r="D744" s="9">
        <f t="shared" si="49"/>
        <v>0</v>
      </c>
      <c r="E744" s="9">
        <f t="shared" si="50"/>
        <v>3751.8333333333344</v>
      </c>
      <c r="F744" s="9">
        <f t="shared" si="51"/>
        <v>18.202964959568739</v>
      </c>
      <c r="G744" s="9"/>
    </row>
    <row r="745" spans="1:7" x14ac:dyDescent="0.25">
      <c r="A745">
        <v>743</v>
      </c>
      <c r="B745">
        <v>0</v>
      </c>
      <c r="C745" s="9">
        <f t="shared" si="48"/>
        <v>0</v>
      </c>
      <c r="D745" s="9">
        <f t="shared" si="49"/>
        <v>0</v>
      </c>
      <c r="E745" s="9">
        <f t="shared" si="50"/>
        <v>3751.8333333333344</v>
      </c>
      <c r="F745" s="9">
        <f t="shared" si="51"/>
        <v>18.178465679676993</v>
      </c>
      <c r="G745" s="9"/>
    </row>
    <row r="746" spans="1:7" x14ac:dyDescent="0.25">
      <c r="A746">
        <v>744</v>
      </c>
      <c r="B746">
        <v>0</v>
      </c>
      <c r="C746" s="9">
        <f t="shared" si="48"/>
        <v>0</v>
      </c>
      <c r="D746" s="9">
        <f t="shared" si="49"/>
        <v>0</v>
      </c>
      <c r="E746" s="9">
        <f t="shared" si="50"/>
        <v>3751.8333333333344</v>
      </c>
      <c r="F746" s="9">
        <f t="shared" si="51"/>
        <v>18.154032258064522</v>
      </c>
      <c r="G746" s="9"/>
    </row>
    <row r="747" spans="1:7" x14ac:dyDescent="0.25">
      <c r="A747">
        <v>745</v>
      </c>
      <c r="B747">
        <v>0</v>
      </c>
      <c r="C747" s="9">
        <f t="shared" si="48"/>
        <v>0</v>
      </c>
      <c r="D747" s="9">
        <f t="shared" si="49"/>
        <v>0</v>
      </c>
      <c r="E747" s="9">
        <f t="shared" si="50"/>
        <v>3751.8333333333344</v>
      </c>
      <c r="F747" s="9">
        <f t="shared" si="51"/>
        <v>18.129664429530205</v>
      </c>
      <c r="G747" s="9"/>
    </row>
    <row r="748" spans="1:7" x14ac:dyDescent="0.25">
      <c r="A748">
        <v>746</v>
      </c>
      <c r="B748">
        <v>0</v>
      </c>
      <c r="C748" s="9">
        <f t="shared" si="48"/>
        <v>0</v>
      </c>
      <c r="D748" s="9">
        <f t="shared" si="49"/>
        <v>0</v>
      </c>
      <c r="E748" s="9">
        <f t="shared" si="50"/>
        <v>3751.8333333333344</v>
      </c>
      <c r="F748" s="9">
        <f t="shared" si="51"/>
        <v>18.105361930294912</v>
      </c>
      <c r="G748" s="9"/>
    </row>
    <row r="749" spans="1:7" x14ac:dyDescent="0.25">
      <c r="A749">
        <v>747</v>
      </c>
      <c r="B749">
        <v>0</v>
      </c>
      <c r="C749" s="9">
        <f t="shared" si="48"/>
        <v>0</v>
      </c>
      <c r="D749" s="9">
        <f t="shared" si="49"/>
        <v>0</v>
      </c>
      <c r="E749" s="9">
        <f t="shared" si="50"/>
        <v>3751.8333333333344</v>
      </c>
      <c r="F749" s="9">
        <f t="shared" si="51"/>
        <v>18.081124497991972</v>
      </c>
      <c r="G749" s="9"/>
    </row>
    <row r="750" spans="1:7" x14ac:dyDescent="0.25">
      <c r="A750">
        <v>748</v>
      </c>
      <c r="B750">
        <v>0</v>
      </c>
      <c r="C750" s="9">
        <f t="shared" si="48"/>
        <v>0</v>
      </c>
      <c r="D750" s="9">
        <f t="shared" si="49"/>
        <v>0</v>
      </c>
      <c r="E750" s="9">
        <f t="shared" si="50"/>
        <v>3751.8333333333344</v>
      </c>
      <c r="F750" s="9">
        <f t="shared" si="51"/>
        <v>18.056951871657759</v>
      </c>
      <c r="G750" s="9"/>
    </row>
    <row r="751" spans="1:7" x14ac:dyDescent="0.25">
      <c r="A751">
        <v>749</v>
      </c>
      <c r="B751">
        <v>0</v>
      </c>
      <c r="C751" s="9">
        <f t="shared" si="48"/>
        <v>0</v>
      </c>
      <c r="D751" s="9">
        <f t="shared" si="49"/>
        <v>0</v>
      </c>
      <c r="E751" s="9">
        <f t="shared" si="50"/>
        <v>3751.8333333333344</v>
      </c>
      <c r="F751" s="9">
        <f t="shared" si="51"/>
        <v>18.0328437917223</v>
      </c>
      <c r="G751" s="9"/>
    </row>
    <row r="752" spans="1:7" x14ac:dyDescent="0.25">
      <c r="A752">
        <v>750</v>
      </c>
      <c r="B752">
        <v>0</v>
      </c>
      <c r="C752" s="9">
        <f t="shared" si="48"/>
        <v>0</v>
      </c>
      <c r="D752" s="9">
        <f t="shared" si="49"/>
        <v>0</v>
      </c>
      <c r="E752" s="9">
        <f t="shared" si="50"/>
        <v>3751.8333333333344</v>
      </c>
      <c r="F752" s="9">
        <f t="shared" si="51"/>
        <v>18.008800000000008</v>
      </c>
      <c r="G752" s="9"/>
    </row>
    <row r="753" spans="1:7" x14ac:dyDescent="0.25">
      <c r="A753">
        <v>751</v>
      </c>
      <c r="B753">
        <v>0</v>
      </c>
      <c r="C753" s="9">
        <f t="shared" si="48"/>
        <v>0</v>
      </c>
      <c r="D753" s="9">
        <f t="shared" si="49"/>
        <v>0</v>
      </c>
      <c r="E753" s="9">
        <f t="shared" si="50"/>
        <v>3751.8333333333344</v>
      </c>
      <c r="F753" s="9">
        <f t="shared" si="51"/>
        <v>17.984820239680431</v>
      </c>
      <c r="G753" s="9"/>
    </row>
    <row r="754" spans="1:7" x14ac:dyDescent="0.25">
      <c r="A754">
        <v>752</v>
      </c>
      <c r="B754">
        <v>0</v>
      </c>
      <c r="C754" s="9">
        <f t="shared" si="48"/>
        <v>0</v>
      </c>
      <c r="D754" s="9">
        <f t="shared" si="49"/>
        <v>0</v>
      </c>
      <c r="E754" s="9">
        <f t="shared" si="50"/>
        <v>3751.8333333333344</v>
      </c>
      <c r="F754" s="9">
        <f t="shared" si="51"/>
        <v>17.960904255319154</v>
      </c>
      <c r="G754" s="9"/>
    </row>
    <row r="755" spans="1:7" x14ac:dyDescent="0.25">
      <c r="A755">
        <v>753</v>
      </c>
      <c r="B755">
        <v>0</v>
      </c>
      <c r="C755" s="9">
        <f t="shared" si="48"/>
        <v>0</v>
      </c>
      <c r="D755" s="9">
        <f t="shared" si="49"/>
        <v>0</v>
      </c>
      <c r="E755" s="9">
        <f t="shared" si="50"/>
        <v>3751.8333333333344</v>
      </c>
      <c r="F755" s="9">
        <f t="shared" si="51"/>
        <v>17.93705179282869</v>
      </c>
      <c r="G755" s="9"/>
    </row>
    <row r="756" spans="1:7" x14ac:dyDescent="0.25">
      <c r="A756">
        <v>754</v>
      </c>
      <c r="B756">
        <v>0</v>
      </c>
      <c r="C756" s="9">
        <f t="shared" si="48"/>
        <v>0</v>
      </c>
      <c r="D756" s="9">
        <f t="shared" si="49"/>
        <v>0</v>
      </c>
      <c r="E756" s="9">
        <f t="shared" si="50"/>
        <v>3751.8333333333344</v>
      </c>
      <c r="F756" s="9">
        <f t="shared" si="51"/>
        <v>17.913262599469501</v>
      </c>
      <c r="G756" s="9"/>
    </row>
    <row r="757" spans="1:7" x14ac:dyDescent="0.25">
      <c r="A757">
        <v>755</v>
      </c>
      <c r="B757">
        <v>0</v>
      </c>
      <c r="C757" s="9">
        <f t="shared" si="48"/>
        <v>0</v>
      </c>
      <c r="D757" s="9">
        <f t="shared" si="49"/>
        <v>0</v>
      </c>
      <c r="E757" s="9">
        <f t="shared" si="50"/>
        <v>3751.8333333333344</v>
      </c>
      <c r="F757" s="9">
        <f t="shared" si="51"/>
        <v>17.889536423841065</v>
      </c>
      <c r="G757" s="9"/>
    </row>
    <row r="758" spans="1:7" x14ac:dyDescent="0.25">
      <c r="A758">
        <v>756</v>
      </c>
      <c r="B758">
        <v>3.8</v>
      </c>
      <c r="C758" s="9">
        <f t="shared" si="48"/>
        <v>1.0555555555555556</v>
      </c>
      <c r="D758" s="9">
        <f t="shared" si="49"/>
        <v>1.0555555555555556</v>
      </c>
      <c r="E758" s="9">
        <f t="shared" si="50"/>
        <v>3752.3611111111122</v>
      </c>
      <c r="F758" s="9">
        <f t="shared" si="51"/>
        <v>17.868386243386251</v>
      </c>
      <c r="G758" s="9"/>
    </row>
    <row r="759" spans="1:7" x14ac:dyDescent="0.25">
      <c r="A759">
        <v>757</v>
      </c>
      <c r="B759">
        <v>3.1</v>
      </c>
      <c r="C759" s="9">
        <f t="shared" si="48"/>
        <v>0.86111111111111116</v>
      </c>
      <c r="D759" s="9">
        <f t="shared" si="49"/>
        <v>-0.19444444444444442</v>
      </c>
      <c r="E759" s="9">
        <f t="shared" si="50"/>
        <v>3753.3194444444457</v>
      </c>
      <c r="F759" s="9">
        <f t="shared" si="51"/>
        <v>17.849339498018502</v>
      </c>
      <c r="G759" s="9"/>
    </row>
    <row r="760" spans="1:7" x14ac:dyDescent="0.25">
      <c r="A760">
        <v>758</v>
      </c>
      <c r="B760">
        <v>3.1</v>
      </c>
      <c r="C760" s="9">
        <f t="shared" si="48"/>
        <v>0.86111111111111116</v>
      </c>
      <c r="D760" s="9">
        <f t="shared" si="49"/>
        <v>0</v>
      </c>
      <c r="E760" s="9">
        <f t="shared" si="50"/>
        <v>3754.180555555557</v>
      </c>
      <c r="F760" s="9">
        <f t="shared" si="51"/>
        <v>17.829881266490773</v>
      </c>
      <c r="G760" s="9"/>
    </row>
    <row r="761" spans="1:7" x14ac:dyDescent="0.25">
      <c r="A761">
        <v>759</v>
      </c>
      <c r="B761">
        <v>4.5999999999999996</v>
      </c>
      <c r="C761" s="9">
        <f t="shared" si="48"/>
        <v>1.2777777777777777</v>
      </c>
      <c r="D761" s="9">
        <f t="shared" si="49"/>
        <v>0.41666666666666652</v>
      </c>
      <c r="E761" s="9">
        <f t="shared" si="50"/>
        <v>3755.2500000000018</v>
      </c>
      <c r="F761" s="9">
        <f t="shared" si="51"/>
        <v>17.811462450592895</v>
      </c>
      <c r="G761" s="9"/>
    </row>
    <row r="762" spans="1:7" x14ac:dyDescent="0.25">
      <c r="A762">
        <v>760</v>
      </c>
      <c r="B762">
        <v>6.1</v>
      </c>
      <c r="C762" s="9">
        <f t="shared" si="48"/>
        <v>1.6944444444444442</v>
      </c>
      <c r="D762" s="9">
        <f t="shared" si="49"/>
        <v>0.41666666666666652</v>
      </c>
      <c r="E762" s="9">
        <f t="shared" si="50"/>
        <v>3756.7361111111131</v>
      </c>
      <c r="F762" s="9">
        <f t="shared" si="51"/>
        <v>17.795065789473693</v>
      </c>
      <c r="G762" s="9"/>
    </row>
    <row r="763" spans="1:7" x14ac:dyDescent="0.25">
      <c r="A763">
        <v>761</v>
      </c>
      <c r="B763">
        <v>4.5999999999999996</v>
      </c>
      <c r="C763" s="9">
        <f t="shared" si="48"/>
        <v>1.2777777777777777</v>
      </c>
      <c r="D763" s="9">
        <f t="shared" si="49"/>
        <v>-0.41666666666666652</v>
      </c>
      <c r="E763" s="9">
        <f t="shared" si="50"/>
        <v>3758.222222222224</v>
      </c>
      <c r="F763" s="9">
        <f t="shared" si="51"/>
        <v>17.778712220762163</v>
      </c>
      <c r="G763" s="9"/>
    </row>
    <row r="764" spans="1:7" x14ac:dyDescent="0.25">
      <c r="A764">
        <v>762</v>
      </c>
      <c r="B764">
        <v>0.8</v>
      </c>
      <c r="C764" s="9">
        <f t="shared" si="48"/>
        <v>0.22222222222222224</v>
      </c>
      <c r="D764" s="9">
        <f t="shared" si="49"/>
        <v>-1.0555555555555554</v>
      </c>
      <c r="E764" s="9">
        <f t="shared" si="50"/>
        <v>3758.972222222224</v>
      </c>
      <c r="F764" s="9">
        <f t="shared" si="51"/>
        <v>17.758923884514445</v>
      </c>
      <c r="G764" s="9"/>
    </row>
    <row r="765" spans="1:7" x14ac:dyDescent="0.25">
      <c r="A765">
        <v>763</v>
      </c>
      <c r="B765">
        <v>3.8</v>
      </c>
      <c r="C765" s="9">
        <f t="shared" si="48"/>
        <v>1.0555555555555556</v>
      </c>
      <c r="D765" s="9">
        <f t="shared" si="49"/>
        <v>0.83333333333333337</v>
      </c>
      <c r="E765" s="9">
        <f t="shared" si="50"/>
        <v>3759.6111111111127</v>
      </c>
      <c r="F765" s="9">
        <f t="shared" si="51"/>
        <v>17.738663171690703</v>
      </c>
      <c r="G765" s="9"/>
    </row>
    <row r="766" spans="1:7" x14ac:dyDescent="0.25">
      <c r="A766">
        <v>764</v>
      </c>
      <c r="B766">
        <v>11.5</v>
      </c>
      <c r="C766" s="9">
        <f t="shared" si="48"/>
        <v>3.1944444444444442</v>
      </c>
      <c r="D766" s="9">
        <f t="shared" si="49"/>
        <v>2.1388888888888884</v>
      </c>
      <c r="E766" s="9">
        <f t="shared" si="50"/>
        <v>3761.7361111111127</v>
      </c>
      <c r="F766" s="9">
        <f t="shared" si="51"/>
        <v>17.725458115183255</v>
      </c>
      <c r="G766" s="9"/>
    </row>
    <row r="767" spans="1:7" x14ac:dyDescent="0.25">
      <c r="A767">
        <v>765</v>
      </c>
      <c r="B767">
        <v>15.3</v>
      </c>
      <c r="C767" s="9">
        <f t="shared" si="48"/>
        <v>4.25</v>
      </c>
      <c r="D767" s="9">
        <f t="shared" si="49"/>
        <v>1.0555555555555558</v>
      </c>
      <c r="E767" s="9">
        <f t="shared" si="50"/>
        <v>3765.4583333333348</v>
      </c>
      <c r="F767" s="9">
        <f t="shared" si="51"/>
        <v>17.719803921568634</v>
      </c>
      <c r="G767" s="9"/>
    </row>
    <row r="768" spans="1:7" x14ac:dyDescent="0.25">
      <c r="A768">
        <v>766</v>
      </c>
      <c r="B768">
        <v>10.7</v>
      </c>
      <c r="C768" s="9">
        <f t="shared" si="48"/>
        <v>2.9722222222222219</v>
      </c>
      <c r="D768" s="9">
        <f t="shared" si="49"/>
        <v>-1.2777777777777781</v>
      </c>
      <c r="E768" s="9">
        <f t="shared" si="50"/>
        <v>3769.0694444444462</v>
      </c>
      <c r="F768" s="9">
        <f t="shared" si="51"/>
        <v>17.713642297650139</v>
      </c>
      <c r="G768" s="9"/>
    </row>
    <row r="769" spans="1:7" x14ac:dyDescent="0.25">
      <c r="A769">
        <v>767</v>
      </c>
      <c r="B769">
        <v>6.9</v>
      </c>
      <c r="C769" s="9">
        <f t="shared" si="48"/>
        <v>1.9166666666666667</v>
      </c>
      <c r="D769" s="9">
        <f t="shared" si="49"/>
        <v>-1.0555555555555551</v>
      </c>
      <c r="E769" s="9">
        <f t="shared" si="50"/>
        <v>3771.5138888888905</v>
      </c>
      <c r="F769" s="9">
        <f t="shared" si="51"/>
        <v>17.702020860495445</v>
      </c>
      <c r="G769" s="9"/>
    </row>
    <row r="770" spans="1:7" x14ac:dyDescent="0.25">
      <c r="A770">
        <v>768</v>
      </c>
      <c r="B770">
        <v>6.1</v>
      </c>
      <c r="C770" s="9">
        <f t="shared" si="48"/>
        <v>1.6944444444444442</v>
      </c>
      <c r="D770" s="9">
        <f t="shared" si="49"/>
        <v>-0.22222222222222254</v>
      </c>
      <c r="E770" s="9">
        <f t="shared" si="50"/>
        <v>3773.3194444444457</v>
      </c>
      <c r="F770" s="9">
        <f t="shared" si="51"/>
        <v>17.687434895833338</v>
      </c>
      <c r="G770" s="9"/>
    </row>
    <row r="771" spans="1:7" x14ac:dyDescent="0.25">
      <c r="A771">
        <v>769</v>
      </c>
      <c r="B771">
        <v>8.4</v>
      </c>
      <c r="C771" s="9">
        <f t="shared" si="48"/>
        <v>2.3333333333333335</v>
      </c>
      <c r="D771" s="9">
        <f t="shared" si="49"/>
        <v>0.63888888888888928</v>
      </c>
      <c r="E771" s="9">
        <f t="shared" si="50"/>
        <v>3775.3333333333344</v>
      </c>
      <c r="F771" s="9">
        <f t="shared" si="51"/>
        <v>17.673862158647601</v>
      </c>
      <c r="G771" s="9"/>
    </row>
    <row r="772" spans="1:7" x14ac:dyDescent="0.25">
      <c r="A772">
        <v>770</v>
      </c>
      <c r="B772">
        <v>13</v>
      </c>
      <c r="C772" s="9">
        <f t="shared" si="48"/>
        <v>3.6111111111111112</v>
      </c>
      <c r="D772" s="9">
        <f t="shared" si="49"/>
        <v>1.2777777777777777</v>
      </c>
      <c r="E772" s="9">
        <f t="shared" si="50"/>
        <v>3778.3055555555566</v>
      </c>
      <c r="F772" s="9">
        <f t="shared" si="51"/>
        <v>17.664805194805201</v>
      </c>
      <c r="G772" s="9"/>
    </row>
    <row r="773" spans="1:7" x14ac:dyDescent="0.25">
      <c r="A773">
        <v>771</v>
      </c>
      <c r="B773">
        <v>17.600000000000001</v>
      </c>
      <c r="C773" s="9">
        <f t="shared" ref="C773:C836" si="52">B773/3.6</f>
        <v>4.8888888888888893</v>
      </c>
      <c r="D773" s="9">
        <f t="shared" ref="D773:D836" si="53">(C773-C772)/(A773-A772)</f>
        <v>1.2777777777777781</v>
      </c>
      <c r="E773" s="9">
        <f t="shared" ref="E773:E836" si="54">E772+C772*(A773-A772)+(C773-C772)*(A773-A772)/2</f>
        <v>3782.5555555555566</v>
      </c>
      <c r="F773" s="9">
        <f t="shared" ref="F773:F836" si="55">E773/A773*3.6</f>
        <v>17.661738002594038</v>
      </c>
      <c r="G773" s="9"/>
    </row>
    <row r="774" spans="1:7" x14ac:dyDescent="0.25">
      <c r="A774">
        <v>772</v>
      </c>
      <c r="B774">
        <v>22.2</v>
      </c>
      <c r="C774" s="9">
        <f t="shared" si="52"/>
        <v>6.1666666666666661</v>
      </c>
      <c r="D774" s="9">
        <f t="shared" si="53"/>
        <v>1.2777777777777768</v>
      </c>
      <c r="E774" s="9">
        <f t="shared" si="54"/>
        <v>3788.0833333333339</v>
      </c>
      <c r="F774" s="9">
        <f t="shared" si="55"/>
        <v>17.664637305699486</v>
      </c>
      <c r="G774" s="9"/>
    </row>
    <row r="775" spans="1:7" x14ac:dyDescent="0.25">
      <c r="A775">
        <v>773</v>
      </c>
      <c r="B775">
        <v>25.3</v>
      </c>
      <c r="C775" s="9">
        <f t="shared" si="52"/>
        <v>7.0277777777777777</v>
      </c>
      <c r="D775" s="9">
        <f t="shared" si="53"/>
        <v>0.8611111111111116</v>
      </c>
      <c r="E775" s="9">
        <f t="shared" si="54"/>
        <v>3794.6805555555561</v>
      </c>
      <c r="F775" s="9">
        <f t="shared" si="55"/>
        <v>17.672509702457958</v>
      </c>
      <c r="G775" s="9"/>
    </row>
    <row r="776" spans="1:7" x14ac:dyDescent="0.25">
      <c r="A776">
        <v>774</v>
      </c>
      <c r="B776">
        <v>28.3</v>
      </c>
      <c r="C776" s="9">
        <f t="shared" si="52"/>
        <v>7.8611111111111107</v>
      </c>
      <c r="D776" s="9">
        <f t="shared" si="53"/>
        <v>0.83333333333333304</v>
      </c>
      <c r="E776" s="9">
        <f t="shared" si="54"/>
        <v>3802.1250000000005</v>
      </c>
      <c r="F776" s="9">
        <f t="shared" si="55"/>
        <v>17.684302325581399</v>
      </c>
      <c r="G776" s="9"/>
    </row>
    <row r="777" spans="1:7" x14ac:dyDescent="0.25">
      <c r="A777">
        <v>775</v>
      </c>
      <c r="B777">
        <v>31.4</v>
      </c>
      <c r="C777" s="9">
        <f t="shared" si="52"/>
        <v>8.7222222222222214</v>
      </c>
      <c r="D777" s="9">
        <f t="shared" si="53"/>
        <v>0.86111111111111072</v>
      </c>
      <c r="E777" s="9">
        <f t="shared" si="54"/>
        <v>3810.4166666666674</v>
      </c>
      <c r="F777" s="9">
        <f t="shared" si="55"/>
        <v>17.700000000000006</v>
      </c>
      <c r="G777" s="9"/>
    </row>
    <row r="778" spans="1:7" x14ac:dyDescent="0.25">
      <c r="A778">
        <v>776</v>
      </c>
      <c r="B778">
        <v>32.200000000000003</v>
      </c>
      <c r="C778" s="9">
        <f t="shared" si="52"/>
        <v>8.9444444444444446</v>
      </c>
      <c r="D778" s="9">
        <f t="shared" si="53"/>
        <v>0.22222222222222321</v>
      </c>
      <c r="E778" s="9">
        <f t="shared" si="54"/>
        <v>3819.2500000000009</v>
      </c>
      <c r="F778" s="9">
        <f t="shared" si="55"/>
        <v>17.718170103092788</v>
      </c>
      <c r="G778" s="9"/>
    </row>
    <row r="779" spans="1:7" x14ac:dyDescent="0.25">
      <c r="A779">
        <v>777</v>
      </c>
      <c r="B779">
        <v>32.200000000000003</v>
      </c>
      <c r="C779" s="9">
        <f t="shared" si="52"/>
        <v>8.9444444444444446</v>
      </c>
      <c r="D779" s="9">
        <f t="shared" si="53"/>
        <v>0</v>
      </c>
      <c r="E779" s="9">
        <f t="shared" si="54"/>
        <v>3828.1944444444453</v>
      </c>
      <c r="F779" s="9">
        <f t="shared" si="55"/>
        <v>17.73680823680824</v>
      </c>
      <c r="G779" s="9"/>
    </row>
    <row r="780" spans="1:7" x14ac:dyDescent="0.25">
      <c r="A780">
        <v>778</v>
      </c>
      <c r="B780">
        <v>29.9</v>
      </c>
      <c r="C780" s="9">
        <f t="shared" si="52"/>
        <v>8.3055555555555554</v>
      </c>
      <c r="D780" s="9">
        <f t="shared" si="53"/>
        <v>-0.63888888888888928</v>
      </c>
      <c r="E780" s="9">
        <f t="shared" si="54"/>
        <v>3836.8194444444453</v>
      </c>
      <c r="F780" s="9">
        <f t="shared" si="55"/>
        <v>17.753920308483295</v>
      </c>
      <c r="G780" s="9"/>
    </row>
    <row r="781" spans="1:7" x14ac:dyDescent="0.25">
      <c r="A781">
        <v>779</v>
      </c>
      <c r="B781">
        <v>24.5</v>
      </c>
      <c r="C781" s="9">
        <f t="shared" si="52"/>
        <v>6.8055555555555554</v>
      </c>
      <c r="D781" s="9">
        <f t="shared" si="53"/>
        <v>-1.5</v>
      </c>
      <c r="E781" s="9">
        <f t="shared" si="54"/>
        <v>3844.3750000000009</v>
      </c>
      <c r="F781" s="9">
        <f t="shared" si="55"/>
        <v>17.766046213093716</v>
      </c>
      <c r="G781" s="9"/>
    </row>
    <row r="782" spans="1:7" x14ac:dyDescent="0.25">
      <c r="A782">
        <v>780</v>
      </c>
      <c r="B782">
        <v>19.100000000000001</v>
      </c>
      <c r="C782" s="9">
        <f t="shared" si="52"/>
        <v>5.3055555555555562</v>
      </c>
      <c r="D782" s="9">
        <f t="shared" si="53"/>
        <v>-1.4999999999999991</v>
      </c>
      <c r="E782" s="9">
        <f t="shared" si="54"/>
        <v>3850.4305555555566</v>
      </c>
      <c r="F782" s="9">
        <f t="shared" si="55"/>
        <v>17.771217948717954</v>
      </c>
      <c r="G782" s="9"/>
    </row>
    <row r="783" spans="1:7" x14ac:dyDescent="0.25">
      <c r="A783">
        <v>781</v>
      </c>
      <c r="B783">
        <v>14.6</v>
      </c>
      <c r="C783" s="9">
        <f t="shared" si="52"/>
        <v>4.0555555555555554</v>
      </c>
      <c r="D783" s="9">
        <f t="shared" si="53"/>
        <v>-1.2500000000000009</v>
      </c>
      <c r="E783" s="9">
        <f t="shared" si="54"/>
        <v>3855.1111111111122</v>
      </c>
      <c r="F783" s="9">
        <f t="shared" si="55"/>
        <v>17.770038412291939</v>
      </c>
      <c r="G783" s="9"/>
    </row>
    <row r="784" spans="1:7" x14ac:dyDescent="0.25">
      <c r="A784">
        <v>782</v>
      </c>
      <c r="B784">
        <v>7.7</v>
      </c>
      <c r="C784" s="9">
        <f t="shared" si="52"/>
        <v>2.1388888888888888</v>
      </c>
      <c r="D784" s="9">
        <f t="shared" si="53"/>
        <v>-1.9166666666666665</v>
      </c>
      <c r="E784" s="9">
        <f t="shared" si="54"/>
        <v>3858.2083333333344</v>
      </c>
      <c r="F784" s="9">
        <f t="shared" si="55"/>
        <v>17.76157289002558</v>
      </c>
      <c r="G784" s="9"/>
    </row>
    <row r="785" spans="1:7" x14ac:dyDescent="0.25">
      <c r="A785">
        <v>783</v>
      </c>
      <c r="B785">
        <v>1.5</v>
      </c>
      <c r="C785" s="9">
        <f t="shared" si="52"/>
        <v>0.41666666666666663</v>
      </c>
      <c r="D785" s="9">
        <f t="shared" si="53"/>
        <v>-1.7222222222222223</v>
      </c>
      <c r="E785" s="9">
        <f t="shared" si="54"/>
        <v>3859.4861111111118</v>
      </c>
      <c r="F785" s="9">
        <f t="shared" si="55"/>
        <v>17.74476372924649</v>
      </c>
      <c r="G785" s="9"/>
    </row>
    <row r="786" spans="1:7" x14ac:dyDescent="0.25">
      <c r="A786">
        <v>784</v>
      </c>
      <c r="B786">
        <v>2.2999999999999998</v>
      </c>
      <c r="C786" s="9">
        <f t="shared" si="52"/>
        <v>0.63888888888888884</v>
      </c>
      <c r="D786" s="9">
        <f t="shared" si="53"/>
        <v>0.22222222222222221</v>
      </c>
      <c r="E786" s="9">
        <f t="shared" si="54"/>
        <v>3860.0138888888896</v>
      </c>
      <c r="F786" s="9">
        <f t="shared" si="55"/>
        <v>17.724553571428572</v>
      </c>
      <c r="G786" s="9"/>
    </row>
    <row r="787" spans="1:7" x14ac:dyDescent="0.25">
      <c r="A787">
        <v>785</v>
      </c>
      <c r="B787">
        <v>6.1</v>
      </c>
      <c r="C787" s="9">
        <f t="shared" si="52"/>
        <v>1.6944444444444442</v>
      </c>
      <c r="D787" s="9">
        <f t="shared" si="53"/>
        <v>1.0555555555555554</v>
      </c>
      <c r="E787" s="9">
        <f t="shared" si="54"/>
        <v>3861.1805555555561</v>
      </c>
      <c r="F787" s="9">
        <f t="shared" si="55"/>
        <v>17.707324840764336</v>
      </c>
      <c r="G787" s="9"/>
    </row>
    <row r="788" spans="1:7" x14ac:dyDescent="0.25">
      <c r="A788">
        <v>786</v>
      </c>
      <c r="B788">
        <v>10</v>
      </c>
      <c r="C788" s="9">
        <f t="shared" si="52"/>
        <v>2.7777777777777777</v>
      </c>
      <c r="D788" s="9">
        <f t="shared" si="53"/>
        <v>1.0833333333333335</v>
      </c>
      <c r="E788" s="9">
        <f t="shared" si="54"/>
        <v>3863.416666666667</v>
      </c>
      <c r="F788" s="9">
        <f t="shared" si="55"/>
        <v>17.695038167938932</v>
      </c>
      <c r="G788" s="9"/>
    </row>
    <row r="789" spans="1:7" x14ac:dyDescent="0.25">
      <c r="A789">
        <v>787</v>
      </c>
      <c r="B789">
        <v>10</v>
      </c>
      <c r="C789" s="9">
        <f t="shared" si="52"/>
        <v>2.7777777777777777</v>
      </c>
      <c r="D789" s="9">
        <f t="shared" si="53"/>
        <v>0</v>
      </c>
      <c r="E789" s="9">
        <f t="shared" si="54"/>
        <v>3866.1944444444448</v>
      </c>
      <c r="F789" s="9">
        <f t="shared" si="55"/>
        <v>17.685260482846257</v>
      </c>
      <c r="G789" s="9"/>
    </row>
    <row r="790" spans="1:7" x14ac:dyDescent="0.25">
      <c r="A790">
        <v>788</v>
      </c>
      <c r="B790">
        <v>11.5</v>
      </c>
      <c r="C790" s="9">
        <f t="shared" si="52"/>
        <v>3.1944444444444442</v>
      </c>
      <c r="D790" s="9">
        <f t="shared" si="53"/>
        <v>0.41666666666666652</v>
      </c>
      <c r="E790" s="9">
        <f t="shared" si="54"/>
        <v>3869.1805555555561</v>
      </c>
      <c r="F790" s="9">
        <f t="shared" si="55"/>
        <v>17.676459390862949</v>
      </c>
      <c r="G790" s="9"/>
    </row>
    <row r="791" spans="1:7" x14ac:dyDescent="0.25">
      <c r="A791">
        <v>789</v>
      </c>
      <c r="B791">
        <v>13.8</v>
      </c>
      <c r="C791" s="9">
        <f t="shared" si="52"/>
        <v>3.8333333333333335</v>
      </c>
      <c r="D791" s="9">
        <f t="shared" si="53"/>
        <v>0.63888888888888928</v>
      </c>
      <c r="E791" s="9">
        <f t="shared" si="54"/>
        <v>3872.6944444444448</v>
      </c>
      <c r="F791" s="9">
        <f t="shared" si="55"/>
        <v>17.670088719898608</v>
      </c>
      <c r="G791" s="9"/>
    </row>
    <row r="792" spans="1:7" x14ac:dyDescent="0.25">
      <c r="A792">
        <v>790</v>
      </c>
      <c r="B792">
        <v>19.899999999999999</v>
      </c>
      <c r="C792" s="9">
        <f t="shared" si="52"/>
        <v>5.5277777777777777</v>
      </c>
      <c r="D792" s="9">
        <f t="shared" si="53"/>
        <v>1.6944444444444442</v>
      </c>
      <c r="E792" s="9">
        <f t="shared" si="54"/>
        <v>3877.3750000000005</v>
      </c>
      <c r="F792" s="9">
        <f t="shared" si="55"/>
        <v>17.669050632911397</v>
      </c>
      <c r="G792" s="9"/>
    </row>
    <row r="793" spans="1:7" x14ac:dyDescent="0.25">
      <c r="A793">
        <v>791</v>
      </c>
      <c r="B793">
        <v>23</v>
      </c>
      <c r="C793" s="9">
        <f t="shared" si="52"/>
        <v>6.3888888888888884</v>
      </c>
      <c r="D793" s="9">
        <f t="shared" si="53"/>
        <v>0.86111111111111072</v>
      </c>
      <c r="E793" s="9">
        <f t="shared" si="54"/>
        <v>3883.3333333333339</v>
      </c>
      <c r="F793" s="9">
        <f t="shared" si="55"/>
        <v>17.673830594184579</v>
      </c>
      <c r="G793" s="9"/>
    </row>
    <row r="794" spans="1:7" x14ac:dyDescent="0.25">
      <c r="A794">
        <v>792</v>
      </c>
      <c r="B794">
        <v>26.8</v>
      </c>
      <c r="C794" s="9">
        <f t="shared" si="52"/>
        <v>7.4444444444444446</v>
      </c>
      <c r="D794" s="9">
        <f t="shared" si="53"/>
        <v>1.0555555555555562</v>
      </c>
      <c r="E794" s="9">
        <f t="shared" si="54"/>
        <v>3890.2500000000005</v>
      </c>
      <c r="F794" s="9">
        <f t="shared" si="55"/>
        <v>17.682954545454546</v>
      </c>
      <c r="G794" s="9"/>
    </row>
    <row r="795" spans="1:7" x14ac:dyDescent="0.25">
      <c r="A795">
        <v>793</v>
      </c>
      <c r="B795">
        <v>32.9</v>
      </c>
      <c r="C795" s="9">
        <f t="shared" si="52"/>
        <v>9.1388888888888875</v>
      </c>
      <c r="D795" s="9">
        <f t="shared" si="53"/>
        <v>1.6944444444444429</v>
      </c>
      <c r="E795" s="9">
        <f t="shared" si="54"/>
        <v>3898.541666666667</v>
      </c>
      <c r="F795" s="9">
        <f t="shared" si="55"/>
        <v>17.698297604035311</v>
      </c>
      <c r="G795" s="9"/>
    </row>
    <row r="796" spans="1:7" x14ac:dyDescent="0.25">
      <c r="A796">
        <v>794</v>
      </c>
      <c r="B796">
        <v>36.799999999999997</v>
      </c>
      <c r="C796" s="9">
        <f t="shared" si="52"/>
        <v>10.222222222222221</v>
      </c>
      <c r="D796" s="9">
        <f t="shared" si="53"/>
        <v>1.0833333333333339</v>
      </c>
      <c r="E796" s="9">
        <f t="shared" si="54"/>
        <v>3908.2222222222222</v>
      </c>
      <c r="F796" s="9">
        <f t="shared" si="55"/>
        <v>17.719899244332492</v>
      </c>
      <c r="G796" s="9"/>
    </row>
    <row r="797" spans="1:7" x14ac:dyDescent="0.25">
      <c r="A797">
        <v>795</v>
      </c>
      <c r="B797">
        <v>38.299999999999997</v>
      </c>
      <c r="C797" s="9">
        <f t="shared" si="52"/>
        <v>10.638888888888888</v>
      </c>
      <c r="D797" s="9">
        <f t="shared" si="53"/>
        <v>0.41666666666666607</v>
      </c>
      <c r="E797" s="9">
        <f t="shared" si="54"/>
        <v>3918.6527777777778</v>
      </c>
      <c r="F797" s="9">
        <f t="shared" si="55"/>
        <v>17.744842767295598</v>
      </c>
      <c r="G797" s="9"/>
    </row>
    <row r="798" spans="1:7" x14ac:dyDescent="0.25">
      <c r="A798">
        <v>796</v>
      </c>
      <c r="B798">
        <v>38.299999999999997</v>
      </c>
      <c r="C798" s="9">
        <f t="shared" si="52"/>
        <v>10.638888888888888</v>
      </c>
      <c r="D798" s="9">
        <f t="shared" si="53"/>
        <v>0</v>
      </c>
      <c r="E798" s="9">
        <f t="shared" si="54"/>
        <v>3929.2916666666665</v>
      </c>
      <c r="F798" s="9">
        <f t="shared" si="55"/>
        <v>17.770665829145727</v>
      </c>
      <c r="G798" s="9"/>
    </row>
    <row r="799" spans="1:7" x14ac:dyDescent="0.25">
      <c r="A799">
        <v>797</v>
      </c>
      <c r="B799">
        <v>39.799999999999997</v>
      </c>
      <c r="C799" s="9">
        <f t="shared" si="52"/>
        <v>11.055555555555555</v>
      </c>
      <c r="D799" s="9">
        <f t="shared" si="53"/>
        <v>0.41666666666666785</v>
      </c>
      <c r="E799" s="9">
        <f t="shared" si="54"/>
        <v>3940.1388888888887</v>
      </c>
      <c r="F799" s="9">
        <f t="shared" si="55"/>
        <v>17.797365119196989</v>
      </c>
      <c r="G799" s="9"/>
    </row>
    <row r="800" spans="1:7" x14ac:dyDescent="0.25">
      <c r="A800">
        <v>798</v>
      </c>
      <c r="B800">
        <v>38.299999999999997</v>
      </c>
      <c r="C800" s="9">
        <f t="shared" si="52"/>
        <v>10.638888888888888</v>
      </c>
      <c r="D800" s="9">
        <f t="shared" si="53"/>
        <v>-0.41666666666666785</v>
      </c>
      <c r="E800" s="9">
        <f t="shared" si="54"/>
        <v>3950.9861111111109</v>
      </c>
      <c r="F800" s="9">
        <f t="shared" si="55"/>
        <v>17.823997493734336</v>
      </c>
      <c r="G800" s="9"/>
    </row>
    <row r="801" spans="1:7" x14ac:dyDescent="0.25">
      <c r="A801">
        <v>799</v>
      </c>
      <c r="B801">
        <v>34.5</v>
      </c>
      <c r="C801" s="9">
        <f t="shared" si="52"/>
        <v>9.5833333333333339</v>
      </c>
      <c r="D801" s="9">
        <f t="shared" si="53"/>
        <v>-1.0555555555555536</v>
      </c>
      <c r="E801" s="9">
        <f t="shared" si="54"/>
        <v>3961.0972222222217</v>
      </c>
      <c r="F801" s="9">
        <f t="shared" si="55"/>
        <v>17.847246558197746</v>
      </c>
      <c r="G801" s="9"/>
    </row>
    <row r="802" spans="1:7" x14ac:dyDescent="0.25">
      <c r="A802">
        <v>800</v>
      </c>
      <c r="B802">
        <v>30.6</v>
      </c>
      <c r="C802" s="9">
        <f t="shared" si="52"/>
        <v>8.5</v>
      </c>
      <c r="D802" s="9">
        <f t="shared" si="53"/>
        <v>-1.0833333333333339</v>
      </c>
      <c r="E802" s="9">
        <f t="shared" si="54"/>
        <v>3970.1388888888887</v>
      </c>
      <c r="F802" s="9">
        <f t="shared" si="55"/>
        <v>17.865624999999998</v>
      </c>
      <c r="G802" s="9"/>
    </row>
    <row r="803" spans="1:7" x14ac:dyDescent="0.25">
      <c r="A803">
        <v>801</v>
      </c>
      <c r="B803">
        <v>24.5</v>
      </c>
      <c r="C803" s="9">
        <f t="shared" si="52"/>
        <v>6.8055555555555554</v>
      </c>
      <c r="D803" s="9">
        <f t="shared" si="53"/>
        <v>-1.6944444444444446</v>
      </c>
      <c r="E803" s="9">
        <f t="shared" si="54"/>
        <v>3977.7916666666665</v>
      </c>
      <c r="F803" s="9">
        <f t="shared" si="55"/>
        <v>17.877715355805243</v>
      </c>
      <c r="G803" s="9"/>
    </row>
    <row r="804" spans="1:7" x14ac:dyDescent="0.25">
      <c r="A804">
        <v>802</v>
      </c>
      <c r="B804">
        <v>19.899999999999999</v>
      </c>
      <c r="C804" s="9">
        <f t="shared" si="52"/>
        <v>5.5277777777777777</v>
      </c>
      <c r="D804" s="9">
        <f t="shared" si="53"/>
        <v>-1.2777777777777777</v>
      </c>
      <c r="E804" s="9">
        <f t="shared" si="54"/>
        <v>3983.9583333333335</v>
      </c>
      <c r="F804" s="9">
        <f t="shared" si="55"/>
        <v>17.883104738154614</v>
      </c>
      <c r="G804" s="9"/>
    </row>
    <row r="805" spans="1:7" x14ac:dyDescent="0.25">
      <c r="A805">
        <v>803</v>
      </c>
      <c r="B805">
        <v>19.899999999999999</v>
      </c>
      <c r="C805" s="9">
        <f t="shared" si="52"/>
        <v>5.5277777777777777</v>
      </c>
      <c r="D805" s="9">
        <f t="shared" si="53"/>
        <v>0</v>
      </c>
      <c r="E805" s="9">
        <f t="shared" si="54"/>
        <v>3989.4861111111113</v>
      </c>
      <c r="F805" s="9">
        <f t="shared" si="55"/>
        <v>17.885616438356166</v>
      </c>
      <c r="G805" s="9"/>
    </row>
    <row r="806" spans="1:7" x14ac:dyDescent="0.25">
      <c r="A806">
        <v>804</v>
      </c>
      <c r="B806">
        <v>22.2</v>
      </c>
      <c r="C806" s="9">
        <f t="shared" si="52"/>
        <v>6.1666666666666661</v>
      </c>
      <c r="D806" s="9">
        <f t="shared" si="53"/>
        <v>0.6388888888888884</v>
      </c>
      <c r="E806" s="9">
        <f t="shared" si="54"/>
        <v>3995.3333333333335</v>
      </c>
      <c r="F806" s="9">
        <f t="shared" si="55"/>
        <v>17.889552238805969</v>
      </c>
      <c r="G806" s="9"/>
    </row>
    <row r="807" spans="1:7" x14ac:dyDescent="0.25">
      <c r="A807">
        <v>805</v>
      </c>
      <c r="B807">
        <v>25.3</v>
      </c>
      <c r="C807" s="9">
        <f t="shared" si="52"/>
        <v>7.0277777777777777</v>
      </c>
      <c r="D807" s="9">
        <f t="shared" si="53"/>
        <v>0.8611111111111116</v>
      </c>
      <c r="E807" s="9">
        <f t="shared" si="54"/>
        <v>4001.9305555555557</v>
      </c>
      <c r="F807" s="9">
        <f t="shared" si="55"/>
        <v>17.896832298136648</v>
      </c>
      <c r="G807" s="9"/>
    </row>
    <row r="808" spans="1:7" x14ac:dyDescent="0.25">
      <c r="A808">
        <v>806</v>
      </c>
      <c r="B808">
        <v>29.9</v>
      </c>
      <c r="C808" s="9">
        <f t="shared" si="52"/>
        <v>8.3055555555555554</v>
      </c>
      <c r="D808" s="9">
        <f t="shared" si="53"/>
        <v>1.2777777777777777</v>
      </c>
      <c r="E808" s="9">
        <f t="shared" si="54"/>
        <v>4009.5972222222222</v>
      </c>
      <c r="F808" s="9">
        <f t="shared" si="55"/>
        <v>17.908870967741937</v>
      </c>
      <c r="G808" s="9"/>
    </row>
    <row r="809" spans="1:7" x14ac:dyDescent="0.25">
      <c r="A809">
        <v>807</v>
      </c>
      <c r="B809">
        <v>32.9</v>
      </c>
      <c r="C809" s="9">
        <f t="shared" si="52"/>
        <v>9.1388888888888875</v>
      </c>
      <c r="D809" s="9">
        <f t="shared" si="53"/>
        <v>0.83333333333333215</v>
      </c>
      <c r="E809" s="9">
        <f t="shared" si="54"/>
        <v>4018.3194444444443</v>
      </c>
      <c r="F809" s="9">
        <f t="shared" si="55"/>
        <v>17.925588599752167</v>
      </c>
      <c r="G809" s="9"/>
    </row>
    <row r="810" spans="1:7" x14ac:dyDescent="0.25">
      <c r="A810">
        <v>808</v>
      </c>
      <c r="B810">
        <v>33.700000000000003</v>
      </c>
      <c r="C810" s="9">
        <f t="shared" si="52"/>
        <v>9.3611111111111125</v>
      </c>
      <c r="D810" s="9">
        <f t="shared" si="53"/>
        <v>0.22222222222222499</v>
      </c>
      <c r="E810" s="9">
        <f t="shared" si="54"/>
        <v>4027.5694444444443</v>
      </c>
      <c r="F810" s="9">
        <f t="shared" si="55"/>
        <v>17.944616336633665</v>
      </c>
      <c r="G810" s="9"/>
    </row>
    <row r="811" spans="1:7" x14ac:dyDescent="0.25">
      <c r="A811">
        <v>809</v>
      </c>
      <c r="B811">
        <v>32.9</v>
      </c>
      <c r="C811" s="9">
        <f t="shared" si="52"/>
        <v>9.1388888888888875</v>
      </c>
      <c r="D811" s="9">
        <f t="shared" si="53"/>
        <v>-0.22222222222222499</v>
      </c>
      <c r="E811" s="9">
        <f t="shared" si="54"/>
        <v>4036.8194444444443</v>
      </c>
      <c r="F811" s="9">
        <f t="shared" si="55"/>
        <v>17.963597033374533</v>
      </c>
      <c r="G811" s="9"/>
    </row>
    <row r="812" spans="1:7" x14ac:dyDescent="0.25">
      <c r="A812">
        <v>810</v>
      </c>
      <c r="B812">
        <v>29.9</v>
      </c>
      <c r="C812" s="9">
        <f t="shared" si="52"/>
        <v>8.3055555555555554</v>
      </c>
      <c r="D812" s="9">
        <f t="shared" si="53"/>
        <v>-0.83333333333333215</v>
      </c>
      <c r="E812" s="9">
        <f t="shared" si="54"/>
        <v>4045.5416666666665</v>
      </c>
      <c r="F812" s="9">
        <f t="shared" si="55"/>
        <v>17.980185185185185</v>
      </c>
      <c r="G812" s="9"/>
    </row>
    <row r="813" spans="1:7" x14ac:dyDescent="0.25">
      <c r="A813">
        <v>811</v>
      </c>
      <c r="B813">
        <v>29.1</v>
      </c>
      <c r="C813" s="9">
        <f t="shared" si="52"/>
        <v>8.0833333333333339</v>
      </c>
      <c r="D813" s="9">
        <f t="shared" si="53"/>
        <v>-0.22222222222222143</v>
      </c>
      <c r="E813" s="9">
        <f t="shared" si="54"/>
        <v>4053.7361111111109</v>
      </c>
      <c r="F813" s="9">
        <f t="shared" si="55"/>
        <v>17.99438964241677</v>
      </c>
      <c r="G813" s="9"/>
    </row>
    <row r="814" spans="1:7" x14ac:dyDescent="0.25">
      <c r="A814">
        <v>812</v>
      </c>
      <c r="B814">
        <v>27.6</v>
      </c>
      <c r="C814" s="9">
        <f t="shared" si="52"/>
        <v>7.666666666666667</v>
      </c>
      <c r="D814" s="9">
        <f t="shared" si="53"/>
        <v>-0.41666666666666696</v>
      </c>
      <c r="E814" s="9">
        <f t="shared" si="54"/>
        <v>4061.6111111111109</v>
      </c>
      <c r="F814" s="9">
        <f t="shared" si="55"/>
        <v>18.007142857142856</v>
      </c>
      <c r="G814" s="9"/>
    </row>
    <row r="815" spans="1:7" x14ac:dyDescent="0.25">
      <c r="A815">
        <v>813</v>
      </c>
      <c r="B815">
        <v>26</v>
      </c>
      <c r="C815" s="9">
        <f t="shared" si="52"/>
        <v>7.2222222222222223</v>
      </c>
      <c r="D815" s="9">
        <f t="shared" si="53"/>
        <v>-0.44444444444444464</v>
      </c>
      <c r="E815" s="9">
        <f t="shared" si="54"/>
        <v>4069.0555555555552</v>
      </c>
      <c r="F815" s="9">
        <f t="shared" si="55"/>
        <v>18.017958179581793</v>
      </c>
      <c r="G815" s="9"/>
    </row>
    <row r="816" spans="1:7" x14ac:dyDescent="0.25">
      <c r="A816">
        <v>814</v>
      </c>
      <c r="B816">
        <v>24.5</v>
      </c>
      <c r="C816" s="9">
        <f t="shared" si="52"/>
        <v>6.8055555555555554</v>
      </c>
      <c r="D816" s="9">
        <f t="shared" si="53"/>
        <v>-0.41666666666666696</v>
      </c>
      <c r="E816" s="9">
        <f t="shared" si="54"/>
        <v>4076.0694444444439</v>
      </c>
      <c r="F816" s="9">
        <f t="shared" si="55"/>
        <v>18.02684275184275</v>
      </c>
      <c r="G816" s="9"/>
    </row>
    <row r="817" spans="1:7" x14ac:dyDescent="0.25">
      <c r="A817">
        <v>815</v>
      </c>
      <c r="B817">
        <v>24.5</v>
      </c>
      <c r="C817" s="9">
        <f t="shared" si="52"/>
        <v>6.8055555555555554</v>
      </c>
      <c r="D817" s="9">
        <f t="shared" si="53"/>
        <v>0</v>
      </c>
      <c r="E817" s="9">
        <f t="shared" si="54"/>
        <v>4082.8749999999995</v>
      </c>
      <c r="F817" s="9">
        <f t="shared" si="55"/>
        <v>18.03478527607362</v>
      </c>
      <c r="G817" s="9"/>
    </row>
    <row r="818" spans="1:7" x14ac:dyDescent="0.25">
      <c r="A818">
        <v>816</v>
      </c>
      <c r="B818">
        <v>22.2</v>
      </c>
      <c r="C818" s="9">
        <f t="shared" si="52"/>
        <v>6.1666666666666661</v>
      </c>
      <c r="D818" s="9">
        <f t="shared" si="53"/>
        <v>-0.63888888888888928</v>
      </c>
      <c r="E818" s="9">
        <f t="shared" si="54"/>
        <v>4089.3611111111109</v>
      </c>
      <c r="F818" s="9">
        <f t="shared" si="55"/>
        <v>18.041299019607845</v>
      </c>
      <c r="G818" s="9"/>
    </row>
    <row r="819" spans="1:7" x14ac:dyDescent="0.25">
      <c r="A819">
        <v>817</v>
      </c>
      <c r="B819">
        <v>18.399999999999999</v>
      </c>
      <c r="C819" s="9">
        <f t="shared" si="52"/>
        <v>5.1111111111111107</v>
      </c>
      <c r="D819" s="9">
        <f t="shared" si="53"/>
        <v>-1.0555555555555554</v>
      </c>
      <c r="E819" s="9">
        <f t="shared" si="54"/>
        <v>4094.9999999999995</v>
      </c>
      <c r="F819" s="9">
        <f t="shared" si="55"/>
        <v>18.04406364749082</v>
      </c>
      <c r="G819" s="9"/>
    </row>
    <row r="820" spans="1:7" x14ac:dyDescent="0.25">
      <c r="A820">
        <v>818</v>
      </c>
      <c r="B820">
        <v>16.899999999999999</v>
      </c>
      <c r="C820" s="9">
        <f t="shared" si="52"/>
        <v>4.6944444444444438</v>
      </c>
      <c r="D820" s="9">
        <f t="shared" si="53"/>
        <v>-0.41666666666666696</v>
      </c>
      <c r="E820" s="9">
        <f t="shared" si="54"/>
        <v>4099.9027777777774</v>
      </c>
      <c r="F820" s="9">
        <f t="shared" si="55"/>
        <v>18.043581907090463</v>
      </c>
      <c r="G820" s="9"/>
    </row>
    <row r="821" spans="1:7" x14ac:dyDescent="0.25">
      <c r="A821">
        <v>819</v>
      </c>
      <c r="B821">
        <v>15.3</v>
      </c>
      <c r="C821" s="9">
        <f t="shared" si="52"/>
        <v>4.25</v>
      </c>
      <c r="D821" s="9">
        <f t="shared" si="53"/>
        <v>-0.44444444444444375</v>
      </c>
      <c r="E821" s="9">
        <f t="shared" si="54"/>
        <v>4104.3749999999991</v>
      </c>
      <c r="F821" s="9">
        <f t="shared" si="55"/>
        <v>18.041208791208788</v>
      </c>
      <c r="G821" s="9"/>
    </row>
    <row r="822" spans="1:7" x14ac:dyDescent="0.25">
      <c r="A822">
        <v>820</v>
      </c>
      <c r="B822">
        <v>14.6</v>
      </c>
      <c r="C822" s="9">
        <f t="shared" si="52"/>
        <v>4.0555555555555554</v>
      </c>
      <c r="D822" s="9">
        <f t="shared" si="53"/>
        <v>-0.19444444444444464</v>
      </c>
      <c r="E822" s="9">
        <f t="shared" si="54"/>
        <v>4108.5277777777765</v>
      </c>
      <c r="F822" s="9">
        <f t="shared" si="55"/>
        <v>18.037439024390242</v>
      </c>
      <c r="G822" s="9"/>
    </row>
    <row r="823" spans="1:7" x14ac:dyDescent="0.25">
      <c r="A823">
        <v>821</v>
      </c>
      <c r="B823">
        <v>11.5</v>
      </c>
      <c r="C823" s="9">
        <f t="shared" si="52"/>
        <v>3.1944444444444442</v>
      </c>
      <c r="D823" s="9">
        <f t="shared" si="53"/>
        <v>-0.86111111111111116</v>
      </c>
      <c r="E823" s="9">
        <f t="shared" si="54"/>
        <v>4112.1527777777765</v>
      </c>
      <c r="F823" s="9">
        <f t="shared" si="55"/>
        <v>18.031364190012177</v>
      </c>
      <c r="G823" s="9"/>
    </row>
    <row r="824" spans="1:7" x14ac:dyDescent="0.25">
      <c r="A824">
        <v>822</v>
      </c>
      <c r="B824">
        <v>6.9</v>
      </c>
      <c r="C824" s="9">
        <f t="shared" si="52"/>
        <v>1.9166666666666667</v>
      </c>
      <c r="D824" s="9">
        <f t="shared" si="53"/>
        <v>-1.2777777777777775</v>
      </c>
      <c r="E824" s="9">
        <f t="shared" si="54"/>
        <v>4114.7083333333321</v>
      </c>
      <c r="F824" s="9">
        <f t="shared" si="55"/>
        <v>18.0206204379562</v>
      </c>
      <c r="G824" s="9"/>
    </row>
    <row r="825" spans="1:7" x14ac:dyDescent="0.25">
      <c r="A825">
        <v>823</v>
      </c>
      <c r="B825">
        <v>0.8</v>
      </c>
      <c r="C825" s="9">
        <f t="shared" si="52"/>
        <v>0.22222222222222224</v>
      </c>
      <c r="D825" s="9">
        <f t="shared" si="53"/>
        <v>-1.6944444444444444</v>
      </c>
      <c r="E825" s="9">
        <f t="shared" si="54"/>
        <v>4115.7777777777765</v>
      </c>
      <c r="F825" s="9">
        <f t="shared" si="55"/>
        <v>18.003402187120287</v>
      </c>
      <c r="G825" s="9"/>
    </row>
    <row r="826" spans="1:7" x14ac:dyDescent="0.25">
      <c r="A826">
        <v>824</v>
      </c>
      <c r="B826">
        <v>0</v>
      </c>
      <c r="C826" s="9">
        <f t="shared" si="52"/>
        <v>0</v>
      </c>
      <c r="D826" s="9">
        <f t="shared" si="53"/>
        <v>-0.22222222222222224</v>
      </c>
      <c r="E826" s="9">
        <f t="shared" si="54"/>
        <v>4115.8888888888878</v>
      </c>
      <c r="F826" s="9">
        <f t="shared" si="55"/>
        <v>17.98203883495145</v>
      </c>
      <c r="G826" s="9"/>
    </row>
    <row r="827" spans="1:7" x14ac:dyDescent="0.25">
      <c r="A827">
        <v>825</v>
      </c>
      <c r="B827">
        <v>0</v>
      </c>
      <c r="C827" s="9">
        <f t="shared" si="52"/>
        <v>0</v>
      </c>
      <c r="D827" s="9">
        <f t="shared" si="53"/>
        <v>0</v>
      </c>
      <c r="E827" s="9">
        <f t="shared" si="54"/>
        <v>4115.8888888888878</v>
      </c>
      <c r="F827" s="9">
        <f t="shared" si="55"/>
        <v>17.96024242424242</v>
      </c>
      <c r="G827" s="9"/>
    </row>
    <row r="828" spans="1:7" x14ac:dyDescent="0.25">
      <c r="A828">
        <v>826</v>
      </c>
      <c r="B828">
        <v>0</v>
      </c>
      <c r="C828" s="9">
        <f t="shared" si="52"/>
        <v>0</v>
      </c>
      <c r="D828" s="9">
        <f t="shared" si="53"/>
        <v>0</v>
      </c>
      <c r="E828" s="9">
        <f t="shared" si="54"/>
        <v>4115.8888888888878</v>
      </c>
      <c r="F828" s="9">
        <f t="shared" si="55"/>
        <v>17.938498789346241</v>
      </c>
      <c r="G828" s="9"/>
    </row>
    <row r="829" spans="1:7" x14ac:dyDescent="0.25">
      <c r="A829">
        <v>827</v>
      </c>
      <c r="B829">
        <v>0</v>
      </c>
      <c r="C829" s="9">
        <f t="shared" si="52"/>
        <v>0</v>
      </c>
      <c r="D829" s="9">
        <f t="shared" si="53"/>
        <v>0</v>
      </c>
      <c r="E829" s="9">
        <f t="shared" si="54"/>
        <v>4115.8888888888878</v>
      </c>
      <c r="F829" s="9">
        <f t="shared" si="55"/>
        <v>17.916807738814988</v>
      </c>
      <c r="G829" s="9"/>
    </row>
    <row r="830" spans="1:7" x14ac:dyDescent="0.25">
      <c r="A830">
        <v>828</v>
      </c>
      <c r="B830">
        <v>0</v>
      </c>
      <c r="C830" s="9">
        <f t="shared" si="52"/>
        <v>0</v>
      </c>
      <c r="D830" s="9">
        <f t="shared" si="53"/>
        <v>0</v>
      </c>
      <c r="E830" s="9">
        <f t="shared" si="54"/>
        <v>4115.8888888888878</v>
      </c>
      <c r="F830" s="9">
        <f t="shared" si="55"/>
        <v>17.895169082125602</v>
      </c>
      <c r="G830" s="9"/>
    </row>
    <row r="831" spans="1:7" x14ac:dyDescent="0.25">
      <c r="A831">
        <v>829</v>
      </c>
      <c r="B831">
        <v>0</v>
      </c>
      <c r="C831" s="9">
        <f t="shared" si="52"/>
        <v>0</v>
      </c>
      <c r="D831" s="9">
        <f t="shared" si="53"/>
        <v>0</v>
      </c>
      <c r="E831" s="9">
        <f t="shared" si="54"/>
        <v>4115.8888888888878</v>
      </c>
      <c r="F831" s="9">
        <f t="shared" si="55"/>
        <v>17.873582629674303</v>
      </c>
      <c r="G831" s="9"/>
    </row>
    <row r="832" spans="1:7" x14ac:dyDescent="0.25">
      <c r="A832">
        <v>830</v>
      </c>
      <c r="B832">
        <v>0</v>
      </c>
      <c r="C832" s="9">
        <f t="shared" si="52"/>
        <v>0</v>
      </c>
      <c r="D832" s="9">
        <f t="shared" si="53"/>
        <v>0</v>
      </c>
      <c r="E832" s="9">
        <f t="shared" si="54"/>
        <v>4115.8888888888878</v>
      </c>
      <c r="F832" s="9">
        <f t="shared" si="55"/>
        <v>17.852048192771079</v>
      </c>
      <c r="G832" s="9"/>
    </row>
    <row r="833" spans="1:7" x14ac:dyDescent="0.25">
      <c r="A833">
        <v>831</v>
      </c>
      <c r="B833">
        <v>4.5999999999999996</v>
      </c>
      <c r="C833" s="9">
        <f t="shared" si="52"/>
        <v>1.2777777777777777</v>
      </c>
      <c r="D833" s="9">
        <f t="shared" si="53"/>
        <v>1.2777777777777777</v>
      </c>
      <c r="E833" s="9">
        <f t="shared" si="54"/>
        <v>4116.5277777777765</v>
      </c>
      <c r="F833" s="9">
        <f t="shared" si="55"/>
        <v>17.833333333333329</v>
      </c>
      <c r="G833" s="9"/>
    </row>
    <row r="834" spans="1:7" x14ac:dyDescent="0.25">
      <c r="A834">
        <v>832</v>
      </c>
      <c r="B834">
        <v>10.7</v>
      </c>
      <c r="C834" s="9">
        <f t="shared" si="52"/>
        <v>2.9722222222222219</v>
      </c>
      <c r="D834" s="9">
        <f t="shared" si="53"/>
        <v>1.6944444444444442</v>
      </c>
      <c r="E834" s="9">
        <f t="shared" si="54"/>
        <v>4118.6527777777765</v>
      </c>
      <c r="F834" s="9">
        <f t="shared" si="55"/>
        <v>17.821093749999996</v>
      </c>
      <c r="G834" s="9"/>
    </row>
    <row r="835" spans="1:7" x14ac:dyDescent="0.25">
      <c r="A835">
        <v>833</v>
      </c>
      <c r="B835">
        <v>13</v>
      </c>
      <c r="C835" s="9">
        <f t="shared" si="52"/>
        <v>3.6111111111111112</v>
      </c>
      <c r="D835" s="9">
        <f t="shared" si="53"/>
        <v>0.63888888888888928</v>
      </c>
      <c r="E835" s="9">
        <f t="shared" si="54"/>
        <v>4121.9444444444434</v>
      </c>
      <c r="F835" s="9">
        <f t="shared" si="55"/>
        <v>17.813925570228086</v>
      </c>
      <c r="G835" s="9"/>
    </row>
    <row r="836" spans="1:7" x14ac:dyDescent="0.25">
      <c r="A836">
        <v>834</v>
      </c>
      <c r="B836">
        <v>14.6</v>
      </c>
      <c r="C836" s="9">
        <f t="shared" si="52"/>
        <v>4.0555555555555554</v>
      </c>
      <c r="D836" s="9">
        <f t="shared" si="53"/>
        <v>0.4444444444444442</v>
      </c>
      <c r="E836" s="9">
        <f t="shared" si="54"/>
        <v>4125.7777777777774</v>
      </c>
      <c r="F836" s="9">
        <f t="shared" si="55"/>
        <v>17.809112709832132</v>
      </c>
      <c r="G836" s="9"/>
    </row>
    <row r="837" spans="1:7" x14ac:dyDescent="0.25">
      <c r="A837">
        <v>835</v>
      </c>
      <c r="B837">
        <v>16.100000000000001</v>
      </c>
      <c r="C837" s="9">
        <f t="shared" ref="C837:C900" si="56">B837/3.6</f>
        <v>4.4722222222222223</v>
      </c>
      <c r="D837" s="9">
        <f t="shared" ref="D837:D900" si="57">(C837-C836)/(A837-A836)</f>
        <v>0.41666666666666696</v>
      </c>
      <c r="E837" s="9">
        <f t="shared" ref="E837:E900" si="58">E836+C836*(A837-A836)+(C837-C836)*(A837-A836)/2</f>
        <v>4130.0416666666661</v>
      </c>
      <c r="F837" s="9">
        <f t="shared" ref="F837:F900" si="59">E837/A837*3.6</f>
        <v>17.806167664670657</v>
      </c>
      <c r="G837" s="9"/>
    </row>
    <row r="838" spans="1:7" x14ac:dyDescent="0.25">
      <c r="A838">
        <v>836</v>
      </c>
      <c r="B838">
        <v>16.100000000000001</v>
      </c>
      <c r="C838" s="9">
        <f t="shared" si="56"/>
        <v>4.4722222222222223</v>
      </c>
      <c r="D838" s="9">
        <f t="shared" si="57"/>
        <v>0</v>
      </c>
      <c r="E838" s="9">
        <f t="shared" si="58"/>
        <v>4134.5138888888887</v>
      </c>
      <c r="F838" s="9">
        <f t="shared" si="59"/>
        <v>17.804126794258373</v>
      </c>
      <c r="G838" s="9"/>
    </row>
    <row r="839" spans="1:7" x14ac:dyDescent="0.25">
      <c r="A839">
        <v>837</v>
      </c>
      <c r="B839">
        <v>14.6</v>
      </c>
      <c r="C839" s="9">
        <f t="shared" si="56"/>
        <v>4.0555555555555554</v>
      </c>
      <c r="D839" s="9">
        <f t="shared" si="57"/>
        <v>-0.41666666666666696</v>
      </c>
      <c r="E839" s="9">
        <f t="shared" si="58"/>
        <v>4138.7777777777783</v>
      </c>
      <c r="F839" s="9">
        <f t="shared" si="59"/>
        <v>17.801194743130232</v>
      </c>
      <c r="G839" s="9"/>
    </row>
    <row r="840" spans="1:7" x14ac:dyDescent="0.25">
      <c r="A840">
        <v>838</v>
      </c>
      <c r="B840">
        <v>12.3</v>
      </c>
      <c r="C840" s="9">
        <f t="shared" si="56"/>
        <v>3.416666666666667</v>
      </c>
      <c r="D840" s="9">
        <f t="shared" si="57"/>
        <v>-0.6388888888888884</v>
      </c>
      <c r="E840" s="9">
        <f t="shared" si="58"/>
        <v>4142.5138888888896</v>
      </c>
      <c r="F840" s="9">
        <f t="shared" si="59"/>
        <v>17.79600238663485</v>
      </c>
      <c r="G840" s="9"/>
    </row>
    <row r="841" spans="1:7" x14ac:dyDescent="0.25">
      <c r="A841">
        <v>839</v>
      </c>
      <c r="B841">
        <v>7.7</v>
      </c>
      <c r="C841" s="9">
        <f t="shared" si="56"/>
        <v>2.1388888888888888</v>
      </c>
      <c r="D841" s="9">
        <f t="shared" si="57"/>
        <v>-1.2777777777777781</v>
      </c>
      <c r="E841" s="9">
        <f t="shared" si="58"/>
        <v>4145.2916666666679</v>
      </c>
      <c r="F841" s="9">
        <f t="shared" si="59"/>
        <v>17.786710369487491</v>
      </c>
      <c r="G841" s="9"/>
    </row>
    <row r="842" spans="1:7" x14ac:dyDescent="0.25">
      <c r="A842">
        <v>840</v>
      </c>
      <c r="B842">
        <v>5.4</v>
      </c>
      <c r="C842" s="9">
        <f t="shared" si="56"/>
        <v>1.5</v>
      </c>
      <c r="D842" s="9">
        <f t="shared" si="57"/>
        <v>-0.63888888888888884</v>
      </c>
      <c r="E842" s="9">
        <f t="shared" si="58"/>
        <v>4147.1111111111122</v>
      </c>
      <c r="F842" s="9">
        <f t="shared" si="59"/>
        <v>17.773333333333341</v>
      </c>
      <c r="G842" s="9"/>
    </row>
    <row r="843" spans="1:7" x14ac:dyDescent="0.25">
      <c r="A843">
        <v>841</v>
      </c>
      <c r="B843">
        <v>6.1</v>
      </c>
      <c r="C843" s="9">
        <f t="shared" si="56"/>
        <v>1.6944444444444442</v>
      </c>
      <c r="D843" s="9">
        <f t="shared" si="57"/>
        <v>0.1944444444444442</v>
      </c>
      <c r="E843" s="9">
        <f t="shared" si="58"/>
        <v>4148.7083333333348</v>
      </c>
      <c r="F843" s="9">
        <f t="shared" si="59"/>
        <v>17.75903686087991</v>
      </c>
      <c r="G843" s="9"/>
    </row>
    <row r="844" spans="1:7" x14ac:dyDescent="0.25">
      <c r="A844">
        <v>842</v>
      </c>
      <c r="B844">
        <v>6.9</v>
      </c>
      <c r="C844" s="9">
        <f t="shared" si="56"/>
        <v>1.9166666666666667</v>
      </c>
      <c r="D844" s="9">
        <f t="shared" si="57"/>
        <v>0.22222222222222254</v>
      </c>
      <c r="E844" s="9">
        <f t="shared" si="58"/>
        <v>4150.5138888888905</v>
      </c>
      <c r="F844" s="9">
        <f t="shared" si="59"/>
        <v>17.7456650831354</v>
      </c>
      <c r="G844" s="9"/>
    </row>
    <row r="845" spans="1:7" x14ac:dyDescent="0.25">
      <c r="A845">
        <v>843</v>
      </c>
      <c r="B845">
        <v>3.8</v>
      </c>
      <c r="C845" s="9">
        <f t="shared" si="56"/>
        <v>1.0555555555555556</v>
      </c>
      <c r="D845" s="9">
        <f t="shared" si="57"/>
        <v>-0.86111111111111116</v>
      </c>
      <c r="E845" s="9">
        <f t="shared" si="58"/>
        <v>4152.0000000000018</v>
      </c>
      <c r="F845" s="9">
        <f t="shared" si="59"/>
        <v>17.730960854092533</v>
      </c>
      <c r="G845" s="9"/>
    </row>
    <row r="846" spans="1:7" x14ac:dyDescent="0.25">
      <c r="A846">
        <v>844</v>
      </c>
      <c r="B846">
        <v>3.8</v>
      </c>
      <c r="C846" s="9">
        <f t="shared" si="56"/>
        <v>1.0555555555555556</v>
      </c>
      <c r="D846" s="9">
        <f t="shared" si="57"/>
        <v>0</v>
      </c>
      <c r="E846" s="9">
        <f t="shared" si="58"/>
        <v>4153.0555555555575</v>
      </c>
      <c r="F846" s="9">
        <f t="shared" si="59"/>
        <v>17.714454976303326</v>
      </c>
      <c r="G846" s="9"/>
    </row>
    <row r="847" spans="1:7" x14ac:dyDescent="0.25">
      <c r="A847">
        <v>845</v>
      </c>
      <c r="B847">
        <v>4.5999999999999996</v>
      </c>
      <c r="C847" s="9">
        <f t="shared" si="56"/>
        <v>1.2777777777777777</v>
      </c>
      <c r="D847" s="9">
        <f t="shared" si="57"/>
        <v>0.2222222222222221</v>
      </c>
      <c r="E847" s="9">
        <f t="shared" si="58"/>
        <v>4154.2222222222244</v>
      </c>
      <c r="F847" s="9">
        <f t="shared" si="59"/>
        <v>17.698461538461551</v>
      </c>
      <c r="G847" s="9"/>
    </row>
    <row r="848" spans="1:7" x14ac:dyDescent="0.25">
      <c r="A848">
        <v>846</v>
      </c>
      <c r="B848">
        <v>4.5999999999999996</v>
      </c>
      <c r="C848" s="9">
        <f t="shared" si="56"/>
        <v>1.2777777777777777</v>
      </c>
      <c r="D848" s="9">
        <f t="shared" si="57"/>
        <v>0</v>
      </c>
      <c r="E848" s="9">
        <f t="shared" si="58"/>
        <v>4155.5000000000018</v>
      </c>
      <c r="F848" s="9">
        <f t="shared" si="59"/>
        <v>17.682978723404261</v>
      </c>
      <c r="G848" s="9"/>
    </row>
    <row r="849" spans="1:7" x14ac:dyDescent="0.25">
      <c r="A849">
        <v>847</v>
      </c>
      <c r="B849">
        <v>1.5</v>
      </c>
      <c r="C849" s="9">
        <f t="shared" si="56"/>
        <v>0.41666666666666663</v>
      </c>
      <c r="D849" s="9">
        <f t="shared" si="57"/>
        <v>-0.86111111111111105</v>
      </c>
      <c r="E849" s="9">
        <f t="shared" si="58"/>
        <v>4156.3472222222235</v>
      </c>
      <c r="F849" s="9">
        <f t="shared" si="59"/>
        <v>17.665702479338847</v>
      </c>
      <c r="G849" s="9"/>
    </row>
    <row r="850" spans="1:7" x14ac:dyDescent="0.25">
      <c r="A850">
        <v>848</v>
      </c>
      <c r="B850">
        <v>0</v>
      </c>
      <c r="C850" s="9">
        <f t="shared" si="56"/>
        <v>0</v>
      </c>
      <c r="D850" s="9">
        <f t="shared" si="57"/>
        <v>-0.41666666666666663</v>
      </c>
      <c r="E850" s="9">
        <f t="shared" si="58"/>
        <v>4156.5555555555575</v>
      </c>
      <c r="F850" s="9">
        <f t="shared" si="59"/>
        <v>17.645754716981141</v>
      </c>
      <c r="G850" s="9"/>
    </row>
    <row r="851" spans="1:7" x14ac:dyDescent="0.25">
      <c r="A851">
        <v>849</v>
      </c>
      <c r="B851">
        <v>1.5</v>
      </c>
      <c r="C851" s="9">
        <f t="shared" si="56"/>
        <v>0.41666666666666663</v>
      </c>
      <c r="D851" s="9">
        <f t="shared" si="57"/>
        <v>0.41666666666666663</v>
      </c>
      <c r="E851" s="9">
        <f t="shared" si="58"/>
        <v>4156.7638888888905</v>
      </c>
      <c r="F851" s="9">
        <f t="shared" si="59"/>
        <v>17.625853945818616</v>
      </c>
      <c r="G851" s="9"/>
    </row>
    <row r="852" spans="1:7" x14ac:dyDescent="0.25">
      <c r="A852">
        <v>850</v>
      </c>
      <c r="B852">
        <v>2.2999999999999998</v>
      </c>
      <c r="C852" s="9">
        <f t="shared" si="56"/>
        <v>0.63888888888888884</v>
      </c>
      <c r="D852" s="9">
        <f t="shared" si="57"/>
        <v>0.22222222222222221</v>
      </c>
      <c r="E852" s="9">
        <f t="shared" si="58"/>
        <v>4157.2916666666688</v>
      </c>
      <c r="F852" s="9">
        <f t="shared" si="59"/>
        <v>17.60735294117648</v>
      </c>
      <c r="G852" s="9"/>
    </row>
    <row r="853" spans="1:7" x14ac:dyDescent="0.25">
      <c r="A853">
        <v>851</v>
      </c>
      <c r="B853">
        <v>3.1</v>
      </c>
      <c r="C853" s="9">
        <f t="shared" si="56"/>
        <v>0.86111111111111116</v>
      </c>
      <c r="D853" s="9">
        <f t="shared" si="57"/>
        <v>0.22222222222222232</v>
      </c>
      <c r="E853" s="9">
        <f t="shared" si="58"/>
        <v>4158.0416666666688</v>
      </c>
      <c r="F853" s="9">
        <f t="shared" si="59"/>
        <v>17.589835487661581</v>
      </c>
      <c r="G853" s="9"/>
    </row>
    <row r="854" spans="1:7" x14ac:dyDescent="0.25">
      <c r="A854">
        <v>852</v>
      </c>
      <c r="B854">
        <v>2.2999999999999998</v>
      </c>
      <c r="C854" s="9">
        <f t="shared" si="56"/>
        <v>0.63888888888888884</v>
      </c>
      <c r="D854" s="9">
        <f t="shared" si="57"/>
        <v>-0.22222222222222232</v>
      </c>
      <c r="E854" s="9">
        <f t="shared" si="58"/>
        <v>4158.7916666666688</v>
      </c>
      <c r="F854" s="9">
        <f t="shared" si="59"/>
        <v>17.572359154929586</v>
      </c>
      <c r="G854" s="9"/>
    </row>
    <row r="855" spans="1:7" x14ac:dyDescent="0.25">
      <c r="A855">
        <v>853</v>
      </c>
      <c r="B855">
        <v>1.5</v>
      </c>
      <c r="C855" s="9">
        <f t="shared" si="56"/>
        <v>0.41666666666666663</v>
      </c>
      <c r="D855" s="9">
        <f t="shared" si="57"/>
        <v>-0.22222222222222221</v>
      </c>
      <c r="E855" s="9">
        <f t="shared" si="58"/>
        <v>4159.3194444444462</v>
      </c>
      <c r="F855" s="9">
        <f t="shared" si="59"/>
        <v>17.553985932004696</v>
      </c>
      <c r="G855" s="9"/>
    </row>
    <row r="856" spans="1:7" x14ac:dyDescent="0.25">
      <c r="A856">
        <v>854</v>
      </c>
      <c r="B856">
        <v>0</v>
      </c>
      <c r="C856" s="9">
        <f t="shared" si="56"/>
        <v>0</v>
      </c>
      <c r="D856" s="9">
        <f t="shared" si="57"/>
        <v>-0.41666666666666663</v>
      </c>
      <c r="E856" s="9">
        <f t="shared" si="58"/>
        <v>4159.5277777777801</v>
      </c>
      <c r="F856" s="9">
        <f t="shared" si="59"/>
        <v>17.534309133489469</v>
      </c>
      <c r="G856" s="9"/>
    </row>
    <row r="857" spans="1:7" x14ac:dyDescent="0.25">
      <c r="A857">
        <v>855</v>
      </c>
      <c r="B857">
        <v>0</v>
      </c>
      <c r="C857" s="9">
        <f t="shared" si="56"/>
        <v>0</v>
      </c>
      <c r="D857" s="9">
        <f t="shared" si="57"/>
        <v>0</v>
      </c>
      <c r="E857" s="9">
        <f t="shared" si="58"/>
        <v>4159.5277777777801</v>
      </c>
      <c r="F857" s="9">
        <f t="shared" si="59"/>
        <v>17.513801169590653</v>
      </c>
      <c r="G857" s="9"/>
    </row>
    <row r="858" spans="1:7" x14ac:dyDescent="0.25">
      <c r="A858">
        <v>856</v>
      </c>
      <c r="B858">
        <v>0.8</v>
      </c>
      <c r="C858" s="9">
        <f t="shared" si="56"/>
        <v>0.22222222222222224</v>
      </c>
      <c r="D858" s="9">
        <f t="shared" si="57"/>
        <v>0.22222222222222224</v>
      </c>
      <c r="E858" s="9">
        <f t="shared" si="58"/>
        <v>4159.6388888888914</v>
      </c>
      <c r="F858" s="9">
        <f t="shared" si="59"/>
        <v>17.493808411214964</v>
      </c>
      <c r="G858" s="9"/>
    </row>
    <row r="859" spans="1:7" x14ac:dyDescent="0.25">
      <c r="A859">
        <v>857</v>
      </c>
      <c r="B859">
        <v>2.2999999999999998</v>
      </c>
      <c r="C859" s="9">
        <f t="shared" si="56"/>
        <v>0.63888888888888884</v>
      </c>
      <c r="D859" s="9">
        <f t="shared" si="57"/>
        <v>0.41666666666666663</v>
      </c>
      <c r="E859" s="9">
        <f t="shared" si="58"/>
        <v>4160.0694444444471</v>
      </c>
      <c r="F859" s="9">
        <f t="shared" si="59"/>
        <v>17.47520420070013</v>
      </c>
      <c r="G859" s="9"/>
    </row>
    <row r="860" spans="1:7" x14ac:dyDescent="0.25">
      <c r="A860">
        <v>858</v>
      </c>
      <c r="B860">
        <v>3.1</v>
      </c>
      <c r="C860" s="9">
        <f t="shared" si="56"/>
        <v>0.86111111111111116</v>
      </c>
      <c r="D860" s="9">
        <f t="shared" si="57"/>
        <v>0.22222222222222232</v>
      </c>
      <c r="E860" s="9">
        <f t="shared" si="58"/>
        <v>4160.8194444444471</v>
      </c>
      <c r="F860" s="9">
        <f t="shared" si="59"/>
        <v>17.457983682983695</v>
      </c>
      <c r="G860" s="9"/>
    </row>
    <row r="861" spans="1:7" x14ac:dyDescent="0.25">
      <c r="A861">
        <v>859</v>
      </c>
      <c r="B861">
        <v>3.8</v>
      </c>
      <c r="C861" s="9">
        <f t="shared" si="56"/>
        <v>1.0555555555555556</v>
      </c>
      <c r="D861" s="9">
        <f t="shared" si="57"/>
        <v>0.19444444444444442</v>
      </c>
      <c r="E861" s="9">
        <f t="shared" si="58"/>
        <v>4161.777777777781</v>
      </c>
      <c r="F861" s="9">
        <f t="shared" si="59"/>
        <v>17.441676367869633</v>
      </c>
      <c r="G861" s="9"/>
    </row>
    <row r="862" spans="1:7" x14ac:dyDescent="0.25">
      <c r="A862">
        <v>860</v>
      </c>
      <c r="B862">
        <v>4.5999999999999996</v>
      </c>
      <c r="C862" s="9">
        <f t="shared" si="56"/>
        <v>1.2777777777777777</v>
      </c>
      <c r="D862" s="9">
        <f t="shared" si="57"/>
        <v>0.2222222222222221</v>
      </c>
      <c r="E862" s="9">
        <f t="shared" si="58"/>
        <v>4162.944444444448</v>
      </c>
      <c r="F862" s="9">
        <f t="shared" si="59"/>
        <v>17.426279069767457</v>
      </c>
      <c r="G862" s="9"/>
    </row>
    <row r="863" spans="1:7" x14ac:dyDescent="0.25">
      <c r="A863">
        <v>861</v>
      </c>
      <c r="B863">
        <v>3.1</v>
      </c>
      <c r="C863" s="9">
        <f t="shared" si="56"/>
        <v>0.86111111111111116</v>
      </c>
      <c r="D863" s="9">
        <f t="shared" si="57"/>
        <v>-0.41666666666666652</v>
      </c>
      <c r="E863" s="9">
        <f t="shared" si="58"/>
        <v>4164.0138888888923</v>
      </c>
      <c r="F863" s="9">
        <f t="shared" si="59"/>
        <v>17.410511033681779</v>
      </c>
      <c r="G863" s="9"/>
    </row>
    <row r="864" spans="1:7" x14ac:dyDescent="0.25">
      <c r="A864">
        <v>862</v>
      </c>
      <c r="B864">
        <v>0</v>
      </c>
      <c r="C864" s="9">
        <f t="shared" si="56"/>
        <v>0</v>
      </c>
      <c r="D864" s="9">
        <f t="shared" si="57"/>
        <v>-0.86111111111111116</v>
      </c>
      <c r="E864" s="9">
        <f t="shared" si="58"/>
        <v>4164.444444444448</v>
      </c>
      <c r="F864" s="9">
        <f t="shared" si="59"/>
        <v>17.392111368909529</v>
      </c>
      <c r="G864" s="9"/>
    </row>
    <row r="865" spans="1:7" x14ac:dyDescent="0.25">
      <c r="A865">
        <v>863</v>
      </c>
      <c r="B865">
        <v>0.8</v>
      </c>
      <c r="C865" s="9">
        <f t="shared" si="56"/>
        <v>0.22222222222222224</v>
      </c>
      <c r="D865" s="9">
        <f t="shared" si="57"/>
        <v>0.22222222222222224</v>
      </c>
      <c r="E865" s="9">
        <f t="shared" si="58"/>
        <v>4164.5555555555593</v>
      </c>
      <c r="F865" s="9">
        <f t="shared" si="59"/>
        <v>17.372421784472788</v>
      </c>
      <c r="G865" s="9"/>
    </row>
    <row r="866" spans="1:7" x14ac:dyDescent="0.25">
      <c r="A866">
        <v>864</v>
      </c>
      <c r="B866">
        <v>3.1</v>
      </c>
      <c r="C866" s="9">
        <f t="shared" si="56"/>
        <v>0.86111111111111116</v>
      </c>
      <c r="D866" s="9">
        <f t="shared" si="57"/>
        <v>0.63888888888888895</v>
      </c>
      <c r="E866" s="9">
        <f t="shared" si="58"/>
        <v>4165.0972222222263</v>
      </c>
      <c r="F866" s="9">
        <f t="shared" si="59"/>
        <v>17.354571759259276</v>
      </c>
      <c r="G866" s="9"/>
    </row>
    <row r="867" spans="1:7" x14ac:dyDescent="0.25">
      <c r="A867">
        <v>865</v>
      </c>
      <c r="B867">
        <v>4.5999999999999996</v>
      </c>
      <c r="C867" s="9">
        <f t="shared" si="56"/>
        <v>1.2777777777777777</v>
      </c>
      <c r="D867" s="9">
        <f t="shared" si="57"/>
        <v>0.41666666666666652</v>
      </c>
      <c r="E867" s="9">
        <f t="shared" si="58"/>
        <v>4166.1666666666706</v>
      </c>
      <c r="F867" s="9">
        <f t="shared" si="59"/>
        <v>17.338959537572272</v>
      </c>
      <c r="G867" s="9"/>
    </row>
    <row r="868" spans="1:7" x14ac:dyDescent="0.25">
      <c r="A868">
        <v>866</v>
      </c>
      <c r="B868">
        <v>4.5999999999999996</v>
      </c>
      <c r="C868" s="9">
        <f t="shared" si="56"/>
        <v>1.2777777777777777</v>
      </c>
      <c r="D868" s="9">
        <f t="shared" si="57"/>
        <v>0</v>
      </c>
      <c r="E868" s="9">
        <f t="shared" si="58"/>
        <v>4167.444444444448</v>
      </c>
      <c r="F868" s="9">
        <f t="shared" si="59"/>
        <v>17.324249422632811</v>
      </c>
      <c r="G868" s="9"/>
    </row>
    <row r="869" spans="1:7" x14ac:dyDescent="0.25">
      <c r="A869">
        <v>867</v>
      </c>
      <c r="B869">
        <v>3.8</v>
      </c>
      <c r="C869" s="9">
        <f t="shared" si="56"/>
        <v>1.0555555555555556</v>
      </c>
      <c r="D869" s="9">
        <f t="shared" si="57"/>
        <v>-0.2222222222222221</v>
      </c>
      <c r="E869" s="9">
        <f t="shared" si="58"/>
        <v>4168.611111111114</v>
      </c>
      <c r="F869" s="9">
        <f t="shared" si="59"/>
        <v>17.309111880046149</v>
      </c>
      <c r="G869" s="9"/>
    </row>
    <row r="870" spans="1:7" x14ac:dyDescent="0.25">
      <c r="A870">
        <v>868</v>
      </c>
      <c r="B870">
        <v>3.1</v>
      </c>
      <c r="C870" s="9">
        <f t="shared" si="56"/>
        <v>0.86111111111111116</v>
      </c>
      <c r="D870" s="9">
        <f t="shared" si="57"/>
        <v>-0.19444444444444442</v>
      </c>
      <c r="E870" s="9">
        <f t="shared" si="58"/>
        <v>4169.5694444444471</v>
      </c>
      <c r="F870" s="9">
        <f t="shared" si="59"/>
        <v>17.293145161290333</v>
      </c>
      <c r="G870" s="9"/>
    </row>
    <row r="871" spans="1:7" x14ac:dyDescent="0.25">
      <c r="A871">
        <v>869</v>
      </c>
      <c r="B871">
        <v>0.8</v>
      </c>
      <c r="C871" s="9">
        <f t="shared" si="56"/>
        <v>0.22222222222222224</v>
      </c>
      <c r="D871" s="9">
        <f t="shared" si="57"/>
        <v>-0.63888888888888895</v>
      </c>
      <c r="E871" s="9">
        <f t="shared" si="58"/>
        <v>4170.111111111114</v>
      </c>
      <c r="F871" s="9">
        <f t="shared" si="59"/>
        <v>17.275489067894142</v>
      </c>
      <c r="G871" s="9"/>
    </row>
    <row r="872" spans="1:7" x14ac:dyDescent="0.25">
      <c r="A872">
        <v>870</v>
      </c>
      <c r="B872">
        <v>0</v>
      </c>
      <c r="C872" s="9">
        <f t="shared" si="56"/>
        <v>0</v>
      </c>
      <c r="D872" s="9">
        <f t="shared" si="57"/>
        <v>-0.22222222222222224</v>
      </c>
      <c r="E872" s="9">
        <f t="shared" si="58"/>
        <v>4170.2222222222254</v>
      </c>
      <c r="F872" s="9">
        <f t="shared" si="59"/>
        <v>17.256091954023002</v>
      </c>
      <c r="G872" s="9"/>
    </row>
    <row r="873" spans="1:7" x14ac:dyDescent="0.25">
      <c r="A873">
        <v>871</v>
      </c>
      <c r="B873">
        <v>3.1</v>
      </c>
      <c r="C873" s="9">
        <f t="shared" si="56"/>
        <v>0.86111111111111116</v>
      </c>
      <c r="D873" s="9">
        <f t="shared" si="57"/>
        <v>0.86111111111111116</v>
      </c>
      <c r="E873" s="9">
        <f t="shared" si="58"/>
        <v>4170.652777777781</v>
      </c>
      <c r="F873" s="9">
        <f t="shared" si="59"/>
        <v>17.238059701492553</v>
      </c>
      <c r="G873" s="9"/>
    </row>
    <row r="874" spans="1:7" x14ac:dyDescent="0.25">
      <c r="A874">
        <v>872</v>
      </c>
      <c r="B874">
        <v>2.2999999999999998</v>
      </c>
      <c r="C874" s="9">
        <f t="shared" si="56"/>
        <v>0.63888888888888884</v>
      </c>
      <c r="D874" s="9">
        <f t="shared" si="57"/>
        <v>-0.22222222222222232</v>
      </c>
      <c r="E874" s="9">
        <f t="shared" si="58"/>
        <v>4171.402777777781</v>
      </c>
      <c r="F874" s="9">
        <f t="shared" si="59"/>
        <v>17.221387614678914</v>
      </c>
      <c r="G874" s="9"/>
    </row>
    <row r="875" spans="1:7" x14ac:dyDescent="0.25">
      <c r="A875">
        <v>873</v>
      </c>
      <c r="B875">
        <v>0</v>
      </c>
      <c r="C875" s="9">
        <f t="shared" si="56"/>
        <v>0</v>
      </c>
      <c r="D875" s="9">
        <f t="shared" si="57"/>
        <v>-0.63888888888888884</v>
      </c>
      <c r="E875" s="9">
        <f t="shared" si="58"/>
        <v>4171.7222222222254</v>
      </c>
      <c r="F875" s="9">
        <f t="shared" si="59"/>
        <v>17.20297823596794</v>
      </c>
      <c r="G875" s="9"/>
    </row>
    <row r="876" spans="1:7" x14ac:dyDescent="0.25">
      <c r="A876">
        <v>874</v>
      </c>
      <c r="B876">
        <v>0</v>
      </c>
      <c r="C876" s="9">
        <f t="shared" si="56"/>
        <v>0</v>
      </c>
      <c r="D876" s="9">
        <f t="shared" si="57"/>
        <v>0</v>
      </c>
      <c r="E876" s="9">
        <f t="shared" si="58"/>
        <v>4171.7222222222254</v>
      </c>
      <c r="F876" s="9">
        <f t="shared" si="59"/>
        <v>17.183295194508023</v>
      </c>
      <c r="G876" s="9"/>
    </row>
    <row r="877" spans="1:7" x14ac:dyDescent="0.25">
      <c r="A877">
        <v>875</v>
      </c>
      <c r="B877">
        <v>0</v>
      </c>
      <c r="C877" s="9">
        <f t="shared" si="56"/>
        <v>0</v>
      </c>
      <c r="D877" s="9">
        <f t="shared" si="57"/>
        <v>0</v>
      </c>
      <c r="E877" s="9">
        <f t="shared" si="58"/>
        <v>4171.7222222222254</v>
      </c>
      <c r="F877" s="9">
        <f t="shared" si="59"/>
        <v>17.163657142857154</v>
      </c>
      <c r="G877" s="9"/>
    </row>
    <row r="878" spans="1:7" x14ac:dyDescent="0.25">
      <c r="A878">
        <v>876</v>
      </c>
      <c r="B878">
        <v>0</v>
      </c>
      <c r="C878" s="9">
        <f t="shared" si="56"/>
        <v>0</v>
      </c>
      <c r="D878" s="9">
        <f t="shared" si="57"/>
        <v>0</v>
      </c>
      <c r="E878" s="9">
        <f t="shared" si="58"/>
        <v>4171.7222222222254</v>
      </c>
      <c r="F878" s="9">
        <f t="shared" si="59"/>
        <v>17.144063926940653</v>
      </c>
      <c r="G878" s="9"/>
    </row>
    <row r="879" spans="1:7" x14ac:dyDescent="0.25">
      <c r="A879">
        <v>877</v>
      </c>
      <c r="B879">
        <v>0</v>
      </c>
      <c r="C879" s="9">
        <f t="shared" si="56"/>
        <v>0</v>
      </c>
      <c r="D879" s="9">
        <f t="shared" si="57"/>
        <v>0</v>
      </c>
      <c r="E879" s="9">
        <f t="shared" si="58"/>
        <v>4171.7222222222254</v>
      </c>
      <c r="F879" s="9">
        <f t="shared" si="59"/>
        <v>17.124515393386559</v>
      </c>
      <c r="G879" s="9"/>
    </row>
    <row r="880" spans="1:7" x14ac:dyDescent="0.25">
      <c r="A880">
        <v>878</v>
      </c>
      <c r="B880">
        <v>0</v>
      </c>
      <c r="C880" s="9">
        <f t="shared" si="56"/>
        <v>0</v>
      </c>
      <c r="D880" s="9">
        <f t="shared" si="57"/>
        <v>0</v>
      </c>
      <c r="E880" s="9">
        <f t="shared" si="58"/>
        <v>4171.7222222222254</v>
      </c>
      <c r="F880" s="9">
        <f t="shared" si="59"/>
        <v>17.105011389521653</v>
      </c>
      <c r="G880" s="9"/>
    </row>
    <row r="881" spans="1:7" x14ac:dyDescent="0.25">
      <c r="A881">
        <v>879</v>
      </c>
      <c r="B881">
        <v>0</v>
      </c>
      <c r="C881" s="9">
        <f t="shared" si="56"/>
        <v>0</v>
      </c>
      <c r="D881" s="9">
        <f t="shared" si="57"/>
        <v>0</v>
      </c>
      <c r="E881" s="9">
        <f t="shared" si="58"/>
        <v>4171.7222222222254</v>
      </c>
      <c r="F881" s="9">
        <f t="shared" si="59"/>
        <v>17.085551763367476</v>
      </c>
      <c r="G881" s="9"/>
    </row>
    <row r="882" spans="1:7" x14ac:dyDescent="0.25">
      <c r="A882">
        <v>880</v>
      </c>
      <c r="B882">
        <v>0</v>
      </c>
      <c r="C882" s="9">
        <f t="shared" si="56"/>
        <v>0</v>
      </c>
      <c r="D882" s="9">
        <f t="shared" si="57"/>
        <v>0</v>
      </c>
      <c r="E882" s="9">
        <f t="shared" si="58"/>
        <v>4171.7222222222254</v>
      </c>
      <c r="F882" s="9">
        <f t="shared" si="59"/>
        <v>17.066136363636378</v>
      </c>
      <c r="G882" s="9"/>
    </row>
    <row r="883" spans="1:7" x14ac:dyDescent="0.25">
      <c r="A883">
        <v>881</v>
      </c>
      <c r="B883">
        <v>0.7</v>
      </c>
      <c r="C883" s="9">
        <f t="shared" si="56"/>
        <v>0.19444444444444442</v>
      </c>
      <c r="D883" s="9">
        <f t="shared" si="57"/>
        <v>0.19444444444444442</v>
      </c>
      <c r="E883" s="9">
        <f t="shared" si="58"/>
        <v>4171.819444444448</v>
      </c>
      <c r="F883" s="9">
        <f t="shared" si="59"/>
        <v>17.047162315550526</v>
      </c>
      <c r="G883" s="9"/>
    </row>
    <row r="884" spans="1:7" x14ac:dyDescent="0.25">
      <c r="A884">
        <v>882</v>
      </c>
      <c r="B884">
        <v>6.4</v>
      </c>
      <c r="C884" s="9">
        <f t="shared" si="56"/>
        <v>1.7777777777777779</v>
      </c>
      <c r="D884" s="9">
        <f t="shared" si="57"/>
        <v>1.5833333333333335</v>
      </c>
      <c r="E884" s="9">
        <f t="shared" si="58"/>
        <v>4172.8055555555593</v>
      </c>
      <c r="F884" s="9">
        <f t="shared" si="59"/>
        <v>17.031859410430854</v>
      </c>
      <c r="G884" s="9"/>
    </row>
    <row r="885" spans="1:7" x14ac:dyDescent="0.25">
      <c r="A885">
        <v>883</v>
      </c>
      <c r="B885">
        <v>12.1</v>
      </c>
      <c r="C885" s="9">
        <f t="shared" si="56"/>
        <v>3.3611111111111107</v>
      </c>
      <c r="D885" s="9">
        <f t="shared" si="57"/>
        <v>1.5833333333333328</v>
      </c>
      <c r="E885" s="9">
        <f t="shared" si="58"/>
        <v>4175.3750000000036</v>
      </c>
      <c r="F885" s="9">
        <f t="shared" si="59"/>
        <v>17.023046432616095</v>
      </c>
      <c r="G885" s="9"/>
    </row>
    <row r="886" spans="1:7" x14ac:dyDescent="0.25">
      <c r="A886">
        <v>884</v>
      </c>
      <c r="B886">
        <v>16.3</v>
      </c>
      <c r="C886" s="9">
        <f t="shared" si="56"/>
        <v>4.5277777777777777</v>
      </c>
      <c r="D886" s="9">
        <f t="shared" si="57"/>
        <v>1.166666666666667</v>
      </c>
      <c r="E886" s="9">
        <f t="shared" si="58"/>
        <v>4179.319444444448</v>
      </c>
      <c r="F886" s="9">
        <f t="shared" si="59"/>
        <v>17.019852941176485</v>
      </c>
      <c r="G886" s="9"/>
    </row>
    <row r="887" spans="1:7" x14ac:dyDescent="0.25">
      <c r="A887">
        <v>885</v>
      </c>
      <c r="B887">
        <v>18.5</v>
      </c>
      <c r="C887" s="9">
        <f t="shared" si="56"/>
        <v>5.1388888888888884</v>
      </c>
      <c r="D887" s="9">
        <f t="shared" si="57"/>
        <v>0.61111111111111072</v>
      </c>
      <c r="E887" s="9">
        <f t="shared" si="58"/>
        <v>4184.152777777781</v>
      </c>
      <c r="F887" s="9">
        <f t="shared" si="59"/>
        <v>17.020282485875718</v>
      </c>
      <c r="G887" s="9"/>
    </row>
    <row r="888" spans="1:7" x14ac:dyDescent="0.25">
      <c r="A888">
        <v>886</v>
      </c>
      <c r="B888">
        <v>20.6</v>
      </c>
      <c r="C888" s="9">
        <f t="shared" si="56"/>
        <v>5.7222222222222223</v>
      </c>
      <c r="D888" s="9">
        <f t="shared" si="57"/>
        <v>0.58333333333333393</v>
      </c>
      <c r="E888" s="9">
        <f t="shared" si="58"/>
        <v>4189.5833333333367</v>
      </c>
      <c r="F888" s="9">
        <f t="shared" si="59"/>
        <v>17.023137697516944</v>
      </c>
      <c r="G888" s="9"/>
    </row>
    <row r="889" spans="1:7" x14ac:dyDescent="0.25">
      <c r="A889">
        <v>887</v>
      </c>
      <c r="B889">
        <v>22</v>
      </c>
      <c r="C889" s="9">
        <f t="shared" si="56"/>
        <v>6.1111111111111107</v>
      </c>
      <c r="D889" s="9">
        <f t="shared" si="57"/>
        <v>0.3888888888888884</v>
      </c>
      <c r="E889" s="9">
        <f t="shared" si="58"/>
        <v>4195.5000000000036</v>
      </c>
      <c r="F889" s="9">
        <f t="shared" si="59"/>
        <v>17.027959413754242</v>
      </c>
      <c r="G889" s="9"/>
    </row>
    <row r="890" spans="1:7" x14ac:dyDescent="0.25">
      <c r="A890">
        <v>888</v>
      </c>
      <c r="B890">
        <v>22.7</v>
      </c>
      <c r="C890" s="9">
        <f t="shared" si="56"/>
        <v>6.3055555555555554</v>
      </c>
      <c r="D890" s="9">
        <f t="shared" si="57"/>
        <v>0.19444444444444464</v>
      </c>
      <c r="E890" s="9">
        <f t="shared" si="58"/>
        <v>4201.7083333333376</v>
      </c>
      <c r="F890" s="9">
        <f t="shared" si="59"/>
        <v>17.03395270270272</v>
      </c>
      <c r="G890" s="9"/>
    </row>
    <row r="891" spans="1:7" x14ac:dyDescent="0.25">
      <c r="A891">
        <v>889</v>
      </c>
      <c r="B891">
        <v>24.9</v>
      </c>
      <c r="C891" s="9">
        <f t="shared" si="56"/>
        <v>6.9166666666666661</v>
      </c>
      <c r="D891" s="9">
        <f t="shared" si="57"/>
        <v>0.61111111111111072</v>
      </c>
      <c r="E891" s="9">
        <f t="shared" si="58"/>
        <v>4208.3194444444489</v>
      </c>
      <c r="F891" s="9">
        <f t="shared" si="59"/>
        <v>17.041563554555697</v>
      </c>
      <c r="G891" s="9"/>
    </row>
    <row r="892" spans="1:7" x14ac:dyDescent="0.25">
      <c r="A892">
        <v>890</v>
      </c>
      <c r="B892">
        <v>26.3</v>
      </c>
      <c r="C892" s="9">
        <f t="shared" si="56"/>
        <v>7.3055555555555554</v>
      </c>
      <c r="D892" s="9">
        <f t="shared" si="57"/>
        <v>0.38888888888888928</v>
      </c>
      <c r="E892" s="9">
        <f t="shared" si="58"/>
        <v>4215.4305555555602</v>
      </c>
      <c r="F892" s="9">
        <f t="shared" si="59"/>
        <v>17.051179775280918</v>
      </c>
      <c r="G892" s="9"/>
    </row>
    <row r="893" spans="1:7" x14ac:dyDescent="0.25">
      <c r="A893">
        <v>891</v>
      </c>
      <c r="B893">
        <v>27.7</v>
      </c>
      <c r="C893" s="9">
        <f t="shared" si="56"/>
        <v>7.6944444444444438</v>
      </c>
      <c r="D893" s="9">
        <f t="shared" si="57"/>
        <v>0.3888888888888884</v>
      </c>
      <c r="E893" s="9">
        <f t="shared" si="58"/>
        <v>4222.9305555555602</v>
      </c>
      <c r="F893" s="9">
        <f t="shared" si="59"/>
        <v>17.062345679012367</v>
      </c>
      <c r="G893" s="9"/>
    </row>
    <row r="894" spans="1:7" x14ac:dyDescent="0.25">
      <c r="A894">
        <v>892</v>
      </c>
      <c r="B894">
        <v>28.4</v>
      </c>
      <c r="C894" s="9">
        <f t="shared" si="56"/>
        <v>7.8888888888888884</v>
      </c>
      <c r="D894" s="9">
        <f t="shared" si="57"/>
        <v>0.19444444444444464</v>
      </c>
      <c r="E894" s="9">
        <f t="shared" si="58"/>
        <v>4230.7222222222272</v>
      </c>
      <c r="F894" s="9">
        <f t="shared" si="59"/>
        <v>17.074663677130065</v>
      </c>
      <c r="G894" s="9"/>
    </row>
    <row r="895" spans="1:7" x14ac:dyDescent="0.25">
      <c r="A895">
        <v>893</v>
      </c>
      <c r="B895">
        <v>31.2</v>
      </c>
      <c r="C895" s="9">
        <f t="shared" si="56"/>
        <v>8.6666666666666661</v>
      </c>
      <c r="D895" s="9">
        <f t="shared" si="57"/>
        <v>0.77777777777777768</v>
      </c>
      <c r="E895" s="9">
        <f t="shared" si="58"/>
        <v>4239.0000000000045</v>
      </c>
      <c r="F895" s="9">
        <f t="shared" si="59"/>
        <v>17.088913773796211</v>
      </c>
      <c r="G895" s="9"/>
    </row>
    <row r="896" spans="1:7" x14ac:dyDescent="0.25">
      <c r="A896">
        <v>894</v>
      </c>
      <c r="B896">
        <v>32.700000000000003</v>
      </c>
      <c r="C896" s="9">
        <f t="shared" si="56"/>
        <v>9.0833333333333339</v>
      </c>
      <c r="D896" s="9">
        <f t="shared" si="57"/>
        <v>0.41666666666666785</v>
      </c>
      <c r="E896" s="9">
        <f t="shared" si="58"/>
        <v>4247.8750000000045</v>
      </c>
      <c r="F896" s="9">
        <f t="shared" si="59"/>
        <v>17.105536912751695</v>
      </c>
      <c r="G896" s="9"/>
    </row>
    <row r="897" spans="1:7" x14ac:dyDescent="0.25">
      <c r="A897">
        <v>895</v>
      </c>
      <c r="B897">
        <v>34.799999999999997</v>
      </c>
      <c r="C897" s="9">
        <f t="shared" si="56"/>
        <v>9.6666666666666661</v>
      </c>
      <c r="D897" s="9">
        <f t="shared" si="57"/>
        <v>0.58333333333333215</v>
      </c>
      <c r="E897" s="9">
        <f t="shared" si="58"/>
        <v>4257.2500000000045</v>
      </c>
      <c r="F897" s="9">
        <f t="shared" si="59"/>
        <v>17.124134078212311</v>
      </c>
      <c r="G897" s="9"/>
    </row>
    <row r="898" spans="1:7" x14ac:dyDescent="0.25">
      <c r="A898">
        <v>896</v>
      </c>
      <c r="B898">
        <v>35.5</v>
      </c>
      <c r="C898" s="9">
        <f t="shared" si="56"/>
        <v>9.8611111111111107</v>
      </c>
      <c r="D898" s="9">
        <f t="shared" si="57"/>
        <v>0.19444444444444464</v>
      </c>
      <c r="E898" s="9">
        <f t="shared" si="58"/>
        <v>4267.0138888888941</v>
      </c>
      <c r="F898" s="9">
        <f t="shared" si="59"/>
        <v>17.144252232142879</v>
      </c>
      <c r="G898" s="9"/>
    </row>
    <row r="899" spans="1:7" x14ac:dyDescent="0.25">
      <c r="A899">
        <v>897</v>
      </c>
      <c r="B899">
        <v>35.5</v>
      </c>
      <c r="C899" s="9">
        <f t="shared" si="56"/>
        <v>9.8611111111111107</v>
      </c>
      <c r="D899" s="9">
        <f t="shared" si="57"/>
        <v>0</v>
      </c>
      <c r="E899" s="9">
        <f t="shared" si="58"/>
        <v>4276.8750000000055</v>
      </c>
      <c r="F899" s="9">
        <f t="shared" si="59"/>
        <v>17.164715719063569</v>
      </c>
      <c r="G899" s="9"/>
    </row>
    <row r="900" spans="1:7" x14ac:dyDescent="0.25">
      <c r="A900">
        <v>898</v>
      </c>
      <c r="B900">
        <v>34.799999999999997</v>
      </c>
      <c r="C900" s="9">
        <f t="shared" si="56"/>
        <v>9.6666666666666661</v>
      </c>
      <c r="D900" s="9">
        <f t="shared" si="57"/>
        <v>-0.19444444444444464</v>
      </c>
      <c r="E900" s="9">
        <f t="shared" si="58"/>
        <v>4286.6388888888941</v>
      </c>
      <c r="F900" s="9">
        <f t="shared" si="59"/>
        <v>17.184743875278418</v>
      </c>
      <c r="G900" s="9"/>
    </row>
    <row r="901" spans="1:7" x14ac:dyDescent="0.25">
      <c r="A901">
        <v>899</v>
      </c>
      <c r="B901">
        <v>33.4</v>
      </c>
      <c r="C901" s="9">
        <f t="shared" ref="C901:C964" si="60">B901/3.6</f>
        <v>9.2777777777777768</v>
      </c>
      <c r="D901" s="9">
        <f t="shared" ref="D901:D964" si="61">(C901-C900)/(A901-A900)</f>
        <v>-0.38888888888888928</v>
      </c>
      <c r="E901" s="9">
        <f t="shared" ref="E901:E964" si="62">E900+C900*(A901-A900)+(C901-C900)*(A901-A900)/2</f>
        <v>4296.1111111111168</v>
      </c>
      <c r="F901" s="9">
        <f t="shared" ref="F901:F964" si="63">E901/A901*3.6</f>
        <v>17.20355951056732</v>
      </c>
      <c r="G901" s="9"/>
    </row>
    <row r="902" spans="1:7" x14ac:dyDescent="0.25">
      <c r="A902">
        <v>900</v>
      </c>
      <c r="B902">
        <v>32</v>
      </c>
      <c r="C902" s="9">
        <f t="shared" si="60"/>
        <v>8.8888888888888893</v>
      </c>
      <c r="D902" s="9">
        <f t="shared" si="61"/>
        <v>-0.38888888888888751</v>
      </c>
      <c r="E902" s="9">
        <f t="shared" si="62"/>
        <v>4305.1944444444498</v>
      </c>
      <c r="F902" s="9">
        <f t="shared" si="63"/>
        <v>17.220777777777798</v>
      </c>
      <c r="G902" s="9"/>
    </row>
    <row r="903" spans="1:7" x14ac:dyDescent="0.25">
      <c r="A903">
        <v>901</v>
      </c>
      <c r="B903">
        <v>30.5</v>
      </c>
      <c r="C903" s="9">
        <f t="shared" si="60"/>
        <v>8.4722222222222214</v>
      </c>
      <c r="D903" s="9">
        <f t="shared" si="61"/>
        <v>-0.41666666666666785</v>
      </c>
      <c r="E903" s="9">
        <f t="shared" si="62"/>
        <v>4313.8750000000055</v>
      </c>
      <c r="F903" s="9">
        <f t="shared" si="63"/>
        <v>17.236348501664839</v>
      </c>
      <c r="G903" s="9"/>
    </row>
    <row r="904" spans="1:7" x14ac:dyDescent="0.25">
      <c r="A904">
        <v>902</v>
      </c>
      <c r="B904">
        <v>28.4</v>
      </c>
      <c r="C904" s="9">
        <f t="shared" si="60"/>
        <v>7.8888888888888884</v>
      </c>
      <c r="D904" s="9">
        <f t="shared" si="61"/>
        <v>-0.58333333333333304</v>
      </c>
      <c r="E904" s="9">
        <f t="shared" si="62"/>
        <v>4322.0555555555611</v>
      </c>
      <c r="F904" s="9">
        <f t="shared" si="63"/>
        <v>17.24988913525501</v>
      </c>
      <c r="G904" s="9"/>
    </row>
    <row r="905" spans="1:7" x14ac:dyDescent="0.25">
      <c r="A905">
        <v>903</v>
      </c>
      <c r="B905">
        <v>27.7</v>
      </c>
      <c r="C905" s="9">
        <f t="shared" si="60"/>
        <v>7.6944444444444438</v>
      </c>
      <c r="D905" s="9">
        <f t="shared" si="61"/>
        <v>-0.19444444444444464</v>
      </c>
      <c r="E905" s="9">
        <f t="shared" si="62"/>
        <v>4329.8472222222272</v>
      </c>
      <c r="F905" s="9">
        <f t="shared" si="63"/>
        <v>17.261849390919178</v>
      </c>
      <c r="G905" s="9"/>
    </row>
    <row r="906" spans="1:7" x14ac:dyDescent="0.25">
      <c r="A906">
        <v>904</v>
      </c>
      <c r="B906">
        <v>27</v>
      </c>
      <c r="C906" s="9">
        <f t="shared" si="60"/>
        <v>7.5</v>
      </c>
      <c r="D906" s="9">
        <f t="shared" si="61"/>
        <v>-0.19444444444444375</v>
      </c>
      <c r="E906" s="9">
        <f t="shared" si="62"/>
        <v>4337.4444444444489</v>
      </c>
      <c r="F906" s="9">
        <f t="shared" si="63"/>
        <v>17.273008849557542</v>
      </c>
      <c r="G906" s="9"/>
    </row>
    <row r="907" spans="1:7" x14ac:dyDescent="0.25">
      <c r="A907">
        <v>905</v>
      </c>
      <c r="B907">
        <v>25.6</v>
      </c>
      <c r="C907" s="9">
        <f t="shared" si="60"/>
        <v>7.1111111111111116</v>
      </c>
      <c r="D907" s="9">
        <f t="shared" si="61"/>
        <v>-0.3888888888888884</v>
      </c>
      <c r="E907" s="9">
        <f t="shared" si="62"/>
        <v>4344.7500000000045</v>
      </c>
      <c r="F907" s="9">
        <f t="shared" si="63"/>
        <v>17.282983425414383</v>
      </c>
      <c r="G907" s="9"/>
    </row>
    <row r="908" spans="1:7" x14ac:dyDescent="0.25">
      <c r="A908">
        <v>906</v>
      </c>
      <c r="B908">
        <v>24.1</v>
      </c>
      <c r="C908" s="9">
        <f t="shared" si="60"/>
        <v>6.6944444444444446</v>
      </c>
      <c r="D908" s="9">
        <f t="shared" si="61"/>
        <v>-0.41666666666666696</v>
      </c>
      <c r="E908" s="9">
        <f t="shared" si="62"/>
        <v>4351.6527777777828</v>
      </c>
      <c r="F908" s="9">
        <f t="shared" si="63"/>
        <v>17.291335540838872</v>
      </c>
      <c r="G908" s="9"/>
    </row>
    <row r="909" spans="1:7" x14ac:dyDescent="0.25">
      <c r="A909">
        <v>907</v>
      </c>
      <c r="B909">
        <v>19.899999999999999</v>
      </c>
      <c r="C909" s="9">
        <f t="shared" si="60"/>
        <v>5.5277777777777777</v>
      </c>
      <c r="D909" s="9">
        <f t="shared" si="61"/>
        <v>-1.166666666666667</v>
      </c>
      <c r="E909" s="9">
        <f t="shared" si="62"/>
        <v>4357.7638888888941</v>
      </c>
      <c r="F909" s="9">
        <f t="shared" si="63"/>
        <v>17.296527012127914</v>
      </c>
      <c r="G909" s="9"/>
    </row>
    <row r="910" spans="1:7" x14ac:dyDescent="0.25">
      <c r="A910">
        <v>908</v>
      </c>
      <c r="B910">
        <v>12.8</v>
      </c>
      <c r="C910" s="9">
        <f t="shared" si="60"/>
        <v>3.5555555555555558</v>
      </c>
      <c r="D910" s="9">
        <f t="shared" si="61"/>
        <v>-1.9722222222222219</v>
      </c>
      <c r="E910" s="9">
        <f t="shared" si="62"/>
        <v>4362.3055555555602</v>
      </c>
      <c r="F910" s="9">
        <f t="shared" si="63"/>
        <v>17.295484581497817</v>
      </c>
      <c r="G910" s="9"/>
    </row>
    <row r="911" spans="1:7" x14ac:dyDescent="0.25">
      <c r="A911">
        <v>909</v>
      </c>
      <c r="B911">
        <v>5.7</v>
      </c>
      <c r="C911" s="9">
        <f t="shared" si="60"/>
        <v>1.5833333333333333</v>
      </c>
      <c r="D911" s="9">
        <f t="shared" si="61"/>
        <v>-1.9722222222222225</v>
      </c>
      <c r="E911" s="9">
        <f t="shared" si="62"/>
        <v>4364.8750000000045</v>
      </c>
      <c r="F911" s="9">
        <f t="shared" si="63"/>
        <v>17.286633663366356</v>
      </c>
      <c r="G911" s="9"/>
    </row>
    <row r="912" spans="1:7" x14ac:dyDescent="0.25">
      <c r="A912">
        <v>910</v>
      </c>
      <c r="B912">
        <v>7.8</v>
      </c>
      <c r="C912" s="9">
        <f t="shared" si="60"/>
        <v>2.1666666666666665</v>
      </c>
      <c r="D912" s="9">
        <f t="shared" si="61"/>
        <v>0.58333333333333326</v>
      </c>
      <c r="E912" s="9">
        <f t="shared" si="62"/>
        <v>4366.7500000000045</v>
      </c>
      <c r="F912" s="9">
        <f t="shared" si="63"/>
        <v>17.275054945054961</v>
      </c>
      <c r="G912" s="9"/>
    </row>
    <row r="913" spans="1:7" x14ac:dyDescent="0.25">
      <c r="A913">
        <v>911</v>
      </c>
      <c r="B913">
        <v>12.8</v>
      </c>
      <c r="C913" s="9">
        <f t="shared" si="60"/>
        <v>3.5555555555555558</v>
      </c>
      <c r="D913" s="9">
        <f t="shared" si="61"/>
        <v>1.3888888888888893</v>
      </c>
      <c r="E913" s="9">
        <f t="shared" si="62"/>
        <v>4369.6111111111159</v>
      </c>
      <c r="F913" s="9">
        <f t="shared" si="63"/>
        <v>17.267398463227245</v>
      </c>
      <c r="G913" s="9"/>
    </row>
    <row r="914" spans="1:7" x14ac:dyDescent="0.25">
      <c r="A914">
        <v>912</v>
      </c>
      <c r="B914">
        <v>17.8</v>
      </c>
      <c r="C914" s="9">
        <f t="shared" si="60"/>
        <v>4.9444444444444446</v>
      </c>
      <c r="D914" s="9">
        <f t="shared" si="61"/>
        <v>1.3888888888888888</v>
      </c>
      <c r="E914" s="9">
        <f t="shared" si="62"/>
        <v>4373.8611111111159</v>
      </c>
      <c r="F914" s="9">
        <f t="shared" si="63"/>
        <v>17.265241228070195</v>
      </c>
      <c r="G914" s="9"/>
    </row>
    <row r="915" spans="1:7" x14ac:dyDescent="0.25">
      <c r="A915">
        <v>913</v>
      </c>
      <c r="B915">
        <v>19.899999999999999</v>
      </c>
      <c r="C915" s="9">
        <f t="shared" si="60"/>
        <v>5.5277777777777777</v>
      </c>
      <c r="D915" s="9">
        <f t="shared" si="61"/>
        <v>0.58333333333333304</v>
      </c>
      <c r="E915" s="9">
        <f t="shared" si="62"/>
        <v>4379.0972222222272</v>
      </c>
      <c r="F915" s="9">
        <f t="shared" si="63"/>
        <v>17.266976998904731</v>
      </c>
      <c r="G915" s="9"/>
    </row>
    <row r="916" spans="1:7" x14ac:dyDescent="0.25">
      <c r="A916">
        <v>914</v>
      </c>
      <c r="B916">
        <v>18.5</v>
      </c>
      <c r="C916" s="9">
        <f t="shared" si="60"/>
        <v>5.1388888888888884</v>
      </c>
      <c r="D916" s="9">
        <f t="shared" si="61"/>
        <v>-0.38888888888888928</v>
      </c>
      <c r="E916" s="9">
        <f t="shared" si="62"/>
        <v>4384.4305555555602</v>
      </c>
      <c r="F916" s="9">
        <f t="shared" si="63"/>
        <v>17.269091903719932</v>
      </c>
      <c r="G916" s="9"/>
    </row>
    <row r="917" spans="1:7" x14ac:dyDescent="0.25">
      <c r="A917">
        <v>915</v>
      </c>
      <c r="B917">
        <v>17</v>
      </c>
      <c r="C917" s="9">
        <f t="shared" si="60"/>
        <v>4.7222222222222223</v>
      </c>
      <c r="D917" s="9">
        <f t="shared" si="61"/>
        <v>-0.41666666666666607</v>
      </c>
      <c r="E917" s="9">
        <f t="shared" si="62"/>
        <v>4389.3611111111159</v>
      </c>
      <c r="F917" s="9">
        <f t="shared" si="63"/>
        <v>17.269617486338817</v>
      </c>
      <c r="G917" s="9"/>
    </row>
    <row r="918" spans="1:7" x14ac:dyDescent="0.25">
      <c r="A918">
        <v>916</v>
      </c>
      <c r="B918">
        <v>16.3</v>
      </c>
      <c r="C918" s="9">
        <f t="shared" si="60"/>
        <v>4.5277777777777777</v>
      </c>
      <c r="D918" s="9">
        <f t="shared" si="61"/>
        <v>-0.19444444444444464</v>
      </c>
      <c r="E918" s="9">
        <f t="shared" si="62"/>
        <v>4393.9861111111159</v>
      </c>
      <c r="F918" s="9">
        <f t="shared" si="63"/>
        <v>17.268941048034954</v>
      </c>
      <c r="G918" s="9"/>
    </row>
    <row r="919" spans="1:7" x14ac:dyDescent="0.25">
      <c r="A919">
        <v>917</v>
      </c>
      <c r="B919">
        <v>17.8</v>
      </c>
      <c r="C919" s="9">
        <f t="shared" si="60"/>
        <v>4.9444444444444446</v>
      </c>
      <c r="D919" s="9">
        <f t="shared" si="61"/>
        <v>0.41666666666666696</v>
      </c>
      <c r="E919" s="9">
        <f t="shared" si="62"/>
        <v>4398.7222222222263</v>
      </c>
      <c r="F919" s="9">
        <f t="shared" si="63"/>
        <v>17.268702290076355</v>
      </c>
      <c r="G919" s="9"/>
    </row>
    <row r="920" spans="1:7" x14ac:dyDescent="0.25">
      <c r="A920">
        <v>918</v>
      </c>
      <c r="B920">
        <v>19.2</v>
      </c>
      <c r="C920" s="9">
        <f t="shared" si="60"/>
        <v>5.333333333333333</v>
      </c>
      <c r="D920" s="9">
        <f t="shared" si="61"/>
        <v>0.3888888888888884</v>
      </c>
      <c r="E920" s="9">
        <f t="shared" si="62"/>
        <v>4403.861111111115</v>
      </c>
      <c r="F920" s="9">
        <f t="shared" si="63"/>
        <v>17.270043572984765</v>
      </c>
      <c r="G920" s="9"/>
    </row>
    <row r="921" spans="1:7" x14ac:dyDescent="0.25">
      <c r="A921">
        <v>919</v>
      </c>
      <c r="B921">
        <v>19.899999999999999</v>
      </c>
      <c r="C921" s="9">
        <f t="shared" si="60"/>
        <v>5.5277777777777777</v>
      </c>
      <c r="D921" s="9">
        <f t="shared" si="61"/>
        <v>0.19444444444444464</v>
      </c>
      <c r="E921" s="9">
        <f t="shared" si="62"/>
        <v>4409.2916666666706</v>
      </c>
      <c r="F921" s="9">
        <f t="shared" si="63"/>
        <v>17.272524483133857</v>
      </c>
      <c r="G921" s="9"/>
    </row>
    <row r="922" spans="1:7" x14ac:dyDescent="0.25">
      <c r="A922">
        <v>920</v>
      </c>
      <c r="B922">
        <v>21.3</v>
      </c>
      <c r="C922" s="9">
        <f t="shared" si="60"/>
        <v>5.916666666666667</v>
      </c>
      <c r="D922" s="9">
        <f t="shared" si="61"/>
        <v>0.38888888888888928</v>
      </c>
      <c r="E922" s="9">
        <f t="shared" si="62"/>
        <v>4415.0138888888923</v>
      </c>
      <c r="F922" s="9">
        <f t="shared" si="63"/>
        <v>17.276141304347842</v>
      </c>
      <c r="G922" s="9"/>
    </row>
    <row r="923" spans="1:7" x14ac:dyDescent="0.25">
      <c r="A923">
        <v>921</v>
      </c>
      <c r="B923">
        <v>18.5</v>
      </c>
      <c r="C923" s="9">
        <f t="shared" si="60"/>
        <v>5.1388888888888884</v>
      </c>
      <c r="D923" s="9">
        <f t="shared" si="61"/>
        <v>-0.77777777777777857</v>
      </c>
      <c r="E923" s="9">
        <f t="shared" si="62"/>
        <v>4420.5416666666706</v>
      </c>
      <c r="F923" s="9">
        <f t="shared" si="63"/>
        <v>17.278990228013047</v>
      </c>
      <c r="G923" s="9"/>
    </row>
    <row r="924" spans="1:7" x14ac:dyDescent="0.25">
      <c r="A924">
        <v>922</v>
      </c>
      <c r="B924">
        <v>17.8</v>
      </c>
      <c r="C924" s="9">
        <f t="shared" si="60"/>
        <v>4.9444444444444446</v>
      </c>
      <c r="D924" s="9">
        <f t="shared" si="61"/>
        <v>-0.19444444444444375</v>
      </c>
      <c r="E924" s="9">
        <f t="shared" si="62"/>
        <v>4425.5833333333367</v>
      </c>
      <c r="F924" s="9">
        <f t="shared" si="63"/>
        <v>17.279934924078105</v>
      </c>
      <c r="G924" s="9"/>
    </row>
    <row r="925" spans="1:7" x14ac:dyDescent="0.25">
      <c r="A925">
        <v>923</v>
      </c>
      <c r="B925">
        <v>16.3</v>
      </c>
      <c r="C925" s="9">
        <f t="shared" si="60"/>
        <v>4.5277777777777777</v>
      </c>
      <c r="D925" s="9">
        <f t="shared" si="61"/>
        <v>-0.41666666666666696</v>
      </c>
      <c r="E925" s="9">
        <f t="shared" si="62"/>
        <v>4430.319444444448</v>
      </c>
      <c r="F925" s="9">
        <f t="shared" si="63"/>
        <v>17.27968580715061</v>
      </c>
      <c r="G925" s="9"/>
    </row>
    <row r="926" spans="1:7" x14ac:dyDescent="0.25">
      <c r="A926">
        <v>924</v>
      </c>
      <c r="B926">
        <v>18.5</v>
      </c>
      <c r="C926" s="9">
        <f t="shared" si="60"/>
        <v>5.1388888888888884</v>
      </c>
      <c r="D926" s="9">
        <f t="shared" si="61"/>
        <v>0.61111111111111072</v>
      </c>
      <c r="E926" s="9">
        <f t="shared" si="62"/>
        <v>4435.152777777781</v>
      </c>
      <c r="F926" s="9">
        <f t="shared" si="63"/>
        <v>17.27981601731603</v>
      </c>
      <c r="G926" s="9"/>
    </row>
    <row r="927" spans="1:7" x14ac:dyDescent="0.25">
      <c r="A927">
        <v>925</v>
      </c>
      <c r="B927">
        <v>19.2</v>
      </c>
      <c r="C927" s="9">
        <f t="shared" si="60"/>
        <v>5.333333333333333</v>
      </c>
      <c r="D927" s="9">
        <f t="shared" si="61"/>
        <v>0.19444444444444464</v>
      </c>
      <c r="E927" s="9">
        <f t="shared" si="62"/>
        <v>4440.3888888888923</v>
      </c>
      <c r="F927" s="9">
        <f t="shared" si="63"/>
        <v>17.281513513513527</v>
      </c>
      <c r="G927" s="9"/>
    </row>
    <row r="928" spans="1:7" x14ac:dyDescent="0.25">
      <c r="A928">
        <v>926</v>
      </c>
      <c r="B928">
        <v>17.8</v>
      </c>
      <c r="C928" s="9">
        <f t="shared" si="60"/>
        <v>4.9444444444444446</v>
      </c>
      <c r="D928" s="9">
        <f t="shared" si="61"/>
        <v>-0.3888888888888884</v>
      </c>
      <c r="E928" s="9">
        <f t="shared" si="62"/>
        <v>4445.527777777781</v>
      </c>
      <c r="F928" s="9">
        <f t="shared" si="63"/>
        <v>17.282829373650124</v>
      </c>
      <c r="G928" s="9"/>
    </row>
    <row r="929" spans="1:7" x14ac:dyDescent="0.25">
      <c r="A929">
        <v>927</v>
      </c>
      <c r="B929">
        <v>12.8</v>
      </c>
      <c r="C929" s="9">
        <f t="shared" si="60"/>
        <v>3.5555555555555558</v>
      </c>
      <c r="D929" s="9">
        <f t="shared" si="61"/>
        <v>-1.3888888888888888</v>
      </c>
      <c r="E929" s="9">
        <f t="shared" si="62"/>
        <v>4449.777777777781</v>
      </c>
      <c r="F929" s="9">
        <f t="shared" si="63"/>
        <v>17.280690399137015</v>
      </c>
      <c r="G929" s="9"/>
    </row>
    <row r="930" spans="1:7" x14ac:dyDescent="0.25">
      <c r="A930">
        <v>928</v>
      </c>
      <c r="B930">
        <v>5.7</v>
      </c>
      <c r="C930" s="9">
        <f t="shared" si="60"/>
        <v>1.5833333333333333</v>
      </c>
      <c r="D930" s="9">
        <f t="shared" si="61"/>
        <v>-1.9722222222222225</v>
      </c>
      <c r="E930" s="9">
        <f t="shared" si="62"/>
        <v>4452.3472222222254</v>
      </c>
      <c r="F930" s="9">
        <f t="shared" si="63"/>
        <v>17.272036637931045</v>
      </c>
      <c r="G930" s="9"/>
    </row>
    <row r="931" spans="1:7" x14ac:dyDescent="0.25">
      <c r="A931">
        <v>929</v>
      </c>
      <c r="B931">
        <v>0</v>
      </c>
      <c r="C931" s="9">
        <f t="shared" si="60"/>
        <v>0</v>
      </c>
      <c r="D931" s="9">
        <f t="shared" si="61"/>
        <v>-1.5833333333333333</v>
      </c>
      <c r="E931" s="9">
        <f t="shared" si="62"/>
        <v>4453.1388888888914</v>
      </c>
      <c r="F931" s="9">
        <f t="shared" si="63"/>
        <v>17.256512378902055</v>
      </c>
      <c r="G931" s="9"/>
    </row>
    <row r="932" spans="1:7" x14ac:dyDescent="0.25">
      <c r="A932">
        <v>930</v>
      </c>
      <c r="B932">
        <v>0</v>
      </c>
      <c r="C932" s="9">
        <f t="shared" si="60"/>
        <v>0</v>
      </c>
      <c r="D932" s="9">
        <f t="shared" si="61"/>
        <v>0</v>
      </c>
      <c r="E932" s="9">
        <f t="shared" si="62"/>
        <v>4453.1388888888914</v>
      </c>
      <c r="F932" s="9">
        <f t="shared" si="63"/>
        <v>17.237956989247323</v>
      </c>
      <c r="G932" s="9"/>
    </row>
    <row r="933" spans="1:7" x14ac:dyDescent="0.25">
      <c r="A933">
        <v>931</v>
      </c>
      <c r="B933">
        <v>3.6</v>
      </c>
      <c r="C933" s="9">
        <f t="shared" si="60"/>
        <v>1</v>
      </c>
      <c r="D933" s="9">
        <f t="shared" si="61"/>
        <v>1</v>
      </c>
      <c r="E933" s="9">
        <f t="shared" si="62"/>
        <v>4453.6388888888914</v>
      </c>
      <c r="F933" s="9">
        <f t="shared" si="63"/>
        <v>17.221374865735779</v>
      </c>
      <c r="G933" s="9"/>
    </row>
    <row r="934" spans="1:7" x14ac:dyDescent="0.25">
      <c r="A934">
        <v>932</v>
      </c>
      <c r="B934">
        <v>10.7</v>
      </c>
      <c r="C934" s="9">
        <f t="shared" si="60"/>
        <v>2.9722222222222219</v>
      </c>
      <c r="D934" s="9">
        <f t="shared" si="61"/>
        <v>1.9722222222222219</v>
      </c>
      <c r="E934" s="9">
        <f t="shared" si="62"/>
        <v>4455.6250000000027</v>
      </c>
      <c r="F934" s="9">
        <f t="shared" si="63"/>
        <v>17.210568669527909</v>
      </c>
      <c r="G934" s="9"/>
    </row>
    <row r="935" spans="1:7" x14ac:dyDescent="0.25">
      <c r="A935">
        <v>933</v>
      </c>
      <c r="B935">
        <v>19.2</v>
      </c>
      <c r="C935" s="9">
        <f t="shared" si="60"/>
        <v>5.333333333333333</v>
      </c>
      <c r="D935" s="9">
        <f t="shared" si="61"/>
        <v>2.3611111111111112</v>
      </c>
      <c r="E935" s="9">
        <f t="shared" si="62"/>
        <v>4459.777777777781</v>
      </c>
      <c r="F935" s="9">
        <f t="shared" si="63"/>
        <v>17.208145766345137</v>
      </c>
      <c r="G935" s="9"/>
    </row>
    <row r="936" spans="1:7" x14ac:dyDescent="0.25">
      <c r="A936">
        <v>934</v>
      </c>
      <c r="B936">
        <v>26.3</v>
      </c>
      <c r="C936" s="9">
        <f t="shared" si="60"/>
        <v>7.3055555555555554</v>
      </c>
      <c r="D936" s="9">
        <f t="shared" si="61"/>
        <v>1.9722222222222223</v>
      </c>
      <c r="E936" s="9">
        <f t="shared" si="62"/>
        <v>4466.0972222222254</v>
      </c>
      <c r="F936" s="9">
        <f t="shared" si="63"/>
        <v>17.214079229122067</v>
      </c>
      <c r="G936" s="9"/>
    </row>
    <row r="937" spans="1:7" x14ac:dyDescent="0.25">
      <c r="A937">
        <v>935</v>
      </c>
      <c r="B937">
        <v>31.2</v>
      </c>
      <c r="C937" s="9">
        <f t="shared" si="60"/>
        <v>8.6666666666666661</v>
      </c>
      <c r="D937" s="9">
        <f t="shared" si="61"/>
        <v>1.3611111111111107</v>
      </c>
      <c r="E937" s="9">
        <f t="shared" si="62"/>
        <v>4474.0833333333367</v>
      </c>
      <c r="F937" s="9">
        <f t="shared" si="63"/>
        <v>17.22641711229948</v>
      </c>
      <c r="G937" s="9"/>
    </row>
    <row r="938" spans="1:7" x14ac:dyDescent="0.25">
      <c r="A938">
        <v>936</v>
      </c>
      <c r="B938">
        <v>35.5</v>
      </c>
      <c r="C938" s="9">
        <f t="shared" si="60"/>
        <v>9.8611111111111107</v>
      </c>
      <c r="D938" s="9">
        <f t="shared" si="61"/>
        <v>1.1944444444444446</v>
      </c>
      <c r="E938" s="9">
        <f t="shared" si="62"/>
        <v>4483.3472222222263</v>
      </c>
      <c r="F938" s="9">
        <f t="shared" si="63"/>
        <v>17.243643162393177</v>
      </c>
      <c r="G938" s="9"/>
    </row>
    <row r="939" spans="1:7" x14ac:dyDescent="0.25">
      <c r="A939">
        <v>937</v>
      </c>
      <c r="B939">
        <v>39.1</v>
      </c>
      <c r="C939" s="9">
        <f t="shared" si="60"/>
        <v>10.861111111111111</v>
      </c>
      <c r="D939" s="9">
        <f t="shared" si="61"/>
        <v>1</v>
      </c>
      <c r="E939" s="9">
        <f t="shared" si="62"/>
        <v>4493.7083333333376</v>
      </c>
      <c r="F939" s="9">
        <f t="shared" si="63"/>
        <v>17.26504802561368</v>
      </c>
      <c r="G939" s="9"/>
    </row>
    <row r="940" spans="1:7" x14ac:dyDescent="0.25">
      <c r="A940">
        <v>938</v>
      </c>
      <c r="B940">
        <v>41.9</v>
      </c>
      <c r="C940" s="9">
        <f t="shared" si="60"/>
        <v>11.638888888888888</v>
      </c>
      <c r="D940" s="9">
        <f t="shared" si="61"/>
        <v>0.77777777777777679</v>
      </c>
      <c r="E940" s="9">
        <f t="shared" si="62"/>
        <v>4504.9583333333376</v>
      </c>
      <c r="F940" s="9">
        <f t="shared" si="63"/>
        <v>17.289818763326242</v>
      </c>
      <c r="G940" s="9"/>
    </row>
    <row r="941" spans="1:7" x14ac:dyDescent="0.25">
      <c r="A941">
        <v>939</v>
      </c>
      <c r="B941">
        <v>42.6</v>
      </c>
      <c r="C941" s="9">
        <f t="shared" si="60"/>
        <v>11.833333333333334</v>
      </c>
      <c r="D941" s="9">
        <f t="shared" si="61"/>
        <v>0.19444444444444642</v>
      </c>
      <c r="E941" s="9">
        <f t="shared" si="62"/>
        <v>4516.6944444444489</v>
      </c>
      <c r="F941" s="9">
        <f t="shared" si="63"/>
        <v>17.316400425985108</v>
      </c>
      <c r="G941" s="9"/>
    </row>
    <row r="942" spans="1:7" x14ac:dyDescent="0.25">
      <c r="A942">
        <v>940</v>
      </c>
      <c r="B942">
        <v>44</v>
      </c>
      <c r="C942" s="9">
        <f t="shared" si="60"/>
        <v>12.222222222222221</v>
      </c>
      <c r="D942" s="9">
        <f t="shared" si="61"/>
        <v>0.38888888888888751</v>
      </c>
      <c r="E942" s="9">
        <f t="shared" si="62"/>
        <v>4528.7222222222263</v>
      </c>
      <c r="F942" s="9">
        <f t="shared" si="63"/>
        <v>17.344042553191507</v>
      </c>
      <c r="G942" s="9"/>
    </row>
    <row r="943" spans="1:7" x14ac:dyDescent="0.25">
      <c r="A943">
        <v>941</v>
      </c>
      <c r="B943">
        <v>42.6</v>
      </c>
      <c r="C943" s="9">
        <f t="shared" si="60"/>
        <v>11.833333333333334</v>
      </c>
      <c r="D943" s="9">
        <f t="shared" si="61"/>
        <v>-0.38888888888888751</v>
      </c>
      <c r="E943" s="9">
        <f t="shared" si="62"/>
        <v>4540.7500000000045</v>
      </c>
      <c r="F943" s="9">
        <f t="shared" si="63"/>
        <v>17.371625929861867</v>
      </c>
      <c r="G943" s="9"/>
    </row>
    <row r="944" spans="1:7" x14ac:dyDescent="0.25">
      <c r="A944">
        <v>942</v>
      </c>
      <c r="B944">
        <v>41.2</v>
      </c>
      <c r="C944" s="9">
        <f t="shared" si="60"/>
        <v>11.444444444444445</v>
      </c>
      <c r="D944" s="9">
        <f t="shared" si="61"/>
        <v>-0.38888888888888928</v>
      </c>
      <c r="E944" s="9">
        <f t="shared" si="62"/>
        <v>4552.3888888888932</v>
      </c>
      <c r="F944" s="9">
        <f t="shared" si="63"/>
        <v>17.397664543524431</v>
      </c>
      <c r="G944" s="9"/>
    </row>
    <row r="945" spans="1:7" x14ac:dyDescent="0.25">
      <c r="A945">
        <v>943</v>
      </c>
      <c r="B945">
        <v>39.1</v>
      </c>
      <c r="C945" s="9">
        <f t="shared" si="60"/>
        <v>10.861111111111111</v>
      </c>
      <c r="D945" s="9">
        <f t="shared" si="61"/>
        <v>-0.58333333333333393</v>
      </c>
      <c r="E945" s="9">
        <f t="shared" si="62"/>
        <v>4563.5416666666706</v>
      </c>
      <c r="F945" s="9">
        <f t="shared" si="63"/>
        <v>17.421792152704153</v>
      </c>
      <c r="G945" s="9"/>
    </row>
    <row r="946" spans="1:7" x14ac:dyDescent="0.25">
      <c r="A946">
        <v>944</v>
      </c>
      <c r="B946">
        <v>36.9</v>
      </c>
      <c r="C946" s="9">
        <f t="shared" si="60"/>
        <v>10.25</v>
      </c>
      <c r="D946" s="9">
        <f t="shared" si="61"/>
        <v>-0.61111111111111072</v>
      </c>
      <c r="E946" s="9">
        <f t="shared" si="62"/>
        <v>4574.0972222222263</v>
      </c>
      <c r="F946" s="9">
        <f t="shared" si="63"/>
        <v>17.443591101694931</v>
      </c>
      <c r="G946" s="9"/>
    </row>
    <row r="947" spans="1:7" x14ac:dyDescent="0.25">
      <c r="A947">
        <v>945</v>
      </c>
      <c r="B947">
        <v>31.2</v>
      </c>
      <c r="C947" s="9">
        <f t="shared" si="60"/>
        <v>8.6666666666666661</v>
      </c>
      <c r="D947" s="9">
        <f t="shared" si="61"/>
        <v>-1.5833333333333339</v>
      </c>
      <c r="E947" s="9">
        <f t="shared" si="62"/>
        <v>4583.5555555555593</v>
      </c>
      <c r="F947" s="9">
        <f t="shared" si="63"/>
        <v>17.461164021164034</v>
      </c>
      <c r="G947" s="9"/>
    </row>
    <row r="948" spans="1:7" x14ac:dyDescent="0.25">
      <c r="A948">
        <v>946</v>
      </c>
      <c r="B948">
        <v>27</v>
      </c>
      <c r="C948" s="9">
        <f t="shared" si="60"/>
        <v>7.5</v>
      </c>
      <c r="D948" s="9">
        <f t="shared" si="61"/>
        <v>-1.1666666666666661</v>
      </c>
      <c r="E948" s="9">
        <f t="shared" si="62"/>
        <v>4591.6388888888932</v>
      </c>
      <c r="F948" s="9">
        <f t="shared" si="63"/>
        <v>17.47346723044399</v>
      </c>
      <c r="G948" s="9"/>
    </row>
    <row r="949" spans="1:7" x14ac:dyDescent="0.25">
      <c r="A949">
        <v>947</v>
      </c>
      <c r="B949">
        <v>18.5</v>
      </c>
      <c r="C949" s="9">
        <f t="shared" si="60"/>
        <v>5.1388888888888884</v>
      </c>
      <c r="D949" s="9">
        <f t="shared" si="61"/>
        <v>-2.3611111111111116</v>
      </c>
      <c r="E949" s="9">
        <f t="shared" si="62"/>
        <v>4597.9583333333376</v>
      </c>
      <c r="F949" s="9">
        <f t="shared" si="63"/>
        <v>17.479039070749753</v>
      </c>
      <c r="G949" s="9"/>
    </row>
    <row r="950" spans="1:7" x14ac:dyDescent="0.25">
      <c r="A950">
        <v>948</v>
      </c>
      <c r="B950">
        <v>11.4</v>
      </c>
      <c r="C950" s="9">
        <f t="shared" si="60"/>
        <v>3.1666666666666665</v>
      </c>
      <c r="D950" s="9">
        <f t="shared" si="61"/>
        <v>-1.9722222222222219</v>
      </c>
      <c r="E950" s="9">
        <f t="shared" si="62"/>
        <v>4602.111111111115</v>
      </c>
      <c r="F950" s="9">
        <f t="shared" si="63"/>
        <v>17.476371308016891</v>
      </c>
      <c r="G950" s="9"/>
    </row>
    <row r="951" spans="1:7" x14ac:dyDescent="0.25">
      <c r="A951">
        <v>949</v>
      </c>
      <c r="B951">
        <v>11.4</v>
      </c>
      <c r="C951" s="9">
        <f t="shared" si="60"/>
        <v>3.1666666666666665</v>
      </c>
      <c r="D951" s="9">
        <f t="shared" si="61"/>
        <v>0</v>
      </c>
      <c r="E951" s="9">
        <f t="shared" si="62"/>
        <v>4605.2777777777819</v>
      </c>
      <c r="F951" s="9">
        <f t="shared" si="63"/>
        <v>17.469968387776625</v>
      </c>
      <c r="G951" s="9"/>
    </row>
    <row r="952" spans="1:7" x14ac:dyDescent="0.25">
      <c r="A952">
        <v>950</v>
      </c>
      <c r="B952">
        <v>15.6</v>
      </c>
      <c r="C952" s="9">
        <f t="shared" si="60"/>
        <v>4.333333333333333</v>
      </c>
      <c r="D952" s="9">
        <f t="shared" si="61"/>
        <v>1.1666666666666665</v>
      </c>
      <c r="E952" s="9">
        <f t="shared" si="62"/>
        <v>4609.0277777777819</v>
      </c>
      <c r="F952" s="9">
        <f t="shared" si="63"/>
        <v>17.465789473684229</v>
      </c>
      <c r="G952" s="9"/>
    </row>
    <row r="953" spans="1:7" x14ac:dyDescent="0.25">
      <c r="A953">
        <v>951</v>
      </c>
      <c r="B953">
        <v>22</v>
      </c>
      <c r="C953" s="9">
        <f t="shared" si="60"/>
        <v>6.1111111111111107</v>
      </c>
      <c r="D953" s="9">
        <f t="shared" si="61"/>
        <v>1.7777777777777777</v>
      </c>
      <c r="E953" s="9">
        <f t="shared" si="62"/>
        <v>4614.2500000000036</v>
      </c>
      <c r="F953" s="9">
        <f t="shared" si="63"/>
        <v>17.467192429022095</v>
      </c>
      <c r="G953" s="9"/>
    </row>
    <row r="954" spans="1:7" x14ac:dyDescent="0.25">
      <c r="A954">
        <v>952</v>
      </c>
      <c r="B954">
        <v>24.9</v>
      </c>
      <c r="C954" s="9">
        <f t="shared" si="60"/>
        <v>6.9166666666666661</v>
      </c>
      <c r="D954" s="9">
        <f t="shared" si="61"/>
        <v>0.80555555555555536</v>
      </c>
      <c r="E954" s="9">
        <f t="shared" si="62"/>
        <v>4620.7638888888923</v>
      </c>
      <c r="F954" s="9">
        <f t="shared" si="63"/>
        <v>17.473476890756316</v>
      </c>
      <c r="G954" s="9"/>
    </row>
    <row r="955" spans="1:7" x14ac:dyDescent="0.25">
      <c r="A955">
        <v>953</v>
      </c>
      <c r="B955">
        <v>27</v>
      </c>
      <c r="C955" s="9">
        <f t="shared" si="60"/>
        <v>7.5</v>
      </c>
      <c r="D955" s="9">
        <f t="shared" si="61"/>
        <v>0.58333333333333393</v>
      </c>
      <c r="E955" s="9">
        <f t="shared" si="62"/>
        <v>4627.9722222222263</v>
      </c>
      <c r="F955" s="9">
        <f t="shared" si="63"/>
        <v>17.482371458551956</v>
      </c>
      <c r="G955" s="9"/>
    </row>
    <row r="956" spans="1:7" x14ac:dyDescent="0.25">
      <c r="A956">
        <v>954</v>
      </c>
      <c r="B956">
        <v>29.1</v>
      </c>
      <c r="C956" s="9">
        <f t="shared" si="60"/>
        <v>8.0833333333333339</v>
      </c>
      <c r="D956" s="9">
        <f t="shared" si="61"/>
        <v>0.58333333333333393</v>
      </c>
      <c r="E956" s="9">
        <f t="shared" si="62"/>
        <v>4635.7638888888932</v>
      </c>
      <c r="F956" s="9">
        <f t="shared" si="63"/>
        <v>17.493448637316579</v>
      </c>
      <c r="G956" s="9"/>
    </row>
    <row r="957" spans="1:7" x14ac:dyDescent="0.25">
      <c r="A957">
        <v>955</v>
      </c>
      <c r="B957">
        <v>30.5</v>
      </c>
      <c r="C957" s="9">
        <f t="shared" si="60"/>
        <v>8.4722222222222214</v>
      </c>
      <c r="D957" s="9">
        <f t="shared" si="61"/>
        <v>0.38888888888888751</v>
      </c>
      <c r="E957" s="9">
        <f t="shared" si="62"/>
        <v>4644.0416666666706</v>
      </c>
      <c r="F957" s="9">
        <f t="shared" si="63"/>
        <v>17.506335078534047</v>
      </c>
      <c r="G957" s="9"/>
    </row>
    <row r="958" spans="1:7" x14ac:dyDescent="0.25">
      <c r="A958">
        <v>956</v>
      </c>
      <c r="B958">
        <v>32</v>
      </c>
      <c r="C958" s="9">
        <f t="shared" si="60"/>
        <v>8.8888888888888893</v>
      </c>
      <c r="D958" s="9">
        <f t="shared" si="61"/>
        <v>0.41666666666666785</v>
      </c>
      <c r="E958" s="9">
        <f t="shared" si="62"/>
        <v>4652.7222222222263</v>
      </c>
      <c r="F958" s="9">
        <f t="shared" si="63"/>
        <v>17.520711297071145</v>
      </c>
      <c r="G958" s="9"/>
    </row>
    <row r="959" spans="1:7" x14ac:dyDescent="0.25">
      <c r="A959">
        <v>957</v>
      </c>
      <c r="B959">
        <v>32</v>
      </c>
      <c r="C959" s="9">
        <f t="shared" si="60"/>
        <v>8.8888888888888893</v>
      </c>
      <c r="D959" s="9">
        <f t="shared" si="61"/>
        <v>0</v>
      </c>
      <c r="E959" s="9">
        <f t="shared" si="62"/>
        <v>4661.611111111115</v>
      </c>
      <c r="F959" s="9">
        <f t="shared" si="63"/>
        <v>17.535841170323945</v>
      </c>
      <c r="G959" s="9"/>
    </row>
    <row r="960" spans="1:7" x14ac:dyDescent="0.25">
      <c r="A960">
        <v>958</v>
      </c>
      <c r="B960">
        <v>31.2</v>
      </c>
      <c r="C960" s="9">
        <f t="shared" si="60"/>
        <v>8.6666666666666661</v>
      </c>
      <c r="D960" s="9">
        <f t="shared" si="61"/>
        <v>-0.22222222222222321</v>
      </c>
      <c r="E960" s="9">
        <f t="shared" si="62"/>
        <v>4670.3888888888923</v>
      </c>
      <c r="F960" s="9">
        <f t="shared" si="63"/>
        <v>17.550521920668075</v>
      </c>
      <c r="G960" s="9"/>
    </row>
    <row r="961" spans="1:7" x14ac:dyDescent="0.25">
      <c r="A961">
        <v>959</v>
      </c>
      <c r="B961">
        <v>32.700000000000003</v>
      </c>
      <c r="C961" s="9">
        <f t="shared" si="60"/>
        <v>9.0833333333333339</v>
      </c>
      <c r="D961" s="9">
        <f t="shared" si="61"/>
        <v>0.41666666666666785</v>
      </c>
      <c r="E961" s="9">
        <f t="shared" si="62"/>
        <v>4679.2638888888923</v>
      </c>
      <c r="F961" s="9">
        <f t="shared" si="63"/>
        <v>17.565537017726811</v>
      </c>
      <c r="G961" s="9"/>
    </row>
    <row r="962" spans="1:7" x14ac:dyDescent="0.25">
      <c r="A962">
        <v>960</v>
      </c>
      <c r="B962">
        <v>32</v>
      </c>
      <c r="C962" s="9">
        <f t="shared" si="60"/>
        <v>8.8888888888888893</v>
      </c>
      <c r="D962" s="9">
        <f t="shared" si="61"/>
        <v>-0.19444444444444464</v>
      </c>
      <c r="E962" s="9">
        <f t="shared" si="62"/>
        <v>4688.2500000000027</v>
      </c>
      <c r="F962" s="9">
        <f t="shared" si="63"/>
        <v>17.580937500000012</v>
      </c>
      <c r="G962" s="9"/>
    </row>
    <row r="963" spans="1:7" x14ac:dyDescent="0.25">
      <c r="A963">
        <v>961</v>
      </c>
      <c r="B963">
        <v>32</v>
      </c>
      <c r="C963" s="9">
        <f t="shared" si="60"/>
        <v>8.8888888888888893</v>
      </c>
      <c r="D963" s="9">
        <f t="shared" si="61"/>
        <v>0</v>
      </c>
      <c r="E963" s="9">
        <f t="shared" si="62"/>
        <v>4697.1388888888914</v>
      </c>
      <c r="F963" s="9">
        <f t="shared" si="63"/>
        <v>17.595941727367336</v>
      </c>
      <c r="G963" s="9"/>
    </row>
    <row r="964" spans="1:7" x14ac:dyDescent="0.25">
      <c r="A964">
        <v>962</v>
      </c>
      <c r="B964">
        <v>31.2</v>
      </c>
      <c r="C964" s="9">
        <f t="shared" si="60"/>
        <v>8.6666666666666661</v>
      </c>
      <c r="D964" s="9">
        <f t="shared" si="61"/>
        <v>-0.22222222222222321</v>
      </c>
      <c r="E964" s="9">
        <f t="shared" si="62"/>
        <v>4705.9166666666688</v>
      </c>
      <c r="F964" s="9">
        <f t="shared" si="63"/>
        <v>17.610498960498969</v>
      </c>
      <c r="G964" s="9"/>
    </row>
    <row r="965" spans="1:7" x14ac:dyDescent="0.25">
      <c r="A965">
        <v>963</v>
      </c>
      <c r="B965">
        <v>29.8</v>
      </c>
      <c r="C965" s="9">
        <f t="shared" ref="C965:C995" si="64">B965/3.6</f>
        <v>8.2777777777777786</v>
      </c>
      <c r="D965" s="9">
        <f t="shared" ref="D965:D995" si="65">(C965-C964)/(A965-A964)</f>
        <v>-0.38888888888888751</v>
      </c>
      <c r="E965" s="9">
        <f t="shared" ref="E965:E995" si="66">E964+C964*(A965-A964)+(C965-C964)*(A965-A964)/2</f>
        <v>4714.3888888888914</v>
      </c>
      <c r="F965" s="9">
        <f t="shared" ref="F965:F995" si="67">E965/A965*3.6</f>
        <v>17.623883696780901</v>
      </c>
      <c r="G965" s="9"/>
    </row>
    <row r="966" spans="1:7" x14ac:dyDescent="0.25">
      <c r="A966">
        <v>964</v>
      </c>
      <c r="B966">
        <v>28.4</v>
      </c>
      <c r="C966" s="9">
        <f t="shared" si="64"/>
        <v>7.8888888888888884</v>
      </c>
      <c r="D966" s="9">
        <f t="shared" si="65"/>
        <v>-0.38888888888889017</v>
      </c>
      <c r="E966" s="9">
        <f t="shared" si="66"/>
        <v>4722.4722222222244</v>
      </c>
      <c r="F966" s="9">
        <f t="shared" si="67"/>
        <v>17.635788381742749</v>
      </c>
      <c r="G966" s="9"/>
    </row>
    <row r="967" spans="1:7" x14ac:dyDescent="0.25">
      <c r="A967">
        <v>965</v>
      </c>
      <c r="B967">
        <v>23.4</v>
      </c>
      <c r="C967" s="9">
        <f t="shared" si="64"/>
        <v>6.4999999999999991</v>
      </c>
      <c r="D967" s="9">
        <f t="shared" si="65"/>
        <v>-1.3888888888888893</v>
      </c>
      <c r="E967" s="9">
        <f t="shared" si="66"/>
        <v>4729.6666666666688</v>
      </c>
      <c r="F967" s="9">
        <f t="shared" si="67"/>
        <v>17.644352331606225</v>
      </c>
      <c r="G967" s="9"/>
    </row>
    <row r="968" spans="1:7" x14ac:dyDescent="0.25">
      <c r="A968">
        <v>966</v>
      </c>
      <c r="B968">
        <v>21.3</v>
      </c>
      <c r="C968" s="9">
        <f t="shared" si="64"/>
        <v>5.916666666666667</v>
      </c>
      <c r="D968" s="9">
        <f t="shared" si="65"/>
        <v>-0.58333333333333215</v>
      </c>
      <c r="E968" s="9">
        <f t="shared" si="66"/>
        <v>4735.8750000000018</v>
      </c>
      <c r="F968" s="9">
        <f t="shared" si="67"/>
        <v>17.649223602484479</v>
      </c>
      <c r="G968" s="9"/>
    </row>
    <row r="969" spans="1:7" x14ac:dyDescent="0.25">
      <c r="A969">
        <v>967</v>
      </c>
      <c r="B969">
        <v>20.6</v>
      </c>
      <c r="C969" s="9">
        <f t="shared" si="64"/>
        <v>5.7222222222222223</v>
      </c>
      <c r="D969" s="9">
        <f t="shared" si="65"/>
        <v>-0.19444444444444464</v>
      </c>
      <c r="E969" s="9">
        <f t="shared" si="66"/>
        <v>4741.6944444444462</v>
      </c>
      <c r="F969" s="9">
        <f t="shared" si="67"/>
        <v>17.652637021716657</v>
      </c>
      <c r="G969" s="9"/>
    </row>
    <row r="970" spans="1:7" x14ac:dyDescent="0.25">
      <c r="A970">
        <v>968</v>
      </c>
      <c r="B970">
        <v>22.7</v>
      </c>
      <c r="C970" s="9">
        <f t="shared" si="64"/>
        <v>6.3055555555555554</v>
      </c>
      <c r="D970" s="9">
        <f t="shared" si="65"/>
        <v>0.58333333333333304</v>
      </c>
      <c r="E970" s="9">
        <f t="shared" si="66"/>
        <v>4747.7083333333358</v>
      </c>
      <c r="F970" s="9">
        <f t="shared" si="67"/>
        <v>17.65676652892563</v>
      </c>
      <c r="G970" s="9"/>
    </row>
    <row r="971" spans="1:7" x14ac:dyDescent="0.25">
      <c r="A971">
        <v>969</v>
      </c>
      <c r="B971">
        <v>22</v>
      </c>
      <c r="C971" s="9">
        <f t="shared" si="64"/>
        <v>6.1111111111111107</v>
      </c>
      <c r="D971" s="9">
        <f t="shared" si="65"/>
        <v>-0.19444444444444464</v>
      </c>
      <c r="E971" s="9">
        <f t="shared" si="66"/>
        <v>4753.9166666666688</v>
      </c>
      <c r="F971" s="9">
        <f t="shared" si="67"/>
        <v>17.661609907120752</v>
      </c>
      <c r="G971" s="9"/>
    </row>
    <row r="972" spans="1:7" x14ac:dyDescent="0.25">
      <c r="A972">
        <v>970</v>
      </c>
      <c r="B972">
        <v>22</v>
      </c>
      <c r="C972" s="9">
        <f t="shared" si="64"/>
        <v>6.1111111111111107</v>
      </c>
      <c r="D972" s="9">
        <f t="shared" si="65"/>
        <v>0</v>
      </c>
      <c r="E972" s="9">
        <f t="shared" si="66"/>
        <v>4760.0277777777801</v>
      </c>
      <c r="F972" s="9">
        <f t="shared" si="67"/>
        <v>17.666082474226815</v>
      </c>
      <c r="G972" s="9"/>
    </row>
    <row r="973" spans="1:7" x14ac:dyDescent="0.25">
      <c r="A973">
        <v>971</v>
      </c>
      <c r="B973">
        <v>23.4</v>
      </c>
      <c r="C973" s="9">
        <f t="shared" si="64"/>
        <v>6.4999999999999991</v>
      </c>
      <c r="D973" s="9">
        <f t="shared" si="65"/>
        <v>0.3888888888888884</v>
      </c>
      <c r="E973" s="9">
        <f t="shared" si="66"/>
        <v>4766.3333333333358</v>
      </c>
      <c r="F973" s="9">
        <f t="shared" si="67"/>
        <v>17.671266735324416</v>
      </c>
      <c r="G973" s="9"/>
    </row>
    <row r="974" spans="1:7" x14ac:dyDescent="0.25">
      <c r="A974">
        <v>972</v>
      </c>
      <c r="B974">
        <v>26.3</v>
      </c>
      <c r="C974" s="9">
        <f t="shared" si="64"/>
        <v>7.3055555555555554</v>
      </c>
      <c r="D974" s="9">
        <f t="shared" si="65"/>
        <v>0.80555555555555625</v>
      </c>
      <c r="E974" s="9">
        <f t="shared" si="66"/>
        <v>4773.2361111111131</v>
      </c>
      <c r="F974" s="9">
        <f t="shared" si="67"/>
        <v>17.678652263374495</v>
      </c>
      <c r="G974" s="9"/>
    </row>
    <row r="975" spans="1:7" x14ac:dyDescent="0.25">
      <c r="A975">
        <v>973</v>
      </c>
      <c r="B975">
        <v>28.4</v>
      </c>
      <c r="C975" s="9">
        <f t="shared" si="64"/>
        <v>7.8888888888888884</v>
      </c>
      <c r="D975" s="9">
        <f t="shared" si="65"/>
        <v>0.58333333333333304</v>
      </c>
      <c r="E975" s="9">
        <f t="shared" si="66"/>
        <v>4780.8333333333358</v>
      </c>
      <c r="F975" s="9">
        <f t="shared" si="67"/>
        <v>17.688591983556023</v>
      </c>
      <c r="G975" s="9"/>
    </row>
    <row r="976" spans="1:7" x14ac:dyDescent="0.25">
      <c r="A976">
        <v>974</v>
      </c>
      <c r="B976">
        <v>29.8</v>
      </c>
      <c r="C976" s="9">
        <f t="shared" si="64"/>
        <v>8.2777777777777786</v>
      </c>
      <c r="D976" s="9">
        <f t="shared" si="65"/>
        <v>0.38888888888889017</v>
      </c>
      <c r="E976" s="9">
        <f t="shared" si="66"/>
        <v>4788.9166666666688</v>
      </c>
      <c r="F976" s="9">
        <f t="shared" si="67"/>
        <v>17.700308008213561</v>
      </c>
      <c r="G976" s="9"/>
    </row>
    <row r="977" spans="1:7" x14ac:dyDescent="0.25">
      <c r="A977">
        <v>975</v>
      </c>
      <c r="B977">
        <v>29.8</v>
      </c>
      <c r="C977" s="9">
        <f t="shared" si="64"/>
        <v>8.2777777777777786</v>
      </c>
      <c r="D977" s="9">
        <f t="shared" si="65"/>
        <v>0</v>
      </c>
      <c r="E977" s="9">
        <f t="shared" si="66"/>
        <v>4797.1944444444462</v>
      </c>
      <c r="F977" s="9">
        <f t="shared" si="67"/>
        <v>17.712717948717955</v>
      </c>
      <c r="G977" s="9"/>
    </row>
    <row r="978" spans="1:7" x14ac:dyDescent="0.25">
      <c r="A978">
        <v>976</v>
      </c>
      <c r="B978">
        <v>30.5</v>
      </c>
      <c r="C978" s="9">
        <f t="shared" si="64"/>
        <v>8.4722222222222214</v>
      </c>
      <c r="D978" s="9">
        <f t="shared" si="65"/>
        <v>0.19444444444444287</v>
      </c>
      <c r="E978" s="9">
        <f t="shared" si="66"/>
        <v>4805.5694444444462</v>
      </c>
      <c r="F978" s="9">
        <f t="shared" si="67"/>
        <v>17.725461065573779</v>
      </c>
      <c r="G978" s="9"/>
    </row>
    <row r="979" spans="1:7" x14ac:dyDescent="0.25">
      <c r="A979">
        <v>977</v>
      </c>
      <c r="B979">
        <v>29.1</v>
      </c>
      <c r="C979" s="9">
        <f t="shared" si="64"/>
        <v>8.0833333333333339</v>
      </c>
      <c r="D979" s="9">
        <f t="shared" si="65"/>
        <v>-0.38888888888888751</v>
      </c>
      <c r="E979" s="9">
        <f t="shared" si="66"/>
        <v>4813.8472222222244</v>
      </c>
      <c r="F979" s="9">
        <f t="shared" si="67"/>
        <v>17.737819856704203</v>
      </c>
      <c r="G979" s="9"/>
    </row>
    <row r="980" spans="1:7" x14ac:dyDescent="0.25">
      <c r="A980">
        <v>978</v>
      </c>
      <c r="B980">
        <v>29.1</v>
      </c>
      <c r="C980" s="9">
        <f t="shared" si="64"/>
        <v>8.0833333333333339</v>
      </c>
      <c r="D980" s="9">
        <f t="shared" si="65"/>
        <v>0</v>
      </c>
      <c r="E980" s="9">
        <f t="shared" si="66"/>
        <v>4821.9305555555575</v>
      </c>
      <c r="F980" s="9">
        <f t="shared" si="67"/>
        <v>17.749437627811869</v>
      </c>
      <c r="G980" s="9"/>
    </row>
    <row r="981" spans="1:7" x14ac:dyDescent="0.25">
      <c r="A981">
        <v>979</v>
      </c>
      <c r="B981">
        <v>27.7</v>
      </c>
      <c r="C981" s="9">
        <f t="shared" si="64"/>
        <v>7.6944444444444438</v>
      </c>
      <c r="D981" s="9">
        <f t="shared" si="65"/>
        <v>-0.38888888888889017</v>
      </c>
      <c r="E981" s="9">
        <f t="shared" si="66"/>
        <v>4829.8194444444462</v>
      </c>
      <c r="F981" s="9">
        <f t="shared" si="67"/>
        <v>17.760316649642498</v>
      </c>
      <c r="G981" s="9"/>
    </row>
    <row r="982" spans="1:7" x14ac:dyDescent="0.25">
      <c r="A982">
        <v>980</v>
      </c>
      <c r="B982">
        <v>26.3</v>
      </c>
      <c r="C982" s="9">
        <f t="shared" si="64"/>
        <v>7.3055555555555554</v>
      </c>
      <c r="D982" s="9">
        <f t="shared" si="65"/>
        <v>-0.3888888888888884</v>
      </c>
      <c r="E982" s="9">
        <f t="shared" si="66"/>
        <v>4837.3194444444462</v>
      </c>
      <c r="F982" s="9">
        <f t="shared" si="67"/>
        <v>17.769744897959189</v>
      </c>
      <c r="G982" s="9"/>
    </row>
    <row r="983" spans="1:7" x14ac:dyDescent="0.25">
      <c r="A983">
        <v>981</v>
      </c>
      <c r="B983">
        <v>24.9</v>
      </c>
      <c r="C983" s="9">
        <f t="shared" si="64"/>
        <v>6.9166666666666661</v>
      </c>
      <c r="D983" s="9">
        <f t="shared" si="65"/>
        <v>-0.38888888888888928</v>
      </c>
      <c r="E983" s="9">
        <f t="shared" si="66"/>
        <v>4844.4305555555575</v>
      </c>
      <c r="F983" s="9">
        <f t="shared" si="67"/>
        <v>17.777726809378194</v>
      </c>
      <c r="G983" s="9"/>
    </row>
    <row r="984" spans="1:7" x14ac:dyDescent="0.25">
      <c r="A984">
        <v>982</v>
      </c>
      <c r="B984">
        <v>22.7</v>
      </c>
      <c r="C984" s="9">
        <f t="shared" si="64"/>
        <v>6.3055555555555554</v>
      </c>
      <c r="D984" s="9">
        <f t="shared" si="65"/>
        <v>-0.61111111111111072</v>
      </c>
      <c r="E984" s="9">
        <f t="shared" si="66"/>
        <v>4851.0416666666688</v>
      </c>
      <c r="F984" s="9">
        <f t="shared" si="67"/>
        <v>17.783859470468443</v>
      </c>
      <c r="G984" s="9"/>
    </row>
    <row r="985" spans="1:7" x14ac:dyDescent="0.25">
      <c r="A985">
        <v>983</v>
      </c>
      <c r="B985">
        <v>21.3</v>
      </c>
      <c r="C985" s="9">
        <f t="shared" si="64"/>
        <v>5.916666666666667</v>
      </c>
      <c r="D985" s="9">
        <f t="shared" si="65"/>
        <v>-0.3888888888888884</v>
      </c>
      <c r="E985" s="9">
        <f t="shared" si="66"/>
        <v>4857.1527777777801</v>
      </c>
      <c r="F985" s="9">
        <f t="shared" si="67"/>
        <v>17.788148524923713</v>
      </c>
      <c r="G985" s="9"/>
    </row>
    <row r="986" spans="1:7" x14ac:dyDescent="0.25">
      <c r="A986">
        <v>984</v>
      </c>
      <c r="B986">
        <v>17</v>
      </c>
      <c r="C986" s="9">
        <f t="shared" si="64"/>
        <v>4.7222222222222223</v>
      </c>
      <c r="D986" s="9">
        <f t="shared" si="65"/>
        <v>-1.1944444444444446</v>
      </c>
      <c r="E986" s="9">
        <f t="shared" si="66"/>
        <v>4862.4722222222244</v>
      </c>
      <c r="F986" s="9">
        <f t="shared" si="67"/>
        <v>17.78953252032521</v>
      </c>
      <c r="G986" s="9"/>
    </row>
    <row r="987" spans="1:7" x14ac:dyDescent="0.25">
      <c r="A987">
        <v>985</v>
      </c>
      <c r="B987">
        <v>11.4</v>
      </c>
      <c r="C987" s="9">
        <f t="shared" si="64"/>
        <v>3.1666666666666665</v>
      </c>
      <c r="D987" s="9">
        <f t="shared" si="65"/>
        <v>-1.5555555555555558</v>
      </c>
      <c r="E987" s="9">
        <f t="shared" si="66"/>
        <v>4866.4166666666697</v>
      </c>
      <c r="F987" s="9">
        <f t="shared" si="67"/>
        <v>17.78588832487311</v>
      </c>
      <c r="G987" s="9"/>
    </row>
    <row r="988" spans="1:7" x14ac:dyDescent="0.25">
      <c r="A988">
        <v>986</v>
      </c>
      <c r="B988">
        <v>5.7</v>
      </c>
      <c r="C988" s="9">
        <f t="shared" si="64"/>
        <v>1.5833333333333333</v>
      </c>
      <c r="D988" s="9">
        <f t="shared" si="65"/>
        <v>-1.5833333333333333</v>
      </c>
      <c r="E988" s="9">
        <f t="shared" si="66"/>
        <v>4868.7916666666697</v>
      </c>
      <c r="F988" s="9">
        <f t="shared" si="67"/>
        <v>17.776521298174455</v>
      </c>
      <c r="G988" s="9"/>
    </row>
    <row r="989" spans="1:7" x14ac:dyDescent="0.25">
      <c r="A989">
        <v>987</v>
      </c>
      <c r="B989">
        <v>0.7</v>
      </c>
      <c r="C989" s="9">
        <f t="shared" si="64"/>
        <v>0.19444444444444442</v>
      </c>
      <c r="D989" s="9">
        <f t="shared" si="65"/>
        <v>-1.3888888888888888</v>
      </c>
      <c r="E989" s="9">
        <f t="shared" si="66"/>
        <v>4869.6805555555584</v>
      </c>
      <c r="F989" s="9">
        <f t="shared" si="67"/>
        <v>17.761752786220885</v>
      </c>
      <c r="G989" s="9"/>
    </row>
    <row r="990" spans="1:7" x14ac:dyDescent="0.25">
      <c r="A990">
        <v>988</v>
      </c>
      <c r="B990">
        <v>0</v>
      </c>
      <c r="C990" s="9">
        <f t="shared" si="64"/>
        <v>0</v>
      </c>
      <c r="D990" s="9">
        <f t="shared" si="65"/>
        <v>-0.19444444444444442</v>
      </c>
      <c r="E990" s="9">
        <f t="shared" si="66"/>
        <v>4869.7777777777801</v>
      </c>
      <c r="F990" s="9">
        <f t="shared" si="67"/>
        <v>17.744129554655878</v>
      </c>
      <c r="G990" s="9"/>
    </row>
    <row r="991" spans="1:7" x14ac:dyDescent="0.25">
      <c r="A991">
        <v>989</v>
      </c>
      <c r="B991">
        <v>0</v>
      </c>
      <c r="C991" s="9">
        <f t="shared" si="64"/>
        <v>0</v>
      </c>
      <c r="D991" s="9">
        <f t="shared" si="65"/>
        <v>0</v>
      </c>
      <c r="E991" s="9">
        <f t="shared" si="66"/>
        <v>4869.7777777777801</v>
      </c>
      <c r="F991" s="9">
        <f t="shared" si="67"/>
        <v>17.726188068756329</v>
      </c>
      <c r="G991" s="9"/>
    </row>
    <row r="992" spans="1:7" x14ac:dyDescent="0.25">
      <c r="A992">
        <v>990</v>
      </c>
      <c r="B992">
        <v>0</v>
      </c>
      <c r="C992" s="9">
        <f t="shared" si="64"/>
        <v>0</v>
      </c>
      <c r="D992" s="9">
        <f t="shared" si="65"/>
        <v>0</v>
      </c>
      <c r="E992" s="9">
        <f t="shared" si="66"/>
        <v>4869.7777777777801</v>
      </c>
      <c r="F992" s="9">
        <f t="shared" si="67"/>
        <v>17.708282828282837</v>
      </c>
      <c r="G992" s="9"/>
    </row>
    <row r="993" spans="1:7" x14ac:dyDescent="0.25">
      <c r="A993">
        <v>991</v>
      </c>
      <c r="B993">
        <v>0</v>
      </c>
      <c r="C993" s="9">
        <f t="shared" si="64"/>
        <v>0</v>
      </c>
      <c r="D993" s="9">
        <f t="shared" si="65"/>
        <v>0</v>
      </c>
      <c r="E993" s="9">
        <f t="shared" si="66"/>
        <v>4869.7777777777801</v>
      </c>
      <c r="F993" s="9">
        <f t="shared" si="67"/>
        <v>17.690413723511615</v>
      </c>
      <c r="G993" s="9"/>
    </row>
    <row r="994" spans="1:7" x14ac:dyDescent="0.25">
      <c r="A994">
        <v>992</v>
      </c>
      <c r="B994">
        <v>0</v>
      </c>
      <c r="C994" s="9">
        <f t="shared" si="64"/>
        <v>0</v>
      </c>
      <c r="D994" s="9">
        <f t="shared" si="65"/>
        <v>0</v>
      </c>
      <c r="E994" s="9">
        <f t="shared" si="66"/>
        <v>4869.7777777777801</v>
      </c>
      <c r="F994" s="9">
        <f t="shared" si="67"/>
        <v>17.6725806451613</v>
      </c>
      <c r="G994" s="9"/>
    </row>
    <row r="995" spans="1:7" x14ac:dyDescent="0.25">
      <c r="A995" s="3">
        <v>993</v>
      </c>
      <c r="B995" s="3">
        <v>0</v>
      </c>
      <c r="C995" s="3">
        <f t="shared" si="64"/>
        <v>0</v>
      </c>
      <c r="D995" s="3">
        <f t="shared" si="65"/>
        <v>0</v>
      </c>
      <c r="E995" s="3">
        <f t="shared" si="66"/>
        <v>4869.7777777777801</v>
      </c>
      <c r="F995" s="3">
        <f t="shared" si="67"/>
        <v>17.654783484390745</v>
      </c>
      <c r="G995" s="9"/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4"/>
  <sheetViews>
    <sheetView workbookViewId="0"/>
  </sheetViews>
  <sheetFormatPr baseColWidth="10" defaultRowHeight="15" x14ac:dyDescent="0.25"/>
  <sheetData>
    <row r="1" spans="1:7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/>
    </row>
    <row r="2" spans="1:7" x14ac:dyDescent="0.25">
      <c r="A2" s="7">
        <v>0</v>
      </c>
      <c r="B2" s="7">
        <v>0</v>
      </c>
      <c r="C2" s="7">
        <f>B2/3.6</f>
        <v>0</v>
      </c>
      <c r="D2" s="7">
        <v>0</v>
      </c>
      <c r="E2" s="7">
        <v>0</v>
      </c>
      <c r="F2" s="7">
        <v>0</v>
      </c>
      <c r="G2" s="9"/>
    </row>
    <row r="3" spans="1:7" x14ac:dyDescent="0.25">
      <c r="A3">
        <v>1</v>
      </c>
      <c r="B3">
        <v>0</v>
      </c>
      <c r="C3" s="5">
        <f t="shared" ref="C3:C5" si="0">B3/3.6</f>
        <v>0</v>
      </c>
      <c r="D3" s="5">
        <f>(C3-C2)/(A3-A2)</f>
        <v>0</v>
      </c>
      <c r="E3" s="5">
        <f t="shared" ref="E3:E5" si="1">E2+C2*(A3-A2)+(C3-C2)*(A3-A2)/2</f>
        <v>0</v>
      </c>
      <c r="F3" s="5">
        <f>E3/A3*3.6</f>
        <v>0</v>
      </c>
      <c r="G3" s="9"/>
    </row>
    <row r="4" spans="1:7" x14ac:dyDescent="0.25">
      <c r="A4">
        <v>2</v>
      </c>
      <c r="B4">
        <v>0</v>
      </c>
      <c r="C4" s="9">
        <f t="shared" si="0"/>
        <v>0</v>
      </c>
      <c r="D4" s="9">
        <f>(C4-C3)/(A4-A3)</f>
        <v>0</v>
      </c>
      <c r="E4" s="9">
        <f t="shared" si="1"/>
        <v>0</v>
      </c>
      <c r="F4" s="9">
        <f>E4/A4*3.6</f>
        <v>0</v>
      </c>
      <c r="G4" s="9"/>
    </row>
    <row r="5" spans="1:7" x14ac:dyDescent="0.25">
      <c r="A5">
        <v>3</v>
      </c>
      <c r="B5">
        <v>0</v>
      </c>
      <c r="C5" s="9">
        <f t="shared" si="0"/>
        <v>0</v>
      </c>
      <c r="D5" s="9">
        <f t="shared" ref="D5" si="2">(C5-C4)/(A5-A4)</f>
        <v>0</v>
      </c>
      <c r="E5" s="9">
        <f t="shared" si="1"/>
        <v>0</v>
      </c>
      <c r="F5" s="9">
        <f t="shared" ref="F5" si="3">E5/A5*3.6</f>
        <v>0</v>
      </c>
      <c r="G5" s="9"/>
    </row>
    <row r="6" spans="1:7" x14ac:dyDescent="0.25">
      <c r="A6">
        <v>4</v>
      </c>
      <c r="B6">
        <v>0</v>
      </c>
      <c r="C6" s="9">
        <f t="shared" ref="C6:C69" si="4">B6/3.6</f>
        <v>0</v>
      </c>
      <c r="D6" s="9">
        <f t="shared" ref="D6:D69" si="5">(C6-C5)/(A6-A5)</f>
        <v>0</v>
      </c>
      <c r="E6" s="9">
        <f t="shared" ref="E6:E69" si="6">E5+C5*(A6-A5)+(C6-C5)*(A6-A5)/2</f>
        <v>0</v>
      </c>
      <c r="F6" s="9">
        <f t="shared" ref="F6:F69" si="7">E6/A6*3.6</f>
        <v>0</v>
      </c>
      <c r="G6" s="9"/>
    </row>
    <row r="7" spans="1:7" x14ac:dyDescent="0.25">
      <c r="A7">
        <v>5</v>
      </c>
      <c r="B7">
        <v>0</v>
      </c>
      <c r="C7" s="9">
        <f t="shared" si="4"/>
        <v>0</v>
      </c>
      <c r="D7" s="9">
        <f t="shared" si="5"/>
        <v>0</v>
      </c>
      <c r="E7" s="9">
        <f t="shared" si="6"/>
        <v>0</v>
      </c>
      <c r="F7" s="9">
        <f t="shared" si="7"/>
        <v>0</v>
      </c>
      <c r="G7" s="9"/>
    </row>
    <row r="8" spans="1:7" x14ac:dyDescent="0.25">
      <c r="A8">
        <v>6</v>
      </c>
      <c r="B8">
        <v>2</v>
      </c>
      <c r="C8" s="9">
        <f t="shared" si="4"/>
        <v>0.55555555555555558</v>
      </c>
      <c r="D8" s="9">
        <f t="shared" si="5"/>
        <v>0.55555555555555558</v>
      </c>
      <c r="E8" s="9">
        <f t="shared" si="6"/>
        <v>0.27777777777777779</v>
      </c>
      <c r="F8" s="9">
        <f t="shared" si="7"/>
        <v>0.16666666666666669</v>
      </c>
      <c r="G8" s="9"/>
    </row>
    <row r="9" spans="1:7" x14ac:dyDescent="0.25">
      <c r="A9">
        <v>7</v>
      </c>
      <c r="B9">
        <v>9.4</v>
      </c>
      <c r="C9" s="9">
        <f t="shared" si="4"/>
        <v>2.6111111111111112</v>
      </c>
      <c r="D9" s="9">
        <f t="shared" si="5"/>
        <v>2.0555555555555554</v>
      </c>
      <c r="E9" s="9">
        <f t="shared" si="6"/>
        <v>1.8611111111111112</v>
      </c>
      <c r="F9" s="9">
        <f t="shared" si="7"/>
        <v>0.95714285714285718</v>
      </c>
      <c r="G9" s="9"/>
    </row>
    <row r="10" spans="1:7" x14ac:dyDescent="0.25">
      <c r="A10">
        <v>8</v>
      </c>
      <c r="B10">
        <v>16.3</v>
      </c>
      <c r="C10" s="9">
        <f t="shared" si="4"/>
        <v>4.5277777777777777</v>
      </c>
      <c r="D10" s="9">
        <f t="shared" si="5"/>
        <v>1.9166666666666665</v>
      </c>
      <c r="E10" s="9">
        <f t="shared" si="6"/>
        <v>5.4305555555555554</v>
      </c>
      <c r="F10" s="9">
        <f t="shared" si="7"/>
        <v>2.4437500000000001</v>
      </c>
      <c r="G10" s="9"/>
    </row>
    <row r="11" spans="1:7" x14ac:dyDescent="0.25">
      <c r="A11">
        <v>9</v>
      </c>
      <c r="B11">
        <v>19.7</v>
      </c>
      <c r="C11" s="9">
        <f t="shared" si="4"/>
        <v>5.4722222222222223</v>
      </c>
      <c r="D11" s="9">
        <f t="shared" si="5"/>
        <v>0.94444444444444464</v>
      </c>
      <c r="E11" s="9">
        <f t="shared" si="6"/>
        <v>10.430555555555554</v>
      </c>
      <c r="F11" s="9">
        <f t="shared" si="7"/>
        <v>4.1722222222222216</v>
      </c>
      <c r="G11" s="9"/>
    </row>
    <row r="12" spans="1:7" x14ac:dyDescent="0.25">
      <c r="A12">
        <v>10</v>
      </c>
      <c r="B12">
        <v>21.2</v>
      </c>
      <c r="C12" s="9">
        <f t="shared" si="4"/>
        <v>5.8888888888888884</v>
      </c>
      <c r="D12" s="9">
        <f t="shared" si="5"/>
        <v>0.41666666666666607</v>
      </c>
      <c r="E12" s="9">
        <f t="shared" si="6"/>
        <v>16.111111111111107</v>
      </c>
      <c r="F12" s="9">
        <f t="shared" si="7"/>
        <v>5.7999999999999989</v>
      </c>
      <c r="G12" s="9"/>
    </row>
    <row r="13" spans="1:7" x14ac:dyDescent="0.25">
      <c r="A13">
        <v>11</v>
      </c>
      <c r="B13">
        <v>24.1</v>
      </c>
      <c r="C13" s="9">
        <f t="shared" si="4"/>
        <v>6.6944444444444446</v>
      </c>
      <c r="D13" s="9">
        <f t="shared" si="5"/>
        <v>0.80555555555555625</v>
      </c>
      <c r="E13" s="9">
        <f t="shared" si="6"/>
        <v>22.402777777777775</v>
      </c>
      <c r="F13" s="9">
        <f t="shared" si="7"/>
        <v>7.3318181818181811</v>
      </c>
      <c r="G13" s="9"/>
    </row>
    <row r="14" spans="1:7" x14ac:dyDescent="0.25">
      <c r="A14">
        <v>12</v>
      </c>
      <c r="B14">
        <v>27.6</v>
      </c>
      <c r="C14" s="9">
        <f t="shared" si="4"/>
        <v>7.666666666666667</v>
      </c>
      <c r="D14" s="9">
        <f t="shared" si="5"/>
        <v>0.97222222222222232</v>
      </c>
      <c r="E14" s="9">
        <f t="shared" si="6"/>
        <v>29.583333333333332</v>
      </c>
      <c r="F14" s="9">
        <f t="shared" si="7"/>
        <v>8.875</v>
      </c>
      <c r="G14" s="9"/>
    </row>
    <row r="15" spans="1:7" x14ac:dyDescent="0.25">
      <c r="A15">
        <v>13</v>
      </c>
      <c r="B15">
        <v>29.1</v>
      </c>
      <c r="C15" s="9">
        <f t="shared" si="4"/>
        <v>8.0833333333333339</v>
      </c>
      <c r="D15" s="9">
        <f t="shared" si="5"/>
        <v>0.41666666666666696</v>
      </c>
      <c r="E15" s="9">
        <f t="shared" si="6"/>
        <v>37.458333333333336</v>
      </c>
      <c r="F15" s="9">
        <f t="shared" si="7"/>
        <v>10.373076923076923</v>
      </c>
      <c r="G15" s="9"/>
    </row>
    <row r="16" spans="1:7" x14ac:dyDescent="0.25">
      <c r="A16">
        <v>14</v>
      </c>
      <c r="B16">
        <v>32.5</v>
      </c>
      <c r="C16" s="9">
        <f t="shared" si="4"/>
        <v>9.0277777777777768</v>
      </c>
      <c r="D16" s="9">
        <f t="shared" si="5"/>
        <v>0.94444444444444287</v>
      </c>
      <c r="E16" s="9">
        <f t="shared" si="6"/>
        <v>46.013888888888893</v>
      </c>
      <c r="F16" s="9">
        <f t="shared" si="7"/>
        <v>11.832142857142857</v>
      </c>
      <c r="G16" s="9"/>
    </row>
    <row r="17" spans="1:10" x14ac:dyDescent="0.25">
      <c r="A17">
        <v>15</v>
      </c>
      <c r="B17">
        <v>36.5</v>
      </c>
      <c r="C17" s="9">
        <f t="shared" si="4"/>
        <v>10.138888888888889</v>
      </c>
      <c r="D17" s="9">
        <f t="shared" si="5"/>
        <v>1.1111111111111125</v>
      </c>
      <c r="E17" s="9">
        <f t="shared" si="6"/>
        <v>55.597222222222229</v>
      </c>
      <c r="F17" s="9">
        <f t="shared" si="7"/>
        <v>13.343333333333335</v>
      </c>
      <c r="G17" s="9"/>
    </row>
    <row r="18" spans="1:10" x14ac:dyDescent="0.25">
      <c r="A18">
        <v>16</v>
      </c>
      <c r="B18">
        <v>37</v>
      </c>
      <c r="C18" s="9">
        <f t="shared" si="4"/>
        <v>10.277777777777777</v>
      </c>
      <c r="D18" s="9">
        <f t="shared" si="5"/>
        <v>0.13888888888888751</v>
      </c>
      <c r="E18" s="9">
        <f t="shared" si="6"/>
        <v>65.805555555555557</v>
      </c>
      <c r="F18" s="9">
        <f t="shared" si="7"/>
        <v>14.80625</v>
      </c>
      <c r="G18" s="9"/>
    </row>
    <row r="19" spans="1:10" x14ac:dyDescent="0.25">
      <c r="A19">
        <v>17</v>
      </c>
      <c r="B19">
        <v>38.4</v>
      </c>
      <c r="C19" s="9">
        <f t="shared" si="4"/>
        <v>10.666666666666666</v>
      </c>
      <c r="D19" s="9">
        <f t="shared" si="5"/>
        <v>0.38888888888888928</v>
      </c>
      <c r="E19" s="9">
        <f t="shared" si="6"/>
        <v>76.277777777777771</v>
      </c>
      <c r="F19" s="9">
        <f t="shared" si="7"/>
        <v>16.152941176470588</v>
      </c>
      <c r="G19" s="9"/>
    </row>
    <row r="20" spans="1:10" x14ac:dyDescent="0.25">
      <c r="A20">
        <v>18</v>
      </c>
      <c r="B20">
        <v>41.4</v>
      </c>
      <c r="C20" s="9">
        <f t="shared" si="4"/>
        <v>11.5</v>
      </c>
      <c r="D20" s="9">
        <f t="shared" si="5"/>
        <v>0.83333333333333393</v>
      </c>
      <c r="E20" s="9">
        <f t="shared" si="6"/>
        <v>87.361111111111114</v>
      </c>
      <c r="F20" s="9">
        <f t="shared" si="7"/>
        <v>17.472222222222225</v>
      </c>
      <c r="G20" s="9"/>
    </row>
    <row r="21" spans="1:10" x14ac:dyDescent="0.25">
      <c r="A21">
        <v>19</v>
      </c>
      <c r="B21">
        <v>43.4</v>
      </c>
      <c r="C21" s="9">
        <f t="shared" si="4"/>
        <v>12.055555555555555</v>
      </c>
      <c r="D21" s="9">
        <f t="shared" si="5"/>
        <v>0.55555555555555536</v>
      </c>
      <c r="E21" s="9">
        <f t="shared" si="6"/>
        <v>99.138888888888886</v>
      </c>
      <c r="F21" s="9">
        <f t="shared" si="7"/>
        <v>18.784210526315789</v>
      </c>
      <c r="G21" s="9"/>
    </row>
    <row r="22" spans="1:10" x14ac:dyDescent="0.25">
      <c r="A22">
        <v>20</v>
      </c>
      <c r="B22">
        <v>44.4</v>
      </c>
      <c r="C22" s="9">
        <f t="shared" si="4"/>
        <v>12.333333333333332</v>
      </c>
      <c r="D22" s="9">
        <f t="shared" si="5"/>
        <v>0.27777777777777679</v>
      </c>
      <c r="E22" s="9">
        <f t="shared" si="6"/>
        <v>111.33333333333333</v>
      </c>
      <c r="F22" s="9">
        <f t="shared" si="7"/>
        <v>20.04</v>
      </c>
      <c r="G22" s="9"/>
    </row>
    <row r="23" spans="1:10" x14ac:dyDescent="0.25">
      <c r="A23">
        <v>21</v>
      </c>
      <c r="B23">
        <v>45.8</v>
      </c>
      <c r="C23" s="9">
        <f t="shared" si="4"/>
        <v>12.722222222222221</v>
      </c>
      <c r="D23" s="9">
        <f t="shared" si="5"/>
        <v>0.38888888888888928</v>
      </c>
      <c r="E23" s="9">
        <f t="shared" si="6"/>
        <v>123.8611111111111</v>
      </c>
      <c r="F23" s="9">
        <f t="shared" si="7"/>
        <v>21.233333333333334</v>
      </c>
      <c r="G23" s="9"/>
      <c r="H23" t="s">
        <v>37</v>
      </c>
      <c r="I23" s="14">
        <f>A1084</f>
        <v>1082</v>
      </c>
      <c r="J23" t="s">
        <v>43</v>
      </c>
    </row>
    <row r="24" spans="1:10" x14ac:dyDescent="0.25">
      <c r="A24">
        <v>22</v>
      </c>
      <c r="B24">
        <v>47.3</v>
      </c>
      <c r="C24" s="9">
        <f t="shared" si="4"/>
        <v>13.138888888888888</v>
      </c>
      <c r="D24" s="9">
        <f t="shared" si="5"/>
        <v>0.41666666666666607</v>
      </c>
      <c r="E24" s="9">
        <f t="shared" si="6"/>
        <v>136.79166666666666</v>
      </c>
      <c r="F24" s="9">
        <f t="shared" si="7"/>
        <v>22.384090909090908</v>
      </c>
      <c r="G24" s="9"/>
      <c r="H24" t="s">
        <v>38</v>
      </c>
      <c r="I24" s="14">
        <f>E1084</f>
        <v>17272.472222222208</v>
      </c>
      <c r="J24" t="s">
        <v>7</v>
      </c>
    </row>
    <row r="25" spans="1:10" x14ac:dyDescent="0.25">
      <c r="A25">
        <v>23</v>
      </c>
      <c r="B25">
        <v>48.3</v>
      </c>
      <c r="C25" s="9">
        <f t="shared" si="4"/>
        <v>13.416666666666666</v>
      </c>
      <c r="D25" s="9">
        <f t="shared" si="5"/>
        <v>0.27777777777777857</v>
      </c>
      <c r="E25" s="9">
        <f t="shared" si="6"/>
        <v>150.06944444444443</v>
      </c>
      <c r="F25" s="9">
        <f t="shared" si="7"/>
        <v>23.489130434782606</v>
      </c>
      <c r="G25" s="9"/>
      <c r="H25" t="s">
        <v>39</v>
      </c>
      <c r="I25">
        <f>MAX(B2:B1084)</f>
        <v>111.5</v>
      </c>
      <c r="J25" t="s">
        <v>44</v>
      </c>
    </row>
    <row r="26" spans="1:10" x14ac:dyDescent="0.25">
      <c r="A26">
        <v>24</v>
      </c>
      <c r="B26">
        <v>49.3</v>
      </c>
      <c r="C26" s="9">
        <f t="shared" si="4"/>
        <v>13.694444444444443</v>
      </c>
      <c r="D26" s="9">
        <f t="shared" si="5"/>
        <v>0.27777777777777679</v>
      </c>
      <c r="E26" s="9">
        <f t="shared" si="6"/>
        <v>163.62499999999997</v>
      </c>
      <c r="F26" s="9">
        <f t="shared" si="7"/>
        <v>24.543749999999996</v>
      </c>
      <c r="G26" s="9"/>
      <c r="H26" t="s">
        <v>40</v>
      </c>
      <c r="I26" s="15">
        <f>F1084</f>
        <v>57.468484288354851</v>
      </c>
      <c r="J26" t="s">
        <v>44</v>
      </c>
    </row>
    <row r="27" spans="1:10" x14ac:dyDescent="0.25">
      <c r="A27">
        <v>25</v>
      </c>
      <c r="B27">
        <v>49.8</v>
      </c>
      <c r="C27" s="9">
        <f t="shared" si="4"/>
        <v>13.833333333333332</v>
      </c>
      <c r="D27" s="9">
        <f t="shared" si="5"/>
        <v>0.13888888888888928</v>
      </c>
      <c r="E27" s="9">
        <f t="shared" si="6"/>
        <v>177.38888888888886</v>
      </c>
      <c r="F27" s="9">
        <f t="shared" si="7"/>
        <v>25.543999999999997</v>
      </c>
      <c r="G27" s="9"/>
      <c r="H27" t="s">
        <v>41</v>
      </c>
      <c r="I27" s="15">
        <f>MAX(D2:D1084)</f>
        <v>2.3611111111111107</v>
      </c>
      <c r="J27" t="s">
        <v>21</v>
      </c>
    </row>
    <row r="28" spans="1:10" x14ac:dyDescent="0.25">
      <c r="A28">
        <v>26</v>
      </c>
      <c r="B28">
        <v>49.3</v>
      </c>
      <c r="C28" s="9">
        <f t="shared" si="4"/>
        <v>13.694444444444443</v>
      </c>
      <c r="D28" s="9">
        <f t="shared" si="5"/>
        <v>-0.13888888888888928</v>
      </c>
      <c r="E28" s="9">
        <f t="shared" si="6"/>
        <v>191.15277777777774</v>
      </c>
      <c r="F28" s="9">
        <f t="shared" si="7"/>
        <v>26.467307692307688</v>
      </c>
      <c r="G28" s="9"/>
      <c r="H28" t="s">
        <v>42</v>
      </c>
      <c r="I28" s="15">
        <f>MIN(D2:D1084)</f>
        <v>-4.0833333333333339</v>
      </c>
      <c r="J28" t="s">
        <v>21</v>
      </c>
    </row>
    <row r="29" spans="1:10" x14ac:dyDescent="0.25">
      <c r="A29">
        <v>27</v>
      </c>
      <c r="B29">
        <v>46.3</v>
      </c>
      <c r="C29" s="9">
        <f t="shared" si="4"/>
        <v>12.861111111111111</v>
      </c>
      <c r="D29" s="9">
        <f t="shared" si="5"/>
        <v>-0.83333333333333215</v>
      </c>
      <c r="E29" s="9">
        <f t="shared" si="6"/>
        <v>204.43055555555551</v>
      </c>
      <c r="F29" s="9">
        <f t="shared" si="7"/>
        <v>27.257407407407403</v>
      </c>
      <c r="G29" s="9"/>
    </row>
    <row r="30" spans="1:10" x14ac:dyDescent="0.25">
      <c r="A30">
        <v>28</v>
      </c>
      <c r="B30">
        <v>42.4</v>
      </c>
      <c r="C30" s="9">
        <f t="shared" si="4"/>
        <v>11.777777777777777</v>
      </c>
      <c r="D30" s="9">
        <f t="shared" si="5"/>
        <v>-1.0833333333333339</v>
      </c>
      <c r="E30" s="9">
        <f t="shared" si="6"/>
        <v>216.74999999999997</v>
      </c>
      <c r="F30" s="9">
        <f t="shared" si="7"/>
        <v>27.86785714285714</v>
      </c>
      <c r="G30" s="9"/>
    </row>
    <row r="31" spans="1:10" x14ac:dyDescent="0.25">
      <c r="A31">
        <v>29</v>
      </c>
      <c r="B31">
        <v>38.4</v>
      </c>
      <c r="C31" s="9">
        <f t="shared" si="4"/>
        <v>10.666666666666666</v>
      </c>
      <c r="D31" s="9">
        <f t="shared" si="5"/>
        <v>-1.1111111111111107</v>
      </c>
      <c r="E31" s="9">
        <f t="shared" si="6"/>
        <v>227.9722222222222</v>
      </c>
      <c r="F31" s="9">
        <f t="shared" si="7"/>
        <v>28.3</v>
      </c>
      <c r="G31" s="9"/>
    </row>
    <row r="32" spans="1:10" x14ac:dyDescent="0.25">
      <c r="A32">
        <v>30</v>
      </c>
      <c r="B32">
        <v>34.5</v>
      </c>
      <c r="C32" s="9">
        <f t="shared" si="4"/>
        <v>9.5833333333333339</v>
      </c>
      <c r="D32" s="9">
        <f t="shared" si="5"/>
        <v>-1.0833333333333321</v>
      </c>
      <c r="E32" s="9">
        <f t="shared" si="6"/>
        <v>238.0972222222222</v>
      </c>
      <c r="F32" s="9">
        <f t="shared" si="7"/>
        <v>28.571666666666665</v>
      </c>
      <c r="G32" s="9"/>
    </row>
    <row r="33" spans="1:7" x14ac:dyDescent="0.25">
      <c r="A33">
        <v>31</v>
      </c>
      <c r="B33">
        <v>28.6</v>
      </c>
      <c r="C33" s="9">
        <f t="shared" si="4"/>
        <v>7.9444444444444446</v>
      </c>
      <c r="D33" s="9">
        <f t="shared" si="5"/>
        <v>-1.6388888888888893</v>
      </c>
      <c r="E33" s="9">
        <f t="shared" si="6"/>
        <v>246.86111111111109</v>
      </c>
      <c r="F33" s="9">
        <f t="shared" si="7"/>
        <v>28.667741935483868</v>
      </c>
      <c r="G33" s="9"/>
    </row>
    <row r="34" spans="1:7" x14ac:dyDescent="0.25">
      <c r="A34">
        <v>32</v>
      </c>
      <c r="B34">
        <v>24.6</v>
      </c>
      <c r="C34" s="9">
        <f t="shared" si="4"/>
        <v>6.8333333333333339</v>
      </c>
      <c r="D34" s="9">
        <f t="shared" si="5"/>
        <v>-1.1111111111111107</v>
      </c>
      <c r="E34" s="9">
        <f t="shared" si="6"/>
        <v>254.25</v>
      </c>
      <c r="F34" s="9">
        <f t="shared" si="7"/>
        <v>28.603125000000002</v>
      </c>
      <c r="G34" s="9"/>
    </row>
    <row r="35" spans="1:7" x14ac:dyDescent="0.25">
      <c r="A35">
        <v>33</v>
      </c>
      <c r="B35">
        <v>21.7</v>
      </c>
      <c r="C35" s="9">
        <f t="shared" si="4"/>
        <v>6.0277777777777777</v>
      </c>
      <c r="D35" s="9">
        <f t="shared" si="5"/>
        <v>-0.80555555555555625</v>
      </c>
      <c r="E35" s="9">
        <f t="shared" si="6"/>
        <v>260.68055555555554</v>
      </c>
      <c r="F35" s="9">
        <f t="shared" si="7"/>
        <v>28.437878787878788</v>
      </c>
      <c r="G35" s="9"/>
    </row>
    <row r="36" spans="1:7" x14ac:dyDescent="0.25">
      <c r="A36">
        <v>34</v>
      </c>
      <c r="B36">
        <v>19.7</v>
      </c>
      <c r="C36" s="9">
        <f t="shared" si="4"/>
        <v>5.4722222222222223</v>
      </c>
      <c r="D36" s="9">
        <f t="shared" si="5"/>
        <v>-0.55555555555555536</v>
      </c>
      <c r="E36" s="9">
        <f t="shared" si="6"/>
        <v>266.43055555555554</v>
      </c>
      <c r="F36" s="9">
        <f t="shared" si="7"/>
        <v>28.210294117647056</v>
      </c>
      <c r="G36" s="9"/>
    </row>
    <row r="37" spans="1:7" x14ac:dyDescent="0.25">
      <c r="A37">
        <v>35</v>
      </c>
      <c r="B37">
        <v>18.2</v>
      </c>
      <c r="C37" s="9">
        <f t="shared" si="4"/>
        <v>5.0555555555555554</v>
      </c>
      <c r="D37" s="9">
        <f t="shared" si="5"/>
        <v>-0.41666666666666696</v>
      </c>
      <c r="E37" s="9">
        <f t="shared" si="6"/>
        <v>271.69444444444446</v>
      </c>
      <c r="F37" s="9">
        <f t="shared" si="7"/>
        <v>27.945714285714285</v>
      </c>
      <c r="G37" s="9"/>
    </row>
    <row r="38" spans="1:7" x14ac:dyDescent="0.25">
      <c r="A38">
        <v>36</v>
      </c>
      <c r="B38">
        <v>18.7</v>
      </c>
      <c r="C38" s="9">
        <f t="shared" si="4"/>
        <v>5.1944444444444438</v>
      </c>
      <c r="D38" s="9">
        <f t="shared" si="5"/>
        <v>0.1388888888888884</v>
      </c>
      <c r="E38" s="9">
        <f t="shared" si="6"/>
        <v>276.81944444444446</v>
      </c>
      <c r="F38" s="9">
        <f t="shared" si="7"/>
        <v>27.681944444444447</v>
      </c>
      <c r="G38" s="9"/>
    </row>
    <row r="39" spans="1:7" x14ac:dyDescent="0.25">
      <c r="A39">
        <v>37</v>
      </c>
      <c r="B39">
        <v>20.2</v>
      </c>
      <c r="C39" s="9">
        <f t="shared" si="4"/>
        <v>5.6111111111111107</v>
      </c>
      <c r="D39" s="9">
        <f t="shared" si="5"/>
        <v>0.41666666666666696</v>
      </c>
      <c r="E39" s="9">
        <f t="shared" si="6"/>
        <v>282.22222222222223</v>
      </c>
      <c r="F39" s="9">
        <f t="shared" si="7"/>
        <v>27.45945945945946</v>
      </c>
      <c r="G39" s="9"/>
    </row>
    <row r="40" spans="1:7" x14ac:dyDescent="0.25">
      <c r="A40">
        <v>38</v>
      </c>
      <c r="B40">
        <v>23.2</v>
      </c>
      <c r="C40" s="9">
        <f t="shared" si="4"/>
        <v>6.4444444444444438</v>
      </c>
      <c r="D40" s="9">
        <f t="shared" si="5"/>
        <v>0.83333333333333304</v>
      </c>
      <c r="E40" s="9">
        <f t="shared" si="6"/>
        <v>288.25</v>
      </c>
      <c r="F40" s="9">
        <f t="shared" si="7"/>
        <v>27.307894736842105</v>
      </c>
      <c r="G40" s="9"/>
    </row>
    <row r="41" spans="1:7" x14ac:dyDescent="0.25">
      <c r="A41">
        <v>39</v>
      </c>
      <c r="B41">
        <v>25.6</v>
      </c>
      <c r="C41" s="9">
        <f t="shared" si="4"/>
        <v>7.1111111111111116</v>
      </c>
      <c r="D41" s="9">
        <f t="shared" si="5"/>
        <v>0.66666666666666785</v>
      </c>
      <c r="E41" s="9">
        <f t="shared" si="6"/>
        <v>295.02777777777777</v>
      </c>
      <c r="F41" s="9">
        <f t="shared" si="7"/>
        <v>27.233333333333334</v>
      </c>
      <c r="G41" s="9"/>
    </row>
    <row r="42" spans="1:7" x14ac:dyDescent="0.25">
      <c r="A42">
        <v>40</v>
      </c>
      <c r="B42">
        <v>30.1</v>
      </c>
      <c r="C42" s="9">
        <f t="shared" si="4"/>
        <v>8.3611111111111107</v>
      </c>
      <c r="D42" s="9">
        <f t="shared" si="5"/>
        <v>1.2499999999999991</v>
      </c>
      <c r="E42" s="9">
        <f t="shared" si="6"/>
        <v>302.76388888888886</v>
      </c>
      <c r="F42" s="9">
        <f t="shared" si="7"/>
        <v>27.248749999999998</v>
      </c>
      <c r="G42" s="9"/>
    </row>
    <row r="43" spans="1:7" x14ac:dyDescent="0.25">
      <c r="A43">
        <v>41</v>
      </c>
      <c r="B43">
        <v>33.5</v>
      </c>
      <c r="C43" s="9">
        <f t="shared" si="4"/>
        <v>9.3055555555555554</v>
      </c>
      <c r="D43" s="9">
        <f t="shared" si="5"/>
        <v>0.94444444444444464</v>
      </c>
      <c r="E43" s="9">
        <f t="shared" si="6"/>
        <v>311.59722222222217</v>
      </c>
      <c r="F43" s="9">
        <f t="shared" si="7"/>
        <v>27.359756097560972</v>
      </c>
      <c r="G43" s="9"/>
    </row>
    <row r="44" spans="1:7" x14ac:dyDescent="0.25">
      <c r="A44">
        <v>42</v>
      </c>
      <c r="B44">
        <v>37.9</v>
      </c>
      <c r="C44" s="9">
        <f t="shared" si="4"/>
        <v>10.527777777777777</v>
      </c>
      <c r="D44" s="9">
        <f t="shared" si="5"/>
        <v>1.2222222222222214</v>
      </c>
      <c r="E44" s="9">
        <f t="shared" si="6"/>
        <v>321.5138888888888</v>
      </c>
      <c r="F44" s="9">
        <f t="shared" si="7"/>
        <v>27.558333333333326</v>
      </c>
      <c r="G44" s="9"/>
    </row>
    <row r="45" spans="1:7" x14ac:dyDescent="0.25">
      <c r="A45">
        <v>43</v>
      </c>
      <c r="B45">
        <v>37.9</v>
      </c>
      <c r="C45" s="9">
        <f t="shared" si="4"/>
        <v>10.527777777777777</v>
      </c>
      <c r="D45" s="9">
        <f t="shared" si="5"/>
        <v>0</v>
      </c>
      <c r="E45" s="9">
        <f t="shared" si="6"/>
        <v>332.04166666666657</v>
      </c>
      <c r="F45" s="9">
        <f t="shared" si="7"/>
        <v>27.798837209302317</v>
      </c>
      <c r="G45" s="9"/>
    </row>
    <row r="46" spans="1:7" x14ac:dyDescent="0.25">
      <c r="A46">
        <v>44</v>
      </c>
      <c r="B46">
        <v>39.4</v>
      </c>
      <c r="C46" s="9">
        <f t="shared" si="4"/>
        <v>10.944444444444445</v>
      </c>
      <c r="D46" s="9">
        <f t="shared" si="5"/>
        <v>0.41666666666666785</v>
      </c>
      <c r="E46" s="9">
        <f t="shared" si="6"/>
        <v>342.77777777777766</v>
      </c>
      <c r="F46" s="9">
        <f t="shared" si="7"/>
        <v>28.045454545454536</v>
      </c>
      <c r="G46" s="9"/>
    </row>
    <row r="47" spans="1:7" x14ac:dyDescent="0.25">
      <c r="A47">
        <v>45</v>
      </c>
      <c r="B47">
        <v>42.4</v>
      </c>
      <c r="C47" s="9">
        <f t="shared" si="4"/>
        <v>11.777777777777777</v>
      </c>
      <c r="D47" s="9">
        <f t="shared" si="5"/>
        <v>0.83333333333333215</v>
      </c>
      <c r="E47" s="9">
        <f t="shared" si="6"/>
        <v>354.1388888888888</v>
      </c>
      <c r="F47" s="9">
        <f t="shared" si="7"/>
        <v>28.331111111111102</v>
      </c>
      <c r="G47" s="9"/>
    </row>
    <row r="48" spans="1:7" x14ac:dyDescent="0.25">
      <c r="A48">
        <v>46</v>
      </c>
      <c r="B48">
        <v>44.8</v>
      </c>
      <c r="C48" s="9">
        <f t="shared" si="4"/>
        <v>12.444444444444443</v>
      </c>
      <c r="D48" s="9">
        <f t="shared" si="5"/>
        <v>0.66666666666666607</v>
      </c>
      <c r="E48" s="9">
        <f t="shared" si="6"/>
        <v>366.24999999999989</v>
      </c>
      <c r="F48" s="9">
        <f t="shared" si="7"/>
        <v>28.66304347826086</v>
      </c>
      <c r="G48" s="9"/>
    </row>
    <row r="49" spans="1:7" x14ac:dyDescent="0.25">
      <c r="A49">
        <v>47</v>
      </c>
      <c r="B49">
        <v>46.3</v>
      </c>
      <c r="C49" s="9">
        <f t="shared" si="4"/>
        <v>12.861111111111111</v>
      </c>
      <c r="D49" s="9">
        <f t="shared" si="5"/>
        <v>0.41666666666666785</v>
      </c>
      <c r="E49" s="9">
        <f t="shared" si="6"/>
        <v>378.90277777777766</v>
      </c>
      <c r="F49" s="9">
        <f t="shared" si="7"/>
        <v>29.022340425531908</v>
      </c>
      <c r="G49" s="9"/>
    </row>
    <row r="50" spans="1:7" x14ac:dyDescent="0.25">
      <c r="A50">
        <v>48</v>
      </c>
      <c r="B50">
        <v>46.3</v>
      </c>
      <c r="C50" s="9">
        <f t="shared" si="4"/>
        <v>12.861111111111111</v>
      </c>
      <c r="D50" s="9">
        <f t="shared" si="5"/>
        <v>0</v>
      </c>
      <c r="E50" s="9">
        <f t="shared" si="6"/>
        <v>391.76388888888874</v>
      </c>
      <c r="F50" s="9">
        <f t="shared" si="7"/>
        <v>29.382291666666653</v>
      </c>
      <c r="G50" s="9"/>
    </row>
    <row r="51" spans="1:7" x14ac:dyDescent="0.25">
      <c r="A51">
        <v>49</v>
      </c>
      <c r="B51">
        <v>46.8</v>
      </c>
      <c r="C51" s="9">
        <f t="shared" si="4"/>
        <v>12.999999999999998</v>
      </c>
      <c r="D51" s="9">
        <f t="shared" si="5"/>
        <v>0.13888888888888751</v>
      </c>
      <c r="E51" s="9">
        <f t="shared" si="6"/>
        <v>404.69444444444429</v>
      </c>
      <c r="F51" s="9">
        <f t="shared" si="7"/>
        <v>29.732653061224475</v>
      </c>
      <c r="G51" s="9"/>
    </row>
    <row r="52" spans="1:7" x14ac:dyDescent="0.25">
      <c r="A52">
        <v>50</v>
      </c>
      <c r="B52">
        <v>47.3</v>
      </c>
      <c r="C52" s="9">
        <f t="shared" si="4"/>
        <v>13.138888888888888</v>
      </c>
      <c r="D52" s="9">
        <f t="shared" si="5"/>
        <v>0.13888888888888928</v>
      </c>
      <c r="E52" s="9">
        <f t="shared" si="6"/>
        <v>417.76388888888874</v>
      </c>
      <c r="F52" s="9">
        <f t="shared" si="7"/>
        <v>30.078999999999994</v>
      </c>
      <c r="G52" s="9"/>
    </row>
    <row r="53" spans="1:7" x14ac:dyDescent="0.25">
      <c r="A53">
        <v>51</v>
      </c>
      <c r="B53">
        <v>46.8</v>
      </c>
      <c r="C53" s="9">
        <f t="shared" si="4"/>
        <v>12.999999999999998</v>
      </c>
      <c r="D53" s="9">
        <f t="shared" si="5"/>
        <v>-0.13888888888888928</v>
      </c>
      <c r="E53" s="9">
        <f t="shared" si="6"/>
        <v>430.8333333333332</v>
      </c>
      <c r="F53" s="9">
        <f t="shared" si="7"/>
        <v>30.411764705882341</v>
      </c>
      <c r="G53" s="9"/>
    </row>
    <row r="54" spans="1:7" x14ac:dyDescent="0.25">
      <c r="A54">
        <v>52</v>
      </c>
      <c r="B54">
        <v>45.8</v>
      </c>
      <c r="C54" s="9">
        <f t="shared" si="4"/>
        <v>12.722222222222221</v>
      </c>
      <c r="D54" s="9">
        <f t="shared" si="5"/>
        <v>-0.27777777777777679</v>
      </c>
      <c r="E54" s="9">
        <f t="shared" si="6"/>
        <v>443.69444444444429</v>
      </c>
      <c r="F54" s="9">
        <f t="shared" si="7"/>
        <v>30.717307692307681</v>
      </c>
      <c r="G54" s="9"/>
    </row>
    <row r="55" spans="1:7" x14ac:dyDescent="0.25">
      <c r="A55">
        <v>53</v>
      </c>
      <c r="B55">
        <v>43.9</v>
      </c>
      <c r="C55" s="9">
        <f t="shared" si="4"/>
        <v>12.194444444444443</v>
      </c>
      <c r="D55" s="9">
        <f t="shared" si="5"/>
        <v>-0.52777777777777857</v>
      </c>
      <c r="E55" s="9">
        <f t="shared" si="6"/>
        <v>456.1527777777776</v>
      </c>
      <c r="F55" s="9">
        <f t="shared" si="7"/>
        <v>30.983962264150932</v>
      </c>
      <c r="G55" s="9"/>
    </row>
    <row r="56" spans="1:7" x14ac:dyDescent="0.25">
      <c r="A56">
        <v>54</v>
      </c>
      <c r="B56">
        <v>41.9</v>
      </c>
      <c r="C56" s="9">
        <f t="shared" si="4"/>
        <v>11.638888888888888</v>
      </c>
      <c r="D56" s="9">
        <f t="shared" si="5"/>
        <v>-0.55555555555555536</v>
      </c>
      <c r="E56" s="9">
        <f t="shared" si="6"/>
        <v>468.06944444444429</v>
      </c>
      <c r="F56" s="9">
        <f t="shared" si="7"/>
        <v>31.204629629629618</v>
      </c>
      <c r="G56" s="9"/>
    </row>
    <row r="57" spans="1:7" x14ac:dyDescent="0.25">
      <c r="A57">
        <v>55</v>
      </c>
      <c r="B57">
        <v>41.9</v>
      </c>
      <c r="C57" s="9">
        <f t="shared" si="4"/>
        <v>11.638888888888888</v>
      </c>
      <c r="D57" s="9">
        <f t="shared" si="5"/>
        <v>0</v>
      </c>
      <c r="E57" s="9">
        <f t="shared" si="6"/>
        <v>479.7083333333332</v>
      </c>
      <c r="F57" s="9">
        <f t="shared" si="7"/>
        <v>31.399090909090898</v>
      </c>
      <c r="G57" s="9"/>
    </row>
    <row r="58" spans="1:7" x14ac:dyDescent="0.25">
      <c r="A58">
        <v>56</v>
      </c>
      <c r="B58">
        <v>41.9</v>
      </c>
      <c r="C58" s="9">
        <f t="shared" si="4"/>
        <v>11.638888888888888</v>
      </c>
      <c r="D58" s="9">
        <f t="shared" si="5"/>
        <v>0</v>
      </c>
      <c r="E58" s="9">
        <f t="shared" si="6"/>
        <v>491.34722222222211</v>
      </c>
      <c r="F58" s="9">
        <f t="shared" si="7"/>
        <v>31.586607142857137</v>
      </c>
      <c r="G58" s="9"/>
    </row>
    <row r="59" spans="1:7" x14ac:dyDescent="0.25">
      <c r="A59">
        <v>57</v>
      </c>
      <c r="B59">
        <v>43.9</v>
      </c>
      <c r="C59" s="9">
        <f t="shared" si="4"/>
        <v>12.194444444444443</v>
      </c>
      <c r="D59" s="9">
        <f t="shared" si="5"/>
        <v>0.55555555555555536</v>
      </c>
      <c r="E59" s="9">
        <f t="shared" si="6"/>
        <v>503.2638888888888</v>
      </c>
      <c r="F59" s="9">
        <f t="shared" si="7"/>
        <v>31.785087719298243</v>
      </c>
      <c r="G59" s="9"/>
    </row>
    <row r="60" spans="1:7" x14ac:dyDescent="0.25">
      <c r="A60">
        <v>58</v>
      </c>
      <c r="B60">
        <v>45.3</v>
      </c>
      <c r="C60" s="9">
        <f t="shared" si="4"/>
        <v>12.583333333333332</v>
      </c>
      <c r="D60" s="9">
        <f t="shared" si="5"/>
        <v>0.38888888888888928</v>
      </c>
      <c r="E60" s="9">
        <f t="shared" si="6"/>
        <v>515.65277777777771</v>
      </c>
      <c r="F60" s="9">
        <f t="shared" si="7"/>
        <v>32.006034482758615</v>
      </c>
      <c r="G60" s="9"/>
    </row>
    <row r="61" spans="1:7" x14ac:dyDescent="0.25">
      <c r="A61">
        <v>59</v>
      </c>
      <c r="B61">
        <v>45.8</v>
      </c>
      <c r="C61" s="9">
        <f t="shared" si="4"/>
        <v>12.722222222222221</v>
      </c>
      <c r="D61" s="9">
        <f t="shared" si="5"/>
        <v>0.13888888888888928</v>
      </c>
      <c r="E61" s="9">
        <f t="shared" si="6"/>
        <v>528.30555555555554</v>
      </c>
      <c r="F61" s="9">
        <f t="shared" si="7"/>
        <v>32.235593220338977</v>
      </c>
      <c r="G61" s="9"/>
    </row>
    <row r="62" spans="1:7" x14ac:dyDescent="0.25">
      <c r="A62">
        <v>60</v>
      </c>
      <c r="B62">
        <v>46.3</v>
      </c>
      <c r="C62" s="9">
        <f t="shared" si="4"/>
        <v>12.861111111111111</v>
      </c>
      <c r="D62" s="9">
        <f t="shared" si="5"/>
        <v>0.13888888888888928</v>
      </c>
      <c r="E62" s="9">
        <f t="shared" si="6"/>
        <v>541.09722222222217</v>
      </c>
      <c r="F62" s="9">
        <f t="shared" si="7"/>
        <v>32.465833333333329</v>
      </c>
      <c r="G62" s="9"/>
    </row>
    <row r="63" spans="1:7" x14ac:dyDescent="0.25">
      <c r="A63">
        <v>61</v>
      </c>
      <c r="B63">
        <v>46.3</v>
      </c>
      <c r="C63" s="9">
        <f t="shared" si="4"/>
        <v>12.861111111111111</v>
      </c>
      <c r="D63" s="9">
        <f t="shared" si="5"/>
        <v>0</v>
      </c>
      <c r="E63" s="9">
        <f t="shared" si="6"/>
        <v>553.95833333333326</v>
      </c>
      <c r="F63" s="9">
        <f t="shared" si="7"/>
        <v>32.692622950819668</v>
      </c>
      <c r="G63" s="9"/>
    </row>
    <row r="64" spans="1:7" x14ac:dyDescent="0.25">
      <c r="A64">
        <v>62</v>
      </c>
      <c r="B64">
        <v>45.8</v>
      </c>
      <c r="C64" s="9">
        <f t="shared" si="4"/>
        <v>12.722222222222221</v>
      </c>
      <c r="D64" s="9">
        <f t="shared" si="5"/>
        <v>-0.13888888888888928</v>
      </c>
      <c r="E64" s="9">
        <f t="shared" si="6"/>
        <v>566.74999999999989</v>
      </c>
      <c r="F64" s="9">
        <f t="shared" si="7"/>
        <v>32.908064516129024</v>
      </c>
      <c r="G64" s="9"/>
    </row>
    <row r="65" spans="1:7" x14ac:dyDescent="0.25">
      <c r="A65">
        <v>63</v>
      </c>
      <c r="B65">
        <v>44.8</v>
      </c>
      <c r="C65" s="9">
        <f t="shared" si="4"/>
        <v>12.444444444444443</v>
      </c>
      <c r="D65" s="9">
        <f t="shared" si="5"/>
        <v>-0.27777777777777857</v>
      </c>
      <c r="E65" s="9">
        <f t="shared" si="6"/>
        <v>579.33333333333314</v>
      </c>
      <c r="F65" s="9">
        <f t="shared" si="7"/>
        <v>33.104761904761894</v>
      </c>
      <c r="G65" s="9"/>
    </row>
    <row r="66" spans="1:7" x14ac:dyDescent="0.25">
      <c r="A66">
        <v>64</v>
      </c>
      <c r="B66">
        <v>43.4</v>
      </c>
      <c r="C66" s="9">
        <f t="shared" si="4"/>
        <v>12.055555555555555</v>
      </c>
      <c r="D66" s="9">
        <f t="shared" si="5"/>
        <v>-0.38888888888888751</v>
      </c>
      <c r="E66" s="9">
        <f t="shared" si="6"/>
        <v>591.58333333333314</v>
      </c>
      <c r="F66" s="9">
        <f t="shared" si="7"/>
        <v>33.27656249999999</v>
      </c>
      <c r="G66" s="9"/>
    </row>
    <row r="67" spans="1:7" x14ac:dyDescent="0.25">
      <c r="A67">
        <v>65</v>
      </c>
      <c r="B67">
        <v>41.9</v>
      </c>
      <c r="C67" s="9">
        <f t="shared" si="4"/>
        <v>11.638888888888888</v>
      </c>
      <c r="D67" s="9">
        <f t="shared" si="5"/>
        <v>-0.41666666666666785</v>
      </c>
      <c r="E67" s="9">
        <f t="shared" si="6"/>
        <v>603.43055555555532</v>
      </c>
      <c r="F67" s="9">
        <f t="shared" si="7"/>
        <v>33.420769230769217</v>
      </c>
      <c r="G67" s="9"/>
    </row>
    <row r="68" spans="1:7" x14ac:dyDescent="0.25">
      <c r="A68">
        <v>66</v>
      </c>
      <c r="B68">
        <v>39.9</v>
      </c>
      <c r="C68" s="9">
        <f t="shared" si="4"/>
        <v>11.083333333333332</v>
      </c>
      <c r="D68" s="9">
        <f t="shared" si="5"/>
        <v>-0.55555555555555536</v>
      </c>
      <c r="E68" s="9">
        <f t="shared" si="6"/>
        <v>614.7916666666664</v>
      </c>
      <c r="F68" s="9">
        <f t="shared" si="7"/>
        <v>33.534090909090899</v>
      </c>
      <c r="G68" s="9"/>
    </row>
    <row r="69" spans="1:7" x14ac:dyDescent="0.25">
      <c r="A69">
        <v>67</v>
      </c>
      <c r="B69">
        <v>38.4</v>
      </c>
      <c r="C69" s="9">
        <f t="shared" si="4"/>
        <v>10.666666666666666</v>
      </c>
      <c r="D69" s="9">
        <f t="shared" si="5"/>
        <v>-0.41666666666666607</v>
      </c>
      <c r="E69" s="9">
        <f t="shared" si="6"/>
        <v>625.6666666666664</v>
      </c>
      <c r="F69" s="9">
        <f t="shared" si="7"/>
        <v>33.617910447761176</v>
      </c>
      <c r="G69" s="9"/>
    </row>
    <row r="70" spans="1:7" x14ac:dyDescent="0.25">
      <c r="A70">
        <v>68</v>
      </c>
      <c r="B70">
        <v>34.5</v>
      </c>
      <c r="C70" s="9">
        <f t="shared" ref="C70:C133" si="8">B70/3.6</f>
        <v>9.5833333333333339</v>
      </c>
      <c r="D70" s="9">
        <f t="shared" ref="D70:D133" si="9">(C70-C69)/(A70-A69)</f>
        <v>-1.0833333333333321</v>
      </c>
      <c r="E70" s="9">
        <f t="shared" ref="E70:E133" si="10">E69+C69*(A70-A69)+(C70-C69)*(A70-A69)/2</f>
        <v>635.7916666666664</v>
      </c>
      <c r="F70" s="9">
        <f t="shared" ref="F70:F133" si="11">E70/A70*3.6</f>
        <v>33.659558823529402</v>
      </c>
      <c r="G70" s="9"/>
    </row>
    <row r="71" spans="1:7" x14ac:dyDescent="0.25">
      <c r="A71">
        <v>69</v>
      </c>
      <c r="B71">
        <v>29.1</v>
      </c>
      <c r="C71" s="9">
        <f t="shared" si="8"/>
        <v>8.0833333333333339</v>
      </c>
      <c r="D71" s="9">
        <f t="shared" si="9"/>
        <v>-1.5</v>
      </c>
      <c r="E71" s="9">
        <f t="shared" si="10"/>
        <v>644.62499999999977</v>
      </c>
      <c r="F71" s="9">
        <f t="shared" si="11"/>
        <v>33.632608695652159</v>
      </c>
      <c r="G71" s="9"/>
    </row>
    <row r="72" spans="1:7" x14ac:dyDescent="0.25">
      <c r="A72">
        <v>70</v>
      </c>
      <c r="B72">
        <v>25.1</v>
      </c>
      <c r="C72" s="9">
        <f t="shared" si="8"/>
        <v>6.9722222222222223</v>
      </c>
      <c r="D72" s="9">
        <f t="shared" si="9"/>
        <v>-1.1111111111111116</v>
      </c>
      <c r="E72" s="9">
        <f t="shared" si="10"/>
        <v>652.1527777777776</v>
      </c>
      <c r="F72" s="9">
        <f t="shared" si="11"/>
        <v>33.539285714285704</v>
      </c>
      <c r="G72" s="9"/>
    </row>
    <row r="73" spans="1:7" x14ac:dyDescent="0.25">
      <c r="A73">
        <v>71</v>
      </c>
      <c r="B73">
        <v>22.7</v>
      </c>
      <c r="C73" s="9">
        <f t="shared" si="8"/>
        <v>6.3055555555555554</v>
      </c>
      <c r="D73" s="9">
        <f t="shared" si="9"/>
        <v>-0.66666666666666696</v>
      </c>
      <c r="E73" s="9">
        <f t="shared" si="10"/>
        <v>658.7916666666664</v>
      </c>
      <c r="F73" s="9">
        <f t="shared" si="11"/>
        <v>33.403521126760552</v>
      </c>
      <c r="G73" s="9"/>
    </row>
    <row r="74" spans="1:7" x14ac:dyDescent="0.25">
      <c r="A74">
        <v>72</v>
      </c>
      <c r="B74">
        <v>24.6</v>
      </c>
      <c r="C74" s="9">
        <f t="shared" si="8"/>
        <v>6.8333333333333339</v>
      </c>
      <c r="D74" s="9">
        <f t="shared" si="9"/>
        <v>0.52777777777777857</v>
      </c>
      <c r="E74" s="9">
        <f t="shared" si="10"/>
        <v>665.36111111111086</v>
      </c>
      <c r="F74" s="9">
        <f t="shared" si="11"/>
        <v>33.268055555555542</v>
      </c>
      <c r="G74" s="9"/>
    </row>
    <row r="75" spans="1:7" x14ac:dyDescent="0.25">
      <c r="A75">
        <v>73</v>
      </c>
      <c r="B75">
        <v>27.1</v>
      </c>
      <c r="C75" s="9">
        <f t="shared" si="8"/>
        <v>7.5277777777777777</v>
      </c>
      <c r="D75" s="9">
        <f t="shared" si="9"/>
        <v>0.69444444444444375</v>
      </c>
      <c r="E75" s="9">
        <f t="shared" si="10"/>
        <v>672.5416666666664</v>
      </c>
      <c r="F75" s="9">
        <f t="shared" si="11"/>
        <v>33.16643835616437</v>
      </c>
      <c r="G75" s="9"/>
    </row>
    <row r="76" spans="1:7" x14ac:dyDescent="0.25">
      <c r="A76">
        <v>74</v>
      </c>
      <c r="B76">
        <v>30.1</v>
      </c>
      <c r="C76" s="9">
        <f t="shared" si="8"/>
        <v>8.3611111111111107</v>
      </c>
      <c r="D76" s="9">
        <f t="shared" si="9"/>
        <v>0.83333333333333304</v>
      </c>
      <c r="E76" s="9">
        <f t="shared" si="10"/>
        <v>680.48611111111086</v>
      </c>
      <c r="F76" s="9">
        <f t="shared" si="11"/>
        <v>33.104729729729719</v>
      </c>
      <c r="G76" s="9"/>
    </row>
    <row r="77" spans="1:7" x14ac:dyDescent="0.25">
      <c r="A77">
        <v>75</v>
      </c>
      <c r="B77">
        <v>32</v>
      </c>
      <c r="C77" s="9">
        <f t="shared" si="8"/>
        <v>8.8888888888888893</v>
      </c>
      <c r="D77" s="9">
        <f t="shared" si="9"/>
        <v>0.52777777777777857</v>
      </c>
      <c r="E77" s="9">
        <f t="shared" si="10"/>
        <v>689.11111111111086</v>
      </c>
      <c r="F77" s="9">
        <f t="shared" si="11"/>
        <v>33.077333333333321</v>
      </c>
      <c r="G77" s="9"/>
    </row>
    <row r="78" spans="1:7" x14ac:dyDescent="0.25">
      <c r="A78">
        <v>76</v>
      </c>
      <c r="B78">
        <v>34</v>
      </c>
      <c r="C78" s="9">
        <f t="shared" si="8"/>
        <v>9.4444444444444446</v>
      </c>
      <c r="D78" s="9">
        <f t="shared" si="9"/>
        <v>0.55555555555555536</v>
      </c>
      <c r="E78" s="9">
        <f t="shared" si="10"/>
        <v>698.2777777777776</v>
      </c>
      <c r="F78" s="9">
        <f t="shared" si="11"/>
        <v>33.076315789473682</v>
      </c>
      <c r="G78" s="9"/>
    </row>
    <row r="79" spans="1:7" x14ac:dyDescent="0.25">
      <c r="A79">
        <v>77</v>
      </c>
      <c r="B79">
        <v>33.5</v>
      </c>
      <c r="C79" s="9">
        <f t="shared" si="8"/>
        <v>9.3055555555555554</v>
      </c>
      <c r="D79" s="9">
        <f t="shared" si="9"/>
        <v>-0.13888888888888928</v>
      </c>
      <c r="E79" s="9">
        <f t="shared" si="10"/>
        <v>707.6527777777776</v>
      </c>
      <c r="F79" s="9">
        <f t="shared" si="11"/>
        <v>33.085064935064928</v>
      </c>
      <c r="G79" s="9"/>
    </row>
    <row r="80" spans="1:7" x14ac:dyDescent="0.25">
      <c r="A80">
        <v>78</v>
      </c>
      <c r="B80">
        <v>35</v>
      </c>
      <c r="C80" s="9">
        <f t="shared" si="8"/>
        <v>9.7222222222222214</v>
      </c>
      <c r="D80" s="9">
        <f t="shared" si="9"/>
        <v>0.41666666666666607</v>
      </c>
      <c r="E80" s="9">
        <f t="shared" si="10"/>
        <v>717.16666666666652</v>
      </c>
      <c r="F80" s="9">
        <f t="shared" si="11"/>
        <v>33.099999999999994</v>
      </c>
      <c r="G80" s="9"/>
    </row>
    <row r="81" spans="1:7" x14ac:dyDescent="0.25">
      <c r="A81">
        <v>79</v>
      </c>
      <c r="B81">
        <v>36.5</v>
      </c>
      <c r="C81" s="9">
        <f t="shared" si="8"/>
        <v>10.138888888888889</v>
      </c>
      <c r="D81" s="9">
        <f t="shared" si="9"/>
        <v>0.41666666666666785</v>
      </c>
      <c r="E81" s="9">
        <f t="shared" si="10"/>
        <v>727.09722222222206</v>
      </c>
      <c r="F81" s="9">
        <f t="shared" si="11"/>
        <v>33.133544303797464</v>
      </c>
      <c r="G81" s="9"/>
    </row>
    <row r="82" spans="1:7" x14ac:dyDescent="0.25">
      <c r="A82">
        <v>80</v>
      </c>
      <c r="B82">
        <v>36</v>
      </c>
      <c r="C82" s="9">
        <f t="shared" si="8"/>
        <v>10</v>
      </c>
      <c r="D82" s="9">
        <f t="shared" si="9"/>
        <v>-0.13888888888888928</v>
      </c>
      <c r="E82" s="9">
        <f t="shared" si="10"/>
        <v>737.16666666666652</v>
      </c>
      <c r="F82" s="9">
        <f t="shared" si="11"/>
        <v>33.172499999999992</v>
      </c>
      <c r="G82" s="9"/>
    </row>
    <row r="83" spans="1:7" x14ac:dyDescent="0.25">
      <c r="A83">
        <v>81</v>
      </c>
      <c r="B83">
        <v>34</v>
      </c>
      <c r="C83" s="9">
        <f t="shared" si="8"/>
        <v>9.4444444444444446</v>
      </c>
      <c r="D83" s="9">
        <f t="shared" si="9"/>
        <v>-0.55555555555555536</v>
      </c>
      <c r="E83" s="9">
        <f t="shared" si="10"/>
        <v>746.88888888888869</v>
      </c>
      <c r="F83" s="9">
        <f t="shared" si="11"/>
        <v>33.195061728395054</v>
      </c>
      <c r="G83" s="9"/>
    </row>
    <row r="84" spans="1:7" x14ac:dyDescent="0.25">
      <c r="A84">
        <v>82</v>
      </c>
      <c r="B84">
        <v>31.5</v>
      </c>
      <c r="C84" s="9">
        <f t="shared" si="8"/>
        <v>8.75</v>
      </c>
      <c r="D84" s="9">
        <f t="shared" si="9"/>
        <v>-0.69444444444444464</v>
      </c>
      <c r="E84" s="9">
        <f t="shared" si="10"/>
        <v>755.98611111111097</v>
      </c>
      <c r="F84" s="9">
        <f t="shared" si="11"/>
        <v>33.189634146341461</v>
      </c>
      <c r="G84" s="9"/>
    </row>
    <row r="85" spans="1:7" x14ac:dyDescent="0.25">
      <c r="A85">
        <v>83</v>
      </c>
      <c r="B85">
        <v>27.1</v>
      </c>
      <c r="C85" s="9">
        <f t="shared" si="8"/>
        <v>7.5277777777777777</v>
      </c>
      <c r="D85" s="9">
        <f t="shared" si="9"/>
        <v>-1.2222222222222223</v>
      </c>
      <c r="E85" s="9">
        <f t="shared" si="10"/>
        <v>764.12499999999989</v>
      </c>
      <c r="F85" s="9">
        <f t="shared" si="11"/>
        <v>33.14277108433734</v>
      </c>
      <c r="G85" s="9"/>
    </row>
    <row r="86" spans="1:7" x14ac:dyDescent="0.25">
      <c r="A86">
        <v>84</v>
      </c>
      <c r="B86">
        <v>23.7</v>
      </c>
      <c r="C86" s="9">
        <f t="shared" si="8"/>
        <v>6.583333333333333</v>
      </c>
      <c r="D86" s="9">
        <f t="shared" si="9"/>
        <v>-0.94444444444444464</v>
      </c>
      <c r="E86" s="9">
        <f t="shared" si="10"/>
        <v>771.18055555555554</v>
      </c>
      <c r="F86" s="9">
        <f t="shared" si="11"/>
        <v>33.050595238095234</v>
      </c>
      <c r="G86" s="9"/>
    </row>
    <row r="87" spans="1:7" x14ac:dyDescent="0.25">
      <c r="A87">
        <v>85</v>
      </c>
      <c r="B87">
        <v>21.7</v>
      </c>
      <c r="C87" s="9">
        <f t="shared" si="8"/>
        <v>6.0277777777777777</v>
      </c>
      <c r="D87" s="9">
        <f t="shared" si="9"/>
        <v>-0.55555555555555536</v>
      </c>
      <c r="E87" s="9">
        <f t="shared" si="10"/>
        <v>777.48611111111109</v>
      </c>
      <c r="F87" s="9">
        <f t="shared" si="11"/>
        <v>32.928823529411765</v>
      </c>
      <c r="G87" s="9"/>
    </row>
    <row r="88" spans="1:7" x14ac:dyDescent="0.25">
      <c r="A88">
        <v>86</v>
      </c>
      <c r="B88">
        <v>20.7</v>
      </c>
      <c r="C88" s="9">
        <f t="shared" si="8"/>
        <v>5.75</v>
      </c>
      <c r="D88" s="9">
        <f t="shared" si="9"/>
        <v>-0.27777777777777768</v>
      </c>
      <c r="E88" s="9">
        <f t="shared" si="10"/>
        <v>783.375</v>
      </c>
      <c r="F88" s="9">
        <f t="shared" si="11"/>
        <v>32.792441860465118</v>
      </c>
      <c r="G88" s="9"/>
    </row>
    <row r="89" spans="1:7" x14ac:dyDescent="0.25">
      <c r="A89">
        <v>87</v>
      </c>
      <c r="B89">
        <v>18.7</v>
      </c>
      <c r="C89" s="9">
        <f t="shared" si="8"/>
        <v>5.1944444444444438</v>
      </c>
      <c r="D89" s="9">
        <f t="shared" si="9"/>
        <v>-0.55555555555555625</v>
      </c>
      <c r="E89" s="9">
        <f t="shared" si="10"/>
        <v>788.84722222222217</v>
      </c>
      <c r="F89" s="9">
        <f t="shared" si="11"/>
        <v>32.6419540229885</v>
      </c>
      <c r="G89" s="9"/>
    </row>
    <row r="90" spans="1:7" x14ac:dyDescent="0.25">
      <c r="A90">
        <v>88</v>
      </c>
      <c r="B90">
        <v>16.8</v>
      </c>
      <c r="C90" s="9">
        <f t="shared" si="8"/>
        <v>4.666666666666667</v>
      </c>
      <c r="D90" s="9">
        <f t="shared" si="9"/>
        <v>-0.52777777777777679</v>
      </c>
      <c r="E90" s="9">
        <f t="shared" si="10"/>
        <v>793.77777777777771</v>
      </c>
      <c r="F90" s="9">
        <f t="shared" si="11"/>
        <v>32.472727272727269</v>
      </c>
      <c r="G90" s="9"/>
    </row>
    <row r="91" spans="1:7" x14ac:dyDescent="0.25">
      <c r="A91">
        <v>89</v>
      </c>
      <c r="B91">
        <v>17.7</v>
      </c>
      <c r="C91" s="9">
        <f t="shared" si="8"/>
        <v>4.9166666666666661</v>
      </c>
      <c r="D91" s="9">
        <f t="shared" si="9"/>
        <v>0.24999999999999911</v>
      </c>
      <c r="E91" s="9">
        <f t="shared" si="10"/>
        <v>798.56944444444434</v>
      </c>
      <c r="F91" s="9">
        <f t="shared" si="11"/>
        <v>32.301685393258424</v>
      </c>
      <c r="G91" s="9"/>
    </row>
    <row r="92" spans="1:7" x14ac:dyDescent="0.25">
      <c r="A92">
        <v>90</v>
      </c>
      <c r="B92">
        <v>18.7</v>
      </c>
      <c r="C92" s="9">
        <f t="shared" si="8"/>
        <v>5.1944444444444438</v>
      </c>
      <c r="D92" s="9">
        <f t="shared" si="9"/>
        <v>0.27777777777777768</v>
      </c>
      <c r="E92" s="9">
        <f t="shared" si="10"/>
        <v>803.62499999999989</v>
      </c>
      <c r="F92" s="9">
        <f t="shared" si="11"/>
        <v>32.144999999999996</v>
      </c>
      <c r="G92" s="9"/>
    </row>
    <row r="93" spans="1:7" x14ac:dyDescent="0.25">
      <c r="A93">
        <v>91</v>
      </c>
      <c r="B93">
        <v>19.7</v>
      </c>
      <c r="C93" s="9">
        <f t="shared" si="8"/>
        <v>5.4722222222222223</v>
      </c>
      <c r="D93" s="9">
        <f t="shared" si="9"/>
        <v>0.27777777777777857</v>
      </c>
      <c r="E93" s="9">
        <f t="shared" si="10"/>
        <v>808.95833333333326</v>
      </c>
      <c r="F93" s="9">
        <f t="shared" si="11"/>
        <v>32.002747252747255</v>
      </c>
      <c r="G93" s="9"/>
    </row>
    <row r="94" spans="1:7" x14ac:dyDescent="0.25">
      <c r="A94">
        <v>92</v>
      </c>
      <c r="B94">
        <v>18.7</v>
      </c>
      <c r="C94" s="9">
        <f t="shared" si="8"/>
        <v>5.1944444444444438</v>
      </c>
      <c r="D94" s="9">
        <f t="shared" si="9"/>
        <v>-0.27777777777777857</v>
      </c>
      <c r="E94" s="9">
        <f t="shared" si="10"/>
        <v>814.29166666666652</v>
      </c>
      <c r="F94" s="9">
        <f t="shared" si="11"/>
        <v>31.863586956521733</v>
      </c>
      <c r="G94" s="9"/>
    </row>
    <row r="95" spans="1:7" x14ac:dyDescent="0.25">
      <c r="A95">
        <v>93</v>
      </c>
      <c r="B95">
        <v>17.2</v>
      </c>
      <c r="C95" s="9">
        <f t="shared" si="8"/>
        <v>4.7777777777777777</v>
      </c>
      <c r="D95" s="9">
        <f t="shared" si="9"/>
        <v>-0.41666666666666607</v>
      </c>
      <c r="E95" s="9">
        <f t="shared" si="10"/>
        <v>819.2777777777776</v>
      </c>
      <c r="F95" s="9">
        <f t="shared" si="11"/>
        <v>31.71397849462365</v>
      </c>
      <c r="G95" s="9"/>
    </row>
    <row r="96" spans="1:7" x14ac:dyDescent="0.25">
      <c r="A96">
        <v>94</v>
      </c>
      <c r="B96">
        <v>12.8</v>
      </c>
      <c r="C96" s="9">
        <f t="shared" si="8"/>
        <v>3.5555555555555558</v>
      </c>
      <c r="D96" s="9">
        <f t="shared" si="9"/>
        <v>-1.2222222222222219</v>
      </c>
      <c r="E96" s="9">
        <f t="shared" si="10"/>
        <v>823.44444444444434</v>
      </c>
      <c r="F96" s="9">
        <f t="shared" si="11"/>
        <v>31.536170212765956</v>
      </c>
      <c r="G96" s="9"/>
    </row>
    <row r="97" spans="1:7" x14ac:dyDescent="0.25">
      <c r="A97">
        <v>95</v>
      </c>
      <c r="B97">
        <v>10.3</v>
      </c>
      <c r="C97" s="9">
        <f t="shared" si="8"/>
        <v>2.8611111111111112</v>
      </c>
      <c r="D97" s="9">
        <f t="shared" si="9"/>
        <v>-0.69444444444444464</v>
      </c>
      <c r="E97" s="9">
        <f t="shared" si="10"/>
        <v>826.65277777777771</v>
      </c>
      <c r="F97" s="9">
        <f t="shared" si="11"/>
        <v>31.325789473684207</v>
      </c>
      <c r="G97" s="9"/>
    </row>
    <row r="98" spans="1:7" x14ac:dyDescent="0.25">
      <c r="A98">
        <v>96</v>
      </c>
      <c r="B98">
        <v>7.9</v>
      </c>
      <c r="C98" s="9">
        <f t="shared" si="8"/>
        <v>2.1944444444444446</v>
      </c>
      <c r="D98" s="9">
        <f t="shared" si="9"/>
        <v>-0.66666666666666652</v>
      </c>
      <c r="E98" s="9">
        <f t="shared" si="10"/>
        <v>829.18055555555543</v>
      </c>
      <c r="F98" s="9">
        <f t="shared" si="11"/>
        <v>31.094270833333329</v>
      </c>
      <c r="G98" s="9"/>
    </row>
    <row r="99" spans="1:7" x14ac:dyDescent="0.25">
      <c r="A99">
        <v>97</v>
      </c>
      <c r="B99">
        <v>3</v>
      </c>
      <c r="C99" s="9">
        <f t="shared" si="8"/>
        <v>0.83333333333333326</v>
      </c>
      <c r="D99" s="9">
        <f t="shared" si="9"/>
        <v>-1.3611111111111114</v>
      </c>
      <c r="E99" s="9">
        <f t="shared" si="10"/>
        <v>830.69444444444434</v>
      </c>
      <c r="F99" s="9">
        <f t="shared" si="11"/>
        <v>30.82989690721649</v>
      </c>
      <c r="G99" s="9"/>
    </row>
    <row r="100" spans="1:7" x14ac:dyDescent="0.25">
      <c r="A100">
        <v>98</v>
      </c>
      <c r="B100">
        <v>0</v>
      </c>
      <c r="C100" s="9">
        <f t="shared" si="8"/>
        <v>0</v>
      </c>
      <c r="D100" s="9">
        <f t="shared" si="9"/>
        <v>-0.83333333333333326</v>
      </c>
      <c r="E100" s="9">
        <f t="shared" si="10"/>
        <v>831.11111111111109</v>
      </c>
      <c r="F100" s="9">
        <f t="shared" si="11"/>
        <v>30.530612244897956</v>
      </c>
      <c r="G100" s="9"/>
    </row>
    <row r="101" spans="1:7" x14ac:dyDescent="0.25">
      <c r="A101">
        <v>99</v>
      </c>
      <c r="B101">
        <v>0</v>
      </c>
      <c r="C101" s="9">
        <f t="shared" si="8"/>
        <v>0</v>
      </c>
      <c r="D101" s="9">
        <f t="shared" si="9"/>
        <v>0</v>
      </c>
      <c r="E101" s="9">
        <f t="shared" si="10"/>
        <v>831.11111111111109</v>
      </c>
      <c r="F101" s="9">
        <f t="shared" si="11"/>
        <v>30.222222222222221</v>
      </c>
      <c r="G101" s="9"/>
    </row>
    <row r="102" spans="1:7" x14ac:dyDescent="0.25">
      <c r="A102">
        <v>100</v>
      </c>
      <c r="B102">
        <v>0</v>
      </c>
      <c r="C102" s="9">
        <f t="shared" si="8"/>
        <v>0</v>
      </c>
      <c r="D102" s="9">
        <f t="shared" si="9"/>
        <v>0</v>
      </c>
      <c r="E102" s="9">
        <f t="shared" si="10"/>
        <v>831.11111111111109</v>
      </c>
      <c r="F102" s="9">
        <f t="shared" si="11"/>
        <v>29.919999999999998</v>
      </c>
      <c r="G102" s="9"/>
    </row>
    <row r="103" spans="1:7" x14ac:dyDescent="0.25">
      <c r="A103">
        <v>101</v>
      </c>
      <c r="B103">
        <v>0</v>
      </c>
      <c r="C103" s="9">
        <f t="shared" si="8"/>
        <v>0</v>
      </c>
      <c r="D103" s="9">
        <f t="shared" si="9"/>
        <v>0</v>
      </c>
      <c r="E103" s="9">
        <f t="shared" si="10"/>
        <v>831.11111111111109</v>
      </c>
      <c r="F103" s="9">
        <f t="shared" si="11"/>
        <v>29.623762376237625</v>
      </c>
      <c r="G103" s="9"/>
    </row>
    <row r="104" spans="1:7" x14ac:dyDescent="0.25">
      <c r="A104">
        <v>102</v>
      </c>
      <c r="B104">
        <v>0</v>
      </c>
      <c r="C104" s="9">
        <f t="shared" si="8"/>
        <v>0</v>
      </c>
      <c r="D104" s="9">
        <f t="shared" si="9"/>
        <v>0</v>
      </c>
      <c r="E104" s="9">
        <f t="shared" si="10"/>
        <v>831.11111111111109</v>
      </c>
      <c r="F104" s="9">
        <f t="shared" si="11"/>
        <v>29.333333333333329</v>
      </c>
      <c r="G104" s="9"/>
    </row>
    <row r="105" spans="1:7" x14ac:dyDescent="0.25">
      <c r="A105">
        <v>103</v>
      </c>
      <c r="B105">
        <v>0</v>
      </c>
      <c r="C105" s="9">
        <f t="shared" si="8"/>
        <v>0</v>
      </c>
      <c r="D105" s="9">
        <f t="shared" si="9"/>
        <v>0</v>
      </c>
      <c r="E105" s="9">
        <f t="shared" si="10"/>
        <v>831.11111111111109</v>
      </c>
      <c r="F105" s="9">
        <f t="shared" si="11"/>
        <v>29.04854368932039</v>
      </c>
      <c r="G105" s="9"/>
    </row>
    <row r="106" spans="1:7" x14ac:dyDescent="0.25">
      <c r="A106">
        <v>104</v>
      </c>
      <c r="B106">
        <v>0</v>
      </c>
      <c r="C106" s="9">
        <f t="shared" si="8"/>
        <v>0</v>
      </c>
      <c r="D106" s="9">
        <f t="shared" si="9"/>
        <v>0</v>
      </c>
      <c r="E106" s="9">
        <f t="shared" si="10"/>
        <v>831.11111111111109</v>
      </c>
      <c r="F106" s="9">
        <f t="shared" si="11"/>
        <v>28.76923076923077</v>
      </c>
      <c r="G106" s="9"/>
    </row>
    <row r="107" spans="1:7" x14ac:dyDescent="0.25">
      <c r="A107">
        <v>105</v>
      </c>
      <c r="B107">
        <v>0</v>
      </c>
      <c r="C107" s="9">
        <f t="shared" si="8"/>
        <v>0</v>
      </c>
      <c r="D107" s="9">
        <f t="shared" si="9"/>
        <v>0</v>
      </c>
      <c r="E107" s="9">
        <f t="shared" si="10"/>
        <v>831.11111111111109</v>
      </c>
      <c r="F107" s="9">
        <f t="shared" si="11"/>
        <v>28.495238095238097</v>
      </c>
      <c r="G107" s="9"/>
    </row>
    <row r="108" spans="1:7" x14ac:dyDescent="0.25">
      <c r="A108">
        <v>106</v>
      </c>
      <c r="B108">
        <v>0</v>
      </c>
      <c r="C108" s="9">
        <f t="shared" si="8"/>
        <v>0</v>
      </c>
      <c r="D108" s="9">
        <f t="shared" si="9"/>
        <v>0</v>
      </c>
      <c r="E108" s="9">
        <f t="shared" si="10"/>
        <v>831.11111111111109</v>
      </c>
      <c r="F108" s="9">
        <f t="shared" si="11"/>
        <v>28.226415094339622</v>
      </c>
      <c r="G108" s="9"/>
    </row>
    <row r="109" spans="1:7" x14ac:dyDescent="0.25">
      <c r="A109">
        <v>107</v>
      </c>
      <c r="B109">
        <v>0</v>
      </c>
      <c r="C109" s="9">
        <f t="shared" si="8"/>
        <v>0</v>
      </c>
      <c r="D109" s="9">
        <f t="shared" si="9"/>
        <v>0</v>
      </c>
      <c r="E109" s="9">
        <f t="shared" si="10"/>
        <v>831.11111111111109</v>
      </c>
      <c r="F109" s="9">
        <f t="shared" si="11"/>
        <v>27.962616822429904</v>
      </c>
      <c r="G109" s="9"/>
    </row>
    <row r="110" spans="1:7" x14ac:dyDescent="0.25">
      <c r="A110">
        <v>108</v>
      </c>
      <c r="B110">
        <v>6.2</v>
      </c>
      <c r="C110" s="9">
        <f t="shared" si="8"/>
        <v>1.7222222222222223</v>
      </c>
      <c r="D110" s="9">
        <f t="shared" si="9"/>
        <v>1.7222222222222223</v>
      </c>
      <c r="E110" s="9">
        <f t="shared" si="10"/>
        <v>831.97222222222217</v>
      </c>
      <c r="F110" s="9">
        <f t="shared" si="11"/>
        <v>27.732407407407408</v>
      </c>
      <c r="G110" s="9"/>
    </row>
    <row r="111" spans="1:7" x14ac:dyDescent="0.25">
      <c r="A111">
        <v>109</v>
      </c>
      <c r="B111">
        <v>14.7</v>
      </c>
      <c r="C111" s="9">
        <f t="shared" si="8"/>
        <v>4.083333333333333</v>
      </c>
      <c r="D111" s="9">
        <f t="shared" si="9"/>
        <v>2.3611111111111107</v>
      </c>
      <c r="E111" s="9">
        <f t="shared" si="10"/>
        <v>834.87499999999989</v>
      </c>
      <c r="F111" s="9">
        <f t="shared" si="11"/>
        <v>27.573853211009169</v>
      </c>
      <c r="G111" s="9"/>
    </row>
    <row r="112" spans="1:7" x14ac:dyDescent="0.25">
      <c r="A112">
        <v>110</v>
      </c>
      <c r="B112">
        <v>19.3</v>
      </c>
      <c r="C112" s="9">
        <f t="shared" si="8"/>
        <v>5.3611111111111116</v>
      </c>
      <c r="D112" s="9">
        <f t="shared" si="9"/>
        <v>1.2777777777777786</v>
      </c>
      <c r="E112" s="9">
        <f t="shared" si="10"/>
        <v>839.59722222222217</v>
      </c>
      <c r="F112" s="9">
        <f t="shared" si="11"/>
        <v>27.477727272727272</v>
      </c>
      <c r="G112" s="9"/>
    </row>
    <row r="113" spans="1:7" x14ac:dyDescent="0.25">
      <c r="A113">
        <v>111</v>
      </c>
      <c r="B113">
        <v>20.100000000000001</v>
      </c>
      <c r="C113" s="9">
        <f t="shared" si="8"/>
        <v>5.5833333333333339</v>
      </c>
      <c r="D113" s="9">
        <f t="shared" si="9"/>
        <v>0.22222222222222232</v>
      </c>
      <c r="E113" s="9">
        <f t="shared" si="10"/>
        <v>845.06944444444434</v>
      </c>
      <c r="F113" s="9">
        <f t="shared" si="11"/>
        <v>27.407657657657655</v>
      </c>
      <c r="G113" s="9"/>
    </row>
    <row r="114" spans="1:7" x14ac:dyDescent="0.25">
      <c r="A114">
        <v>112</v>
      </c>
      <c r="B114">
        <v>17.8</v>
      </c>
      <c r="C114" s="9">
        <f t="shared" si="8"/>
        <v>4.9444444444444446</v>
      </c>
      <c r="D114" s="9">
        <f t="shared" si="9"/>
        <v>-0.63888888888888928</v>
      </c>
      <c r="E114" s="9">
        <f t="shared" si="10"/>
        <v>850.33333333333326</v>
      </c>
      <c r="F114" s="9">
        <f t="shared" si="11"/>
        <v>27.332142857142856</v>
      </c>
      <c r="G114" s="9"/>
    </row>
    <row r="115" spans="1:7" x14ac:dyDescent="0.25">
      <c r="A115">
        <v>113</v>
      </c>
      <c r="B115">
        <v>19.3</v>
      </c>
      <c r="C115" s="9">
        <f t="shared" si="8"/>
        <v>5.3611111111111116</v>
      </c>
      <c r="D115" s="9">
        <f t="shared" si="9"/>
        <v>0.41666666666666696</v>
      </c>
      <c r="E115" s="9">
        <f t="shared" si="10"/>
        <v>855.48611111111109</v>
      </c>
      <c r="F115" s="9">
        <f t="shared" si="11"/>
        <v>27.254424778761059</v>
      </c>
      <c r="G115" s="9"/>
    </row>
    <row r="116" spans="1:7" x14ac:dyDescent="0.25">
      <c r="A116">
        <v>114</v>
      </c>
      <c r="B116">
        <v>21.6</v>
      </c>
      <c r="C116" s="9">
        <f t="shared" si="8"/>
        <v>6</v>
      </c>
      <c r="D116" s="9">
        <f t="shared" si="9"/>
        <v>0.6388888888888884</v>
      </c>
      <c r="E116" s="9">
        <f t="shared" si="10"/>
        <v>861.16666666666663</v>
      </c>
      <c r="F116" s="9">
        <f t="shared" si="11"/>
        <v>27.194736842105264</v>
      </c>
      <c r="G116" s="9"/>
    </row>
    <row r="117" spans="1:7" x14ac:dyDescent="0.25">
      <c r="A117">
        <v>115</v>
      </c>
      <c r="B117">
        <v>24.7</v>
      </c>
      <c r="C117" s="9">
        <f t="shared" si="8"/>
        <v>6.8611111111111107</v>
      </c>
      <c r="D117" s="9">
        <f t="shared" si="9"/>
        <v>0.86111111111111072</v>
      </c>
      <c r="E117" s="9">
        <f t="shared" si="10"/>
        <v>867.59722222222217</v>
      </c>
      <c r="F117" s="9">
        <f t="shared" si="11"/>
        <v>27.159565217391304</v>
      </c>
      <c r="G117" s="9"/>
    </row>
    <row r="118" spans="1:7" x14ac:dyDescent="0.25">
      <c r="A118">
        <v>116</v>
      </c>
      <c r="B118">
        <v>30.1</v>
      </c>
      <c r="C118" s="9">
        <f t="shared" si="8"/>
        <v>8.3611111111111107</v>
      </c>
      <c r="D118" s="9">
        <f t="shared" si="9"/>
        <v>1.5</v>
      </c>
      <c r="E118" s="9">
        <f t="shared" si="10"/>
        <v>875.20833333333326</v>
      </c>
      <c r="F118" s="9">
        <f t="shared" si="11"/>
        <v>27.16163793103448</v>
      </c>
      <c r="G118" s="9"/>
    </row>
    <row r="119" spans="1:7" x14ac:dyDescent="0.25">
      <c r="A119">
        <v>117</v>
      </c>
      <c r="B119">
        <v>36.299999999999997</v>
      </c>
      <c r="C119" s="9">
        <f t="shared" si="8"/>
        <v>10.083333333333332</v>
      </c>
      <c r="D119" s="9">
        <f t="shared" si="9"/>
        <v>1.7222222222222214</v>
      </c>
      <c r="E119" s="9">
        <f t="shared" si="10"/>
        <v>884.43055555555543</v>
      </c>
      <c r="F119" s="9">
        <f t="shared" si="11"/>
        <v>27.213247863247862</v>
      </c>
      <c r="G119" s="9"/>
    </row>
    <row r="120" spans="1:7" x14ac:dyDescent="0.25">
      <c r="A120">
        <v>118</v>
      </c>
      <c r="B120">
        <v>44</v>
      </c>
      <c r="C120" s="9">
        <f t="shared" si="8"/>
        <v>12.222222222222221</v>
      </c>
      <c r="D120" s="9">
        <f t="shared" si="9"/>
        <v>2.1388888888888893</v>
      </c>
      <c r="E120" s="9">
        <f t="shared" si="10"/>
        <v>895.58333333333326</v>
      </c>
      <c r="F120" s="9">
        <f t="shared" si="11"/>
        <v>27.3228813559322</v>
      </c>
      <c r="G120" s="9"/>
    </row>
    <row r="121" spans="1:7" x14ac:dyDescent="0.25">
      <c r="A121">
        <v>119</v>
      </c>
      <c r="B121">
        <v>47.1</v>
      </c>
      <c r="C121" s="9">
        <f t="shared" si="8"/>
        <v>13.083333333333334</v>
      </c>
      <c r="D121" s="9">
        <f t="shared" si="9"/>
        <v>0.86111111111111249</v>
      </c>
      <c r="E121" s="9">
        <f t="shared" si="10"/>
        <v>908.23611111111097</v>
      </c>
      <c r="F121" s="9">
        <f t="shared" si="11"/>
        <v>27.476050420168065</v>
      </c>
      <c r="G121" s="9"/>
    </row>
    <row r="122" spans="1:7" x14ac:dyDescent="0.25">
      <c r="A122">
        <v>120</v>
      </c>
      <c r="B122">
        <v>47.9</v>
      </c>
      <c r="C122" s="9">
        <f t="shared" si="8"/>
        <v>13.305555555555555</v>
      </c>
      <c r="D122" s="9">
        <f t="shared" si="9"/>
        <v>0.22222222222222143</v>
      </c>
      <c r="E122" s="9">
        <f t="shared" si="10"/>
        <v>921.43055555555543</v>
      </c>
      <c r="F122" s="9">
        <f t="shared" si="11"/>
        <v>27.642916666666665</v>
      </c>
      <c r="G122" s="9"/>
    </row>
    <row r="123" spans="1:7" x14ac:dyDescent="0.25">
      <c r="A123">
        <v>121</v>
      </c>
      <c r="B123">
        <v>53.3</v>
      </c>
      <c r="C123" s="9">
        <f t="shared" si="8"/>
        <v>14.805555555555554</v>
      </c>
      <c r="D123" s="9">
        <f t="shared" si="9"/>
        <v>1.4999999999999982</v>
      </c>
      <c r="E123" s="9">
        <f t="shared" si="10"/>
        <v>935.48611111111097</v>
      </c>
      <c r="F123" s="9">
        <f t="shared" si="11"/>
        <v>27.832644628099168</v>
      </c>
      <c r="G123" s="9"/>
    </row>
    <row r="124" spans="1:7" x14ac:dyDescent="0.25">
      <c r="A124">
        <v>122</v>
      </c>
      <c r="B124">
        <v>57.9</v>
      </c>
      <c r="C124" s="9">
        <f t="shared" si="8"/>
        <v>16.083333333333332</v>
      </c>
      <c r="D124" s="9">
        <f t="shared" si="9"/>
        <v>1.2777777777777786</v>
      </c>
      <c r="E124" s="9">
        <f t="shared" si="10"/>
        <v>950.93055555555543</v>
      </c>
      <c r="F124" s="9">
        <f t="shared" si="11"/>
        <v>28.060245901639341</v>
      </c>
      <c r="G124" s="9"/>
    </row>
    <row r="125" spans="1:7" x14ac:dyDescent="0.25">
      <c r="A125">
        <v>123</v>
      </c>
      <c r="B125">
        <v>61.8</v>
      </c>
      <c r="C125" s="9">
        <f t="shared" si="8"/>
        <v>17.166666666666664</v>
      </c>
      <c r="D125" s="9">
        <f t="shared" si="9"/>
        <v>1.0833333333333321</v>
      </c>
      <c r="E125" s="9">
        <f t="shared" si="10"/>
        <v>967.55555555555543</v>
      </c>
      <c r="F125" s="9">
        <f t="shared" si="11"/>
        <v>28.318699186991868</v>
      </c>
      <c r="G125" s="9"/>
    </row>
    <row r="126" spans="1:7" x14ac:dyDescent="0.25">
      <c r="A126">
        <v>124</v>
      </c>
      <c r="B126">
        <v>66.400000000000006</v>
      </c>
      <c r="C126" s="9">
        <f t="shared" si="8"/>
        <v>18.444444444444446</v>
      </c>
      <c r="D126" s="9">
        <f t="shared" si="9"/>
        <v>1.2777777777777821</v>
      </c>
      <c r="E126" s="9">
        <f t="shared" si="10"/>
        <v>985.36111111111097</v>
      </c>
      <c r="F126" s="9">
        <f t="shared" si="11"/>
        <v>28.607258064516127</v>
      </c>
      <c r="G126" s="9"/>
    </row>
    <row r="127" spans="1:7" x14ac:dyDescent="0.25">
      <c r="A127">
        <v>125</v>
      </c>
      <c r="B127">
        <v>68.8</v>
      </c>
      <c r="C127" s="9">
        <f t="shared" si="8"/>
        <v>19.111111111111111</v>
      </c>
      <c r="D127" s="9">
        <f t="shared" si="9"/>
        <v>0.6666666666666643</v>
      </c>
      <c r="E127" s="9">
        <f t="shared" si="10"/>
        <v>1004.1388888888888</v>
      </c>
      <c r="F127" s="9">
        <f t="shared" si="11"/>
        <v>28.919199999999996</v>
      </c>
      <c r="G127" s="9"/>
    </row>
    <row r="128" spans="1:7" x14ac:dyDescent="0.25">
      <c r="A128">
        <v>126</v>
      </c>
      <c r="B128">
        <v>68.8</v>
      </c>
      <c r="C128" s="9">
        <f t="shared" si="8"/>
        <v>19.111111111111111</v>
      </c>
      <c r="D128" s="9">
        <f t="shared" si="9"/>
        <v>0</v>
      </c>
      <c r="E128" s="9">
        <f t="shared" si="10"/>
        <v>1023.2499999999999</v>
      </c>
      <c r="F128" s="9">
        <f t="shared" si="11"/>
        <v>29.235714285714284</v>
      </c>
      <c r="G128" s="9"/>
    </row>
    <row r="129" spans="1:7" x14ac:dyDescent="0.25">
      <c r="A129">
        <v>127</v>
      </c>
      <c r="B129">
        <v>69.5</v>
      </c>
      <c r="C129" s="9">
        <f t="shared" si="8"/>
        <v>19.305555555555554</v>
      </c>
      <c r="D129" s="9">
        <f t="shared" si="9"/>
        <v>0.19444444444444287</v>
      </c>
      <c r="E129" s="9">
        <f t="shared" si="10"/>
        <v>1042.4583333333333</v>
      </c>
      <c r="F129" s="9">
        <f t="shared" si="11"/>
        <v>29.549999999999997</v>
      </c>
      <c r="G129" s="9"/>
    </row>
    <row r="130" spans="1:7" x14ac:dyDescent="0.25">
      <c r="A130">
        <v>128</v>
      </c>
      <c r="B130">
        <v>71.099999999999994</v>
      </c>
      <c r="C130" s="9">
        <f t="shared" si="8"/>
        <v>19.749999999999996</v>
      </c>
      <c r="D130" s="9">
        <f t="shared" si="9"/>
        <v>0.44444444444444287</v>
      </c>
      <c r="E130" s="9">
        <f t="shared" si="10"/>
        <v>1061.9861111111111</v>
      </c>
      <c r="F130" s="9">
        <f t="shared" si="11"/>
        <v>29.868359375000001</v>
      </c>
      <c r="G130" s="9"/>
    </row>
    <row r="131" spans="1:7" x14ac:dyDescent="0.25">
      <c r="A131">
        <v>129</v>
      </c>
      <c r="B131">
        <v>71.099999999999994</v>
      </c>
      <c r="C131" s="9">
        <f t="shared" si="8"/>
        <v>19.749999999999996</v>
      </c>
      <c r="D131" s="9">
        <f t="shared" si="9"/>
        <v>0</v>
      </c>
      <c r="E131" s="9">
        <f t="shared" si="10"/>
        <v>1081.7361111111111</v>
      </c>
      <c r="F131" s="9">
        <f t="shared" si="11"/>
        <v>30.187984496124031</v>
      </c>
      <c r="G131" s="9"/>
    </row>
    <row r="132" spans="1:7" x14ac:dyDescent="0.25">
      <c r="A132">
        <v>130</v>
      </c>
      <c r="B132">
        <v>70.3</v>
      </c>
      <c r="C132" s="9">
        <f t="shared" si="8"/>
        <v>19.527777777777775</v>
      </c>
      <c r="D132" s="9">
        <f t="shared" si="9"/>
        <v>-0.22222222222222143</v>
      </c>
      <c r="E132" s="9">
        <f t="shared" si="10"/>
        <v>1101.375</v>
      </c>
      <c r="F132" s="9">
        <f t="shared" si="11"/>
        <v>30.499615384615389</v>
      </c>
      <c r="G132" s="9"/>
    </row>
    <row r="133" spans="1:7" x14ac:dyDescent="0.25">
      <c r="A133">
        <v>131</v>
      </c>
      <c r="B133">
        <v>70.3</v>
      </c>
      <c r="C133" s="9">
        <f t="shared" si="8"/>
        <v>19.527777777777775</v>
      </c>
      <c r="D133" s="9">
        <f t="shared" si="9"/>
        <v>0</v>
      </c>
      <c r="E133" s="9">
        <f t="shared" si="10"/>
        <v>1120.9027777777778</v>
      </c>
      <c r="F133" s="9">
        <f t="shared" si="11"/>
        <v>30.803435114503817</v>
      </c>
      <c r="G133" s="9"/>
    </row>
    <row r="134" spans="1:7" x14ac:dyDescent="0.25">
      <c r="A134">
        <v>132</v>
      </c>
      <c r="B134">
        <v>70.3</v>
      </c>
      <c r="C134" s="9">
        <f t="shared" ref="C134:C197" si="12">B134/3.6</f>
        <v>19.527777777777775</v>
      </c>
      <c r="D134" s="9">
        <f t="shared" ref="D134:D197" si="13">(C134-C133)/(A134-A133)</f>
        <v>0</v>
      </c>
      <c r="E134" s="9">
        <f t="shared" ref="E134:E197" si="14">E133+C133*(A134-A133)+(C134-C133)*(A134-A133)/2</f>
        <v>1140.4305555555557</v>
      </c>
      <c r="F134" s="9">
        <f t="shared" ref="F134:F197" si="15">E134/A134*3.6</f>
        <v>31.102651515151521</v>
      </c>
      <c r="G134" s="9"/>
    </row>
    <row r="135" spans="1:7" x14ac:dyDescent="0.25">
      <c r="A135">
        <v>133</v>
      </c>
      <c r="B135">
        <v>69.5</v>
      </c>
      <c r="C135" s="9">
        <f t="shared" si="12"/>
        <v>19.305555555555554</v>
      </c>
      <c r="D135" s="9">
        <f t="shared" si="13"/>
        <v>-0.22222222222222143</v>
      </c>
      <c r="E135" s="9">
        <f t="shared" si="14"/>
        <v>1159.8472222222224</v>
      </c>
      <c r="F135" s="9">
        <f t="shared" si="15"/>
        <v>31.394360902255642</v>
      </c>
      <c r="G135" s="9"/>
    </row>
    <row r="136" spans="1:7" x14ac:dyDescent="0.25">
      <c r="A136">
        <v>134</v>
      </c>
      <c r="B136">
        <v>71.099999999999994</v>
      </c>
      <c r="C136" s="9">
        <f t="shared" si="12"/>
        <v>19.749999999999996</v>
      </c>
      <c r="D136" s="9">
        <f t="shared" si="13"/>
        <v>0.44444444444444287</v>
      </c>
      <c r="E136" s="9">
        <f t="shared" si="14"/>
        <v>1179.3750000000002</v>
      </c>
      <c r="F136" s="9">
        <f t="shared" si="15"/>
        <v>31.684701492537322</v>
      </c>
      <c r="G136" s="9"/>
    </row>
    <row r="137" spans="1:7" x14ac:dyDescent="0.25">
      <c r="A137">
        <v>135</v>
      </c>
      <c r="B137">
        <v>70.3</v>
      </c>
      <c r="C137" s="9">
        <f t="shared" si="12"/>
        <v>19.527777777777775</v>
      </c>
      <c r="D137" s="9">
        <f t="shared" si="13"/>
        <v>-0.22222222222222143</v>
      </c>
      <c r="E137" s="9">
        <f t="shared" si="14"/>
        <v>1199.0138888888891</v>
      </c>
      <c r="F137" s="9">
        <f t="shared" si="15"/>
        <v>31.973703703703713</v>
      </c>
      <c r="G137" s="9"/>
    </row>
    <row r="138" spans="1:7" x14ac:dyDescent="0.25">
      <c r="A138">
        <v>136</v>
      </c>
      <c r="B138">
        <v>70.3</v>
      </c>
      <c r="C138" s="9">
        <f t="shared" si="12"/>
        <v>19.527777777777775</v>
      </c>
      <c r="D138" s="9">
        <f t="shared" si="13"/>
        <v>0</v>
      </c>
      <c r="E138" s="9">
        <f t="shared" si="14"/>
        <v>1218.541666666667</v>
      </c>
      <c r="F138" s="9">
        <f t="shared" si="15"/>
        <v>32.255514705882362</v>
      </c>
      <c r="G138" s="9"/>
    </row>
    <row r="139" spans="1:7" x14ac:dyDescent="0.25">
      <c r="A139">
        <v>137</v>
      </c>
      <c r="B139">
        <v>68.8</v>
      </c>
      <c r="C139" s="9">
        <f t="shared" si="12"/>
        <v>19.111111111111111</v>
      </c>
      <c r="D139" s="9">
        <f t="shared" si="13"/>
        <v>-0.4166666666666643</v>
      </c>
      <c r="E139" s="9">
        <f t="shared" si="14"/>
        <v>1237.8611111111115</v>
      </c>
      <c r="F139" s="9">
        <f t="shared" si="15"/>
        <v>32.527737226277388</v>
      </c>
      <c r="G139" s="9"/>
    </row>
    <row r="140" spans="1:7" x14ac:dyDescent="0.25">
      <c r="A140">
        <v>138</v>
      </c>
      <c r="B140">
        <v>68.8</v>
      </c>
      <c r="C140" s="9">
        <f t="shared" si="12"/>
        <v>19.111111111111111</v>
      </c>
      <c r="D140" s="9">
        <f t="shared" si="13"/>
        <v>0</v>
      </c>
      <c r="E140" s="9">
        <f t="shared" si="14"/>
        <v>1256.9722222222226</v>
      </c>
      <c r="F140" s="9">
        <f t="shared" si="15"/>
        <v>32.790579710144939</v>
      </c>
      <c r="G140" s="9"/>
    </row>
    <row r="141" spans="1:7" x14ac:dyDescent="0.25">
      <c r="A141">
        <v>139</v>
      </c>
      <c r="B141">
        <v>68</v>
      </c>
      <c r="C141" s="9">
        <f t="shared" si="12"/>
        <v>18.888888888888889</v>
      </c>
      <c r="D141" s="9">
        <f t="shared" si="13"/>
        <v>-0.22222222222222143</v>
      </c>
      <c r="E141" s="9">
        <f t="shared" si="14"/>
        <v>1275.9722222222226</v>
      </c>
      <c r="F141" s="9">
        <f t="shared" si="15"/>
        <v>33.046762589928072</v>
      </c>
      <c r="G141" s="9"/>
    </row>
    <row r="142" spans="1:7" x14ac:dyDescent="0.25">
      <c r="A142">
        <v>140</v>
      </c>
      <c r="B142">
        <v>66.400000000000006</v>
      </c>
      <c r="C142" s="9">
        <f t="shared" si="12"/>
        <v>18.444444444444446</v>
      </c>
      <c r="D142" s="9">
        <f t="shared" si="13"/>
        <v>-0.44444444444444287</v>
      </c>
      <c r="E142" s="9">
        <f t="shared" si="14"/>
        <v>1294.6388888888894</v>
      </c>
      <c r="F142" s="9">
        <f t="shared" si="15"/>
        <v>33.290714285714301</v>
      </c>
      <c r="G142" s="9"/>
    </row>
    <row r="143" spans="1:7" x14ac:dyDescent="0.25">
      <c r="A143">
        <v>141</v>
      </c>
      <c r="B143">
        <v>66.400000000000006</v>
      </c>
      <c r="C143" s="9">
        <f t="shared" si="12"/>
        <v>18.444444444444446</v>
      </c>
      <c r="D143" s="9">
        <f t="shared" si="13"/>
        <v>0</v>
      </c>
      <c r="E143" s="9">
        <f t="shared" si="14"/>
        <v>1313.0833333333337</v>
      </c>
      <c r="F143" s="9">
        <f t="shared" si="15"/>
        <v>33.525531914893627</v>
      </c>
      <c r="G143" s="9"/>
    </row>
    <row r="144" spans="1:7" x14ac:dyDescent="0.25">
      <c r="A144">
        <v>142</v>
      </c>
      <c r="B144">
        <v>64.900000000000006</v>
      </c>
      <c r="C144" s="9">
        <f t="shared" si="12"/>
        <v>18.027777777777779</v>
      </c>
      <c r="D144" s="9">
        <f t="shared" si="13"/>
        <v>-0.41666666666666785</v>
      </c>
      <c r="E144" s="9">
        <f t="shared" si="14"/>
        <v>1331.3194444444448</v>
      </c>
      <c r="F144" s="9">
        <f t="shared" si="15"/>
        <v>33.751760563380294</v>
      </c>
      <c r="G144" s="9"/>
    </row>
    <row r="145" spans="1:7" x14ac:dyDescent="0.25">
      <c r="A145">
        <v>143</v>
      </c>
      <c r="B145">
        <v>61.8</v>
      </c>
      <c r="C145" s="9">
        <f t="shared" si="12"/>
        <v>17.166666666666664</v>
      </c>
      <c r="D145" s="9">
        <f t="shared" si="13"/>
        <v>-0.86111111111111427</v>
      </c>
      <c r="E145" s="9">
        <f t="shared" si="14"/>
        <v>1348.916666666667</v>
      </c>
      <c r="F145" s="9">
        <f t="shared" si="15"/>
        <v>33.95874125874127</v>
      </c>
      <c r="G145" s="9"/>
    </row>
    <row r="146" spans="1:7" x14ac:dyDescent="0.25">
      <c r="A146">
        <v>144</v>
      </c>
      <c r="B146">
        <v>57.9</v>
      </c>
      <c r="C146" s="9">
        <f t="shared" si="12"/>
        <v>16.083333333333332</v>
      </c>
      <c r="D146" s="9">
        <f t="shared" si="13"/>
        <v>-1.0833333333333321</v>
      </c>
      <c r="E146" s="9">
        <f t="shared" si="14"/>
        <v>1365.541666666667</v>
      </c>
      <c r="F146" s="9">
        <f t="shared" si="15"/>
        <v>34.138541666666676</v>
      </c>
      <c r="G146" s="9"/>
    </row>
    <row r="147" spans="1:7" x14ac:dyDescent="0.25">
      <c r="A147">
        <v>145</v>
      </c>
      <c r="B147">
        <v>54.1</v>
      </c>
      <c r="C147" s="9">
        <f t="shared" si="12"/>
        <v>15.027777777777779</v>
      </c>
      <c r="D147" s="9">
        <f t="shared" si="13"/>
        <v>-1.0555555555555536</v>
      </c>
      <c r="E147" s="9">
        <f t="shared" si="14"/>
        <v>1381.0972222222224</v>
      </c>
      <c r="F147" s="9">
        <f t="shared" si="15"/>
        <v>34.289310344827591</v>
      </c>
      <c r="G147" s="9"/>
    </row>
    <row r="148" spans="1:7" x14ac:dyDescent="0.25">
      <c r="A148">
        <v>146</v>
      </c>
      <c r="B148">
        <v>51</v>
      </c>
      <c r="C148" s="9">
        <f t="shared" si="12"/>
        <v>14.166666666666666</v>
      </c>
      <c r="D148" s="9">
        <f t="shared" si="13"/>
        <v>-0.86111111111111249</v>
      </c>
      <c r="E148" s="9">
        <f t="shared" si="14"/>
        <v>1395.6944444444446</v>
      </c>
      <c r="F148" s="9">
        <f t="shared" si="15"/>
        <v>34.414383561643838</v>
      </c>
      <c r="G148" s="9"/>
    </row>
    <row r="149" spans="1:7" x14ac:dyDescent="0.25">
      <c r="A149">
        <v>147</v>
      </c>
      <c r="B149">
        <v>50.2</v>
      </c>
      <c r="C149" s="9">
        <f t="shared" si="12"/>
        <v>13.944444444444445</v>
      </c>
      <c r="D149" s="9">
        <f t="shared" si="13"/>
        <v>-0.22222222222222143</v>
      </c>
      <c r="E149" s="9">
        <f t="shared" si="14"/>
        <v>1409.7500000000002</v>
      </c>
      <c r="F149" s="9">
        <f t="shared" si="15"/>
        <v>34.52448979591837</v>
      </c>
      <c r="G149" s="9"/>
    </row>
    <row r="150" spans="1:7" x14ac:dyDescent="0.25">
      <c r="A150">
        <v>148</v>
      </c>
      <c r="B150">
        <v>47.9</v>
      </c>
      <c r="C150" s="9">
        <f t="shared" si="12"/>
        <v>13.305555555555555</v>
      </c>
      <c r="D150" s="9">
        <f t="shared" si="13"/>
        <v>-0.63888888888888928</v>
      </c>
      <c r="E150" s="9">
        <f t="shared" si="14"/>
        <v>1423.3750000000002</v>
      </c>
      <c r="F150" s="9">
        <f t="shared" si="15"/>
        <v>34.622635135135141</v>
      </c>
      <c r="G150" s="9"/>
    </row>
    <row r="151" spans="1:7" x14ac:dyDescent="0.25">
      <c r="A151">
        <v>149</v>
      </c>
      <c r="B151">
        <v>44</v>
      </c>
      <c r="C151" s="9">
        <f t="shared" si="12"/>
        <v>12.222222222222221</v>
      </c>
      <c r="D151" s="9">
        <f t="shared" si="13"/>
        <v>-1.0833333333333339</v>
      </c>
      <c r="E151" s="9">
        <f t="shared" si="14"/>
        <v>1436.1388888888891</v>
      </c>
      <c r="F151" s="9">
        <f t="shared" si="15"/>
        <v>34.698657718120813</v>
      </c>
      <c r="G151" s="9"/>
    </row>
    <row r="152" spans="1:7" x14ac:dyDescent="0.25">
      <c r="A152">
        <v>150</v>
      </c>
      <c r="B152">
        <v>37.9</v>
      </c>
      <c r="C152" s="9">
        <f t="shared" si="12"/>
        <v>10.527777777777777</v>
      </c>
      <c r="D152" s="9">
        <f t="shared" si="13"/>
        <v>-1.6944444444444446</v>
      </c>
      <c r="E152" s="9">
        <f t="shared" si="14"/>
        <v>1447.5138888888891</v>
      </c>
      <c r="F152" s="9">
        <f t="shared" si="15"/>
        <v>34.740333333333339</v>
      </c>
      <c r="G152" s="9"/>
    </row>
    <row r="153" spans="1:7" x14ac:dyDescent="0.25">
      <c r="A153">
        <v>151</v>
      </c>
      <c r="B153">
        <v>28.6</v>
      </c>
      <c r="C153" s="9">
        <f t="shared" si="12"/>
        <v>7.9444444444444446</v>
      </c>
      <c r="D153" s="9">
        <f t="shared" si="13"/>
        <v>-2.5833333333333321</v>
      </c>
      <c r="E153" s="9">
        <f t="shared" si="14"/>
        <v>1456.7500000000002</v>
      </c>
      <c r="F153" s="9">
        <f t="shared" si="15"/>
        <v>34.730463576158947</v>
      </c>
      <c r="G153" s="9"/>
    </row>
    <row r="154" spans="1:7" x14ac:dyDescent="0.25">
      <c r="A154">
        <v>152</v>
      </c>
      <c r="B154">
        <v>13.9</v>
      </c>
      <c r="C154" s="9">
        <f t="shared" si="12"/>
        <v>3.8611111111111112</v>
      </c>
      <c r="D154" s="9">
        <f t="shared" si="13"/>
        <v>-4.0833333333333339</v>
      </c>
      <c r="E154" s="9">
        <f t="shared" si="14"/>
        <v>1462.6527777777778</v>
      </c>
      <c r="F154" s="9">
        <f t="shared" si="15"/>
        <v>34.641776315789471</v>
      </c>
      <c r="G154" s="9"/>
    </row>
    <row r="155" spans="1:7" x14ac:dyDescent="0.25">
      <c r="A155">
        <v>153</v>
      </c>
      <c r="B155">
        <v>1.5</v>
      </c>
      <c r="C155" s="9">
        <f t="shared" si="12"/>
        <v>0.41666666666666663</v>
      </c>
      <c r="D155" s="9">
        <f t="shared" si="13"/>
        <v>-3.4444444444444446</v>
      </c>
      <c r="E155" s="9">
        <f t="shared" si="14"/>
        <v>1464.7916666666667</v>
      </c>
      <c r="F155" s="9">
        <f t="shared" si="15"/>
        <v>34.465686274509807</v>
      </c>
      <c r="G155" s="9"/>
    </row>
    <row r="156" spans="1:7" x14ac:dyDescent="0.25">
      <c r="A156">
        <v>154</v>
      </c>
      <c r="B156">
        <v>0</v>
      </c>
      <c r="C156" s="9">
        <f t="shared" si="12"/>
        <v>0</v>
      </c>
      <c r="D156" s="9">
        <f t="shared" si="13"/>
        <v>-0.41666666666666663</v>
      </c>
      <c r="E156" s="9">
        <f t="shared" si="14"/>
        <v>1465.0000000000002</v>
      </c>
      <c r="F156" s="9">
        <f t="shared" si="15"/>
        <v>34.246753246753258</v>
      </c>
      <c r="G156" s="9"/>
    </row>
    <row r="157" spans="1:7" x14ac:dyDescent="0.25">
      <c r="A157">
        <v>155</v>
      </c>
      <c r="B157">
        <v>0</v>
      </c>
      <c r="C157" s="9">
        <f t="shared" si="12"/>
        <v>0</v>
      </c>
      <c r="D157" s="9">
        <f t="shared" si="13"/>
        <v>0</v>
      </c>
      <c r="E157" s="9">
        <f t="shared" si="14"/>
        <v>1465.0000000000002</v>
      </c>
      <c r="F157" s="9">
        <f t="shared" si="15"/>
        <v>34.025806451612908</v>
      </c>
      <c r="G157" s="9"/>
    </row>
    <row r="158" spans="1:7" x14ac:dyDescent="0.25">
      <c r="A158">
        <v>156</v>
      </c>
      <c r="B158">
        <v>0</v>
      </c>
      <c r="C158" s="9">
        <f t="shared" si="12"/>
        <v>0</v>
      </c>
      <c r="D158" s="9">
        <f t="shared" si="13"/>
        <v>0</v>
      </c>
      <c r="E158" s="9">
        <f t="shared" si="14"/>
        <v>1465.0000000000002</v>
      </c>
      <c r="F158" s="9">
        <f t="shared" si="15"/>
        <v>33.807692307692314</v>
      </c>
      <c r="G158" s="9"/>
    </row>
    <row r="159" spans="1:7" x14ac:dyDescent="0.25">
      <c r="A159">
        <v>157</v>
      </c>
      <c r="B159">
        <v>0</v>
      </c>
      <c r="C159" s="9">
        <f t="shared" si="12"/>
        <v>0</v>
      </c>
      <c r="D159" s="9">
        <f t="shared" si="13"/>
        <v>0</v>
      </c>
      <c r="E159" s="9">
        <f t="shared" si="14"/>
        <v>1465.0000000000002</v>
      </c>
      <c r="F159" s="9">
        <f t="shared" si="15"/>
        <v>33.592356687898096</v>
      </c>
      <c r="G159" s="9"/>
    </row>
    <row r="160" spans="1:7" x14ac:dyDescent="0.25">
      <c r="A160">
        <v>158</v>
      </c>
      <c r="B160">
        <v>0</v>
      </c>
      <c r="C160" s="9">
        <f t="shared" si="12"/>
        <v>0</v>
      </c>
      <c r="D160" s="9">
        <f t="shared" si="13"/>
        <v>0</v>
      </c>
      <c r="E160" s="9">
        <f t="shared" si="14"/>
        <v>1465.0000000000002</v>
      </c>
      <c r="F160" s="9">
        <f t="shared" si="15"/>
        <v>33.379746835443044</v>
      </c>
      <c r="G160" s="9"/>
    </row>
    <row r="161" spans="1:7" x14ac:dyDescent="0.25">
      <c r="A161">
        <v>159</v>
      </c>
      <c r="B161">
        <v>0</v>
      </c>
      <c r="C161" s="9">
        <f t="shared" si="12"/>
        <v>0</v>
      </c>
      <c r="D161" s="9">
        <f t="shared" si="13"/>
        <v>0</v>
      </c>
      <c r="E161" s="9">
        <f t="shared" si="14"/>
        <v>1465.0000000000002</v>
      </c>
      <c r="F161" s="9">
        <f t="shared" si="15"/>
        <v>33.169811320754725</v>
      </c>
      <c r="G161" s="9"/>
    </row>
    <row r="162" spans="1:7" x14ac:dyDescent="0.25">
      <c r="A162">
        <v>160</v>
      </c>
      <c r="B162">
        <v>0</v>
      </c>
      <c r="C162" s="9">
        <f t="shared" si="12"/>
        <v>0</v>
      </c>
      <c r="D162" s="9">
        <f t="shared" si="13"/>
        <v>0</v>
      </c>
      <c r="E162" s="9">
        <f t="shared" si="14"/>
        <v>1465.0000000000002</v>
      </c>
      <c r="F162" s="9">
        <f t="shared" si="15"/>
        <v>32.962500000000006</v>
      </c>
      <c r="G162" s="9"/>
    </row>
    <row r="163" spans="1:7" x14ac:dyDescent="0.25">
      <c r="A163">
        <v>161</v>
      </c>
      <c r="B163">
        <v>0</v>
      </c>
      <c r="C163" s="9">
        <f t="shared" si="12"/>
        <v>0</v>
      </c>
      <c r="D163" s="9">
        <f t="shared" si="13"/>
        <v>0</v>
      </c>
      <c r="E163" s="9">
        <f t="shared" si="14"/>
        <v>1465.0000000000002</v>
      </c>
      <c r="F163" s="9">
        <f t="shared" si="15"/>
        <v>32.757763975155285</v>
      </c>
      <c r="G163" s="9"/>
    </row>
    <row r="164" spans="1:7" x14ac:dyDescent="0.25">
      <c r="A164">
        <v>162</v>
      </c>
      <c r="B164">
        <v>0.7</v>
      </c>
      <c r="C164" s="9">
        <f t="shared" si="12"/>
        <v>0.19444444444444442</v>
      </c>
      <c r="D164" s="9">
        <f t="shared" si="13"/>
        <v>0.19444444444444442</v>
      </c>
      <c r="E164" s="9">
        <f t="shared" si="14"/>
        <v>1465.0972222222224</v>
      </c>
      <c r="F164" s="9">
        <f t="shared" si="15"/>
        <v>32.557716049382719</v>
      </c>
      <c r="G164" s="9"/>
    </row>
    <row r="165" spans="1:7" x14ac:dyDescent="0.25">
      <c r="A165">
        <v>163</v>
      </c>
      <c r="B165">
        <v>1.4</v>
      </c>
      <c r="C165" s="9">
        <f t="shared" si="12"/>
        <v>0.38888888888888884</v>
      </c>
      <c r="D165" s="9">
        <f t="shared" si="13"/>
        <v>0.19444444444444442</v>
      </c>
      <c r="E165" s="9">
        <f t="shared" si="14"/>
        <v>1465.3888888888889</v>
      </c>
      <c r="F165" s="9">
        <f t="shared" si="15"/>
        <v>32.364417177914113</v>
      </c>
      <c r="G165" s="9"/>
    </row>
    <row r="166" spans="1:7" x14ac:dyDescent="0.25">
      <c r="A166">
        <v>164</v>
      </c>
      <c r="B166">
        <v>3.6</v>
      </c>
      <c r="C166" s="9">
        <f t="shared" si="12"/>
        <v>1</v>
      </c>
      <c r="D166" s="9">
        <f t="shared" si="13"/>
        <v>0.61111111111111116</v>
      </c>
      <c r="E166" s="9">
        <f t="shared" si="14"/>
        <v>1466.0833333333335</v>
      </c>
      <c r="F166" s="9">
        <f t="shared" si="15"/>
        <v>32.182317073170736</v>
      </c>
      <c r="G166" s="9"/>
    </row>
    <row r="167" spans="1:7" x14ac:dyDescent="0.25">
      <c r="A167">
        <v>165</v>
      </c>
      <c r="B167">
        <v>4.3</v>
      </c>
      <c r="C167" s="9">
        <f t="shared" si="12"/>
        <v>1.1944444444444444</v>
      </c>
      <c r="D167" s="9">
        <f t="shared" si="13"/>
        <v>0.19444444444444442</v>
      </c>
      <c r="E167" s="9">
        <f t="shared" si="14"/>
        <v>1467.1805555555557</v>
      </c>
      <c r="F167" s="9">
        <f t="shared" si="15"/>
        <v>32.011212121212125</v>
      </c>
      <c r="G167" s="9"/>
    </row>
    <row r="168" spans="1:7" x14ac:dyDescent="0.25">
      <c r="A168">
        <v>166</v>
      </c>
      <c r="B168">
        <v>10.1</v>
      </c>
      <c r="C168" s="9">
        <f t="shared" si="12"/>
        <v>2.8055555555555554</v>
      </c>
      <c r="D168" s="9">
        <f t="shared" si="13"/>
        <v>1.6111111111111109</v>
      </c>
      <c r="E168" s="9">
        <f t="shared" si="14"/>
        <v>1469.1805555555557</v>
      </c>
      <c r="F168" s="9">
        <f t="shared" si="15"/>
        <v>31.861746987951811</v>
      </c>
      <c r="G168" s="9"/>
    </row>
    <row r="169" spans="1:7" x14ac:dyDescent="0.25">
      <c r="A169">
        <v>167</v>
      </c>
      <c r="B169">
        <v>16.600000000000001</v>
      </c>
      <c r="C169" s="9">
        <f t="shared" si="12"/>
        <v>4.6111111111111116</v>
      </c>
      <c r="D169" s="9">
        <f t="shared" si="13"/>
        <v>1.8055555555555562</v>
      </c>
      <c r="E169" s="9">
        <f t="shared" si="14"/>
        <v>1472.8888888888891</v>
      </c>
      <c r="F169" s="9">
        <f t="shared" si="15"/>
        <v>31.750898203592822</v>
      </c>
      <c r="G169" s="9"/>
    </row>
    <row r="170" spans="1:7" x14ac:dyDescent="0.25">
      <c r="A170">
        <v>168</v>
      </c>
      <c r="B170">
        <v>19.5</v>
      </c>
      <c r="C170" s="9">
        <f t="shared" si="12"/>
        <v>5.416666666666667</v>
      </c>
      <c r="D170" s="9">
        <f t="shared" si="13"/>
        <v>0.80555555555555536</v>
      </c>
      <c r="E170" s="9">
        <f t="shared" si="14"/>
        <v>1477.9027777777781</v>
      </c>
      <c r="F170" s="9">
        <f t="shared" si="15"/>
        <v>31.669345238095243</v>
      </c>
      <c r="G170" s="9"/>
    </row>
    <row r="171" spans="1:7" x14ac:dyDescent="0.25">
      <c r="A171">
        <v>169</v>
      </c>
      <c r="B171">
        <v>19.5</v>
      </c>
      <c r="C171" s="9">
        <f t="shared" si="12"/>
        <v>5.416666666666667</v>
      </c>
      <c r="D171" s="9">
        <f t="shared" si="13"/>
        <v>0</v>
      </c>
      <c r="E171" s="9">
        <f t="shared" si="14"/>
        <v>1483.3194444444448</v>
      </c>
      <c r="F171" s="9">
        <f t="shared" si="15"/>
        <v>31.597337278106519</v>
      </c>
      <c r="G171" s="9"/>
    </row>
    <row r="172" spans="1:7" x14ac:dyDescent="0.25">
      <c r="A172">
        <v>170</v>
      </c>
      <c r="B172">
        <v>19.5</v>
      </c>
      <c r="C172" s="9">
        <f t="shared" si="12"/>
        <v>5.416666666666667</v>
      </c>
      <c r="D172" s="9">
        <f t="shared" si="13"/>
        <v>0</v>
      </c>
      <c r="E172" s="9">
        <f t="shared" si="14"/>
        <v>1488.7361111111115</v>
      </c>
      <c r="F172" s="9">
        <f t="shared" si="15"/>
        <v>31.526176470588247</v>
      </c>
      <c r="G172" s="9"/>
    </row>
    <row r="173" spans="1:7" x14ac:dyDescent="0.25">
      <c r="A173">
        <v>171</v>
      </c>
      <c r="B173">
        <v>19.5</v>
      </c>
      <c r="C173" s="9">
        <f t="shared" si="12"/>
        <v>5.416666666666667</v>
      </c>
      <c r="D173" s="9">
        <f t="shared" si="13"/>
        <v>0</v>
      </c>
      <c r="E173" s="9">
        <f t="shared" si="14"/>
        <v>1494.1527777777783</v>
      </c>
      <c r="F173" s="9">
        <f t="shared" si="15"/>
        <v>31.455847953216388</v>
      </c>
      <c r="G173" s="9"/>
    </row>
    <row r="174" spans="1:7" x14ac:dyDescent="0.25">
      <c r="A174">
        <v>172</v>
      </c>
      <c r="B174">
        <v>20.2</v>
      </c>
      <c r="C174" s="9">
        <f t="shared" si="12"/>
        <v>5.6111111111111107</v>
      </c>
      <c r="D174" s="9">
        <f t="shared" si="13"/>
        <v>0.19444444444444375</v>
      </c>
      <c r="E174" s="9">
        <f t="shared" si="14"/>
        <v>1499.6666666666672</v>
      </c>
      <c r="F174" s="9">
        <f t="shared" si="15"/>
        <v>31.388372093023268</v>
      </c>
      <c r="G174" s="9"/>
    </row>
    <row r="175" spans="1:7" x14ac:dyDescent="0.25">
      <c r="A175">
        <v>173</v>
      </c>
      <c r="B175">
        <v>22.4</v>
      </c>
      <c r="C175" s="9">
        <f t="shared" si="12"/>
        <v>6.2222222222222214</v>
      </c>
      <c r="D175" s="9">
        <f t="shared" si="13"/>
        <v>0.61111111111111072</v>
      </c>
      <c r="E175" s="9">
        <f t="shared" si="14"/>
        <v>1505.5833333333339</v>
      </c>
      <c r="F175" s="9">
        <f t="shared" si="15"/>
        <v>31.330057803468218</v>
      </c>
      <c r="G175" s="9"/>
    </row>
    <row r="176" spans="1:7" x14ac:dyDescent="0.25">
      <c r="A176">
        <v>174</v>
      </c>
      <c r="B176">
        <v>23.9</v>
      </c>
      <c r="C176" s="9">
        <f t="shared" si="12"/>
        <v>6.6388888888888884</v>
      </c>
      <c r="D176" s="9">
        <f t="shared" si="13"/>
        <v>0.41666666666666696</v>
      </c>
      <c r="E176" s="9">
        <f t="shared" si="14"/>
        <v>1512.0138888888894</v>
      </c>
      <c r="F176" s="9">
        <f t="shared" si="15"/>
        <v>31.283045977011504</v>
      </c>
      <c r="G176" s="9"/>
    </row>
    <row r="177" spans="1:7" x14ac:dyDescent="0.25">
      <c r="A177">
        <v>175</v>
      </c>
      <c r="B177">
        <v>26</v>
      </c>
      <c r="C177" s="9">
        <f t="shared" si="12"/>
        <v>7.2222222222222223</v>
      </c>
      <c r="D177" s="9">
        <f t="shared" si="13"/>
        <v>0.58333333333333393</v>
      </c>
      <c r="E177" s="9">
        <f t="shared" si="14"/>
        <v>1518.944444444445</v>
      </c>
      <c r="F177" s="9">
        <f t="shared" si="15"/>
        <v>31.246857142857159</v>
      </c>
      <c r="G177" s="9"/>
    </row>
    <row r="178" spans="1:7" x14ac:dyDescent="0.25">
      <c r="A178">
        <v>176</v>
      </c>
      <c r="B178">
        <v>26.7</v>
      </c>
      <c r="C178" s="9">
        <f t="shared" si="12"/>
        <v>7.4166666666666661</v>
      </c>
      <c r="D178" s="9">
        <f t="shared" si="13"/>
        <v>0.19444444444444375</v>
      </c>
      <c r="E178" s="9">
        <f t="shared" si="14"/>
        <v>1526.2638888888894</v>
      </c>
      <c r="F178" s="9">
        <f t="shared" si="15"/>
        <v>31.219034090909101</v>
      </c>
      <c r="G178" s="9"/>
    </row>
    <row r="179" spans="1:7" x14ac:dyDescent="0.25">
      <c r="A179">
        <v>177</v>
      </c>
      <c r="B179">
        <v>28.9</v>
      </c>
      <c r="C179" s="9">
        <f t="shared" si="12"/>
        <v>8.0277777777777768</v>
      </c>
      <c r="D179" s="9">
        <f t="shared" si="13"/>
        <v>0.61111111111111072</v>
      </c>
      <c r="E179" s="9">
        <f t="shared" si="14"/>
        <v>1533.9861111111118</v>
      </c>
      <c r="F179" s="9">
        <f t="shared" si="15"/>
        <v>31.199717514124309</v>
      </c>
      <c r="G179" s="9"/>
    </row>
    <row r="180" spans="1:7" x14ac:dyDescent="0.25">
      <c r="A180">
        <v>178</v>
      </c>
      <c r="B180">
        <v>28.2</v>
      </c>
      <c r="C180" s="9">
        <f t="shared" si="12"/>
        <v>7.833333333333333</v>
      </c>
      <c r="D180" s="9">
        <f t="shared" si="13"/>
        <v>-0.19444444444444375</v>
      </c>
      <c r="E180" s="9">
        <f t="shared" si="14"/>
        <v>1541.9166666666674</v>
      </c>
      <c r="F180" s="9">
        <f t="shared" si="15"/>
        <v>31.184831460674175</v>
      </c>
      <c r="G180" s="9"/>
    </row>
    <row r="181" spans="1:7" x14ac:dyDescent="0.25">
      <c r="A181">
        <v>179</v>
      </c>
      <c r="B181">
        <v>28.9</v>
      </c>
      <c r="C181" s="9">
        <f t="shared" si="12"/>
        <v>8.0277777777777768</v>
      </c>
      <c r="D181" s="9">
        <f t="shared" si="13"/>
        <v>0.19444444444444375</v>
      </c>
      <c r="E181" s="9">
        <f t="shared" si="14"/>
        <v>1549.8472222222229</v>
      </c>
      <c r="F181" s="9">
        <f t="shared" si="15"/>
        <v>31.170111731843591</v>
      </c>
      <c r="G181" s="9"/>
    </row>
    <row r="182" spans="1:7" x14ac:dyDescent="0.25">
      <c r="A182">
        <v>180</v>
      </c>
      <c r="B182">
        <v>31.1</v>
      </c>
      <c r="C182" s="9">
        <f t="shared" si="12"/>
        <v>8.6388888888888893</v>
      </c>
      <c r="D182" s="9">
        <f t="shared" si="13"/>
        <v>0.61111111111111249</v>
      </c>
      <c r="E182" s="9">
        <f t="shared" si="14"/>
        <v>1558.1805555555563</v>
      </c>
      <c r="F182" s="9">
        <f t="shared" si="15"/>
        <v>31.163611111111127</v>
      </c>
      <c r="G182" s="9"/>
    </row>
    <row r="183" spans="1:7" x14ac:dyDescent="0.25">
      <c r="A183">
        <v>181</v>
      </c>
      <c r="B183">
        <v>34</v>
      </c>
      <c r="C183" s="9">
        <f t="shared" si="12"/>
        <v>9.4444444444444446</v>
      </c>
      <c r="D183" s="9">
        <f t="shared" si="13"/>
        <v>0.80555555555555536</v>
      </c>
      <c r="E183" s="9">
        <f t="shared" si="14"/>
        <v>1567.2222222222231</v>
      </c>
      <c r="F183" s="9">
        <f t="shared" si="15"/>
        <v>31.171270718232059</v>
      </c>
      <c r="G183" s="9"/>
    </row>
    <row r="184" spans="1:7" x14ac:dyDescent="0.25">
      <c r="A184">
        <v>182</v>
      </c>
      <c r="B184">
        <v>36.9</v>
      </c>
      <c r="C184" s="9">
        <f t="shared" si="12"/>
        <v>10.25</v>
      </c>
      <c r="D184" s="9">
        <f t="shared" si="13"/>
        <v>0.80555555555555536</v>
      </c>
      <c r="E184" s="9">
        <f t="shared" si="14"/>
        <v>1577.0694444444453</v>
      </c>
      <c r="F184" s="9">
        <f t="shared" si="15"/>
        <v>31.194780219780238</v>
      </c>
      <c r="G184" s="9"/>
    </row>
    <row r="185" spans="1:7" x14ac:dyDescent="0.25">
      <c r="A185">
        <v>183</v>
      </c>
      <c r="B185">
        <v>42.7</v>
      </c>
      <c r="C185" s="9">
        <f t="shared" si="12"/>
        <v>11.861111111111112</v>
      </c>
      <c r="D185" s="9">
        <f t="shared" si="13"/>
        <v>1.6111111111111125</v>
      </c>
      <c r="E185" s="9">
        <f t="shared" si="14"/>
        <v>1588.1250000000009</v>
      </c>
      <c r="F185" s="9">
        <f t="shared" si="15"/>
        <v>31.24180327868854</v>
      </c>
      <c r="G185" s="9"/>
    </row>
    <row r="186" spans="1:7" x14ac:dyDescent="0.25">
      <c r="A186">
        <v>184</v>
      </c>
      <c r="B186">
        <v>46.3</v>
      </c>
      <c r="C186" s="9">
        <f t="shared" si="12"/>
        <v>12.861111111111111</v>
      </c>
      <c r="D186" s="9">
        <f t="shared" si="13"/>
        <v>0.99999999999999822</v>
      </c>
      <c r="E186" s="9">
        <f t="shared" si="14"/>
        <v>1600.486111111112</v>
      </c>
      <c r="F186" s="9">
        <f t="shared" si="15"/>
        <v>31.31385869565219</v>
      </c>
      <c r="G186" s="9"/>
    </row>
    <row r="187" spans="1:7" x14ac:dyDescent="0.25">
      <c r="A187">
        <v>185</v>
      </c>
      <c r="B187">
        <v>47</v>
      </c>
      <c r="C187" s="9">
        <f t="shared" si="12"/>
        <v>13.055555555555555</v>
      </c>
      <c r="D187" s="9">
        <f t="shared" si="13"/>
        <v>0.19444444444444464</v>
      </c>
      <c r="E187" s="9">
        <f t="shared" si="14"/>
        <v>1613.4444444444453</v>
      </c>
      <c r="F187" s="9">
        <f t="shared" si="15"/>
        <v>31.396756756756776</v>
      </c>
      <c r="G187" s="9"/>
    </row>
    <row r="188" spans="1:7" x14ac:dyDescent="0.25">
      <c r="A188">
        <v>186</v>
      </c>
      <c r="B188">
        <v>47</v>
      </c>
      <c r="C188" s="9">
        <f t="shared" si="12"/>
        <v>13.055555555555555</v>
      </c>
      <c r="D188" s="9">
        <f t="shared" si="13"/>
        <v>0</v>
      </c>
      <c r="E188" s="9">
        <f t="shared" si="14"/>
        <v>1626.5000000000009</v>
      </c>
      <c r="F188" s="9">
        <f t="shared" si="15"/>
        <v>31.48064516129034</v>
      </c>
      <c r="G188" s="9"/>
    </row>
    <row r="189" spans="1:7" x14ac:dyDescent="0.25">
      <c r="A189">
        <v>187</v>
      </c>
      <c r="B189">
        <v>47.7</v>
      </c>
      <c r="C189" s="9">
        <f t="shared" si="12"/>
        <v>13.25</v>
      </c>
      <c r="D189" s="9">
        <f t="shared" si="13"/>
        <v>0.19444444444444464</v>
      </c>
      <c r="E189" s="9">
        <f t="shared" si="14"/>
        <v>1639.6527777777787</v>
      </c>
      <c r="F189" s="9">
        <f t="shared" si="15"/>
        <v>31.565508021390396</v>
      </c>
      <c r="G189" s="9"/>
    </row>
    <row r="190" spans="1:7" x14ac:dyDescent="0.25">
      <c r="A190">
        <v>188</v>
      </c>
      <c r="B190">
        <v>47</v>
      </c>
      <c r="C190" s="9">
        <f t="shared" si="12"/>
        <v>13.055555555555555</v>
      </c>
      <c r="D190" s="9">
        <f t="shared" si="13"/>
        <v>-0.19444444444444464</v>
      </c>
      <c r="E190" s="9">
        <f t="shared" si="14"/>
        <v>1652.8055555555566</v>
      </c>
      <c r="F190" s="9">
        <f t="shared" si="15"/>
        <v>31.649468085106403</v>
      </c>
      <c r="G190" s="9"/>
    </row>
    <row r="191" spans="1:7" x14ac:dyDescent="0.25">
      <c r="A191">
        <v>189</v>
      </c>
      <c r="B191">
        <v>46.3</v>
      </c>
      <c r="C191" s="9">
        <f t="shared" si="12"/>
        <v>12.861111111111111</v>
      </c>
      <c r="D191" s="9">
        <f t="shared" si="13"/>
        <v>-0.19444444444444464</v>
      </c>
      <c r="E191" s="9">
        <f t="shared" si="14"/>
        <v>1665.7638888888901</v>
      </c>
      <c r="F191" s="9">
        <f t="shared" si="15"/>
        <v>31.728835978836003</v>
      </c>
      <c r="G191" s="9"/>
    </row>
    <row r="192" spans="1:7" x14ac:dyDescent="0.25">
      <c r="A192">
        <v>190</v>
      </c>
      <c r="B192">
        <v>44.1</v>
      </c>
      <c r="C192" s="9">
        <f t="shared" si="12"/>
        <v>12.25</v>
      </c>
      <c r="D192" s="9">
        <f t="shared" si="13"/>
        <v>-0.61111111111111072</v>
      </c>
      <c r="E192" s="9">
        <f t="shared" si="14"/>
        <v>1678.3194444444455</v>
      </c>
      <c r="F192" s="9">
        <f t="shared" si="15"/>
        <v>31.799736842105283</v>
      </c>
      <c r="G192" s="9"/>
    </row>
    <row r="193" spans="1:7" x14ac:dyDescent="0.25">
      <c r="A193">
        <v>191</v>
      </c>
      <c r="B193">
        <v>44.1</v>
      </c>
      <c r="C193" s="9">
        <f t="shared" si="12"/>
        <v>12.25</v>
      </c>
      <c r="D193" s="9">
        <f t="shared" si="13"/>
        <v>0</v>
      </c>
      <c r="E193" s="9">
        <f t="shared" si="14"/>
        <v>1690.5694444444455</v>
      </c>
      <c r="F193" s="9">
        <f t="shared" si="15"/>
        <v>31.864136125654472</v>
      </c>
      <c r="G193" s="9"/>
    </row>
    <row r="194" spans="1:7" x14ac:dyDescent="0.25">
      <c r="A194">
        <v>192</v>
      </c>
      <c r="B194">
        <v>44.8</v>
      </c>
      <c r="C194" s="9">
        <f t="shared" si="12"/>
        <v>12.444444444444443</v>
      </c>
      <c r="D194" s="9">
        <f t="shared" si="13"/>
        <v>0.19444444444444287</v>
      </c>
      <c r="E194" s="9">
        <f t="shared" si="14"/>
        <v>1702.9166666666677</v>
      </c>
      <c r="F194" s="9">
        <f t="shared" si="15"/>
        <v>31.929687500000021</v>
      </c>
      <c r="G194" s="9"/>
    </row>
    <row r="195" spans="1:7" x14ac:dyDescent="0.25">
      <c r="A195">
        <v>193</v>
      </c>
      <c r="B195">
        <v>45.5</v>
      </c>
      <c r="C195" s="9">
        <f t="shared" si="12"/>
        <v>12.638888888888889</v>
      </c>
      <c r="D195" s="9">
        <f t="shared" si="13"/>
        <v>0.19444444444444642</v>
      </c>
      <c r="E195" s="9">
        <f t="shared" si="14"/>
        <v>1715.4583333333342</v>
      </c>
      <c r="F195" s="9">
        <f t="shared" si="15"/>
        <v>31.998186528497424</v>
      </c>
      <c r="G195" s="9"/>
    </row>
    <row r="196" spans="1:7" x14ac:dyDescent="0.25">
      <c r="A196">
        <v>194</v>
      </c>
      <c r="B196">
        <v>47</v>
      </c>
      <c r="C196" s="9">
        <f t="shared" si="12"/>
        <v>13.055555555555555</v>
      </c>
      <c r="D196" s="9">
        <f t="shared" si="13"/>
        <v>0.41666666666666607</v>
      </c>
      <c r="E196" s="9">
        <f t="shared" si="14"/>
        <v>1728.3055555555563</v>
      </c>
      <c r="F196" s="9">
        <f t="shared" si="15"/>
        <v>32.071649484536096</v>
      </c>
      <c r="G196" s="9"/>
    </row>
    <row r="197" spans="1:7" x14ac:dyDescent="0.25">
      <c r="A197">
        <v>195</v>
      </c>
      <c r="B197">
        <v>47</v>
      </c>
      <c r="C197" s="9">
        <f t="shared" si="12"/>
        <v>13.055555555555555</v>
      </c>
      <c r="D197" s="9">
        <f t="shared" si="13"/>
        <v>0</v>
      </c>
      <c r="E197" s="9">
        <f t="shared" si="14"/>
        <v>1741.361111111112</v>
      </c>
      <c r="F197" s="9">
        <f t="shared" si="15"/>
        <v>32.148205128205149</v>
      </c>
      <c r="G197" s="9"/>
    </row>
    <row r="198" spans="1:7" x14ac:dyDescent="0.25">
      <c r="A198">
        <v>196</v>
      </c>
      <c r="B198">
        <v>48.4</v>
      </c>
      <c r="C198" s="9">
        <f t="shared" ref="C198:C261" si="16">B198/3.6</f>
        <v>13.444444444444443</v>
      </c>
      <c r="D198" s="9">
        <f t="shared" ref="D198:D261" si="17">(C198-C197)/(A198-A197)</f>
        <v>0.38888888888888751</v>
      </c>
      <c r="E198" s="9">
        <f t="shared" ref="E198:E261" si="18">E197+C197*(A198-A197)+(C198-C197)*(A198-A197)/2</f>
        <v>1754.611111111112</v>
      </c>
      <c r="F198" s="9">
        <f t="shared" ref="F198:F261" si="19">E198/A198*3.6</f>
        <v>32.227551020408178</v>
      </c>
      <c r="G198" s="9"/>
    </row>
    <row r="199" spans="1:7" x14ac:dyDescent="0.25">
      <c r="A199">
        <v>197</v>
      </c>
      <c r="B199">
        <v>49.9</v>
      </c>
      <c r="C199" s="9">
        <f t="shared" si="16"/>
        <v>13.861111111111111</v>
      </c>
      <c r="D199" s="9">
        <f t="shared" si="17"/>
        <v>0.41666666666666785</v>
      </c>
      <c r="E199" s="9">
        <f t="shared" si="18"/>
        <v>1768.2638888888896</v>
      </c>
      <c r="F199" s="9">
        <f t="shared" si="19"/>
        <v>32.313451776649757</v>
      </c>
      <c r="G199" s="9"/>
    </row>
    <row r="200" spans="1:7" x14ac:dyDescent="0.25">
      <c r="A200">
        <v>198</v>
      </c>
      <c r="B200">
        <v>50.6</v>
      </c>
      <c r="C200" s="9">
        <f t="shared" si="16"/>
        <v>14.055555555555555</v>
      </c>
      <c r="D200" s="9">
        <f t="shared" si="17"/>
        <v>0.19444444444444464</v>
      </c>
      <c r="E200" s="9">
        <f t="shared" si="18"/>
        <v>1782.2222222222229</v>
      </c>
      <c r="F200" s="9">
        <f t="shared" si="19"/>
        <v>32.404040404040416</v>
      </c>
      <c r="G200" s="9"/>
    </row>
    <row r="201" spans="1:7" x14ac:dyDescent="0.25">
      <c r="A201">
        <v>199</v>
      </c>
      <c r="B201">
        <v>49.9</v>
      </c>
      <c r="C201" s="9">
        <f t="shared" si="16"/>
        <v>13.861111111111111</v>
      </c>
      <c r="D201" s="9">
        <f t="shared" si="17"/>
        <v>-0.19444444444444464</v>
      </c>
      <c r="E201" s="9">
        <f t="shared" si="18"/>
        <v>1796.1805555555563</v>
      </c>
      <c r="F201" s="9">
        <f t="shared" si="19"/>
        <v>32.493718592964839</v>
      </c>
      <c r="G201" s="9"/>
    </row>
    <row r="202" spans="1:7" x14ac:dyDescent="0.25">
      <c r="A202">
        <v>200</v>
      </c>
      <c r="B202">
        <v>48.4</v>
      </c>
      <c r="C202" s="9">
        <f t="shared" si="16"/>
        <v>13.444444444444443</v>
      </c>
      <c r="D202" s="9">
        <f t="shared" si="17"/>
        <v>-0.41666666666666785</v>
      </c>
      <c r="E202" s="9">
        <f t="shared" si="18"/>
        <v>1809.8333333333342</v>
      </c>
      <c r="F202" s="9">
        <f t="shared" si="19"/>
        <v>32.577000000000019</v>
      </c>
      <c r="G202" s="9"/>
    </row>
    <row r="203" spans="1:7" x14ac:dyDescent="0.25">
      <c r="A203">
        <v>201</v>
      </c>
      <c r="B203">
        <v>47</v>
      </c>
      <c r="C203" s="9">
        <f t="shared" si="16"/>
        <v>13.055555555555555</v>
      </c>
      <c r="D203" s="9">
        <f t="shared" si="17"/>
        <v>-0.38888888888888751</v>
      </c>
      <c r="E203" s="9">
        <f t="shared" si="18"/>
        <v>1823.0833333333342</v>
      </c>
      <c r="F203" s="9">
        <f t="shared" si="19"/>
        <v>32.652238805970164</v>
      </c>
      <c r="G203" s="9"/>
    </row>
    <row r="204" spans="1:7" x14ac:dyDescent="0.25">
      <c r="A204">
        <v>202</v>
      </c>
      <c r="B204">
        <v>46.3</v>
      </c>
      <c r="C204" s="9">
        <f t="shared" si="16"/>
        <v>12.861111111111111</v>
      </c>
      <c r="D204" s="9">
        <f t="shared" si="17"/>
        <v>-0.19444444444444464</v>
      </c>
      <c r="E204" s="9">
        <f t="shared" si="18"/>
        <v>1836.0416666666677</v>
      </c>
      <c r="F204" s="9">
        <f t="shared" si="19"/>
        <v>32.721534653465362</v>
      </c>
      <c r="G204" s="9"/>
    </row>
    <row r="205" spans="1:7" x14ac:dyDescent="0.25">
      <c r="A205">
        <v>203</v>
      </c>
      <c r="B205">
        <v>45.5</v>
      </c>
      <c r="C205" s="9">
        <f t="shared" si="16"/>
        <v>12.638888888888889</v>
      </c>
      <c r="D205" s="9">
        <f t="shared" si="17"/>
        <v>-0.22222222222222143</v>
      </c>
      <c r="E205" s="9">
        <f t="shared" si="18"/>
        <v>1848.7916666666677</v>
      </c>
      <c r="F205" s="9">
        <f t="shared" si="19"/>
        <v>32.786453201970467</v>
      </c>
      <c r="G205" s="9"/>
    </row>
    <row r="206" spans="1:7" x14ac:dyDescent="0.25">
      <c r="A206">
        <v>204</v>
      </c>
      <c r="B206">
        <v>44.8</v>
      </c>
      <c r="C206" s="9">
        <f t="shared" si="16"/>
        <v>12.444444444444443</v>
      </c>
      <c r="D206" s="9">
        <f t="shared" si="17"/>
        <v>-0.19444444444444642</v>
      </c>
      <c r="E206" s="9">
        <f t="shared" si="18"/>
        <v>1861.3333333333344</v>
      </c>
      <c r="F206" s="9">
        <f t="shared" si="19"/>
        <v>32.84705882352943</v>
      </c>
      <c r="G206" s="9"/>
    </row>
    <row r="207" spans="1:7" x14ac:dyDescent="0.25">
      <c r="A207">
        <v>205</v>
      </c>
      <c r="B207">
        <v>45.5</v>
      </c>
      <c r="C207" s="9">
        <f t="shared" si="16"/>
        <v>12.638888888888889</v>
      </c>
      <c r="D207" s="9">
        <f t="shared" si="17"/>
        <v>0.19444444444444642</v>
      </c>
      <c r="E207" s="9">
        <f t="shared" si="18"/>
        <v>1873.8750000000009</v>
      </c>
      <c r="F207" s="9">
        <f t="shared" si="19"/>
        <v>32.907073170731728</v>
      </c>
      <c r="G207" s="9"/>
    </row>
    <row r="208" spans="1:7" x14ac:dyDescent="0.25">
      <c r="A208">
        <v>206</v>
      </c>
      <c r="B208">
        <v>47</v>
      </c>
      <c r="C208" s="9">
        <f t="shared" si="16"/>
        <v>13.055555555555555</v>
      </c>
      <c r="D208" s="9">
        <f t="shared" si="17"/>
        <v>0.41666666666666607</v>
      </c>
      <c r="E208" s="9">
        <f t="shared" si="18"/>
        <v>1886.7222222222231</v>
      </c>
      <c r="F208" s="9">
        <f t="shared" si="19"/>
        <v>32.971844660194186</v>
      </c>
      <c r="G208" s="9"/>
    </row>
    <row r="209" spans="1:7" x14ac:dyDescent="0.25">
      <c r="A209">
        <v>207</v>
      </c>
      <c r="B209">
        <v>51.3</v>
      </c>
      <c r="C209" s="9">
        <f t="shared" si="16"/>
        <v>14.249999999999998</v>
      </c>
      <c r="D209" s="9">
        <f t="shared" si="17"/>
        <v>1.1944444444444429</v>
      </c>
      <c r="E209" s="9">
        <f t="shared" si="18"/>
        <v>1900.3750000000009</v>
      </c>
      <c r="F209" s="9">
        <f t="shared" si="19"/>
        <v>33.050000000000018</v>
      </c>
      <c r="G209" s="9"/>
    </row>
    <row r="210" spans="1:7" x14ac:dyDescent="0.25">
      <c r="A210">
        <v>208</v>
      </c>
      <c r="B210">
        <v>54.9</v>
      </c>
      <c r="C210" s="9">
        <f t="shared" si="16"/>
        <v>15.25</v>
      </c>
      <c r="D210" s="9">
        <f t="shared" si="17"/>
        <v>1.0000000000000018</v>
      </c>
      <c r="E210" s="9">
        <f t="shared" si="18"/>
        <v>1915.1250000000009</v>
      </c>
      <c r="F210" s="9">
        <f t="shared" si="19"/>
        <v>33.146394230769246</v>
      </c>
      <c r="G210" s="9"/>
    </row>
    <row r="211" spans="1:7" x14ac:dyDescent="0.25">
      <c r="A211">
        <v>209</v>
      </c>
      <c r="B211">
        <v>59.3</v>
      </c>
      <c r="C211" s="9">
        <f t="shared" si="16"/>
        <v>16.472222222222221</v>
      </c>
      <c r="D211" s="9">
        <f t="shared" si="17"/>
        <v>1.2222222222222214</v>
      </c>
      <c r="E211" s="9">
        <f t="shared" si="18"/>
        <v>1930.986111111112</v>
      </c>
      <c r="F211" s="9">
        <f t="shared" si="19"/>
        <v>33.261004784689014</v>
      </c>
      <c r="G211" s="9"/>
    </row>
    <row r="212" spans="1:7" x14ac:dyDescent="0.25">
      <c r="A212">
        <v>210</v>
      </c>
      <c r="B212">
        <v>64.3</v>
      </c>
      <c r="C212" s="9">
        <f t="shared" si="16"/>
        <v>17.861111111111111</v>
      </c>
      <c r="D212" s="9">
        <f t="shared" si="17"/>
        <v>1.3888888888888893</v>
      </c>
      <c r="E212" s="9">
        <f t="shared" si="18"/>
        <v>1948.1527777777785</v>
      </c>
      <c r="F212" s="9">
        <f t="shared" si="19"/>
        <v>33.396904761904771</v>
      </c>
      <c r="G212" s="9"/>
    </row>
    <row r="213" spans="1:7" x14ac:dyDescent="0.25">
      <c r="A213">
        <v>211</v>
      </c>
      <c r="B213">
        <v>65.099999999999994</v>
      </c>
      <c r="C213" s="9">
        <f t="shared" si="16"/>
        <v>18.083333333333332</v>
      </c>
      <c r="D213" s="9">
        <f t="shared" si="17"/>
        <v>0.22222222222222143</v>
      </c>
      <c r="E213" s="9">
        <f t="shared" si="18"/>
        <v>1966.1250000000007</v>
      </c>
      <c r="F213" s="9">
        <f t="shared" si="19"/>
        <v>33.545260663507122</v>
      </c>
      <c r="G213" s="9"/>
    </row>
    <row r="214" spans="1:7" x14ac:dyDescent="0.25">
      <c r="A214">
        <v>212</v>
      </c>
      <c r="B214">
        <v>65.099999999999994</v>
      </c>
      <c r="C214" s="9">
        <f t="shared" si="16"/>
        <v>18.083333333333332</v>
      </c>
      <c r="D214" s="9">
        <f t="shared" si="17"/>
        <v>0</v>
      </c>
      <c r="E214" s="9">
        <f t="shared" si="18"/>
        <v>1984.2083333333339</v>
      </c>
      <c r="F214" s="9">
        <f t="shared" si="19"/>
        <v>33.694103773584921</v>
      </c>
      <c r="G214" s="9"/>
    </row>
    <row r="215" spans="1:7" x14ac:dyDescent="0.25">
      <c r="A215">
        <v>213</v>
      </c>
      <c r="B215">
        <v>65.8</v>
      </c>
      <c r="C215" s="9">
        <f t="shared" si="16"/>
        <v>18.277777777777775</v>
      </c>
      <c r="D215" s="9">
        <f t="shared" si="17"/>
        <v>0.19444444444444287</v>
      </c>
      <c r="E215" s="9">
        <f t="shared" si="18"/>
        <v>2002.3888888888894</v>
      </c>
      <c r="F215" s="9">
        <f t="shared" si="19"/>
        <v>33.843192488262922</v>
      </c>
      <c r="G215" s="9"/>
    </row>
    <row r="216" spans="1:7" x14ac:dyDescent="0.25">
      <c r="A216">
        <v>214</v>
      </c>
      <c r="B216">
        <v>65.099999999999994</v>
      </c>
      <c r="C216" s="9">
        <f t="shared" si="16"/>
        <v>18.083333333333332</v>
      </c>
      <c r="D216" s="9">
        <f t="shared" si="17"/>
        <v>-0.19444444444444287</v>
      </c>
      <c r="E216" s="9">
        <f t="shared" si="18"/>
        <v>2020.569444444445</v>
      </c>
      <c r="F216" s="9">
        <f t="shared" si="19"/>
        <v>33.990887850467303</v>
      </c>
      <c r="G216" s="9"/>
    </row>
    <row r="217" spans="1:7" x14ac:dyDescent="0.25">
      <c r="A217">
        <v>215</v>
      </c>
      <c r="B217">
        <v>64.3</v>
      </c>
      <c r="C217" s="9">
        <f t="shared" si="16"/>
        <v>17.861111111111111</v>
      </c>
      <c r="D217" s="9">
        <f t="shared" si="17"/>
        <v>-0.22222222222222143</v>
      </c>
      <c r="E217" s="9">
        <f t="shared" si="18"/>
        <v>2038.5416666666672</v>
      </c>
      <c r="F217" s="9">
        <f t="shared" si="19"/>
        <v>34.13372093023257</v>
      </c>
      <c r="G217" s="9"/>
    </row>
    <row r="218" spans="1:7" x14ac:dyDescent="0.25">
      <c r="A218">
        <v>216</v>
      </c>
      <c r="B218">
        <v>65.8</v>
      </c>
      <c r="C218" s="9">
        <f t="shared" si="16"/>
        <v>18.277777777777775</v>
      </c>
      <c r="D218" s="9">
        <f t="shared" si="17"/>
        <v>0.4166666666666643</v>
      </c>
      <c r="E218" s="9">
        <f t="shared" si="18"/>
        <v>2056.6111111111118</v>
      </c>
      <c r="F218" s="9">
        <f t="shared" si="19"/>
        <v>34.276851851851859</v>
      </c>
      <c r="G218" s="9"/>
    </row>
    <row r="219" spans="1:7" x14ac:dyDescent="0.25">
      <c r="A219">
        <v>217</v>
      </c>
      <c r="B219">
        <v>68</v>
      </c>
      <c r="C219" s="9">
        <f t="shared" si="16"/>
        <v>18.888888888888889</v>
      </c>
      <c r="D219" s="9">
        <f t="shared" si="17"/>
        <v>0.61111111111111427</v>
      </c>
      <c r="E219" s="9">
        <f t="shared" si="18"/>
        <v>2075.1944444444453</v>
      </c>
      <c r="F219" s="9">
        <f t="shared" si="19"/>
        <v>34.427188940092179</v>
      </c>
      <c r="G219" s="9"/>
    </row>
    <row r="220" spans="1:7" x14ac:dyDescent="0.25">
      <c r="A220">
        <v>218</v>
      </c>
      <c r="B220">
        <v>72.3</v>
      </c>
      <c r="C220" s="9">
        <f t="shared" si="16"/>
        <v>20.083333333333332</v>
      </c>
      <c r="D220" s="9">
        <f t="shared" si="17"/>
        <v>1.1944444444444429</v>
      </c>
      <c r="E220" s="9">
        <f t="shared" si="18"/>
        <v>2094.6805555555561</v>
      </c>
      <c r="F220" s="9">
        <f t="shared" si="19"/>
        <v>34.59105504587157</v>
      </c>
      <c r="G220" s="9"/>
    </row>
    <row r="221" spans="1:7" x14ac:dyDescent="0.25">
      <c r="A221">
        <v>219</v>
      </c>
      <c r="B221">
        <v>72.3</v>
      </c>
      <c r="C221" s="9">
        <f t="shared" si="16"/>
        <v>20.083333333333332</v>
      </c>
      <c r="D221" s="9">
        <f t="shared" si="17"/>
        <v>0</v>
      </c>
      <c r="E221" s="9">
        <f t="shared" si="18"/>
        <v>2114.7638888888896</v>
      </c>
      <c r="F221" s="9">
        <f t="shared" si="19"/>
        <v>34.763242009132433</v>
      </c>
      <c r="G221" s="9"/>
    </row>
    <row r="222" spans="1:7" x14ac:dyDescent="0.25">
      <c r="A222">
        <v>220</v>
      </c>
      <c r="B222">
        <v>72.3</v>
      </c>
      <c r="C222" s="9">
        <f t="shared" si="16"/>
        <v>20.083333333333332</v>
      </c>
      <c r="D222" s="9">
        <f t="shared" si="17"/>
        <v>0</v>
      </c>
      <c r="E222" s="9">
        <f t="shared" si="18"/>
        <v>2134.8472222222231</v>
      </c>
      <c r="F222" s="9">
        <f t="shared" si="19"/>
        <v>34.933863636363647</v>
      </c>
      <c r="G222" s="9"/>
    </row>
    <row r="223" spans="1:7" x14ac:dyDescent="0.25">
      <c r="A223">
        <v>221</v>
      </c>
      <c r="B223">
        <v>71.599999999999994</v>
      </c>
      <c r="C223" s="9">
        <f t="shared" si="16"/>
        <v>19.888888888888886</v>
      </c>
      <c r="D223" s="9">
        <f t="shared" si="17"/>
        <v>-0.19444444444444642</v>
      </c>
      <c r="E223" s="9">
        <f t="shared" si="18"/>
        <v>2154.8333333333344</v>
      </c>
      <c r="F223" s="9">
        <f t="shared" si="19"/>
        <v>35.101357466063362</v>
      </c>
      <c r="G223" s="9"/>
    </row>
    <row r="224" spans="1:7" x14ac:dyDescent="0.25">
      <c r="A224">
        <v>222</v>
      </c>
      <c r="B224">
        <v>70.8</v>
      </c>
      <c r="C224" s="9">
        <f t="shared" si="16"/>
        <v>19.666666666666664</v>
      </c>
      <c r="D224" s="9">
        <f t="shared" si="17"/>
        <v>-0.22222222222222143</v>
      </c>
      <c r="E224" s="9">
        <f t="shared" si="18"/>
        <v>2174.6111111111118</v>
      </c>
      <c r="F224" s="9">
        <f t="shared" si="19"/>
        <v>35.263963963963974</v>
      </c>
      <c r="G224" s="9"/>
    </row>
    <row r="225" spans="1:7" x14ac:dyDescent="0.25">
      <c r="A225">
        <v>223</v>
      </c>
      <c r="B225">
        <v>70.099999999999994</v>
      </c>
      <c r="C225" s="9">
        <f t="shared" si="16"/>
        <v>19.472222222222221</v>
      </c>
      <c r="D225" s="9">
        <f t="shared" si="17"/>
        <v>-0.19444444444444287</v>
      </c>
      <c r="E225" s="9">
        <f t="shared" si="18"/>
        <v>2194.1805555555561</v>
      </c>
      <c r="F225" s="9">
        <f t="shared" si="19"/>
        <v>35.421748878923779</v>
      </c>
      <c r="G225" s="9"/>
    </row>
    <row r="226" spans="1:7" x14ac:dyDescent="0.25">
      <c r="A226">
        <v>224</v>
      </c>
      <c r="B226">
        <v>69.400000000000006</v>
      </c>
      <c r="C226" s="9">
        <f t="shared" si="16"/>
        <v>19.277777777777779</v>
      </c>
      <c r="D226" s="9">
        <f t="shared" si="17"/>
        <v>-0.19444444444444287</v>
      </c>
      <c r="E226" s="9">
        <f t="shared" si="18"/>
        <v>2213.5555555555561</v>
      </c>
      <c r="F226" s="9">
        <f t="shared" si="19"/>
        <v>35.57500000000001</v>
      </c>
      <c r="G226" s="9"/>
    </row>
    <row r="227" spans="1:7" x14ac:dyDescent="0.25">
      <c r="A227">
        <v>225</v>
      </c>
      <c r="B227">
        <v>67.2</v>
      </c>
      <c r="C227" s="9">
        <f t="shared" si="16"/>
        <v>18.666666666666668</v>
      </c>
      <c r="D227" s="9">
        <f t="shared" si="17"/>
        <v>-0.61111111111111072</v>
      </c>
      <c r="E227" s="9">
        <f t="shared" si="18"/>
        <v>2232.5277777777783</v>
      </c>
      <c r="F227" s="9">
        <f t="shared" si="19"/>
        <v>35.720444444444453</v>
      </c>
      <c r="G227" s="9"/>
    </row>
    <row r="228" spans="1:7" x14ac:dyDescent="0.25">
      <c r="A228">
        <v>226</v>
      </c>
      <c r="B228">
        <v>65.8</v>
      </c>
      <c r="C228" s="9">
        <f t="shared" si="16"/>
        <v>18.277777777777775</v>
      </c>
      <c r="D228" s="9">
        <f t="shared" si="17"/>
        <v>-0.38888888888889284</v>
      </c>
      <c r="E228" s="9">
        <f t="shared" si="18"/>
        <v>2251.0000000000005</v>
      </c>
      <c r="F228" s="9">
        <f t="shared" si="19"/>
        <v>35.856637168141603</v>
      </c>
      <c r="G228" s="9"/>
    </row>
    <row r="229" spans="1:7" x14ac:dyDescent="0.25">
      <c r="A229">
        <v>227</v>
      </c>
      <c r="B229">
        <v>66.5</v>
      </c>
      <c r="C229" s="9">
        <f t="shared" si="16"/>
        <v>18.472222222222221</v>
      </c>
      <c r="D229" s="9">
        <f t="shared" si="17"/>
        <v>0.19444444444444642</v>
      </c>
      <c r="E229" s="9">
        <f t="shared" si="18"/>
        <v>2269.3750000000005</v>
      </c>
      <c r="F229" s="9">
        <f t="shared" si="19"/>
        <v>35.990088105726883</v>
      </c>
      <c r="G229" s="9"/>
    </row>
    <row r="230" spans="1:7" x14ac:dyDescent="0.25">
      <c r="A230">
        <v>228</v>
      </c>
      <c r="B230">
        <v>66.5</v>
      </c>
      <c r="C230" s="9">
        <f t="shared" si="16"/>
        <v>18.472222222222221</v>
      </c>
      <c r="D230" s="9">
        <f t="shared" si="17"/>
        <v>0</v>
      </c>
      <c r="E230" s="9">
        <f t="shared" si="18"/>
        <v>2287.8472222222226</v>
      </c>
      <c r="F230" s="9">
        <f t="shared" si="19"/>
        <v>36.123903508771939</v>
      </c>
      <c r="G230" s="9"/>
    </row>
    <row r="231" spans="1:7" x14ac:dyDescent="0.25">
      <c r="A231">
        <v>229</v>
      </c>
      <c r="B231">
        <v>67.2</v>
      </c>
      <c r="C231" s="9">
        <f t="shared" si="16"/>
        <v>18.666666666666668</v>
      </c>
      <c r="D231" s="9">
        <f t="shared" si="17"/>
        <v>0.19444444444444642</v>
      </c>
      <c r="E231" s="9">
        <f t="shared" si="18"/>
        <v>2306.416666666667</v>
      </c>
      <c r="F231" s="9">
        <f t="shared" si="19"/>
        <v>36.258078602620095</v>
      </c>
      <c r="G231" s="9"/>
    </row>
    <row r="232" spans="1:7" x14ac:dyDescent="0.25">
      <c r="A232">
        <v>230</v>
      </c>
      <c r="B232">
        <v>65.8</v>
      </c>
      <c r="C232" s="9">
        <f t="shared" si="16"/>
        <v>18.277777777777775</v>
      </c>
      <c r="D232" s="9">
        <f t="shared" si="17"/>
        <v>-0.38888888888889284</v>
      </c>
      <c r="E232" s="9">
        <f t="shared" si="18"/>
        <v>2324.8888888888891</v>
      </c>
      <c r="F232" s="9">
        <f t="shared" si="19"/>
        <v>36.389565217391308</v>
      </c>
      <c r="G232" s="9"/>
    </row>
    <row r="233" spans="1:7" x14ac:dyDescent="0.25">
      <c r="A233">
        <v>231</v>
      </c>
      <c r="B233">
        <v>64.3</v>
      </c>
      <c r="C233" s="9">
        <f t="shared" si="16"/>
        <v>17.861111111111111</v>
      </c>
      <c r="D233" s="9">
        <f t="shared" si="17"/>
        <v>-0.4166666666666643</v>
      </c>
      <c r="E233" s="9">
        <f t="shared" si="18"/>
        <v>2342.9583333333335</v>
      </c>
      <c r="F233" s="9">
        <f t="shared" si="19"/>
        <v>36.513636363636365</v>
      </c>
      <c r="G233" s="9"/>
    </row>
    <row r="234" spans="1:7" x14ac:dyDescent="0.25">
      <c r="A234">
        <v>232</v>
      </c>
      <c r="B234">
        <v>63.6</v>
      </c>
      <c r="C234" s="9">
        <f t="shared" si="16"/>
        <v>17.666666666666668</v>
      </c>
      <c r="D234" s="9">
        <f t="shared" si="17"/>
        <v>-0.19444444444444287</v>
      </c>
      <c r="E234" s="9">
        <f t="shared" si="18"/>
        <v>2360.7222222222226</v>
      </c>
      <c r="F234" s="9">
        <f t="shared" si="19"/>
        <v>36.631896551724147</v>
      </c>
      <c r="G234" s="9"/>
    </row>
    <row r="235" spans="1:7" x14ac:dyDescent="0.25">
      <c r="A235">
        <v>233</v>
      </c>
      <c r="B235">
        <v>62.9</v>
      </c>
      <c r="C235" s="9">
        <f t="shared" si="16"/>
        <v>17.472222222222221</v>
      </c>
      <c r="D235" s="9">
        <f t="shared" si="17"/>
        <v>-0.19444444444444642</v>
      </c>
      <c r="E235" s="9">
        <f t="shared" si="18"/>
        <v>2378.291666666667</v>
      </c>
      <c r="F235" s="9">
        <f t="shared" si="19"/>
        <v>36.746137339055799</v>
      </c>
      <c r="G235" s="9"/>
    </row>
    <row r="236" spans="1:7" x14ac:dyDescent="0.25">
      <c r="A236">
        <v>234</v>
      </c>
      <c r="B236">
        <v>62.9</v>
      </c>
      <c r="C236" s="9">
        <f t="shared" si="16"/>
        <v>17.472222222222221</v>
      </c>
      <c r="D236" s="9">
        <f t="shared" si="17"/>
        <v>0</v>
      </c>
      <c r="E236" s="9">
        <f t="shared" si="18"/>
        <v>2395.7638888888891</v>
      </c>
      <c r="F236" s="9">
        <f t="shared" si="19"/>
        <v>36.85790598290599</v>
      </c>
      <c r="G236" s="9"/>
    </row>
    <row r="237" spans="1:7" x14ac:dyDescent="0.25">
      <c r="A237">
        <v>235</v>
      </c>
      <c r="B237">
        <v>63.6</v>
      </c>
      <c r="C237" s="9">
        <f t="shared" si="16"/>
        <v>17.666666666666668</v>
      </c>
      <c r="D237" s="9">
        <f t="shared" si="17"/>
        <v>0.19444444444444642</v>
      </c>
      <c r="E237" s="9">
        <f t="shared" si="18"/>
        <v>2413.3333333333335</v>
      </c>
      <c r="F237" s="9">
        <f t="shared" si="19"/>
        <v>36.970212765957456</v>
      </c>
      <c r="G237" s="9"/>
    </row>
    <row r="238" spans="1:7" x14ac:dyDescent="0.25">
      <c r="A238">
        <v>236</v>
      </c>
      <c r="B238">
        <v>64.3</v>
      </c>
      <c r="C238" s="9">
        <f t="shared" si="16"/>
        <v>17.861111111111111</v>
      </c>
      <c r="D238" s="9">
        <f t="shared" si="17"/>
        <v>0.19444444444444287</v>
      </c>
      <c r="E238" s="9">
        <f t="shared" si="18"/>
        <v>2431.0972222222222</v>
      </c>
      <c r="F238" s="9">
        <f t="shared" si="19"/>
        <v>37.084533898305082</v>
      </c>
      <c r="G238" s="9"/>
    </row>
    <row r="239" spans="1:7" x14ac:dyDescent="0.25">
      <c r="A239">
        <v>237</v>
      </c>
      <c r="B239">
        <v>65.099999999999994</v>
      </c>
      <c r="C239" s="9">
        <f t="shared" si="16"/>
        <v>18.083333333333332</v>
      </c>
      <c r="D239" s="9">
        <f t="shared" si="17"/>
        <v>0.22222222222222143</v>
      </c>
      <c r="E239" s="9">
        <f t="shared" si="18"/>
        <v>2449.0694444444448</v>
      </c>
      <c r="F239" s="9">
        <f t="shared" si="19"/>
        <v>37.201054852320681</v>
      </c>
      <c r="G239" s="9"/>
    </row>
    <row r="240" spans="1:7" x14ac:dyDescent="0.25">
      <c r="A240">
        <v>238</v>
      </c>
      <c r="B240">
        <v>66.5</v>
      </c>
      <c r="C240" s="9">
        <f t="shared" si="16"/>
        <v>18.472222222222221</v>
      </c>
      <c r="D240" s="9">
        <f t="shared" si="17"/>
        <v>0.38888888888888928</v>
      </c>
      <c r="E240" s="9">
        <f t="shared" si="18"/>
        <v>2467.3472222222226</v>
      </c>
      <c r="F240" s="9">
        <f t="shared" si="19"/>
        <v>37.321218487394965</v>
      </c>
      <c r="G240" s="9"/>
    </row>
    <row r="241" spans="1:7" x14ac:dyDescent="0.25">
      <c r="A241">
        <v>239</v>
      </c>
      <c r="B241">
        <v>66.5</v>
      </c>
      <c r="C241" s="9">
        <f t="shared" si="16"/>
        <v>18.472222222222221</v>
      </c>
      <c r="D241" s="9">
        <f t="shared" si="17"/>
        <v>0</v>
      </c>
      <c r="E241" s="9">
        <f t="shared" si="18"/>
        <v>2485.8194444444448</v>
      </c>
      <c r="F241" s="9">
        <f t="shared" si="19"/>
        <v>37.443305439330551</v>
      </c>
      <c r="G241" s="9"/>
    </row>
    <row r="242" spans="1:7" x14ac:dyDescent="0.25">
      <c r="A242">
        <v>240</v>
      </c>
      <c r="B242">
        <v>68</v>
      </c>
      <c r="C242" s="9">
        <f t="shared" si="16"/>
        <v>18.888888888888889</v>
      </c>
      <c r="D242" s="9">
        <f t="shared" si="17"/>
        <v>0.41666666666666785</v>
      </c>
      <c r="E242" s="9">
        <f t="shared" si="18"/>
        <v>2504.5000000000005</v>
      </c>
      <c r="F242" s="9">
        <f t="shared" si="19"/>
        <v>37.56750000000001</v>
      </c>
      <c r="G242" s="9"/>
    </row>
    <row r="243" spans="1:7" x14ac:dyDescent="0.25">
      <c r="A243">
        <v>241</v>
      </c>
      <c r="B243">
        <v>68.7</v>
      </c>
      <c r="C243" s="9">
        <f t="shared" si="16"/>
        <v>19.083333333333332</v>
      </c>
      <c r="D243" s="9">
        <f t="shared" si="17"/>
        <v>0.19444444444444287</v>
      </c>
      <c r="E243" s="9">
        <f t="shared" si="18"/>
        <v>2523.4861111111113</v>
      </c>
      <c r="F243" s="9">
        <f t="shared" si="19"/>
        <v>37.695228215767642</v>
      </c>
      <c r="G243" s="9"/>
    </row>
    <row r="244" spans="1:7" x14ac:dyDescent="0.25">
      <c r="A244">
        <v>242</v>
      </c>
      <c r="B244">
        <v>68.7</v>
      </c>
      <c r="C244" s="9">
        <f t="shared" si="16"/>
        <v>19.083333333333332</v>
      </c>
      <c r="D244" s="9">
        <f t="shared" si="17"/>
        <v>0</v>
      </c>
      <c r="E244" s="9">
        <f t="shared" si="18"/>
        <v>2542.5694444444448</v>
      </c>
      <c r="F244" s="9">
        <f t="shared" si="19"/>
        <v>37.823347107438025</v>
      </c>
      <c r="G244" s="9"/>
    </row>
    <row r="245" spans="1:7" x14ac:dyDescent="0.25">
      <c r="A245">
        <v>243</v>
      </c>
      <c r="B245">
        <v>68.7</v>
      </c>
      <c r="C245" s="9">
        <f t="shared" si="16"/>
        <v>19.083333333333332</v>
      </c>
      <c r="D245" s="9">
        <f t="shared" si="17"/>
        <v>0</v>
      </c>
      <c r="E245" s="9">
        <f t="shared" si="18"/>
        <v>2561.6527777777783</v>
      </c>
      <c r="F245" s="9">
        <f t="shared" si="19"/>
        <v>37.950411522633757</v>
      </c>
      <c r="G245" s="9"/>
    </row>
    <row r="246" spans="1:7" x14ac:dyDescent="0.25">
      <c r="A246">
        <v>244</v>
      </c>
      <c r="B246">
        <v>67.2</v>
      </c>
      <c r="C246" s="9">
        <f t="shared" si="16"/>
        <v>18.666666666666668</v>
      </c>
      <c r="D246" s="9">
        <f t="shared" si="17"/>
        <v>-0.4166666666666643</v>
      </c>
      <c r="E246" s="9">
        <f t="shared" si="18"/>
        <v>2580.5277777777783</v>
      </c>
      <c r="F246" s="9">
        <f t="shared" si="19"/>
        <v>38.073360655737709</v>
      </c>
      <c r="G246" s="9"/>
    </row>
    <row r="247" spans="1:7" x14ac:dyDescent="0.25">
      <c r="A247">
        <v>245</v>
      </c>
      <c r="B247">
        <v>65.8</v>
      </c>
      <c r="C247" s="9">
        <f t="shared" si="16"/>
        <v>18.277777777777775</v>
      </c>
      <c r="D247" s="9">
        <f t="shared" si="17"/>
        <v>-0.38888888888889284</v>
      </c>
      <c r="E247" s="9">
        <f t="shared" si="18"/>
        <v>2599.0000000000005</v>
      </c>
      <c r="F247" s="9">
        <f t="shared" si="19"/>
        <v>38.189387755102054</v>
      </c>
      <c r="G247" s="9"/>
    </row>
    <row r="248" spans="1:7" x14ac:dyDescent="0.25">
      <c r="A248">
        <v>246</v>
      </c>
      <c r="B248">
        <v>63.6</v>
      </c>
      <c r="C248" s="9">
        <f t="shared" si="16"/>
        <v>17.666666666666668</v>
      </c>
      <c r="D248" s="9">
        <f t="shared" si="17"/>
        <v>-0.61111111111110716</v>
      </c>
      <c r="E248" s="9">
        <f t="shared" si="18"/>
        <v>2616.9722222222226</v>
      </c>
      <c r="F248" s="9">
        <f t="shared" si="19"/>
        <v>38.297154471544722</v>
      </c>
      <c r="G248" s="9"/>
    </row>
    <row r="249" spans="1:7" x14ac:dyDescent="0.25">
      <c r="A249">
        <v>247</v>
      </c>
      <c r="B249">
        <v>61.4</v>
      </c>
      <c r="C249" s="9">
        <f t="shared" si="16"/>
        <v>17.055555555555554</v>
      </c>
      <c r="D249" s="9">
        <f t="shared" si="17"/>
        <v>-0.61111111111111427</v>
      </c>
      <c r="E249" s="9">
        <f t="shared" si="18"/>
        <v>2634.3333333333335</v>
      </c>
      <c r="F249" s="9">
        <f t="shared" si="19"/>
        <v>38.395141700404864</v>
      </c>
      <c r="G249" s="9"/>
    </row>
    <row r="250" spans="1:7" x14ac:dyDescent="0.25">
      <c r="A250">
        <v>248</v>
      </c>
      <c r="B250">
        <v>57.1</v>
      </c>
      <c r="C250" s="9">
        <f t="shared" si="16"/>
        <v>15.861111111111111</v>
      </c>
      <c r="D250" s="9">
        <f t="shared" si="17"/>
        <v>-1.1944444444444429</v>
      </c>
      <c r="E250" s="9">
        <f t="shared" si="18"/>
        <v>2650.791666666667</v>
      </c>
      <c r="F250" s="9">
        <f t="shared" si="19"/>
        <v>38.479233870967747</v>
      </c>
      <c r="G250" s="9"/>
    </row>
    <row r="251" spans="1:7" x14ac:dyDescent="0.25">
      <c r="A251">
        <v>249</v>
      </c>
      <c r="B251">
        <v>54.2</v>
      </c>
      <c r="C251" s="9">
        <f t="shared" si="16"/>
        <v>15.055555555555555</v>
      </c>
      <c r="D251" s="9">
        <f t="shared" si="17"/>
        <v>-0.80555555555555536</v>
      </c>
      <c r="E251" s="9">
        <f t="shared" si="18"/>
        <v>2666.2500000000005</v>
      </c>
      <c r="F251" s="9">
        <f t="shared" si="19"/>
        <v>38.548192771084345</v>
      </c>
      <c r="G251" s="9"/>
    </row>
    <row r="252" spans="1:7" x14ac:dyDescent="0.25">
      <c r="A252">
        <v>250</v>
      </c>
      <c r="B252">
        <v>53.7</v>
      </c>
      <c r="C252" s="9">
        <f t="shared" si="16"/>
        <v>14.916666666666668</v>
      </c>
      <c r="D252" s="9">
        <f t="shared" si="17"/>
        <v>-0.13888888888888751</v>
      </c>
      <c r="E252" s="9">
        <f t="shared" si="18"/>
        <v>2681.2361111111118</v>
      </c>
      <c r="F252" s="9">
        <f t="shared" si="19"/>
        <v>38.609800000000007</v>
      </c>
      <c r="G252" s="9"/>
    </row>
    <row r="253" spans="1:7" x14ac:dyDescent="0.25">
      <c r="A253">
        <v>251</v>
      </c>
      <c r="B253">
        <v>53.7</v>
      </c>
      <c r="C253" s="9">
        <f t="shared" si="16"/>
        <v>14.916666666666668</v>
      </c>
      <c r="D253" s="9">
        <f t="shared" si="17"/>
        <v>0</v>
      </c>
      <c r="E253" s="9">
        <f t="shared" si="18"/>
        <v>2696.1527777777783</v>
      </c>
      <c r="F253" s="9">
        <f t="shared" si="19"/>
        <v>38.669920318725104</v>
      </c>
      <c r="G253" s="9"/>
    </row>
    <row r="254" spans="1:7" x14ac:dyDescent="0.25">
      <c r="A254">
        <v>252</v>
      </c>
      <c r="B254">
        <v>53</v>
      </c>
      <c r="C254" s="9">
        <f t="shared" si="16"/>
        <v>14.722222222222221</v>
      </c>
      <c r="D254" s="9">
        <f t="shared" si="17"/>
        <v>-0.19444444444444642</v>
      </c>
      <c r="E254" s="9">
        <f t="shared" si="18"/>
        <v>2710.9722222222226</v>
      </c>
      <c r="F254" s="9">
        <f t="shared" si="19"/>
        <v>38.728174603174615</v>
      </c>
      <c r="G254" s="9"/>
    </row>
    <row r="255" spans="1:7" x14ac:dyDescent="0.25">
      <c r="A255">
        <v>253</v>
      </c>
      <c r="B255">
        <v>54.4</v>
      </c>
      <c r="C255" s="9">
        <f t="shared" si="16"/>
        <v>15.111111111111111</v>
      </c>
      <c r="D255" s="9">
        <f t="shared" si="17"/>
        <v>0.38888888888888928</v>
      </c>
      <c r="E255" s="9">
        <f t="shared" si="18"/>
        <v>2725.8888888888891</v>
      </c>
      <c r="F255" s="9">
        <f t="shared" si="19"/>
        <v>38.787351778656131</v>
      </c>
      <c r="G255" s="9"/>
    </row>
    <row r="256" spans="1:7" x14ac:dyDescent="0.25">
      <c r="A256">
        <v>254</v>
      </c>
      <c r="B256">
        <v>55.9</v>
      </c>
      <c r="C256" s="9">
        <f t="shared" si="16"/>
        <v>15.527777777777777</v>
      </c>
      <c r="D256" s="9">
        <f t="shared" si="17"/>
        <v>0.41666666666666607</v>
      </c>
      <c r="E256" s="9">
        <f t="shared" si="18"/>
        <v>2741.2083333333339</v>
      </c>
      <c r="F256" s="9">
        <f t="shared" si="19"/>
        <v>38.851771653543317</v>
      </c>
      <c r="G256" s="9"/>
    </row>
    <row r="257" spans="1:7" x14ac:dyDescent="0.25">
      <c r="A257">
        <v>255</v>
      </c>
      <c r="B257">
        <v>59.5</v>
      </c>
      <c r="C257" s="9">
        <f t="shared" si="16"/>
        <v>16.527777777777779</v>
      </c>
      <c r="D257" s="9">
        <f t="shared" si="17"/>
        <v>1.0000000000000018</v>
      </c>
      <c r="E257" s="9">
        <f t="shared" si="18"/>
        <v>2757.2361111111118</v>
      </c>
      <c r="F257" s="9">
        <f t="shared" si="19"/>
        <v>38.925686274509815</v>
      </c>
      <c r="G257" s="9"/>
    </row>
    <row r="258" spans="1:7" x14ac:dyDescent="0.25">
      <c r="A258">
        <v>256</v>
      </c>
      <c r="B258">
        <v>64.599999999999994</v>
      </c>
      <c r="C258" s="9">
        <f t="shared" si="16"/>
        <v>17.944444444444443</v>
      </c>
      <c r="D258" s="9">
        <f t="shared" si="17"/>
        <v>1.4166666666666643</v>
      </c>
      <c r="E258" s="9">
        <f t="shared" si="18"/>
        <v>2774.4722222222231</v>
      </c>
      <c r="F258" s="9">
        <f t="shared" si="19"/>
        <v>39.016015625000016</v>
      </c>
      <c r="G258" s="9"/>
    </row>
    <row r="259" spans="1:7" x14ac:dyDescent="0.25">
      <c r="A259">
        <v>257</v>
      </c>
      <c r="B259">
        <v>69.7</v>
      </c>
      <c r="C259" s="9">
        <f t="shared" si="16"/>
        <v>19.361111111111111</v>
      </c>
      <c r="D259" s="9">
        <f t="shared" si="17"/>
        <v>1.4166666666666679</v>
      </c>
      <c r="E259" s="9">
        <f t="shared" si="18"/>
        <v>2793.1250000000009</v>
      </c>
      <c r="F259" s="9">
        <f t="shared" si="19"/>
        <v>39.125486381322965</v>
      </c>
      <c r="G259" s="9"/>
    </row>
    <row r="260" spans="1:7" x14ac:dyDescent="0.25">
      <c r="A260">
        <v>258</v>
      </c>
      <c r="B260">
        <v>73.3</v>
      </c>
      <c r="C260" s="9">
        <f t="shared" si="16"/>
        <v>20.361111111111111</v>
      </c>
      <c r="D260" s="9">
        <f t="shared" si="17"/>
        <v>1</v>
      </c>
      <c r="E260" s="9">
        <f t="shared" si="18"/>
        <v>2812.9861111111122</v>
      </c>
      <c r="F260" s="9">
        <f t="shared" si="19"/>
        <v>39.250968992248076</v>
      </c>
      <c r="G260" s="9"/>
    </row>
    <row r="261" spans="1:7" x14ac:dyDescent="0.25">
      <c r="A261">
        <v>259</v>
      </c>
      <c r="B261">
        <v>76.900000000000006</v>
      </c>
      <c r="C261" s="9">
        <f t="shared" si="16"/>
        <v>21.361111111111111</v>
      </c>
      <c r="D261" s="9">
        <f t="shared" si="17"/>
        <v>1</v>
      </c>
      <c r="E261" s="9">
        <f t="shared" si="18"/>
        <v>2833.8472222222235</v>
      </c>
      <c r="F261" s="9">
        <f t="shared" si="19"/>
        <v>39.389382239382265</v>
      </c>
      <c r="G261" s="9"/>
    </row>
    <row r="262" spans="1:7" x14ac:dyDescent="0.25">
      <c r="A262">
        <v>260</v>
      </c>
      <c r="B262">
        <v>74.8</v>
      </c>
      <c r="C262" s="9">
        <f t="shared" ref="C262:C325" si="20">B262/3.6</f>
        <v>20.777777777777775</v>
      </c>
      <c r="D262" s="9">
        <f t="shared" ref="D262:D325" si="21">(C262-C261)/(A262-A261)</f>
        <v>-0.5833333333333357</v>
      </c>
      <c r="E262" s="9">
        <f t="shared" ref="E262:E325" si="22">E261+C261*(A262-A261)+(C262-C261)*(A262-A261)/2</f>
        <v>2854.9166666666683</v>
      </c>
      <c r="F262" s="9">
        <f t="shared" ref="F262:F325" si="23">E262/A262*3.6</f>
        <v>39.529615384615404</v>
      </c>
      <c r="G262" s="9"/>
    </row>
    <row r="263" spans="1:7" x14ac:dyDescent="0.25">
      <c r="A263">
        <v>261</v>
      </c>
      <c r="B263">
        <v>74.8</v>
      </c>
      <c r="C263" s="9">
        <f t="shared" si="20"/>
        <v>20.777777777777775</v>
      </c>
      <c r="D263" s="9">
        <f t="shared" si="21"/>
        <v>0</v>
      </c>
      <c r="E263" s="9">
        <f t="shared" si="22"/>
        <v>2875.6944444444462</v>
      </c>
      <c r="F263" s="9">
        <f t="shared" si="23"/>
        <v>39.66475095785443</v>
      </c>
      <c r="G263" s="9"/>
    </row>
    <row r="264" spans="1:7" x14ac:dyDescent="0.25">
      <c r="A264">
        <v>262</v>
      </c>
      <c r="B264">
        <v>74.8</v>
      </c>
      <c r="C264" s="9">
        <f t="shared" si="20"/>
        <v>20.777777777777775</v>
      </c>
      <c r="D264" s="9">
        <f t="shared" si="21"/>
        <v>0</v>
      </c>
      <c r="E264" s="9">
        <f t="shared" si="22"/>
        <v>2896.472222222224</v>
      </c>
      <c r="F264" s="9">
        <f t="shared" si="23"/>
        <v>39.798854961832092</v>
      </c>
      <c r="G264" s="9"/>
    </row>
    <row r="265" spans="1:7" x14ac:dyDescent="0.25">
      <c r="A265">
        <v>263</v>
      </c>
      <c r="B265">
        <v>74.8</v>
      </c>
      <c r="C265" s="9">
        <f t="shared" si="20"/>
        <v>20.777777777777775</v>
      </c>
      <c r="D265" s="9">
        <f t="shared" si="21"/>
        <v>0</v>
      </c>
      <c r="E265" s="9">
        <f t="shared" si="22"/>
        <v>2917.2500000000018</v>
      </c>
      <c r="F265" s="9">
        <f t="shared" si="23"/>
        <v>39.931939163498122</v>
      </c>
      <c r="G265" s="9"/>
    </row>
    <row r="266" spans="1:7" x14ac:dyDescent="0.25">
      <c r="A266">
        <v>264</v>
      </c>
      <c r="B266">
        <v>74</v>
      </c>
      <c r="C266" s="9">
        <f t="shared" si="20"/>
        <v>20.555555555555554</v>
      </c>
      <c r="D266" s="9">
        <f t="shared" si="21"/>
        <v>-0.22222222222222143</v>
      </c>
      <c r="E266" s="9">
        <f t="shared" si="22"/>
        <v>2937.9166666666683</v>
      </c>
      <c r="F266" s="9">
        <f t="shared" si="23"/>
        <v>40.062500000000021</v>
      </c>
      <c r="G266" s="9"/>
    </row>
    <row r="267" spans="1:7" x14ac:dyDescent="0.25">
      <c r="A267">
        <v>265</v>
      </c>
      <c r="B267">
        <v>74</v>
      </c>
      <c r="C267" s="9">
        <f t="shared" si="20"/>
        <v>20.555555555555554</v>
      </c>
      <c r="D267" s="9">
        <f t="shared" si="21"/>
        <v>0</v>
      </c>
      <c r="E267" s="9">
        <f t="shared" si="22"/>
        <v>2958.472222222224</v>
      </c>
      <c r="F267" s="9">
        <f t="shared" si="23"/>
        <v>40.190566037735877</v>
      </c>
      <c r="G267" s="9"/>
    </row>
    <row r="268" spans="1:7" x14ac:dyDescent="0.25">
      <c r="A268">
        <v>266</v>
      </c>
      <c r="B268">
        <v>73.3</v>
      </c>
      <c r="C268" s="9">
        <f t="shared" si="20"/>
        <v>20.361111111111111</v>
      </c>
      <c r="D268" s="9">
        <f t="shared" si="21"/>
        <v>-0.19444444444444287</v>
      </c>
      <c r="E268" s="9">
        <f t="shared" si="22"/>
        <v>2978.9305555555575</v>
      </c>
      <c r="F268" s="9">
        <f t="shared" si="23"/>
        <v>40.316353383458676</v>
      </c>
      <c r="G268" s="9"/>
    </row>
    <row r="269" spans="1:7" x14ac:dyDescent="0.25">
      <c r="A269">
        <v>267</v>
      </c>
      <c r="B269">
        <v>71.900000000000006</v>
      </c>
      <c r="C269" s="9">
        <f t="shared" si="20"/>
        <v>19.972222222222225</v>
      </c>
      <c r="D269" s="9">
        <f t="shared" si="21"/>
        <v>-0.38888888888888573</v>
      </c>
      <c r="E269" s="9">
        <f t="shared" si="22"/>
        <v>2999.0972222222244</v>
      </c>
      <c r="F269" s="9">
        <f t="shared" si="23"/>
        <v>40.437265917603028</v>
      </c>
      <c r="G269" s="9"/>
    </row>
    <row r="270" spans="1:7" x14ac:dyDescent="0.25">
      <c r="A270">
        <v>268</v>
      </c>
      <c r="B270">
        <v>70.400000000000006</v>
      </c>
      <c r="C270" s="9">
        <f t="shared" si="20"/>
        <v>19.555555555555557</v>
      </c>
      <c r="D270" s="9">
        <f t="shared" si="21"/>
        <v>-0.41666666666666785</v>
      </c>
      <c r="E270" s="9">
        <f t="shared" si="22"/>
        <v>3018.8611111111131</v>
      </c>
      <c r="F270" s="9">
        <f t="shared" si="23"/>
        <v>40.551865671641821</v>
      </c>
      <c r="G270" s="9"/>
    </row>
    <row r="271" spans="1:7" x14ac:dyDescent="0.25">
      <c r="A271">
        <v>269</v>
      </c>
      <c r="B271">
        <v>69.7</v>
      </c>
      <c r="C271" s="9">
        <f t="shared" si="20"/>
        <v>19.361111111111111</v>
      </c>
      <c r="D271" s="9">
        <f t="shared" si="21"/>
        <v>-0.19444444444444642</v>
      </c>
      <c r="E271" s="9">
        <f t="shared" si="22"/>
        <v>3038.3194444444466</v>
      </c>
      <c r="F271" s="9">
        <f t="shared" si="23"/>
        <v>40.661524163568799</v>
      </c>
      <c r="G271" s="9"/>
    </row>
    <row r="272" spans="1:7" x14ac:dyDescent="0.25">
      <c r="A272">
        <v>270</v>
      </c>
      <c r="B272">
        <v>69.7</v>
      </c>
      <c r="C272" s="9">
        <f t="shared" si="20"/>
        <v>19.361111111111111</v>
      </c>
      <c r="D272" s="9">
        <f t="shared" si="21"/>
        <v>0</v>
      </c>
      <c r="E272" s="9">
        <f t="shared" si="22"/>
        <v>3057.6805555555579</v>
      </c>
      <c r="F272" s="9">
        <f t="shared" si="23"/>
        <v>40.769074074074105</v>
      </c>
      <c r="G272" s="9"/>
    </row>
    <row r="273" spans="1:7" x14ac:dyDescent="0.25">
      <c r="A273">
        <v>271</v>
      </c>
      <c r="B273">
        <v>71.900000000000006</v>
      </c>
      <c r="C273" s="9">
        <f t="shared" si="20"/>
        <v>19.972222222222225</v>
      </c>
      <c r="D273" s="9">
        <f t="shared" si="21"/>
        <v>0.61111111111111427</v>
      </c>
      <c r="E273" s="9">
        <f t="shared" si="22"/>
        <v>3077.3472222222249</v>
      </c>
      <c r="F273" s="9">
        <f t="shared" si="23"/>
        <v>40.879889298893026</v>
      </c>
      <c r="G273" s="9"/>
    </row>
    <row r="274" spans="1:7" x14ac:dyDescent="0.25">
      <c r="A274">
        <v>272</v>
      </c>
      <c r="B274">
        <v>73.3</v>
      </c>
      <c r="C274" s="9">
        <f t="shared" si="20"/>
        <v>20.361111111111111</v>
      </c>
      <c r="D274" s="9">
        <f t="shared" si="21"/>
        <v>0.38888888888888573</v>
      </c>
      <c r="E274" s="9">
        <f t="shared" si="22"/>
        <v>3097.5138888888914</v>
      </c>
      <c r="F274" s="9">
        <f t="shared" si="23"/>
        <v>40.996507352941208</v>
      </c>
      <c r="G274" s="9"/>
    </row>
    <row r="275" spans="1:7" x14ac:dyDescent="0.25">
      <c r="A275">
        <v>273</v>
      </c>
      <c r="B275">
        <v>74</v>
      </c>
      <c r="C275" s="9">
        <f t="shared" si="20"/>
        <v>20.555555555555554</v>
      </c>
      <c r="D275" s="9">
        <f t="shared" si="21"/>
        <v>0.19444444444444287</v>
      </c>
      <c r="E275" s="9">
        <f t="shared" si="22"/>
        <v>3117.9722222222249</v>
      </c>
      <c r="F275" s="9">
        <f t="shared" si="23"/>
        <v>41.116117216117253</v>
      </c>
      <c r="G275" s="9"/>
    </row>
    <row r="276" spans="1:7" x14ac:dyDescent="0.25">
      <c r="A276">
        <v>274</v>
      </c>
      <c r="B276">
        <v>73.3</v>
      </c>
      <c r="C276" s="9">
        <f t="shared" si="20"/>
        <v>20.361111111111111</v>
      </c>
      <c r="D276" s="9">
        <f t="shared" si="21"/>
        <v>-0.19444444444444287</v>
      </c>
      <c r="E276" s="9">
        <f t="shared" si="22"/>
        <v>3138.4305555555584</v>
      </c>
      <c r="F276" s="9">
        <f t="shared" si="23"/>
        <v>41.234854014598582</v>
      </c>
      <c r="G276" s="9"/>
    </row>
    <row r="277" spans="1:7" x14ac:dyDescent="0.25">
      <c r="A277">
        <v>275</v>
      </c>
      <c r="B277">
        <v>73.3</v>
      </c>
      <c r="C277" s="9">
        <f t="shared" si="20"/>
        <v>20.361111111111111</v>
      </c>
      <c r="D277" s="9">
        <f t="shared" si="21"/>
        <v>0</v>
      </c>
      <c r="E277" s="9">
        <f t="shared" si="22"/>
        <v>3158.7916666666697</v>
      </c>
      <c r="F277" s="9">
        <f t="shared" si="23"/>
        <v>41.351454545454587</v>
      </c>
      <c r="G277" s="9"/>
    </row>
    <row r="278" spans="1:7" x14ac:dyDescent="0.25">
      <c r="A278">
        <v>276</v>
      </c>
      <c r="B278">
        <v>75.5</v>
      </c>
      <c r="C278" s="9">
        <f t="shared" si="20"/>
        <v>20.972222222222221</v>
      </c>
      <c r="D278" s="9">
        <f t="shared" si="21"/>
        <v>0.61111111111111072</v>
      </c>
      <c r="E278" s="9">
        <f t="shared" si="22"/>
        <v>3179.4583333333367</v>
      </c>
      <c r="F278" s="9">
        <f t="shared" si="23"/>
        <v>41.471195652173961</v>
      </c>
      <c r="G278" s="9"/>
    </row>
    <row r="279" spans="1:7" x14ac:dyDescent="0.25">
      <c r="A279">
        <v>277</v>
      </c>
      <c r="B279">
        <v>76.2</v>
      </c>
      <c r="C279" s="9">
        <f t="shared" si="20"/>
        <v>21.166666666666668</v>
      </c>
      <c r="D279" s="9">
        <f t="shared" si="21"/>
        <v>0.19444444444444642</v>
      </c>
      <c r="E279" s="9">
        <f t="shared" si="22"/>
        <v>3200.527777777781</v>
      </c>
      <c r="F279" s="9">
        <f t="shared" si="23"/>
        <v>41.59530685920582</v>
      </c>
      <c r="G279" s="9"/>
    </row>
    <row r="280" spans="1:7" x14ac:dyDescent="0.25">
      <c r="A280">
        <v>278</v>
      </c>
      <c r="B280">
        <v>75.5</v>
      </c>
      <c r="C280" s="9">
        <f t="shared" si="20"/>
        <v>20.972222222222221</v>
      </c>
      <c r="D280" s="9">
        <f t="shared" si="21"/>
        <v>-0.19444444444444642</v>
      </c>
      <c r="E280" s="9">
        <f t="shared" si="22"/>
        <v>3221.5972222222254</v>
      </c>
      <c r="F280" s="9">
        <f t="shared" si="23"/>
        <v>41.718525179856158</v>
      </c>
      <c r="G280" s="9"/>
    </row>
    <row r="281" spans="1:7" x14ac:dyDescent="0.25">
      <c r="A281">
        <v>279</v>
      </c>
      <c r="B281">
        <v>73.3</v>
      </c>
      <c r="C281" s="9">
        <f t="shared" si="20"/>
        <v>20.361111111111111</v>
      </c>
      <c r="D281" s="9">
        <f t="shared" si="21"/>
        <v>-0.61111111111111072</v>
      </c>
      <c r="E281" s="9">
        <f t="shared" si="22"/>
        <v>3242.2638888888919</v>
      </c>
      <c r="F281" s="9">
        <f t="shared" si="23"/>
        <v>41.835663082437321</v>
      </c>
      <c r="G281" s="9"/>
    </row>
    <row r="282" spans="1:7" x14ac:dyDescent="0.25">
      <c r="A282">
        <v>280</v>
      </c>
      <c r="B282">
        <v>71.099999999999994</v>
      </c>
      <c r="C282" s="9">
        <f t="shared" si="20"/>
        <v>19.749999999999996</v>
      </c>
      <c r="D282" s="9">
        <f t="shared" si="21"/>
        <v>-0.61111111111111427</v>
      </c>
      <c r="E282" s="9">
        <f t="shared" si="22"/>
        <v>3262.3194444444475</v>
      </c>
      <c r="F282" s="9">
        <f t="shared" si="23"/>
        <v>41.944107142857185</v>
      </c>
      <c r="G282" s="9"/>
    </row>
    <row r="283" spans="1:7" x14ac:dyDescent="0.25">
      <c r="A283">
        <v>281</v>
      </c>
      <c r="B283">
        <v>69.7</v>
      </c>
      <c r="C283" s="9">
        <f t="shared" si="20"/>
        <v>19.361111111111111</v>
      </c>
      <c r="D283" s="9">
        <f t="shared" si="21"/>
        <v>-0.38888888888888573</v>
      </c>
      <c r="E283" s="9">
        <f t="shared" si="22"/>
        <v>3281.8750000000032</v>
      </c>
      <c r="F283" s="9">
        <f t="shared" si="23"/>
        <v>42.045373665480469</v>
      </c>
      <c r="G283" s="9"/>
    </row>
    <row r="284" spans="1:7" x14ac:dyDescent="0.25">
      <c r="A284">
        <v>282</v>
      </c>
      <c r="B284">
        <v>66.8</v>
      </c>
      <c r="C284" s="9">
        <f t="shared" si="20"/>
        <v>18.555555555555554</v>
      </c>
      <c r="D284" s="9">
        <f t="shared" si="21"/>
        <v>-0.80555555555555713</v>
      </c>
      <c r="E284" s="9">
        <f t="shared" si="22"/>
        <v>3300.8333333333367</v>
      </c>
      <c r="F284" s="9">
        <f t="shared" si="23"/>
        <v>42.138297872340473</v>
      </c>
      <c r="G284" s="9"/>
    </row>
    <row r="285" spans="1:7" x14ac:dyDescent="0.25">
      <c r="A285">
        <v>283</v>
      </c>
      <c r="B285">
        <v>66</v>
      </c>
      <c r="C285" s="9">
        <f t="shared" si="20"/>
        <v>18.333333333333332</v>
      </c>
      <c r="D285" s="9">
        <f t="shared" si="21"/>
        <v>-0.22222222222222143</v>
      </c>
      <c r="E285" s="9">
        <f t="shared" si="22"/>
        <v>3319.277777777781</v>
      </c>
      <c r="F285" s="9">
        <f t="shared" si="23"/>
        <v>42.22402826855128</v>
      </c>
      <c r="G285" s="9"/>
    </row>
    <row r="286" spans="1:7" x14ac:dyDescent="0.25">
      <c r="A286">
        <v>284</v>
      </c>
      <c r="B286">
        <v>66</v>
      </c>
      <c r="C286" s="9">
        <f t="shared" si="20"/>
        <v>18.333333333333332</v>
      </c>
      <c r="D286" s="9">
        <f t="shared" si="21"/>
        <v>0</v>
      </c>
      <c r="E286" s="9">
        <f t="shared" si="22"/>
        <v>3337.6111111111145</v>
      </c>
      <c r="F286" s="9">
        <f t="shared" si="23"/>
        <v>42.307746478873284</v>
      </c>
      <c r="G286" s="9"/>
    </row>
    <row r="287" spans="1:7" x14ac:dyDescent="0.25">
      <c r="A287">
        <v>285</v>
      </c>
      <c r="B287">
        <v>67.5</v>
      </c>
      <c r="C287" s="9">
        <f t="shared" si="20"/>
        <v>18.75</v>
      </c>
      <c r="D287" s="9">
        <f t="shared" si="21"/>
        <v>0.41666666666666785</v>
      </c>
      <c r="E287" s="9">
        <f t="shared" si="22"/>
        <v>3356.1527777777815</v>
      </c>
      <c r="F287" s="9">
        <f t="shared" si="23"/>
        <v>42.393508771929874</v>
      </c>
      <c r="G287" s="9"/>
    </row>
    <row r="288" spans="1:7" x14ac:dyDescent="0.25">
      <c r="A288">
        <v>286</v>
      </c>
      <c r="B288">
        <v>69.7</v>
      </c>
      <c r="C288" s="9">
        <f t="shared" si="20"/>
        <v>19.361111111111111</v>
      </c>
      <c r="D288" s="9">
        <f t="shared" si="21"/>
        <v>0.61111111111111072</v>
      </c>
      <c r="E288" s="9">
        <f t="shared" si="22"/>
        <v>3375.2083333333371</v>
      </c>
      <c r="F288" s="9">
        <f t="shared" si="23"/>
        <v>42.485139860139903</v>
      </c>
      <c r="G288" s="9"/>
    </row>
    <row r="289" spans="1:7" x14ac:dyDescent="0.25">
      <c r="A289">
        <v>287</v>
      </c>
      <c r="B289">
        <v>69</v>
      </c>
      <c r="C289" s="9">
        <f t="shared" si="20"/>
        <v>19.166666666666668</v>
      </c>
      <c r="D289" s="9">
        <f t="shared" si="21"/>
        <v>-0.19444444444444287</v>
      </c>
      <c r="E289" s="9">
        <f t="shared" si="22"/>
        <v>3394.4722222222263</v>
      </c>
      <c r="F289" s="9">
        <f t="shared" si="23"/>
        <v>42.578745644599358</v>
      </c>
      <c r="G289" s="9"/>
    </row>
    <row r="290" spans="1:7" x14ac:dyDescent="0.25">
      <c r="A290">
        <v>288</v>
      </c>
      <c r="B290">
        <v>66.8</v>
      </c>
      <c r="C290" s="9">
        <f t="shared" si="20"/>
        <v>18.555555555555554</v>
      </c>
      <c r="D290" s="9">
        <f t="shared" si="21"/>
        <v>-0.61111111111111427</v>
      </c>
      <c r="E290" s="9">
        <f t="shared" si="22"/>
        <v>3413.3333333333371</v>
      </c>
      <c r="F290" s="9">
        <f t="shared" si="23"/>
        <v>42.666666666666714</v>
      </c>
      <c r="G290" s="9"/>
    </row>
    <row r="291" spans="1:7" x14ac:dyDescent="0.25">
      <c r="A291">
        <v>289</v>
      </c>
      <c r="B291">
        <v>65.3</v>
      </c>
      <c r="C291" s="9">
        <f t="shared" si="20"/>
        <v>18.138888888888889</v>
      </c>
      <c r="D291" s="9">
        <f t="shared" si="21"/>
        <v>-0.4166666666666643</v>
      </c>
      <c r="E291" s="9">
        <f t="shared" si="22"/>
        <v>3431.6805555555593</v>
      </c>
      <c r="F291" s="9">
        <f t="shared" si="23"/>
        <v>42.747577854671327</v>
      </c>
      <c r="G291" s="9"/>
    </row>
    <row r="292" spans="1:7" x14ac:dyDescent="0.25">
      <c r="A292">
        <v>290</v>
      </c>
      <c r="B292">
        <v>63.9</v>
      </c>
      <c r="C292" s="9">
        <f t="shared" si="20"/>
        <v>17.75</v>
      </c>
      <c r="D292" s="9">
        <f t="shared" si="21"/>
        <v>-0.38888888888888928</v>
      </c>
      <c r="E292" s="9">
        <f t="shared" si="22"/>
        <v>3449.6250000000036</v>
      </c>
      <c r="F292" s="9">
        <f t="shared" si="23"/>
        <v>42.822931034482799</v>
      </c>
      <c r="G292" s="9"/>
    </row>
    <row r="293" spans="1:7" x14ac:dyDescent="0.25">
      <c r="A293">
        <v>291</v>
      </c>
      <c r="B293">
        <v>61.7</v>
      </c>
      <c r="C293" s="9">
        <f t="shared" si="20"/>
        <v>17.138888888888889</v>
      </c>
      <c r="D293" s="9">
        <f t="shared" si="21"/>
        <v>-0.61111111111111072</v>
      </c>
      <c r="E293" s="9">
        <f t="shared" si="22"/>
        <v>3467.069444444448</v>
      </c>
      <c r="F293" s="9">
        <f t="shared" si="23"/>
        <v>42.891580756013788</v>
      </c>
      <c r="G293" s="9"/>
    </row>
    <row r="294" spans="1:7" x14ac:dyDescent="0.25">
      <c r="A294">
        <v>292</v>
      </c>
      <c r="B294">
        <v>51.5</v>
      </c>
      <c r="C294" s="9">
        <f t="shared" si="20"/>
        <v>14.305555555555555</v>
      </c>
      <c r="D294" s="9">
        <f t="shared" si="21"/>
        <v>-2.8333333333333339</v>
      </c>
      <c r="E294" s="9">
        <f t="shared" si="22"/>
        <v>3482.7916666666702</v>
      </c>
      <c r="F294" s="9">
        <f t="shared" si="23"/>
        <v>42.938527397260323</v>
      </c>
      <c r="G294" s="9"/>
    </row>
    <row r="295" spans="1:7" x14ac:dyDescent="0.25">
      <c r="A295">
        <v>293</v>
      </c>
      <c r="B295">
        <v>38.5</v>
      </c>
      <c r="C295" s="9">
        <f t="shared" si="20"/>
        <v>10.694444444444445</v>
      </c>
      <c r="D295" s="9">
        <f t="shared" si="21"/>
        <v>-3.6111111111111107</v>
      </c>
      <c r="E295" s="9">
        <f t="shared" si="22"/>
        <v>3495.2916666666702</v>
      </c>
      <c r="F295" s="9">
        <f t="shared" si="23"/>
        <v>42.945563139931785</v>
      </c>
      <c r="G295" s="9"/>
    </row>
    <row r="296" spans="1:7" x14ac:dyDescent="0.25">
      <c r="A296">
        <v>294</v>
      </c>
      <c r="B296">
        <v>34.1</v>
      </c>
      <c r="C296" s="9">
        <f t="shared" si="20"/>
        <v>9.4722222222222232</v>
      </c>
      <c r="D296" s="9">
        <f t="shared" si="21"/>
        <v>-1.2222222222222214</v>
      </c>
      <c r="E296" s="9">
        <f t="shared" si="22"/>
        <v>3505.3750000000032</v>
      </c>
      <c r="F296" s="9">
        <f t="shared" si="23"/>
        <v>42.922959183673505</v>
      </c>
      <c r="G296" s="9"/>
    </row>
    <row r="297" spans="1:7" x14ac:dyDescent="0.25">
      <c r="A297">
        <v>295</v>
      </c>
      <c r="B297">
        <v>35.6</v>
      </c>
      <c r="C297" s="9">
        <f t="shared" si="20"/>
        <v>9.8888888888888893</v>
      </c>
      <c r="D297" s="9">
        <f t="shared" si="21"/>
        <v>0.41666666666666607</v>
      </c>
      <c r="E297" s="9">
        <f t="shared" si="22"/>
        <v>3515.0555555555588</v>
      </c>
      <c r="F297" s="9">
        <f t="shared" si="23"/>
        <v>42.895593220339023</v>
      </c>
      <c r="G297" s="9"/>
    </row>
    <row r="298" spans="1:7" x14ac:dyDescent="0.25">
      <c r="A298">
        <v>296</v>
      </c>
      <c r="B298">
        <v>37</v>
      </c>
      <c r="C298" s="9">
        <f t="shared" si="20"/>
        <v>10.277777777777777</v>
      </c>
      <c r="D298" s="9">
        <f t="shared" si="21"/>
        <v>0.38888888888888751</v>
      </c>
      <c r="E298" s="9">
        <f t="shared" si="22"/>
        <v>3525.1388888888919</v>
      </c>
      <c r="F298" s="9">
        <f t="shared" si="23"/>
        <v>42.87331081081085</v>
      </c>
      <c r="G298" s="9"/>
    </row>
    <row r="299" spans="1:7" x14ac:dyDescent="0.25">
      <c r="A299">
        <v>297</v>
      </c>
      <c r="B299">
        <v>39.200000000000003</v>
      </c>
      <c r="C299" s="9">
        <f t="shared" si="20"/>
        <v>10.888888888888889</v>
      </c>
      <c r="D299" s="9">
        <f t="shared" si="21"/>
        <v>0.61111111111111249</v>
      </c>
      <c r="E299" s="9">
        <f t="shared" si="22"/>
        <v>3535.7222222222254</v>
      </c>
      <c r="F299" s="9">
        <f t="shared" si="23"/>
        <v>42.857239057239092</v>
      </c>
      <c r="G299" s="9"/>
    </row>
    <row r="300" spans="1:7" x14ac:dyDescent="0.25">
      <c r="A300">
        <v>298</v>
      </c>
      <c r="B300">
        <v>39.200000000000003</v>
      </c>
      <c r="C300" s="9">
        <f t="shared" si="20"/>
        <v>10.888888888888889</v>
      </c>
      <c r="D300" s="9">
        <f t="shared" si="21"/>
        <v>0</v>
      </c>
      <c r="E300" s="9">
        <f t="shared" si="22"/>
        <v>3546.611111111114</v>
      </c>
      <c r="F300" s="9">
        <f t="shared" si="23"/>
        <v>42.844966442953051</v>
      </c>
      <c r="G300" s="9"/>
    </row>
    <row r="301" spans="1:7" x14ac:dyDescent="0.25">
      <c r="A301">
        <v>299</v>
      </c>
      <c r="B301">
        <v>39.9</v>
      </c>
      <c r="C301" s="9">
        <f t="shared" si="20"/>
        <v>11.083333333333332</v>
      </c>
      <c r="D301" s="9">
        <f t="shared" si="21"/>
        <v>0.19444444444444287</v>
      </c>
      <c r="E301" s="9">
        <f t="shared" si="22"/>
        <v>3557.5972222222249</v>
      </c>
      <c r="F301" s="9">
        <f t="shared" si="23"/>
        <v>42.833946488294352</v>
      </c>
      <c r="G301" s="9"/>
    </row>
    <row r="302" spans="1:7" x14ac:dyDescent="0.25">
      <c r="A302">
        <v>300</v>
      </c>
      <c r="B302">
        <v>42.8</v>
      </c>
      <c r="C302" s="9">
        <f t="shared" si="20"/>
        <v>11.888888888888888</v>
      </c>
      <c r="D302" s="9">
        <f t="shared" si="21"/>
        <v>0.80555555555555536</v>
      </c>
      <c r="E302" s="9">
        <f t="shared" si="22"/>
        <v>3569.0833333333362</v>
      </c>
      <c r="F302" s="9">
        <f t="shared" si="23"/>
        <v>42.829000000000036</v>
      </c>
      <c r="G302" s="9"/>
    </row>
    <row r="303" spans="1:7" x14ac:dyDescent="0.25">
      <c r="A303">
        <v>301</v>
      </c>
      <c r="B303">
        <v>42.1</v>
      </c>
      <c r="C303" s="9">
        <f t="shared" si="20"/>
        <v>11.694444444444445</v>
      </c>
      <c r="D303" s="9">
        <f t="shared" si="21"/>
        <v>-0.19444444444444287</v>
      </c>
      <c r="E303" s="9">
        <f t="shared" si="22"/>
        <v>3580.8750000000027</v>
      </c>
      <c r="F303" s="9">
        <f t="shared" si="23"/>
        <v>42.827740863787412</v>
      </c>
      <c r="G303" s="9"/>
    </row>
    <row r="304" spans="1:7" x14ac:dyDescent="0.25">
      <c r="A304">
        <v>302</v>
      </c>
      <c r="B304">
        <v>41.4</v>
      </c>
      <c r="C304" s="9">
        <f t="shared" si="20"/>
        <v>11.5</v>
      </c>
      <c r="D304" s="9">
        <f t="shared" si="21"/>
        <v>-0.19444444444444464</v>
      </c>
      <c r="E304" s="9">
        <f t="shared" si="22"/>
        <v>3592.4722222222249</v>
      </c>
      <c r="F304" s="9">
        <f t="shared" si="23"/>
        <v>42.824172185430498</v>
      </c>
      <c r="G304" s="9"/>
    </row>
    <row r="305" spans="1:7" x14ac:dyDescent="0.25">
      <c r="A305">
        <v>303</v>
      </c>
      <c r="B305">
        <v>40.6</v>
      </c>
      <c r="C305" s="9">
        <f t="shared" si="20"/>
        <v>11.277777777777779</v>
      </c>
      <c r="D305" s="9">
        <f t="shared" si="21"/>
        <v>-0.22222222222222143</v>
      </c>
      <c r="E305" s="9">
        <f t="shared" si="22"/>
        <v>3603.8611111111136</v>
      </c>
      <c r="F305" s="9">
        <f t="shared" si="23"/>
        <v>42.818151815181551</v>
      </c>
      <c r="G305" s="9"/>
    </row>
    <row r="306" spans="1:7" x14ac:dyDescent="0.25">
      <c r="A306">
        <v>304</v>
      </c>
      <c r="B306">
        <v>41.4</v>
      </c>
      <c r="C306" s="9">
        <f t="shared" si="20"/>
        <v>11.5</v>
      </c>
      <c r="D306" s="9">
        <f t="shared" si="21"/>
        <v>0.22222222222222143</v>
      </c>
      <c r="E306" s="9">
        <f t="shared" si="22"/>
        <v>3615.2500000000027</v>
      </c>
      <c r="F306" s="9">
        <f t="shared" si="23"/>
        <v>42.812171052631612</v>
      </c>
      <c r="G306" s="9"/>
    </row>
    <row r="307" spans="1:7" x14ac:dyDescent="0.25">
      <c r="A307">
        <v>305</v>
      </c>
      <c r="B307">
        <v>42.8</v>
      </c>
      <c r="C307" s="9">
        <f t="shared" si="20"/>
        <v>11.888888888888888</v>
      </c>
      <c r="D307" s="9">
        <f t="shared" si="21"/>
        <v>0.38888888888888751</v>
      </c>
      <c r="E307" s="9">
        <f t="shared" si="22"/>
        <v>3626.9444444444471</v>
      </c>
      <c r="F307" s="9">
        <f t="shared" si="23"/>
        <v>42.809836065573805</v>
      </c>
      <c r="G307" s="9"/>
    </row>
    <row r="308" spans="1:7" x14ac:dyDescent="0.25">
      <c r="A308">
        <v>306</v>
      </c>
      <c r="B308">
        <v>44.3</v>
      </c>
      <c r="C308" s="9">
        <f t="shared" si="20"/>
        <v>12.305555555555554</v>
      </c>
      <c r="D308" s="9">
        <f t="shared" si="21"/>
        <v>0.41666666666666607</v>
      </c>
      <c r="E308" s="9">
        <f t="shared" si="22"/>
        <v>3639.0416666666692</v>
      </c>
      <c r="F308" s="9">
        <f t="shared" si="23"/>
        <v>42.81225490196082</v>
      </c>
      <c r="G308" s="9"/>
    </row>
    <row r="309" spans="1:7" x14ac:dyDescent="0.25">
      <c r="A309">
        <v>307</v>
      </c>
      <c r="B309">
        <v>46.5</v>
      </c>
      <c r="C309" s="9">
        <f t="shared" si="20"/>
        <v>12.916666666666666</v>
      </c>
      <c r="D309" s="9">
        <f t="shared" si="21"/>
        <v>0.61111111111111249</v>
      </c>
      <c r="E309" s="9">
        <f t="shared" si="22"/>
        <v>3651.6527777777806</v>
      </c>
      <c r="F309" s="9">
        <f t="shared" si="23"/>
        <v>42.820684039087986</v>
      </c>
      <c r="G309" s="9"/>
    </row>
    <row r="310" spans="1:7" x14ac:dyDescent="0.25">
      <c r="A310">
        <v>308</v>
      </c>
      <c r="B310">
        <v>44.3</v>
      </c>
      <c r="C310" s="9">
        <f t="shared" si="20"/>
        <v>12.305555555555554</v>
      </c>
      <c r="D310" s="9">
        <f t="shared" si="21"/>
        <v>-0.61111111111111249</v>
      </c>
      <c r="E310" s="9">
        <f t="shared" si="22"/>
        <v>3664.2638888888914</v>
      </c>
      <c r="F310" s="9">
        <f t="shared" si="23"/>
        <v>42.829058441558473</v>
      </c>
      <c r="G310" s="9"/>
    </row>
    <row r="311" spans="1:7" x14ac:dyDescent="0.25">
      <c r="A311">
        <v>309</v>
      </c>
      <c r="B311">
        <v>43.5</v>
      </c>
      <c r="C311" s="9">
        <f t="shared" si="20"/>
        <v>12.083333333333332</v>
      </c>
      <c r="D311" s="9">
        <f t="shared" si="21"/>
        <v>-0.22222222222222143</v>
      </c>
      <c r="E311" s="9">
        <f t="shared" si="22"/>
        <v>3676.4583333333358</v>
      </c>
      <c r="F311" s="9">
        <f t="shared" si="23"/>
        <v>42.83252427184469</v>
      </c>
      <c r="G311" s="9"/>
    </row>
    <row r="312" spans="1:7" x14ac:dyDescent="0.25">
      <c r="A312">
        <v>310</v>
      </c>
      <c r="B312">
        <v>44.3</v>
      </c>
      <c r="C312" s="9">
        <f t="shared" si="20"/>
        <v>12.305555555555554</v>
      </c>
      <c r="D312" s="9">
        <f t="shared" si="21"/>
        <v>0.22222222222222143</v>
      </c>
      <c r="E312" s="9">
        <f t="shared" si="22"/>
        <v>3688.6527777777806</v>
      </c>
      <c r="F312" s="9">
        <f t="shared" si="23"/>
        <v>42.835967741935519</v>
      </c>
      <c r="G312" s="9"/>
    </row>
    <row r="313" spans="1:7" x14ac:dyDescent="0.25">
      <c r="A313">
        <v>311</v>
      </c>
      <c r="B313">
        <v>44.3</v>
      </c>
      <c r="C313" s="9">
        <f t="shared" si="20"/>
        <v>12.305555555555554</v>
      </c>
      <c r="D313" s="9">
        <f t="shared" si="21"/>
        <v>0</v>
      </c>
      <c r="E313" s="9">
        <f t="shared" si="22"/>
        <v>3700.9583333333362</v>
      </c>
      <c r="F313" s="9">
        <f t="shared" si="23"/>
        <v>42.840675241157591</v>
      </c>
      <c r="G313" s="9"/>
    </row>
    <row r="314" spans="1:7" x14ac:dyDescent="0.25">
      <c r="A314">
        <v>312</v>
      </c>
      <c r="B314">
        <v>45.7</v>
      </c>
      <c r="C314" s="9">
        <f t="shared" si="20"/>
        <v>12.694444444444445</v>
      </c>
      <c r="D314" s="9">
        <f t="shared" si="21"/>
        <v>0.38888888888889106</v>
      </c>
      <c r="E314" s="9">
        <f t="shared" si="22"/>
        <v>3713.4583333333362</v>
      </c>
      <c r="F314" s="9">
        <f t="shared" si="23"/>
        <v>42.847596153846183</v>
      </c>
      <c r="G314" s="9"/>
    </row>
    <row r="315" spans="1:7" x14ac:dyDescent="0.25">
      <c r="A315">
        <v>313</v>
      </c>
      <c r="B315">
        <v>50.1</v>
      </c>
      <c r="C315" s="9">
        <f t="shared" si="20"/>
        <v>13.916666666666666</v>
      </c>
      <c r="D315" s="9">
        <f t="shared" si="21"/>
        <v>1.2222222222222214</v>
      </c>
      <c r="E315" s="9">
        <f t="shared" si="22"/>
        <v>3726.7638888888919</v>
      </c>
      <c r="F315" s="9">
        <f t="shared" si="23"/>
        <v>42.863738019169361</v>
      </c>
      <c r="G315" s="9"/>
    </row>
    <row r="316" spans="1:7" x14ac:dyDescent="0.25">
      <c r="A316">
        <v>314</v>
      </c>
      <c r="B316">
        <v>52.3</v>
      </c>
      <c r="C316" s="9">
        <f t="shared" si="20"/>
        <v>14.527777777777777</v>
      </c>
      <c r="D316" s="9">
        <f t="shared" si="21"/>
        <v>0.61111111111111072</v>
      </c>
      <c r="E316" s="9">
        <f t="shared" si="22"/>
        <v>3740.986111111114</v>
      </c>
      <c r="F316" s="9">
        <f t="shared" si="23"/>
        <v>42.89028662420386</v>
      </c>
      <c r="G316" s="9"/>
    </row>
    <row r="317" spans="1:7" x14ac:dyDescent="0.25">
      <c r="A317">
        <v>315</v>
      </c>
      <c r="B317">
        <v>51.5</v>
      </c>
      <c r="C317" s="9">
        <f t="shared" si="20"/>
        <v>14.305555555555555</v>
      </c>
      <c r="D317" s="9">
        <f t="shared" si="21"/>
        <v>-0.22222222222222143</v>
      </c>
      <c r="E317" s="9">
        <f t="shared" si="22"/>
        <v>3755.4027777777806</v>
      </c>
      <c r="F317" s="9">
        <f t="shared" si="23"/>
        <v>42.918888888888922</v>
      </c>
      <c r="G317" s="9"/>
    </row>
    <row r="318" spans="1:7" x14ac:dyDescent="0.25">
      <c r="A318">
        <v>316</v>
      </c>
      <c r="B318">
        <v>50.1</v>
      </c>
      <c r="C318" s="9">
        <f t="shared" si="20"/>
        <v>13.916666666666666</v>
      </c>
      <c r="D318" s="9">
        <f t="shared" si="21"/>
        <v>-0.38888888888888928</v>
      </c>
      <c r="E318" s="9">
        <f t="shared" si="22"/>
        <v>3769.5138888888919</v>
      </c>
      <c r="F318" s="9">
        <f t="shared" si="23"/>
        <v>42.943829113924089</v>
      </c>
      <c r="G318" s="9"/>
    </row>
    <row r="319" spans="1:7" x14ac:dyDescent="0.25">
      <c r="A319">
        <v>317</v>
      </c>
      <c r="B319">
        <v>49.4</v>
      </c>
      <c r="C319" s="9">
        <f t="shared" si="20"/>
        <v>13.722222222222221</v>
      </c>
      <c r="D319" s="9">
        <f t="shared" si="21"/>
        <v>-0.19444444444444464</v>
      </c>
      <c r="E319" s="9">
        <f t="shared" si="22"/>
        <v>3783.3333333333362</v>
      </c>
      <c r="F319" s="9">
        <f t="shared" si="23"/>
        <v>42.965299684542622</v>
      </c>
      <c r="G319" s="9"/>
    </row>
    <row r="320" spans="1:7" x14ac:dyDescent="0.25">
      <c r="A320">
        <v>318</v>
      </c>
      <c r="B320">
        <v>50.1</v>
      </c>
      <c r="C320" s="9">
        <f t="shared" si="20"/>
        <v>13.916666666666666</v>
      </c>
      <c r="D320" s="9">
        <f t="shared" si="21"/>
        <v>0.19444444444444464</v>
      </c>
      <c r="E320" s="9">
        <f t="shared" si="22"/>
        <v>3797.1527777777806</v>
      </c>
      <c r="F320" s="9">
        <f t="shared" si="23"/>
        <v>42.98663522012582</v>
      </c>
      <c r="G320" s="9"/>
    </row>
    <row r="321" spans="1:7" x14ac:dyDescent="0.25">
      <c r="A321">
        <v>319</v>
      </c>
      <c r="B321">
        <v>50.8</v>
      </c>
      <c r="C321" s="9">
        <f t="shared" si="20"/>
        <v>14.111111111111111</v>
      </c>
      <c r="D321" s="9">
        <f t="shared" si="21"/>
        <v>0.19444444444444464</v>
      </c>
      <c r="E321" s="9">
        <f t="shared" si="22"/>
        <v>3811.1666666666692</v>
      </c>
      <c r="F321" s="9">
        <f t="shared" si="23"/>
        <v>43.010031347962411</v>
      </c>
      <c r="G321" s="9"/>
    </row>
    <row r="322" spans="1:7" x14ac:dyDescent="0.25">
      <c r="A322">
        <v>320</v>
      </c>
      <c r="B322">
        <v>48.6</v>
      </c>
      <c r="C322" s="9">
        <f t="shared" si="20"/>
        <v>13.5</v>
      </c>
      <c r="D322" s="9">
        <f t="shared" si="21"/>
        <v>-0.61111111111111072</v>
      </c>
      <c r="E322" s="9">
        <f t="shared" si="22"/>
        <v>3824.9722222222249</v>
      </c>
      <c r="F322" s="9">
        <f t="shared" si="23"/>
        <v>43.030937500000029</v>
      </c>
      <c r="G322" s="9"/>
    </row>
    <row r="323" spans="1:7" x14ac:dyDescent="0.25">
      <c r="A323">
        <v>321</v>
      </c>
      <c r="B323">
        <v>47.2</v>
      </c>
      <c r="C323" s="9">
        <f t="shared" si="20"/>
        <v>13.111111111111111</v>
      </c>
      <c r="D323" s="9">
        <f t="shared" si="21"/>
        <v>-0.38888888888888928</v>
      </c>
      <c r="E323" s="9">
        <f t="shared" si="22"/>
        <v>3838.2777777777806</v>
      </c>
      <c r="F323" s="9">
        <f t="shared" si="23"/>
        <v>43.046105919003146</v>
      </c>
      <c r="G323" s="9"/>
    </row>
    <row r="324" spans="1:7" x14ac:dyDescent="0.25">
      <c r="A324">
        <v>322</v>
      </c>
      <c r="B324">
        <v>47.9</v>
      </c>
      <c r="C324" s="9">
        <f t="shared" si="20"/>
        <v>13.305555555555555</v>
      </c>
      <c r="D324" s="9">
        <f t="shared" si="21"/>
        <v>0.19444444444444464</v>
      </c>
      <c r="E324" s="9">
        <f t="shared" si="22"/>
        <v>3851.486111111114</v>
      </c>
      <c r="F324" s="9">
        <f t="shared" si="23"/>
        <v>43.060093167701901</v>
      </c>
      <c r="G324" s="9"/>
    </row>
    <row r="325" spans="1:7" x14ac:dyDescent="0.25">
      <c r="A325">
        <v>323</v>
      </c>
      <c r="B325">
        <v>50.8</v>
      </c>
      <c r="C325" s="9">
        <f t="shared" si="20"/>
        <v>14.111111111111111</v>
      </c>
      <c r="D325" s="9">
        <f t="shared" si="21"/>
        <v>0.80555555555555536</v>
      </c>
      <c r="E325" s="9">
        <f t="shared" si="22"/>
        <v>3865.1944444444475</v>
      </c>
      <c r="F325" s="9">
        <f t="shared" si="23"/>
        <v>43.079566563467523</v>
      </c>
      <c r="G325" s="9"/>
    </row>
    <row r="326" spans="1:7" x14ac:dyDescent="0.25">
      <c r="A326">
        <v>324</v>
      </c>
      <c r="B326">
        <v>53.7</v>
      </c>
      <c r="C326" s="9">
        <f t="shared" ref="C326:C389" si="24">B326/3.6</f>
        <v>14.916666666666668</v>
      </c>
      <c r="D326" s="9">
        <f t="shared" ref="D326:D389" si="25">(C326-C325)/(A326-A325)</f>
        <v>0.80555555555555713</v>
      </c>
      <c r="E326" s="9">
        <f t="shared" ref="E326:E389" si="26">E325+C325*(A326-A325)+(C326-C325)*(A326-A325)/2</f>
        <v>3879.7083333333367</v>
      </c>
      <c r="F326" s="9">
        <f t="shared" ref="F326:F389" si="27">E326/A326*3.6</f>
        <v>43.107870370370406</v>
      </c>
      <c r="G326" s="9"/>
    </row>
    <row r="327" spans="1:7" x14ac:dyDescent="0.25">
      <c r="A327">
        <v>325</v>
      </c>
      <c r="B327">
        <v>53.7</v>
      </c>
      <c r="C327" s="9">
        <f t="shared" si="24"/>
        <v>14.916666666666668</v>
      </c>
      <c r="D327" s="9">
        <f t="shared" si="25"/>
        <v>0</v>
      </c>
      <c r="E327" s="9">
        <f t="shared" si="26"/>
        <v>3894.6250000000032</v>
      </c>
      <c r="F327" s="9">
        <f t="shared" si="27"/>
        <v>43.140461538461572</v>
      </c>
      <c r="G327" s="9"/>
    </row>
    <row r="328" spans="1:7" x14ac:dyDescent="0.25">
      <c r="A328">
        <v>326</v>
      </c>
      <c r="B328">
        <v>53.7</v>
      </c>
      <c r="C328" s="9">
        <f t="shared" si="24"/>
        <v>14.916666666666668</v>
      </c>
      <c r="D328" s="9">
        <f t="shared" si="25"/>
        <v>0</v>
      </c>
      <c r="E328" s="9">
        <f t="shared" si="26"/>
        <v>3909.5416666666697</v>
      </c>
      <c r="F328" s="9">
        <f t="shared" si="27"/>
        <v>43.172852760736227</v>
      </c>
      <c r="G328" s="9"/>
    </row>
    <row r="329" spans="1:7" x14ac:dyDescent="0.25">
      <c r="A329">
        <v>327</v>
      </c>
      <c r="B329">
        <v>55.2</v>
      </c>
      <c r="C329" s="9">
        <f t="shared" si="24"/>
        <v>15.333333333333334</v>
      </c>
      <c r="D329" s="9">
        <f t="shared" si="25"/>
        <v>0.41666666666666607</v>
      </c>
      <c r="E329" s="9">
        <f t="shared" si="26"/>
        <v>3924.6666666666697</v>
      </c>
      <c r="F329" s="9">
        <f t="shared" si="27"/>
        <v>43.207339449541323</v>
      </c>
      <c r="G329" s="9"/>
    </row>
    <row r="330" spans="1:7" x14ac:dyDescent="0.25">
      <c r="A330">
        <v>328</v>
      </c>
      <c r="B330">
        <v>55.9</v>
      </c>
      <c r="C330" s="9">
        <f t="shared" si="24"/>
        <v>15.527777777777777</v>
      </c>
      <c r="D330" s="9">
        <f t="shared" si="25"/>
        <v>0.19444444444444287</v>
      </c>
      <c r="E330" s="9">
        <f t="shared" si="26"/>
        <v>3940.0972222222254</v>
      </c>
      <c r="F330" s="9">
        <f t="shared" si="27"/>
        <v>43.244969512195155</v>
      </c>
      <c r="G330" s="9"/>
    </row>
    <row r="331" spans="1:7" x14ac:dyDescent="0.25">
      <c r="A331">
        <v>329</v>
      </c>
      <c r="B331">
        <v>55.9</v>
      </c>
      <c r="C331" s="9">
        <f t="shared" si="24"/>
        <v>15.527777777777777</v>
      </c>
      <c r="D331" s="9">
        <f t="shared" si="25"/>
        <v>0</v>
      </c>
      <c r="E331" s="9">
        <f t="shared" si="26"/>
        <v>3955.6250000000032</v>
      </c>
      <c r="F331" s="9">
        <f t="shared" si="27"/>
        <v>43.283434650455966</v>
      </c>
      <c r="G331" s="9"/>
    </row>
    <row r="332" spans="1:7" x14ac:dyDescent="0.25">
      <c r="A332">
        <v>330</v>
      </c>
      <c r="B332">
        <v>55.2</v>
      </c>
      <c r="C332" s="9">
        <f t="shared" si="24"/>
        <v>15.333333333333334</v>
      </c>
      <c r="D332" s="9">
        <f t="shared" si="25"/>
        <v>-0.19444444444444287</v>
      </c>
      <c r="E332" s="9">
        <f t="shared" si="26"/>
        <v>3971.0555555555588</v>
      </c>
      <c r="F332" s="9">
        <f t="shared" si="27"/>
        <v>43.320606060606096</v>
      </c>
      <c r="G332" s="9"/>
    </row>
    <row r="333" spans="1:7" x14ac:dyDescent="0.25">
      <c r="A333">
        <v>331</v>
      </c>
      <c r="B333">
        <v>54.4</v>
      </c>
      <c r="C333" s="9">
        <f t="shared" si="24"/>
        <v>15.111111111111111</v>
      </c>
      <c r="D333" s="9">
        <f t="shared" si="25"/>
        <v>-0.22222222222222321</v>
      </c>
      <c r="E333" s="9">
        <f t="shared" si="26"/>
        <v>3986.277777777781</v>
      </c>
      <c r="F333" s="9">
        <f t="shared" si="27"/>
        <v>43.355287009063481</v>
      </c>
      <c r="G333" s="9"/>
    </row>
    <row r="334" spans="1:7" x14ac:dyDescent="0.25">
      <c r="A334">
        <v>332</v>
      </c>
      <c r="B334">
        <v>55.9</v>
      </c>
      <c r="C334" s="9">
        <f t="shared" si="24"/>
        <v>15.527777777777777</v>
      </c>
      <c r="D334" s="9">
        <f t="shared" si="25"/>
        <v>0.41666666666666607</v>
      </c>
      <c r="E334" s="9">
        <f t="shared" si="26"/>
        <v>4001.5972222222258</v>
      </c>
      <c r="F334" s="9">
        <f t="shared" si="27"/>
        <v>43.390813253012084</v>
      </c>
      <c r="G334" s="9"/>
    </row>
    <row r="335" spans="1:7" x14ac:dyDescent="0.25">
      <c r="A335">
        <v>333</v>
      </c>
      <c r="B335">
        <v>56.6</v>
      </c>
      <c r="C335" s="9">
        <f t="shared" si="24"/>
        <v>15.722222222222221</v>
      </c>
      <c r="D335" s="9">
        <f t="shared" si="25"/>
        <v>0.19444444444444464</v>
      </c>
      <c r="E335" s="9">
        <f t="shared" si="26"/>
        <v>4017.2222222222258</v>
      </c>
      <c r="F335" s="9">
        <f t="shared" si="27"/>
        <v>43.429429429429469</v>
      </c>
      <c r="G335" s="9"/>
    </row>
    <row r="336" spans="1:7" x14ac:dyDescent="0.25">
      <c r="A336">
        <v>334</v>
      </c>
      <c r="B336">
        <v>57.3</v>
      </c>
      <c r="C336" s="9">
        <f t="shared" si="24"/>
        <v>15.916666666666666</v>
      </c>
      <c r="D336" s="9">
        <f t="shared" si="25"/>
        <v>0.19444444444444464</v>
      </c>
      <c r="E336" s="9">
        <f t="shared" si="26"/>
        <v>4033.0416666666702</v>
      </c>
      <c r="F336" s="9">
        <f t="shared" si="27"/>
        <v>43.469910179640756</v>
      </c>
      <c r="G336" s="9"/>
    </row>
    <row r="337" spans="1:7" x14ac:dyDescent="0.25">
      <c r="A337">
        <v>335</v>
      </c>
      <c r="B337">
        <v>56.6</v>
      </c>
      <c r="C337" s="9">
        <f t="shared" si="24"/>
        <v>15.722222222222221</v>
      </c>
      <c r="D337" s="9">
        <f t="shared" si="25"/>
        <v>-0.19444444444444464</v>
      </c>
      <c r="E337" s="9">
        <f t="shared" si="26"/>
        <v>4048.8611111111145</v>
      </c>
      <c r="F337" s="9">
        <f t="shared" si="27"/>
        <v>43.510149253731385</v>
      </c>
      <c r="G337" s="9"/>
    </row>
    <row r="338" spans="1:7" x14ac:dyDescent="0.25">
      <c r="A338">
        <v>336</v>
      </c>
      <c r="B338">
        <v>59.5</v>
      </c>
      <c r="C338" s="9">
        <f t="shared" si="24"/>
        <v>16.527777777777779</v>
      </c>
      <c r="D338" s="9">
        <f t="shared" si="25"/>
        <v>0.80555555555555713</v>
      </c>
      <c r="E338" s="9">
        <f t="shared" si="26"/>
        <v>4064.9861111111145</v>
      </c>
      <c r="F338" s="9">
        <f t="shared" si="27"/>
        <v>43.553422619047659</v>
      </c>
      <c r="G338" s="9"/>
    </row>
    <row r="339" spans="1:7" x14ac:dyDescent="0.25">
      <c r="A339">
        <v>337</v>
      </c>
      <c r="B339">
        <v>61.7</v>
      </c>
      <c r="C339" s="9">
        <f t="shared" si="24"/>
        <v>17.138888888888889</v>
      </c>
      <c r="D339" s="9">
        <f t="shared" si="25"/>
        <v>0.61111111111111072</v>
      </c>
      <c r="E339" s="9">
        <f t="shared" si="26"/>
        <v>4081.819444444448</v>
      </c>
      <c r="F339" s="9">
        <f t="shared" si="27"/>
        <v>43.604005934718138</v>
      </c>
      <c r="G339" s="9"/>
    </row>
    <row r="340" spans="1:7" x14ac:dyDescent="0.25">
      <c r="A340">
        <v>338</v>
      </c>
      <c r="B340">
        <v>63.1</v>
      </c>
      <c r="C340" s="9">
        <f t="shared" si="24"/>
        <v>17.527777777777779</v>
      </c>
      <c r="D340" s="9">
        <f t="shared" si="25"/>
        <v>0.38888888888888928</v>
      </c>
      <c r="E340" s="9">
        <f t="shared" si="26"/>
        <v>4099.152777777781</v>
      </c>
      <c r="F340" s="9">
        <f t="shared" si="27"/>
        <v>43.659615384615421</v>
      </c>
      <c r="G340" s="9"/>
    </row>
    <row r="341" spans="1:7" x14ac:dyDescent="0.25">
      <c r="A341">
        <v>339</v>
      </c>
      <c r="B341">
        <v>62.4</v>
      </c>
      <c r="C341" s="9">
        <f t="shared" si="24"/>
        <v>17.333333333333332</v>
      </c>
      <c r="D341" s="9">
        <f t="shared" si="25"/>
        <v>-0.19444444444444642</v>
      </c>
      <c r="E341" s="9">
        <f t="shared" si="26"/>
        <v>4116.5833333333358</v>
      </c>
      <c r="F341" s="9">
        <f t="shared" si="27"/>
        <v>43.715929203539851</v>
      </c>
      <c r="G341" s="9"/>
    </row>
    <row r="342" spans="1:7" x14ac:dyDescent="0.25">
      <c r="A342">
        <v>340</v>
      </c>
      <c r="B342">
        <v>61.7</v>
      </c>
      <c r="C342" s="9">
        <f t="shared" si="24"/>
        <v>17.138888888888889</v>
      </c>
      <c r="D342" s="9">
        <f t="shared" si="25"/>
        <v>-0.19444444444444287</v>
      </c>
      <c r="E342" s="9">
        <f t="shared" si="26"/>
        <v>4133.8194444444462</v>
      </c>
      <c r="F342" s="9">
        <f t="shared" si="27"/>
        <v>43.769852941176488</v>
      </c>
      <c r="G342" s="9"/>
    </row>
    <row r="343" spans="1:7" x14ac:dyDescent="0.25">
      <c r="A343">
        <v>341</v>
      </c>
      <c r="B343">
        <v>61.7</v>
      </c>
      <c r="C343" s="9">
        <f t="shared" si="24"/>
        <v>17.138888888888889</v>
      </c>
      <c r="D343" s="9">
        <f t="shared" si="25"/>
        <v>0</v>
      </c>
      <c r="E343" s="9">
        <f t="shared" si="26"/>
        <v>4150.9583333333348</v>
      </c>
      <c r="F343" s="9">
        <f t="shared" si="27"/>
        <v>43.822434017595327</v>
      </c>
      <c r="G343" s="9"/>
    </row>
    <row r="344" spans="1:7" x14ac:dyDescent="0.25">
      <c r="A344">
        <v>342</v>
      </c>
      <c r="B344">
        <v>62.2</v>
      </c>
      <c r="C344" s="9">
        <f t="shared" si="24"/>
        <v>17.277777777777779</v>
      </c>
      <c r="D344" s="9">
        <f t="shared" si="25"/>
        <v>0.13888888888888928</v>
      </c>
      <c r="E344" s="9">
        <f t="shared" si="26"/>
        <v>4168.1666666666679</v>
      </c>
      <c r="F344" s="9">
        <f t="shared" si="27"/>
        <v>43.875438596491243</v>
      </c>
      <c r="G344" s="9"/>
    </row>
    <row r="345" spans="1:7" x14ac:dyDescent="0.25">
      <c r="A345">
        <v>343</v>
      </c>
      <c r="B345">
        <v>62.2</v>
      </c>
      <c r="C345" s="9">
        <f t="shared" si="24"/>
        <v>17.277777777777779</v>
      </c>
      <c r="D345" s="9">
        <f t="shared" si="25"/>
        <v>0</v>
      </c>
      <c r="E345" s="9">
        <f t="shared" si="26"/>
        <v>4185.4444444444453</v>
      </c>
      <c r="F345" s="9">
        <f t="shared" si="27"/>
        <v>43.928862973760943</v>
      </c>
      <c r="G345" s="9"/>
    </row>
    <row r="346" spans="1:7" x14ac:dyDescent="0.25">
      <c r="A346">
        <v>344</v>
      </c>
      <c r="B346">
        <v>63.7</v>
      </c>
      <c r="C346" s="9">
        <f t="shared" si="24"/>
        <v>17.694444444444446</v>
      </c>
      <c r="D346" s="9">
        <f t="shared" si="25"/>
        <v>0.41666666666666785</v>
      </c>
      <c r="E346" s="9">
        <f t="shared" si="26"/>
        <v>4202.9305555555557</v>
      </c>
      <c r="F346" s="9">
        <f t="shared" si="27"/>
        <v>43.984156976744188</v>
      </c>
      <c r="G346" s="9"/>
    </row>
    <row r="347" spans="1:7" x14ac:dyDescent="0.25">
      <c r="A347">
        <v>345</v>
      </c>
      <c r="B347">
        <v>63.7</v>
      </c>
      <c r="C347" s="9">
        <f t="shared" si="24"/>
        <v>17.694444444444446</v>
      </c>
      <c r="D347" s="9">
        <f t="shared" si="25"/>
        <v>0</v>
      </c>
      <c r="E347" s="9">
        <f t="shared" si="26"/>
        <v>4220.625</v>
      </c>
      <c r="F347" s="9">
        <f t="shared" si="27"/>
        <v>44.041304347826085</v>
      </c>
      <c r="G347" s="9"/>
    </row>
    <row r="348" spans="1:7" x14ac:dyDescent="0.25">
      <c r="A348">
        <v>346</v>
      </c>
      <c r="B348">
        <v>64.2</v>
      </c>
      <c r="C348" s="9">
        <f t="shared" si="24"/>
        <v>17.833333333333332</v>
      </c>
      <c r="D348" s="9">
        <f t="shared" si="25"/>
        <v>0.13888888888888573</v>
      </c>
      <c r="E348" s="9">
        <f t="shared" si="26"/>
        <v>4238.3888888888887</v>
      </c>
      <c r="F348" s="9">
        <f t="shared" si="27"/>
        <v>44.098843930635837</v>
      </c>
      <c r="G348" s="9"/>
    </row>
    <row r="349" spans="1:7" x14ac:dyDescent="0.25">
      <c r="A349">
        <v>347</v>
      </c>
      <c r="B349">
        <v>65.2</v>
      </c>
      <c r="C349" s="9">
        <f t="shared" si="24"/>
        <v>18.111111111111111</v>
      </c>
      <c r="D349" s="9">
        <f t="shared" si="25"/>
        <v>0.27777777777777857</v>
      </c>
      <c r="E349" s="9">
        <f t="shared" si="26"/>
        <v>4256.3611111111104</v>
      </c>
      <c r="F349" s="9">
        <f t="shared" si="27"/>
        <v>44.158213256484146</v>
      </c>
      <c r="G349" s="9"/>
    </row>
    <row r="350" spans="1:7" x14ac:dyDescent="0.25">
      <c r="A350">
        <v>348</v>
      </c>
      <c r="B350">
        <v>65.2</v>
      </c>
      <c r="C350" s="9">
        <f t="shared" si="24"/>
        <v>18.111111111111111</v>
      </c>
      <c r="D350" s="9">
        <f t="shared" si="25"/>
        <v>0</v>
      </c>
      <c r="E350" s="9">
        <f t="shared" si="26"/>
        <v>4274.4722222222217</v>
      </c>
      <c r="F350" s="9">
        <f t="shared" si="27"/>
        <v>44.218678160919538</v>
      </c>
      <c r="G350" s="9"/>
    </row>
    <row r="351" spans="1:7" x14ac:dyDescent="0.25">
      <c r="A351">
        <v>349</v>
      </c>
      <c r="B351">
        <v>65.7</v>
      </c>
      <c r="C351" s="9">
        <f t="shared" si="24"/>
        <v>18.25</v>
      </c>
      <c r="D351" s="9">
        <f t="shared" si="25"/>
        <v>0.13888888888888928</v>
      </c>
      <c r="E351" s="9">
        <f t="shared" si="26"/>
        <v>4292.6527777777774</v>
      </c>
      <c r="F351" s="9">
        <f t="shared" si="27"/>
        <v>44.279512893982805</v>
      </c>
      <c r="G351" s="9"/>
    </row>
    <row r="352" spans="1:7" x14ac:dyDescent="0.25">
      <c r="A352">
        <v>350</v>
      </c>
      <c r="B352">
        <v>66.2</v>
      </c>
      <c r="C352" s="9">
        <f t="shared" si="24"/>
        <v>18.388888888888889</v>
      </c>
      <c r="D352" s="9">
        <f t="shared" si="25"/>
        <v>0.13888888888888928</v>
      </c>
      <c r="E352" s="9">
        <f t="shared" si="26"/>
        <v>4310.9722222222217</v>
      </c>
      <c r="F352" s="9">
        <f t="shared" si="27"/>
        <v>44.341428571428573</v>
      </c>
      <c r="G352" s="9"/>
    </row>
    <row r="353" spans="1:7" x14ac:dyDescent="0.25">
      <c r="A353">
        <v>351</v>
      </c>
      <c r="B353">
        <v>66.2</v>
      </c>
      <c r="C353" s="9">
        <f t="shared" si="24"/>
        <v>18.388888888888889</v>
      </c>
      <c r="D353" s="9">
        <f t="shared" si="25"/>
        <v>0</v>
      </c>
      <c r="E353" s="9">
        <f t="shared" si="26"/>
        <v>4329.3611111111104</v>
      </c>
      <c r="F353" s="9">
        <f t="shared" si="27"/>
        <v>44.403703703703698</v>
      </c>
      <c r="G353" s="9"/>
    </row>
    <row r="354" spans="1:7" x14ac:dyDescent="0.25">
      <c r="A354">
        <v>352</v>
      </c>
      <c r="B354">
        <v>66.7</v>
      </c>
      <c r="C354" s="9">
        <f t="shared" si="24"/>
        <v>18.527777777777779</v>
      </c>
      <c r="D354" s="9">
        <f t="shared" si="25"/>
        <v>0.13888888888888928</v>
      </c>
      <c r="E354" s="9">
        <f t="shared" si="26"/>
        <v>4347.8194444444434</v>
      </c>
      <c r="F354" s="9">
        <f t="shared" si="27"/>
        <v>44.466335227272722</v>
      </c>
      <c r="G354" s="9"/>
    </row>
    <row r="355" spans="1:7" x14ac:dyDescent="0.25">
      <c r="A355">
        <v>353</v>
      </c>
      <c r="B355">
        <v>66.7</v>
      </c>
      <c r="C355" s="9">
        <f t="shared" si="24"/>
        <v>18.527777777777779</v>
      </c>
      <c r="D355" s="9">
        <f t="shared" si="25"/>
        <v>0</v>
      </c>
      <c r="E355" s="9">
        <f t="shared" si="26"/>
        <v>4366.3472222222208</v>
      </c>
      <c r="F355" s="9">
        <f t="shared" si="27"/>
        <v>44.529320113314434</v>
      </c>
      <c r="G355" s="9"/>
    </row>
    <row r="356" spans="1:7" x14ac:dyDescent="0.25">
      <c r="A356">
        <v>354</v>
      </c>
      <c r="B356">
        <v>66.7</v>
      </c>
      <c r="C356" s="9">
        <f t="shared" si="24"/>
        <v>18.527777777777779</v>
      </c>
      <c r="D356" s="9">
        <f t="shared" si="25"/>
        <v>0</v>
      </c>
      <c r="E356" s="9">
        <f t="shared" si="26"/>
        <v>4384.8749999999982</v>
      </c>
      <c r="F356" s="9">
        <f t="shared" si="27"/>
        <v>44.591949152542355</v>
      </c>
      <c r="G356" s="9"/>
    </row>
    <row r="357" spans="1:7" x14ac:dyDescent="0.25">
      <c r="A357">
        <v>355</v>
      </c>
      <c r="B357">
        <v>66.7</v>
      </c>
      <c r="C357" s="9">
        <f t="shared" si="24"/>
        <v>18.527777777777779</v>
      </c>
      <c r="D357" s="9">
        <f t="shared" si="25"/>
        <v>0</v>
      </c>
      <c r="E357" s="9">
        <f t="shared" si="26"/>
        <v>4403.4027777777756</v>
      </c>
      <c r="F357" s="9">
        <f t="shared" si="27"/>
        <v>44.654225352112654</v>
      </c>
      <c r="G357" s="9"/>
    </row>
    <row r="358" spans="1:7" x14ac:dyDescent="0.25">
      <c r="A358">
        <v>356</v>
      </c>
      <c r="B358">
        <v>66.7</v>
      </c>
      <c r="C358" s="9">
        <f t="shared" si="24"/>
        <v>18.527777777777779</v>
      </c>
      <c r="D358" s="9">
        <f t="shared" si="25"/>
        <v>0</v>
      </c>
      <c r="E358" s="9">
        <f t="shared" si="26"/>
        <v>4421.9305555555529</v>
      </c>
      <c r="F358" s="9">
        <f t="shared" si="27"/>
        <v>44.716151685393235</v>
      </c>
      <c r="G358" s="9"/>
    </row>
    <row r="359" spans="1:7" x14ac:dyDescent="0.25">
      <c r="A359">
        <v>357</v>
      </c>
      <c r="B359">
        <v>66.2</v>
      </c>
      <c r="C359" s="9">
        <f t="shared" si="24"/>
        <v>18.388888888888889</v>
      </c>
      <c r="D359" s="9">
        <f t="shared" si="25"/>
        <v>-0.13888888888888928</v>
      </c>
      <c r="E359" s="9">
        <f t="shared" si="26"/>
        <v>4440.388888888886</v>
      </c>
      <c r="F359" s="9">
        <f t="shared" si="27"/>
        <v>44.777030812324902</v>
      </c>
      <c r="G359" s="9"/>
    </row>
    <row r="360" spans="1:7" x14ac:dyDescent="0.25">
      <c r="A360">
        <v>358</v>
      </c>
      <c r="B360">
        <v>65.7</v>
      </c>
      <c r="C360" s="9">
        <f t="shared" si="24"/>
        <v>18.25</v>
      </c>
      <c r="D360" s="9">
        <f t="shared" si="25"/>
        <v>-0.13888888888888928</v>
      </c>
      <c r="E360" s="9">
        <f t="shared" si="26"/>
        <v>4458.7083333333303</v>
      </c>
      <c r="F360" s="9">
        <f t="shared" si="27"/>
        <v>44.836173184357513</v>
      </c>
      <c r="G360" s="9"/>
    </row>
    <row r="361" spans="1:7" x14ac:dyDescent="0.25">
      <c r="A361">
        <v>359</v>
      </c>
      <c r="B361">
        <v>66.2</v>
      </c>
      <c r="C361" s="9">
        <f t="shared" si="24"/>
        <v>18.388888888888889</v>
      </c>
      <c r="D361" s="9">
        <f t="shared" si="25"/>
        <v>0.13888888888888928</v>
      </c>
      <c r="E361" s="9">
        <f t="shared" si="26"/>
        <v>4477.0277777777746</v>
      </c>
      <c r="F361" s="9">
        <f t="shared" si="27"/>
        <v>44.894986072423364</v>
      </c>
      <c r="G361" s="9"/>
    </row>
    <row r="362" spans="1:7" x14ac:dyDescent="0.25">
      <c r="A362">
        <v>360</v>
      </c>
      <c r="B362">
        <v>65.7</v>
      </c>
      <c r="C362" s="9">
        <f t="shared" si="24"/>
        <v>18.25</v>
      </c>
      <c r="D362" s="9">
        <f t="shared" si="25"/>
        <v>-0.13888888888888928</v>
      </c>
      <c r="E362" s="9">
        <f t="shared" si="26"/>
        <v>4495.347222222219</v>
      </c>
      <c r="F362" s="9">
        <f t="shared" si="27"/>
        <v>44.953472222222196</v>
      </c>
      <c r="G362" s="9"/>
    </row>
    <row r="363" spans="1:7" x14ac:dyDescent="0.25">
      <c r="A363">
        <v>361</v>
      </c>
      <c r="B363">
        <v>65.7</v>
      </c>
      <c r="C363" s="9">
        <f t="shared" si="24"/>
        <v>18.25</v>
      </c>
      <c r="D363" s="9">
        <f t="shared" si="25"/>
        <v>0</v>
      </c>
      <c r="E363" s="9">
        <f t="shared" si="26"/>
        <v>4513.597222222219</v>
      </c>
      <c r="F363" s="9">
        <f t="shared" si="27"/>
        <v>45.010941828254822</v>
      </c>
      <c r="G363" s="9"/>
    </row>
    <row r="364" spans="1:7" x14ac:dyDescent="0.25">
      <c r="A364">
        <v>362</v>
      </c>
      <c r="B364">
        <v>65.7</v>
      </c>
      <c r="C364" s="9">
        <f t="shared" si="24"/>
        <v>18.25</v>
      </c>
      <c r="D364" s="9">
        <f t="shared" si="25"/>
        <v>0</v>
      </c>
      <c r="E364" s="9">
        <f t="shared" si="26"/>
        <v>4531.847222222219</v>
      </c>
      <c r="F364" s="9">
        <f t="shared" si="27"/>
        <v>45.068093922651904</v>
      </c>
      <c r="G364" s="9"/>
    </row>
    <row r="365" spans="1:7" x14ac:dyDescent="0.25">
      <c r="A365">
        <v>363</v>
      </c>
      <c r="B365">
        <v>65.7</v>
      </c>
      <c r="C365" s="9">
        <f t="shared" si="24"/>
        <v>18.25</v>
      </c>
      <c r="D365" s="9">
        <f t="shared" si="25"/>
        <v>0</v>
      </c>
      <c r="E365" s="9">
        <f t="shared" si="26"/>
        <v>4550.097222222219</v>
      </c>
      <c r="F365" s="9">
        <f t="shared" si="27"/>
        <v>45.12493112947655</v>
      </c>
      <c r="G365" s="9"/>
    </row>
    <row r="366" spans="1:7" x14ac:dyDescent="0.25">
      <c r="A366">
        <v>364</v>
      </c>
      <c r="B366">
        <v>65.2</v>
      </c>
      <c r="C366" s="9">
        <f t="shared" si="24"/>
        <v>18.111111111111111</v>
      </c>
      <c r="D366" s="9">
        <f t="shared" si="25"/>
        <v>-0.13888888888888928</v>
      </c>
      <c r="E366" s="9">
        <f t="shared" si="26"/>
        <v>4568.2777777777746</v>
      </c>
      <c r="F366" s="9">
        <f t="shared" si="27"/>
        <v>45.180769230769201</v>
      </c>
      <c r="G366" s="9"/>
    </row>
    <row r="367" spans="1:7" x14ac:dyDescent="0.25">
      <c r="A367">
        <v>365</v>
      </c>
      <c r="B367">
        <v>65.7</v>
      </c>
      <c r="C367" s="9">
        <f t="shared" si="24"/>
        <v>18.25</v>
      </c>
      <c r="D367" s="9">
        <f t="shared" si="25"/>
        <v>0.13888888888888928</v>
      </c>
      <c r="E367" s="9">
        <f t="shared" si="26"/>
        <v>4586.4583333333303</v>
      </c>
      <c r="F367" s="9">
        <f t="shared" si="27"/>
        <v>45.236301369862986</v>
      </c>
      <c r="G367" s="9"/>
    </row>
    <row r="368" spans="1:7" x14ac:dyDescent="0.25">
      <c r="A368">
        <v>366</v>
      </c>
      <c r="B368">
        <v>65.2</v>
      </c>
      <c r="C368" s="9">
        <f t="shared" si="24"/>
        <v>18.111111111111111</v>
      </c>
      <c r="D368" s="9">
        <f t="shared" si="25"/>
        <v>-0.13888888888888928</v>
      </c>
      <c r="E368" s="9">
        <f t="shared" si="26"/>
        <v>4604.638888888886</v>
      </c>
      <c r="F368" s="9">
        <f t="shared" si="27"/>
        <v>45.291530054644781</v>
      </c>
      <c r="G368" s="9"/>
    </row>
    <row r="369" spans="1:7" x14ac:dyDescent="0.25">
      <c r="A369">
        <v>367</v>
      </c>
      <c r="B369">
        <v>66.2</v>
      </c>
      <c r="C369" s="9">
        <f t="shared" si="24"/>
        <v>18.388888888888889</v>
      </c>
      <c r="D369" s="9">
        <f t="shared" si="25"/>
        <v>0.27777777777777857</v>
      </c>
      <c r="E369" s="9">
        <f t="shared" si="26"/>
        <v>4622.888888888886</v>
      </c>
      <c r="F369" s="9">
        <f t="shared" si="27"/>
        <v>45.347138964577631</v>
      </c>
      <c r="G369" s="9"/>
    </row>
    <row r="370" spans="1:7" x14ac:dyDescent="0.25">
      <c r="A370">
        <v>368</v>
      </c>
      <c r="B370">
        <v>67.2</v>
      </c>
      <c r="C370" s="9">
        <f t="shared" si="24"/>
        <v>18.666666666666668</v>
      </c>
      <c r="D370" s="9">
        <f t="shared" si="25"/>
        <v>0.27777777777777857</v>
      </c>
      <c r="E370" s="9">
        <f t="shared" si="26"/>
        <v>4641.4166666666633</v>
      </c>
      <c r="F370" s="9">
        <f t="shared" si="27"/>
        <v>45.405163043478233</v>
      </c>
      <c r="G370" s="9"/>
    </row>
    <row r="371" spans="1:7" x14ac:dyDescent="0.25">
      <c r="A371">
        <v>369</v>
      </c>
      <c r="B371">
        <v>70.2</v>
      </c>
      <c r="C371" s="9">
        <f t="shared" si="24"/>
        <v>19.5</v>
      </c>
      <c r="D371" s="9">
        <f t="shared" si="25"/>
        <v>0.83333333333333215</v>
      </c>
      <c r="E371" s="9">
        <f t="shared" si="26"/>
        <v>4660.4999999999973</v>
      </c>
      <c r="F371" s="9">
        <f t="shared" si="27"/>
        <v>45.468292682926801</v>
      </c>
      <c r="G371" s="9"/>
    </row>
    <row r="372" spans="1:7" x14ac:dyDescent="0.25">
      <c r="A372">
        <v>370</v>
      </c>
      <c r="B372">
        <v>73.2</v>
      </c>
      <c r="C372" s="9">
        <f t="shared" si="24"/>
        <v>20.333333333333332</v>
      </c>
      <c r="D372" s="9">
        <f t="shared" si="25"/>
        <v>0.83333333333333215</v>
      </c>
      <c r="E372" s="9">
        <f t="shared" si="26"/>
        <v>4680.4166666666642</v>
      </c>
      <c r="F372" s="9">
        <f t="shared" si="27"/>
        <v>45.539189189189166</v>
      </c>
      <c r="G372" s="9"/>
    </row>
    <row r="373" spans="1:7" x14ac:dyDescent="0.25">
      <c r="A373">
        <v>371</v>
      </c>
      <c r="B373">
        <v>75.8</v>
      </c>
      <c r="C373" s="9">
        <f t="shared" si="24"/>
        <v>21.055555555555554</v>
      </c>
      <c r="D373" s="9">
        <f t="shared" si="25"/>
        <v>0.72222222222222143</v>
      </c>
      <c r="E373" s="9">
        <f t="shared" si="26"/>
        <v>4701.1111111111086</v>
      </c>
      <c r="F373" s="9">
        <f t="shared" si="27"/>
        <v>45.617250673854421</v>
      </c>
      <c r="G373" s="9"/>
    </row>
    <row r="374" spans="1:7" x14ac:dyDescent="0.25">
      <c r="A374">
        <v>372</v>
      </c>
      <c r="B374">
        <v>78.8</v>
      </c>
      <c r="C374" s="9">
        <f t="shared" si="24"/>
        <v>21.888888888888889</v>
      </c>
      <c r="D374" s="9">
        <f t="shared" si="25"/>
        <v>0.8333333333333357</v>
      </c>
      <c r="E374" s="9">
        <f t="shared" si="26"/>
        <v>4722.5833333333312</v>
      </c>
      <c r="F374" s="9">
        <f t="shared" si="27"/>
        <v>45.702419354838689</v>
      </c>
      <c r="G374" s="9"/>
    </row>
    <row r="375" spans="1:7" x14ac:dyDescent="0.25">
      <c r="A375">
        <v>373</v>
      </c>
      <c r="B375">
        <v>80.8</v>
      </c>
      <c r="C375" s="9">
        <f t="shared" si="24"/>
        <v>22.444444444444443</v>
      </c>
      <c r="D375" s="9">
        <f t="shared" si="25"/>
        <v>0.55555555555555358</v>
      </c>
      <c r="E375" s="9">
        <f t="shared" si="26"/>
        <v>4744.7499999999973</v>
      </c>
      <c r="F375" s="9">
        <f t="shared" si="27"/>
        <v>45.793833780160831</v>
      </c>
      <c r="G375" s="9"/>
    </row>
    <row r="376" spans="1:7" x14ac:dyDescent="0.25">
      <c r="A376">
        <v>374</v>
      </c>
      <c r="B376">
        <v>82.3</v>
      </c>
      <c r="C376" s="9">
        <f t="shared" si="24"/>
        <v>22.861111111111111</v>
      </c>
      <c r="D376" s="9">
        <f t="shared" si="25"/>
        <v>0.41666666666666785</v>
      </c>
      <c r="E376" s="9">
        <f t="shared" si="26"/>
        <v>4767.4027777777746</v>
      </c>
      <c r="F376" s="9">
        <f t="shared" si="27"/>
        <v>45.889438502673762</v>
      </c>
      <c r="G376" s="9"/>
    </row>
    <row r="377" spans="1:7" x14ac:dyDescent="0.25">
      <c r="A377">
        <v>375</v>
      </c>
      <c r="B377">
        <v>83.8</v>
      </c>
      <c r="C377" s="9">
        <f t="shared" si="24"/>
        <v>23.277777777777775</v>
      </c>
      <c r="D377" s="9">
        <f t="shared" si="25"/>
        <v>0.4166666666666643</v>
      </c>
      <c r="E377" s="9">
        <f t="shared" si="26"/>
        <v>4790.472222222219</v>
      </c>
      <c r="F377" s="9">
        <f t="shared" si="27"/>
        <v>45.988533333333301</v>
      </c>
      <c r="G377" s="9"/>
    </row>
    <row r="378" spans="1:7" x14ac:dyDescent="0.25">
      <c r="A378">
        <v>376</v>
      </c>
      <c r="B378">
        <v>83.8</v>
      </c>
      <c r="C378" s="9">
        <f t="shared" si="24"/>
        <v>23.277777777777775</v>
      </c>
      <c r="D378" s="9">
        <f t="shared" si="25"/>
        <v>0</v>
      </c>
      <c r="E378" s="9">
        <f t="shared" si="26"/>
        <v>4813.7499999999964</v>
      </c>
      <c r="F378" s="9">
        <f t="shared" si="27"/>
        <v>46.089095744680819</v>
      </c>
      <c r="G378" s="9"/>
    </row>
    <row r="379" spans="1:7" x14ac:dyDescent="0.25">
      <c r="A379">
        <v>377</v>
      </c>
      <c r="B379">
        <v>83.8</v>
      </c>
      <c r="C379" s="9">
        <f t="shared" si="24"/>
        <v>23.277777777777775</v>
      </c>
      <c r="D379" s="9">
        <f t="shared" si="25"/>
        <v>0</v>
      </c>
      <c r="E379" s="9">
        <f t="shared" si="26"/>
        <v>4837.0277777777737</v>
      </c>
      <c r="F379" s="9">
        <f t="shared" si="27"/>
        <v>46.189124668434978</v>
      </c>
      <c r="G379" s="9"/>
    </row>
    <row r="380" spans="1:7" x14ac:dyDescent="0.25">
      <c r="A380">
        <v>378</v>
      </c>
      <c r="B380">
        <v>83.8</v>
      </c>
      <c r="C380" s="9">
        <f t="shared" si="24"/>
        <v>23.277777777777775</v>
      </c>
      <c r="D380" s="9">
        <f t="shared" si="25"/>
        <v>0</v>
      </c>
      <c r="E380" s="9">
        <f t="shared" si="26"/>
        <v>4860.3055555555511</v>
      </c>
      <c r="F380" s="9">
        <f t="shared" si="27"/>
        <v>46.288624338624295</v>
      </c>
      <c r="G380" s="9"/>
    </row>
    <row r="381" spans="1:7" x14ac:dyDescent="0.25">
      <c r="A381">
        <v>379</v>
      </c>
      <c r="B381">
        <v>83.8</v>
      </c>
      <c r="C381" s="9">
        <f t="shared" si="24"/>
        <v>23.277777777777775</v>
      </c>
      <c r="D381" s="9">
        <f t="shared" si="25"/>
        <v>0</v>
      </c>
      <c r="E381" s="9">
        <f t="shared" si="26"/>
        <v>4883.5833333333285</v>
      </c>
      <c r="F381" s="9">
        <f t="shared" si="27"/>
        <v>46.387598944590984</v>
      </c>
      <c r="G381" s="9"/>
    </row>
    <row r="382" spans="1:7" x14ac:dyDescent="0.25">
      <c r="A382">
        <v>380</v>
      </c>
      <c r="B382">
        <v>83.3</v>
      </c>
      <c r="C382" s="9">
        <f t="shared" si="24"/>
        <v>23.138888888888889</v>
      </c>
      <c r="D382" s="9">
        <f t="shared" si="25"/>
        <v>-0.13888888888888573</v>
      </c>
      <c r="E382" s="9">
        <f t="shared" si="26"/>
        <v>4906.7916666666615</v>
      </c>
      <c r="F382" s="9">
        <f t="shared" si="27"/>
        <v>46.485394736842053</v>
      </c>
      <c r="G382" s="9"/>
    </row>
    <row r="383" spans="1:7" x14ac:dyDescent="0.25">
      <c r="A383">
        <v>381</v>
      </c>
      <c r="B383">
        <v>83.8</v>
      </c>
      <c r="C383" s="9">
        <f t="shared" si="24"/>
        <v>23.277777777777775</v>
      </c>
      <c r="D383" s="9">
        <f t="shared" si="25"/>
        <v>0.13888888888888573</v>
      </c>
      <c r="E383" s="9">
        <f t="shared" si="26"/>
        <v>4929.9999999999945</v>
      </c>
      <c r="F383" s="9">
        <f t="shared" si="27"/>
        <v>46.582677165354276</v>
      </c>
      <c r="G383" s="9"/>
    </row>
    <row r="384" spans="1:7" x14ac:dyDescent="0.25">
      <c r="A384">
        <v>382</v>
      </c>
      <c r="B384">
        <v>83.3</v>
      </c>
      <c r="C384" s="9">
        <f t="shared" si="24"/>
        <v>23.138888888888889</v>
      </c>
      <c r="D384" s="9">
        <f t="shared" si="25"/>
        <v>-0.13888888888888573</v>
      </c>
      <c r="E384" s="9">
        <f t="shared" si="26"/>
        <v>4953.2083333333276</v>
      </c>
      <c r="F384" s="9">
        <f t="shared" si="27"/>
        <v>46.679450261780048</v>
      </c>
      <c r="G384" s="9"/>
    </row>
    <row r="385" spans="1:7" x14ac:dyDescent="0.25">
      <c r="A385">
        <v>383</v>
      </c>
      <c r="B385">
        <v>82.8</v>
      </c>
      <c r="C385" s="9">
        <f t="shared" si="24"/>
        <v>23</v>
      </c>
      <c r="D385" s="9">
        <f t="shared" si="25"/>
        <v>-0.13888888888888928</v>
      </c>
      <c r="E385" s="9">
        <f t="shared" si="26"/>
        <v>4976.2777777777719</v>
      </c>
      <c r="F385" s="9">
        <f t="shared" si="27"/>
        <v>46.774412532637022</v>
      </c>
      <c r="G385" s="9"/>
    </row>
    <row r="386" spans="1:7" x14ac:dyDescent="0.25">
      <c r="A386">
        <v>384</v>
      </c>
      <c r="B386">
        <v>81.8</v>
      </c>
      <c r="C386" s="9">
        <f t="shared" si="24"/>
        <v>22.722222222222221</v>
      </c>
      <c r="D386" s="9">
        <f t="shared" si="25"/>
        <v>-0.27777777777777857</v>
      </c>
      <c r="E386" s="9">
        <f t="shared" si="26"/>
        <v>4999.1388888888832</v>
      </c>
      <c r="F386" s="9">
        <f t="shared" si="27"/>
        <v>46.86692708333328</v>
      </c>
      <c r="G386" s="9"/>
    </row>
    <row r="387" spans="1:7" x14ac:dyDescent="0.25">
      <c r="A387">
        <v>385</v>
      </c>
      <c r="B387">
        <v>80.3</v>
      </c>
      <c r="C387" s="9">
        <f t="shared" si="24"/>
        <v>22.305555555555554</v>
      </c>
      <c r="D387" s="9">
        <f t="shared" si="25"/>
        <v>-0.41666666666666785</v>
      </c>
      <c r="E387" s="9">
        <f t="shared" si="26"/>
        <v>5021.6527777777728</v>
      </c>
      <c r="F387" s="9">
        <f t="shared" si="27"/>
        <v>46.955714285714237</v>
      </c>
      <c r="G387" s="9"/>
    </row>
    <row r="388" spans="1:7" x14ac:dyDescent="0.25">
      <c r="A388">
        <v>386</v>
      </c>
      <c r="B388">
        <v>79.8</v>
      </c>
      <c r="C388" s="9">
        <f t="shared" si="24"/>
        <v>22.166666666666664</v>
      </c>
      <c r="D388" s="9">
        <f t="shared" si="25"/>
        <v>-0.13888888888888928</v>
      </c>
      <c r="E388" s="9">
        <f t="shared" si="26"/>
        <v>5043.8888888888841</v>
      </c>
      <c r="F388" s="9">
        <f t="shared" si="27"/>
        <v>47.04145077720203</v>
      </c>
      <c r="G388" s="9"/>
    </row>
    <row r="389" spans="1:7" x14ac:dyDescent="0.25">
      <c r="A389">
        <v>387</v>
      </c>
      <c r="B389">
        <v>78.8</v>
      </c>
      <c r="C389" s="9">
        <f t="shared" si="24"/>
        <v>21.888888888888889</v>
      </c>
      <c r="D389" s="9">
        <f t="shared" si="25"/>
        <v>-0.27777777777777501</v>
      </c>
      <c r="E389" s="9">
        <f t="shared" si="26"/>
        <v>5065.9166666666624</v>
      </c>
      <c r="F389" s="9">
        <f t="shared" si="27"/>
        <v>47.124806201550349</v>
      </c>
      <c r="G389" s="9"/>
    </row>
    <row r="390" spans="1:7" x14ac:dyDescent="0.25">
      <c r="A390">
        <v>388</v>
      </c>
      <c r="B390">
        <v>76.8</v>
      </c>
      <c r="C390" s="9">
        <f t="shared" ref="C390:C453" si="28">B390/3.6</f>
        <v>21.333333333333332</v>
      </c>
      <c r="D390" s="9">
        <f t="shared" ref="D390:D453" si="29">(C390-C389)/(A390-A389)</f>
        <v>-0.55555555555555713</v>
      </c>
      <c r="E390" s="9">
        <f t="shared" ref="E390:E453" si="30">E389+C389*(A390-A389)+(C390-C389)*(A390-A389)/2</f>
        <v>5087.5277777777737</v>
      </c>
      <c r="F390" s="9">
        <f t="shared" ref="F390:F453" si="31">E390/A390*3.6</f>
        <v>47.203865979381405</v>
      </c>
      <c r="G390" s="9"/>
    </row>
    <row r="391" spans="1:7" x14ac:dyDescent="0.25">
      <c r="A391">
        <v>389</v>
      </c>
      <c r="B391">
        <v>75.3</v>
      </c>
      <c r="C391" s="9">
        <f t="shared" si="28"/>
        <v>20.916666666666664</v>
      </c>
      <c r="D391" s="9">
        <f t="shared" si="29"/>
        <v>-0.41666666666666785</v>
      </c>
      <c r="E391" s="9">
        <f t="shared" si="30"/>
        <v>5108.6527777777737</v>
      </c>
      <c r="F391" s="9">
        <f t="shared" si="31"/>
        <v>47.278020565552666</v>
      </c>
      <c r="G391" s="9"/>
    </row>
    <row r="392" spans="1:7" x14ac:dyDescent="0.25">
      <c r="A392">
        <v>390</v>
      </c>
      <c r="B392">
        <v>73.7</v>
      </c>
      <c r="C392" s="9">
        <f t="shared" si="28"/>
        <v>20.472222222222221</v>
      </c>
      <c r="D392" s="9">
        <f t="shared" si="29"/>
        <v>-0.44444444444444287</v>
      </c>
      <c r="E392" s="9">
        <f t="shared" si="30"/>
        <v>5129.3472222222181</v>
      </c>
      <c r="F392" s="9">
        <f t="shared" si="31"/>
        <v>47.347820512820476</v>
      </c>
      <c r="G392" s="9"/>
    </row>
    <row r="393" spans="1:7" x14ac:dyDescent="0.25">
      <c r="A393">
        <v>391</v>
      </c>
      <c r="B393">
        <v>71.2</v>
      </c>
      <c r="C393" s="9">
        <f t="shared" si="28"/>
        <v>19.777777777777779</v>
      </c>
      <c r="D393" s="9">
        <f t="shared" si="29"/>
        <v>-0.69444444444444287</v>
      </c>
      <c r="E393" s="9">
        <f t="shared" si="30"/>
        <v>5149.4722222222181</v>
      </c>
      <c r="F393" s="9">
        <f t="shared" si="31"/>
        <v>47.412020460358015</v>
      </c>
      <c r="G393" s="9"/>
    </row>
    <row r="394" spans="1:7" x14ac:dyDescent="0.25">
      <c r="A394">
        <v>392</v>
      </c>
      <c r="B394">
        <v>68.7</v>
      </c>
      <c r="C394" s="9">
        <f t="shared" si="28"/>
        <v>19.083333333333332</v>
      </c>
      <c r="D394" s="9">
        <f t="shared" si="29"/>
        <v>-0.69444444444444642</v>
      </c>
      <c r="E394" s="9">
        <f t="shared" si="30"/>
        <v>5168.9027777777728</v>
      </c>
      <c r="F394" s="9">
        <f t="shared" si="31"/>
        <v>47.469515306122403</v>
      </c>
      <c r="G394" s="9"/>
    </row>
    <row r="395" spans="1:7" x14ac:dyDescent="0.25">
      <c r="A395">
        <v>393</v>
      </c>
      <c r="B395">
        <v>67.2</v>
      </c>
      <c r="C395" s="9">
        <f t="shared" si="28"/>
        <v>18.666666666666668</v>
      </c>
      <c r="D395" s="9">
        <f t="shared" si="29"/>
        <v>-0.4166666666666643</v>
      </c>
      <c r="E395" s="9">
        <f t="shared" si="30"/>
        <v>5187.7777777777728</v>
      </c>
      <c r="F395" s="9">
        <f t="shared" si="31"/>
        <v>47.521628498727694</v>
      </c>
      <c r="G395" s="9"/>
    </row>
    <row r="396" spans="1:7" x14ac:dyDescent="0.25">
      <c r="A396">
        <v>394</v>
      </c>
      <c r="B396">
        <v>66.2</v>
      </c>
      <c r="C396" s="9">
        <f t="shared" si="28"/>
        <v>18.388888888888889</v>
      </c>
      <c r="D396" s="9">
        <f t="shared" si="29"/>
        <v>-0.27777777777777857</v>
      </c>
      <c r="E396" s="9">
        <f t="shared" si="30"/>
        <v>5206.3055555555511</v>
      </c>
      <c r="F396" s="9">
        <f t="shared" si="31"/>
        <v>47.570304568527874</v>
      </c>
      <c r="G396" s="9"/>
    </row>
    <row r="397" spans="1:7" x14ac:dyDescent="0.25">
      <c r="A397">
        <v>395</v>
      </c>
      <c r="B397">
        <v>67.2</v>
      </c>
      <c r="C397" s="9">
        <f t="shared" si="28"/>
        <v>18.666666666666668</v>
      </c>
      <c r="D397" s="9">
        <f t="shared" si="29"/>
        <v>0.27777777777777857</v>
      </c>
      <c r="E397" s="9">
        <f t="shared" si="30"/>
        <v>5224.8333333333285</v>
      </c>
      <c r="F397" s="9">
        <f t="shared" si="31"/>
        <v>47.618734177215146</v>
      </c>
      <c r="G397" s="9"/>
    </row>
    <row r="398" spans="1:7" x14ac:dyDescent="0.25">
      <c r="A398">
        <v>396</v>
      </c>
      <c r="B398">
        <v>68.7</v>
      </c>
      <c r="C398" s="9">
        <f t="shared" si="28"/>
        <v>19.083333333333332</v>
      </c>
      <c r="D398" s="9">
        <f t="shared" si="29"/>
        <v>0.4166666666666643</v>
      </c>
      <c r="E398" s="9">
        <f t="shared" si="30"/>
        <v>5243.7083333333285</v>
      </c>
      <c r="F398" s="9">
        <f t="shared" si="31"/>
        <v>47.670075757575717</v>
      </c>
      <c r="G398" s="9"/>
    </row>
    <row r="399" spans="1:7" x14ac:dyDescent="0.25">
      <c r="A399">
        <v>397</v>
      </c>
      <c r="B399">
        <v>69.2</v>
      </c>
      <c r="C399" s="9">
        <f t="shared" si="28"/>
        <v>19.222222222222221</v>
      </c>
      <c r="D399" s="9">
        <f t="shared" si="29"/>
        <v>0.13888888888888928</v>
      </c>
      <c r="E399" s="9">
        <f t="shared" si="30"/>
        <v>5262.8611111111059</v>
      </c>
      <c r="F399" s="9">
        <f t="shared" si="31"/>
        <v>47.723677581863932</v>
      </c>
      <c r="G399" s="9"/>
    </row>
    <row r="400" spans="1:7" x14ac:dyDescent="0.25">
      <c r="A400">
        <v>398</v>
      </c>
      <c r="B400">
        <v>70.2</v>
      </c>
      <c r="C400" s="9">
        <f t="shared" si="28"/>
        <v>19.5</v>
      </c>
      <c r="D400" s="9">
        <f t="shared" si="29"/>
        <v>0.27777777777777857</v>
      </c>
      <c r="E400" s="9">
        <f t="shared" si="30"/>
        <v>5282.2222222222172</v>
      </c>
      <c r="F400" s="9">
        <f t="shared" si="31"/>
        <v>47.778894472361763</v>
      </c>
      <c r="G400" s="9"/>
    </row>
    <row r="401" spans="1:7" x14ac:dyDescent="0.25">
      <c r="A401">
        <v>399</v>
      </c>
      <c r="B401">
        <v>70.7</v>
      </c>
      <c r="C401" s="9">
        <f t="shared" si="28"/>
        <v>19.638888888888889</v>
      </c>
      <c r="D401" s="9">
        <f t="shared" si="29"/>
        <v>0.13888888888888928</v>
      </c>
      <c r="E401" s="9">
        <f t="shared" si="30"/>
        <v>5301.7916666666615</v>
      </c>
      <c r="F401" s="9">
        <f t="shared" si="31"/>
        <v>47.835714285714246</v>
      </c>
      <c r="G401" s="9"/>
    </row>
    <row r="402" spans="1:7" x14ac:dyDescent="0.25">
      <c r="A402">
        <v>400</v>
      </c>
      <c r="B402">
        <v>71.7</v>
      </c>
      <c r="C402" s="9">
        <f t="shared" si="28"/>
        <v>19.916666666666668</v>
      </c>
      <c r="D402" s="9">
        <f t="shared" si="29"/>
        <v>0.27777777777777857</v>
      </c>
      <c r="E402" s="9">
        <f t="shared" si="30"/>
        <v>5321.5694444444389</v>
      </c>
      <c r="F402" s="9">
        <f t="shared" si="31"/>
        <v>47.894124999999953</v>
      </c>
      <c r="G402" s="9"/>
    </row>
    <row r="403" spans="1:7" x14ac:dyDescent="0.25">
      <c r="A403">
        <v>401</v>
      </c>
      <c r="B403">
        <v>72.2</v>
      </c>
      <c r="C403" s="9">
        <f t="shared" si="28"/>
        <v>20.055555555555557</v>
      </c>
      <c r="D403" s="9">
        <f t="shared" si="29"/>
        <v>0.13888888888888928</v>
      </c>
      <c r="E403" s="9">
        <f t="shared" si="30"/>
        <v>5341.5555555555502</v>
      </c>
      <c r="F403" s="9">
        <f t="shared" si="31"/>
        <v>47.95411471321691</v>
      </c>
      <c r="G403" s="9"/>
    </row>
    <row r="404" spans="1:7" x14ac:dyDescent="0.25">
      <c r="A404">
        <v>402</v>
      </c>
      <c r="B404">
        <v>71.7</v>
      </c>
      <c r="C404" s="9">
        <f t="shared" si="28"/>
        <v>19.916666666666668</v>
      </c>
      <c r="D404" s="9">
        <f t="shared" si="29"/>
        <v>-0.13888888888888928</v>
      </c>
      <c r="E404" s="9">
        <f t="shared" si="30"/>
        <v>5361.5416666666615</v>
      </c>
      <c r="F404" s="9">
        <f t="shared" si="31"/>
        <v>48.013805970149207</v>
      </c>
      <c r="G404" s="9"/>
    </row>
    <row r="405" spans="1:7" x14ac:dyDescent="0.25">
      <c r="A405">
        <v>403</v>
      </c>
      <c r="B405">
        <v>72.2</v>
      </c>
      <c r="C405" s="9">
        <f t="shared" si="28"/>
        <v>20.055555555555557</v>
      </c>
      <c r="D405" s="9">
        <f t="shared" si="29"/>
        <v>0.13888888888888928</v>
      </c>
      <c r="E405" s="9">
        <f t="shared" si="30"/>
        <v>5381.5277777777728</v>
      </c>
      <c r="F405" s="9">
        <f t="shared" si="31"/>
        <v>48.07320099255579</v>
      </c>
      <c r="G405" s="9"/>
    </row>
    <row r="406" spans="1:7" x14ac:dyDescent="0.25">
      <c r="A406">
        <v>404</v>
      </c>
      <c r="B406">
        <v>72.2</v>
      </c>
      <c r="C406" s="9">
        <f t="shared" si="28"/>
        <v>20.055555555555557</v>
      </c>
      <c r="D406" s="9">
        <f t="shared" si="29"/>
        <v>0</v>
      </c>
      <c r="E406" s="9">
        <f t="shared" si="30"/>
        <v>5401.5833333333285</v>
      </c>
      <c r="F406" s="9">
        <f t="shared" si="31"/>
        <v>48.132920792079162</v>
      </c>
      <c r="G406" s="9"/>
    </row>
    <row r="407" spans="1:7" x14ac:dyDescent="0.25">
      <c r="A407">
        <v>405</v>
      </c>
      <c r="B407">
        <v>71.7</v>
      </c>
      <c r="C407" s="9">
        <f t="shared" si="28"/>
        <v>19.916666666666668</v>
      </c>
      <c r="D407" s="9">
        <f t="shared" si="29"/>
        <v>-0.13888888888888928</v>
      </c>
      <c r="E407" s="9">
        <f t="shared" si="30"/>
        <v>5421.5694444444398</v>
      </c>
      <c r="F407" s="9">
        <f t="shared" si="31"/>
        <v>48.191728395061688</v>
      </c>
      <c r="G407" s="9"/>
    </row>
    <row r="408" spans="1:7" x14ac:dyDescent="0.25">
      <c r="A408">
        <v>406</v>
      </c>
      <c r="B408">
        <v>72.2</v>
      </c>
      <c r="C408" s="9">
        <f t="shared" si="28"/>
        <v>20.055555555555557</v>
      </c>
      <c r="D408" s="9">
        <f t="shared" si="29"/>
        <v>0.13888888888888928</v>
      </c>
      <c r="E408" s="9">
        <f t="shared" si="30"/>
        <v>5441.5555555555511</v>
      </c>
      <c r="F408" s="9">
        <f t="shared" si="31"/>
        <v>48.250246305418685</v>
      </c>
      <c r="G408" s="9"/>
    </row>
    <row r="409" spans="1:7" x14ac:dyDescent="0.25">
      <c r="A409">
        <v>407</v>
      </c>
      <c r="B409">
        <v>72.2</v>
      </c>
      <c r="C409" s="9">
        <f t="shared" si="28"/>
        <v>20.055555555555557</v>
      </c>
      <c r="D409" s="9">
        <f t="shared" si="29"/>
        <v>0</v>
      </c>
      <c r="E409" s="9">
        <f t="shared" si="30"/>
        <v>5461.6111111111068</v>
      </c>
      <c r="F409" s="9">
        <f t="shared" si="31"/>
        <v>48.30909090909087</v>
      </c>
      <c r="G409" s="9"/>
    </row>
    <row r="410" spans="1:7" x14ac:dyDescent="0.25">
      <c r="A410">
        <v>408</v>
      </c>
      <c r="B410">
        <v>72.7</v>
      </c>
      <c r="C410" s="9">
        <f t="shared" si="28"/>
        <v>20.194444444444446</v>
      </c>
      <c r="D410" s="9">
        <f t="shared" si="29"/>
        <v>0.13888888888888928</v>
      </c>
      <c r="E410" s="9">
        <f t="shared" si="30"/>
        <v>5481.7361111111068</v>
      </c>
      <c r="F410" s="9">
        <f t="shared" si="31"/>
        <v>48.368259803921525</v>
      </c>
      <c r="G410" s="9"/>
    </row>
    <row r="411" spans="1:7" x14ac:dyDescent="0.25">
      <c r="A411">
        <v>409</v>
      </c>
      <c r="B411">
        <v>72.7</v>
      </c>
      <c r="C411" s="9">
        <f t="shared" si="28"/>
        <v>20.194444444444446</v>
      </c>
      <c r="D411" s="9">
        <f t="shared" si="29"/>
        <v>0</v>
      </c>
      <c r="E411" s="9">
        <f t="shared" si="30"/>
        <v>5501.9305555555511</v>
      </c>
      <c r="F411" s="9">
        <f t="shared" si="31"/>
        <v>48.427750611246907</v>
      </c>
      <c r="G411" s="9"/>
    </row>
    <row r="412" spans="1:7" x14ac:dyDescent="0.25">
      <c r="A412">
        <v>410</v>
      </c>
      <c r="B412">
        <v>71.7</v>
      </c>
      <c r="C412" s="9">
        <f t="shared" si="28"/>
        <v>19.916666666666668</v>
      </c>
      <c r="D412" s="9">
        <f t="shared" si="29"/>
        <v>-0.27777777777777857</v>
      </c>
      <c r="E412" s="9">
        <f t="shared" si="30"/>
        <v>5521.9861111111068</v>
      </c>
      <c r="F412" s="9">
        <f t="shared" si="31"/>
        <v>48.485731707317036</v>
      </c>
      <c r="G412" s="9"/>
    </row>
    <row r="413" spans="1:7" x14ac:dyDescent="0.25">
      <c r="A413">
        <v>411</v>
      </c>
      <c r="B413">
        <v>70.7</v>
      </c>
      <c r="C413" s="9">
        <f t="shared" si="28"/>
        <v>19.638888888888889</v>
      </c>
      <c r="D413" s="9">
        <f t="shared" si="29"/>
        <v>-0.27777777777777857</v>
      </c>
      <c r="E413" s="9">
        <f t="shared" si="30"/>
        <v>5541.763888888885</v>
      </c>
      <c r="F413" s="9">
        <f t="shared" si="31"/>
        <v>48.540997566909944</v>
      </c>
      <c r="G413" s="9"/>
    </row>
    <row r="414" spans="1:7" x14ac:dyDescent="0.25">
      <c r="A414">
        <v>412</v>
      </c>
      <c r="B414">
        <v>69.7</v>
      </c>
      <c r="C414" s="9">
        <f t="shared" si="28"/>
        <v>19.361111111111111</v>
      </c>
      <c r="D414" s="9">
        <f t="shared" si="29"/>
        <v>-0.27777777777777857</v>
      </c>
      <c r="E414" s="9">
        <f t="shared" si="30"/>
        <v>5561.263888888885</v>
      </c>
      <c r="F414" s="9">
        <f t="shared" si="31"/>
        <v>48.593567961165014</v>
      </c>
      <c r="G414" s="9"/>
    </row>
    <row r="415" spans="1:7" x14ac:dyDescent="0.25">
      <c r="A415">
        <v>413</v>
      </c>
      <c r="B415">
        <v>68.2</v>
      </c>
      <c r="C415" s="9">
        <f t="shared" si="28"/>
        <v>18.944444444444446</v>
      </c>
      <c r="D415" s="9">
        <f t="shared" si="29"/>
        <v>-0.4166666666666643</v>
      </c>
      <c r="E415" s="9">
        <f t="shared" si="30"/>
        <v>5580.4166666666633</v>
      </c>
      <c r="F415" s="9">
        <f t="shared" si="31"/>
        <v>48.642857142857117</v>
      </c>
      <c r="G415" s="9"/>
    </row>
    <row r="416" spans="1:7" x14ac:dyDescent="0.25">
      <c r="A416">
        <v>414</v>
      </c>
      <c r="B416">
        <v>67.7</v>
      </c>
      <c r="C416" s="9">
        <f t="shared" si="28"/>
        <v>18.805555555555557</v>
      </c>
      <c r="D416" s="9">
        <f t="shared" si="29"/>
        <v>-0.13888888888888928</v>
      </c>
      <c r="E416" s="9">
        <f t="shared" si="30"/>
        <v>5599.2916666666633</v>
      </c>
      <c r="F416" s="9">
        <f t="shared" si="31"/>
        <v>48.689492753623156</v>
      </c>
      <c r="G416" s="9"/>
    </row>
    <row r="417" spans="1:7" x14ac:dyDescent="0.25">
      <c r="A417">
        <v>415</v>
      </c>
      <c r="B417">
        <v>67.2</v>
      </c>
      <c r="C417" s="9">
        <f t="shared" si="28"/>
        <v>18.666666666666668</v>
      </c>
      <c r="D417" s="9">
        <f t="shared" si="29"/>
        <v>-0.13888888888888928</v>
      </c>
      <c r="E417" s="9">
        <f t="shared" si="30"/>
        <v>5618.0277777777746</v>
      </c>
      <c r="F417" s="9">
        <f t="shared" si="31"/>
        <v>48.734698795180698</v>
      </c>
      <c r="G417" s="9"/>
    </row>
    <row r="418" spans="1:7" x14ac:dyDescent="0.25">
      <c r="A418">
        <v>416</v>
      </c>
      <c r="B418">
        <v>67.2</v>
      </c>
      <c r="C418" s="9">
        <f t="shared" si="28"/>
        <v>18.666666666666668</v>
      </c>
      <c r="D418" s="9">
        <f t="shared" si="29"/>
        <v>0</v>
      </c>
      <c r="E418" s="9">
        <f t="shared" si="30"/>
        <v>5636.6944444444416</v>
      </c>
      <c r="F418" s="9">
        <f t="shared" si="31"/>
        <v>48.77908653846152</v>
      </c>
      <c r="G418" s="9"/>
    </row>
    <row r="419" spans="1:7" x14ac:dyDescent="0.25">
      <c r="A419">
        <v>417</v>
      </c>
      <c r="B419">
        <v>66.7</v>
      </c>
      <c r="C419" s="9">
        <f t="shared" si="28"/>
        <v>18.527777777777779</v>
      </c>
      <c r="D419" s="9">
        <f t="shared" si="29"/>
        <v>-0.13888888888888928</v>
      </c>
      <c r="E419" s="9">
        <f t="shared" si="30"/>
        <v>5655.2916666666642</v>
      </c>
      <c r="F419" s="9">
        <f t="shared" si="31"/>
        <v>48.82266187050358</v>
      </c>
      <c r="G419" s="9"/>
    </row>
    <row r="420" spans="1:7" x14ac:dyDescent="0.25">
      <c r="A420">
        <v>418</v>
      </c>
      <c r="B420">
        <v>66.7</v>
      </c>
      <c r="C420" s="9">
        <f t="shared" si="28"/>
        <v>18.527777777777779</v>
      </c>
      <c r="D420" s="9">
        <f t="shared" si="29"/>
        <v>0</v>
      </c>
      <c r="E420" s="9">
        <f t="shared" si="30"/>
        <v>5673.8194444444416</v>
      </c>
      <c r="F420" s="9">
        <f t="shared" si="31"/>
        <v>48.865430622009548</v>
      </c>
      <c r="G420" s="9"/>
    </row>
    <row r="421" spans="1:7" x14ac:dyDescent="0.25">
      <c r="A421">
        <v>419</v>
      </c>
      <c r="B421">
        <v>66.2</v>
      </c>
      <c r="C421" s="9">
        <f t="shared" si="28"/>
        <v>18.388888888888889</v>
      </c>
      <c r="D421" s="9">
        <f t="shared" si="29"/>
        <v>-0.13888888888888928</v>
      </c>
      <c r="E421" s="9">
        <f t="shared" si="30"/>
        <v>5692.2777777777746</v>
      </c>
      <c r="F421" s="9">
        <f t="shared" si="31"/>
        <v>48.907398568019069</v>
      </c>
      <c r="G421" s="9"/>
    </row>
    <row r="422" spans="1:7" x14ac:dyDescent="0.25">
      <c r="A422">
        <v>420</v>
      </c>
      <c r="B422">
        <v>66.7</v>
      </c>
      <c r="C422" s="9">
        <f t="shared" si="28"/>
        <v>18.527777777777779</v>
      </c>
      <c r="D422" s="9">
        <f t="shared" si="29"/>
        <v>0.13888888888888928</v>
      </c>
      <c r="E422" s="9">
        <f t="shared" si="30"/>
        <v>5710.7361111111077</v>
      </c>
      <c r="F422" s="9">
        <f t="shared" si="31"/>
        <v>48.949166666666642</v>
      </c>
      <c r="G422" s="9"/>
    </row>
    <row r="423" spans="1:7" x14ac:dyDescent="0.25">
      <c r="A423">
        <v>421</v>
      </c>
      <c r="B423">
        <v>66.7</v>
      </c>
      <c r="C423" s="9">
        <f t="shared" si="28"/>
        <v>18.527777777777779</v>
      </c>
      <c r="D423" s="9">
        <f t="shared" si="29"/>
        <v>0</v>
      </c>
      <c r="E423" s="9">
        <f t="shared" si="30"/>
        <v>5729.263888888885</v>
      </c>
      <c r="F423" s="9">
        <f t="shared" si="31"/>
        <v>48.991330166270757</v>
      </c>
      <c r="G423" s="9"/>
    </row>
    <row r="424" spans="1:7" x14ac:dyDescent="0.25">
      <c r="A424">
        <v>422</v>
      </c>
      <c r="B424">
        <v>67.7</v>
      </c>
      <c r="C424" s="9">
        <f t="shared" si="28"/>
        <v>18.805555555555557</v>
      </c>
      <c r="D424" s="9">
        <f t="shared" si="29"/>
        <v>0.27777777777777857</v>
      </c>
      <c r="E424" s="9">
        <f t="shared" si="30"/>
        <v>5747.9305555555511</v>
      </c>
      <c r="F424" s="9">
        <f t="shared" si="31"/>
        <v>49.034478672985749</v>
      </c>
      <c r="G424" s="9"/>
    </row>
    <row r="425" spans="1:7" x14ac:dyDescent="0.25">
      <c r="A425">
        <v>423</v>
      </c>
      <c r="B425">
        <v>67.7</v>
      </c>
      <c r="C425" s="9">
        <f t="shared" si="28"/>
        <v>18.805555555555557</v>
      </c>
      <c r="D425" s="9">
        <f t="shared" si="29"/>
        <v>0</v>
      </c>
      <c r="E425" s="9">
        <f t="shared" si="30"/>
        <v>5766.7361111111068</v>
      </c>
      <c r="F425" s="9">
        <f t="shared" si="31"/>
        <v>49.078605200945589</v>
      </c>
      <c r="G425" s="9"/>
    </row>
    <row r="426" spans="1:7" x14ac:dyDescent="0.25">
      <c r="A426">
        <v>424</v>
      </c>
      <c r="B426">
        <v>68.7</v>
      </c>
      <c r="C426" s="9">
        <f t="shared" si="28"/>
        <v>19.083333333333332</v>
      </c>
      <c r="D426" s="9">
        <f t="shared" si="29"/>
        <v>0.27777777777777501</v>
      </c>
      <c r="E426" s="9">
        <f t="shared" si="30"/>
        <v>5785.6805555555511</v>
      </c>
      <c r="F426" s="9">
        <f t="shared" si="31"/>
        <v>49.123702830188641</v>
      </c>
      <c r="G426" s="9"/>
    </row>
    <row r="427" spans="1:7" x14ac:dyDescent="0.25">
      <c r="A427">
        <v>425</v>
      </c>
      <c r="B427">
        <v>69.2</v>
      </c>
      <c r="C427" s="9">
        <f t="shared" si="28"/>
        <v>19.222222222222221</v>
      </c>
      <c r="D427" s="9">
        <f t="shared" si="29"/>
        <v>0.13888888888888928</v>
      </c>
      <c r="E427" s="9">
        <f t="shared" si="30"/>
        <v>5804.8333333333285</v>
      </c>
      <c r="F427" s="9">
        <f t="shared" si="31"/>
        <v>49.170352941176432</v>
      </c>
      <c r="G427" s="9"/>
    </row>
    <row r="428" spans="1:7" x14ac:dyDescent="0.25">
      <c r="A428">
        <v>426</v>
      </c>
      <c r="B428">
        <v>69.7</v>
      </c>
      <c r="C428" s="9">
        <f t="shared" si="28"/>
        <v>19.361111111111111</v>
      </c>
      <c r="D428" s="9">
        <f t="shared" si="29"/>
        <v>0.13888888888888928</v>
      </c>
      <c r="E428" s="9">
        <f t="shared" si="30"/>
        <v>5824.1249999999955</v>
      </c>
      <c r="F428" s="9">
        <f t="shared" si="31"/>
        <v>49.217957746478831</v>
      </c>
      <c r="G428" s="9"/>
    </row>
    <row r="429" spans="1:7" x14ac:dyDescent="0.25">
      <c r="A429">
        <v>427</v>
      </c>
      <c r="B429">
        <v>69.7</v>
      </c>
      <c r="C429" s="9">
        <f t="shared" si="28"/>
        <v>19.361111111111111</v>
      </c>
      <c r="D429" s="9">
        <f t="shared" si="29"/>
        <v>0</v>
      </c>
      <c r="E429" s="9">
        <f t="shared" si="30"/>
        <v>5843.4861111111068</v>
      </c>
      <c r="F429" s="9">
        <f t="shared" si="31"/>
        <v>49.265925058547978</v>
      </c>
      <c r="G429" s="9"/>
    </row>
    <row r="430" spans="1:7" x14ac:dyDescent="0.25">
      <c r="A430">
        <v>428</v>
      </c>
      <c r="B430">
        <v>70.7</v>
      </c>
      <c r="C430" s="9">
        <f t="shared" si="28"/>
        <v>19.638888888888889</v>
      </c>
      <c r="D430" s="9">
        <f t="shared" si="29"/>
        <v>0.27777777777777857</v>
      </c>
      <c r="E430" s="9">
        <f t="shared" si="30"/>
        <v>5862.9861111111068</v>
      </c>
      <c r="F430" s="9">
        <f t="shared" si="31"/>
        <v>49.314836448598093</v>
      </c>
      <c r="G430" s="9"/>
    </row>
    <row r="431" spans="1:7" x14ac:dyDescent="0.25">
      <c r="A431">
        <v>429</v>
      </c>
      <c r="B431">
        <v>70.2</v>
      </c>
      <c r="C431" s="9">
        <f t="shared" si="28"/>
        <v>19.5</v>
      </c>
      <c r="D431" s="9">
        <f t="shared" si="29"/>
        <v>-0.13888888888888928</v>
      </c>
      <c r="E431" s="9">
        <f t="shared" si="30"/>
        <v>5882.5555555555511</v>
      </c>
      <c r="F431" s="9">
        <f t="shared" si="31"/>
        <v>49.364102564102531</v>
      </c>
      <c r="G431" s="9"/>
    </row>
    <row r="432" spans="1:7" x14ac:dyDescent="0.25">
      <c r="A432">
        <v>430</v>
      </c>
      <c r="B432">
        <v>68.7</v>
      </c>
      <c r="C432" s="9">
        <f t="shared" si="28"/>
        <v>19.083333333333332</v>
      </c>
      <c r="D432" s="9">
        <f t="shared" si="29"/>
        <v>-0.41666666666666785</v>
      </c>
      <c r="E432" s="9">
        <f t="shared" si="30"/>
        <v>5901.8472222222181</v>
      </c>
      <c r="F432" s="9">
        <f t="shared" si="31"/>
        <v>49.410813953488343</v>
      </c>
      <c r="G432" s="9"/>
    </row>
    <row r="433" spans="1:7" x14ac:dyDescent="0.25">
      <c r="A433">
        <v>431</v>
      </c>
      <c r="B433">
        <v>67.2</v>
      </c>
      <c r="C433" s="9">
        <f t="shared" si="28"/>
        <v>18.666666666666668</v>
      </c>
      <c r="D433" s="9">
        <f t="shared" si="29"/>
        <v>-0.4166666666666643</v>
      </c>
      <c r="E433" s="9">
        <f t="shared" si="30"/>
        <v>5920.7222222222181</v>
      </c>
      <c r="F433" s="9">
        <f t="shared" si="31"/>
        <v>49.453828306264469</v>
      </c>
      <c r="G433" s="9"/>
    </row>
    <row r="434" spans="1:7" x14ac:dyDescent="0.25">
      <c r="A434">
        <v>432</v>
      </c>
      <c r="B434">
        <v>67.2</v>
      </c>
      <c r="C434" s="9">
        <f t="shared" si="28"/>
        <v>18.666666666666668</v>
      </c>
      <c r="D434" s="9">
        <f t="shared" si="29"/>
        <v>0</v>
      </c>
      <c r="E434" s="9">
        <f t="shared" si="30"/>
        <v>5939.388888888885</v>
      </c>
      <c r="F434" s="9">
        <f t="shared" si="31"/>
        <v>49.494907407407375</v>
      </c>
      <c r="G434" s="9"/>
    </row>
    <row r="435" spans="1:7" x14ac:dyDescent="0.25">
      <c r="A435">
        <v>433</v>
      </c>
      <c r="B435">
        <v>66.7</v>
      </c>
      <c r="C435" s="9">
        <f t="shared" si="28"/>
        <v>18.527777777777779</v>
      </c>
      <c r="D435" s="9">
        <f t="shared" si="29"/>
        <v>-0.13888888888888928</v>
      </c>
      <c r="E435" s="9">
        <f t="shared" si="30"/>
        <v>5957.9861111111077</v>
      </c>
      <c r="F435" s="9">
        <f t="shared" si="31"/>
        <v>49.535219399538079</v>
      </c>
      <c r="G435" s="9"/>
    </row>
    <row r="436" spans="1:7" x14ac:dyDescent="0.25">
      <c r="A436">
        <v>434</v>
      </c>
      <c r="B436">
        <v>66.599999999999994</v>
      </c>
      <c r="C436" s="9">
        <f t="shared" si="28"/>
        <v>18.499999999999996</v>
      </c>
      <c r="D436" s="9">
        <f t="shared" si="29"/>
        <v>-2.777777777778212E-2</v>
      </c>
      <c r="E436" s="9">
        <f t="shared" si="30"/>
        <v>5976.4999999999964</v>
      </c>
      <c r="F436" s="9">
        <f t="shared" si="31"/>
        <v>49.574654377880158</v>
      </c>
      <c r="G436" s="9"/>
    </row>
    <row r="437" spans="1:7" x14ac:dyDescent="0.25">
      <c r="A437">
        <v>435</v>
      </c>
      <c r="B437">
        <v>66.2</v>
      </c>
      <c r="C437" s="9">
        <f t="shared" si="28"/>
        <v>18.388888888888889</v>
      </c>
      <c r="D437" s="9">
        <f t="shared" si="29"/>
        <v>-0.11111111111110716</v>
      </c>
      <c r="E437" s="9">
        <f t="shared" si="30"/>
        <v>5994.9444444444407</v>
      </c>
      <c r="F437" s="9">
        <f t="shared" si="31"/>
        <v>49.613333333333301</v>
      </c>
      <c r="G437" s="9"/>
    </row>
    <row r="438" spans="1:7" x14ac:dyDescent="0.25">
      <c r="A438">
        <v>436</v>
      </c>
      <c r="B438">
        <v>65.900000000000006</v>
      </c>
      <c r="C438" s="9">
        <f t="shared" si="28"/>
        <v>18.305555555555557</v>
      </c>
      <c r="D438" s="9">
        <f t="shared" si="29"/>
        <v>-8.3333333333332149E-2</v>
      </c>
      <c r="E438" s="9">
        <f t="shared" si="30"/>
        <v>6013.2916666666624</v>
      </c>
      <c r="F438" s="9">
        <f t="shared" si="31"/>
        <v>49.651032110091705</v>
      </c>
      <c r="G438" s="9"/>
    </row>
    <row r="439" spans="1:7" x14ac:dyDescent="0.25">
      <c r="A439">
        <v>437</v>
      </c>
      <c r="B439">
        <v>65.599999999999994</v>
      </c>
      <c r="C439" s="9">
        <f t="shared" si="28"/>
        <v>18.222222222222221</v>
      </c>
      <c r="D439" s="9">
        <f t="shared" si="29"/>
        <v>-8.3333333333335702E-2</v>
      </c>
      <c r="E439" s="9">
        <f t="shared" si="30"/>
        <v>6031.5555555555511</v>
      </c>
      <c r="F439" s="9">
        <f t="shared" si="31"/>
        <v>49.687871853546874</v>
      </c>
      <c r="G439" s="9"/>
    </row>
    <row r="440" spans="1:7" x14ac:dyDescent="0.25">
      <c r="A440">
        <v>438</v>
      </c>
      <c r="B440">
        <v>65.7</v>
      </c>
      <c r="C440" s="9">
        <f t="shared" si="28"/>
        <v>18.25</v>
      </c>
      <c r="D440" s="9">
        <f t="shared" si="29"/>
        <v>2.7777777777778567E-2</v>
      </c>
      <c r="E440" s="9">
        <f t="shared" si="30"/>
        <v>6049.7916666666624</v>
      </c>
      <c r="F440" s="9">
        <f t="shared" si="31"/>
        <v>49.724315068493119</v>
      </c>
      <c r="G440" s="9"/>
    </row>
    <row r="441" spans="1:7" x14ac:dyDescent="0.25">
      <c r="A441">
        <v>439</v>
      </c>
      <c r="B441">
        <v>65.8</v>
      </c>
      <c r="C441" s="9">
        <f t="shared" si="28"/>
        <v>18.277777777777775</v>
      </c>
      <c r="D441" s="9">
        <f t="shared" si="29"/>
        <v>2.7777777777775015E-2</v>
      </c>
      <c r="E441" s="9">
        <f t="shared" si="30"/>
        <v>6068.0555555555511</v>
      </c>
      <c r="F441" s="9">
        <f t="shared" si="31"/>
        <v>49.760820045558056</v>
      </c>
      <c r="G441" s="9"/>
    </row>
    <row r="442" spans="1:7" x14ac:dyDescent="0.25">
      <c r="A442">
        <v>440</v>
      </c>
      <c r="B442">
        <v>66</v>
      </c>
      <c r="C442" s="9">
        <f t="shared" si="28"/>
        <v>18.333333333333332</v>
      </c>
      <c r="D442" s="9">
        <f t="shared" si="29"/>
        <v>5.5555555555557135E-2</v>
      </c>
      <c r="E442" s="9">
        <f t="shared" si="30"/>
        <v>6086.3611111111059</v>
      </c>
      <c r="F442" s="9">
        <f t="shared" si="31"/>
        <v>49.797499999999957</v>
      </c>
      <c r="G442" s="9"/>
    </row>
    <row r="443" spans="1:7" x14ac:dyDescent="0.25">
      <c r="A443">
        <v>441</v>
      </c>
      <c r="B443">
        <v>66.400000000000006</v>
      </c>
      <c r="C443" s="9">
        <f t="shared" si="28"/>
        <v>18.444444444444446</v>
      </c>
      <c r="D443" s="9">
        <f t="shared" si="29"/>
        <v>0.11111111111111427</v>
      </c>
      <c r="E443" s="9">
        <f t="shared" si="30"/>
        <v>6104.7499999999945</v>
      </c>
      <c r="F443" s="9">
        <f t="shared" si="31"/>
        <v>49.834693877550976</v>
      </c>
      <c r="G443" s="9"/>
    </row>
    <row r="444" spans="1:7" x14ac:dyDescent="0.25">
      <c r="A444">
        <v>442</v>
      </c>
      <c r="B444">
        <v>66.900000000000006</v>
      </c>
      <c r="C444" s="9">
        <f t="shared" si="28"/>
        <v>18.583333333333336</v>
      </c>
      <c r="D444" s="9">
        <f t="shared" si="29"/>
        <v>0.13888888888888928</v>
      </c>
      <c r="E444" s="9">
        <f t="shared" si="30"/>
        <v>6123.2638888888832</v>
      </c>
      <c r="F444" s="9">
        <f t="shared" si="31"/>
        <v>49.872737556561042</v>
      </c>
      <c r="G444" s="9"/>
    </row>
    <row r="445" spans="1:7" x14ac:dyDescent="0.25">
      <c r="A445">
        <v>443</v>
      </c>
      <c r="B445">
        <v>67</v>
      </c>
      <c r="C445" s="9">
        <f t="shared" si="28"/>
        <v>18.611111111111111</v>
      </c>
      <c r="D445" s="9">
        <f t="shared" si="29"/>
        <v>2.7777777777775015E-2</v>
      </c>
      <c r="E445" s="9">
        <f t="shared" si="30"/>
        <v>6141.8611111111049</v>
      </c>
      <c r="F445" s="9">
        <f t="shared" si="31"/>
        <v>49.911286681715531</v>
      </c>
      <c r="G445" s="9"/>
    </row>
    <row r="446" spans="1:7" x14ac:dyDescent="0.25">
      <c r="A446">
        <v>444</v>
      </c>
      <c r="B446">
        <v>67.400000000000006</v>
      </c>
      <c r="C446" s="9">
        <f t="shared" si="28"/>
        <v>18.722222222222225</v>
      </c>
      <c r="D446" s="9">
        <f t="shared" si="29"/>
        <v>0.11111111111111427</v>
      </c>
      <c r="E446" s="9">
        <f t="shared" si="30"/>
        <v>6160.5277777777719</v>
      </c>
      <c r="F446" s="9">
        <f t="shared" si="31"/>
        <v>49.950225225225175</v>
      </c>
      <c r="G446" s="9"/>
    </row>
    <row r="447" spans="1:7" x14ac:dyDescent="0.25">
      <c r="A447">
        <v>445</v>
      </c>
      <c r="B447">
        <v>67.7</v>
      </c>
      <c r="C447" s="9">
        <f t="shared" si="28"/>
        <v>18.805555555555557</v>
      </c>
      <c r="D447" s="9">
        <f t="shared" si="29"/>
        <v>8.3333333333332149E-2</v>
      </c>
      <c r="E447" s="9">
        <f t="shared" si="30"/>
        <v>6179.2916666666615</v>
      </c>
      <c r="F447" s="9">
        <f t="shared" si="31"/>
        <v>49.98977528089884</v>
      </c>
      <c r="G447" s="9"/>
    </row>
    <row r="448" spans="1:7" x14ac:dyDescent="0.25">
      <c r="A448">
        <v>446</v>
      </c>
      <c r="B448">
        <v>67.8</v>
      </c>
      <c r="C448" s="9">
        <f t="shared" si="28"/>
        <v>18.833333333333332</v>
      </c>
      <c r="D448" s="9">
        <f t="shared" si="29"/>
        <v>2.7777777777775015E-2</v>
      </c>
      <c r="E448" s="9">
        <f t="shared" si="30"/>
        <v>6198.1111111111059</v>
      </c>
      <c r="F448" s="9">
        <f t="shared" si="31"/>
        <v>50.02959641255601</v>
      </c>
      <c r="G448" s="9"/>
    </row>
    <row r="449" spans="1:7" x14ac:dyDescent="0.25">
      <c r="A449">
        <v>447</v>
      </c>
      <c r="B449">
        <v>67.5</v>
      </c>
      <c r="C449" s="9">
        <f t="shared" si="28"/>
        <v>18.75</v>
      </c>
      <c r="D449" s="9">
        <f t="shared" si="29"/>
        <v>-8.3333333333332149E-2</v>
      </c>
      <c r="E449" s="9">
        <f t="shared" si="30"/>
        <v>6216.9027777777719</v>
      </c>
      <c r="F449" s="9">
        <f t="shared" si="31"/>
        <v>50.069015659955213</v>
      </c>
      <c r="G449" s="9"/>
    </row>
    <row r="450" spans="1:7" x14ac:dyDescent="0.25">
      <c r="A450">
        <v>448</v>
      </c>
      <c r="B450">
        <v>67.2</v>
      </c>
      <c r="C450" s="9">
        <f t="shared" si="28"/>
        <v>18.666666666666668</v>
      </c>
      <c r="D450" s="9">
        <f t="shared" si="29"/>
        <v>-8.3333333333332149E-2</v>
      </c>
      <c r="E450" s="9">
        <f t="shared" si="30"/>
        <v>6235.6111111111049</v>
      </c>
      <c r="F450" s="9">
        <f t="shared" si="31"/>
        <v>50.107589285714241</v>
      </c>
      <c r="G450" s="9"/>
    </row>
    <row r="451" spans="1:7" x14ac:dyDescent="0.25">
      <c r="A451">
        <v>449</v>
      </c>
      <c r="B451">
        <v>66.400000000000006</v>
      </c>
      <c r="C451" s="9">
        <f t="shared" si="28"/>
        <v>18.444444444444446</v>
      </c>
      <c r="D451" s="9">
        <f t="shared" si="29"/>
        <v>-0.22222222222222143</v>
      </c>
      <c r="E451" s="9">
        <f t="shared" si="30"/>
        <v>6254.1666666666606</v>
      </c>
      <c r="F451" s="9">
        <f t="shared" si="31"/>
        <v>50.14476614699327</v>
      </c>
      <c r="G451" s="9"/>
    </row>
    <row r="452" spans="1:7" x14ac:dyDescent="0.25">
      <c r="A452">
        <v>450</v>
      </c>
      <c r="B452">
        <v>65.599999999999994</v>
      </c>
      <c r="C452" s="9">
        <f t="shared" si="28"/>
        <v>18.222222222222221</v>
      </c>
      <c r="D452" s="9">
        <f t="shared" si="29"/>
        <v>-0.22222222222222499</v>
      </c>
      <c r="E452" s="9">
        <f t="shared" si="30"/>
        <v>6272.4999999999936</v>
      </c>
      <c r="F452" s="9">
        <f t="shared" si="31"/>
        <v>50.17999999999995</v>
      </c>
      <c r="G452" s="9"/>
    </row>
    <row r="453" spans="1:7" x14ac:dyDescent="0.25">
      <c r="A453">
        <v>451</v>
      </c>
      <c r="B453">
        <v>65.3</v>
      </c>
      <c r="C453" s="9">
        <f t="shared" si="28"/>
        <v>18.138888888888889</v>
      </c>
      <c r="D453" s="9">
        <f t="shared" si="29"/>
        <v>-8.3333333333332149E-2</v>
      </c>
      <c r="E453" s="9">
        <f t="shared" si="30"/>
        <v>6290.6805555555493</v>
      </c>
      <c r="F453" s="9">
        <f t="shared" si="31"/>
        <v>50.213858093126333</v>
      </c>
      <c r="G453" s="9"/>
    </row>
    <row r="454" spans="1:7" x14ac:dyDescent="0.25">
      <c r="A454">
        <v>452</v>
      </c>
      <c r="B454">
        <v>65.5</v>
      </c>
      <c r="C454" s="9">
        <f t="shared" ref="C454:C517" si="32">B454/3.6</f>
        <v>18.194444444444443</v>
      </c>
      <c r="D454" s="9">
        <f t="shared" ref="D454:D517" si="33">(C454-C453)/(A454-A453)</f>
        <v>5.5555555555553582E-2</v>
      </c>
      <c r="E454" s="9">
        <f t="shared" ref="E454:E517" si="34">E453+C453*(A454-A453)+(C454-C453)*(A454-A453)/2</f>
        <v>6308.8472222222154</v>
      </c>
      <c r="F454" s="9">
        <f t="shared" ref="F454:F517" si="35">E454/A454*3.6</f>
        <v>50.247455752212332</v>
      </c>
      <c r="G454" s="9"/>
    </row>
    <row r="455" spans="1:7" x14ac:dyDescent="0.25">
      <c r="A455">
        <v>453</v>
      </c>
      <c r="B455">
        <v>65.8</v>
      </c>
      <c r="C455" s="9">
        <f t="shared" si="32"/>
        <v>18.277777777777775</v>
      </c>
      <c r="D455" s="9">
        <f t="shared" si="33"/>
        <v>8.3333333333332149E-2</v>
      </c>
      <c r="E455" s="9">
        <f t="shared" si="34"/>
        <v>6327.0833333333267</v>
      </c>
      <c r="F455" s="9">
        <f t="shared" si="35"/>
        <v>50.281456953642333</v>
      </c>
      <c r="G455" s="9"/>
    </row>
    <row r="456" spans="1:7" x14ac:dyDescent="0.25">
      <c r="A456">
        <v>454</v>
      </c>
      <c r="B456">
        <v>66.5</v>
      </c>
      <c r="C456" s="9">
        <f t="shared" si="32"/>
        <v>18.472222222222221</v>
      </c>
      <c r="D456" s="9">
        <f t="shared" si="33"/>
        <v>0.19444444444444642</v>
      </c>
      <c r="E456" s="9">
        <f t="shared" si="34"/>
        <v>6345.4583333333267</v>
      </c>
      <c r="F456" s="9">
        <f t="shared" si="35"/>
        <v>50.3164096916299</v>
      </c>
      <c r="G456" s="9"/>
    </row>
    <row r="457" spans="1:7" x14ac:dyDescent="0.25">
      <c r="A457">
        <v>455</v>
      </c>
      <c r="B457">
        <v>66.5</v>
      </c>
      <c r="C457" s="9">
        <f t="shared" si="32"/>
        <v>18.472222222222221</v>
      </c>
      <c r="D457" s="9">
        <f t="shared" si="33"/>
        <v>0</v>
      </c>
      <c r="E457" s="9">
        <f t="shared" si="34"/>
        <v>6363.9305555555493</v>
      </c>
      <c r="F457" s="9">
        <f t="shared" si="35"/>
        <v>50.35197802197797</v>
      </c>
      <c r="G457" s="9"/>
    </row>
    <row r="458" spans="1:7" x14ac:dyDescent="0.25">
      <c r="A458">
        <v>456</v>
      </c>
      <c r="B458">
        <v>66.900000000000006</v>
      </c>
      <c r="C458" s="9">
        <f t="shared" si="32"/>
        <v>18.583333333333336</v>
      </c>
      <c r="D458" s="9">
        <f t="shared" si="33"/>
        <v>0.11111111111111427</v>
      </c>
      <c r="E458" s="9">
        <f t="shared" si="34"/>
        <v>6382.4583333333276</v>
      </c>
      <c r="F458" s="9">
        <f t="shared" si="35"/>
        <v>50.387828947368376</v>
      </c>
      <c r="G458" s="9"/>
    </row>
    <row r="459" spans="1:7" x14ac:dyDescent="0.25">
      <c r="A459">
        <v>457</v>
      </c>
      <c r="B459">
        <v>67.3</v>
      </c>
      <c r="C459" s="9">
        <f t="shared" si="32"/>
        <v>18.694444444444443</v>
      </c>
      <c r="D459" s="9">
        <f t="shared" si="33"/>
        <v>0.11111111111110716</v>
      </c>
      <c r="E459" s="9">
        <f t="shared" si="34"/>
        <v>6401.0972222222163</v>
      </c>
      <c r="F459" s="9">
        <f t="shared" si="35"/>
        <v>50.424398249452906</v>
      </c>
      <c r="G459" s="9"/>
    </row>
    <row r="460" spans="1:7" x14ac:dyDescent="0.25">
      <c r="A460">
        <v>458</v>
      </c>
      <c r="B460">
        <v>67.5</v>
      </c>
      <c r="C460" s="9">
        <f t="shared" si="32"/>
        <v>18.75</v>
      </c>
      <c r="D460" s="9">
        <f t="shared" si="33"/>
        <v>5.5555555555557135E-2</v>
      </c>
      <c r="E460" s="9">
        <f t="shared" si="34"/>
        <v>6419.819444444438</v>
      </c>
      <c r="F460" s="9">
        <f t="shared" si="35"/>
        <v>50.461462882096022</v>
      </c>
      <c r="G460" s="9"/>
    </row>
    <row r="461" spans="1:7" x14ac:dyDescent="0.25">
      <c r="A461">
        <v>459</v>
      </c>
      <c r="B461">
        <v>68</v>
      </c>
      <c r="C461" s="9">
        <f t="shared" si="32"/>
        <v>18.888888888888889</v>
      </c>
      <c r="D461" s="9">
        <f t="shared" si="33"/>
        <v>0.13888888888888928</v>
      </c>
      <c r="E461" s="9">
        <f t="shared" si="34"/>
        <v>6438.6388888888823</v>
      </c>
      <c r="F461" s="9">
        <f t="shared" si="35"/>
        <v>50.499128540304959</v>
      </c>
      <c r="G461" s="9"/>
    </row>
    <row r="462" spans="1:7" x14ac:dyDescent="0.25">
      <c r="A462">
        <v>460</v>
      </c>
      <c r="B462">
        <v>68.3</v>
      </c>
      <c r="C462" s="9">
        <f t="shared" si="32"/>
        <v>18.972222222222221</v>
      </c>
      <c r="D462" s="9">
        <f t="shared" si="33"/>
        <v>8.3333333333332149E-2</v>
      </c>
      <c r="E462" s="9">
        <f t="shared" si="34"/>
        <v>6457.569444444438</v>
      </c>
      <c r="F462" s="9">
        <f t="shared" si="35"/>
        <v>50.537499999999952</v>
      </c>
      <c r="G462" s="9"/>
    </row>
    <row r="463" spans="1:7" x14ac:dyDescent="0.25">
      <c r="A463">
        <v>461</v>
      </c>
      <c r="B463">
        <v>68.2</v>
      </c>
      <c r="C463" s="9">
        <f t="shared" si="32"/>
        <v>18.944444444444446</v>
      </c>
      <c r="D463" s="9">
        <f t="shared" si="33"/>
        <v>-2.7777777777775015E-2</v>
      </c>
      <c r="E463" s="9">
        <f t="shared" si="34"/>
        <v>6476.5277777777719</v>
      </c>
      <c r="F463" s="9">
        <f t="shared" si="35"/>
        <v>50.575921908893669</v>
      </c>
      <c r="G463" s="9"/>
    </row>
    <row r="464" spans="1:7" x14ac:dyDescent="0.25">
      <c r="A464">
        <v>462</v>
      </c>
      <c r="B464">
        <v>68.400000000000006</v>
      </c>
      <c r="C464" s="9">
        <f t="shared" si="32"/>
        <v>19</v>
      </c>
      <c r="D464" s="9">
        <f t="shared" si="33"/>
        <v>5.5555555555553582E-2</v>
      </c>
      <c r="E464" s="9">
        <f t="shared" si="34"/>
        <v>6495.4999999999936</v>
      </c>
      <c r="F464" s="9">
        <f t="shared" si="35"/>
        <v>50.614285714285664</v>
      </c>
      <c r="G464" s="9"/>
    </row>
    <row r="465" spans="1:7" x14ac:dyDescent="0.25">
      <c r="A465">
        <v>463</v>
      </c>
      <c r="B465">
        <v>68.2</v>
      </c>
      <c r="C465" s="9">
        <f t="shared" si="32"/>
        <v>18.944444444444446</v>
      </c>
      <c r="D465" s="9">
        <f t="shared" si="33"/>
        <v>-5.5555555555553582E-2</v>
      </c>
      <c r="E465" s="9">
        <f t="shared" si="34"/>
        <v>6514.4722222222163</v>
      </c>
      <c r="F465" s="9">
        <f t="shared" si="35"/>
        <v>50.652483801295851</v>
      </c>
      <c r="G465" s="9"/>
    </row>
    <row r="466" spans="1:7" x14ac:dyDescent="0.25">
      <c r="A466">
        <v>464</v>
      </c>
      <c r="B466">
        <v>68.2</v>
      </c>
      <c r="C466" s="9">
        <f t="shared" si="32"/>
        <v>18.944444444444446</v>
      </c>
      <c r="D466" s="9">
        <f t="shared" si="33"/>
        <v>0</v>
      </c>
      <c r="E466" s="9">
        <f t="shared" si="34"/>
        <v>6533.4166666666606</v>
      </c>
      <c r="F466" s="9">
        <f t="shared" si="35"/>
        <v>50.690301724137889</v>
      </c>
      <c r="G466" s="9"/>
    </row>
    <row r="467" spans="1:7" x14ac:dyDescent="0.25">
      <c r="A467">
        <v>465</v>
      </c>
      <c r="B467">
        <v>68.099999999999994</v>
      </c>
      <c r="C467" s="9">
        <f t="shared" si="32"/>
        <v>18.916666666666664</v>
      </c>
      <c r="D467" s="9">
        <f t="shared" si="33"/>
        <v>-2.777777777778212E-2</v>
      </c>
      <c r="E467" s="9">
        <f t="shared" si="34"/>
        <v>6552.3472222222163</v>
      </c>
      <c r="F467" s="9">
        <f t="shared" si="35"/>
        <v>50.727849462365548</v>
      </c>
      <c r="G467" s="9"/>
    </row>
    <row r="468" spans="1:7" x14ac:dyDescent="0.25">
      <c r="A468">
        <v>466</v>
      </c>
      <c r="B468">
        <v>67.599999999999994</v>
      </c>
      <c r="C468" s="9">
        <f t="shared" si="32"/>
        <v>18.777777777777775</v>
      </c>
      <c r="D468" s="9">
        <f t="shared" si="33"/>
        <v>-0.13888888888888928</v>
      </c>
      <c r="E468" s="9">
        <f t="shared" si="34"/>
        <v>6571.1944444444389</v>
      </c>
      <c r="F468" s="9">
        <f t="shared" si="35"/>
        <v>50.764592274678073</v>
      </c>
      <c r="G468" s="9"/>
    </row>
    <row r="469" spans="1:7" x14ac:dyDescent="0.25">
      <c r="A469">
        <v>467</v>
      </c>
      <c r="B469">
        <v>67.400000000000006</v>
      </c>
      <c r="C469" s="9">
        <f t="shared" si="32"/>
        <v>18.722222222222225</v>
      </c>
      <c r="D469" s="9">
        <f t="shared" si="33"/>
        <v>-5.5555555555550029E-2</v>
      </c>
      <c r="E469" s="9">
        <f t="shared" si="34"/>
        <v>6589.9444444444389</v>
      </c>
      <c r="F469" s="9">
        <f t="shared" si="35"/>
        <v>50.800428265524587</v>
      </c>
      <c r="G469" s="9"/>
    </row>
    <row r="470" spans="1:7" x14ac:dyDescent="0.25">
      <c r="A470">
        <v>468</v>
      </c>
      <c r="B470">
        <v>67.2</v>
      </c>
      <c r="C470" s="9">
        <f t="shared" si="32"/>
        <v>18.666666666666668</v>
      </c>
      <c r="D470" s="9">
        <f t="shared" si="33"/>
        <v>-5.5555555555557135E-2</v>
      </c>
      <c r="E470" s="9">
        <f t="shared" si="34"/>
        <v>6608.6388888888841</v>
      </c>
      <c r="F470" s="9">
        <f t="shared" si="35"/>
        <v>50.835683760683722</v>
      </c>
      <c r="G470" s="9"/>
    </row>
    <row r="471" spans="1:7" x14ac:dyDescent="0.25">
      <c r="A471">
        <v>469</v>
      </c>
      <c r="B471">
        <v>67.2</v>
      </c>
      <c r="C471" s="9">
        <f t="shared" si="32"/>
        <v>18.666666666666668</v>
      </c>
      <c r="D471" s="9">
        <f t="shared" si="33"/>
        <v>0</v>
      </c>
      <c r="E471" s="9">
        <f t="shared" si="34"/>
        <v>6627.3055555555511</v>
      </c>
      <c r="F471" s="9">
        <f t="shared" si="35"/>
        <v>50.870575692963719</v>
      </c>
      <c r="G471" s="9"/>
    </row>
    <row r="472" spans="1:7" x14ac:dyDescent="0.25">
      <c r="A472">
        <v>470</v>
      </c>
      <c r="B472">
        <v>67.400000000000006</v>
      </c>
      <c r="C472" s="9">
        <f t="shared" si="32"/>
        <v>18.722222222222225</v>
      </c>
      <c r="D472" s="9">
        <f t="shared" si="33"/>
        <v>5.5555555555557135E-2</v>
      </c>
      <c r="E472" s="9">
        <f t="shared" si="34"/>
        <v>6645.9999999999955</v>
      </c>
      <c r="F472" s="9">
        <f t="shared" si="35"/>
        <v>50.905531914893587</v>
      </c>
      <c r="G472" s="9"/>
    </row>
    <row r="473" spans="1:7" x14ac:dyDescent="0.25">
      <c r="A473">
        <v>471</v>
      </c>
      <c r="B473">
        <v>67.7</v>
      </c>
      <c r="C473" s="9">
        <f t="shared" si="32"/>
        <v>18.805555555555557</v>
      </c>
      <c r="D473" s="9">
        <f t="shared" si="33"/>
        <v>8.3333333333332149E-2</v>
      </c>
      <c r="E473" s="9">
        <f t="shared" si="34"/>
        <v>6664.763888888885</v>
      </c>
      <c r="F473" s="9">
        <f t="shared" si="35"/>
        <v>50.940870488322687</v>
      </c>
      <c r="G473" s="9"/>
    </row>
    <row r="474" spans="1:7" x14ac:dyDescent="0.25">
      <c r="A474">
        <v>472</v>
      </c>
      <c r="B474">
        <v>67.7</v>
      </c>
      <c r="C474" s="9">
        <f t="shared" si="32"/>
        <v>18.805555555555557</v>
      </c>
      <c r="D474" s="9">
        <f t="shared" si="33"/>
        <v>0</v>
      </c>
      <c r="E474" s="9">
        <f t="shared" si="34"/>
        <v>6683.5694444444407</v>
      </c>
      <c r="F474" s="9">
        <f t="shared" si="35"/>
        <v>50.976377118644038</v>
      </c>
      <c r="G474" s="9"/>
    </row>
    <row r="475" spans="1:7" x14ac:dyDescent="0.25">
      <c r="A475">
        <v>473</v>
      </c>
      <c r="B475">
        <v>67.7</v>
      </c>
      <c r="C475" s="9">
        <f t="shared" si="32"/>
        <v>18.805555555555557</v>
      </c>
      <c r="D475" s="9">
        <f t="shared" si="33"/>
        <v>0</v>
      </c>
      <c r="E475" s="9">
        <f t="shared" si="34"/>
        <v>6702.3749999999964</v>
      </c>
      <c r="F475" s="9">
        <f t="shared" si="35"/>
        <v>51.011733615221964</v>
      </c>
      <c r="G475" s="9"/>
    </row>
    <row r="476" spans="1:7" x14ac:dyDescent="0.25">
      <c r="A476">
        <v>474</v>
      </c>
      <c r="B476">
        <v>67.7</v>
      </c>
      <c r="C476" s="9">
        <f t="shared" si="32"/>
        <v>18.805555555555557</v>
      </c>
      <c r="D476" s="9">
        <f t="shared" si="33"/>
        <v>0</v>
      </c>
      <c r="E476" s="9">
        <f t="shared" si="34"/>
        <v>6721.180555555552</v>
      </c>
      <c r="F476" s="9">
        <f t="shared" si="35"/>
        <v>51.046940928270018</v>
      </c>
      <c r="G476" s="9"/>
    </row>
    <row r="477" spans="1:7" x14ac:dyDescent="0.25">
      <c r="A477">
        <v>475</v>
      </c>
      <c r="B477">
        <v>67.599999999999994</v>
      </c>
      <c r="C477" s="9">
        <f t="shared" si="32"/>
        <v>18.777777777777775</v>
      </c>
      <c r="D477" s="9">
        <f t="shared" si="33"/>
        <v>-2.777777777778212E-2</v>
      </c>
      <c r="E477" s="9">
        <f t="shared" si="34"/>
        <v>6739.972222222219</v>
      </c>
      <c r="F477" s="9">
        <f t="shared" si="35"/>
        <v>51.081894736842081</v>
      </c>
      <c r="G477" s="9"/>
    </row>
    <row r="478" spans="1:7" x14ac:dyDescent="0.25">
      <c r="A478">
        <v>476</v>
      </c>
      <c r="B478">
        <v>67.599999999999994</v>
      </c>
      <c r="C478" s="9">
        <f t="shared" si="32"/>
        <v>18.777777777777775</v>
      </c>
      <c r="D478" s="9">
        <f t="shared" si="33"/>
        <v>0</v>
      </c>
      <c r="E478" s="9">
        <f t="shared" si="34"/>
        <v>6758.7499999999964</v>
      </c>
      <c r="F478" s="9">
        <f t="shared" si="35"/>
        <v>51.11659663865543</v>
      </c>
      <c r="G478" s="9"/>
    </row>
    <row r="479" spans="1:7" x14ac:dyDescent="0.25">
      <c r="A479">
        <v>477</v>
      </c>
      <c r="B479">
        <v>67.599999999999994</v>
      </c>
      <c r="C479" s="9">
        <f t="shared" si="32"/>
        <v>18.777777777777775</v>
      </c>
      <c r="D479" s="9">
        <f t="shared" si="33"/>
        <v>0</v>
      </c>
      <c r="E479" s="9">
        <f t="shared" si="34"/>
        <v>6777.5277777777737</v>
      </c>
      <c r="F479" s="9">
        <f t="shared" si="35"/>
        <v>51.151153039832259</v>
      </c>
      <c r="G479" s="9"/>
    </row>
    <row r="480" spans="1:7" x14ac:dyDescent="0.25">
      <c r="A480">
        <v>478</v>
      </c>
      <c r="B480">
        <v>67.599999999999994</v>
      </c>
      <c r="C480" s="9">
        <f t="shared" si="32"/>
        <v>18.777777777777775</v>
      </c>
      <c r="D480" s="9">
        <f t="shared" si="33"/>
        <v>0</v>
      </c>
      <c r="E480" s="9">
        <f t="shared" si="34"/>
        <v>6796.3055555555511</v>
      </c>
      <c r="F480" s="9">
        <f t="shared" si="35"/>
        <v>51.18556485355645</v>
      </c>
      <c r="G480" s="9"/>
    </row>
    <row r="481" spans="1:7" x14ac:dyDescent="0.25">
      <c r="A481">
        <v>479</v>
      </c>
      <c r="B481">
        <v>67.599999999999994</v>
      </c>
      <c r="C481" s="9">
        <f t="shared" si="32"/>
        <v>18.777777777777775</v>
      </c>
      <c r="D481" s="9">
        <f t="shared" si="33"/>
        <v>0</v>
      </c>
      <c r="E481" s="9">
        <f t="shared" si="34"/>
        <v>6815.0833333333285</v>
      </c>
      <c r="F481" s="9">
        <f t="shared" si="35"/>
        <v>51.219832985386191</v>
      </c>
      <c r="G481" s="9"/>
    </row>
    <row r="482" spans="1:7" x14ac:dyDescent="0.25">
      <c r="A482">
        <v>480</v>
      </c>
      <c r="B482">
        <v>67.3</v>
      </c>
      <c r="C482" s="9">
        <f t="shared" si="32"/>
        <v>18.694444444444443</v>
      </c>
      <c r="D482" s="9">
        <f t="shared" si="33"/>
        <v>-8.3333333333332149E-2</v>
      </c>
      <c r="E482" s="9">
        <f t="shared" si="34"/>
        <v>6833.8194444444389</v>
      </c>
      <c r="F482" s="9">
        <f t="shared" si="35"/>
        <v>51.253645833333294</v>
      </c>
      <c r="G482" s="9"/>
    </row>
    <row r="483" spans="1:7" x14ac:dyDescent="0.25">
      <c r="A483">
        <v>481</v>
      </c>
      <c r="B483">
        <v>66.599999999999994</v>
      </c>
      <c r="C483" s="9">
        <f t="shared" si="32"/>
        <v>18.499999999999996</v>
      </c>
      <c r="D483" s="9">
        <f t="shared" si="33"/>
        <v>-0.19444444444444642</v>
      </c>
      <c r="E483" s="9">
        <f t="shared" si="34"/>
        <v>6852.4166666666606</v>
      </c>
      <c r="F483" s="9">
        <f t="shared" si="35"/>
        <v>51.286278586278542</v>
      </c>
      <c r="G483" s="9"/>
    </row>
    <row r="484" spans="1:7" x14ac:dyDescent="0.25">
      <c r="A484">
        <v>482</v>
      </c>
      <c r="B484">
        <v>66.099999999999994</v>
      </c>
      <c r="C484" s="9">
        <f t="shared" si="32"/>
        <v>18.361111111111111</v>
      </c>
      <c r="D484" s="9">
        <f t="shared" si="33"/>
        <v>-0.13888888888888573</v>
      </c>
      <c r="E484" s="9">
        <f t="shared" si="34"/>
        <v>6870.8472222222163</v>
      </c>
      <c r="F484" s="9">
        <f t="shared" si="35"/>
        <v>51.317531120331907</v>
      </c>
      <c r="G484" s="9"/>
    </row>
    <row r="485" spans="1:7" x14ac:dyDescent="0.25">
      <c r="A485">
        <v>483</v>
      </c>
      <c r="B485">
        <v>65.599999999999994</v>
      </c>
      <c r="C485" s="9">
        <f t="shared" si="32"/>
        <v>18.222222222222221</v>
      </c>
      <c r="D485" s="9">
        <f t="shared" si="33"/>
        <v>-0.13888888888888928</v>
      </c>
      <c r="E485" s="9">
        <f t="shared" si="34"/>
        <v>6889.1388888888832</v>
      </c>
      <c r="F485" s="9">
        <f t="shared" si="35"/>
        <v>51.347619047619006</v>
      </c>
      <c r="G485" s="9"/>
    </row>
    <row r="486" spans="1:7" x14ac:dyDescent="0.25">
      <c r="A486">
        <v>484</v>
      </c>
      <c r="B486">
        <v>65.3</v>
      </c>
      <c r="C486" s="9">
        <f t="shared" si="32"/>
        <v>18.138888888888889</v>
      </c>
      <c r="D486" s="9">
        <f t="shared" si="33"/>
        <v>-8.3333333333332149E-2</v>
      </c>
      <c r="E486" s="9">
        <f t="shared" si="34"/>
        <v>6907.3194444444389</v>
      </c>
      <c r="F486" s="9">
        <f t="shared" si="35"/>
        <v>51.376756198347067</v>
      </c>
      <c r="G486" s="9"/>
    </row>
    <row r="487" spans="1:7" x14ac:dyDescent="0.25">
      <c r="A487">
        <v>485</v>
      </c>
      <c r="B487">
        <v>64.599999999999994</v>
      </c>
      <c r="C487" s="9">
        <f t="shared" si="32"/>
        <v>17.944444444444443</v>
      </c>
      <c r="D487" s="9">
        <f t="shared" si="33"/>
        <v>-0.19444444444444642</v>
      </c>
      <c r="E487" s="9">
        <f t="shared" si="34"/>
        <v>6925.3611111111049</v>
      </c>
      <c r="F487" s="9">
        <f t="shared" si="35"/>
        <v>51.40474226804119</v>
      </c>
      <c r="G487" s="9"/>
    </row>
    <row r="488" spans="1:7" x14ac:dyDescent="0.25">
      <c r="A488">
        <v>486</v>
      </c>
      <c r="B488">
        <v>63.6</v>
      </c>
      <c r="C488" s="9">
        <f t="shared" si="32"/>
        <v>17.666666666666668</v>
      </c>
      <c r="D488" s="9">
        <f t="shared" si="33"/>
        <v>-0.27777777777777501</v>
      </c>
      <c r="E488" s="9">
        <f t="shared" si="34"/>
        <v>6943.1666666666606</v>
      </c>
      <c r="F488" s="9">
        <f t="shared" si="35"/>
        <v>51.430864197530816</v>
      </c>
      <c r="G488" s="9"/>
    </row>
    <row r="489" spans="1:7" x14ac:dyDescent="0.25">
      <c r="A489">
        <v>487</v>
      </c>
      <c r="B489">
        <v>62.3</v>
      </c>
      <c r="C489" s="9">
        <f t="shared" si="32"/>
        <v>17.305555555555554</v>
      </c>
      <c r="D489" s="9">
        <f t="shared" si="33"/>
        <v>-0.36111111111111427</v>
      </c>
      <c r="E489" s="9">
        <f t="shared" si="34"/>
        <v>6960.6527777777719</v>
      </c>
      <c r="F489" s="9">
        <f t="shared" si="35"/>
        <v>51.454517453798729</v>
      </c>
      <c r="G489" s="9"/>
    </row>
    <row r="490" spans="1:7" x14ac:dyDescent="0.25">
      <c r="A490">
        <v>488</v>
      </c>
      <c r="B490">
        <v>61.1</v>
      </c>
      <c r="C490" s="9">
        <f t="shared" si="32"/>
        <v>16.972222222222221</v>
      </c>
      <c r="D490" s="9">
        <f t="shared" si="33"/>
        <v>-0.33333333333333215</v>
      </c>
      <c r="E490" s="9">
        <f t="shared" si="34"/>
        <v>6977.7916666666606</v>
      </c>
      <c r="F490" s="9">
        <f t="shared" si="35"/>
        <v>51.475512295081927</v>
      </c>
      <c r="G490" s="9"/>
    </row>
    <row r="491" spans="1:7" x14ac:dyDescent="0.25">
      <c r="A491">
        <v>489</v>
      </c>
      <c r="B491">
        <v>60.2</v>
      </c>
      <c r="C491" s="9">
        <f t="shared" si="32"/>
        <v>16.722222222222221</v>
      </c>
      <c r="D491" s="9">
        <f t="shared" si="33"/>
        <v>-0.25</v>
      </c>
      <c r="E491" s="9">
        <f t="shared" si="34"/>
        <v>6994.6388888888832</v>
      </c>
      <c r="F491" s="9">
        <f t="shared" si="35"/>
        <v>51.494274028629818</v>
      </c>
      <c r="G491" s="9"/>
    </row>
    <row r="492" spans="1:7" x14ac:dyDescent="0.25">
      <c r="A492">
        <v>490</v>
      </c>
      <c r="B492">
        <v>59.9</v>
      </c>
      <c r="C492" s="9">
        <f t="shared" si="32"/>
        <v>16.638888888888889</v>
      </c>
      <c r="D492" s="9">
        <f t="shared" si="33"/>
        <v>-8.3333333333332149E-2</v>
      </c>
      <c r="E492" s="9">
        <f t="shared" si="34"/>
        <v>7011.3194444444389</v>
      </c>
      <c r="F492" s="9">
        <f t="shared" si="35"/>
        <v>51.511734693877507</v>
      </c>
      <c r="G492" s="9"/>
    </row>
    <row r="493" spans="1:7" x14ac:dyDescent="0.25">
      <c r="A493">
        <v>491</v>
      </c>
      <c r="B493">
        <v>59.4</v>
      </c>
      <c r="C493" s="9">
        <f t="shared" si="32"/>
        <v>16.5</v>
      </c>
      <c r="D493" s="9">
        <f t="shared" si="33"/>
        <v>-0.13888888888888928</v>
      </c>
      <c r="E493" s="9">
        <f t="shared" si="34"/>
        <v>7027.8888888888832</v>
      </c>
      <c r="F493" s="9">
        <f t="shared" si="35"/>
        <v>51.528309572301389</v>
      </c>
      <c r="G493" s="9"/>
    </row>
    <row r="494" spans="1:7" x14ac:dyDescent="0.25">
      <c r="A494">
        <v>492</v>
      </c>
      <c r="B494">
        <v>57.9</v>
      </c>
      <c r="C494" s="9">
        <f t="shared" si="32"/>
        <v>16.083333333333332</v>
      </c>
      <c r="D494" s="9">
        <f t="shared" si="33"/>
        <v>-0.41666666666666785</v>
      </c>
      <c r="E494" s="9">
        <f t="shared" si="34"/>
        <v>7044.1805555555502</v>
      </c>
      <c r="F494" s="9">
        <f t="shared" si="35"/>
        <v>51.542784552845497</v>
      </c>
      <c r="G494" s="9"/>
    </row>
    <row r="495" spans="1:7" x14ac:dyDescent="0.25">
      <c r="A495">
        <v>493</v>
      </c>
      <c r="B495">
        <v>55.5</v>
      </c>
      <c r="C495" s="9">
        <f t="shared" si="32"/>
        <v>15.416666666666666</v>
      </c>
      <c r="D495" s="9">
        <f t="shared" si="33"/>
        <v>-0.66666666666666607</v>
      </c>
      <c r="E495" s="9">
        <f t="shared" si="34"/>
        <v>7059.9305555555502</v>
      </c>
      <c r="F495" s="9">
        <f t="shared" si="35"/>
        <v>51.553245436105442</v>
      </c>
      <c r="G495" s="9"/>
    </row>
    <row r="496" spans="1:7" x14ac:dyDescent="0.25">
      <c r="A496">
        <v>494</v>
      </c>
      <c r="B496">
        <v>50.9</v>
      </c>
      <c r="C496" s="9">
        <f t="shared" si="32"/>
        <v>14.138888888888888</v>
      </c>
      <c r="D496" s="9">
        <f t="shared" si="33"/>
        <v>-1.2777777777777786</v>
      </c>
      <c r="E496" s="9">
        <f t="shared" si="34"/>
        <v>7074.7083333333285</v>
      </c>
      <c r="F496" s="9">
        <f t="shared" si="35"/>
        <v>51.556578947368386</v>
      </c>
      <c r="G496" s="9"/>
    </row>
    <row r="497" spans="1:7" x14ac:dyDescent="0.25">
      <c r="A497">
        <v>495</v>
      </c>
      <c r="B497">
        <v>45.8</v>
      </c>
      <c r="C497" s="9">
        <f t="shared" si="32"/>
        <v>12.722222222222221</v>
      </c>
      <c r="D497" s="9">
        <f t="shared" si="33"/>
        <v>-1.4166666666666661</v>
      </c>
      <c r="E497" s="9">
        <f t="shared" si="34"/>
        <v>7088.1388888888841</v>
      </c>
      <c r="F497" s="9">
        <f t="shared" si="35"/>
        <v>51.550101010100974</v>
      </c>
      <c r="G497" s="9"/>
    </row>
    <row r="498" spans="1:7" x14ac:dyDescent="0.25">
      <c r="A498">
        <v>496</v>
      </c>
      <c r="B498">
        <v>38.9</v>
      </c>
      <c r="C498" s="9">
        <f t="shared" si="32"/>
        <v>10.805555555555555</v>
      </c>
      <c r="D498" s="9">
        <f t="shared" si="33"/>
        <v>-1.9166666666666661</v>
      </c>
      <c r="E498" s="9">
        <f t="shared" si="34"/>
        <v>7099.9027777777737</v>
      </c>
      <c r="F498" s="9">
        <f t="shared" si="35"/>
        <v>51.53155241935481</v>
      </c>
      <c r="G498" s="9"/>
    </row>
    <row r="499" spans="1:7" x14ac:dyDescent="0.25">
      <c r="A499">
        <v>497</v>
      </c>
      <c r="B499">
        <v>32.200000000000003</v>
      </c>
      <c r="C499" s="9">
        <f t="shared" si="32"/>
        <v>8.9444444444444446</v>
      </c>
      <c r="D499" s="9">
        <f t="shared" si="33"/>
        <v>-1.8611111111111107</v>
      </c>
      <c r="E499" s="9">
        <f t="shared" si="34"/>
        <v>7109.7777777777737</v>
      </c>
      <c r="F499" s="9">
        <f t="shared" si="35"/>
        <v>51.499396378269587</v>
      </c>
      <c r="G499" s="9"/>
    </row>
    <row r="500" spans="1:7" x14ac:dyDescent="0.25">
      <c r="A500">
        <v>498</v>
      </c>
      <c r="B500">
        <v>28.2</v>
      </c>
      <c r="C500" s="9">
        <f t="shared" si="32"/>
        <v>7.833333333333333</v>
      </c>
      <c r="D500" s="9">
        <f t="shared" si="33"/>
        <v>-1.1111111111111116</v>
      </c>
      <c r="E500" s="9">
        <f t="shared" si="34"/>
        <v>7118.1666666666624</v>
      </c>
      <c r="F500" s="9">
        <f t="shared" si="35"/>
        <v>51.456626506024065</v>
      </c>
      <c r="G500" s="9"/>
    </row>
    <row r="501" spans="1:7" x14ac:dyDescent="0.25">
      <c r="A501">
        <v>499</v>
      </c>
      <c r="B501">
        <v>26.9</v>
      </c>
      <c r="C501" s="9">
        <f t="shared" si="32"/>
        <v>7.4722222222222214</v>
      </c>
      <c r="D501" s="9">
        <f t="shared" si="33"/>
        <v>-0.3611111111111116</v>
      </c>
      <c r="E501" s="9">
        <f t="shared" si="34"/>
        <v>7125.8194444444398</v>
      </c>
      <c r="F501" s="9">
        <f t="shared" si="35"/>
        <v>51.408717434869708</v>
      </c>
      <c r="G501" s="9"/>
    </row>
    <row r="502" spans="1:7" x14ac:dyDescent="0.25">
      <c r="A502">
        <v>500</v>
      </c>
      <c r="B502">
        <v>28.8</v>
      </c>
      <c r="C502" s="9">
        <f t="shared" si="32"/>
        <v>8</v>
      </c>
      <c r="D502" s="9">
        <f t="shared" si="33"/>
        <v>0.52777777777777857</v>
      </c>
      <c r="E502" s="9">
        <f t="shared" si="34"/>
        <v>7133.5555555555511</v>
      </c>
      <c r="F502" s="9">
        <f t="shared" si="35"/>
        <v>51.361599999999967</v>
      </c>
      <c r="G502" s="9"/>
    </row>
    <row r="503" spans="1:7" x14ac:dyDescent="0.25">
      <c r="A503">
        <v>501</v>
      </c>
      <c r="B503">
        <v>32.299999999999997</v>
      </c>
      <c r="C503" s="9">
        <f t="shared" si="32"/>
        <v>8.9722222222222214</v>
      </c>
      <c r="D503" s="9">
        <f t="shared" si="33"/>
        <v>0.97222222222222143</v>
      </c>
      <c r="E503" s="9">
        <f t="shared" si="34"/>
        <v>7142.0416666666624</v>
      </c>
      <c r="F503" s="9">
        <f t="shared" si="35"/>
        <v>51.320059880239491</v>
      </c>
      <c r="G503" s="9"/>
    </row>
    <row r="504" spans="1:7" x14ac:dyDescent="0.25">
      <c r="A504">
        <v>502</v>
      </c>
      <c r="B504">
        <v>36.1</v>
      </c>
      <c r="C504" s="9">
        <f t="shared" si="32"/>
        <v>10.027777777777779</v>
      </c>
      <c r="D504" s="9">
        <f t="shared" si="33"/>
        <v>1.0555555555555571</v>
      </c>
      <c r="E504" s="9">
        <f t="shared" si="34"/>
        <v>7151.5416666666624</v>
      </c>
      <c r="F504" s="9">
        <f t="shared" si="35"/>
        <v>51.285956175298772</v>
      </c>
      <c r="G504" s="9"/>
    </row>
    <row r="505" spans="1:7" x14ac:dyDescent="0.25">
      <c r="A505">
        <v>503</v>
      </c>
      <c r="B505">
        <v>38.799999999999997</v>
      </c>
      <c r="C505" s="9">
        <f t="shared" si="32"/>
        <v>10.777777777777777</v>
      </c>
      <c r="D505" s="9">
        <f t="shared" si="33"/>
        <v>0.74999999999999822</v>
      </c>
      <c r="E505" s="9">
        <f t="shared" si="34"/>
        <v>7161.9444444444398</v>
      </c>
      <c r="F505" s="9">
        <f t="shared" si="35"/>
        <v>51.258449304174917</v>
      </c>
      <c r="G505" s="9"/>
    </row>
    <row r="506" spans="1:7" x14ac:dyDescent="0.25">
      <c r="A506">
        <v>504</v>
      </c>
      <c r="B506">
        <v>39.299999999999997</v>
      </c>
      <c r="C506" s="9">
        <f t="shared" si="32"/>
        <v>10.916666666666666</v>
      </c>
      <c r="D506" s="9">
        <f t="shared" si="33"/>
        <v>0.13888888888888928</v>
      </c>
      <c r="E506" s="9">
        <f t="shared" si="34"/>
        <v>7172.7916666666615</v>
      </c>
      <c r="F506" s="9">
        <f t="shared" si="35"/>
        <v>51.234226190476157</v>
      </c>
      <c r="G506" s="9"/>
    </row>
    <row r="507" spans="1:7" x14ac:dyDescent="0.25">
      <c r="A507">
        <v>505</v>
      </c>
      <c r="B507">
        <v>42.3</v>
      </c>
      <c r="C507" s="9">
        <f t="shared" si="32"/>
        <v>11.749999999999998</v>
      </c>
      <c r="D507" s="9">
        <f t="shared" si="33"/>
        <v>0.83333333333333215</v>
      </c>
      <c r="E507" s="9">
        <f t="shared" si="34"/>
        <v>7184.1249999999955</v>
      </c>
      <c r="F507" s="9">
        <f t="shared" si="35"/>
        <v>51.213564356435612</v>
      </c>
      <c r="G507" s="9"/>
    </row>
    <row r="508" spans="1:7" x14ac:dyDescent="0.25">
      <c r="A508">
        <v>506</v>
      </c>
      <c r="B508">
        <v>46.5</v>
      </c>
      <c r="C508" s="9">
        <f t="shared" si="32"/>
        <v>12.916666666666666</v>
      </c>
      <c r="D508" s="9">
        <f t="shared" si="33"/>
        <v>1.1666666666666679</v>
      </c>
      <c r="E508" s="9">
        <f t="shared" si="34"/>
        <v>7196.4583333333285</v>
      </c>
      <c r="F508" s="9">
        <f t="shared" si="35"/>
        <v>51.200098814229214</v>
      </c>
      <c r="G508" s="9"/>
    </row>
    <row r="509" spans="1:7" x14ac:dyDescent="0.25">
      <c r="A509">
        <v>507</v>
      </c>
      <c r="B509">
        <v>50</v>
      </c>
      <c r="C509" s="9">
        <f t="shared" si="32"/>
        <v>13.888888888888889</v>
      </c>
      <c r="D509" s="9">
        <f t="shared" si="33"/>
        <v>0.97222222222222321</v>
      </c>
      <c r="E509" s="9">
        <f t="shared" si="34"/>
        <v>7209.8611111111068</v>
      </c>
      <c r="F509" s="9">
        <f t="shared" si="35"/>
        <v>51.194280078895432</v>
      </c>
      <c r="G509" s="9"/>
    </row>
    <row r="510" spans="1:7" x14ac:dyDescent="0.25">
      <c r="A510">
        <v>508</v>
      </c>
      <c r="B510">
        <v>52.4</v>
      </c>
      <c r="C510" s="9">
        <f t="shared" si="32"/>
        <v>14.555555555555555</v>
      </c>
      <c r="D510" s="9">
        <f t="shared" si="33"/>
        <v>0.66666666666666607</v>
      </c>
      <c r="E510" s="9">
        <f t="shared" si="34"/>
        <v>7224.0833333333285</v>
      </c>
      <c r="F510" s="9">
        <f t="shared" si="35"/>
        <v>51.194291338582644</v>
      </c>
      <c r="G510" s="9"/>
    </row>
    <row r="511" spans="1:7" x14ac:dyDescent="0.25">
      <c r="A511">
        <v>509</v>
      </c>
      <c r="B511">
        <v>53.1</v>
      </c>
      <c r="C511" s="9">
        <f t="shared" si="32"/>
        <v>14.75</v>
      </c>
      <c r="D511" s="9">
        <f t="shared" si="33"/>
        <v>0.19444444444444464</v>
      </c>
      <c r="E511" s="9">
        <f t="shared" si="34"/>
        <v>7238.7361111111068</v>
      </c>
      <c r="F511" s="9">
        <f t="shared" si="35"/>
        <v>51.197347740667951</v>
      </c>
      <c r="G511" s="9"/>
    </row>
    <row r="512" spans="1:7" x14ac:dyDescent="0.25">
      <c r="A512">
        <v>510</v>
      </c>
      <c r="B512">
        <v>52.3</v>
      </c>
      <c r="C512" s="9">
        <f t="shared" si="32"/>
        <v>14.527777777777777</v>
      </c>
      <c r="D512" s="9">
        <f t="shared" si="33"/>
        <v>-0.22222222222222321</v>
      </c>
      <c r="E512" s="9">
        <f t="shared" si="34"/>
        <v>7253.3749999999955</v>
      </c>
      <c r="F512" s="9">
        <f t="shared" si="35"/>
        <v>51.200294117647026</v>
      </c>
      <c r="G512" s="9"/>
    </row>
    <row r="513" spans="1:7" x14ac:dyDescent="0.25">
      <c r="A513">
        <v>511</v>
      </c>
      <c r="B513">
        <v>50.7</v>
      </c>
      <c r="C513" s="9">
        <f t="shared" si="32"/>
        <v>14.083333333333334</v>
      </c>
      <c r="D513" s="9">
        <f t="shared" si="33"/>
        <v>-0.44444444444444287</v>
      </c>
      <c r="E513" s="9">
        <f t="shared" si="34"/>
        <v>7267.6805555555502</v>
      </c>
      <c r="F513" s="9">
        <f t="shared" si="35"/>
        <v>51.200880626223061</v>
      </c>
      <c r="G513" s="9"/>
    </row>
    <row r="514" spans="1:7" x14ac:dyDescent="0.25">
      <c r="A514">
        <v>512</v>
      </c>
      <c r="B514">
        <v>50.7</v>
      </c>
      <c r="C514" s="9">
        <f t="shared" si="32"/>
        <v>14.083333333333334</v>
      </c>
      <c r="D514" s="9">
        <f t="shared" si="33"/>
        <v>0</v>
      </c>
      <c r="E514" s="9">
        <f t="shared" si="34"/>
        <v>7281.7638888888832</v>
      </c>
      <c r="F514" s="9">
        <f t="shared" si="35"/>
        <v>51.199902343749962</v>
      </c>
      <c r="G514" s="9"/>
    </row>
    <row r="515" spans="1:7" x14ac:dyDescent="0.25">
      <c r="A515">
        <v>513</v>
      </c>
      <c r="B515">
        <v>51.2</v>
      </c>
      <c r="C515" s="9">
        <f t="shared" si="32"/>
        <v>14.222222222222223</v>
      </c>
      <c r="D515" s="9">
        <f t="shared" si="33"/>
        <v>0.13888888888888928</v>
      </c>
      <c r="E515" s="9">
        <f t="shared" si="34"/>
        <v>7295.9166666666606</v>
      </c>
      <c r="F515" s="9">
        <f t="shared" si="35"/>
        <v>51.199415204678317</v>
      </c>
      <c r="G515" s="9"/>
    </row>
    <row r="516" spans="1:7" x14ac:dyDescent="0.25">
      <c r="A516">
        <v>514</v>
      </c>
      <c r="B516">
        <v>51.7</v>
      </c>
      <c r="C516" s="9">
        <f t="shared" si="32"/>
        <v>14.361111111111111</v>
      </c>
      <c r="D516" s="9">
        <f t="shared" si="33"/>
        <v>0.13888888888888751</v>
      </c>
      <c r="E516" s="9">
        <f t="shared" si="34"/>
        <v>7310.2083333333276</v>
      </c>
      <c r="F516" s="9">
        <f t="shared" si="35"/>
        <v>51.19990272373537</v>
      </c>
      <c r="G516" s="9"/>
    </row>
    <row r="517" spans="1:7" x14ac:dyDescent="0.25">
      <c r="A517">
        <v>515</v>
      </c>
      <c r="B517">
        <v>50.7</v>
      </c>
      <c r="C517" s="9">
        <f t="shared" si="32"/>
        <v>14.083333333333334</v>
      </c>
      <c r="D517" s="9">
        <f t="shared" si="33"/>
        <v>-0.27777777777777679</v>
      </c>
      <c r="E517" s="9">
        <f t="shared" si="34"/>
        <v>7324.4305555555502</v>
      </c>
      <c r="F517" s="9">
        <f t="shared" si="35"/>
        <v>51.199902912621326</v>
      </c>
      <c r="G517" s="9"/>
    </row>
    <row r="518" spans="1:7" x14ac:dyDescent="0.25">
      <c r="A518">
        <v>516</v>
      </c>
      <c r="B518">
        <v>50.7</v>
      </c>
      <c r="C518" s="9">
        <f t="shared" ref="C518:C581" si="36">B518/3.6</f>
        <v>14.083333333333334</v>
      </c>
      <c r="D518" s="9">
        <f t="shared" ref="D518:D581" si="37">(C518-C517)/(A518-A517)</f>
        <v>0</v>
      </c>
      <c r="E518" s="9">
        <f t="shared" ref="E518:E581" si="38">E517+C517*(A518-A517)+(C518-C517)*(A518-A517)/2</f>
        <v>7338.5138888888832</v>
      </c>
      <c r="F518" s="9">
        <f t="shared" ref="F518:F581" si="39">E518/A518*3.6</f>
        <v>51.198934108527098</v>
      </c>
      <c r="G518" s="9"/>
    </row>
    <row r="519" spans="1:7" x14ac:dyDescent="0.25">
      <c r="A519">
        <v>517</v>
      </c>
      <c r="B519">
        <v>51.2</v>
      </c>
      <c r="C519" s="9">
        <f t="shared" si="36"/>
        <v>14.222222222222223</v>
      </c>
      <c r="D519" s="9">
        <f t="shared" si="37"/>
        <v>0.13888888888888928</v>
      </c>
      <c r="E519" s="9">
        <f t="shared" si="38"/>
        <v>7352.6666666666606</v>
      </c>
      <c r="F519" s="9">
        <f t="shared" si="39"/>
        <v>51.198452611218528</v>
      </c>
      <c r="G519" s="9"/>
    </row>
    <row r="520" spans="1:7" x14ac:dyDescent="0.25">
      <c r="A520">
        <v>518</v>
      </c>
      <c r="B520">
        <v>51.2</v>
      </c>
      <c r="C520" s="9">
        <f t="shared" si="36"/>
        <v>14.222222222222223</v>
      </c>
      <c r="D520" s="9">
        <f t="shared" si="37"/>
        <v>0</v>
      </c>
      <c r="E520" s="9">
        <f t="shared" si="38"/>
        <v>7366.8888888888832</v>
      </c>
      <c r="F520" s="9">
        <f t="shared" si="39"/>
        <v>51.19845559845556</v>
      </c>
      <c r="G520" s="9"/>
    </row>
    <row r="521" spans="1:7" x14ac:dyDescent="0.25">
      <c r="A521">
        <v>519</v>
      </c>
      <c r="B521">
        <v>51.2</v>
      </c>
      <c r="C521" s="9">
        <f t="shared" si="36"/>
        <v>14.222222222222223</v>
      </c>
      <c r="D521" s="9">
        <f t="shared" si="37"/>
        <v>0</v>
      </c>
      <c r="E521" s="9">
        <f t="shared" si="38"/>
        <v>7381.1111111111059</v>
      </c>
      <c r="F521" s="9">
        <f t="shared" si="39"/>
        <v>51.198458574181082</v>
      </c>
      <c r="G521" s="9"/>
    </row>
    <row r="522" spans="1:7" x14ac:dyDescent="0.25">
      <c r="A522">
        <v>520</v>
      </c>
      <c r="B522">
        <v>51.2</v>
      </c>
      <c r="C522" s="9">
        <f t="shared" si="36"/>
        <v>14.222222222222223</v>
      </c>
      <c r="D522" s="9">
        <f t="shared" si="37"/>
        <v>0</v>
      </c>
      <c r="E522" s="9">
        <f t="shared" si="38"/>
        <v>7395.3333333333285</v>
      </c>
      <c r="F522" s="9">
        <f t="shared" si="39"/>
        <v>51.198461538461508</v>
      </c>
      <c r="G522" s="9"/>
    </row>
    <row r="523" spans="1:7" x14ac:dyDescent="0.25">
      <c r="A523">
        <v>521</v>
      </c>
      <c r="B523">
        <v>51.7</v>
      </c>
      <c r="C523" s="9">
        <f t="shared" si="36"/>
        <v>14.361111111111111</v>
      </c>
      <c r="D523" s="9">
        <f t="shared" si="37"/>
        <v>0.13888888888888751</v>
      </c>
      <c r="E523" s="9">
        <f t="shared" si="38"/>
        <v>7409.6249999999955</v>
      </c>
      <c r="F523" s="9">
        <f t="shared" si="39"/>
        <v>51.198944337811866</v>
      </c>
      <c r="G523" s="9"/>
    </row>
    <row r="524" spans="1:7" x14ac:dyDescent="0.25">
      <c r="A524">
        <v>522</v>
      </c>
      <c r="B524">
        <v>51.7</v>
      </c>
      <c r="C524" s="9">
        <f t="shared" si="36"/>
        <v>14.361111111111111</v>
      </c>
      <c r="D524" s="9">
        <f t="shared" si="37"/>
        <v>0</v>
      </c>
      <c r="E524" s="9">
        <f t="shared" si="38"/>
        <v>7423.9861111111068</v>
      </c>
      <c r="F524" s="9">
        <f t="shared" si="39"/>
        <v>51.199904214559353</v>
      </c>
      <c r="G524" s="9"/>
    </row>
    <row r="525" spans="1:7" x14ac:dyDescent="0.25">
      <c r="A525">
        <v>523</v>
      </c>
      <c r="B525">
        <v>51.7</v>
      </c>
      <c r="C525" s="9">
        <f t="shared" si="36"/>
        <v>14.361111111111111</v>
      </c>
      <c r="D525" s="9">
        <f t="shared" si="37"/>
        <v>0</v>
      </c>
      <c r="E525" s="9">
        <f t="shared" si="38"/>
        <v>7438.3472222222181</v>
      </c>
      <c r="F525" s="9">
        <f t="shared" si="39"/>
        <v>51.200860420650066</v>
      </c>
      <c r="G525" s="9"/>
    </row>
    <row r="526" spans="1:7" x14ac:dyDescent="0.25">
      <c r="A526">
        <v>524</v>
      </c>
      <c r="B526">
        <v>52.2</v>
      </c>
      <c r="C526" s="9">
        <f t="shared" si="36"/>
        <v>14.5</v>
      </c>
      <c r="D526" s="9">
        <f t="shared" si="37"/>
        <v>0.13888888888888928</v>
      </c>
      <c r="E526" s="9">
        <f t="shared" si="38"/>
        <v>7452.7777777777737</v>
      </c>
      <c r="F526" s="9">
        <f t="shared" si="39"/>
        <v>51.202290076335849</v>
      </c>
      <c r="G526" s="9"/>
    </row>
    <row r="527" spans="1:7" x14ac:dyDescent="0.25">
      <c r="A527">
        <v>525</v>
      </c>
      <c r="B527">
        <v>52.2</v>
      </c>
      <c r="C527" s="9">
        <f t="shared" si="36"/>
        <v>14.5</v>
      </c>
      <c r="D527" s="9">
        <f t="shared" si="37"/>
        <v>0</v>
      </c>
      <c r="E527" s="9">
        <f t="shared" si="38"/>
        <v>7467.2777777777737</v>
      </c>
      <c r="F527" s="9">
        <f t="shared" si="39"/>
        <v>51.204190476190448</v>
      </c>
      <c r="G527" s="9"/>
    </row>
    <row r="528" spans="1:7" x14ac:dyDescent="0.25">
      <c r="A528">
        <v>526</v>
      </c>
      <c r="B528">
        <v>52.2</v>
      </c>
      <c r="C528" s="9">
        <f t="shared" si="36"/>
        <v>14.5</v>
      </c>
      <c r="D528" s="9">
        <f t="shared" si="37"/>
        <v>0</v>
      </c>
      <c r="E528" s="9">
        <f t="shared" si="38"/>
        <v>7481.7777777777737</v>
      </c>
      <c r="F528" s="9">
        <f t="shared" si="39"/>
        <v>51.206083650190088</v>
      </c>
      <c r="G528" s="9"/>
    </row>
    <row r="529" spans="1:7" x14ac:dyDescent="0.25">
      <c r="A529">
        <v>527</v>
      </c>
      <c r="B529">
        <v>51.7</v>
      </c>
      <c r="C529" s="9">
        <f t="shared" si="36"/>
        <v>14.361111111111111</v>
      </c>
      <c r="D529" s="9">
        <f t="shared" si="37"/>
        <v>-0.13888888888888928</v>
      </c>
      <c r="E529" s="9">
        <f t="shared" si="38"/>
        <v>7496.2083333333294</v>
      </c>
      <c r="F529" s="9">
        <f t="shared" si="39"/>
        <v>51.207495256166958</v>
      </c>
      <c r="G529" s="9"/>
    </row>
    <row r="530" spans="1:7" x14ac:dyDescent="0.25">
      <c r="A530">
        <v>528</v>
      </c>
      <c r="B530">
        <v>52.2</v>
      </c>
      <c r="C530" s="9">
        <f t="shared" si="36"/>
        <v>14.5</v>
      </c>
      <c r="D530" s="9">
        <f t="shared" si="37"/>
        <v>0.13888888888888928</v>
      </c>
      <c r="E530" s="9">
        <f t="shared" si="38"/>
        <v>7510.638888888885</v>
      </c>
      <c r="F530" s="9">
        <f t="shared" si="39"/>
        <v>51.208901515151489</v>
      </c>
      <c r="G530" s="9"/>
    </row>
    <row r="531" spans="1:7" x14ac:dyDescent="0.25">
      <c r="A531">
        <v>529</v>
      </c>
      <c r="B531">
        <v>52.7</v>
      </c>
      <c r="C531" s="9">
        <f t="shared" si="36"/>
        <v>14.638888888888889</v>
      </c>
      <c r="D531" s="9">
        <f t="shared" si="37"/>
        <v>0.13888888888888928</v>
      </c>
      <c r="E531" s="9">
        <f t="shared" si="38"/>
        <v>7525.2083333333294</v>
      </c>
      <c r="F531" s="9">
        <f t="shared" si="39"/>
        <v>51.211247637051017</v>
      </c>
      <c r="G531" s="9"/>
    </row>
    <row r="532" spans="1:7" x14ac:dyDescent="0.25">
      <c r="A532">
        <v>530</v>
      </c>
      <c r="B532">
        <v>51.7</v>
      </c>
      <c r="C532" s="9">
        <f t="shared" si="36"/>
        <v>14.361111111111111</v>
      </c>
      <c r="D532" s="9">
        <f t="shared" si="37"/>
        <v>-0.27777777777777857</v>
      </c>
      <c r="E532" s="9">
        <f t="shared" si="38"/>
        <v>7539.7083333333294</v>
      </c>
      <c r="F532" s="9">
        <f t="shared" si="39"/>
        <v>51.213113207547138</v>
      </c>
      <c r="G532" s="9"/>
    </row>
    <row r="533" spans="1:7" x14ac:dyDescent="0.25">
      <c r="A533">
        <v>531</v>
      </c>
      <c r="B533">
        <v>51.7</v>
      </c>
      <c r="C533" s="9">
        <f t="shared" si="36"/>
        <v>14.361111111111111</v>
      </c>
      <c r="D533" s="9">
        <f t="shared" si="37"/>
        <v>0</v>
      </c>
      <c r="E533" s="9">
        <f t="shared" si="38"/>
        <v>7554.0694444444407</v>
      </c>
      <c r="F533" s="9">
        <f t="shared" si="39"/>
        <v>51.214030131826718</v>
      </c>
      <c r="G533" s="9"/>
    </row>
    <row r="534" spans="1:7" x14ac:dyDescent="0.25">
      <c r="A534">
        <v>532</v>
      </c>
      <c r="B534">
        <v>51.7</v>
      </c>
      <c r="C534" s="9">
        <f t="shared" si="36"/>
        <v>14.361111111111111</v>
      </c>
      <c r="D534" s="9">
        <f t="shared" si="37"/>
        <v>0</v>
      </c>
      <c r="E534" s="9">
        <f t="shared" si="38"/>
        <v>7568.430555555552</v>
      </c>
      <c r="F534" s="9">
        <f t="shared" si="39"/>
        <v>51.214943609022534</v>
      </c>
      <c r="G534" s="9"/>
    </row>
    <row r="535" spans="1:7" x14ac:dyDescent="0.25">
      <c r="A535">
        <v>533</v>
      </c>
      <c r="B535">
        <v>51.2</v>
      </c>
      <c r="C535" s="9">
        <f t="shared" si="36"/>
        <v>14.222222222222223</v>
      </c>
      <c r="D535" s="9">
        <f t="shared" si="37"/>
        <v>-0.13888888888888751</v>
      </c>
      <c r="E535" s="9">
        <f t="shared" si="38"/>
        <v>7582.722222222219</v>
      </c>
      <c r="F535" s="9">
        <f t="shared" si="39"/>
        <v>51.215384615384593</v>
      </c>
      <c r="G535" s="9"/>
    </row>
    <row r="536" spans="1:7" x14ac:dyDescent="0.25">
      <c r="A536">
        <v>534</v>
      </c>
      <c r="B536">
        <v>50.7</v>
      </c>
      <c r="C536" s="9">
        <f t="shared" si="36"/>
        <v>14.083333333333334</v>
      </c>
      <c r="D536" s="9">
        <f t="shared" si="37"/>
        <v>-0.13888888888888928</v>
      </c>
      <c r="E536" s="9">
        <f t="shared" si="38"/>
        <v>7596.8749999999973</v>
      </c>
      <c r="F536" s="9">
        <f t="shared" si="39"/>
        <v>51.214887640449419</v>
      </c>
      <c r="G536" s="9"/>
    </row>
    <row r="537" spans="1:7" x14ac:dyDescent="0.25">
      <c r="A537">
        <v>535</v>
      </c>
      <c r="B537">
        <v>51.2</v>
      </c>
      <c r="C537" s="9">
        <f t="shared" si="36"/>
        <v>14.222222222222223</v>
      </c>
      <c r="D537" s="9">
        <f t="shared" si="37"/>
        <v>0.13888888888888928</v>
      </c>
      <c r="E537" s="9">
        <f t="shared" si="38"/>
        <v>7611.0277777777746</v>
      </c>
      <c r="F537" s="9">
        <f t="shared" si="39"/>
        <v>51.214392523364467</v>
      </c>
      <c r="G537" s="9"/>
    </row>
    <row r="538" spans="1:7" x14ac:dyDescent="0.25">
      <c r="A538">
        <v>536</v>
      </c>
      <c r="B538">
        <v>51.7</v>
      </c>
      <c r="C538" s="9">
        <f t="shared" si="36"/>
        <v>14.361111111111111</v>
      </c>
      <c r="D538" s="9">
        <f t="shared" si="37"/>
        <v>0.13888888888888751</v>
      </c>
      <c r="E538" s="9">
        <f t="shared" si="38"/>
        <v>7625.3194444444416</v>
      </c>
      <c r="F538" s="9">
        <f t="shared" si="39"/>
        <v>51.214832089552218</v>
      </c>
      <c r="G538" s="9"/>
    </row>
    <row r="539" spans="1:7" x14ac:dyDescent="0.25">
      <c r="A539">
        <v>537</v>
      </c>
      <c r="B539">
        <v>50.7</v>
      </c>
      <c r="C539" s="9">
        <f t="shared" si="36"/>
        <v>14.083333333333334</v>
      </c>
      <c r="D539" s="9">
        <f t="shared" si="37"/>
        <v>-0.27777777777777679</v>
      </c>
      <c r="E539" s="9">
        <f t="shared" si="38"/>
        <v>7639.5416666666642</v>
      </c>
      <c r="F539" s="9">
        <f t="shared" si="39"/>
        <v>51.214804469273723</v>
      </c>
      <c r="G539" s="9"/>
    </row>
    <row r="540" spans="1:7" x14ac:dyDescent="0.25">
      <c r="A540">
        <v>538</v>
      </c>
      <c r="B540">
        <v>49.2</v>
      </c>
      <c r="C540" s="9">
        <f t="shared" si="36"/>
        <v>13.666666666666668</v>
      </c>
      <c r="D540" s="9">
        <f t="shared" si="37"/>
        <v>-0.41666666666666607</v>
      </c>
      <c r="E540" s="9">
        <f t="shared" si="38"/>
        <v>7653.4166666666642</v>
      </c>
      <c r="F540" s="9">
        <f t="shared" si="39"/>
        <v>51.212453531598499</v>
      </c>
      <c r="G540" s="9"/>
    </row>
    <row r="541" spans="1:7" x14ac:dyDescent="0.25">
      <c r="A541">
        <v>539</v>
      </c>
      <c r="B541">
        <v>47.7</v>
      </c>
      <c r="C541" s="9">
        <f t="shared" si="36"/>
        <v>13.25</v>
      </c>
      <c r="D541" s="9">
        <f t="shared" si="37"/>
        <v>-0.41666666666666785</v>
      </c>
      <c r="E541" s="9">
        <f t="shared" si="38"/>
        <v>7666.8749999999982</v>
      </c>
      <c r="F541" s="9">
        <f t="shared" si="39"/>
        <v>51.207328385899807</v>
      </c>
      <c r="G541" s="9"/>
    </row>
    <row r="542" spans="1:7" x14ac:dyDescent="0.25">
      <c r="A542">
        <v>540</v>
      </c>
      <c r="B542">
        <v>46.2</v>
      </c>
      <c r="C542" s="9">
        <f t="shared" si="36"/>
        <v>12.833333333333334</v>
      </c>
      <c r="D542" s="9">
        <f t="shared" si="37"/>
        <v>-0.41666666666666607</v>
      </c>
      <c r="E542" s="9">
        <f t="shared" si="38"/>
        <v>7679.9166666666652</v>
      </c>
      <c r="F542" s="9">
        <f t="shared" si="39"/>
        <v>51.199444444444438</v>
      </c>
      <c r="G542" s="9"/>
    </row>
    <row r="543" spans="1:7" x14ac:dyDescent="0.25">
      <c r="A543">
        <v>541</v>
      </c>
      <c r="B543">
        <v>45.2</v>
      </c>
      <c r="C543" s="9">
        <f t="shared" si="36"/>
        <v>12.555555555555555</v>
      </c>
      <c r="D543" s="9">
        <f t="shared" si="37"/>
        <v>-0.27777777777777857</v>
      </c>
      <c r="E543" s="9">
        <f t="shared" si="38"/>
        <v>7692.6111111111095</v>
      </c>
      <c r="F543" s="9">
        <f t="shared" si="39"/>
        <v>51.18927911275415</v>
      </c>
      <c r="G543" s="9"/>
    </row>
    <row r="544" spans="1:7" x14ac:dyDescent="0.25">
      <c r="A544">
        <v>542</v>
      </c>
      <c r="B544">
        <v>45.7</v>
      </c>
      <c r="C544" s="9">
        <f t="shared" si="36"/>
        <v>12.694444444444445</v>
      </c>
      <c r="D544" s="9">
        <f t="shared" si="37"/>
        <v>0.13888888888888928</v>
      </c>
      <c r="E544" s="9">
        <f t="shared" si="38"/>
        <v>7705.2361111111095</v>
      </c>
      <c r="F544" s="9">
        <f t="shared" si="39"/>
        <v>51.178690036900356</v>
      </c>
      <c r="G544" s="9"/>
    </row>
    <row r="545" spans="1:7" x14ac:dyDescent="0.25">
      <c r="A545">
        <v>543</v>
      </c>
      <c r="B545">
        <v>46.2</v>
      </c>
      <c r="C545" s="9">
        <f t="shared" si="36"/>
        <v>12.833333333333334</v>
      </c>
      <c r="D545" s="9">
        <f t="shared" si="37"/>
        <v>0.13888888888888928</v>
      </c>
      <c r="E545" s="9">
        <f t="shared" si="38"/>
        <v>7717.9999999999982</v>
      </c>
      <c r="F545" s="9">
        <f t="shared" si="39"/>
        <v>51.169060773480652</v>
      </c>
      <c r="G545" s="9"/>
    </row>
    <row r="546" spans="1:7" x14ac:dyDescent="0.25">
      <c r="A546">
        <v>544</v>
      </c>
      <c r="B546">
        <v>45.7</v>
      </c>
      <c r="C546" s="9">
        <f t="shared" si="36"/>
        <v>12.694444444444445</v>
      </c>
      <c r="D546" s="9">
        <f t="shared" si="37"/>
        <v>-0.13888888888888928</v>
      </c>
      <c r="E546" s="9">
        <f t="shared" si="38"/>
        <v>7730.7638888888869</v>
      </c>
      <c r="F546" s="9">
        <f t="shared" si="39"/>
        <v>51.159466911764696</v>
      </c>
      <c r="G546" s="9"/>
    </row>
    <row r="547" spans="1:7" x14ac:dyDescent="0.25">
      <c r="A547">
        <v>545</v>
      </c>
      <c r="B547">
        <v>46.2</v>
      </c>
      <c r="C547" s="9">
        <f t="shared" si="36"/>
        <v>12.833333333333334</v>
      </c>
      <c r="D547" s="9">
        <f t="shared" si="37"/>
        <v>0.13888888888888928</v>
      </c>
      <c r="E547" s="9">
        <f t="shared" si="38"/>
        <v>7743.5277777777756</v>
      </c>
      <c r="F547" s="9">
        <f t="shared" si="39"/>
        <v>51.149908256880721</v>
      </c>
      <c r="G547" s="9"/>
    </row>
    <row r="548" spans="1:7" x14ac:dyDescent="0.25">
      <c r="A548">
        <v>546</v>
      </c>
      <c r="B548">
        <v>46.2</v>
      </c>
      <c r="C548" s="9">
        <f t="shared" si="36"/>
        <v>12.833333333333334</v>
      </c>
      <c r="D548" s="9">
        <f t="shared" si="37"/>
        <v>0</v>
      </c>
      <c r="E548" s="9">
        <f t="shared" si="38"/>
        <v>7756.3611111111086</v>
      </c>
      <c r="F548" s="9">
        <f t="shared" si="39"/>
        <v>51.140842490842473</v>
      </c>
      <c r="G548" s="9"/>
    </row>
    <row r="549" spans="1:7" x14ac:dyDescent="0.25">
      <c r="A549">
        <v>547</v>
      </c>
      <c r="B549">
        <v>46.2</v>
      </c>
      <c r="C549" s="9">
        <f t="shared" si="36"/>
        <v>12.833333333333334</v>
      </c>
      <c r="D549" s="9">
        <f t="shared" si="37"/>
        <v>0</v>
      </c>
      <c r="E549" s="9">
        <f t="shared" si="38"/>
        <v>7769.1944444444416</v>
      </c>
      <c r="F549" s="9">
        <f t="shared" si="39"/>
        <v>51.13180987202923</v>
      </c>
      <c r="G549" s="9"/>
    </row>
    <row r="550" spans="1:7" x14ac:dyDescent="0.25">
      <c r="A550">
        <v>548</v>
      </c>
      <c r="B550">
        <v>46.2</v>
      </c>
      <c r="C550" s="9">
        <f t="shared" si="36"/>
        <v>12.833333333333334</v>
      </c>
      <c r="D550" s="9">
        <f t="shared" si="37"/>
        <v>0</v>
      </c>
      <c r="E550" s="9">
        <f t="shared" si="38"/>
        <v>7782.0277777777746</v>
      </c>
      <c r="F550" s="9">
        <f t="shared" si="39"/>
        <v>51.122810218978081</v>
      </c>
      <c r="G550" s="9"/>
    </row>
    <row r="551" spans="1:7" x14ac:dyDescent="0.25">
      <c r="A551">
        <v>549</v>
      </c>
      <c r="B551">
        <v>44.7</v>
      </c>
      <c r="C551" s="9">
        <f t="shared" si="36"/>
        <v>12.416666666666668</v>
      </c>
      <c r="D551" s="9">
        <f t="shared" si="37"/>
        <v>-0.41666666666666607</v>
      </c>
      <c r="E551" s="9">
        <f t="shared" si="38"/>
        <v>7794.6527777777746</v>
      </c>
      <c r="F551" s="9">
        <f t="shared" si="39"/>
        <v>51.11247723132967</v>
      </c>
      <c r="G551" s="9"/>
    </row>
    <row r="552" spans="1:7" x14ac:dyDescent="0.25">
      <c r="A552">
        <v>550</v>
      </c>
      <c r="B552">
        <v>39.1</v>
      </c>
      <c r="C552" s="9">
        <f t="shared" si="36"/>
        <v>10.861111111111111</v>
      </c>
      <c r="D552" s="9">
        <f t="shared" si="37"/>
        <v>-1.5555555555555571</v>
      </c>
      <c r="E552" s="9">
        <f t="shared" si="38"/>
        <v>7806.2916666666642</v>
      </c>
      <c r="F552" s="9">
        <f t="shared" si="39"/>
        <v>51.095727272727252</v>
      </c>
      <c r="G552" s="9"/>
    </row>
    <row r="553" spans="1:7" x14ac:dyDescent="0.25">
      <c r="A553">
        <v>551</v>
      </c>
      <c r="B553">
        <v>33.1</v>
      </c>
      <c r="C553" s="9">
        <f t="shared" si="36"/>
        <v>9.1944444444444446</v>
      </c>
      <c r="D553" s="9">
        <f t="shared" si="37"/>
        <v>-1.6666666666666661</v>
      </c>
      <c r="E553" s="9">
        <f t="shared" si="38"/>
        <v>7816.3194444444425</v>
      </c>
      <c r="F553" s="9">
        <f t="shared" si="39"/>
        <v>51.068511796733205</v>
      </c>
      <c r="G553" s="9"/>
    </row>
    <row r="554" spans="1:7" x14ac:dyDescent="0.25">
      <c r="A554">
        <v>552</v>
      </c>
      <c r="B554">
        <v>30.1</v>
      </c>
      <c r="C554" s="9">
        <f t="shared" si="36"/>
        <v>8.3611111111111107</v>
      </c>
      <c r="D554" s="9">
        <f t="shared" si="37"/>
        <v>-0.83333333333333393</v>
      </c>
      <c r="E554" s="9">
        <f t="shared" si="38"/>
        <v>7825.0972222222199</v>
      </c>
      <c r="F554" s="9">
        <f t="shared" si="39"/>
        <v>51.033242753623178</v>
      </c>
      <c r="G554" s="9"/>
    </row>
    <row r="555" spans="1:7" x14ac:dyDescent="0.25">
      <c r="A555">
        <v>553</v>
      </c>
      <c r="B555">
        <v>29.1</v>
      </c>
      <c r="C555" s="9">
        <f t="shared" si="36"/>
        <v>8.0833333333333339</v>
      </c>
      <c r="D555" s="9">
        <f t="shared" si="37"/>
        <v>-0.27777777777777679</v>
      </c>
      <c r="E555" s="9">
        <f t="shared" si="38"/>
        <v>7833.3194444444425</v>
      </c>
      <c r="F555" s="9">
        <f t="shared" si="39"/>
        <v>50.994484629294746</v>
      </c>
      <c r="G555" s="9"/>
    </row>
    <row r="556" spans="1:7" x14ac:dyDescent="0.25">
      <c r="A556">
        <v>554</v>
      </c>
      <c r="B556">
        <v>30.1</v>
      </c>
      <c r="C556" s="9">
        <f t="shared" si="36"/>
        <v>8.3611111111111107</v>
      </c>
      <c r="D556" s="9">
        <f t="shared" si="37"/>
        <v>0.27777777777777679</v>
      </c>
      <c r="E556" s="9">
        <f t="shared" si="38"/>
        <v>7841.5416666666642</v>
      </c>
      <c r="F556" s="9">
        <f t="shared" si="39"/>
        <v>50.955866425992767</v>
      </c>
      <c r="G556" s="9"/>
    </row>
    <row r="557" spans="1:7" x14ac:dyDescent="0.25">
      <c r="A557">
        <v>555</v>
      </c>
      <c r="B557">
        <v>33.1</v>
      </c>
      <c r="C557" s="9">
        <f t="shared" si="36"/>
        <v>9.1944444444444446</v>
      </c>
      <c r="D557" s="9">
        <f t="shared" si="37"/>
        <v>0.83333333333333393</v>
      </c>
      <c r="E557" s="9">
        <f t="shared" si="38"/>
        <v>7850.3194444444425</v>
      </c>
      <c r="F557" s="9">
        <f t="shared" si="39"/>
        <v>50.92099099099098</v>
      </c>
      <c r="G557" s="9"/>
    </row>
    <row r="558" spans="1:7" x14ac:dyDescent="0.25">
      <c r="A558">
        <v>556</v>
      </c>
      <c r="B558">
        <v>35.1</v>
      </c>
      <c r="C558" s="9">
        <f t="shared" si="36"/>
        <v>9.75</v>
      </c>
      <c r="D558" s="9">
        <f t="shared" si="37"/>
        <v>0.55555555555555536</v>
      </c>
      <c r="E558" s="9">
        <f t="shared" si="38"/>
        <v>7859.7916666666642</v>
      </c>
      <c r="F558" s="9">
        <f t="shared" si="39"/>
        <v>50.890737410071928</v>
      </c>
      <c r="G558" s="9"/>
    </row>
    <row r="559" spans="1:7" x14ac:dyDescent="0.25">
      <c r="A559">
        <v>557</v>
      </c>
      <c r="B559">
        <v>37.1</v>
      </c>
      <c r="C559" s="9">
        <f t="shared" si="36"/>
        <v>10.305555555555555</v>
      </c>
      <c r="D559" s="9">
        <f t="shared" si="37"/>
        <v>0.55555555555555536</v>
      </c>
      <c r="E559" s="9">
        <f t="shared" si="38"/>
        <v>7869.8194444444416</v>
      </c>
      <c r="F559" s="9">
        <f t="shared" si="39"/>
        <v>50.864183123877901</v>
      </c>
      <c r="G559" s="9"/>
    </row>
    <row r="560" spans="1:7" x14ac:dyDescent="0.25">
      <c r="A560">
        <v>558</v>
      </c>
      <c r="B560">
        <v>39.6</v>
      </c>
      <c r="C560" s="9">
        <f t="shared" si="36"/>
        <v>11</v>
      </c>
      <c r="D560" s="9">
        <f t="shared" si="37"/>
        <v>0.69444444444444464</v>
      </c>
      <c r="E560" s="9">
        <f t="shared" si="38"/>
        <v>7880.4722222222199</v>
      </c>
      <c r="F560" s="9">
        <f t="shared" si="39"/>
        <v>50.841756272401426</v>
      </c>
      <c r="G560" s="9"/>
    </row>
    <row r="561" spans="1:7" x14ac:dyDescent="0.25">
      <c r="A561">
        <v>559</v>
      </c>
      <c r="B561">
        <v>41.1</v>
      </c>
      <c r="C561" s="9">
        <f t="shared" si="36"/>
        <v>11.416666666666666</v>
      </c>
      <c r="D561" s="9">
        <f t="shared" si="37"/>
        <v>0.41666666666666607</v>
      </c>
      <c r="E561" s="9">
        <f t="shared" si="38"/>
        <v>7891.6805555555529</v>
      </c>
      <c r="F561" s="9">
        <f t="shared" si="39"/>
        <v>50.822987477638627</v>
      </c>
      <c r="G561" s="9"/>
    </row>
    <row r="562" spans="1:7" x14ac:dyDescent="0.25">
      <c r="A562">
        <v>560</v>
      </c>
      <c r="B562">
        <v>43.1</v>
      </c>
      <c r="C562" s="9">
        <f t="shared" si="36"/>
        <v>11.972222222222223</v>
      </c>
      <c r="D562" s="9">
        <f t="shared" si="37"/>
        <v>0.55555555555555713</v>
      </c>
      <c r="E562" s="9">
        <f t="shared" si="38"/>
        <v>7903.3749999999973</v>
      </c>
      <c r="F562" s="9">
        <f t="shared" si="39"/>
        <v>50.807410714285695</v>
      </c>
      <c r="G562" s="9"/>
    </row>
    <row r="563" spans="1:7" x14ac:dyDescent="0.25">
      <c r="A563">
        <v>561</v>
      </c>
      <c r="B563">
        <v>45.7</v>
      </c>
      <c r="C563" s="9">
        <f t="shared" si="36"/>
        <v>12.694444444444445</v>
      </c>
      <c r="D563" s="9">
        <f t="shared" si="37"/>
        <v>0.72222222222222143</v>
      </c>
      <c r="E563" s="9">
        <f t="shared" si="38"/>
        <v>7915.7083333333312</v>
      </c>
      <c r="F563" s="9">
        <f t="shared" si="39"/>
        <v>50.795989304812828</v>
      </c>
      <c r="G563" s="9"/>
    </row>
    <row r="564" spans="1:7" x14ac:dyDescent="0.25">
      <c r="A564">
        <v>562</v>
      </c>
      <c r="B564">
        <v>46.7</v>
      </c>
      <c r="C564" s="9">
        <f t="shared" si="36"/>
        <v>12.972222222222223</v>
      </c>
      <c r="D564" s="9">
        <f t="shared" si="37"/>
        <v>0.27777777777777857</v>
      </c>
      <c r="E564" s="9">
        <f t="shared" si="38"/>
        <v>7928.5416666666642</v>
      </c>
      <c r="F564" s="9">
        <f t="shared" si="39"/>
        <v>50.787811387900341</v>
      </c>
      <c r="G564" s="9"/>
    </row>
    <row r="565" spans="1:7" x14ac:dyDescent="0.25">
      <c r="A565">
        <v>563</v>
      </c>
      <c r="B565">
        <v>47.7</v>
      </c>
      <c r="C565" s="9">
        <f t="shared" si="36"/>
        <v>13.25</v>
      </c>
      <c r="D565" s="9">
        <f t="shared" si="37"/>
        <v>0.27777777777777679</v>
      </c>
      <c r="E565" s="9">
        <f t="shared" si="38"/>
        <v>7941.6527777777756</v>
      </c>
      <c r="F565" s="9">
        <f t="shared" si="39"/>
        <v>50.781438721136759</v>
      </c>
      <c r="G565" s="9"/>
    </row>
    <row r="566" spans="1:7" x14ac:dyDescent="0.25">
      <c r="A566">
        <v>564</v>
      </c>
      <c r="B566">
        <v>47.2</v>
      </c>
      <c r="C566" s="9">
        <f t="shared" si="36"/>
        <v>13.111111111111111</v>
      </c>
      <c r="D566" s="9">
        <f t="shared" si="37"/>
        <v>-0.13888888888888928</v>
      </c>
      <c r="E566" s="9">
        <f t="shared" si="38"/>
        <v>7954.8333333333312</v>
      </c>
      <c r="F566" s="9">
        <f t="shared" si="39"/>
        <v>50.775531914893605</v>
      </c>
      <c r="G566" s="9"/>
    </row>
    <row r="567" spans="1:7" x14ac:dyDescent="0.25">
      <c r="A567">
        <v>565</v>
      </c>
      <c r="B567">
        <v>47.7</v>
      </c>
      <c r="C567" s="9">
        <f t="shared" si="36"/>
        <v>13.25</v>
      </c>
      <c r="D567" s="9">
        <f t="shared" si="37"/>
        <v>0.13888888888888928</v>
      </c>
      <c r="E567" s="9">
        <f t="shared" si="38"/>
        <v>7968.0138888888869</v>
      </c>
      <c r="F567" s="9">
        <f t="shared" si="39"/>
        <v>50.769646017699102</v>
      </c>
      <c r="G567" s="9"/>
    </row>
    <row r="568" spans="1:7" x14ac:dyDescent="0.25">
      <c r="A568">
        <v>566</v>
      </c>
      <c r="B568">
        <v>47.7</v>
      </c>
      <c r="C568" s="9">
        <f t="shared" si="36"/>
        <v>13.25</v>
      </c>
      <c r="D568" s="9">
        <f t="shared" si="37"/>
        <v>0</v>
      </c>
      <c r="E568" s="9">
        <f t="shared" si="38"/>
        <v>7981.2638888888869</v>
      </c>
      <c r="F568" s="9">
        <f t="shared" si="39"/>
        <v>50.764222614840982</v>
      </c>
      <c r="G568" s="9"/>
    </row>
    <row r="569" spans="1:7" x14ac:dyDescent="0.25">
      <c r="A569">
        <v>567</v>
      </c>
      <c r="B569">
        <v>47.7</v>
      </c>
      <c r="C569" s="9">
        <f t="shared" si="36"/>
        <v>13.25</v>
      </c>
      <c r="D569" s="9">
        <f t="shared" si="37"/>
        <v>0</v>
      </c>
      <c r="E569" s="9">
        <f t="shared" si="38"/>
        <v>7994.5138888888869</v>
      </c>
      <c r="F569" s="9">
        <f t="shared" si="39"/>
        <v>50.758818342151663</v>
      </c>
      <c r="G569" s="9"/>
    </row>
    <row r="570" spans="1:7" x14ac:dyDescent="0.25">
      <c r="A570">
        <v>568</v>
      </c>
      <c r="B570">
        <v>47.2</v>
      </c>
      <c r="C570" s="9">
        <f t="shared" si="36"/>
        <v>13.111111111111111</v>
      </c>
      <c r="D570" s="9">
        <f t="shared" si="37"/>
        <v>-0.13888888888888928</v>
      </c>
      <c r="E570" s="9">
        <f t="shared" si="38"/>
        <v>8007.6944444444425</v>
      </c>
      <c r="F570" s="9">
        <f t="shared" si="39"/>
        <v>50.752992957746471</v>
      </c>
      <c r="G570" s="9"/>
    </row>
    <row r="571" spans="1:7" x14ac:dyDescent="0.25">
      <c r="A571">
        <v>569</v>
      </c>
      <c r="B571">
        <v>45.7</v>
      </c>
      <c r="C571" s="9">
        <f t="shared" si="36"/>
        <v>12.694444444444445</v>
      </c>
      <c r="D571" s="9">
        <f t="shared" si="37"/>
        <v>-0.41666666666666607</v>
      </c>
      <c r="E571" s="9">
        <f t="shared" si="38"/>
        <v>8020.5972222222208</v>
      </c>
      <c r="F571" s="9">
        <f t="shared" si="39"/>
        <v>50.74543057996484</v>
      </c>
      <c r="G571" s="9"/>
    </row>
    <row r="572" spans="1:7" x14ac:dyDescent="0.25">
      <c r="A572">
        <v>570</v>
      </c>
      <c r="B572">
        <v>45.2</v>
      </c>
      <c r="C572" s="9">
        <f t="shared" si="36"/>
        <v>12.555555555555555</v>
      </c>
      <c r="D572" s="9">
        <f t="shared" si="37"/>
        <v>-0.13888888888888928</v>
      </c>
      <c r="E572" s="9">
        <f t="shared" si="38"/>
        <v>8033.2222222222208</v>
      </c>
      <c r="F572" s="9">
        <f t="shared" si="39"/>
        <v>50.736140350877186</v>
      </c>
      <c r="G572" s="9"/>
    </row>
    <row r="573" spans="1:7" x14ac:dyDescent="0.25">
      <c r="A573">
        <v>571</v>
      </c>
      <c r="B573">
        <v>43.1</v>
      </c>
      <c r="C573" s="9">
        <f t="shared" si="36"/>
        <v>11.972222222222223</v>
      </c>
      <c r="D573" s="9">
        <f t="shared" si="37"/>
        <v>-0.58333333333333215</v>
      </c>
      <c r="E573" s="9">
        <f t="shared" si="38"/>
        <v>8045.4861111111095</v>
      </c>
      <c r="F573" s="9">
        <f t="shared" si="39"/>
        <v>50.724605954465844</v>
      </c>
      <c r="G573" s="9"/>
    </row>
    <row r="574" spans="1:7" x14ac:dyDescent="0.25">
      <c r="A574">
        <v>572</v>
      </c>
      <c r="B574">
        <v>43.1</v>
      </c>
      <c r="C574" s="9">
        <f t="shared" si="36"/>
        <v>11.972222222222223</v>
      </c>
      <c r="D574" s="9">
        <f t="shared" si="37"/>
        <v>0</v>
      </c>
      <c r="E574" s="9">
        <f t="shared" si="38"/>
        <v>8057.4583333333321</v>
      </c>
      <c r="F574" s="9">
        <f t="shared" si="39"/>
        <v>50.711276223776217</v>
      </c>
      <c r="G574" s="9"/>
    </row>
    <row r="575" spans="1:7" x14ac:dyDescent="0.25">
      <c r="A575">
        <v>573</v>
      </c>
      <c r="B575">
        <v>41.6</v>
      </c>
      <c r="C575" s="9">
        <f t="shared" si="36"/>
        <v>11.555555555555555</v>
      </c>
      <c r="D575" s="9">
        <f t="shared" si="37"/>
        <v>-0.41666666666666785</v>
      </c>
      <c r="E575" s="9">
        <f t="shared" si="38"/>
        <v>8069.2222222222217</v>
      </c>
      <c r="F575" s="9">
        <f t="shared" si="39"/>
        <v>50.696684118673645</v>
      </c>
      <c r="G575" s="9"/>
    </row>
    <row r="576" spans="1:7" x14ac:dyDescent="0.25">
      <c r="A576">
        <v>574</v>
      </c>
      <c r="B576">
        <v>40.6</v>
      </c>
      <c r="C576" s="9">
        <f t="shared" si="36"/>
        <v>11.277777777777779</v>
      </c>
      <c r="D576" s="9">
        <f t="shared" si="37"/>
        <v>-0.27777777777777679</v>
      </c>
      <c r="E576" s="9">
        <f t="shared" si="38"/>
        <v>8080.6388888888887</v>
      </c>
      <c r="F576" s="9">
        <f t="shared" si="39"/>
        <v>50.679965156794424</v>
      </c>
      <c r="G576" s="9"/>
    </row>
    <row r="577" spans="1:7" x14ac:dyDescent="0.25">
      <c r="A577">
        <v>575</v>
      </c>
      <c r="B577">
        <v>40.1</v>
      </c>
      <c r="C577" s="9">
        <f t="shared" si="36"/>
        <v>11.138888888888889</v>
      </c>
      <c r="D577" s="9">
        <f t="shared" si="37"/>
        <v>-0.13888888888888928</v>
      </c>
      <c r="E577" s="9">
        <f t="shared" si="38"/>
        <v>8091.8472222222217</v>
      </c>
      <c r="F577" s="9">
        <f t="shared" si="39"/>
        <v>50.661999999999999</v>
      </c>
      <c r="G577" s="9"/>
    </row>
    <row r="578" spans="1:7" x14ac:dyDescent="0.25">
      <c r="A578">
        <v>576</v>
      </c>
      <c r="B578">
        <v>38.1</v>
      </c>
      <c r="C578" s="9">
        <f t="shared" si="36"/>
        <v>10.583333333333334</v>
      </c>
      <c r="D578" s="9">
        <f t="shared" si="37"/>
        <v>-0.55555555555555536</v>
      </c>
      <c r="E578" s="9">
        <f t="shared" si="38"/>
        <v>8102.708333333333</v>
      </c>
      <c r="F578" s="9">
        <f t="shared" si="39"/>
        <v>50.641927083333329</v>
      </c>
      <c r="G578" s="9"/>
    </row>
    <row r="579" spans="1:7" x14ac:dyDescent="0.25">
      <c r="A579">
        <v>577</v>
      </c>
      <c r="B579">
        <v>36.6</v>
      </c>
      <c r="C579" s="9">
        <f t="shared" si="36"/>
        <v>10.166666666666666</v>
      </c>
      <c r="D579" s="9">
        <f t="shared" si="37"/>
        <v>-0.41666666666666785</v>
      </c>
      <c r="E579" s="9">
        <f t="shared" si="38"/>
        <v>8113.083333333333</v>
      </c>
      <c r="F579" s="9">
        <f t="shared" si="39"/>
        <v>50.618890814558057</v>
      </c>
      <c r="G579" s="9"/>
    </row>
    <row r="580" spans="1:7" x14ac:dyDescent="0.25">
      <c r="A580">
        <v>578</v>
      </c>
      <c r="B580">
        <v>35.6</v>
      </c>
      <c r="C580" s="9">
        <f t="shared" si="36"/>
        <v>9.8888888888888893</v>
      </c>
      <c r="D580" s="9">
        <f t="shared" si="37"/>
        <v>-0.27777777777777679</v>
      </c>
      <c r="E580" s="9">
        <f t="shared" si="38"/>
        <v>8123.1111111111113</v>
      </c>
      <c r="F580" s="9">
        <f t="shared" si="39"/>
        <v>50.593771626297581</v>
      </c>
      <c r="G580" s="9"/>
    </row>
    <row r="581" spans="1:7" x14ac:dyDescent="0.25">
      <c r="A581">
        <v>579</v>
      </c>
      <c r="B581">
        <v>34.6</v>
      </c>
      <c r="C581" s="9">
        <f t="shared" si="36"/>
        <v>9.6111111111111107</v>
      </c>
      <c r="D581" s="9">
        <f t="shared" si="37"/>
        <v>-0.27777777777777857</v>
      </c>
      <c r="E581" s="9">
        <f t="shared" si="38"/>
        <v>8132.8611111111113</v>
      </c>
      <c r="F581" s="9">
        <f t="shared" si="39"/>
        <v>50.567012089810021</v>
      </c>
      <c r="G581" s="9"/>
    </row>
    <row r="582" spans="1:7" x14ac:dyDescent="0.25">
      <c r="A582">
        <v>580</v>
      </c>
      <c r="B582">
        <v>34.6</v>
      </c>
      <c r="C582" s="9">
        <f t="shared" ref="C582:C645" si="40">B582/3.6</f>
        <v>9.6111111111111107</v>
      </c>
      <c r="D582" s="9">
        <f t="shared" ref="D582:D645" si="41">(C582-C581)/(A582-A581)</f>
        <v>0</v>
      </c>
      <c r="E582" s="9">
        <f t="shared" ref="E582:E645" si="42">E581+C581*(A582-A581)+(C582-C581)*(A582-A581)/2</f>
        <v>8142.4722222222226</v>
      </c>
      <c r="F582" s="9">
        <f t="shared" ref="F582:F645" si="43">E582/A582*3.6</f>
        <v>50.539482758620693</v>
      </c>
      <c r="G582" s="9"/>
    </row>
    <row r="583" spans="1:7" x14ac:dyDescent="0.25">
      <c r="A583">
        <v>581</v>
      </c>
      <c r="B583">
        <v>34.1</v>
      </c>
      <c r="C583" s="9">
        <f t="shared" si="40"/>
        <v>9.4722222222222232</v>
      </c>
      <c r="D583" s="9">
        <f t="shared" si="41"/>
        <v>-0.13888888888888751</v>
      </c>
      <c r="E583" s="9">
        <f t="shared" si="42"/>
        <v>8152.0138888888896</v>
      </c>
      <c r="F583" s="9">
        <f t="shared" si="43"/>
        <v>50.511617900172126</v>
      </c>
      <c r="G583" s="9"/>
    </row>
    <row r="584" spans="1:7" x14ac:dyDescent="0.25">
      <c r="A584">
        <v>582</v>
      </c>
      <c r="B584">
        <v>33.6</v>
      </c>
      <c r="C584" s="9">
        <f t="shared" si="40"/>
        <v>9.3333333333333339</v>
      </c>
      <c r="D584" s="9">
        <f t="shared" si="41"/>
        <v>-0.13888888888888928</v>
      </c>
      <c r="E584" s="9">
        <f t="shared" si="42"/>
        <v>8161.4166666666679</v>
      </c>
      <c r="F584" s="9">
        <f t="shared" si="43"/>
        <v>50.482989690721659</v>
      </c>
      <c r="G584" s="9"/>
    </row>
    <row r="585" spans="1:7" x14ac:dyDescent="0.25">
      <c r="A585">
        <v>583</v>
      </c>
      <c r="B585">
        <v>32.6</v>
      </c>
      <c r="C585" s="9">
        <f t="shared" si="40"/>
        <v>9.0555555555555554</v>
      </c>
      <c r="D585" s="9">
        <f t="shared" si="41"/>
        <v>-0.27777777777777857</v>
      </c>
      <c r="E585" s="9">
        <f t="shared" si="42"/>
        <v>8170.6111111111122</v>
      </c>
      <c r="F585" s="9">
        <f t="shared" si="43"/>
        <v>50.45317324185249</v>
      </c>
      <c r="G585" s="9"/>
    </row>
    <row r="586" spans="1:7" x14ac:dyDescent="0.25">
      <c r="A586">
        <v>584</v>
      </c>
      <c r="B586">
        <v>30.6</v>
      </c>
      <c r="C586" s="9">
        <f t="shared" si="40"/>
        <v>8.5</v>
      </c>
      <c r="D586" s="9">
        <f t="shared" si="41"/>
        <v>-0.55555555555555536</v>
      </c>
      <c r="E586" s="9">
        <f t="shared" si="42"/>
        <v>8179.3888888888905</v>
      </c>
      <c r="F586" s="9">
        <f t="shared" si="43"/>
        <v>50.420890410958911</v>
      </c>
      <c r="G586" s="9"/>
    </row>
    <row r="587" spans="1:7" x14ac:dyDescent="0.25">
      <c r="A587">
        <v>585</v>
      </c>
      <c r="B587">
        <v>25.6</v>
      </c>
      <c r="C587" s="9">
        <f t="shared" si="40"/>
        <v>7.1111111111111116</v>
      </c>
      <c r="D587" s="9">
        <f t="shared" si="41"/>
        <v>-1.3888888888888884</v>
      </c>
      <c r="E587" s="9">
        <f t="shared" si="42"/>
        <v>8187.1944444444462</v>
      </c>
      <c r="F587" s="9">
        <f t="shared" si="43"/>
        <v>50.382735042735057</v>
      </c>
      <c r="G587" s="9"/>
    </row>
    <row r="588" spans="1:7" x14ac:dyDescent="0.25">
      <c r="A588">
        <v>586</v>
      </c>
      <c r="B588">
        <v>19.100000000000001</v>
      </c>
      <c r="C588" s="9">
        <f t="shared" si="40"/>
        <v>5.3055555555555562</v>
      </c>
      <c r="D588" s="9">
        <f t="shared" si="41"/>
        <v>-1.8055555555555554</v>
      </c>
      <c r="E588" s="9">
        <f t="shared" si="42"/>
        <v>8193.4027777777792</v>
      </c>
      <c r="F588" s="9">
        <f t="shared" si="43"/>
        <v>50.334897610921509</v>
      </c>
      <c r="G588" s="9"/>
    </row>
    <row r="589" spans="1:7" x14ac:dyDescent="0.25">
      <c r="A589">
        <v>587</v>
      </c>
      <c r="B589">
        <v>13</v>
      </c>
      <c r="C589" s="9">
        <f t="shared" si="40"/>
        <v>3.6111111111111112</v>
      </c>
      <c r="D589" s="9">
        <f t="shared" si="41"/>
        <v>-1.6944444444444451</v>
      </c>
      <c r="E589" s="9">
        <f t="shared" si="42"/>
        <v>8197.8611111111113</v>
      </c>
      <c r="F589" s="9">
        <f t="shared" si="43"/>
        <v>50.276490630323686</v>
      </c>
      <c r="G589" s="9"/>
    </row>
    <row r="590" spans="1:7" x14ac:dyDescent="0.25">
      <c r="A590">
        <v>588</v>
      </c>
      <c r="B590">
        <v>9</v>
      </c>
      <c r="C590" s="9">
        <f t="shared" si="40"/>
        <v>2.5</v>
      </c>
      <c r="D590" s="9">
        <f t="shared" si="41"/>
        <v>-1.1111111111111112</v>
      </c>
      <c r="E590" s="9">
        <f t="shared" si="42"/>
        <v>8200.9166666666679</v>
      </c>
      <c r="F590" s="9">
        <f t="shared" si="43"/>
        <v>50.209693877551025</v>
      </c>
      <c r="G590" s="9"/>
    </row>
    <row r="591" spans="1:7" x14ac:dyDescent="0.25">
      <c r="A591">
        <v>589</v>
      </c>
      <c r="B591">
        <v>5.5</v>
      </c>
      <c r="C591" s="9">
        <f t="shared" si="40"/>
        <v>1.5277777777777777</v>
      </c>
      <c r="D591" s="9">
        <f t="shared" si="41"/>
        <v>-0.97222222222222232</v>
      </c>
      <c r="E591" s="9">
        <f t="shared" si="42"/>
        <v>8202.9305555555566</v>
      </c>
      <c r="F591" s="9">
        <f t="shared" si="43"/>
        <v>50.136757215619703</v>
      </c>
      <c r="G591" s="9"/>
    </row>
    <row r="592" spans="1:7" x14ac:dyDescent="0.25">
      <c r="A592">
        <v>590</v>
      </c>
      <c r="B592">
        <v>5.5</v>
      </c>
      <c r="C592" s="9">
        <f t="shared" si="40"/>
        <v>1.5277777777777777</v>
      </c>
      <c r="D592" s="9">
        <f t="shared" si="41"/>
        <v>0</v>
      </c>
      <c r="E592" s="9">
        <f t="shared" si="42"/>
        <v>8204.4583333333339</v>
      </c>
      <c r="F592" s="9">
        <f t="shared" si="43"/>
        <v>50.061101694915259</v>
      </c>
      <c r="G592" s="9"/>
    </row>
    <row r="593" spans="1:7" x14ac:dyDescent="0.25">
      <c r="A593">
        <v>591</v>
      </c>
      <c r="B593">
        <v>9</v>
      </c>
      <c r="C593" s="9">
        <f t="shared" si="40"/>
        <v>2.5</v>
      </c>
      <c r="D593" s="9">
        <f t="shared" si="41"/>
        <v>0.97222222222222232</v>
      </c>
      <c r="E593" s="9">
        <f t="shared" si="42"/>
        <v>8206.4722222222226</v>
      </c>
      <c r="F593" s="9">
        <f t="shared" si="43"/>
        <v>49.988663282571913</v>
      </c>
      <c r="G593" s="9"/>
    </row>
    <row r="594" spans="1:7" x14ac:dyDescent="0.25">
      <c r="A594">
        <v>592</v>
      </c>
      <c r="B594">
        <v>13</v>
      </c>
      <c r="C594" s="9">
        <f t="shared" si="40"/>
        <v>3.6111111111111112</v>
      </c>
      <c r="D594" s="9">
        <f t="shared" si="41"/>
        <v>1.1111111111111112</v>
      </c>
      <c r="E594" s="9">
        <f t="shared" si="42"/>
        <v>8209.5277777777774</v>
      </c>
      <c r="F594" s="9">
        <f t="shared" si="43"/>
        <v>49.922804054054055</v>
      </c>
      <c r="G594" s="9"/>
    </row>
    <row r="595" spans="1:7" x14ac:dyDescent="0.25">
      <c r="A595">
        <v>593</v>
      </c>
      <c r="B595">
        <v>15.6</v>
      </c>
      <c r="C595" s="9">
        <f t="shared" si="40"/>
        <v>4.333333333333333</v>
      </c>
      <c r="D595" s="9">
        <f t="shared" si="41"/>
        <v>0.72222222222222188</v>
      </c>
      <c r="E595" s="9">
        <f t="shared" si="42"/>
        <v>8213.5</v>
      </c>
      <c r="F595" s="9">
        <f t="shared" si="43"/>
        <v>49.862731871838108</v>
      </c>
      <c r="G595" s="9"/>
    </row>
    <row r="596" spans="1:7" x14ac:dyDescent="0.25">
      <c r="A596">
        <v>594</v>
      </c>
      <c r="B596">
        <v>14.5</v>
      </c>
      <c r="C596" s="9">
        <f t="shared" si="40"/>
        <v>4.0277777777777777</v>
      </c>
      <c r="D596" s="9">
        <f t="shared" si="41"/>
        <v>-0.30555555555555536</v>
      </c>
      <c r="E596" s="9">
        <f t="shared" si="42"/>
        <v>8217.6805555555566</v>
      </c>
      <c r="F596" s="9">
        <f t="shared" si="43"/>
        <v>49.80412457912459</v>
      </c>
      <c r="G596" s="9"/>
    </row>
    <row r="597" spans="1:7" x14ac:dyDescent="0.25">
      <c r="A597">
        <v>595</v>
      </c>
      <c r="B597">
        <v>12.5</v>
      </c>
      <c r="C597" s="9">
        <f t="shared" si="40"/>
        <v>3.4722222222222223</v>
      </c>
      <c r="D597" s="9">
        <f t="shared" si="41"/>
        <v>-0.55555555555555536</v>
      </c>
      <c r="E597" s="9">
        <f t="shared" si="42"/>
        <v>8221.4305555555566</v>
      </c>
      <c r="F597" s="9">
        <f t="shared" si="43"/>
        <v>49.743109243697482</v>
      </c>
      <c r="G597" s="9"/>
    </row>
    <row r="598" spans="1:7" x14ac:dyDescent="0.25">
      <c r="A598">
        <v>596</v>
      </c>
      <c r="B598">
        <v>9</v>
      </c>
      <c r="C598" s="9">
        <f t="shared" si="40"/>
        <v>2.5</v>
      </c>
      <c r="D598" s="9">
        <f t="shared" si="41"/>
        <v>-0.97222222222222232</v>
      </c>
      <c r="E598" s="9">
        <f t="shared" si="42"/>
        <v>8224.4166666666679</v>
      </c>
      <c r="F598" s="9">
        <f t="shared" si="43"/>
        <v>49.677684563758397</v>
      </c>
      <c r="G598" s="9"/>
    </row>
    <row r="599" spans="1:7" x14ac:dyDescent="0.25">
      <c r="A599">
        <v>597</v>
      </c>
      <c r="B599">
        <v>8</v>
      </c>
      <c r="C599" s="9">
        <f t="shared" si="40"/>
        <v>2.2222222222222223</v>
      </c>
      <c r="D599" s="9">
        <f t="shared" si="41"/>
        <v>-0.27777777777777768</v>
      </c>
      <c r="E599" s="9">
        <f t="shared" si="42"/>
        <v>8226.7777777777792</v>
      </c>
      <c r="F599" s="9">
        <f t="shared" si="43"/>
        <v>49.608710217755451</v>
      </c>
      <c r="G599" s="9"/>
    </row>
    <row r="600" spans="1:7" x14ac:dyDescent="0.25">
      <c r="A600">
        <v>598</v>
      </c>
      <c r="B600">
        <v>8</v>
      </c>
      <c r="C600" s="9">
        <f t="shared" si="40"/>
        <v>2.2222222222222223</v>
      </c>
      <c r="D600" s="9">
        <f t="shared" si="41"/>
        <v>0</v>
      </c>
      <c r="E600" s="9">
        <f t="shared" si="42"/>
        <v>8229.0000000000018</v>
      </c>
      <c r="F600" s="9">
        <f t="shared" si="43"/>
        <v>49.539130434782621</v>
      </c>
      <c r="G600" s="9"/>
    </row>
    <row r="601" spans="1:7" x14ac:dyDescent="0.25">
      <c r="A601">
        <v>599</v>
      </c>
      <c r="B601">
        <v>9</v>
      </c>
      <c r="C601" s="9">
        <f t="shared" si="40"/>
        <v>2.5</v>
      </c>
      <c r="D601" s="9">
        <f t="shared" si="41"/>
        <v>0.27777777777777768</v>
      </c>
      <c r="E601" s="9">
        <f t="shared" si="42"/>
        <v>8231.3611111111131</v>
      </c>
      <c r="F601" s="9">
        <f t="shared" si="43"/>
        <v>49.470617696160275</v>
      </c>
      <c r="G601" s="9"/>
    </row>
    <row r="602" spans="1:7" x14ac:dyDescent="0.25">
      <c r="A602">
        <v>600</v>
      </c>
      <c r="B602">
        <v>5</v>
      </c>
      <c r="C602" s="9">
        <f t="shared" si="40"/>
        <v>1.3888888888888888</v>
      </c>
      <c r="D602" s="9">
        <f t="shared" si="41"/>
        <v>-1.1111111111111112</v>
      </c>
      <c r="E602" s="9">
        <f t="shared" si="42"/>
        <v>8233.3055555555584</v>
      </c>
      <c r="F602" s="9">
        <f t="shared" si="43"/>
        <v>49.399833333333355</v>
      </c>
      <c r="G602" s="9"/>
    </row>
    <row r="603" spans="1:7" x14ac:dyDescent="0.25">
      <c r="A603">
        <v>601</v>
      </c>
      <c r="B603">
        <v>2</v>
      </c>
      <c r="C603" s="9">
        <f t="shared" si="40"/>
        <v>0.55555555555555558</v>
      </c>
      <c r="D603" s="9">
        <f t="shared" si="41"/>
        <v>-0.83333333333333326</v>
      </c>
      <c r="E603" s="9">
        <f t="shared" si="42"/>
        <v>8234.277777777781</v>
      </c>
      <c r="F603" s="9">
        <f t="shared" si="43"/>
        <v>49.323460898502518</v>
      </c>
      <c r="G603" s="9"/>
    </row>
    <row r="604" spans="1:7" x14ac:dyDescent="0.25">
      <c r="A604">
        <v>602</v>
      </c>
      <c r="B604">
        <v>0.5</v>
      </c>
      <c r="C604" s="9">
        <f t="shared" si="40"/>
        <v>0.1388888888888889</v>
      </c>
      <c r="D604" s="9">
        <f t="shared" si="41"/>
        <v>-0.41666666666666669</v>
      </c>
      <c r="E604" s="9">
        <f t="shared" si="42"/>
        <v>8234.6250000000018</v>
      </c>
      <c r="F604" s="9">
        <f t="shared" si="43"/>
        <v>49.243604651162805</v>
      </c>
      <c r="G604" s="9"/>
    </row>
    <row r="605" spans="1:7" x14ac:dyDescent="0.25">
      <c r="A605">
        <v>603</v>
      </c>
      <c r="B605">
        <v>0.5</v>
      </c>
      <c r="C605" s="9">
        <f t="shared" si="40"/>
        <v>0.1388888888888889</v>
      </c>
      <c r="D605" s="9">
        <f t="shared" si="41"/>
        <v>0</v>
      </c>
      <c r="E605" s="9">
        <f t="shared" si="42"/>
        <v>8234.7638888888905</v>
      </c>
      <c r="F605" s="9">
        <f t="shared" si="43"/>
        <v>49.16276948590383</v>
      </c>
      <c r="G605" s="9"/>
    </row>
    <row r="606" spans="1:7" x14ac:dyDescent="0.25">
      <c r="A606">
        <v>604</v>
      </c>
      <c r="B606">
        <v>0</v>
      </c>
      <c r="C606" s="9">
        <f t="shared" si="40"/>
        <v>0</v>
      </c>
      <c r="D606" s="9">
        <f t="shared" si="41"/>
        <v>-0.1388888888888889</v>
      </c>
      <c r="E606" s="9">
        <f t="shared" si="42"/>
        <v>8234.8333333333339</v>
      </c>
      <c r="F606" s="9">
        <f t="shared" si="43"/>
        <v>49.081788079470201</v>
      </c>
      <c r="G606" s="9"/>
    </row>
    <row r="607" spans="1:7" x14ac:dyDescent="0.25">
      <c r="A607">
        <v>605</v>
      </c>
      <c r="B607">
        <v>0</v>
      </c>
      <c r="C607" s="9">
        <f t="shared" si="40"/>
        <v>0</v>
      </c>
      <c r="D607" s="9">
        <f t="shared" si="41"/>
        <v>0</v>
      </c>
      <c r="E607" s="9">
        <f t="shared" si="42"/>
        <v>8234.8333333333339</v>
      </c>
      <c r="F607" s="9">
        <f t="shared" si="43"/>
        <v>49.000661157024794</v>
      </c>
      <c r="G607" s="9"/>
    </row>
    <row r="608" spans="1:7" x14ac:dyDescent="0.25">
      <c r="A608">
        <v>606</v>
      </c>
      <c r="B608">
        <v>0</v>
      </c>
      <c r="C608" s="9">
        <f t="shared" si="40"/>
        <v>0</v>
      </c>
      <c r="D608" s="9">
        <f t="shared" si="41"/>
        <v>0</v>
      </c>
      <c r="E608" s="9">
        <f t="shared" si="42"/>
        <v>8234.8333333333339</v>
      </c>
      <c r="F608" s="9">
        <f t="shared" si="43"/>
        <v>48.919801980198024</v>
      </c>
      <c r="G608" s="9"/>
    </row>
    <row r="609" spans="1:7" x14ac:dyDescent="0.25">
      <c r="A609">
        <v>607</v>
      </c>
      <c r="B609">
        <v>0</v>
      </c>
      <c r="C609" s="9">
        <f t="shared" si="40"/>
        <v>0</v>
      </c>
      <c r="D609" s="9">
        <f t="shared" si="41"/>
        <v>0</v>
      </c>
      <c r="E609" s="9">
        <f t="shared" si="42"/>
        <v>8234.8333333333339</v>
      </c>
      <c r="F609" s="9">
        <f t="shared" si="43"/>
        <v>48.839209225700166</v>
      </c>
      <c r="G609" s="9"/>
    </row>
    <row r="610" spans="1:7" x14ac:dyDescent="0.25">
      <c r="A610">
        <v>608</v>
      </c>
      <c r="B610">
        <v>0</v>
      </c>
      <c r="C610" s="9">
        <f t="shared" si="40"/>
        <v>0</v>
      </c>
      <c r="D610" s="9">
        <f t="shared" si="41"/>
        <v>0</v>
      </c>
      <c r="E610" s="9">
        <f t="shared" si="42"/>
        <v>8234.8333333333339</v>
      </c>
      <c r="F610" s="9">
        <f t="shared" si="43"/>
        <v>48.758881578947374</v>
      </c>
      <c r="G610" s="9"/>
    </row>
    <row r="611" spans="1:7" x14ac:dyDescent="0.25">
      <c r="A611">
        <v>609</v>
      </c>
      <c r="B611">
        <v>1</v>
      </c>
      <c r="C611" s="9">
        <f t="shared" si="40"/>
        <v>0.27777777777777779</v>
      </c>
      <c r="D611" s="9">
        <f t="shared" si="41"/>
        <v>0.27777777777777779</v>
      </c>
      <c r="E611" s="9">
        <f t="shared" si="42"/>
        <v>8234.9722222222226</v>
      </c>
      <c r="F611" s="9">
        <f t="shared" si="43"/>
        <v>48.679638752052547</v>
      </c>
      <c r="G611" s="9"/>
    </row>
    <row r="612" spans="1:7" x14ac:dyDescent="0.25">
      <c r="A612">
        <v>610</v>
      </c>
      <c r="B612">
        <v>7.9</v>
      </c>
      <c r="C612" s="9">
        <f t="shared" si="40"/>
        <v>2.1944444444444446</v>
      </c>
      <c r="D612" s="9">
        <f t="shared" si="41"/>
        <v>1.916666666666667</v>
      </c>
      <c r="E612" s="9">
        <f t="shared" si="42"/>
        <v>8236.2083333333339</v>
      </c>
      <c r="F612" s="9">
        <f t="shared" si="43"/>
        <v>48.607131147540983</v>
      </c>
      <c r="G612" s="9"/>
    </row>
    <row r="613" spans="1:7" x14ac:dyDescent="0.25">
      <c r="A613">
        <v>611</v>
      </c>
      <c r="B613">
        <v>13.8</v>
      </c>
      <c r="C613" s="9">
        <f t="shared" si="40"/>
        <v>3.8333333333333335</v>
      </c>
      <c r="D613" s="9">
        <f t="shared" si="41"/>
        <v>1.6388888888888888</v>
      </c>
      <c r="E613" s="9">
        <f t="shared" si="42"/>
        <v>8239.2222222222244</v>
      </c>
      <c r="F613" s="9">
        <f t="shared" si="43"/>
        <v>48.545335515548295</v>
      </c>
      <c r="G613" s="9"/>
    </row>
    <row r="614" spans="1:7" x14ac:dyDescent="0.25">
      <c r="A614">
        <v>612</v>
      </c>
      <c r="B614">
        <v>17.2</v>
      </c>
      <c r="C614" s="9">
        <f t="shared" si="40"/>
        <v>4.7777777777777777</v>
      </c>
      <c r="D614" s="9">
        <f t="shared" si="41"/>
        <v>0.9444444444444442</v>
      </c>
      <c r="E614" s="9">
        <f t="shared" si="42"/>
        <v>8243.527777777781</v>
      </c>
      <c r="F614" s="9">
        <f t="shared" si="43"/>
        <v>48.491339869281063</v>
      </c>
      <c r="G614" s="9"/>
    </row>
    <row r="615" spans="1:7" x14ac:dyDescent="0.25">
      <c r="A615">
        <v>613</v>
      </c>
      <c r="B615">
        <v>20.2</v>
      </c>
      <c r="C615" s="9">
        <f t="shared" si="40"/>
        <v>5.6111111111111107</v>
      </c>
      <c r="D615" s="9">
        <f t="shared" si="41"/>
        <v>0.83333333333333304</v>
      </c>
      <c r="E615" s="9">
        <f t="shared" si="42"/>
        <v>8248.7222222222244</v>
      </c>
      <c r="F615" s="9">
        <f t="shared" si="43"/>
        <v>48.442740619902139</v>
      </c>
      <c r="G615" s="9"/>
    </row>
    <row r="616" spans="1:7" x14ac:dyDescent="0.25">
      <c r="A616">
        <v>614</v>
      </c>
      <c r="B616">
        <v>22.7</v>
      </c>
      <c r="C616" s="9">
        <f t="shared" si="40"/>
        <v>6.3055555555555554</v>
      </c>
      <c r="D616" s="9">
        <f t="shared" si="41"/>
        <v>0.69444444444444464</v>
      </c>
      <c r="E616" s="9">
        <f t="shared" si="42"/>
        <v>8254.6805555555584</v>
      </c>
      <c r="F616" s="9">
        <f t="shared" si="43"/>
        <v>48.398778501628684</v>
      </c>
      <c r="G616" s="9"/>
    </row>
    <row r="617" spans="1:7" x14ac:dyDescent="0.25">
      <c r="A617">
        <v>615</v>
      </c>
      <c r="B617">
        <v>26.1</v>
      </c>
      <c r="C617" s="9">
        <f t="shared" si="40"/>
        <v>7.25</v>
      </c>
      <c r="D617" s="9">
        <f t="shared" si="41"/>
        <v>0.94444444444444464</v>
      </c>
      <c r="E617" s="9">
        <f t="shared" si="42"/>
        <v>8261.4583333333358</v>
      </c>
      <c r="F617" s="9">
        <f t="shared" si="43"/>
        <v>48.359756097560989</v>
      </c>
      <c r="G617" s="9"/>
    </row>
    <row r="618" spans="1:7" x14ac:dyDescent="0.25">
      <c r="A618">
        <v>616</v>
      </c>
      <c r="B618">
        <v>29.1</v>
      </c>
      <c r="C618" s="9">
        <f t="shared" si="40"/>
        <v>8.0833333333333339</v>
      </c>
      <c r="D618" s="9">
        <f t="shared" si="41"/>
        <v>0.83333333333333393</v>
      </c>
      <c r="E618" s="9">
        <f t="shared" si="42"/>
        <v>8269.1250000000018</v>
      </c>
      <c r="F618" s="9">
        <f t="shared" si="43"/>
        <v>48.326055194805207</v>
      </c>
      <c r="G618" s="9"/>
    </row>
    <row r="619" spans="1:7" x14ac:dyDescent="0.25">
      <c r="A619">
        <v>617</v>
      </c>
      <c r="B619">
        <v>32</v>
      </c>
      <c r="C619" s="9">
        <f t="shared" si="40"/>
        <v>8.8888888888888893</v>
      </c>
      <c r="D619" s="9">
        <f t="shared" si="41"/>
        <v>0.80555555555555536</v>
      </c>
      <c r="E619" s="9">
        <f t="shared" si="42"/>
        <v>8277.6111111111131</v>
      </c>
      <c r="F619" s="9">
        <f t="shared" si="43"/>
        <v>48.297244732576999</v>
      </c>
      <c r="G619" s="9"/>
    </row>
    <row r="620" spans="1:7" x14ac:dyDescent="0.25">
      <c r="A620">
        <v>618</v>
      </c>
      <c r="B620">
        <v>35.5</v>
      </c>
      <c r="C620" s="9">
        <f t="shared" si="40"/>
        <v>9.8611111111111107</v>
      </c>
      <c r="D620" s="9">
        <f t="shared" si="41"/>
        <v>0.97222222222222143</v>
      </c>
      <c r="E620" s="9">
        <f t="shared" si="42"/>
        <v>8286.9861111111131</v>
      </c>
      <c r="F620" s="9">
        <f t="shared" si="43"/>
        <v>48.273705501618132</v>
      </c>
      <c r="G620" s="9"/>
    </row>
    <row r="621" spans="1:7" x14ac:dyDescent="0.25">
      <c r="A621">
        <v>619</v>
      </c>
      <c r="B621">
        <v>37.5</v>
      </c>
      <c r="C621" s="9">
        <f t="shared" si="40"/>
        <v>10.416666666666666</v>
      </c>
      <c r="D621" s="9">
        <f t="shared" si="41"/>
        <v>0.55555555555555536</v>
      </c>
      <c r="E621" s="9">
        <f t="shared" si="42"/>
        <v>8297.1250000000018</v>
      </c>
      <c r="F621" s="9">
        <f t="shared" si="43"/>
        <v>48.254684975767383</v>
      </c>
      <c r="G621" s="9"/>
    </row>
    <row r="622" spans="1:7" x14ac:dyDescent="0.25">
      <c r="A622">
        <v>620</v>
      </c>
      <c r="B622">
        <v>37.9</v>
      </c>
      <c r="C622" s="9">
        <f t="shared" si="40"/>
        <v>10.527777777777777</v>
      </c>
      <c r="D622" s="9">
        <f t="shared" si="41"/>
        <v>0.11111111111111072</v>
      </c>
      <c r="E622" s="9">
        <f t="shared" si="42"/>
        <v>8307.5972222222226</v>
      </c>
      <c r="F622" s="9">
        <f t="shared" si="43"/>
        <v>48.237661290322585</v>
      </c>
      <c r="G622" s="9"/>
    </row>
    <row r="623" spans="1:7" x14ac:dyDescent="0.25">
      <c r="A623">
        <v>621</v>
      </c>
      <c r="B623">
        <v>37.9</v>
      </c>
      <c r="C623" s="9">
        <f t="shared" si="40"/>
        <v>10.527777777777777</v>
      </c>
      <c r="D623" s="9">
        <f t="shared" si="41"/>
        <v>0</v>
      </c>
      <c r="E623" s="9">
        <f t="shared" si="42"/>
        <v>8318.125</v>
      </c>
      <c r="F623" s="9">
        <f t="shared" si="43"/>
        <v>48.221014492753625</v>
      </c>
      <c r="G623" s="9"/>
    </row>
    <row r="624" spans="1:7" x14ac:dyDescent="0.25">
      <c r="A624">
        <v>622</v>
      </c>
      <c r="B624">
        <v>38.4</v>
      </c>
      <c r="C624" s="9">
        <f t="shared" si="40"/>
        <v>10.666666666666666</v>
      </c>
      <c r="D624" s="9">
        <f t="shared" si="41"/>
        <v>0.13888888888888928</v>
      </c>
      <c r="E624" s="9">
        <f t="shared" si="42"/>
        <v>8328.7222222222226</v>
      </c>
      <c r="F624" s="9">
        <f t="shared" si="43"/>
        <v>48.204823151125403</v>
      </c>
      <c r="G624" s="9"/>
    </row>
    <row r="625" spans="1:7" x14ac:dyDescent="0.25">
      <c r="A625">
        <v>623</v>
      </c>
      <c r="B625">
        <v>39.4</v>
      </c>
      <c r="C625" s="9">
        <f t="shared" si="40"/>
        <v>10.944444444444445</v>
      </c>
      <c r="D625" s="9">
        <f t="shared" si="41"/>
        <v>0.27777777777777857</v>
      </c>
      <c r="E625" s="9">
        <f t="shared" si="42"/>
        <v>8339.5277777777774</v>
      </c>
      <c r="F625" s="9">
        <f t="shared" si="43"/>
        <v>48.189887640449435</v>
      </c>
      <c r="G625" s="9"/>
    </row>
    <row r="626" spans="1:7" x14ac:dyDescent="0.25">
      <c r="A626">
        <v>624</v>
      </c>
      <c r="B626">
        <v>40.9</v>
      </c>
      <c r="C626" s="9">
        <f t="shared" si="40"/>
        <v>11.361111111111111</v>
      </c>
      <c r="D626" s="9">
        <f t="shared" si="41"/>
        <v>0.41666666666666607</v>
      </c>
      <c r="E626" s="9">
        <f t="shared" si="42"/>
        <v>8350.6805555555566</v>
      </c>
      <c r="F626" s="9">
        <f t="shared" si="43"/>
        <v>48.177003205128209</v>
      </c>
      <c r="G626" s="9"/>
    </row>
    <row r="627" spans="1:7" x14ac:dyDescent="0.25">
      <c r="A627">
        <v>625</v>
      </c>
      <c r="B627">
        <v>42.9</v>
      </c>
      <c r="C627" s="9">
        <f t="shared" si="40"/>
        <v>11.916666666666666</v>
      </c>
      <c r="D627" s="9">
        <f t="shared" si="41"/>
        <v>0.55555555555555536</v>
      </c>
      <c r="E627" s="9">
        <f t="shared" si="42"/>
        <v>8362.3194444444453</v>
      </c>
      <c r="F627" s="9">
        <f t="shared" si="43"/>
        <v>48.166960000000003</v>
      </c>
      <c r="G627" s="9"/>
    </row>
    <row r="628" spans="1:7" x14ac:dyDescent="0.25">
      <c r="A628">
        <v>626</v>
      </c>
      <c r="B628">
        <v>44.8</v>
      </c>
      <c r="C628" s="9">
        <f t="shared" si="40"/>
        <v>12.444444444444443</v>
      </c>
      <c r="D628" s="9">
        <f t="shared" si="41"/>
        <v>0.52777777777777679</v>
      </c>
      <c r="E628" s="9">
        <f t="shared" si="42"/>
        <v>8374.5</v>
      </c>
      <c r="F628" s="9">
        <f t="shared" si="43"/>
        <v>48.160063897763585</v>
      </c>
      <c r="G628" s="9"/>
    </row>
    <row r="629" spans="1:7" x14ac:dyDescent="0.25">
      <c r="A629">
        <v>627</v>
      </c>
      <c r="B629">
        <v>46.8</v>
      </c>
      <c r="C629" s="9">
        <f t="shared" si="40"/>
        <v>12.999999999999998</v>
      </c>
      <c r="D629" s="9">
        <f t="shared" si="41"/>
        <v>0.55555555555555536</v>
      </c>
      <c r="E629" s="9">
        <f t="shared" si="42"/>
        <v>8387.2222222222226</v>
      </c>
      <c r="F629" s="9">
        <f t="shared" si="43"/>
        <v>48.156299840510371</v>
      </c>
      <c r="G629" s="9"/>
    </row>
    <row r="630" spans="1:7" x14ac:dyDescent="0.25">
      <c r="A630">
        <v>628</v>
      </c>
      <c r="B630">
        <v>48.8</v>
      </c>
      <c r="C630" s="9">
        <f t="shared" si="40"/>
        <v>13.555555555555554</v>
      </c>
      <c r="D630" s="9">
        <f t="shared" si="41"/>
        <v>0.55555555555555536</v>
      </c>
      <c r="E630" s="9">
        <f t="shared" si="42"/>
        <v>8400.5</v>
      </c>
      <c r="F630" s="9">
        <f t="shared" si="43"/>
        <v>48.155732484076431</v>
      </c>
      <c r="G630" s="9"/>
    </row>
    <row r="631" spans="1:7" x14ac:dyDescent="0.25">
      <c r="A631">
        <v>629</v>
      </c>
      <c r="B631">
        <v>49.3</v>
      </c>
      <c r="C631" s="9">
        <f t="shared" si="40"/>
        <v>13.694444444444443</v>
      </c>
      <c r="D631" s="9">
        <f t="shared" si="41"/>
        <v>0.13888888888888928</v>
      </c>
      <c r="E631" s="9">
        <f t="shared" si="42"/>
        <v>8414.125</v>
      </c>
      <c r="F631" s="9">
        <f t="shared" si="43"/>
        <v>48.15715421303657</v>
      </c>
      <c r="G631" s="9"/>
    </row>
    <row r="632" spans="1:7" x14ac:dyDescent="0.25">
      <c r="A632">
        <v>630</v>
      </c>
      <c r="B632">
        <v>50.3</v>
      </c>
      <c r="C632" s="9">
        <f t="shared" si="40"/>
        <v>13.972222222222221</v>
      </c>
      <c r="D632" s="9">
        <f t="shared" si="41"/>
        <v>0.27777777777777857</v>
      </c>
      <c r="E632" s="9">
        <f t="shared" si="42"/>
        <v>8427.9583333333339</v>
      </c>
      <c r="F632" s="9">
        <f t="shared" si="43"/>
        <v>48.159761904761908</v>
      </c>
      <c r="G632" s="9"/>
    </row>
    <row r="633" spans="1:7" x14ac:dyDescent="0.25">
      <c r="A633">
        <v>631</v>
      </c>
      <c r="B633">
        <v>50.3</v>
      </c>
      <c r="C633" s="9">
        <f t="shared" si="40"/>
        <v>13.972222222222221</v>
      </c>
      <c r="D633" s="9">
        <f t="shared" si="41"/>
        <v>0</v>
      </c>
      <c r="E633" s="9">
        <f t="shared" si="42"/>
        <v>8441.9305555555566</v>
      </c>
      <c r="F633" s="9">
        <f t="shared" si="43"/>
        <v>48.163153724247231</v>
      </c>
      <c r="G633" s="9"/>
    </row>
    <row r="634" spans="1:7" x14ac:dyDescent="0.25">
      <c r="A634">
        <v>632</v>
      </c>
      <c r="B634">
        <v>49.8</v>
      </c>
      <c r="C634" s="9">
        <f t="shared" si="40"/>
        <v>13.833333333333332</v>
      </c>
      <c r="D634" s="9">
        <f t="shared" si="41"/>
        <v>-0.13888888888888928</v>
      </c>
      <c r="E634" s="9">
        <f t="shared" si="42"/>
        <v>8455.8333333333339</v>
      </c>
      <c r="F634" s="9">
        <f t="shared" si="43"/>
        <v>48.166139240506332</v>
      </c>
      <c r="G634" s="9"/>
    </row>
    <row r="635" spans="1:7" x14ac:dyDescent="0.25">
      <c r="A635">
        <v>633</v>
      </c>
      <c r="B635">
        <v>51.3</v>
      </c>
      <c r="C635" s="9">
        <f t="shared" si="40"/>
        <v>14.249999999999998</v>
      </c>
      <c r="D635" s="9">
        <f t="shared" si="41"/>
        <v>0.41666666666666607</v>
      </c>
      <c r="E635" s="9">
        <f t="shared" si="42"/>
        <v>8469.8750000000018</v>
      </c>
      <c r="F635" s="9">
        <f t="shared" si="43"/>
        <v>48.169905213270155</v>
      </c>
      <c r="G635" s="9"/>
    </row>
    <row r="636" spans="1:7" x14ac:dyDescent="0.25">
      <c r="A636">
        <v>634</v>
      </c>
      <c r="B636">
        <v>52.7</v>
      </c>
      <c r="C636" s="9">
        <f t="shared" si="40"/>
        <v>14.638888888888889</v>
      </c>
      <c r="D636" s="9">
        <f t="shared" si="41"/>
        <v>0.38888888888889106</v>
      </c>
      <c r="E636" s="9">
        <f t="shared" si="42"/>
        <v>8484.3194444444471</v>
      </c>
      <c r="F636" s="9">
        <f t="shared" si="43"/>
        <v>48.175946372239764</v>
      </c>
      <c r="G636" s="9"/>
    </row>
    <row r="637" spans="1:7" x14ac:dyDescent="0.25">
      <c r="A637">
        <v>635</v>
      </c>
      <c r="B637">
        <v>52.7</v>
      </c>
      <c r="C637" s="9">
        <f t="shared" si="40"/>
        <v>14.638888888888889</v>
      </c>
      <c r="D637" s="9">
        <f t="shared" si="41"/>
        <v>0</v>
      </c>
      <c r="E637" s="9">
        <f t="shared" si="42"/>
        <v>8498.9583333333358</v>
      </c>
      <c r="F637" s="9">
        <f t="shared" si="43"/>
        <v>48.183070866141748</v>
      </c>
      <c r="G637" s="9"/>
    </row>
    <row r="638" spans="1:7" x14ac:dyDescent="0.25">
      <c r="A638">
        <v>636</v>
      </c>
      <c r="B638">
        <v>54.7</v>
      </c>
      <c r="C638" s="9">
        <f t="shared" si="40"/>
        <v>15.194444444444445</v>
      </c>
      <c r="D638" s="9">
        <f t="shared" si="41"/>
        <v>0.55555555555555536</v>
      </c>
      <c r="E638" s="9">
        <f t="shared" si="42"/>
        <v>8513.8750000000018</v>
      </c>
      <c r="F638" s="9">
        <f t="shared" si="43"/>
        <v>48.191745283018882</v>
      </c>
      <c r="G638" s="9"/>
    </row>
    <row r="639" spans="1:7" x14ac:dyDescent="0.25">
      <c r="A639">
        <v>637</v>
      </c>
      <c r="B639">
        <v>56.2</v>
      </c>
      <c r="C639" s="9">
        <f t="shared" si="40"/>
        <v>15.611111111111111</v>
      </c>
      <c r="D639" s="9">
        <f t="shared" si="41"/>
        <v>0.41666666666666607</v>
      </c>
      <c r="E639" s="9">
        <f t="shared" si="42"/>
        <v>8529.277777777781</v>
      </c>
      <c r="F639" s="9">
        <f t="shared" si="43"/>
        <v>48.203139717425451</v>
      </c>
      <c r="G639" s="9"/>
    </row>
    <row r="640" spans="1:7" x14ac:dyDescent="0.25">
      <c r="A640">
        <v>638</v>
      </c>
      <c r="B640">
        <v>56.7</v>
      </c>
      <c r="C640" s="9">
        <f t="shared" si="40"/>
        <v>15.75</v>
      </c>
      <c r="D640" s="9">
        <f t="shared" si="41"/>
        <v>0.13888888888888928</v>
      </c>
      <c r="E640" s="9">
        <f t="shared" si="42"/>
        <v>8544.9583333333376</v>
      </c>
      <c r="F640" s="9">
        <f t="shared" si="43"/>
        <v>48.216065830721028</v>
      </c>
      <c r="G640" s="9"/>
    </row>
    <row r="641" spans="1:7" x14ac:dyDescent="0.25">
      <c r="A641">
        <v>639</v>
      </c>
      <c r="B641">
        <v>56.2</v>
      </c>
      <c r="C641" s="9">
        <f t="shared" si="40"/>
        <v>15.611111111111111</v>
      </c>
      <c r="D641" s="9">
        <f t="shared" si="41"/>
        <v>-0.13888888888888928</v>
      </c>
      <c r="E641" s="9">
        <f t="shared" si="42"/>
        <v>8560.6388888888923</v>
      </c>
      <c r="F641" s="9">
        <f t="shared" si="43"/>
        <v>48.228951486697987</v>
      </c>
      <c r="G641" s="9"/>
    </row>
    <row r="642" spans="1:7" x14ac:dyDescent="0.25">
      <c r="A642">
        <v>640</v>
      </c>
      <c r="B642">
        <v>55.7</v>
      </c>
      <c r="C642" s="9">
        <f t="shared" si="40"/>
        <v>15.472222222222223</v>
      </c>
      <c r="D642" s="9">
        <f t="shared" si="41"/>
        <v>-0.13888888888888751</v>
      </c>
      <c r="E642" s="9">
        <f t="shared" si="42"/>
        <v>8576.1805555555584</v>
      </c>
      <c r="F642" s="9">
        <f t="shared" si="43"/>
        <v>48.241015625000017</v>
      </c>
      <c r="G642" s="9"/>
    </row>
    <row r="643" spans="1:7" x14ac:dyDescent="0.25">
      <c r="A643">
        <v>641</v>
      </c>
      <c r="B643">
        <v>54.2</v>
      </c>
      <c r="C643" s="9">
        <f t="shared" si="40"/>
        <v>15.055555555555555</v>
      </c>
      <c r="D643" s="9">
        <f t="shared" si="41"/>
        <v>-0.41666666666666785</v>
      </c>
      <c r="E643" s="9">
        <f t="shared" si="42"/>
        <v>8591.4444444444471</v>
      </c>
      <c r="F643" s="9">
        <f t="shared" si="43"/>
        <v>48.251482059282388</v>
      </c>
      <c r="G643" s="9"/>
    </row>
    <row r="644" spans="1:7" x14ac:dyDescent="0.25">
      <c r="A644">
        <v>642</v>
      </c>
      <c r="B644">
        <v>54.7</v>
      </c>
      <c r="C644" s="9">
        <f t="shared" si="40"/>
        <v>15.194444444444445</v>
      </c>
      <c r="D644" s="9">
        <f t="shared" si="41"/>
        <v>0.13888888888888928</v>
      </c>
      <c r="E644" s="9">
        <f t="shared" si="42"/>
        <v>8606.5694444444471</v>
      </c>
      <c r="F644" s="9">
        <f t="shared" si="43"/>
        <v>48.261137071651106</v>
      </c>
      <c r="G644" s="9"/>
    </row>
    <row r="645" spans="1:7" x14ac:dyDescent="0.25">
      <c r="A645">
        <v>643</v>
      </c>
      <c r="B645">
        <v>55.2</v>
      </c>
      <c r="C645" s="9">
        <f t="shared" si="40"/>
        <v>15.333333333333334</v>
      </c>
      <c r="D645" s="9">
        <f t="shared" si="41"/>
        <v>0.13888888888888928</v>
      </c>
      <c r="E645" s="9">
        <f t="shared" si="42"/>
        <v>8621.8333333333376</v>
      </c>
      <c r="F645" s="9">
        <f t="shared" si="43"/>
        <v>48.271539657853829</v>
      </c>
      <c r="G645" s="9"/>
    </row>
    <row r="646" spans="1:7" x14ac:dyDescent="0.25">
      <c r="A646">
        <v>644</v>
      </c>
      <c r="B646">
        <v>55.2</v>
      </c>
      <c r="C646" s="9">
        <f t="shared" ref="C646:C709" si="44">B646/3.6</f>
        <v>15.333333333333334</v>
      </c>
      <c r="D646" s="9">
        <f t="shared" ref="D646:D709" si="45">(C646-C645)/(A646-A645)</f>
        <v>0</v>
      </c>
      <c r="E646" s="9">
        <f t="shared" ref="E646:E709" si="46">E645+C645*(A646-A645)+(C646-C645)*(A646-A645)/2</f>
        <v>8637.1666666666715</v>
      </c>
      <c r="F646" s="9">
        <f t="shared" ref="F646:F709" si="47">E646/A646*3.6</f>
        <v>48.282298136645991</v>
      </c>
      <c r="G646" s="9"/>
    </row>
    <row r="647" spans="1:7" x14ac:dyDescent="0.25">
      <c r="A647">
        <v>645</v>
      </c>
      <c r="B647">
        <v>55.7</v>
      </c>
      <c r="C647" s="9">
        <f t="shared" si="44"/>
        <v>15.472222222222223</v>
      </c>
      <c r="D647" s="9">
        <f t="shared" si="45"/>
        <v>0.13888888888888928</v>
      </c>
      <c r="E647" s="9">
        <f t="shared" si="46"/>
        <v>8652.5694444444507</v>
      </c>
      <c r="F647" s="9">
        <f t="shared" si="47"/>
        <v>48.293410852713215</v>
      </c>
      <c r="G647" s="9"/>
    </row>
    <row r="648" spans="1:7" x14ac:dyDescent="0.25">
      <c r="A648">
        <v>646</v>
      </c>
      <c r="B648">
        <v>55.2</v>
      </c>
      <c r="C648" s="9">
        <f t="shared" si="44"/>
        <v>15.333333333333334</v>
      </c>
      <c r="D648" s="9">
        <f t="shared" si="45"/>
        <v>-0.13888888888888928</v>
      </c>
      <c r="E648" s="9">
        <f t="shared" si="46"/>
        <v>8667.9722222222281</v>
      </c>
      <c r="F648" s="9">
        <f t="shared" si="47"/>
        <v>48.304489164086718</v>
      </c>
      <c r="G648" s="9"/>
    </row>
    <row r="649" spans="1:7" x14ac:dyDescent="0.25">
      <c r="A649">
        <v>647</v>
      </c>
      <c r="B649">
        <v>54.7</v>
      </c>
      <c r="C649" s="9">
        <f t="shared" si="44"/>
        <v>15.194444444444445</v>
      </c>
      <c r="D649" s="9">
        <f t="shared" si="45"/>
        <v>-0.13888888888888928</v>
      </c>
      <c r="E649" s="9">
        <f t="shared" si="46"/>
        <v>8683.2361111111168</v>
      </c>
      <c r="F649" s="9">
        <f t="shared" si="47"/>
        <v>48.314760432766647</v>
      </c>
      <c r="G649" s="9"/>
    </row>
    <row r="650" spans="1:7" x14ac:dyDescent="0.25">
      <c r="A650">
        <v>648</v>
      </c>
      <c r="B650">
        <v>54.7</v>
      </c>
      <c r="C650" s="9">
        <f t="shared" si="44"/>
        <v>15.194444444444445</v>
      </c>
      <c r="D650" s="9">
        <f t="shared" si="45"/>
        <v>0</v>
      </c>
      <c r="E650" s="9">
        <f t="shared" si="46"/>
        <v>8698.430555555562</v>
      </c>
      <c r="F650" s="9">
        <f t="shared" si="47"/>
        <v>48.324614197530899</v>
      </c>
      <c r="G650" s="9"/>
    </row>
    <row r="651" spans="1:7" x14ac:dyDescent="0.25">
      <c r="A651">
        <v>649</v>
      </c>
      <c r="B651">
        <v>53.7</v>
      </c>
      <c r="C651" s="9">
        <f t="shared" si="44"/>
        <v>14.916666666666668</v>
      </c>
      <c r="D651" s="9">
        <f t="shared" si="45"/>
        <v>-0.27777777777777679</v>
      </c>
      <c r="E651" s="9">
        <f t="shared" si="46"/>
        <v>8713.4861111111186</v>
      </c>
      <c r="F651" s="9">
        <f t="shared" si="47"/>
        <v>48.333667180277395</v>
      </c>
      <c r="G651" s="9"/>
    </row>
    <row r="652" spans="1:7" x14ac:dyDescent="0.25">
      <c r="A652">
        <v>650</v>
      </c>
      <c r="B652">
        <v>52.7</v>
      </c>
      <c r="C652" s="9">
        <f t="shared" si="44"/>
        <v>14.638888888888889</v>
      </c>
      <c r="D652" s="9">
        <f t="shared" si="45"/>
        <v>-0.27777777777777857</v>
      </c>
      <c r="E652" s="9">
        <f t="shared" si="46"/>
        <v>8728.263888888896</v>
      </c>
      <c r="F652" s="9">
        <f t="shared" si="47"/>
        <v>48.341153846153887</v>
      </c>
      <c r="G652" s="9"/>
    </row>
    <row r="653" spans="1:7" x14ac:dyDescent="0.25">
      <c r="A653">
        <v>651</v>
      </c>
      <c r="B653">
        <v>52.7</v>
      </c>
      <c r="C653" s="9">
        <f t="shared" si="44"/>
        <v>14.638888888888889</v>
      </c>
      <c r="D653" s="9">
        <f t="shared" si="45"/>
        <v>0</v>
      </c>
      <c r="E653" s="9">
        <f t="shared" si="46"/>
        <v>8742.9027777777846</v>
      </c>
      <c r="F653" s="9">
        <f t="shared" si="47"/>
        <v>48.34784946236563</v>
      </c>
      <c r="G653" s="9"/>
    </row>
    <row r="654" spans="1:7" x14ac:dyDescent="0.25">
      <c r="A654">
        <v>652</v>
      </c>
      <c r="B654">
        <v>53.7</v>
      </c>
      <c r="C654" s="9">
        <f t="shared" si="44"/>
        <v>14.916666666666668</v>
      </c>
      <c r="D654" s="9">
        <f t="shared" si="45"/>
        <v>0.27777777777777857</v>
      </c>
      <c r="E654" s="9">
        <f t="shared" si="46"/>
        <v>8757.680555555562</v>
      </c>
      <c r="F654" s="9">
        <f t="shared" si="47"/>
        <v>48.355291411042984</v>
      </c>
      <c r="G654" s="9"/>
    </row>
    <row r="655" spans="1:7" x14ac:dyDescent="0.25">
      <c r="A655">
        <v>653</v>
      </c>
      <c r="B655">
        <v>53.7</v>
      </c>
      <c r="C655" s="9">
        <f t="shared" si="44"/>
        <v>14.916666666666668</v>
      </c>
      <c r="D655" s="9">
        <f t="shared" si="45"/>
        <v>0</v>
      </c>
      <c r="E655" s="9">
        <f t="shared" si="46"/>
        <v>8772.5972222222281</v>
      </c>
      <c r="F655" s="9">
        <f t="shared" si="47"/>
        <v>48.363476263399725</v>
      </c>
      <c r="G655" s="9"/>
    </row>
    <row r="656" spans="1:7" x14ac:dyDescent="0.25">
      <c r="A656">
        <v>654</v>
      </c>
      <c r="B656">
        <v>54.2</v>
      </c>
      <c r="C656" s="9">
        <f t="shared" si="44"/>
        <v>15.055555555555555</v>
      </c>
      <c r="D656" s="9">
        <f t="shared" si="45"/>
        <v>0.13888888888888751</v>
      </c>
      <c r="E656" s="9">
        <f t="shared" si="46"/>
        <v>8787.5833333333394</v>
      </c>
      <c r="F656" s="9">
        <f t="shared" si="47"/>
        <v>48.372018348623882</v>
      </c>
      <c r="G656" s="9"/>
    </row>
    <row r="657" spans="1:7" x14ac:dyDescent="0.25">
      <c r="A657">
        <v>655</v>
      </c>
      <c r="B657">
        <v>55.2</v>
      </c>
      <c r="C657" s="9">
        <f t="shared" si="44"/>
        <v>15.333333333333334</v>
      </c>
      <c r="D657" s="9">
        <f t="shared" si="45"/>
        <v>0.27777777777777857</v>
      </c>
      <c r="E657" s="9">
        <f t="shared" si="46"/>
        <v>8802.7777777777828</v>
      </c>
      <c r="F657" s="9">
        <f t="shared" si="47"/>
        <v>48.381679389313007</v>
      </c>
      <c r="G657" s="9"/>
    </row>
    <row r="658" spans="1:7" x14ac:dyDescent="0.25">
      <c r="A658">
        <v>656</v>
      </c>
      <c r="B658">
        <v>56.7</v>
      </c>
      <c r="C658" s="9">
        <f t="shared" si="44"/>
        <v>15.75</v>
      </c>
      <c r="D658" s="9">
        <f t="shared" si="45"/>
        <v>0.41666666666666607</v>
      </c>
      <c r="E658" s="9">
        <f t="shared" si="46"/>
        <v>8818.3194444444507</v>
      </c>
      <c r="F658" s="9">
        <f t="shared" si="47"/>
        <v>48.393216463414674</v>
      </c>
      <c r="G658" s="9"/>
    </row>
    <row r="659" spans="1:7" x14ac:dyDescent="0.25">
      <c r="A659">
        <v>657</v>
      </c>
      <c r="B659">
        <v>57.7</v>
      </c>
      <c r="C659" s="9">
        <f t="shared" si="44"/>
        <v>16.027777777777779</v>
      </c>
      <c r="D659" s="9">
        <f t="shared" si="45"/>
        <v>0.27777777777777857</v>
      </c>
      <c r="E659" s="9">
        <f t="shared" si="46"/>
        <v>8834.2083333333394</v>
      </c>
      <c r="F659" s="9">
        <f t="shared" si="47"/>
        <v>48.40662100456624</v>
      </c>
      <c r="G659" s="9"/>
    </row>
    <row r="660" spans="1:7" x14ac:dyDescent="0.25">
      <c r="A660">
        <v>658</v>
      </c>
      <c r="B660">
        <v>57.7</v>
      </c>
      <c r="C660" s="9">
        <f t="shared" si="44"/>
        <v>16.027777777777779</v>
      </c>
      <c r="D660" s="9">
        <f t="shared" si="45"/>
        <v>0</v>
      </c>
      <c r="E660" s="9">
        <f t="shared" si="46"/>
        <v>8850.2361111111168</v>
      </c>
      <c r="F660" s="9">
        <f t="shared" si="47"/>
        <v>48.420744680851094</v>
      </c>
      <c r="G660" s="9"/>
    </row>
    <row r="661" spans="1:7" x14ac:dyDescent="0.25">
      <c r="A661">
        <v>659</v>
      </c>
      <c r="B661">
        <v>58.2</v>
      </c>
      <c r="C661" s="9">
        <f t="shared" si="44"/>
        <v>16.166666666666668</v>
      </c>
      <c r="D661" s="9">
        <f t="shared" si="45"/>
        <v>0.13888888888888928</v>
      </c>
      <c r="E661" s="9">
        <f t="shared" si="46"/>
        <v>8866.3333333333394</v>
      </c>
      <c r="F661" s="9">
        <f t="shared" si="47"/>
        <v>48.435204855842223</v>
      </c>
      <c r="G661" s="9"/>
    </row>
    <row r="662" spans="1:7" x14ac:dyDescent="0.25">
      <c r="A662">
        <v>660</v>
      </c>
      <c r="B662">
        <v>59.1</v>
      </c>
      <c r="C662" s="9">
        <f t="shared" si="44"/>
        <v>16.416666666666668</v>
      </c>
      <c r="D662" s="9">
        <f t="shared" si="45"/>
        <v>0.25</v>
      </c>
      <c r="E662" s="9">
        <f t="shared" si="46"/>
        <v>8882.6250000000055</v>
      </c>
      <c r="F662" s="9">
        <f t="shared" si="47"/>
        <v>48.450681818181849</v>
      </c>
      <c r="G662" s="9"/>
    </row>
    <row r="663" spans="1:7" x14ac:dyDescent="0.25">
      <c r="A663">
        <v>661</v>
      </c>
      <c r="B663">
        <v>60.1</v>
      </c>
      <c r="C663" s="9">
        <f t="shared" si="44"/>
        <v>16.694444444444443</v>
      </c>
      <c r="D663" s="9">
        <f t="shared" si="45"/>
        <v>0.27777777777777501</v>
      </c>
      <c r="E663" s="9">
        <f t="shared" si="46"/>
        <v>8899.1805555555602</v>
      </c>
      <c r="F663" s="9">
        <f t="shared" si="47"/>
        <v>48.467549167927409</v>
      </c>
      <c r="G663" s="9"/>
    </row>
    <row r="664" spans="1:7" x14ac:dyDescent="0.25">
      <c r="A664">
        <v>662</v>
      </c>
      <c r="B664">
        <v>61.6</v>
      </c>
      <c r="C664" s="9">
        <f t="shared" si="44"/>
        <v>17.111111111111111</v>
      </c>
      <c r="D664" s="9">
        <f t="shared" si="45"/>
        <v>0.41666666666666785</v>
      </c>
      <c r="E664" s="9">
        <f t="shared" si="46"/>
        <v>8916.0833333333394</v>
      </c>
      <c r="F664" s="9">
        <f t="shared" si="47"/>
        <v>48.486253776435085</v>
      </c>
      <c r="G664" s="9"/>
    </row>
    <row r="665" spans="1:7" x14ac:dyDescent="0.25">
      <c r="A665">
        <v>663</v>
      </c>
      <c r="B665">
        <v>62.1</v>
      </c>
      <c r="C665" s="9">
        <f t="shared" si="44"/>
        <v>17.25</v>
      </c>
      <c r="D665" s="9">
        <f t="shared" si="45"/>
        <v>0.13888888888888928</v>
      </c>
      <c r="E665" s="9">
        <f t="shared" si="46"/>
        <v>8933.263888888896</v>
      </c>
      <c r="F665" s="9">
        <f t="shared" si="47"/>
        <v>48.506410256410298</v>
      </c>
      <c r="G665" s="9"/>
    </row>
    <row r="666" spans="1:7" x14ac:dyDescent="0.25">
      <c r="A666">
        <v>664</v>
      </c>
      <c r="B666">
        <v>63.1</v>
      </c>
      <c r="C666" s="9">
        <f t="shared" si="44"/>
        <v>17.527777777777779</v>
      </c>
      <c r="D666" s="9">
        <f t="shared" si="45"/>
        <v>0.27777777777777857</v>
      </c>
      <c r="E666" s="9">
        <f t="shared" si="46"/>
        <v>8950.6527777777846</v>
      </c>
      <c r="F666" s="9">
        <f t="shared" si="47"/>
        <v>48.527635542168717</v>
      </c>
      <c r="G666" s="9"/>
    </row>
    <row r="667" spans="1:7" x14ac:dyDescent="0.25">
      <c r="A667">
        <v>665</v>
      </c>
      <c r="B667">
        <v>65</v>
      </c>
      <c r="C667" s="9">
        <f t="shared" si="44"/>
        <v>18.055555555555554</v>
      </c>
      <c r="D667" s="9">
        <f t="shared" si="45"/>
        <v>0.52777777777777501</v>
      </c>
      <c r="E667" s="9">
        <f t="shared" si="46"/>
        <v>8968.4444444444507</v>
      </c>
      <c r="F667" s="9">
        <f t="shared" si="47"/>
        <v>48.550977443609057</v>
      </c>
      <c r="G667" s="9"/>
    </row>
    <row r="668" spans="1:7" x14ac:dyDescent="0.25">
      <c r="A668">
        <v>666</v>
      </c>
      <c r="B668">
        <v>65.5</v>
      </c>
      <c r="C668" s="9">
        <f t="shared" si="44"/>
        <v>18.194444444444443</v>
      </c>
      <c r="D668" s="9">
        <f t="shared" si="45"/>
        <v>0.13888888888888928</v>
      </c>
      <c r="E668" s="9">
        <f t="shared" si="46"/>
        <v>8986.5694444444507</v>
      </c>
      <c r="F668" s="9">
        <f t="shared" si="47"/>
        <v>48.576051051051081</v>
      </c>
      <c r="G668" s="9"/>
    </row>
    <row r="669" spans="1:7" x14ac:dyDescent="0.25">
      <c r="A669">
        <v>667</v>
      </c>
      <c r="B669">
        <v>65.5</v>
      </c>
      <c r="C669" s="9">
        <f t="shared" si="44"/>
        <v>18.194444444444443</v>
      </c>
      <c r="D669" s="9">
        <f t="shared" si="45"/>
        <v>0</v>
      </c>
      <c r="E669" s="9">
        <f t="shared" si="46"/>
        <v>9004.763888888896</v>
      </c>
      <c r="F669" s="9">
        <f t="shared" si="47"/>
        <v>48.601424287856112</v>
      </c>
      <c r="G669" s="9"/>
    </row>
    <row r="670" spans="1:7" x14ac:dyDescent="0.25">
      <c r="A670">
        <v>668</v>
      </c>
      <c r="B670">
        <v>67</v>
      </c>
      <c r="C670" s="9">
        <f t="shared" si="44"/>
        <v>18.611111111111111</v>
      </c>
      <c r="D670" s="9">
        <f t="shared" si="45"/>
        <v>0.41666666666666785</v>
      </c>
      <c r="E670" s="9">
        <f t="shared" si="46"/>
        <v>9023.1666666666752</v>
      </c>
      <c r="F670" s="9">
        <f t="shared" si="47"/>
        <v>48.627844311377295</v>
      </c>
      <c r="G670" s="9"/>
    </row>
    <row r="671" spans="1:7" x14ac:dyDescent="0.25">
      <c r="A671">
        <v>669</v>
      </c>
      <c r="B671">
        <v>68</v>
      </c>
      <c r="C671" s="9">
        <f t="shared" si="44"/>
        <v>18.888888888888889</v>
      </c>
      <c r="D671" s="9">
        <f t="shared" si="45"/>
        <v>0.27777777777777857</v>
      </c>
      <c r="E671" s="9">
        <f t="shared" si="46"/>
        <v>9041.9166666666752</v>
      </c>
      <c r="F671" s="9">
        <f t="shared" si="47"/>
        <v>48.656053811659241</v>
      </c>
      <c r="G671" s="9"/>
    </row>
    <row r="672" spans="1:7" x14ac:dyDescent="0.25">
      <c r="A672">
        <v>670</v>
      </c>
      <c r="B672">
        <v>68.5</v>
      </c>
      <c r="C672" s="9">
        <f t="shared" si="44"/>
        <v>19.027777777777779</v>
      </c>
      <c r="D672" s="9">
        <f t="shared" si="45"/>
        <v>0.13888888888888928</v>
      </c>
      <c r="E672" s="9">
        <f t="shared" si="46"/>
        <v>9060.8750000000091</v>
      </c>
      <c r="F672" s="9">
        <f t="shared" si="47"/>
        <v>48.685298507462733</v>
      </c>
      <c r="G672" s="9"/>
    </row>
    <row r="673" spans="1:7" x14ac:dyDescent="0.25">
      <c r="A673">
        <v>671</v>
      </c>
      <c r="B673">
        <v>68.5</v>
      </c>
      <c r="C673" s="9">
        <f t="shared" si="44"/>
        <v>19.027777777777779</v>
      </c>
      <c r="D673" s="9">
        <f t="shared" si="45"/>
        <v>0</v>
      </c>
      <c r="E673" s="9">
        <f t="shared" si="46"/>
        <v>9079.9027777777865</v>
      </c>
      <c r="F673" s="9">
        <f t="shared" si="47"/>
        <v>48.714828614008994</v>
      </c>
      <c r="G673" s="9"/>
    </row>
    <row r="674" spans="1:7" x14ac:dyDescent="0.25">
      <c r="A674">
        <v>672</v>
      </c>
      <c r="B674">
        <v>66.5</v>
      </c>
      <c r="C674" s="9">
        <f t="shared" si="44"/>
        <v>18.472222222222221</v>
      </c>
      <c r="D674" s="9">
        <f t="shared" si="45"/>
        <v>-0.55555555555555713</v>
      </c>
      <c r="E674" s="9">
        <f t="shared" si="46"/>
        <v>9098.6527777777865</v>
      </c>
      <c r="F674" s="9">
        <f t="shared" si="47"/>
        <v>48.742782738095286</v>
      </c>
      <c r="G674" s="9"/>
    </row>
    <row r="675" spans="1:7" x14ac:dyDescent="0.25">
      <c r="A675">
        <v>673</v>
      </c>
      <c r="B675">
        <v>65</v>
      </c>
      <c r="C675" s="9">
        <f t="shared" si="44"/>
        <v>18.055555555555554</v>
      </c>
      <c r="D675" s="9">
        <f t="shared" si="45"/>
        <v>-0.41666666666666785</v>
      </c>
      <c r="E675" s="9">
        <f t="shared" si="46"/>
        <v>9116.9166666666752</v>
      </c>
      <c r="F675" s="9">
        <f t="shared" si="47"/>
        <v>48.768053491827686</v>
      </c>
      <c r="G675" s="9"/>
    </row>
    <row r="676" spans="1:7" x14ac:dyDescent="0.25">
      <c r="A676">
        <v>674</v>
      </c>
      <c r="B676">
        <v>63.1</v>
      </c>
      <c r="C676" s="9">
        <f t="shared" si="44"/>
        <v>17.527777777777779</v>
      </c>
      <c r="D676" s="9">
        <f t="shared" si="45"/>
        <v>-0.52777777777777501</v>
      </c>
      <c r="E676" s="9">
        <f t="shared" si="46"/>
        <v>9134.7083333333412</v>
      </c>
      <c r="F676" s="9">
        <f t="shared" si="47"/>
        <v>48.790727002967401</v>
      </c>
      <c r="G676" s="9"/>
    </row>
    <row r="677" spans="1:7" x14ac:dyDescent="0.25">
      <c r="A677">
        <v>675</v>
      </c>
      <c r="B677">
        <v>61.1</v>
      </c>
      <c r="C677" s="9">
        <f t="shared" si="44"/>
        <v>16.972222222222221</v>
      </c>
      <c r="D677" s="9">
        <f t="shared" si="45"/>
        <v>-0.55555555555555713</v>
      </c>
      <c r="E677" s="9">
        <f t="shared" si="46"/>
        <v>9151.9583333333412</v>
      </c>
      <c r="F677" s="9">
        <f t="shared" si="47"/>
        <v>48.810444444444485</v>
      </c>
      <c r="G677" s="9"/>
    </row>
    <row r="678" spans="1:7" x14ac:dyDescent="0.25">
      <c r="A678">
        <v>676</v>
      </c>
      <c r="B678">
        <v>60.1</v>
      </c>
      <c r="C678" s="9">
        <f t="shared" si="44"/>
        <v>16.694444444444443</v>
      </c>
      <c r="D678" s="9">
        <f t="shared" si="45"/>
        <v>-0.27777777777777857</v>
      </c>
      <c r="E678" s="9">
        <f t="shared" si="46"/>
        <v>9168.7916666666752</v>
      </c>
      <c r="F678" s="9">
        <f t="shared" si="47"/>
        <v>48.827884615384662</v>
      </c>
      <c r="G678" s="9"/>
    </row>
    <row r="679" spans="1:7" x14ac:dyDescent="0.25">
      <c r="A679">
        <v>677</v>
      </c>
      <c r="B679">
        <v>58.6</v>
      </c>
      <c r="C679" s="9">
        <f t="shared" si="44"/>
        <v>16.277777777777779</v>
      </c>
      <c r="D679" s="9">
        <f t="shared" si="45"/>
        <v>-0.4166666666666643</v>
      </c>
      <c r="E679" s="9">
        <f t="shared" si="46"/>
        <v>9185.2777777777865</v>
      </c>
      <c r="F679" s="9">
        <f t="shared" si="47"/>
        <v>48.843426883308766</v>
      </c>
      <c r="G679" s="9"/>
    </row>
    <row r="680" spans="1:7" x14ac:dyDescent="0.25">
      <c r="A680">
        <v>678</v>
      </c>
      <c r="B680">
        <v>57.2</v>
      </c>
      <c r="C680" s="9">
        <f t="shared" si="44"/>
        <v>15.888888888888889</v>
      </c>
      <c r="D680" s="9">
        <f t="shared" si="45"/>
        <v>-0.38888888888888928</v>
      </c>
      <c r="E680" s="9">
        <f t="shared" si="46"/>
        <v>9201.3611111111186</v>
      </c>
      <c r="F680" s="9">
        <f t="shared" si="47"/>
        <v>48.856784660766998</v>
      </c>
      <c r="G680" s="9"/>
    </row>
    <row r="681" spans="1:7" x14ac:dyDescent="0.25">
      <c r="A681">
        <v>679</v>
      </c>
      <c r="B681">
        <v>56.2</v>
      </c>
      <c r="C681" s="9">
        <f t="shared" si="44"/>
        <v>15.611111111111111</v>
      </c>
      <c r="D681" s="9">
        <f t="shared" si="45"/>
        <v>-0.27777777777777857</v>
      </c>
      <c r="E681" s="9">
        <f t="shared" si="46"/>
        <v>9217.1111111111186</v>
      </c>
      <c r="F681" s="9">
        <f t="shared" si="47"/>
        <v>48.868335787923456</v>
      </c>
      <c r="G681" s="9"/>
    </row>
    <row r="682" spans="1:7" x14ac:dyDescent="0.25">
      <c r="A682">
        <v>680</v>
      </c>
      <c r="B682">
        <v>56.7</v>
      </c>
      <c r="C682" s="9">
        <f t="shared" si="44"/>
        <v>15.75</v>
      </c>
      <c r="D682" s="9">
        <f t="shared" si="45"/>
        <v>0.13888888888888928</v>
      </c>
      <c r="E682" s="9">
        <f t="shared" si="46"/>
        <v>9232.7916666666752</v>
      </c>
      <c r="F682" s="9">
        <f t="shared" si="47"/>
        <v>48.879485294117693</v>
      </c>
      <c r="G682" s="9"/>
    </row>
    <row r="683" spans="1:7" x14ac:dyDescent="0.25">
      <c r="A683">
        <v>681</v>
      </c>
      <c r="B683">
        <v>57.7</v>
      </c>
      <c r="C683" s="9">
        <f t="shared" si="44"/>
        <v>16.027777777777779</v>
      </c>
      <c r="D683" s="9">
        <f t="shared" si="45"/>
        <v>0.27777777777777857</v>
      </c>
      <c r="E683" s="9">
        <f t="shared" si="46"/>
        <v>9248.6805555555638</v>
      </c>
      <c r="F683" s="9">
        <f t="shared" si="47"/>
        <v>48.891703377386243</v>
      </c>
      <c r="G683" s="9"/>
    </row>
    <row r="684" spans="1:7" x14ac:dyDescent="0.25">
      <c r="A684">
        <v>682</v>
      </c>
      <c r="B684">
        <v>57.7</v>
      </c>
      <c r="C684" s="9">
        <f t="shared" si="44"/>
        <v>16.027777777777779</v>
      </c>
      <c r="D684" s="9">
        <f t="shared" si="45"/>
        <v>0</v>
      </c>
      <c r="E684" s="9">
        <f t="shared" si="46"/>
        <v>9264.7083333333412</v>
      </c>
      <c r="F684" s="9">
        <f t="shared" si="47"/>
        <v>48.90461876832849</v>
      </c>
      <c r="G684" s="9"/>
    </row>
    <row r="685" spans="1:7" x14ac:dyDescent="0.25">
      <c r="A685">
        <v>683</v>
      </c>
      <c r="B685">
        <v>58.2</v>
      </c>
      <c r="C685" s="9">
        <f t="shared" si="44"/>
        <v>16.166666666666668</v>
      </c>
      <c r="D685" s="9">
        <f t="shared" si="45"/>
        <v>0.13888888888888928</v>
      </c>
      <c r="E685" s="9">
        <f t="shared" si="46"/>
        <v>9280.8055555555638</v>
      </c>
      <c r="F685" s="9">
        <f t="shared" si="47"/>
        <v>48.917862371888766</v>
      </c>
      <c r="G685" s="9"/>
    </row>
    <row r="686" spans="1:7" x14ac:dyDescent="0.25">
      <c r="A686">
        <v>684</v>
      </c>
      <c r="B686">
        <v>59.1</v>
      </c>
      <c r="C686" s="9">
        <f t="shared" si="44"/>
        <v>16.416666666666668</v>
      </c>
      <c r="D686" s="9">
        <f t="shared" si="45"/>
        <v>0.25</v>
      </c>
      <c r="E686" s="9">
        <f t="shared" si="46"/>
        <v>9297.0972222222299</v>
      </c>
      <c r="F686" s="9">
        <f t="shared" si="47"/>
        <v>48.932090643274897</v>
      </c>
      <c r="G686" s="9"/>
    </row>
    <row r="687" spans="1:7" x14ac:dyDescent="0.25">
      <c r="A687">
        <v>685</v>
      </c>
      <c r="B687">
        <v>59.6</v>
      </c>
      <c r="C687" s="9">
        <f t="shared" si="44"/>
        <v>16.555555555555557</v>
      </c>
      <c r="D687" s="9">
        <f t="shared" si="45"/>
        <v>0.13888888888888928</v>
      </c>
      <c r="E687" s="9">
        <f t="shared" si="46"/>
        <v>9313.5833333333412</v>
      </c>
      <c r="F687" s="9">
        <f t="shared" si="47"/>
        <v>48.947299270073039</v>
      </c>
      <c r="G687" s="9"/>
    </row>
    <row r="688" spans="1:7" x14ac:dyDescent="0.25">
      <c r="A688">
        <v>686</v>
      </c>
      <c r="B688">
        <v>59.1</v>
      </c>
      <c r="C688" s="9">
        <f t="shared" si="44"/>
        <v>16.416666666666668</v>
      </c>
      <c r="D688" s="9">
        <f t="shared" si="45"/>
        <v>-0.13888888888888928</v>
      </c>
      <c r="E688" s="9">
        <f t="shared" si="46"/>
        <v>9330.0694444444507</v>
      </c>
      <c r="F688" s="9">
        <f t="shared" si="47"/>
        <v>48.96246355685134</v>
      </c>
      <c r="G688" s="9"/>
    </row>
    <row r="689" spans="1:7" x14ac:dyDescent="0.25">
      <c r="A689">
        <v>687</v>
      </c>
      <c r="B689">
        <v>59.1</v>
      </c>
      <c r="C689" s="9">
        <f t="shared" si="44"/>
        <v>16.416666666666668</v>
      </c>
      <c r="D689" s="9">
        <f t="shared" si="45"/>
        <v>0</v>
      </c>
      <c r="E689" s="9">
        <f t="shared" si="46"/>
        <v>9346.4861111111168</v>
      </c>
      <c r="F689" s="9">
        <f t="shared" si="47"/>
        <v>48.977219796215458</v>
      </c>
      <c r="G689" s="9"/>
    </row>
    <row r="690" spans="1:7" x14ac:dyDescent="0.25">
      <c r="A690">
        <v>688</v>
      </c>
      <c r="B690">
        <v>57.7</v>
      </c>
      <c r="C690" s="9">
        <f t="shared" si="44"/>
        <v>16.027777777777779</v>
      </c>
      <c r="D690" s="9">
        <f t="shared" si="45"/>
        <v>-0.38888888888888928</v>
      </c>
      <c r="E690" s="9">
        <f t="shared" si="46"/>
        <v>9362.7083333333376</v>
      </c>
      <c r="F690" s="9">
        <f t="shared" si="47"/>
        <v>48.990915697674438</v>
      </c>
      <c r="G690" s="9"/>
    </row>
    <row r="691" spans="1:7" x14ac:dyDescent="0.25">
      <c r="A691">
        <v>689</v>
      </c>
      <c r="B691">
        <v>56.7</v>
      </c>
      <c r="C691" s="9">
        <f t="shared" si="44"/>
        <v>15.75</v>
      </c>
      <c r="D691" s="9">
        <f t="shared" si="45"/>
        <v>-0.27777777777777857</v>
      </c>
      <c r="E691" s="9">
        <f t="shared" si="46"/>
        <v>9378.5972222222263</v>
      </c>
      <c r="F691" s="9">
        <f t="shared" si="47"/>
        <v>49.002830188679269</v>
      </c>
      <c r="G691" s="9"/>
    </row>
    <row r="692" spans="1:7" x14ac:dyDescent="0.25">
      <c r="A692">
        <v>690</v>
      </c>
      <c r="B692">
        <v>56.7</v>
      </c>
      <c r="C692" s="9">
        <f t="shared" si="44"/>
        <v>15.75</v>
      </c>
      <c r="D692" s="9">
        <f t="shared" si="45"/>
        <v>0</v>
      </c>
      <c r="E692" s="9">
        <f t="shared" si="46"/>
        <v>9394.3472222222263</v>
      </c>
      <c r="F692" s="9">
        <f t="shared" si="47"/>
        <v>49.013985507246403</v>
      </c>
      <c r="G692" s="9"/>
    </row>
    <row r="693" spans="1:7" x14ac:dyDescent="0.25">
      <c r="A693">
        <v>691</v>
      </c>
      <c r="B693">
        <v>56.2</v>
      </c>
      <c r="C693" s="9">
        <f t="shared" si="44"/>
        <v>15.611111111111111</v>
      </c>
      <c r="D693" s="9">
        <f t="shared" si="45"/>
        <v>-0.13888888888888928</v>
      </c>
      <c r="E693" s="9">
        <f t="shared" si="46"/>
        <v>9410.027777777781</v>
      </c>
      <c r="F693" s="9">
        <f t="shared" si="47"/>
        <v>49.024746743849512</v>
      </c>
      <c r="G693" s="9"/>
    </row>
    <row r="694" spans="1:7" x14ac:dyDescent="0.25">
      <c r="A694">
        <v>692</v>
      </c>
      <c r="B694">
        <v>55.7</v>
      </c>
      <c r="C694" s="9">
        <f t="shared" si="44"/>
        <v>15.472222222222223</v>
      </c>
      <c r="D694" s="9">
        <f t="shared" si="45"/>
        <v>-0.13888888888888751</v>
      </c>
      <c r="E694" s="9">
        <f t="shared" si="46"/>
        <v>9425.5694444444471</v>
      </c>
      <c r="F694" s="9">
        <f t="shared" si="47"/>
        <v>49.034754335260132</v>
      </c>
      <c r="G694" s="9"/>
    </row>
    <row r="695" spans="1:7" x14ac:dyDescent="0.25">
      <c r="A695">
        <v>693</v>
      </c>
      <c r="B695">
        <v>54.2</v>
      </c>
      <c r="C695" s="9">
        <f t="shared" si="44"/>
        <v>15.055555555555555</v>
      </c>
      <c r="D695" s="9">
        <f t="shared" si="45"/>
        <v>-0.41666666666666785</v>
      </c>
      <c r="E695" s="9">
        <f t="shared" si="46"/>
        <v>9440.8333333333358</v>
      </c>
      <c r="F695" s="9">
        <f t="shared" si="47"/>
        <v>49.043290043290057</v>
      </c>
      <c r="G695" s="9"/>
    </row>
    <row r="696" spans="1:7" x14ac:dyDescent="0.25">
      <c r="A696">
        <v>694</v>
      </c>
      <c r="B696">
        <v>54</v>
      </c>
      <c r="C696" s="9">
        <f t="shared" si="44"/>
        <v>15</v>
      </c>
      <c r="D696" s="9">
        <f t="shared" si="45"/>
        <v>-5.5555555555555358E-2</v>
      </c>
      <c r="E696" s="9">
        <f t="shared" si="46"/>
        <v>9455.8611111111131</v>
      </c>
      <c r="F696" s="9">
        <f t="shared" si="47"/>
        <v>49.050576368876087</v>
      </c>
      <c r="G696" s="9"/>
    </row>
    <row r="697" spans="1:7" x14ac:dyDescent="0.25">
      <c r="A697">
        <v>695</v>
      </c>
      <c r="B697">
        <v>54</v>
      </c>
      <c r="C697" s="9">
        <f t="shared" si="44"/>
        <v>15</v>
      </c>
      <c r="D697" s="9">
        <f t="shared" si="45"/>
        <v>0</v>
      </c>
      <c r="E697" s="9">
        <f t="shared" si="46"/>
        <v>9470.8611111111131</v>
      </c>
      <c r="F697" s="9">
        <f t="shared" si="47"/>
        <v>49.057697841726629</v>
      </c>
      <c r="G697" s="9"/>
    </row>
    <row r="698" spans="1:7" x14ac:dyDescent="0.25">
      <c r="A698">
        <v>696</v>
      </c>
      <c r="B698">
        <v>54</v>
      </c>
      <c r="C698" s="9">
        <f t="shared" si="44"/>
        <v>15</v>
      </c>
      <c r="D698" s="9">
        <f t="shared" si="45"/>
        <v>0</v>
      </c>
      <c r="E698" s="9">
        <f t="shared" si="46"/>
        <v>9485.8611111111131</v>
      </c>
      <c r="F698" s="9">
        <f t="shared" si="47"/>
        <v>49.064798850574725</v>
      </c>
      <c r="G698" s="9"/>
    </row>
    <row r="699" spans="1:7" x14ac:dyDescent="0.25">
      <c r="A699">
        <v>697</v>
      </c>
      <c r="B699">
        <v>54.1</v>
      </c>
      <c r="C699" s="9">
        <f t="shared" si="44"/>
        <v>15.027777777777779</v>
      </c>
      <c r="D699" s="9">
        <f t="shared" si="45"/>
        <v>2.7777777777778567E-2</v>
      </c>
      <c r="E699" s="9">
        <f t="shared" si="46"/>
        <v>9500.8750000000018</v>
      </c>
      <c r="F699" s="9">
        <f t="shared" si="47"/>
        <v>49.071951219512208</v>
      </c>
      <c r="G699" s="9"/>
    </row>
    <row r="700" spans="1:7" x14ac:dyDescent="0.25">
      <c r="A700">
        <v>698</v>
      </c>
      <c r="B700">
        <v>53.7</v>
      </c>
      <c r="C700" s="9">
        <f t="shared" si="44"/>
        <v>14.916666666666668</v>
      </c>
      <c r="D700" s="9">
        <f t="shared" si="45"/>
        <v>-0.11111111111111072</v>
      </c>
      <c r="E700" s="9">
        <f t="shared" si="46"/>
        <v>9515.8472222222244</v>
      </c>
      <c r="F700" s="9">
        <f t="shared" si="47"/>
        <v>49.078868194842414</v>
      </c>
      <c r="G700" s="9"/>
    </row>
    <row r="701" spans="1:7" x14ac:dyDescent="0.25">
      <c r="A701">
        <v>699</v>
      </c>
      <c r="B701">
        <v>54</v>
      </c>
      <c r="C701" s="9">
        <f t="shared" si="44"/>
        <v>15</v>
      </c>
      <c r="D701" s="9">
        <f t="shared" si="45"/>
        <v>8.3333333333332149E-2</v>
      </c>
      <c r="E701" s="9">
        <f t="shared" si="46"/>
        <v>9530.8055555555566</v>
      </c>
      <c r="F701" s="9">
        <f t="shared" si="47"/>
        <v>49.085693848354801</v>
      </c>
      <c r="G701" s="9"/>
    </row>
    <row r="702" spans="1:7" x14ac:dyDescent="0.25">
      <c r="A702">
        <v>700</v>
      </c>
      <c r="B702">
        <v>53.8</v>
      </c>
      <c r="C702" s="9">
        <f t="shared" si="44"/>
        <v>14.944444444444443</v>
      </c>
      <c r="D702" s="9">
        <f t="shared" si="45"/>
        <v>-5.5555555555557135E-2</v>
      </c>
      <c r="E702" s="9">
        <f t="shared" si="46"/>
        <v>9545.7777777777792</v>
      </c>
      <c r="F702" s="9">
        <f t="shared" si="47"/>
        <v>49.092571428571439</v>
      </c>
      <c r="G702" s="9"/>
    </row>
    <row r="703" spans="1:7" x14ac:dyDescent="0.25">
      <c r="A703">
        <v>701</v>
      </c>
      <c r="B703">
        <v>52.9</v>
      </c>
      <c r="C703" s="9">
        <f t="shared" si="44"/>
        <v>14.694444444444443</v>
      </c>
      <c r="D703" s="9">
        <f t="shared" si="45"/>
        <v>-0.25</v>
      </c>
      <c r="E703" s="9">
        <f t="shared" si="46"/>
        <v>9560.5972222222244</v>
      </c>
      <c r="F703" s="9">
        <f t="shared" si="47"/>
        <v>49.098644793152651</v>
      </c>
      <c r="G703" s="9"/>
    </row>
    <row r="704" spans="1:7" x14ac:dyDescent="0.25">
      <c r="A704">
        <v>702</v>
      </c>
      <c r="B704">
        <v>52</v>
      </c>
      <c r="C704" s="9">
        <f t="shared" si="44"/>
        <v>14.444444444444445</v>
      </c>
      <c r="D704" s="9">
        <f t="shared" si="45"/>
        <v>-0.24999999999999822</v>
      </c>
      <c r="E704" s="9">
        <f t="shared" si="46"/>
        <v>9575.1666666666697</v>
      </c>
      <c r="F704" s="9">
        <f t="shared" si="47"/>
        <v>49.103418803418819</v>
      </c>
      <c r="G704" s="9"/>
    </row>
    <row r="705" spans="1:7" x14ac:dyDescent="0.25">
      <c r="A705">
        <v>703</v>
      </c>
      <c r="B705">
        <v>53.7</v>
      </c>
      <c r="C705" s="9">
        <f t="shared" si="44"/>
        <v>14.916666666666668</v>
      </c>
      <c r="D705" s="9">
        <f t="shared" si="45"/>
        <v>0.47222222222222321</v>
      </c>
      <c r="E705" s="9">
        <f t="shared" si="46"/>
        <v>9589.8472222222263</v>
      </c>
      <c r="F705" s="9">
        <f t="shared" si="47"/>
        <v>49.10874822190614</v>
      </c>
      <c r="G705" s="9"/>
    </row>
    <row r="706" spans="1:7" x14ac:dyDescent="0.25">
      <c r="A706">
        <v>704</v>
      </c>
      <c r="B706">
        <v>56.7</v>
      </c>
      <c r="C706" s="9">
        <f t="shared" si="44"/>
        <v>15.75</v>
      </c>
      <c r="D706" s="9">
        <f t="shared" si="45"/>
        <v>0.83333333333333215</v>
      </c>
      <c r="E706" s="9">
        <f t="shared" si="46"/>
        <v>9605.1805555555584</v>
      </c>
      <c r="F706" s="9">
        <f t="shared" si="47"/>
        <v>49.117400568181836</v>
      </c>
      <c r="G706" s="9"/>
    </row>
    <row r="707" spans="1:7" x14ac:dyDescent="0.25">
      <c r="A707">
        <v>705</v>
      </c>
      <c r="B707">
        <v>59.6</v>
      </c>
      <c r="C707" s="9">
        <f t="shared" si="44"/>
        <v>16.555555555555557</v>
      </c>
      <c r="D707" s="9">
        <f t="shared" si="45"/>
        <v>0.80555555555555713</v>
      </c>
      <c r="E707" s="9">
        <f t="shared" si="46"/>
        <v>9621.3333333333358</v>
      </c>
      <c r="F707" s="9">
        <f t="shared" si="47"/>
        <v>49.130212765957459</v>
      </c>
      <c r="G707" s="9"/>
    </row>
    <row r="708" spans="1:7" x14ac:dyDescent="0.25">
      <c r="A708">
        <v>706</v>
      </c>
      <c r="B708">
        <v>63.6</v>
      </c>
      <c r="C708" s="9">
        <f t="shared" si="44"/>
        <v>17.666666666666668</v>
      </c>
      <c r="D708" s="9">
        <f t="shared" si="45"/>
        <v>1.1111111111111107</v>
      </c>
      <c r="E708" s="9">
        <f t="shared" si="46"/>
        <v>9638.4444444444453</v>
      </c>
      <c r="F708" s="9">
        <f t="shared" si="47"/>
        <v>49.147875354107654</v>
      </c>
      <c r="G708" s="9"/>
    </row>
    <row r="709" spans="1:7" x14ac:dyDescent="0.25">
      <c r="A709">
        <v>707</v>
      </c>
      <c r="B709">
        <v>66.3</v>
      </c>
      <c r="C709" s="9">
        <f t="shared" si="44"/>
        <v>18.416666666666664</v>
      </c>
      <c r="D709" s="9">
        <f t="shared" si="45"/>
        <v>0.74999999999999645</v>
      </c>
      <c r="E709" s="9">
        <f t="shared" si="46"/>
        <v>9656.4861111111113</v>
      </c>
      <c r="F709" s="9">
        <f t="shared" si="47"/>
        <v>49.170226308345121</v>
      </c>
      <c r="G709" s="9"/>
    </row>
    <row r="710" spans="1:7" x14ac:dyDescent="0.25">
      <c r="A710">
        <v>708</v>
      </c>
      <c r="B710">
        <v>67.7</v>
      </c>
      <c r="C710" s="9">
        <f t="shared" ref="C710:C773" si="48">B710/3.6</f>
        <v>18.805555555555557</v>
      </c>
      <c r="D710" s="9">
        <f t="shared" ref="D710:D773" si="49">(C710-C709)/(A710-A709)</f>
        <v>0.38888888888889284</v>
      </c>
      <c r="E710" s="9">
        <f t="shared" ref="E710:E773" si="50">E709+C709*(A710-A709)+(C710-C709)*(A710-A709)/2</f>
        <v>9675.0972222222226</v>
      </c>
      <c r="F710" s="9">
        <f t="shared" ref="F710:F773" si="51">E710/A710*3.6</f>
        <v>49.195409604519774</v>
      </c>
      <c r="G710" s="9"/>
    </row>
    <row r="711" spans="1:7" x14ac:dyDescent="0.25">
      <c r="A711">
        <v>709</v>
      </c>
      <c r="B711">
        <v>70.599999999999994</v>
      </c>
      <c r="C711" s="9">
        <f t="shared" si="48"/>
        <v>19.611111111111111</v>
      </c>
      <c r="D711" s="9">
        <f t="shared" si="49"/>
        <v>0.80555555555555358</v>
      </c>
      <c r="E711" s="9">
        <f t="shared" si="50"/>
        <v>9694.3055555555547</v>
      </c>
      <c r="F711" s="9">
        <f t="shared" si="51"/>
        <v>49.223554301833566</v>
      </c>
      <c r="G711" s="9"/>
    </row>
    <row r="712" spans="1:7" x14ac:dyDescent="0.25">
      <c r="A712">
        <v>710</v>
      </c>
      <c r="B712">
        <v>73.5</v>
      </c>
      <c r="C712" s="9">
        <f t="shared" si="48"/>
        <v>20.416666666666668</v>
      </c>
      <c r="D712" s="9">
        <f t="shared" si="49"/>
        <v>0.80555555555555713</v>
      </c>
      <c r="E712" s="9">
        <f t="shared" si="50"/>
        <v>9714.3194444444434</v>
      </c>
      <c r="F712" s="9">
        <f t="shared" si="51"/>
        <v>49.255704225352112</v>
      </c>
      <c r="G712" s="9"/>
    </row>
    <row r="713" spans="1:7" x14ac:dyDescent="0.25">
      <c r="A713">
        <v>711</v>
      </c>
      <c r="B713">
        <v>76.2</v>
      </c>
      <c r="C713" s="9">
        <f t="shared" si="48"/>
        <v>21.166666666666668</v>
      </c>
      <c r="D713" s="9">
        <f t="shared" si="49"/>
        <v>0.75</v>
      </c>
      <c r="E713" s="9">
        <f t="shared" si="50"/>
        <v>9735.1111111111095</v>
      </c>
      <c r="F713" s="9">
        <f t="shared" si="51"/>
        <v>49.29170182841068</v>
      </c>
      <c r="G713" s="9"/>
    </row>
    <row r="714" spans="1:7" x14ac:dyDescent="0.25">
      <c r="A714">
        <v>712</v>
      </c>
      <c r="B714">
        <v>79.099999999999994</v>
      </c>
      <c r="C714" s="9">
        <f t="shared" si="48"/>
        <v>21.972222222222221</v>
      </c>
      <c r="D714" s="9">
        <f t="shared" si="49"/>
        <v>0.80555555555555358</v>
      </c>
      <c r="E714" s="9">
        <f t="shared" si="50"/>
        <v>9756.6805555555529</v>
      </c>
      <c r="F714" s="9">
        <f t="shared" si="51"/>
        <v>49.331530898876387</v>
      </c>
      <c r="G714" s="9"/>
    </row>
    <row r="715" spans="1:7" x14ac:dyDescent="0.25">
      <c r="A715">
        <v>713</v>
      </c>
      <c r="B715">
        <v>81.400000000000006</v>
      </c>
      <c r="C715" s="9">
        <f t="shared" si="48"/>
        <v>22.611111111111111</v>
      </c>
      <c r="D715" s="9">
        <f t="shared" si="49"/>
        <v>0.63888888888888928</v>
      </c>
      <c r="E715" s="9">
        <f t="shared" si="50"/>
        <v>9778.9722222222208</v>
      </c>
      <c r="F715" s="9">
        <f t="shared" si="51"/>
        <v>49.374894810659185</v>
      </c>
      <c r="G715" s="9"/>
    </row>
    <row r="716" spans="1:7" x14ac:dyDescent="0.25">
      <c r="A716">
        <v>714</v>
      </c>
      <c r="B716">
        <v>84</v>
      </c>
      <c r="C716" s="9">
        <f t="shared" si="48"/>
        <v>23.333333333333332</v>
      </c>
      <c r="D716" s="9">
        <f t="shared" si="49"/>
        <v>0.72222222222222143</v>
      </c>
      <c r="E716" s="9">
        <f t="shared" si="50"/>
        <v>9801.9444444444434</v>
      </c>
      <c r="F716" s="9">
        <f t="shared" si="51"/>
        <v>49.421568627450974</v>
      </c>
      <c r="G716" s="9"/>
    </row>
    <row r="717" spans="1:7" x14ac:dyDescent="0.25">
      <c r="A717">
        <v>715</v>
      </c>
      <c r="B717">
        <v>87.1</v>
      </c>
      <c r="C717" s="9">
        <f t="shared" si="48"/>
        <v>24.194444444444443</v>
      </c>
      <c r="D717" s="9">
        <f t="shared" si="49"/>
        <v>0.86111111111111072</v>
      </c>
      <c r="E717" s="9">
        <f t="shared" si="50"/>
        <v>9825.7083333333321</v>
      </c>
      <c r="F717" s="9">
        <f t="shared" si="51"/>
        <v>49.472097902097893</v>
      </c>
      <c r="G717" s="9"/>
    </row>
    <row r="718" spans="1:7" x14ac:dyDescent="0.25">
      <c r="A718">
        <v>716</v>
      </c>
      <c r="B718">
        <v>87.9</v>
      </c>
      <c r="C718" s="9">
        <f t="shared" si="48"/>
        <v>24.416666666666668</v>
      </c>
      <c r="D718" s="9">
        <f t="shared" si="49"/>
        <v>0.22222222222222499</v>
      </c>
      <c r="E718" s="9">
        <f t="shared" si="50"/>
        <v>9850.0138888888887</v>
      </c>
      <c r="F718" s="9">
        <f t="shared" si="51"/>
        <v>49.525209497206703</v>
      </c>
      <c r="G718" s="9"/>
    </row>
    <row r="719" spans="1:7" x14ac:dyDescent="0.25">
      <c r="A719">
        <v>717</v>
      </c>
      <c r="B719">
        <v>87.3</v>
      </c>
      <c r="C719" s="9">
        <f t="shared" si="48"/>
        <v>24.25</v>
      </c>
      <c r="D719" s="9">
        <f t="shared" si="49"/>
        <v>-0.16666666666666785</v>
      </c>
      <c r="E719" s="9">
        <f t="shared" si="50"/>
        <v>9874.3472222222208</v>
      </c>
      <c r="F719" s="9">
        <f t="shared" si="51"/>
        <v>49.578312412831231</v>
      </c>
      <c r="G719" s="9"/>
    </row>
    <row r="720" spans="1:7" x14ac:dyDescent="0.25">
      <c r="A720">
        <v>718</v>
      </c>
      <c r="B720">
        <v>87.1</v>
      </c>
      <c r="C720" s="9">
        <f t="shared" si="48"/>
        <v>24.194444444444443</v>
      </c>
      <c r="D720" s="9">
        <f t="shared" si="49"/>
        <v>-5.5555555555557135E-2</v>
      </c>
      <c r="E720" s="9">
        <f t="shared" si="50"/>
        <v>9898.5694444444434</v>
      </c>
      <c r="F720" s="9">
        <f t="shared" si="51"/>
        <v>49.630710306406684</v>
      </c>
      <c r="G720" s="9"/>
    </row>
    <row r="721" spans="1:7" x14ac:dyDescent="0.25">
      <c r="A721">
        <v>719</v>
      </c>
      <c r="B721">
        <v>87.6</v>
      </c>
      <c r="C721" s="9">
        <f t="shared" si="48"/>
        <v>24.333333333333332</v>
      </c>
      <c r="D721" s="9">
        <f t="shared" si="49"/>
        <v>0.13888888888888928</v>
      </c>
      <c r="E721" s="9">
        <f t="shared" si="50"/>
        <v>9922.8333333333339</v>
      </c>
      <c r="F721" s="9">
        <f t="shared" si="51"/>
        <v>49.683171070931856</v>
      </c>
      <c r="G721" s="9"/>
    </row>
    <row r="722" spans="1:7" x14ac:dyDescent="0.25">
      <c r="A722">
        <v>720</v>
      </c>
      <c r="B722">
        <v>87.5</v>
      </c>
      <c r="C722" s="9">
        <f t="shared" si="48"/>
        <v>24.305555555555554</v>
      </c>
      <c r="D722" s="9">
        <f t="shared" si="49"/>
        <v>-2.7777777777778567E-2</v>
      </c>
      <c r="E722" s="9">
        <f t="shared" si="50"/>
        <v>9947.1527777777792</v>
      </c>
      <c r="F722" s="9">
        <f t="shared" si="51"/>
        <v>49.735763888888897</v>
      </c>
      <c r="G722" s="9"/>
    </row>
    <row r="723" spans="1:7" x14ac:dyDescent="0.25">
      <c r="A723">
        <v>721</v>
      </c>
      <c r="B723">
        <v>86.9</v>
      </c>
      <c r="C723" s="9">
        <f t="shared" si="48"/>
        <v>24.138888888888889</v>
      </c>
      <c r="D723" s="9">
        <f t="shared" si="49"/>
        <v>-0.1666666666666643</v>
      </c>
      <c r="E723" s="9">
        <f t="shared" si="50"/>
        <v>9971.375</v>
      </c>
      <c r="F723" s="9">
        <f t="shared" si="51"/>
        <v>49.787725381414702</v>
      </c>
      <c r="G723" s="9"/>
    </row>
    <row r="724" spans="1:7" x14ac:dyDescent="0.25">
      <c r="A724">
        <v>722</v>
      </c>
      <c r="B724">
        <v>86.7</v>
      </c>
      <c r="C724" s="9">
        <f t="shared" si="48"/>
        <v>24.083333333333332</v>
      </c>
      <c r="D724" s="9">
        <f t="shared" si="49"/>
        <v>-5.5555555555557135E-2</v>
      </c>
      <c r="E724" s="9">
        <f t="shared" si="50"/>
        <v>9995.4861111111113</v>
      </c>
      <c r="F724" s="9">
        <f t="shared" si="51"/>
        <v>49.838988919667592</v>
      </c>
      <c r="G724" s="9"/>
    </row>
    <row r="725" spans="1:7" x14ac:dyDescent="0.25">
      <c r="A725">
        <v>723</v>
      </c>
      <c r="B725">
        <v>85.5</v>
      </c>
      <c r="C725" s="9">
        <f t="shared" si="48"/>
        <v>23.75</v>
      </c>
      <c r="D725" s="9">
        <f t="shared" si="49"/>
        <v>-0.33333333333333215</v>
      </c>
      <c r="E725" s="9">
        <f t="shared" si="50"/>
        <v>10019.402777777779</v>
      </c>
      <c r="F725" s="9">
        <f t="shared" si="51"/>
        <v>49.889142461964042</v>
      </c>
      <c r="G725" s="9"/>
    </row>
    <row r="726" spans="1:7" x14ac:dyDescent="0.25">
      <c r="A726">
        <v>724</v>
      </c>
      <c r="B726">
        <v>84.3</v>
      </c>
      <c r="C726" s="9">
        <f t="shared" si="48"/>
        <v>23.416666666666664</v>
      </c>
      <c r="D726" s="9">
        <f t="shared" si="49"/>
        <v>-0.3333333333333357</v>
      </c>
      <c r="E726" s="9">
        <f t="shared" si="50"/>
        <v>10042.986111111113</v>
      </c>
      <c r="F726" s="9">
        <f t="shared" si="51"/>
        <v>49.937500000000007</v>
      </c>
      <c r="G726" s="9"/>
    </row>
    <row r="727" spans="1:7" x14ac:dyDescent="0.25">
      <c r="A727">
        <v>725</v>
      </c>
      <c r="B727">
        <v>82.9</v>
      </c>
      <c r="C727" s="9">
        <f t="shared" si="48"/>
        <v>23.027777777777779</v>
      </c>
      <c r="D727" s="9">
        <f t="shared" si="49"/>
        <v>-0.38888888888888573</v>
      </c>
      <c r="E727" s="9">
        <f t="shared" si="50"/>
        <v>10066.208333333334</v>
      </c>
      <c r="F727" s="9">
        <f t="shared" si="51"/>
        <v>49.983931034482758</v>
      </c>
      <c r="G727" s="9"/>
    </row>
    <row r="728" spans="1:7" x14ac:dyDescent="0.25">
      <c r="A728">
        <v>726</v>
      </c>
      <c r="B728">
        <v>81.3</v>
      </c>
      <c r="C728" s="9">
        <f t="shared" si="48"/>
        <v>22.583333333333332</v>
      </c>
      <c r="D728" s="9">
        <f t="shared" si="49"/>
        <v>-0.44444444444444642</v>
      </c>
      <c r="E728" s="9">
        <f t="shared" si="50"/>
        <v>10089.013888888889</v>
      </c>
      <c r="F728" s="9">
        <f t="shared" si="51"/>
        <v>50.028168044077134</v>
      </c>
      <c r="G728" s="9"/>
    </row>
    <row r="729" spans="1:7" x14ac:dyDescent="0.25">
      <c r="A729">
        <v>727</v>
      </c>
      <c r="B729">
        <v>79.599999999999994</v>
      </c>
      <c r="C729" s="9">
        <f t="shared" si="48"/>
        <v>22.111111111111111</v>
      </c>
      <c r="D729" s="9">
        <f t="shared" si="49"/>
        <v>-0.47222222222222143</v>
      </c>
      <c r="E729" s="9">
        <f t="shared" si="50"/>
        <v>10111.361111111111</v>
      </c>
      <c r="F729" s="9">
        <f t="shared" si="51"/>
        <v>50.070013755158186</v>
      </c>
      <c r="G729" s="9"/>
    </row>
    <row r="730" spans="1:7" x14ac:dyDescent="0.25">
      <c r="A730">
        <v>728</v>
      </c>
      <c r="B730">
        <v>78.2</v>
      </c>
      <c r="C730" s="9">
        <f t="shared" si="48"/>
        <v>21.722222222222221</v>
      </c>
      <c r="D730" s="9">
        <f t="shared" si="49"/>
        <v>-0.38888888888888928</v>
      </c>
      <c r="E730" s="9">
        <f t="shared" si="50"/>
        <v>10133.277777777777</v>
      </c>
      <c r="F730" s="9">
        <f t="shared" si="51"/>
        <v>50.109615384615381</v>
      </c>
      <c r="G730" s="9"/>
    </row>
    <row r="731" spans="1:7" x14ac:dyDescent="0.25">
      <c r="A731">
        <v>729</v>
      </c>
      <c r="B731">
        <v>77.2</v>
      </c>
      <c r="C731" s="9">
        <f t="shared" si="48"/>
        <v>21.444444444444446</v>
      </c>
      <c r="D731" s="9">
        <f t="shared" si="49"/>
        <v>-0.27777777777777501</v>
      </c>
      <c r="E731" s="9">
        <f t="shared" si="50"/>
        <v>10154.861111111111</v>
      </c>
      <c r="F731" s="9">
        <f t="shared" si="51"/>
        <v>50.147462277091911</v>
      </c>
      <c r="G731" s="9"/>
    </row>
    <row r="732" spans="1:7" x14ac:dyDescent="0.25">
      <c r="A732">
        <v>730</v>
      </c>
      <c r="B732">
        <v>77.400000000000006</v>
      </c>
      <c r="C732" s="9">
        <f t="shared" si="48"/>
        <v>21.5</v>
      </c>
      <c r="D732" s="9">
        <f t="shared" si="49"/>
        <v>5.5555555555553582E-2</v>
      </c>
      <c r="E732" s="9">
        <f t="shared" si="50"/>
        <v>10176.333333333334</v>
      </c>
      <c r="F732" s="9">
        <f t="shared" si="51"/>
        <v>50.184657534246575</v>
      </c>
      <c r="G732" s="9"/>
    </row>
    <row r="733" spans="1:7" x14ac:dyDescent="0.25">
      <c r="A733">
        <v>731</v>
      </c>
      <c r="B733">
        <v>78</v>
      </c>
      <c r="C733" s="9">
        <f t="shared" si="48"/>
        <v>21.666666666666668</v>
      </c>
      <c r="D733" s="9">
        <f t="shared" si="49"/>
        <v>0.16666666666666785</v>
      </c>
      <c r="E733" s="9">
        <f t="shared" si="50"/>
        <v>10197.916666666668</v>
      </c>
      <c r="F733" s="9">
        <f t="shared" si="51"/>
        <v>50.222298221614231</v>
      </c>
      <c r="G733" s="9"/>
    </row>
    <row r="734" spans="1:7" x14ac:dyDescent="0.25">
      <c r="A734">
        <v>732</v>
      </c>
      <c r="B734">
        <v>78.7</v>
      </c>
      <c r="C734" s="9">
        <f t="shared" si="48"/>
        <v>21.861111111111111</v>
      </c>
      <c r="D734" s="9">
        <f t="shared" si="49"/>
        <v>0.19444444444444287</v>
      </c>
      <c r="E734" s="9">
        <f t="shared" si="50"/>
        <v>10219.680555555557</v>
      </c>
      <c r="F734" s="9">
        <f t="shared" si="51"/>
        <v>50.260724043715854</v>
      </c>
      <c r="G734" s="9"/>
    </row>
    <row r="735" spans="1:7" x14ac:dyDescent="0.25">
      <c r="A735">
        <v>733</v>
      </c>
      <c r="B735">
        <v>79.8</v>
      </c>
      <c r="C735" s="9">
        <f t="shared" si="48"/>
        <v>22.166666666666664</v>
      </c>
      <c r="D735" s="9">
        <f t="shared" si="49"/>
        <v>0.30555555555555358</v>
      </c>
      <c r="E735" s="9">
        <f t="shared" si="50"/>
        <v>10241.694444444445</v>
      </c>
      <c r="F735" s="9">
        <f t="shared" si="51"/>
        <v>50.30027285129605</v>
      </c>
      <c r="G735" s="9"/>
    </row>
    <row r="736" spans="1:7" x14ac:dyDescent="0.25">
      <c r="A736">
        <v>734</v>
      </c>
      <c r="B736">
        <v>79.2</v>
      </c>
      <c r="C736" s="9">
        <f t="shared" si="48"/>
        <v>22</v>
      </c>
      <c r="D736" s="9">
        <f t="shared" si="49"/>
        <v>-0.1666666666666643</v>
      </c>
      <c r="E736" s="9">
        <f t="shared" si="50"/>
        <v>10263.777777777777</v>
      </c>
      <c r="F736" s="9">
        <f t="shared" si="51"/>
        <v>50.340054495912803</v>
      </c>
      <c r="G736" s="9"/>
    </row>
    <row r="737" spans="1:7" x14ac:dyDescent="0.25">
      <c r="A737">
        <v>735</v>
      </c>
      <c r="B737">
        <v>77.400000000000006</v>
      </c>
      <c r="C737" s="9">
        <f t="shared" si="48"/>
        <v>21.5</v>
      </c>
      <c r="D737" s="9">
        <f t="shared" si="49"/>
        <v>-0.5</v>
      </c>
      <c r="E737" s="9">
        <f t="shared" si="50"/>
        <v>10285.527777777777</v>
      </c>
      <c r="F737" s="9">
        <f t="shared" si="51"/>
        <v>50.378095238095241</v>
      </c>
      <c r="G737" s="9"/>
    </row>
    <row r="738" spans="1:7" x14ac:dyDescent="0.25">
      <c r="A738">
        <v>736</v>
      </c>
      <c r="B738">
        <v>75.400000000000006</v>
      </c>
      <c r="C738" s="9">
        <f t="shared" si="48"/>
        <v>20.944444444444446</v>
      </c>
      <c r="D738" s="9">
        <f t="shared" si="49"/>
        <v>-0.55555555555555358</v>
      </c>
      <c r="E738" s="9">
        <f t="shared" si="50"/>
        <v>10306.75</v>
      </c>
      <c r="F738" s="9">
        <f t="shared" si="51"/>
        <v>50.41345108695652</v>
      </c>
      <c r="G738" s="9"/>
    </row>
    <row r="739" spans="1:7" x14ac:dyDescent="0.25">
      <c r="A739">
        <v>737</v>
      </c>
      <c r="B739">
        <v>73.400000000000006</v>
      </c>
      <c r="C739" s="9">
        <f t="shared" si="48"/>
        <v>20.388888888888889</v>
      </c>
      <c r="D739" s="9">
        <f t="shared" si="49"/>
        <v>-0.55555555555555713</v>
      </c>
      <c r="E739" s="9">
        <f t="shared" si="50"/>
        <v>10327.416666666668</v>
      </c>
      <c r="F739" s="9">
        <f t="shared" si="51"/>
        <v>50.4459972862958</v>
      </c>
      <c r="G739" s="9"/>
    </row>
    <row r="740" spans="1:7" x14ac:dyDescent="0.25">
      <c r="A740">
        <v>738</v>
      </c>
      <c r="B740">
        <v>70.8</v>
      </c>
      <c r="C740" s="9">
        <f t="shared" si="48"/>
        <v>19.666666666666664</v>
      </c>
      <c r="D740" s="9">
        <f t="shared" si="49"/>
        <v>-0.72222222222222499</v>
      </c>
      <c r="E740" s="9">
        <f t="shared" si="50"/>
        <v>10347.444444444445</v>
      </c>
      <c r="F740" s="9">
        <f t="shared" si="51"/>
        <v>50.47533875338754</v>
      </c>
      <c r="G740" s="9"/>
    </row>
    <row r="741" spans="1:7" x14ac:dyDescent="0.25">
      <c r="A741">
        <v>739</v>
      </c>
      <c r="B741">
        <v>68.599999999999994</v>
      </c>
      <c r="C741" s="9">
        <f t="shared" si="48"/>
        <v>19.055555555555554</v>
      </c>
      <c r="D741" s="9">
        <f t="shared" si="49"/>
        <v>-0.61111111111111072</v>
      </c>
      <c r="E741" s="9">
        <f t="shared" si="50"/>
        <v>10366.805555555557</v>
      </c>
      <c r="F741" s="9">
        <f t="shared" si="51"/>
        <v>50.501353179972945</v>
      </c>
      <c r="G741" s="9"/>
    </row>
    <row r="742" spans="1:7" x14ac:dyDescent="0.25">
      <c r="A742">
        <v>740</v>
      </c>
      <c r="B742">
        <v>66.2</v>
      </c>
      <c r="C742" s="9">
        <f t="shared" si="48"/>
        <v>18.388888888888889</v>
      </c>
      <c r="D742" s="9">
        <f t="shared" si="49"/>
        <v>-0.6666666666666643</v>
      </c>
      <c r="E742" s="9">
        <f t="shared" si="50"/>
        <v>10385.527777777777</v>
      </c>
      <c r="F742" s="9">
        <f t="shared" si="51"/>
        <v>50.524189189189187</v>
      </c>
      <c r="G742" s="9"/>
    </row>
    <row r="743" spans="1:7" x14ac:dyDescent="0.25">
      <c r="A743">
        <v>741</v>
      </c>
      <c r="B743">
        <v>61.5</v>
      </c>
      <c r="C743" s="9">
        <f t="shared" si="48"/>
        <v>17.083333333333332</v>
      </c>
      <c r="D743" s="9">
        <f t="shared" si="49"/>
        <v>-1.3055555555555571</v>
      </c>
      <c r="E743" s="9">
        <f t="shared" si="50"/>
        <v>10403.263888888889</v>
      </c>
      <c r="F743" s="9">
        <f t="shared" si="51"/>
        <v>50.542172739541158</v>
      </c>
      <c r="G743" s="9"/>
    </row>
    <row r="744" spans="1:7" x14ac:dyDescent="0.25">
      <c r="A744">
        <v>742</v>
      </c>
      <c r="B744">
        <v>54</v>
      </c>
      <c r="C744" s="9">
        <f t="shared" si="48"/>
        <v>15</v>
      </c>
      <c r="D744" s="9">
        <f t="shared" si="49"/>
        <v>-2.0833333333333321</v>
      </c>
      <c r="E744" s="9">
        <f t="shared" si="50"/>
        <v>10419.305555555557</v>
      </c>
      <c r="F744" s="9">
        <f t="shared" si="51"/>
        <v>50.551886792452834</v>
      </c>
      <c r="G744" s="9"/>
    </row>
    <row r="745" spans="1:7" x14ac:dyDescent="0.25">
      <c r="A745">
        <v>743</v>
      </c>
      <c r="B745">
        <v>44.9</v>
      </c>
      <c r="C745" s="9">
        <f t="shared" si="48"/>
        <v>12.472222222222221</v>
      </c>
      <c r="D745" s="9">
        <f t="shared" si="49"/>
        <v>-2.5277777777777786</v>
      </c>
      <c r="E745" s="9">
        <f t="shared" si="50"/>
        <v>10433.041666666668</v>
      </c>
      <c r="F745" s="9">
        <f t="shared" si="51"/>
        <v>50.550403768506065</v>
      </c>
      <c r="G745" s="9"/>
    </row>
    <row r="746" spans="1:7" x14ac:dyDescent="0.25">
      <c r="A746">
        <v>744</v>
      </c>
      <c r="B746">
        <v>39.200000000000003</v>
      </c>
      <c r="C746" s="9">
        <f t="shared" si="48"/>
        <v>10.888888888888889</v>
      </c>
      <c r="D746" s="9">
        <f t="shared" si="49"/>
        <v>-1.5833333333333321</v>
      </c>
      <c r="E746" s="9">
        <f t="shared" si="50"/>
        <v>10444.722222222224</v>
      </c>
      <c r="F746" s="9">
        <f t="shared" si="51"/>
        <v>50.538978494623663</v>
      </c>
      <c r="G746" s="9"/>
    </row>
    <row r="747" spans="1:7" x14ac:dyDescent="0.25">
      <c r="A747">
        <v>745</v>
      </c>
      <c r="B747">
        <v>39</v>
      </c>
      <c r="C747" s="9">
        <f t="shared" si="48"/>
        <v>10.833333333333334</v>
      </c>
      <c r="D747" s="9">
        <f t="shared" si="49"/>
        <v>-5.5555555555555358E-2</v>
      </c>
      <c r="E747" s="9">
        <f t="shared" si="50"/>
        <v>10455.583333333336</v>
      </c>
      <c r="F747" s="9">
        <f t="shared" si="51"/>
        <v>50.52362416107384</v>
      </c>
      <c r="G747" s="9"/>
    </row>
    <row r="748" spans="1:7" x14ac:dyDescent="0.25">
      <c r="A748">
        <v>746</v>
      </c>
      <c r="B748">
        <v>40.700000000000003</v>
      </c>
      <c r="C748" s="9">
        <f t="shared" si="48"/>
        <v>11.305555555555555</v>
      </c>
      <c r="D748" s="9">
        <f t="shared" si="49"/>
        <v>0.47222222222222143</v>
      </c>
      <c r="E748" s="9">
        <f t="shared" si="50"/>
        <v>10466.652777777781</v>
      </c>
      <c r="F748" s="9">
        <f t="shared" si="51"/>
        <v>50.509316353887414</v>
      </c>
      <c r="G748" s="9"/>
    </row>
    <row r="749" spans="1:7" x14ac:dyDescent="0.25">
      <c r="A749">
        <v>747</v>
      </c>
      <c r="B749">
        <v>43.3</v>
      </c>
      <c r="C749" s="9">
        <f t="shared" si="48"/>
        <v>12.027777777777777</v>
      </c>
      <c r="D749" s="9">
        <f t="shared" si="49"/>
        <v>0.72222222222222143</v>
      </c>
      <c r="E749" s="9">
        <f t="shared" si="50"/>
        <v>10478.319444444447</v>
      </c>
      <c r="F749" s="9">
        <f t="shared" si="51"/>
        <v>50.497925033467212</v>
      </c>
      <c r="G749" s="9"/>
    </row>
    <row r="750" spans="1:7" x14ac:dyDescent="0.25">
      <c r="A750">
        <v>748</v>
      </c>
      <c r="B750">
        <v>44.8</v>
      </c>
      <c r="C750" s="9">
        <f t="shared" si="48"/>
        <v>12.444444444444443</v>
      </c>
      <c r="D750" s="9">
        <f t="shared" si="49"/>
        <v>0.41666666666666607</v>
      </c>
      <c r="E750" s="9">
        <f t="shared" si="50"/>
        <v>10490.555555555558</v>
      </c>
      <c r="F750" s="9">
        <f t="shared" si="51"/>
        <v>50.489304812834234</v>
      </c>
      <c r="G750" s="9"/>
    </row>
    <row r="751" spans="1:7" x14ac:dyDescent="0.25">
      <c r="A751">
        <v>749</v>
      </c>
      <c r="B751">
        <v>46.4</v>
      </c>
      <c r="C751" s="9">
        <f t="shared" si="48"/>
        <v>12.888888888888888</v>
      </c>
      <c r="D751" s="9">
        <f t="shared" si="49"/>
        <v>0.44444444444444464</v>
      </c>
      <c r="E751" s="9">
        <f t="shared" si="50"/>
        <v>10503.222222222226</v>
      </c>
      <c r="F751" s="9">
        <f t="shared" si="51"/>
        <v>50.482777036048084</v>
      </c>
      <c r="G751" s="9"/>
    </row>
    <row r="752" spans="1:7" x14ac:dyDescent="0.25">
      <c r="A752">
        <v>750</v>
      </c>
      <c r="B752">
        <v>46.1</v>
      </c>
      <c r="C752" s="9">
        <f t="shared" si="48"/>
        <v>12.805555555555555</v>
      </c>
      <c r="D752" s="9">
        <f t="shared" si="49"/>
        <v>-8.3333333333332149E-2</v>
      </c>
      <c r="E752" s="9">
        <f t="shared" si="50"/>
        <v>10516.069444444449</v>
      </c>
      <c r="F752" s="9">
        <f t="shared" si="51"/>
        <v>50.477133333333356</v>
      </c>
      <c r="G752" s="9"/>
    </row>
    <row r="753" spans="1:7" x14ac:dyDescent="0.25">
      <c r="A753">
        <v>751</v>
      </c>
      <c r="B753">
        <v>45.1</v>
      </c>
      <c r="C753" s="9">
        <f t="shared" si="48"/>
        <v>12.527777777777779</v>
      </c>
      <c r="D753" s="9">
        <f t="shared" si="49"/>
        <v>-0.27777777777777679</v>
      </c>
      <c r="E753" s="9">
        <f t="shared" si="50"/>
        <v>10528.736111111115</v>
      </c>
      <c r="F753" s="9">
        <f t="shared" si="51"/>
        <v>50.470639147802949</v>
      </c>
      <c r="G753" s="9"/>
    </row>
    <row r="754" spans="1:7" x14ac:dyDescent="0.25">
      <c r="A754">
        <v>752</v>
      </c>
      <c r="B754">
        <v>44.8</v>
      </c>
      <c r="C754" s="9">
        <f t="shared" si="48"/>
        <v>12.444444444444443</v>
      </c>
      <c r="D754" s="9">
        <f t="shared" si="49"/>
        <v>-8.3333333333335702E-2</v>
      </c>
      <c r="E754" s="9">
        <f t="shared" si="50"/>
        <v>10541.222222222226</v>
      </c>
      <c r="F754" s="9">
        <f t="shared" si="51"/>
        <v>50.463297872340448</v>
      </c>
      <c r="G754" s="9"/>
    </row>
    <row r="755" spans="1:7" x14ac:dyDescent="0.25">
      <c r="A755">
        <v>753</v>
      </c>
      <c r="B755">
        <v>47.2</v>
      </c>
      <c r="C755" s="9">
        <f t="shared" si="48"/>
        <v>13.111111111111111</v>
      </c>
      <c r="D755" s="9">
        <f t="shared" si="49"/>
        <v>0.66666666666666785</v>
      </c>
      <c r="E755" s="9">
        <f t="shared" si="50"/>
        <v>10554.000000000005</v>
      </c>
      <c r="F755" s="9">
        <f t="shared" si="51"/>
        <v>50.457370517928311</v>
      </c>
      <c r="G755" s="9"/>
    </row>
    <row r="756" spans="1:7" x14ac:dyDescent="0.25">
      <c r="A756">
        <v>754</v>
      </c>
      <c r="B756">
        <v>49.9</v>
      </c>
      <c r="C756" s="9">
        <f t="shared" si="48"/>
        <v>13.861111111111111</v>
      </c>
      <c r="D756" s="9">
        <f t="shared" si="49"/>
        <v>0.75</v>
      </c>
      <c r="E756" s="9">
        <f t="shared" si="50"/>
        <v>10567.486111111117</v>
      </c>
      <c r="F756" s="9">
        <f t="shared" si="51"/>
        <v>50.454840848806391</v>
      </c>
      <c r="G756" s="9"/>
    </row>
    <row r="757" spans="1:7" x14ac:dyDescent="0.25">
      <c r="A757">
        <v>755</v>
      </c>
      <c r="B757">
        <v>52.1</v>
      </c>
      <c r="C757" s="9">
        <f t="shared" si="48"/>
        <v>14.472222222222221</v>
      </c>
      <c r="D757" s="9">
        <f t="shared" si="49"/>
        <v>0.61111111111111072</v>
      </c>
      <c r="E757" s="9">
        <f t="shared" si="50"/>
        <v>10581.652777777783</v>
      </c>
      <c r="F757" s="9">
        <f t="shared" si="51"/>
        <v>50.455562913907308</v>
      </c>
      <c r="G757" s="9"/>
    </row>
    <row r="758" spans="1:7" x14ac:dyDescent="0.25">
      <c r="A758">
        <v>756</v>
      </c>
      <c r="B758">
        <v>54.2</v>
      </c>
      <c r="C758" s="9">
        <f t="shared" si="48"/>
        <v>15.055555555555555</v>
      </c>
      <c r="D758" s="9">
        <f t="shared" si="49"/>
        <v>0.58333333333333393</v>
      </c>
      <c r="E758" s="9">
        <f t="shared" si="50"/>
        <v>10596.416666666672</v>
      </c>
      <c r="F758" s="9">
        <f t="shared" si="51"/>
        <v>50.45912698412701</v>
      </c>
      <c r="G758" s="9"/>
    </row>
    <row r="759" spans="1:7" x14ac:dyDescent="0.25">
      <c r="A759">
        <v>757</v>
      </c>
      <c r="B759">
        <v>54.7</v>
      </c>
      <c r="C759" s="9">
        <f t="shared" si="48"/>
        <v>15.194444444444445</v>
      </c>
      <c r="D759" s="9">
        <f t="shared" si="49"/>
        <v>0.13888888888888928</v>
      </c>
      <c r="E759" s="9">
        <f t="shared" si="50"/>
        <v>10611.541666666672</v>
      </c>
      <c r="F759" s="9">
        <f t="shared" si="51"/>
        <v>50.464398943196855</v>
      </c>
      <c r="G759" s="9"/>
    </row>
    <row r="760" spans="1:7" x14ac:dyDescent="0.25">
      <c r="A760">
        <v>758</v>
      </c>
      <c r="B760">
        <v>56.5</v>
      </c>
      <c r="C760" s="9">
        <f t="shared" si="48"/>
        <v>15.694444444444445</v>
      </c>
      <c r="D760" s="9">
        <f t="shared" si="49"/>
        <v>0.5</v>
      </c>
      <c r="E760" s="9">
        <f t="shared" si="50"/>
        <v>10626.986111111117</v>
      </c>
      <c r="F760" s="9">
        <f t="shared" si="51"/>
        <v>50.471174142480237</v>
      </c>
      <c r="G760" s="9"/>
    </row>
    <row r="761" spans="1:7" x14ac:dyDescent="0.25">
      <c r="A761">
        <v>759</v>
      </c>
      <c r="B761">
        <v>59.6</v>
      </c>
      <c r="C761" s="9">
        <f t="shared" si="48"/>
        <v>16.555555555555557</v>
      </c>
      <c r="D761" s="9">
        <f t="shared" si="49"/>
        <v>0.86111111111111249</v>
      </c>
      <c r="E761" s="9">
        <f t="shared" si="50"/>
        <v>10643.111111111117</v>
      </c>
      <c r="F761" s="9">
        <f t="shared" si="51"/>
        <v>50.481159420289885</v>
      </c>
      <c r="G761" s="9"/>
    </row>
    <row r="762" spans="1:7" x14ac:dyDescent="0.25">
      <c r="A762">
        <v>760</v>
      </c>
      <c r="B762">
        <v>61.6</v>
      </c>
      <c r="C762" s="9">
        <f t="shared" si="48"/>
        <v>17.111111111111111</v>
      </c>
      <c r="D762" s="9">
        <f t="shared" si="49"/>
        <v>0.55555555555555358</v>
      </c>
      <c r="E762" s="9">
        <f t="shared" si="50"/>
        <v>10659.944444444449</v>
      </c>
      <c r="F762" s="9">
        <f t="shared" si="51"/>
        <v>50.494473684210547</v>
      </c>
      <c r="G762" s="9"/>
    </row>
    <row r="763" spans="1:7" x14ac:dyDescent="0.25">
      <c r="A763">
        <v>761</v>
      </c>
      <c r="B763">
        <v>61</v>
      </c>
      <c r="C763" s="9">
        <f t="shared" si="48"/>
        <v>16.944444444444443</v>
      </c>
      <c r="D763" s="9">
        <f t="shared" si="49"/>
        <v>-0.16666666666666785</v>
      </c>
      <c r="E763" s="9">
        <f t="shared" si="50"/>
        <v>10676.972222222226</v>
      </c>
      <c r="F763" s="9">
        <f t="shared" si="51"/>
        <v>50.508672798948773</v>
      </c>
      <c r="G763" s="9"/>
    </row>
    <row r="764" spans="1:7" x14ac:dyDescent="0.25">
      <c r="A764">
        <v>762</v>
      </c>
      <c r="B764">
        <v>60.9</v>
      </c>
      <c r="C764" s="9">
        <f t="shared" si="48"/>
        <v>16.916666666666664</v>
      </c>
      <c r="D764" s="9">
        <f t="shared" si="49"/>
        <v>-2.7777777777778567E-2</v>
      </c>
      <c r="E764" s="9">
        <f t="shared" si="50"/>
        <v>10693.902777777783</v>
      </c>
      <c r="F764" s="9">
        <f t="shared" si="51"/>
        <v>50.52237532808401</v>
      </c>
      <c r="G764" s="9"/>
    </row>
    <row r="765" spans="1:7" x14ac:dyDescent="0.25">
      <c r="A765">
        <v>763</v>
      </c>
      <c r="B765">
        <v>62.9</v>
      </c>
      <c r="C765" s="9">
        <f t="shared" si="48"/>
        <v>17.472222222222221</v>
      </c>
      <c r="D765" s="9">
        <f t="shared" si="49"/>
        <v>0.55555555555555713</v>
      </c>
      <c r="E765" s="9">
        <f t="shared" si="50"/>
        <v>10711.097222222226</v>
      </c>
      <c r="F765" s="9">
        <f t="shared" si="51"/>
        <v>50.537287024901723</v>
      </c>
      <c r="G765" s="9"/>
    </row>
    <row r="766" spans="1:7" x14ac:dyDescent="0.25">
      <c r="A766">
        <v>764</v>
      </c>
      <c r="B766">
        <v>64.5</v>
      </c>
      <c r="C766" s="9">
        <f t="shared" si="48"/>
        <v>17.916666666666668</v>
      </c>
      <c r="D766" s="9">
        <f t="shared" si="49"/>
        <v>0.44444444444444642</v>
      </c>
      <c r="E766" s="9">
        <f t="shared" si="50"/>
        <v>10728.791666666672</v>
      </c>
      <c r="F766" s="9">
        <f t="shared" si="51"/>
        <v>50.554515706806306</v>
      </c>
      <c r="G766" s="9"/>
    </row>
    <row r="767" spans="1:7" x14ac:dyDescent="0.25">
      <c r="A767">
        <v>765</v>
      </c>
      <c r="B767">
        <v>66.3</v>
      </c>
      <c r="C767" s="9">
        <f t="shared" si="48"/>
        <v>18.416666666666664</v>
      </c>
      <c r="D767" s="9">
        <f t="shared" si="49"/>
        <v>0.49999999999999645</v>
      </c>
      <c r="E767" s="9">
        <f t="shared" si="50"/>
        <v>10746.958333333338</v>
      </c>
      <c r="F767" s="9">
        <f t="shared" si="51"/>
        <v>50.573921568627469</v>
      </c>
      <c r="G767" s="9"/>
    </row>
    <row r="768" spans="1:7" x14ac:dyDescent="0.25">
      <c r="A768">
        <v>766</v>
      </c>
      <c r="B768">
        <v>68.7</v>
      </c>
      <c r="C768" s="9">
        <f t="shared" si="48"/>
        <v>19.083333333333332</v>
      </c>
      <c r="D768" s="9">
        <f t="shared" si="49"/>
        <v>0.66666666666666785</v>
      </c>
      <c r="E768" s="9">
        <f t="shared" si="50"/>
        <v>10765.708333333338</v>
      </c>
      <c r="F768" s="9">
        <f t="shared" si="51"/>
        <v>50.596018276762422</v>
      </c>
      <c r="G768" s="9"/>
    </row>
    <row r="769" spans="1:7" x14ac:dyDescent="0.25">
      <c r="A769">
        <v>767</v>
      </c>
      <c r="B769">
        <v>71</v>
      </c>
      <c r="C769" s="9">
        <f t="shared" si="48"/>
        <v>19.722222222222221</v>
      </c>
      <c r="D769" s="9">
        <f t="shared" si="49"/>
        <v>0.63888888888888928</v>
      </c>
      <c r="E769" s="9">
        <f t="shared" si="50"/>
        <v>10785.111111111117</v>
      </c>
      <c r="F769" s="9">
        <f t="shared" si="51"/>
        <v>50.621121251629752</v>
      </c>
      <c r="G769" s="9"/>
    </row>
    <row r="770" spans="1:7" x14ac:dyDescent="0.25">
      <c r="A770">
        <v>768</v>
      </c>
      <c r="B770">
        <v>74</v>
      </c>
      <c r="C770" s="9">
        <f t="shared" si="48"/>
        <v>20.555555555555554</v>
      </c>
      <c r="D770" s="9">
        <f t="shared" si="49"/>
        <v>0.83333333333333215</v>
      </c>
      <c r="E770" s="9">
        <f t="shared" si="50"/>
        <v>10805.250000000005</v>
      </c>
      <c r="F770" s="9">
        <f t="shared" si="51"/>
        <v>50.649609375000026</v>
      </c>
      <c r="G770" s="9"/>
    </row>
    <row r="771" spans="1:7" x14ac:dyDescent="0.25">
      <c r="A771">
        <v>769</v>
      </c>
      <c r="B771">
        <v>77.3</v>
      </c>
      <c r="C771" s="9">
        <f t="shared" si="48"/>
        <v>21.472222222222221</v>
      </c>
      <c r="D771" s="9">
        <f t="shared" si="49"/>
        <v>0.91666666666666785</v>
      </c>
      <c r="E771" s="9">
        <f t="shared" si="50"/>
        <v>10826.263888888894</v>
      </c>
      <c r="F771" s="9">
        <f t="shared" si="51"/>
        <v>50.682119635890793</v>
      </c>
      <c r="G771" s="9"/>
    </row>
    <row r="772" spans="1:7" x14ac:dyDescent="0.25">
      <c r="A772">
        <v>770</v>
      </c>
      <c r="B772">
        <v>80.599999999999994</v>
      </c>
      <c r="C772" s="9">
        <f t="shared" si="48"/>
        <v>22.388888888888886</v>
      </c>
      <c r="D772" s="9">
        <f t="shared" si="49"/>
        <v>0.9166666666666643</v>
      </c>
      <c r="E772" s="9">
        <f t="shared" si="50"/>
        <v>10848.194444444451</v>
      </c>
      <c r="F772" s="9">
        <f t="shared" si="51"/>
        <v>50.718831168831201</v>
      </c>
      <c r="G772" s="9"/>
    </row>
    <row r="773" spans="1:7" x14ac:dyDescent="0.25">
      <c r="A773">
        <v>771</v>
      </c>
      <c r="B773">
        <v>83.6</v>
      </c>
      <c r="C773" s="9">
        <f t="shared" si="48"/>
        <v>23.222222222222221</v>
      </c>
      <c r="D773" s="9">
        <f t="shared" si="49"/>
        <v>0.8333333333333357</v>
      </c>
      <c r="E773" s="9">
        <f t="shared" si="50"/>
        <v>10871.000000000005</v>
      </c>
      <c r="F773" s="9">
        <f t="shared" si="51"/>
        <v>50.759533073929987</v>
      </c>
      <c r="G773" s="9"/>
    </row>
    <row r="774" spans="1:7" x14ac:dyDescent="0.25">
      <c r="A774">
        <v>772</v>
      </c>
      <c r="B774">
        <v>86.9</v>
      </c>
      <c r="C774" s="9">
        <f t="shared" ref="C774:C837" si="52">B774/3.6</f>
        <v>24.138888888888889</v>
      </c>
      <c r="D774" s="9">
        <f t="shared" ref="D774:D837" si="53">(C774-C773)/(A774-A773)</f>
        <v>0.91666666666666785</v>
      </c>
      <c r="E774" s="9">
        <f t="shared" ref="E774:E837" si="54">E773+C773*(A774-A773)+(C774-C773)*(A774-A773)/2</f>
        <v>10894.680555555562</v>
      </c>
      <c r="F774" s="9">
        <f t="shared" ref="F774:F837" si="55">E774/A774*3.6</f>
        <v>50.804209844559615</v>
      </c>
      <c r="G774" s="9"/>
    </row>
    <row r="775" spans="1:7" x14ac:dyDescent="0.25">
      <c r="A775">
        <v>773</v>
      </c>
      <c r="B775">
        <v>88.2</v>
      </c>
      <c r="C775" s="9">
        <f t="shared" si="52"/>
        <v>24.5</v>
      </c>
      <c r="D775" s="9">
        <f t="shared" si="53"/>
        <v>0.36111111111111072</v>
      </c>
      <c r="E775" s="9">
        <f t="shared" si="54"/>
        <v>10919.000000000005</v>
      </c>
      <c r="F775" s="9">
        <f t="shared" si="55"/>
        <v>50.851746442432109</v>
      </c>
      <c r="G775" s="9"/>
    </row>
    <row r="776" spans="1:7" x14ac:dyDescent="0.25">
      <c r="A776">
        <v>774</v>
      </c>
      <c r="B776">
        <v>88.5</v>
      </c>
      <c r="C776" s="9">
        <f t="shared" si="52"/>
        <v>24.583333333333332</v>
      </c>
      <c r="D776" s="9">
        <f t="shared" si="53"/>
        <v>8.3333333333332149E-2</v>
      </c>
      <c r="E776" s="9">
        <f t="shared" si="54"/>
        <v>10943.541666666672</v>
      </c>
      <c r="F776" s="9">
        <f t="shared" si="55"/>
        <v>50.900193798449635</v>
      </c>
      <c r="G776" s="9"/>
    </row>
    <row r="777" spans="1:7" x14ac:dyDescent="0.25">
      <c r="A777">
        <v>775</v>
      </c>
      <c r="B777">
        <v>90.3</v>
      </c>
      <c r="C777" s="9">
        <f t="shared" si="52"/>
        <v>25.083333333333332</v>
      </c>
      <c r="D777" s="9">
        <f t="shared" si="53"/>
        <v>0.5</v>
      </c>
      <c r="E777" s="9">
        <f t="shared" si="54"/>
        <v>10968.375000000005</v>
      </c>
      <c r="F777" s="9">
        <f t="shared" si="55"/>
        <v>50.949870967741958</v>
      </c>
      <c r="G777" s="9"/>
    </row>
    <row r="778" spans="1:7" x14ac:dyDescent="0.25">
      <c r="A778">
        <v>776</v>
      </c>
      <c r="B778">
        <v>92.3</v>
      </c>
      <c r="C778" s="9">
        <f t="shared" si="52"/>
        <v>25.638888888888886</v>
      </c>
      <c r="D778" s="9">
        <f t="shared" si="53"/>
        <v>0.55555555555555358</v>
      </c>
      <c r="E778" s="9">
        <f t="shared" si="54"/>
        <v>10993.736111111117</v>
      </c>
      <c r="F778" s="9">
        <f t="shared" si="55"/>
        <v>51.001868556701062</v>
      </c>
      <c r="G778" s="9"/>
    </row>
    <row r="779" spans="1:7" x14ac:dyDescent="0.25">
      <c r="A779">
        <v>777</v>
      </c>
      <c r="B779">
        <v>93.2</v>
      </c>
      <c r="C779" s="9">
        <f t="shared" si="52"/>
        <v>25.888888888888889</v>
      </c>
      <c r="D779" s="9">
        <f t="shared" si="53"/>
        <v>0.25000000000000355</v>
      </c>
      <c r="E779" s="9">
        <f t="shared" si="54"/>
        <v>11019.500000000005</v>
      </c>
      <c r="F779" s="9">
        <f t="shared" si="55"/>
        <v>51.055598455598485</v>
      </c>
      <c r="G779" s="9"/>
    </row>
    <row r="780" spans="1:7" x14ac:dyDescent="0.25">
      <c r="A780">
        <v>778</v>
      </c>
      <c r="B780">
        <v>93.6</v>
      </c>
      <c r="C780" s="9">
        <f t="shared" si="52"/>
        <v>25.999999999999996</v>
      </c>
      <c r="D780" s="9">
        <f t="shared" si="53"/>
        <v>0.11111111111110716</v>
      </c>
      <c r="E780" s="9">
        <f t="shared" si="54"/>
        <v>11045.444444444449</v>
      </c>
      <c r="F780" s="9">
        <f t="shared" si="55"/>
        <v>51.110025706940895</v>
      </c>
      <c r="G780" s="9"/>
    </row>
    <row r="781" spans="1:7" x14ac:dyDescent="0.25">
      <c r="A781">
        <v>779</v>
      </c>
      <c r="B781">
        <v>93.8</v>
      </c>
      <c r="C781" s="9">
        <f t="shared" si="52"/>
        <v>26.055555555555554</v>
      </c>
      <c r="D781" s="9">
        <f t="shared" si="53"/>
        <v>5.5555555555557135E-2</v>
      </c>
      <c r="E781" s="9">
        <f t="shared" si="54"/>
        <v>11071.472222222226</v>
      </c>
      <c r="F781" s="9">
        <f t="shared" si="55"/>
        <v>51.164698331193854</v>
      </c>
      <c r="G781" s="9"/>
    </row>
    <row r="782" spans="1:7" x14ac:dyDescent="0.25">
      <c r="A782">
        <v>780</v>
      </c>
      <c r="B782">
        <v>93.6</v>
      </c>
      <c r="C782" s="9">
        <f t="shared" si="52"/>
        <v>25.999999999999996</v>
      </c>
      <c r="D782" s="9">
        <f t="shared" si="53"/>
        <v>-5.5555555555557135E-2</v>
      </c>
      <c r="E782" s="9">
        <f t="shared" si="54"/>
        <v>11097.500000000004</v>
      </c>
      <c r="F782" s="9">
        <f t="shared" si="55"/>
        <v>51.219230769230791</v>
      </c>
      <c r="G782" s="9"/>
    </row>
    <row r="783" spans="1:7" x14ac:dyDescent="0.25">
      <c r="A783">
        <v>781</v>
      </c>
      <c r="B783">
        <v>92.7</v>
      </c>
      <c r="C783" s="9">
        <f t="shared" si="52"/>
        <v>25.75</v>
      </c>
      <c r="D783" s="9">
        <f t="shared" si="53"/>
        <v>-0.24999999999999645</v>
      </c>
      <c r="E783" s="9">
        <f t="shared" si="54"/>
        <v>11123.375000000004</v>
      </c>
      <c r="F783" s="9">
        <f t="shared" si="55"/>
        <v>51.272919334186959</v>
      </c>
      <c r="G783" s="9"/>
    </row>
    <row r="784" spans="1:7" x14ac:dyDescent="0.25">
      <c r="A784">
        <v>782</v>
      </c>
      <c r="B784">
        <v>91.5</v>
      </c>
      <c r="C784" s="9">
        <f t="shared" si="52"/>
        <v>25.416666666666664</v>
      </c>
      <c r="D784" s="9">
        <f t="shared" si="53"/>
        <v>-0.3333333333333357</v>
      </c>
      <c r="E784" s="9">
        <f t="shared" si="54"/>
        <v>11148.958333333338</v>
      </c>
      <c r="F784" s="9">
        <f t="shared" si="55"/>
        <v>51.325127877237868</v>
      </c>
      <c r="G784" s="9"/>
    </row>
    <row r="785" spans="1:7" x14ac:dyDescent="0.25">
      <c r="A785">
        <v>783</v>
      </c>
      <c r="B785">
        <v>89.8</v>
      </c>
      <c r="C785" s="9">
        <f t="shared" si="52"/>
        <v>24.944444444444443</v>
      </c>
      <c r="D785" s="9">
        <f t="shared" si="53"/>
        <v>-0.47222222222222143</v>
      </c>
      <c r="E785" s="9">
        <f t="shared" si="54"/>
        <v>11174.138888888892</v>
      </c>
      <c r="F785" s="9">
        <f t="shared" si="55"/>
        <v>51.375351213282265</v>
      </c>
      <c r="G785" s="9"/>
    </row>
    <row r="786" spans="1:7" x14ac:dyDescent="0.25">
      <c r="A786">
        <v>784</v>
      </c>
      <c r="B786">
        <v>88.5</v>
      </c>
      <c r="C786" s="9">
        <f t="shared" si="52"/>
        <v>24.583333333333332</v>
      </c>
      <c r="D786" s="9">
        <f t="shared" si="53"/>
        <v>-0.36111111111111072</v>
      </c>
      <c r="E786" s="9">
        <f t="shared" si="54"/>
        <v>11198.902777777783</v>
      </c>
      <c r="F786" s="9">
        <f t="shared" si="55"/>
        <v>51.423533163265333</v>
      </c>
      <c r="G786" s="9"/>
    </row>
    <row r="787" spans="1:7" x14ac:dyDescent="0.25">
      <c r="A787">
        <v>785</v>
      </c>
      <c r="B787">
        <v>88.3</v>
      </c>
      <c r="C787" s="9">
        <f t="shared" si="52"/>
        <v>24.527777777777775</v>
      </c>
      <c r="D787" s="9">
        <f t="shared" si="53"/>
        <v>-5.5555555555557135E-2</v>
      </c>
      <c r="E787" s="9">
        <f t="shared" si="54"/>
        <v>11223.458333333339</v>
      </c>
      <c r="F787" s="9">
        <f t="shared" si="55"/>
        <v>51.470636942675185</v>
      </c>
      <c r="G787" s="9"/>
    </row>
    <row r="788" spans="1:7" x14ac:dyDescent="0.25">
      <c r="A788">
        <v>786</v>
      </c>
      <c r="B788">
        <v>85.9</v>
      </c>
      <c r="C788" s="9">
        <f t="shared" si="52"/>
        <v>23.861111111111111</v>
      </c>
      <c r="D788" s="9">
        <f t="shared" si="53"/>
        <v>-0.6666666666666643</v>
      </c>
      <c r="E788" s="9">
        <f t="shared" si="54"/>
        <v>11247.652777777783</v>
      </c>
      <c r="F788" s="9">
        <f t="shared" si="55"/>
        <v>51.51596692111962</v>
      </c>
      <c r="G788" s="9"/>
    </row>
    <row r="789" spans="1:7" x14ac:dyDescent="0.25">
      <c r="A789">
        <v>787</v>
      </c>
      <c r="B789">
        <v>85.9</v>
      </c>
      <c r="C789" s="9">
        <f t="shared" si="52"/>
        <v>23.861111111111111</v>
      </c>
      <c r="D789" s="9">
        <f t="shared" si="53"/>
        <v>0</v>
      </c>
      <c r="E789" s="9">
        <f t="shared" si="54"/>
        <v>11271.513888888894</v>
      </c>
      <c r="F789" s="9">
        <f t="shared" si="55"/>
        <v>51.559656925031796</v>
      </c>
      <c r="G789" s="9"/>
    </row>
    <row r="790" spans="1:7" x14ac:dyDescent="0.25">
      <c r="A790">
        <v>788</v>
      </c>
      <c r="B790">
        <v>85.9</v>
      </c>
      <c r="C790" s="9">
        <f t="shared" si="52"/>
        <v>23.861111111111111</v>
      </c>
      <c r="D790" s="9">
        <f t="shared" si="53"/>
        <v>0</v>
      </c>
      <c r="E790" s="9">
        <f t="shared" si="54"/>
        <v>11295.375000000005</v>
      </c>
      <c r="F790" s="9">
        <f t="shared" si="55"/>
        <v>51.603236040609161</v>
      </c>
      <c r="G790" s="9"/>
    </row>
    <row r="791" spans="1:7" x14ac:dyDescent="0.25">
      <c r="A791">
        <v>789</v>
      </c>
      <c r="B791">
        <v>85.9</v>
      </c>
      <c r="C791" s="9">
        <f t="shared" si="52"/>
        <v>23.861111111111111</v>
      </c>
      <c r="D791" s="9">
        <f t="shared" si="53"/>
        <v>0</v>
      </c>
      <c r="E791" s="9">
        <f t="shared" si="54"/>
        <v>11319.236111111117</v>
      </c>
      <c r="F791" s="9">
        <f t="shared" si="55"/>
        <v>51.64670468948038</v>
      </c>
      <c r="G791" s="9"/>
    </row>
    <row r="792" spans="1:7" x14ac:dyDescent="0.25">
      <c r="A792">
        <v>790</v>
      </c>
      <c r="B792">
        <v>86.6</v>
      </c>
      <c r="C792" s="9">
        <f t="shared" si="52"/>
        <v>24.055555555555554</v>
      </c>
      <c r="D792" s="9">
        <f t="shared" si="53"/>
        <v>0.19444444444444287</v>
      </c>
      <c r="E792" s="9">
        <f t="shared" si="54"/>
        <v>11343.194444444451</v>
      </c>
      <c r="F792" s="9">
        <f t="shared" si="55"/>
        <v>51.690506329113958</v>
      </c>
      <c r="G792" s="9"/>
    </row>
    <row r="793" spans="1:7" x14ac:dyDescent="0.25">
      <c r="A793">
        <v>791</v>
      </c>
      <c r="B793">
        <v>88.1</v>
      </c>
      <c r="C793" s="9">
        <f t="shared" si="52"/>
        <v>24.472222222222221</v>
      </c>
      <c r="D793" s="9">
        <f t="shared" si="53"/>
        <v>0.41666666666666785</v>
      </c>
      <c r="E793" s="9">
        <f t="shared" si="54"/>
        <v>11367.458333333339</v>
      </c>
      <c r="F793" s="9">
        <f t="shared" si="55"/>
        <v>51.735587863463998</v>
      </c>
      <c r="G793" s="9"/>
    </row>
    <row r="794" spans="1:7" x14ac:dyDescent="0.25">
      <c r="A794">
        <v>792</v>
      </c>
      <c r="B794">
        <v>89.6</v>
      </c>
      <c r="C794" s="9">
        <f t="shared" si="52"/>
        <v>24.888888888888886</v>
      </c>
      <c r="D794" s="9">
        <f t="shared" si="53"/>
        <v>0.4166666666666643</v>
      </c>
      <c r="E794" s="9">
        <f t="shared" si="54"/>
        <v>11392.138888888896</v>
      </c>
      <c r="F794" s="9">
        <f t="shared" si="55"/>
        <v>51.782449494949532</v>
      </c>
      <c r="G794" s="9"/>
    </row>
    <row r="795" spans="1:7" x14ac:dyDescent="0.25">
      <c r="A795">
        <v>793</v>
      </c>
      <c r="B795">
        <v>91.9</v>
      </c>
      <c r="C795" s="9">
        <f t="shared" si="52"/>
        <v>25.527777777777779</v>
      </c>
      <c r="D795" s="9">
        <f t="shared" si="53"/>
        <v>0.63888888888889284</v>
      </c>
      <c r="E795" s="9">
        <f t="shared" si="54"/>
        <v>11417.34722222223</v>
      </c>
      <c r="F795" s="9">
        <f t="shared" si="55"/>
        <v>51.831588902900414</v>
      </c>
      <c r="G795" s="9"/>
    </row>
    <row r="796" spans="1:7" x14ac:dyDescent="0.25">
      <c r="A796">
        <v>794</v>
      </c>
      <c r="B796">
        <v>93.4</v>
      </c>
      <c r="C796" s="9">
        <f t="shared" si="52"/>
        <v>25.944444444444446</v>
      </c>
      <c r="D796" s="9">
        <f t="shared" si="53"/>
        <v>0.41666666666666785</v>
      </c>
      <c r="E796" s="9">
        <f t="shared" si="54"/>
        <v>11443.083333333341</v>
      </c>
      <c r="F796" s="9">
        <f t="shared" si="55"/>
        <v>51.882997481108347</v>
      </c>
      <c r="G796" s="9"/>
    </row>
    <row r="797" spans="1:7" x14ac:dyDescent="0.25">
      <c r="A797">
        <v>795</v>
      </c>
      <c r="B797">
        <v>92.6</v>
      </c>
      <c r="C797" s="9">
        <f t="shared" si="52"/>
        <v>25.722222222222221</v>
      </c>
      <c r="D797" s="9">
        <f t="shared" si="53"/>
        <v>-0.22222222222222499</v>
      </c>
      <c r="E797" s="9">
        <f t="shared" si="54"/>
        <v>11468.916666666675</v>
      </c>
      <c r="F797" s="9">
        <f t="shared" si="55"/>
        <v>51.934716981132112</v>
      </c>
      <c r="G797" s="9"/>
    </row>
    <row r="798" spans="1:7" x14ac:dyDescent="0.25">
      <c r="A798">
        <v>796</v>
      </c>
      <c r="B798">
        <v>93.4</v>
      </c>
      <c r="C798" s="9">
        <f t="shared" si="52"/>
        <v>25.944444444444446</v>
      </c>
      <c r="D798" s="9">
        <f t="shared" si="53"/>
        <v>0.22222222222222499</v>
      </c>
      <c r="E798" s="9">
        <f t="shared" si="54"/>
        <v>11494.750000000009</v>
      </c>
      <c r="F798" s="9">
        <f t="shared" si="55"/>
        <v>51.986306532663363</v>
      </c>
      <c r="G798" s="9"/>
    </row>
    <row r="799" spans="1:7" x14ac:dyDescent="0.25">
      <c r="A799">
        <v>797</v>
      </c>
      <c r="B799">
        <v>92.6</v>
      </c>
      <c r="C799" s="9">
        <f t="shared" si="52"/>
        <v>25.722222222222221</v>
      </c>
      <c r="D799" s="9">
        <f t="shared" si="53"/>
        <v>-0.22222222222222499</v>
      </c>
      <c r="E799" s="9">
        <f t="shared" si="54"/>
        <v>11520.583333333343</v>
      </c>
      <c r="F799" s="9">
        <f t="shared" si="55"/>
        <v>52.037766624843208</v>
      </c>
      <c r="G799" s="9"/>
    </row>
    <row r="800" spans="1:7" x14ac:dyDescent="0.25">
      <c r="A800">
        <v>798</v>
      </c>
      <c r="B800">
        <v>92.6</v>
      </c>
      <c r="C800" s="9">
        <f t="shared" si="52"/>
        <v>25.722222222222221</v>
      </c>
      <c r="D800" s="9">
        <f t="shared" si="53"/>
        <v>0</v>
      </c>
      <c r="E800" s="9">
        <f t="shared" si="54"/>
        <v>11546.305555555566</v>
      </c>
      <c r="F800" s="9">
        <f t="shared" si="55"/>
        <v>52.088596491228117</v>
      </c>
      <c r="G800" s="9"/>
    </row>
    <row r="801" spans="1:7" x14ac:dyDescent="0.25">
      <c r="A801">
        <v>799</v>
      </c>
      <c r="B801">
        <v>91.9</v>
      </c>
      <c r="C801" s="9">
        <f t="shared" si="52"/>
        <v>25.527777777777779</v>
      </c>
      <c r="D801" s="9">
        <f t="shared" si="53"/>
        <v>-0.19444444444444287</v>
      </c>
      <c r="E801" s="9">
        <f t="shared" si="54"/>
        <v>11571.930555555566</v>
      </c>
      <c r="F801" s="9">
        <f t="shared" si="55"/>
        <v>52.138861076345478</v>
      </c>
      <c r="G801" s="9"/>
    </row>
    <row r="802" spans="1:7" x14ac:dyDescent="0.25">
      <c r="A802">
        <v>800</v>
      </c>
      <c r="B802">
        <v>92.6</v>
      </c>
      <c r="C802" s="9">
        <f t="shared" si="52"/>
        <v>25.722222222222221</v>
      </c>
      <c r="D802" s="9">
        <f t="shared" si="53"/>
        <v>0.19444444444444287</v>
      </c>
      <c r="E802" s="9">
        <f t="shared" si="54"/>
        <v>11597.555555555566</v>
      </c>
      <c r="F802" s="9">
        <f t="shared" si="55"/>
        <v>52.18900000000005</v>
      </c>
      <c r="G802" s="9"/>
    </row>
    <row r="803" spans="1:7" x14ac:dyDescent="0.25">
      <c r="A803">
        <v>801</v>
      </c>
      <c r="B803">
        <v>93.4</v>
      </c>
      <c r="C803" s="9">
        <f t="shared" si="52"/>
        <v>25.944444444444446</v>
      </c>
      <c r="D803" s="9">
        <f t="shared" si="53"/>
        <v>0.22222222222222499</v>
      </c>
      <c r="E803" s="9">
        <f t="shared" si="54"/>
        <v>11623.3888888889</v>
      </c>
      <c r="F803" s="9">
        <f t="shared" si="55"/>
        <v>52.239950062422025</v>
      </c>
      <c r="G803" s="9"/>
    </row>
    <row r="804" spans="1:7" x14ac:dyDescent="0.25">
      <c r="A804">
        <v>802</v>
      </c>
      <c r="B804">
        <v>93.4</v>
      </c>
      <c r="C804" s="9">
        <f t="shared" si="52"/>
        <v>25.944444444444446</v>
      </c>
      <c r="D804" s="9">
        <f t="shared" si="53"/>
        <v>0</v>
      </c>
      <c r="E804" s="9">
        <f t="shared" si="54"/>
        <v>11649.333333333345</v>
      </c>
      <c r="F804" s="9">
        <f t="shared" si="55"/>
        <v>52.291271820448934</v>
      </c>
      <c r="G804" s="9"/>
    </row>
    <row r="805" spans="1:7" x14ac:dyDescent="0.25">
      <c r="A805">
        <v>803</v>
      </c>
      <c r="B805">
        <v>93.4</v>
      </c>
      <c r="C805" s="9">
        <f t="shared" si="52"/>
        <v>25.944444444444446</v>
      </c>
      <c r="D805" s="9">
        <f t="shared" si="53"/>
        <v>0</v>
      </c>
      <c r="E805" s="9">
        <f t="shared" si="54"/>
        <v>11675.27777777779</v>
      </c>
      <c r="F805" s="9">
        <f t="shared" si="55"/>
        <v>52.342465753424712</v>
      </c>
      <c r="G805" s="9"/>
    </row>
    <row r="806" spans="1:7" x14ac:dyDescent="0.25">
      <c r="A806">
        <v>804</v>
      </c>
      <c r="B806">
        <v>92.6</v>
      </c>
      <c r="C806" s="9">
        <f t="shared" si="52"/>
        <v>25.722222222222221</v>
      </c>
      <c r="D806" s="9">
        <f t="shared" si="53"/>
        <v>-0.22222222222222499</v>
      </c>
      <c r="E806" s="9">
        <f t="shared" si="54"/>
        <v>11701.111111111124</v>
      </c>
      <c r="F806" s="9">
        <f t="shared" si="55"/>
        <v>52.393034825870707</v>
      </c>
      <c r="G806" s="9"/>
    </row>
    <row r="807" spans="1:7" x14ac:dyDescent="0.25">
      <c r="A807">
        <v>805</v>
      </c>
      <c r="B807">
        <v>89.6</v>
      </c>
      <c r="C807" s="9">
        <f t="shared" si="52"/>
        <v>24.888888888888886</v>
      </c>
      <c r="D807" s="9">
        <f t="shared" si="53"/>
        <v>-0.8333333333333357</v>
      </c>
      <c r="E807" s="9">
        <f t="shared" si="54"/>
        <v>11726.416666666681</v>
      </c>
      <c r="F807" s="9">
        <f t="shared" si="55"/>
        <v>52.441118012422422</v>
      </c>
      <c r="G807" s="9"/>
    </row>
    <row r="808" spans="1:7" x14ac:dyDescent="0.25">
      <c r="A808">
        <v>806</v>
      </c>
      <c r="B808">
        <v>88.1</v>
      </c>
      <c r="C808" s="9">
        <f t="shared" si="52"/>
        <v>24.472222222222221</v>
      </c>
      <c r="D808" s="9">
        <f t="shared" si="53"/>
        <v>-0.4166666666666643</v>
      </c>
      <c r="E808" s="9">
        <f t="shared" si="54"/>
        <v>11751.097222222235</v>
      </c>
      <c r="F808" s="9">
        <f t="shared" si="55"/>
        <v>52.4862903225807</v>
      </c>
      <c r="G808" s="9"/>
    </row>
    <row r="809" spans="1:7" x14ac:dyDescent="0.25">
      <c r="A809">
        <v>807</v>
      </c>
      <c r="B809">
        <v>85.1</v>
      </c>
      <c r="C809" s="9">
        <f t="shared" si="52"/>
        <v>23.638888888888886</v>
      </c>
      <c r="D809" s="9">
        <f t="shared" si="53"/>
        <v>-0.8333333333333357</v>
      </c>
      <c r="E809" s="9">
        <f t="shared" si="54"/>
        <v>11775.152777777792</v>
      </c>
      <c r="F809" s="9">
        <f t="shared" si="55"/>
        <v>52.528562577447403</v>
      </c>
      <c r="G809" s="9"/>
    </row>
    <row r="810" spans="1:7" x14ac:dyDescent="0.25">
      <c r="A810">
        <v>808</v>
      </c>
      <c r="B810">
        <v>83.6</v>
      </c>
      <c r="C810" s="9">
        <f t="shared" si="52"/>
        <v>23.222222222222221</v>
      </c>
      <c r="D810" s="9">
        <f t="shared" si="53"/>
        <v>-0.4166666666666643</v>
      </c>
      <c r="E810" s="9">
        <f t="shared" si="54"/>
        <v>11798.583333333347</v>
      </c>
      <c r="F810" s="9">
        <f t="shared" si="55"/>
        <v>52.567945544554519</v>
      </c>
      <c r="G810" s="9"/>
    </row>
    <row r="811" spans="1:7" x14ac:dyDescent="0.25">
      <c r="A811">
        <v>809</v>
      </c>
      <c r="B811">
        <v>81.3</v>
      </c>
      <c r="C811" s="9">
        <f t="shared" si="52"/>
        <v>22.583333333333332</v>
      </c>
      <c r="D811" s="9">
        <f t="shared" si="53"/>
        <v>-0.63888888888888928</v>
      </c>
      <c r="E811" s="9">
        <f t="shared" si="54"/>
        <v>11821.486111111124</v>
      </c>
      <c r="F811" s="9">
        <f t="shared" si="55"/>
        <v>52.604882571075464</v>
      </c>
      <c r="G811" s="9"/>
    </row>
    <row r="812" spans="1:7" x14ac:dyDescent="0.25">
      <c r="A812">
        <v>810</v>
      </c>
      <c r="B812">
        <v>78.3</v>
      </c>
      <c r="C812" s="9">
        <f t="shared" si="52"/>
        <v>21.75</v>
      </c>
      <c r="D812" s="9">
        <f t="shared" si="53"/>
        <v>-0.83333333333333215</v>
      </c>
      <c r="E812" s="9">
        <f t="shared" si="54"/>
        <v>11843.652777777792</v>
      </c>
      <c r="F812" s="9">
        <f t="shared" si="55"/>
        <v>52.63845679012352</v>
      </c>
      <c r="G812" s="9"/>
    </row>
    <row r="813" spans="1:7" x14ac:dyDescent="0.25">
      <c r="A813">
        <v>811</v>
      </c>
      <c r="B813">
        <v>77.599999999999994</v>
      </c>
      <c r="C813" s="9">
        <f t="shared" si="52"/>
        <v>21.555555555555554</v>
      </c>
      <c r="D813" s="9">
        <f t="shared" si="53"/>
        <v>-0.19444444444444642</v>
      </c>
      <c r="E813" s="9">
        <f t="shared" si="54"/>
        <v>11865.305555555569</v>
      </c>
      <c r="F813" s="9">
        <f t="shared" si="55"/>
        <v>52.669667077681936</v>
      </c>
      <c r="G813" s="9"/>
    </row>
    <row r="814" spans="1:7" x14ac:dyDescent="0.25">
      <c r="A814">
        <v>812</v>
      </c>
      <c r="B814">
        <v>71.5</v>
      </c>
      <c r="C814" s="9">
        <f t="shared" si="52"/>
        <v>19.861111111111111</v>
      </c>
      <c r="D814" s="9">
        <f t="shared" si="53"/>
        <v>-1.6944444444444429</v>
      </c>
      <c r="E814" s="9">
        <f t="shared" si="54"/>
        <v>11886.013888888901</v>
      </c>
      <c r="F814" s="9">
        <f t="shared" si="55"/>
        <v>52.696613300492665</v>
      </c>
      <c r="G814" s="9"/>
    </row>
    <row r="815" spans="1:7" x14ac:dyDescent="0.25">
      <c r="A815">
        <v>813</v>
      </c>
      <c r="B815">
        <v>67</v>
      </c>
      <c r="C815" s="9">
        <f t="shared" si="52"/>
        <v>18.611111111111111</v>
      </c>
      <c r="D815" s="9">
        <f t="shared" si="53"/>
        <v>-1.25</v>
      </c>
      <c r="E815" s="9">
        <f t="shared" si="54"/>
        <v>11905.250000000013</v>
      </c>
      <c r="F815" s="9">
        <f t="shared" si="55"/>
        <v>52.716974169741754</v>
      </c>
      <c r="G815" s="9"/>
    </row>
    <row r="816" spans="1:7" x14ac:dyDescent="0.25">
      <c r="A816">
        <v>814</v>
      </c>
      <c r="B816">
        <v>62.5</v>
      </c>
      <c r="C816" s="9">
        <f t="shared" si="52"/>
        <v>17.361111111111111</v>
      </c>
      <c r="D816" s="9">
        <f t="shared" si="53"/>
        <v>-1.25</v>
      </c>
      <c r="E816" s="9">
        <f t="shared" si="54"/>
        <v>11923.236111111124</v>
      </c>
      <c r="F816" s="9">
        <f t="shared" si="55"/>
        <v>52.731756756756816</v>
      </c>
      <c r="G816" s="9"/>
    </row>
    <row r="817" spans="1:7" x14ac:dyDescent="0.25">
      <c r="A817">
        <v>815</v>
      </c>
      <c r="B817">
        <v>60.2</v>
      </c>
      <c r="C817" s="9">
        <f t="shared" si="52"/>
        <v>16.722222222222221</v>
      </c>
      <c r="D817" s="9">
        <f t="shared" si="53"/>
        <v>-0.63888888888888928</v>
      </c>
      <c r="E817" s="9">
        <f t="shared" si="54"/>
        <v>11940.27777777779</v>
      </c>
      <c r="F817" s="9">
        <f t="shared" si="55"/>
        <v>52.742331288343614</v>
      </c>
      <c r="G817" s="9"/>
    </row>
    <row r="818" spans="1:7" x14ac:dyDescent="0.25">
      <c r="A818">
        <v>816</v>
      </c>
      <c r="B818">
        <v>57.2</v>
      </c>
      <c r="C818" s="9">
        <f t="shared" si="52"/>
        <v>15.888888888888889</v>
      </c>
      <c r="D818" s="9">
        <f t="shared" si="53"/>
        <v>-0.83333333333333215</v>
      </c>
      <c r="E818" s="9">
        <f t="shared" si="54"/>
        <v>11956.583333333347</v>
      </c>
      <c r="F818" s="9">
        <f t="shared" si="55"/>
        <v>52.749632352941234</v>
      </c>
      <c r="G818" s="9"/>
    </row>
    <row r="819" spans="1:7" x14ac:dyDescent="0.25">
      <c r="A819">
        <v>817</v>
      </c>
      <c r="B819">
        <v>56.5</v>
      </c>
      <c r="C819" s="9">
        <f t="shared" si="52"/>
        <v>15.694444444444445</v>
      </c>
      <c r="D819" s="9">
        <f t="shared" si="53"/>
        <v>-0.19444444444444464</v>
      </c>
      <c r="E819" s="9">
        <f t="shared" si="54"/>
        <v>11972.375000000013</v>
      </c>
      <c r="F819" s="9">
        <f t="shared" si="55"/>
        <v>52.754651162790751</v>
      </c>
      <c r="G819" s="9"/>
    </row>
    <row r="820" spans="1:7" x14ac:dyDescent="0.25">
      <c r="A820">
        <v>818</v>
      </c>
      <c r="B820">
        <v>57.2</v>
      </c>
      <c r="C820" s="9">
        <f t="shared" si="52"/>
        <v>15.888888888888889</v>
      </c>
      <c r="D820" s="9">
        <f t="shared" si="53"/>
        <v>0.19444444444444464</v>
      </c>
      <c r="E820" s="9">
        <f t="shared" si="54"/>
        <v>11988.166666666681</v>
      </c>
      <c r="F820" s="9">
        <f t="shared" si="55"/>
        <v>52.759657701711554</v>
      </c>
      <c r="G820" s="9"/>
    </row>
    <row r="821" spans="1:7" x14ac:dyDescent="0.25">
      <c r="A821">
        <v>819</v>
      </c>
      <c r="B821">
        <v>57.2</v>
      </c>
      <c r="C821" s="9">
        <f t="shared" si="52"/>
        <v>15.888888888888889</v>
      </c>
      <c r="D821" s="9">
        <f t="shared" si="53"/>
        <v>0</v>
      </c>
      <c r="E821" s="9">
        <f t="shared" si="54"/>
        <v>12004.055555555569</v>
      </c>
      <c r="F821" s="9">
        <f t="shared" si="55"/>
        <v>52.76507936507943</v>
      </c>
      <c r="G821" s="9"/>
    </row>
    <row r="822" spans="1:7" x14ac:dyDescent="0.25">
      <c r="A822">
        <v>820</v>
      </c>
      <c r="B822">
        <v>55.7</v>
      </c>
      <c r="C822" s="9">
        <f t="shared" si="52"/>
        <v>15.472222222222223</v>
      </c>
      <c r="D822" s="9">
        <f t="shared" si="53"/>
        <v>-0.41666666666666607</v>
      </c>
      <c r="E822" s="9">
        <f t="shared" si="54"/>
        <v>12019.736111111124</v>
      </c>
      <c r="F822" s="9">
        <f t="shared" si="55"/>
        <v>52.769573170731761</v>
      </c>
      <c r="G822" s="9"/>
    </row>
    <row r="823" spans="1:7" x14ac:dyDescent="0.25">
      <c r="A823">
        <v>821</v>
      </c>
      <c r="B823">
        <v>54.2</v>
      </c>
      <c r="C823" s="9">
        <f t="shared" si="52"/>
        <v>15.055555555555555</v>
      </c>
      <c r="D823" s="9">
        <f t="shared" si="53"/>
        <v>-0.41666666666666785</v>
      </c>
      <c r="E823" s="9">
        <f t="shared" si="54"/>
        <v>12035.000000000013</v>
      </c>
      <c r="F823" s="9">
        <f t="shared" si="55"/>
        <v>52.772228989037821</v>
      </c>
      <c r="G823" s="9"/>
    </row>
    <row r="824" spans="1:7" x14ac:dyDescent="0.25">
      <c r="A824">
        <v>822</v>
      </c>
      <c r="B824">
        <v>53.5</v>
      </c>
      <c r="C824" s="9">
        <f t="shared" si="52"/>
        <v>14.861111111111111</v>
      </c>
      <c r="D824" s="9">
        <f t="shared" si="53"/>
        <v>-0.19444444444444464</v>
      </c>
      <c r="E824" s="9">
        <f t="shared" si="54"/>
        <v>12049.958333333345</v>
      </c>
      <c r="F824" s="9">
        <f t="shared" si="55"/>
        <v>52.773540145985457</v>
      </c>
      <c r="G824" s="9"/>
    </row>
    <row r="825" spans="1:7" x14ac:dyDescent="0.25">
      <c r="A825">
        <v>823</v>
      </c>
      <c r="B825">
        <v>55</v>
      </c>
      <c r="C825" s="9">
        <f t="shared" si="52"/>
        <v>15.277777777777777</v>
      </c>
      <c r="D825" s="9">
        <f t="shared" si="53"/>
        <v>0.41666666666666607</v>
      </c>
      <c r="E825" s="9">
        <f t="shared" si="54"/>
        <v>12065.02777777779</v>
      </c>
      <c r="F825" s="9">
        <f t="shared" si="55"/>
        <v>52.77533414337794</v>
      </c>
      <c r="G825" s="9"/>
    </row>
    <row r="826" spans="1:7" x14ac:dyDescent="0.25">
      <c r="A826">
        <v>824</v>
      </c>
      <c r="B826">
        <v>57.2</v>
      </c>
      <c r="C826" s="9">
        <f t="shared" si="52"/>
        <v>15.888888888888889</v>
      </c>
      <c r="D826" s="9">
        <f t="shared" si="53"/>
        <v>0.61111111111111249</v>
      </c>
      <c r="E826" s="9">
        <f t="shared" si="54"/>
        <v>12080.611111111122</v>
      </c>
      <c r="F826" s="9">
        <f t="shared" si="55"/>
        <v>52.779368932038885</v>
      </c>
      <c r="G826" s="9"/>
    </row>
    <row r="827" spans="1:7" x14ac:dyDescent="0.25">
      <c r="A827">
        <v>825</v>
      </c>
      <c r="B827">
        <v>59.5</v>
      </c>
      <c r="C827" s="9">
        <f t="shared" si="52"/>
        <v>16.527777777777779</v>
      </c>
      <c r="D827" s="9">
        <f t="shared" si="53"/>
        <v>0.63888888888888928</v>
      </c>
      <c r="E827" s="9">
        <f t="shared" si="54"/>
        <v>12096.819444444456</v>
      </c>
      <c r="F827" s="9">
        <f t="shared" si="55"/>
        <v>52.786121212121266</v>
      </c>
      <c r="G827" s="9"/>
    </row>
    <row r="828" spans="1:7" x14ac:dyDescent="0.25">
      <c r="A828">
        <v>826</v>
      </c>
      <c r="B828">
        <v>59.5</v>
      </c>
      <c r="C828" s="9">
        <f t="shared" si="52"/>
        <v>16.527777777777779</v>
      </c>
      <c r="D828" s="9">
        <f t="shared" si="53"/>
        <v>0</v>
      </c>
      <c r="E828" s="9">
        <f t="shared" si="54"/>
        <v>12113.347222222234</v>
      </c>
      <c r="F828" s="9">
        <f t="shared" si="55"/>
        <v>52.794249394673173</v>
      </c>
      <c r="G828" s="9"/>
    </row>
    <row r="829" spans="1:7" x14ac:dyDescent="0.25">
      <c r="A829">
        <v>827</v>
      </c>
      <c r="B829">
        <v>60.2</v>
      </c>
      <c r="C829" s="9">
        <f t="shared" si="52"/>
        <v>16.722222222222221</v>
      </c>
      <c r="D829" s="9">
        <f t="shared" si="53"/>
        <v>0.19444444444444287</v>
      </c>
      <c r="E829" s="9">
        <f t="shared" si="54"/>
        <v>12129.972222222234</v>
      </c>
      <c r="F829" s="9">
        <f t="shared" si="55"/>
        <v>52.802781136638501</v>
      </c>
      <c r="G829" s="9"/>
    </row>
    <row r="830" spans="1:7" x14ac:dyDescent="0.25">
      <c r="A830">
        <v>828</v>
      </c>
      <c r="B830">
        <v>61.8</v>
      </c>
      <c r="C830" s="9">
        <f t="shared" si="52"/>
        <v>17.166666666666664</v>
      </c>
      <c r="D830" s="9">
        <f t="shared" si="53"/>
        <v>0.44444444444444287</v>
      </c>
      <c r="E830" s="9">
        <f t="shared" si="54"/>
        <v>12146.916666666679</v>
      </c>
      <c r="F830" s="9">
        <f t="shared" si="55"/>
        <v>52.812681159420343</v>
      </c>
      <c r="G830" s="9"/>
    </row>
    <row r="831" spans="1:7" x14ac:dyDescent="0.25">
      <c r="A831">
        <v>829</v>
      </c>
      <c r="B831">
        <v>63.3</v>
      </c>
      <c r="C831" s="9">
        <f t="shared" si="52"/>
        <v>17.583333333333332</v>
      </c>
      <c r="D831" s="9">
        <f t="shared" si="53"/>
        <v>0.41666666666666785</v>
      </c>
      <c r="E831" s="9">
        <f t="shared" si="54"/>
        <v>12164.291666666679</v>
      </c>
      <c r="F831" s="9">
        <f t="shared" si="55"/>
        <v>52.82442702050669</v>
      </c>
      <c r="G831" s="9"/>
    </row>
    <row r="832" spans="1:7" x14ac:dyDescent="0.25">
      <c r="A832">
        <v>830</v>
      </c>
      <c r="B832">
        <v>65.5</v>
      </c>
      <c r="C832" s="9">
        <f t="shared" si="52"/>
        <v>18.194444444444443</v>
      </c>
      <c r="D832" s="9">
        <f t="shared" si="53"/>
        <v>0.61111111111111072</v>
      </c>
      <c r="E832" s="9">
        <f t="shared" si="54"/>
        <v>12182.180555555567</v>
      </c>
      <c r="F832" s="9">
        <f t="shared" si="55"/>
        <v>52.838373493975958</v>
      </c>
      <c r="G832" s="9"/>
    </row>
    <row r="833" spans="1:7" x14ac:dyDescent="0.25">
      <c r="A833">
        <v>831</v>
      </c>
      <c r="B833">
        <v>67</v>
      </c>
      <c r="C833" s="9">
        <f t="shared" si="52"/>
        <v>18.611111111111111</v>
      </c>
      <c r="D833" s="9">
        <f t="shared" si="53"/>
        <v>0.41666666666666785</v>
      </c>
      <c r="E833" s="9">
        <f t="shared" si="54"/>
        <v>12200.583333333347</v>
      </c>
      <c r="F833" s="9">
        <f t="shared" si="55"/>
        <v>52.854512635379123</v>
      </c>
      <c r="G833" s="9"/>
    </row>
    <row r="834" spans="1:7" x14ac:dyDescent="0.25">
      <c r="A834">
        <v>832</v>
      </c>
      <c r="B834">
        <v>68.5</v>
      </c>
      <c r="C834" s="9">
        <f t="shared" si="52"/>
        <v>19.027777777777779</v>
      </c>
      <c r="D834" s="9">
        <f t="shared" si="53"/>
        <v>0.41666666666666785</v>
      </c>
      <c r="E834" s="9">
        <f t="shared" si="54"/>
        <v>12219.402777777792</v>
      </c>
      <c r="F834" s="9">
        <f t="shared" si="55"/>
        <v>52.872415865384681</v>
      </c>
      <c r="G834" s="9"/>
    </row>
    <row r="835" spans="1:7" x14ac:dyDescent="0.25">
      <c r="A835">
        <v>833</v>
      </c>
      <c r="B835">
        <v>70.8</v>
      </c>
      <c r="C835" s="9">
        <f t="shared" si="52"/>
        <v>19.666666666666664</v>
      </c>
      <c r="D835" s="9">
        <f t="shared" si="53"/>
        <v>0.63888888888888573</v>
      </c>
      <c r="E835" s="9">
        <f t="shared" si="54"/>
        <v>12238.750000000015</v>
      </c>
      <c r="F835" s="9">
        <f t="shared" si="55"/>
        <v>52.892557022809193</v>
      </c>
      <c r="G835" s="9"/>
    </row>
    <row r="836" spans="1:7" x14ac:dyDescent="0.25">
      <c r="A836">
        <v>834</v>
      </c>
      <c r="B836">
        <v>73.099999999999994</v>
      </c>
      <c r="C836" s="9">
        <f t="shared" si="52"/>
        <v>20.305555555555554</v>
      </c>
      <c r="D836" s="9">
        <f t="shared" si="53"/>
        <v>0.63888888888888928</v>
      </c>
      <c r="E836" s="9">
        <f t="shared" si="54"/>
        <v>12258.736111111126</v>
      </c>
      <c r="F836" s="9">
        <f t="shared" si="55"/>
        <v>52.915407673860976</v>
      </c>
      <c r="G836" s="9"/>
    </row>
    <row r="837" spans="1:7" x14ac:dyDescent="0.25">
      <c r="A837">
        <v>835</v>
      </c>
      <c r="B837">
        <v>73.099999999999994</v>
      </c>
      <c r="C837" s="9">
        <f t="shared" si="52"/>
        <v>20.305555555555554</v>
      </c>
      <c r="D837" s="9">
        <f t="shared" si="53"/>
        <v>0</v>
      </c>
      <c r="E837" s="9">
        <f t="shared" si="54"/>
        <v>12279.041666666681</v>
      </c>
      <c r="F837" s="9">
        <f t="shared" si="55"/>
        <v>52.939580838323415</v>
      </c>
      <c r="G837" s="9"/>
    </row>
    <row r="838" spans="1:7" x14ac:dyDescent="0.25">
      <c r="A838">
        <v>836</v>
      </c>
      <c r="B838">
        <v>74.599999999999994</v>
      </c>
      <c r="C838" s="9">
        <f t="shared" ref="C838:C901" si="56">B838/3.6</f>
        <v>20.722222222222221</v>
      </c>
      <c r="D838" s="9">
        <f t="shared" ref="D838:D901" si="57">(C838-C837)/(A838-A837)</f>
        <v>0.41666666666666785</v>
      </c>
      <c r="E838" s="9">
        <f t="shared" ref="E838:E901" si="58">E837+C837*(A838-A837)+(C838-C837)*(A838-A837)/2</f>
        <v>12299.555555555569</v>
      </c>
      <c r="F838" s="9">
        <f t="shared" ref="F838:F901" si="59">E838/A838*3.6</f>
        <v>52.964593301435471</v>
      </c>
      <c r="G838" s="9"/>
    </row>
    <row r="839" spans="1:7" x14ac:dyDescent="0.25">
      <c r="A839">
        <v>837</v>
      </c>
      <c r="B839">
        <v>77.599999999999994</v>
      </c>
      <c r="C839" s="9">
        <f t="shared" si="56"/>
        <v>21.555555555555554</v>
      </c>
      <c r="D839" s="9">
        <f t="shared" si="57"/>
        <v>0.83333333333333215</v>
      </c>
      <c r="E839" s="9">
        <f t="shared" si="58"/>
        <v>12320.694444444458</v>
      </c>
      <c r="F839" s="9">
        <f t="shared" si="59"/>
        <v>52.992234169653585</v>
      </c>
      <c r="G839" s="9"/>
    </row>
    <row r="840" spans="1:7" x14ac:dyDescent="0.25">
      <c r="A840">
        <v>838</v>
      </c>
      <c r="B840">
        <v>81.3</v>
      </c>
      <c r="C840" s="9">
        <f t="shared" si="56"/>
        <v>22.583333333333332</v>
      </c>
      <c r="D840" s="9">
        <f t="shared" si="57"/>
        <v>1.0277777777777786</v>
      </c>
      <c r="E840" s="9">
        <f t="shared" si="58"/>
        <v>12342.763888888901</v>
      </c>
      <c r="F840" s="9">
        <f t="shared" si="59"/>
        <v>53.023806682577622</v>
      </c>
      <c r="G840" s="9"/>
    </row>
    <row r="841" spans="1:7" x14ac:dyDescent="0.25">
      <c r="A841">
        <v>839</v>
      </c>
      <c r="B841">
        <v>83.6</v>
      </c>
      <c r="C841" s="9">
        <f t="shared" si="56"/>
        <v>23.222222222222221</v>
      </c>
      <c r="D841" s="9">
        <f t="shared" si="57"/>
        <v>0.63888888888888928</v>
      </c>
      <c r="E841" s="9">
        <f t="shared" si="58"/>
        <v>12365.666666666681</v>
      </c>
      <c r="F841" s="9">
        <f t="shared" si="59"/>
        <v>53.058879618593622</v>
      </c>
      <c r="G841" s="9"/>
    </row>
    <row r="842" spans="1:7" x14ac:dyDescent="0.25">
      <c r="A842">
        <v>840</v>
      </c>
      <c r="B842">
        <v>85.9</v>
      </c>
      <c r="C842" s="9">
        <f t="shared" si="56"/>
        <v>23.861111111111111</v>
      </c>
      <c r="D842" s="9">
        <f t="shared" si="57"/>
        <v>0.63888888888888928</v>
      </c>
      <c r="E842" s="9">
        <f t="shared" si="58"/>
        <v>12389.208333333348</v>
      </c>
      <c r="F842" s="9">
        <f t="shared" si="59"/>
        <v>53.096607142857209</v>
      </c>
      <c r="G842" s="9"/>
    </row>
    <row r="843" spans="1:7" x14ac:dyDescent="0.25">
      <c r="A843">
        <v>841</v>
      </c>
      <c r="B843">
        <v>88.9</v>
      </c>
      <c r="C843" s="9">
        <f t="shared" si="56"/>
        <v>24.694444444444446</v>
      </c>
      <c r="D843" s="9">
        <f t="shared" si="57"/>
        <v>0.8333333333333357</v>
      </c>
      <c r="E843" s="9">
        <f t="shared" si="58"/>
        <v>12413.486111111126</v>
      </c>
      <c r="F843" s="9">
        <f t="shared" si="59"/>
        <v>53.137395957193881</v>
      </c>
      <c r="G843" s="9"/>
    </row>
    <row r="844" spans="1:7" x14ac:dyDescent="0.25">
      <c r="A844">
        <v>842</v>
      </c>
      <c r="B844">
        <v>91.9</v>
      </c>
      <c r="C844" s="9">
        <f t="shared" si="56"/>
        <v>25.527777777777779</v>
      </c>
      <c r="D844" s="9">
        <f t="shared" si="57"/>
        <v>0.83333333333333215</v>
      </c>
      <c r="E844" s="9">
        <f t="shared" si="58"/>
        <v>12438.597222222237</v>
      </c>
      <c r="F844" s="9">
        <f t="shared" si="59"/>
        <v>53.181650831353984</v>
      </c>
      <c r="G844" s="9"/>
    </row>
    <row r="845" spans="1:7" x14ac:dyDescent="0.25">
      <c r="A845">
        <v>843</v>
      </c>
      <c r="B845">
        <v>94.1</v>
      </c>
      <c r="C845" s="9">
        <f t="shared" si="56"/>
        <v>26.138888888888886</v>
      </c>
      <c r="D845" s="9">
        <f t="shared" si="57"/>
        <v>0.61111111111110716</v>
      </c>
      <c r="E845" s="9">
        <f t="shared" si="58"/>
        <v>12464.430555555569</v>
      </c>
      <c r="F845" s="9">
        <f t="shared" si="59"/>
        <v>53.228884934756877</v>
      </c>
      <c r="G845" s="9"/>
    </row>
    <row r="846" spans="1:7" x14ac:dyDescent="0.25">
      <c r="A846">
        <v>844</v>
      </c>
      <c r="B846">
        <v>96.4</v>
      </c>
      <c r="C846" s="9">
        <f t="shared" si="56"/>
        <v>26.777777777777779</v>
      </c>
      <c r="D846" s="9">
        <f t="shared" si="57"/>
        <v>0.63888888888889284</v>
      </c>
      <c r="E846" s="9">
        <f t="shared" si="58"/>
        <v>12490.888888888903</v>
      </c>
      <c r="F846" s="9">
        <f t="shared" si="59"/>
        <v>53.278672985782059</v>
      </c>
      <c r="G846" s="9"/>
    </row>
    <row r="847" spans="1:7" x14ac:dyDescent="0.25">
      <c r="A847">
        <v>845</v>
      </c>
      <c r="B847">
        <v>98.7</v>
      </c>
      <c r="C847" s="9">
        <f t="shared" si="56"/>
        <v>27.416666666666668</v>
      </c>
      <c r="D847" s="9">
        <f t="shared" si="57"/>
        <v>0.63888888888888928</v>
      </c>
      <c r="E847" s="9">
        <f t="shared" si="58"/>
        <v>12517.986111111126</v>
      </c>
      <c r="F847" s="9">
        <f t="shared" si="59"/>
        <v>53.331065088757455</v>
      </c>
      <c r="G847" s="9"/>
    </row>
    <row r="848" spans="1:7" x14ac:dyDescent="0.25">
      <c r="A848">
        <v>846</v>
      </c>
      <c r="B848">
        <v>100.9</v>
      </c>
      <c r="C848" s="9">
        <f t="shared" si="56"/>
        <v>28.027777777777779</v>
      </c>
      <c r="D848" s="9">
        <f t="shared" si="57"/>
        <v>0.61111111111111072</v>
      </c>
      <c r="E848" s="9">
        <f t="shared" si="58"/>
        <v>12545.708333333347</v>
      </c>
      <c r="F848" s="9">
        <f t="shared" si="59"/>
        <v>53.385992907801473</v>
      </c>
      <c r="G848" s="9"/>
    </row>
    <row r="849" spans="1:7" x14ac:dyDescent="0.25">
      <c r="A849">
        <v>847</v>
      </c>
      <c r="B849">
        <v>103.2</v>
      </c>
      <c r="C849" s="9">
        <f t="shared" si="56"/>
        <v>28.666666666666668</v>
      </c>
      <c r="D849" s="9">
        <f t="shared" si="57"/>
        <v>0.63888888888888928</v>
      </c>
      <c r="E849" s="9">
        <f t="shared" si="58"/>
        <v>12574.055555555569</v>
      </c>
      <c r="F849" s="9">
        <f t="shared" si="59"/>
        <v>53.44344746162934</v>
      </c>
      <c r="G849" s="9"/>
    </row>
    <row r="850" spans="1:7" x14ac:dyDescent="0.25">
      <c r="A850">
        <v>848</v>
      </c>
      <c r="B850">
        <v>104.7</v>
      </c>
      <c r="C850" s="9">
        <f t="shared" si="56"/>
        <v>29.083333333333332</v>
      </c>
      <c r="D850" s="9">
        <f t="shared" si="57"/>
        <v>0.4166666666666643</v>
      </c>
      <c r="E850" s="9">
        <f t="shared" si="58"/>
        <v>12602.930555555569</v>
      </c>
      <c r="F850" s="9">
        <f t="shared" si="59"/>
        <v>53.503007075471757</v>
      </c>
      <c r="G850" s="9"/>
    </row>
    <row r="851" spans="1:7" x14ac:dyDescent="0.25">
      <c r="A851">
        <v>849</v>
      </c>
      <c r="B851">
        <v>106.2</v>
      </c>
      <c r="C851" s="9">
        <f t="shared" si="56"/>
        <v>29.5</v>
      </c>
      <c r="D851" s="9">
        <f t="shared" si="57"/>
        <v>0.41666666666666785</v>
      </c>
      <c r="E851" s="9">
        <f t="shared" si="58"/>
        <v>12632.222222222237</v>
      </c>
      <c r="F851" s="9">
        <f t="shared" si="59"/>
        <v>53.564193168433512</v>
      </c>
      <c r="G851" s="9"/>
    </row>
    <row r="852" spans="1:7" x14ac:dyDescent="0.25">
      <c r="A852">
        <v>850</v>
      </c>
      <c r="B852">
        <v>107.7</v>
      </c>
      <c r="C852" s="9">
        <f t="shared" si="56"/>
        <v>29.916666666666668</v>
      </c>
      <c r="D852" s="9">
        <f t="shared" si="57"/>
        <v>0.41666666666666785</v>
      </c>
      <c r="E852" s="9">
        <f t="shared" si="58"/>
        <v>12661.930555555571</v>
      </c>
      <c r="F852" s="9">
        <f t="shared" si="59"/>
        <v>53.627000000000066</v>
      </c>
      <c r="G852" s="9"/>
    </row>
    <row r="853" spans="1:7" x14ac:dyDescent="0.25">
      <c r="A853">
        <v>851</v>
      </c>
      <c r="B853">
        <v>108.4</v>
      </c>
      <c r="C853" s="9">
        <f t="shared" si="56"/>
        <v>30.111111111111111</v>
      </c>
      <c r="D853" s="9">
        <f t="shared" si="57"/>
        <v>0.19444444444444287</v>
      </c>
      <c r="E853" s="9">
        <f t="shared" si="58"/>
        <v>12691.94444444446</v>
      </c>
      <c r="F853" s="9">
        <f t="shared" si="59"/>
        <v>53.690951821386669</v>
      </c>
      <c r="G853" s="9"/>
    </row>
    <row r="854" spans="1:7" x14ac:dyDescent="0.25">
      <c r="A854">
        <v>852</v>
      </c>
      <c r="B854">
        <v>108.4</v>
      </c>
      <c r="C854" s="9">
        <f t="shared" si="56"/>
        <v>30.111111111111111</v>
      </c>
      <c r="D854" s="9">
        <f t="shared" si="57"/>
        <v>0</v>
      </c>
      <c r="E854" s="9">
        <f t="shared" si="58"/>
        <v>12722.055555555571</v>
      </c>
      <c r="F854" s="9">
        <f t="shared" si="59"/>
        <v>53.755164319248891</v>
      </c>
      <c r="G854" s="9"/>
    </row>
    <row r="855" spans="1:7" x14ac:dyDescent="0.25">
      <c r="A855">
        <v>853</v>
      </c>
      <c r="B855">
        <v>109.2</v>
      </c>
      <c r="C855" s="9">
        <f t="shared" si="56"/>
        <v>30.333333333333332</v>
      </c>
      <c r="D855" s="9">
        <f t="shared" si="57"/>
        <v>0.22222222222222143</v>
      </c>
      <c r="E855" s="9">
        <f t="shared" si="58"/>
        <v>12752.277777777794</v>
      </c>
      <c r="F855" s="9">
        <f t="shared" si="59"/>
        <v>53.819695193435003</v>
      </c>
      <c r="G855" s="9"/>
    </row>
    <row r="856" spans="1:7" x14ac:dyDescent="0.25">
      <c r="A856">
        <v>854</v>
      </c>
      <c r="B856">
        <v>110</v>
      </c>
      <c r="C856" s="9">
        <f t="shared" si="56"/>
        <v>30.555555555555554</v>
      </c>
      <c r="D856" s="9">
        <f t="shared" si="57"/>
        <v>0.22222222222222143</v>
      </c>
      <c r="E856" s="9">
        <f t="shared" si="58"/>
        <v>12782.722222222239</v>
      </c>
      <c r="F856" s="9">
        <f t="shared" si="59"/>
        <v>53.885011709601947</v>
      </c>
      <c r="G856" s="9"/>
    </row>
    <row r="857" spans="1:7" x14ac:dyDescent="0.25">
      <c r="A857">
        <v>855</v>
      </c>
      <c r="B857">
        <v>109.2</v>
      </c>
      <c r="C857" s="9">
        <f t="shared" si="56"/>
        <v>30.333333333333332</v>
      </c>
      <c r="D857" s="9">
        <f t="shared" si="57"/>
        <v>-0.22222222222222143</v>
      </c>
      <c r="E857" s="9">
        <f t="shared" si="58"/>
        <v>12813.166666666682</v>
      </c>
      <c r="F857" s="9">
        <f t="shared" si="59"/>
        <v>53.95017543859656</v>
      </c>
      <c r="G857" s="9"/>
    </row>
    <row r="858" spans="1:7" x14ac:dyDescent="0.25">
      <c r="A858">
        <v>856</v>
      </c>
      <c r="B858">
        <v>109.2</v>
      </c>
      <c r="C858" s="9">
        <f t="shared" si="56"/>
        <v>30.333333333333332</v>
      </c>
      <c r="D858" s="9">
        <f t="shared" si="57"/>
        <v>0</v>
      </c>
      <c r="E858" s="9">
        <f t="shared" si="58"/>
        <v>12843.500000000016</v>
      </c>
      <c r="F858" s="9">
        <f t="shared" si="59"/>
        <v>54.014719626168294</v>
      </c>
      <c r="G858" s="9"/>
    </row>
    <row r="859" spans="1:7" x14ac:dyDescent="0.25">
      <c r="A859">
        <v>857</v>
      </c>
      <c r="B859">
        <v>110</v>
      </c>
      <c r="C859" s="9">
        <f t="shared" si="56"/>
        <v>30.555555555555554</v>
      </c>
      <c r="D859" s="9">
        <f t="shared" si="57"/>
        <v>0.22222222222222143</v>
      </c>
      <c r="E859" s="9">
        <f t="shared" si="58"/>
        <v>12873.944444444462</v>
      </c>
      <c r="F859" s="9">
        <f t="shared" si="59"/>
        <v>54.079579929988405</v>
      </c>
      <c r="G859" s="9"/>
    </row>
    <row r="860" spans="1:7" x14ac:dyDescent="0.25">
      <c r="A860">
        <v>858</v>
      </c>
      <c r="B860">
        <v>110.7</v>
      </c>
      <c r="C860" s="9">
        <f t="shared" si="56"/>
        <v>30.75</v>
      </c>
      <c r="D860" s="9">
        <f t="shared" si="57"/>
        <v>0.19444444444444642</v>
      </c>
      <c r="E860" s="9">
        <f t="shared" si="58"/>
        <v>12904.597222222239</v>
      </c>
      <c r="F860" s="9">
        <f t="shared" si="59"/>
        <v>54.145163170163244</v>
      </c>
      <c r="G860" s="9"/>
    </row>
    <row r="861" spans="1:7" x14ac:dyDescent="0.25">
      <c r="A861">
        <v>859</v>
      </c>
      <c r="B861">
        <v>110</v>
      </c>
      <c r="C861" s="9">
        <f t="shared" si="56"/>
        <v>30.555555555555554</v>
      </c>
      <c r="D861" s="9">
        <f t="shared" si="57"/>
        <v>-0.19444444444444642</v>
      </c>
      <c r="E861" s="9">
        <f t="shared" si="58"/>
        <v>12935.250000000016</v>
      </c>
      <c r="F861" s="9">
        <f t="shared" si="59"/>
        <v>54.210593713620561</v>
      </c>
      <c r="G861" s="9"/>
    </row>
    <row r="862" spans="1:7" x14ac:dyDescent="0.25">
      <c r="A862">
        <v>860</v>
      </c>
      <c r="B862">
        <v>110.7</v>
      </c>
      <c r="C862" s="9">
        <f t="shared" si="56"/>
        <v>30.75</v>
      </c>
      <c r="D862" s="9">
        <f t="shared" si="57"/>
        <v>0.19444444444444642</v>
      </c>
      <c r="E862" s="9">
        <f t="shared" si="58"/>
        <v>12965.902777777794</v>
      </c>
      <c r="F862" s="9">
        <f t="shared" si="59"/>
        <v>54.275872093023324</v>
      </c>
      <c r="G862" s="9"/>
    </row>
    <row r="863" spans="1:7" x14ac:dyDescent="0.25">
      <c r="A863">
        <v>861</v>
      </c>
      <c r="B863">
        <v>110.7</v>
      </c>
      <c r="C863" s="9">
        <f t="shared" si="56"/>
        <v>30.75</v>
      </c>
      <c r="D863" s="9">
        <f t="shared" si="57"/>
        <v>0</v>
      </c>
      <c r="E863" s="9">
        <f t="shared" si="58"/>
        <v>12996.652777777794</v>
      </c>
      <c r="F863" s="9">
        <f t="shared" si="59"/>
        <v>54.341405342624924</v>
      </c>
      <c r="G863" s="9"/>
    </row>
    <row r="864" spans="1:7" x14ac:dyDescent="0.25">
      <c r="A864">
        <v>862</v>
      </c>
      <c r="B864">
        <v>111.5</v>
      </c>
      <c r="C864" s="9">
        <f t="shared" si="56"/>
        <v>30.972222222222221</v>
      </c>
      <c r="D864" s="9">
        <f t="shared" si="57"/>
        <v>0.22222222222222143</v>
      </c>
      <c r="E864" s="9">
        <f t="shared" si="58"/>
        <v>13027.513888888905</v>
      </c>
      <c r="F864" s="9">
        <f t="shared" si="59"/>
        <v>54.407250580046473</v>
      </c>
      <c r="G864" s="9"/>
    </row>
    <row r="865" spans="1:7" x14ac:dyDescent="0.25">
      <c r="A865">
        <v>863</v>
      </c>
      <c r="B865">
        <v>110.7</v>
      </c>
      <c r="C865" s="9">
        <f t="shared" si="56"/>
        <v>30.75</v>
      </c>
      <c r="D865" s="9">
        <f t="shared" si="57"/>
        <v>-0.22222222222222143</v>
      </c>
      <c r="E865" s="9">
        <f t="shared" si="58"/>
        <v>13058.375000000016</v>
      </c>
      <c r="F865" s="9">
        <f t="shared" si="59"/>
        <v>54.472943221321039</v>
      </c>
      <c r="G865" s="9"/>
    </row>
    <row r="866" spans="1:7" x14ac:dyDescent="0.25">
      <c r="A866">
        <v>864</v>
      </c>
      <c r="B866">
        <v>111.5</v>
      </c>
      <c r="C866" s="9">
        <f t="shared" si="56"/>
        <v>30.972222222222221</v>
      </c>
      <c r="D866" s="9">
        <f t="shared" si="57"/>
        <v>0.22222222222222143</v>
      </c>
      <c r="E866" s="9">
        <f t="shared" si="58"/>
        <v>13089.236111111128</v>
      </c>
      <c r="F866" s="9">
        <f t="shared" si="59"/>
        <v>54.538483796296362</v>
      </c>
      <c r="G866" s="9"/>
    </row>
    <row r="867" spans="1:7" x14ac:dyDescent="0.25">
      <c r="A867">
        <v>865</v>
      </c>
      <c r="B867">
        <v>110.7</v>
      </c>
      <c r="C867" s="9">
        <f t="shared" si="56"/>
        <v>30.75</v>
      </c>
      <c r="D867" s="9">
        <f t="shared" si="57"/>
        <v>-0.22222222222222143</v>
      </c>
      <c r="E867" s="9">
        <f t="shared" si="58"/>
        <v>13120.097222222239</v>
      </c>
      <c r="F867" s="9">
        <f t="shared" si="59"/>
        <v>54.603872832370008</v>
      </c>
      <c r="G867" s="9"/>
    </row>
    <row r="868" spans="1:7" x14ac:dyDescent="0.25">
      <c r="A868">
        <v>866</v>
      </c>
      <c r="B868">
        <v>110</v>
      </c>
      <c r="C868" s="9">
        <f t="shared" si="56"/>
        <v>30.555555555555554</v>
      </c>
      <c r="D868" s="9">
        <f t="shared" si="57"/>
        <v>-0.19444444444444642</v>
      </c>
      <c r="E868" s="9">
        <f t="shared" si="58"/>
        <v>13150.750000000016</v>
      </c>
      <c r="F868" s="9">
        <f t="shared" si="59"/>
        <v>54.668244803695217</v>
      </c>
      <c r="G868" s="9"/>
    </row>
    <row r="869" spans="1:7" x14ac:dyDescent="0.25">
      <c r="A869">
        <v>867</v>
      </c>
      <c r="B869">
        <v>110</v>
      </c>
      <c r="C869" s="9">
        <f t="shared" si="56"/>
        <v>30.555555555555554</v>
      </c>
      <c r="D869" s="9">
        <f t="shared" si="57"/>
        <v>0</v>
      </c>
      <c r="E869" s="9">
        <f t="shared" si="58"/>
        <v>13181.305555555571</v>
      </c>
      <c r="F869" s="9">
        <f t="shared" si="59"/>
        <v>54.732064590542166</v>
      </c>
      <c r="G869" s="9"/>
    </row>
    <row r="870" spans="1:7" x14ac:dyDescent="0.25">
      <c r="A870">
        <v>868</v>
      </c>
      <c r="B870">
        <v>108.4</v>
      </c>
      <c r="C870" s="9">
        <f t="shared" si="56"/>
        <v>30.111111111111111</v>
      </c>
      <c r="D870" s="9">
        <f t="shared" si="57"/>
        <v>-0.44444444444444287</v>
      </c>
      <c r="E870" s="9">
        <f t="shared" si="58"/>
        <v>13211.638888888903</v>
      </c>
      <c r="F870" s="9">
        <f t="shared" si="59"/>
        <v>54.79481566820283</v>
      </c>
      <c r="G870" s="9"/>
    </row>
    <row r="871" spans="1:7" x14ac:dyDescent="0.25">
      <c r="A871">
        <v>869</v>
      </c>
      <c r="B871">
        <v>106.9</v>
      </c>
      <c r="C871" s="9">
        <f t="shared" si="56"/>
        <v>29.694444444444446</v>
      </c>
      <c r="D871" s="9">
        <f t="shared" si="57"/>
        <v>-0.4166666666666643</v>
      </c>
      <c r="E871" s="9">
        <f t="shared" si="58"/>
        <v>13241.541666666681</v>
      </c>
      <c r="F871" s="9">
        <f t="shared" si="59"/>
        <v>54.855638665132396</v>
      </c>
      <c r="G871" s="9"/>
    </row>
    <row r="872" spans="1:7" x14ac:dyDescent="0.25">
      <c r="A872">
        <v>870</v>
      </c>
      <c r="B872">
        <v>106.2</v>
      </c>
      <c r="C872" s="9">
        <f t="shared" si="56"/>
        <v>29.5</v>
      </c>
      <c r="D872" s="9">
        <f t="shared" si="57"/>
        <v>-0.19444444444444642</v>
      </c>
      <c r="E872" s="9">
        <f t="shared" si="58"/>
        <v>13271.138888888903</v>
      </c>
      <c r="F872" s="9">
        <f t="shared" si="59"/>
        <v>54.915057471264426</v>
      </c>
      <c r="G872" s="9"/>
    </row>
    <row r="873" spans="1:7" x14ac:dyDescent="0.25">
      <c r="A873">
        <v>871</v>
      </c>
      <c r="B873">
        <v>105.4</v>
      </c>
      <c r="C873" s="9">
        <f t="shared" si="56"/>
        <v>29.277777777777779</v>
      </c>
      <c r="D873" s="9">
        <f t="shared" si="57"/>
        <v>-0.22222222222222143</v>
      </c>
      <c r="E873" s="9">
        <f t="shared" si="58"/>
        <v>13300.527777777792</v>
      </c>
      <c r="F873" s="9">
        <f t="shared" si="59"/>
        <v>54.973478760045985</v>
      </c>
      <c r="G873" s="9"/>
    </row>
    <row r="874" spans="1:7" x14ac:dyDescent="0.25">
      <c r="A874">
        <v>872</v>
      </c>
      <c r="B874">
        <v>103.9</v>
      </c>
      <c r="C874" s="9">
        <f t="shared" si="56"/>
        <v>28.861111111111111</v>
      </c>
      <c r="D874" s="9">
        <f t="shared" si="57"/>
        <v>-0.41666666666666785</v>
      </c>
      <c r="E874" s="9">
        <f t="shared" si="58"/>
        <v>13329.597222222235</v>
      </c>
      <c r="F874" s="9">
        <f t="shared" si="59"/>
        <v>55.030447247706476</v>
      </c>
      <c r="G874" s="9"/>
    </row>
    <row r="875" spans="1:7" x14ac:dyDescent="0.25">
      <c r="A875">
        <v>873</v>
      </c>
      <c r="B875">
        <v>104.4</v>
      </c>
      <c r="C875" s="9">
        <f t="shared" si="56"/>
        <v>29</v>
      </c>
      <c r="D875" s="9">
        <f t="shared" si="57"/>
        <v>0.13888888888888928</v>
      </c>
      <c r="E875" s="9">
        <f t="shared" si="58"/>
        <v>13358.527777777792</v>
      </c>
      <c r="F875" s="9">
        <f t="shared" si="59"/>
        <v>55.086712485681616</v>
      </c>
      <c r="G875" s="9"/>
    </row>
    <row r="876" spans="1:7" x14ac:dyDescent="0.25">
      <c r="A876">
        <v>874</v>
      </c>
      <c r="B876">
        <v>104.4</v>
      </c>
      <c r="C876" s="9">
        <f t="shared" si="56"/>
        <v>29</v>
      </c>
      <c r="D876" s="9">
        <f t="shared" si="57"/>
        <v>0</v>
      </c>
      <c r="E876" s="9">
        <f t="shared" si="58"/>
        <v>13387.527777777792</v>
      </c>
      <c r="F876" s="9">
        <f t="shared" si="59"/>
        <v>55.143135011441707</v>
      </c>
      <c r="G876" s="9"/>
    </row>
    <row r="877" spans="1:7" x14ac:dyDescent="0.25">
      <c r="A877">
        <v>875</v>
      </c>
      <c r="B877">
        <v>104.4</v>
      </c>
      <c r="C877" s="9">
        <f t="shared" si="56"/>
        <v>29</v>
      </c>
      <c r="D877" s="9">
        <f t="shared" si="57"/>
        <v>0</v>
      </c>
      <c r="E877" s="9">
        <f t="shared" si="58"/>
        <v>13416.527777777792</v>
      </c>
      <c r="F877" s="9">
        <f t="shared" si="59"/>
        <v>55.199428571428633</v>
      </c>
      <c r="G877" s="9"/>
    </row>
    <row r="878" spans="1:7" x14ac:dyDescent="0.25">
      <c r="A878">
        <v>876</v>
      </c>
      <c r="B878">
        <v>104.4</v>
      </c>
      <c r="C878" s="9">
        <f t="shared" si="56"/>
        <v>29</v>
      </c>
      <c r="D878" s="9">
        <f t="shared" si="57"/>
        <v>0</v>
      </c>
      <c r="E878" s="9">
        <f t="shared" si="58"/>
        <v>13445.527777777792</v>
      </c>
      <c r="F878" s="9">
        <f t="shared" si="59"/>
        <v>55.255593607305997</v>
      </c>
      <c r="G878" s="9"/>
    </row>
    <row r="879" spans="1:7" x14ac:dyDescent="0.25">
      <c r="A879">
        <v>877</v>
      </c>
      <c r="B879">
        <v>104.4</v>
      </c>
      <c r="C879" s="9">
        <f t="shared" si="56"/>
        <v>29</v>
      </c>
      <c r="D879" s="9">
        <f t="shared" si="57"/>
        <v>0</v>
      </c>
      <c r="E879" s="9">
        <f t="shared" si="58"/>
        <v>13474.527777777792</v>
      </c>
      <c r="F879" s="9">
        <f t="shared" si="59"/>
        <v>55.311630558722982</v>
      </c>
      <c r="G879" s="9"/>
    </row>
    <row r="880" spans="1:7" x14ac:dyDescent="0.25">
      <c r="A880">
        <v>878</v>
      </c>
      <c r="B880">
        <v>103.7</v>
      </c>
      <c r="C880" s="9">
        <f t="shared" si="56"/>
        <v>28.805555555555557</v>
      </c>
      <c r="D880" s="9">
        <f t="shared" si="57"/>
        <v>-0.19444444444444287</v>
      </c>
      <c r="E880" s="9">
        <f t="shared" si="58"/>
        <v>13503.430555555569</v>
      </c>
      <c r="F880" s="9">
        <f t="shared" si="59"/>
        <v>55.367141230068398</v>
      </c>
      <c r="G880" s="9"/>
    </row>
    <row r="881" spans="1:7" x14ac:dyDescent="0.25">
      <c r="A881">
        <v>879</v>
      </c>
      <c r="B881">
        <v>103.7</v>
      </c>
      <c r="C881" s="9">
        <f t="shared" si="56"/>
        <v>28.805555555555557</v>
      </c>
      <c r="D881" s="9">
        <f t="shared" si="57"/>
        <v>0</v>
      </c>
      <c r="E881" s="9">
        <f t="shared" si="58"/>
        <v>13532.236111111124</v>
      </c>
      <c r="F881" s="9">
        <f t="shared" si="59"/>
        <v>55.422127417519967</v>
      </c>
      <c r="G881" s="9"/>
    </row>
    <row r="882" spans="1:7" x14ac:dyDescent="0.25">
      <c r="A882">
        <v>880</v>
      </c>
      <c r="B882">
        <v>103.1</v>
      </c>
      <c r="C882" s="9">
        <f t="shared" si="56"/>
        <v>28.638888888888886</v>
      </c>
      <c r="D882" s="9">
        <f t="shared" si="57"/>
        <v>-0.1666666666666714</v>
      </c>
      <c r="E882" s="9">
        <f t="shared" si="58"/>
        <v>13560.958333333345</v>
      </c>
      <c r="F882" s="9">
        <f t="shared" si="59"/>
        <v>55.47664772727277</v>
      </c>
      <c r="G882" s="9"/>
    </row>
    <row r="883" spans="1:7" x14ac:dyDescent="0.25">
      <c r="A883">
        <v>881</v>
      </c>
      <c r="B883">
        <v>102.4</v>
      </c>
      <c r="C883" s="9">
        <f t="shared" si="56"/>
        <v>28.444444444444446</v>
      </c>
      <c r="D883" s="9">
        <f t="shared" si="57"/>
        <v>-0.19444444444443931</v>
      </c>
      <c r="E883" s="9">
        <f t="shared" si="58"/>
        <v>13589.500000000011</v>
      </c>
      <c r="F883" s="9">
        <f t="shared" si="59"/>
        <v>55.530306469920596</v>
      </c>
      <c r="G883" s="9"/>
    </row>
    <row r="884" spans="1:7" x14ac:dyDescent="0.25">
      <c r="A884">
        <v>882</v>
      </c>
      <c r="B884">
        <v>100.3</v>
      </c>
      <c r="C884" s="9">
        <f t="shared" si="56"/>
        <v>27.861111111111111</v>
      </c>
      <c r="D884" s="9">
        <f t="shared" si="57"/>
        <v>-0.5833333333333357</v>
      </c>
      <c r="E884" s="9">
        <f t="shared" si="58"/>
        <v>13617.65277777779</v>
      </c>
      <c r="F884" s="9">
        <f t="shared" si="59"/>
        <v>55.582256235827714</v>
      </c>
      <c r="G884" s="9"/>
    </row>
    <row r="885" spans="1:7" x14ac:dyDescent="0.25">
      <c r="A885">
        <v>883</v>
      </c>
      <c r="B885">
        <v>99.6</v>
      </c>
      <c r="C885" s="9">
        <f t="shared" si="56"/>
        <v>27.666666666666664</v>
      </c>
      <c r="D885" s="9">
        <f t="shared" si="57"/>
        <v>-0.19444444444444642</v>
      </c>
      <c r="E885" s="9">
        <f t="shared" si="58"/>
        <v>13645.416666666679</v>
      </c>
      <c r="F885" s="9">
        <f t="shared" si="59"/>
        <v>55.632502831257135</v>
      </c>
      <c r="G885" s="9"/>
    </row>
    <row r="886" spans="1:7" x14ac:dyDescent="0.25">
      <c r="A886">
        <v>884</v>
      </c>
      <c r="B886">
        <v>98.2</v>
      </c>
      <c r="C886" s="9">
        <f t="shared" si="56"/>
        <v>27.277777777777779</v>
      </c>
      <c r="D886" s="9">
        <f t="shared" si="57"/>
        <v>-0.38888888888888573</v>
      </c>
      <c r="E886" s="9">
        <f t="shared" si="58"/>
        <v>13672.8888888889</v>
      </c>
      <c r="F886" s="9">
        <f t="shared" si="59"/>
        <v>55.681447963800949</v>
      </c>
      <c r="G886" s="9"/>
    </row>
    <row r="887" spans="1:7" x14ac:dyDescent="0.25">
      <c r="A887">
        <v>885</v>
      </c>
      <c r="B887">
        <v>98.2</v>
      </c>
      <c r="C887" s="9">
        <f t="shared" si="56"/>
        <v>27.277777777777779</v>
      </c>
      <c r="D887" s="9">
        <f t="shared" si="57"/>
        <v>0</v>
      </c>
      <c r="E887" s="9">
        <f t="shared" si="58"/>
        <v>13700.166666666677</v>
      </c>
      <c r="F887" s="9">
        <f t="shared" si="59"/>
        <v>55.729491525423775</v>
      </c>
      <c r="G887" s="9"/>
    </row>
    <row r="888" spans="1:7" x14ac:dyDescent="0.25">
      <c r="A888">
        <v>886</v>
      </c>
      <c r="B888">
        <v>98.2</v>
      </c>
      <c r="C888" s="9">
        <f t="shared" si="56"/>
        <v>27.277777777777779</v>
      </c>
      <c r="D888" s="9">
        <f t="shared" si="57"/>
        <v>0</v>
      </c>
      <c r="E888" s="9">
        <f t="shared" si="58"/>
        <v>13727.444444444454</v>
      </c>
      <c r="F888" s="9">
        <f t="shared" si="59"/>
        <v>55.77742663656889</v>
      </c>
      <c r="G888" s="9"/>
    </row>
    <row r="889" spans="1:7" x14ac:dyDescent="0.25">
      <c r="A889">
        <v>887</v>
      </c>
      <c r="B889">
        <v>96.8</v>
      </c>
      <c r="C889" s="9">
        <f t="shared" si="56"/>
        <v>26.888888888888886</v>
      </c>
      <c r="D889" s="9">
        <f t="shared" si="57"/>
        <v>-0.38888888888889284</v>
      </c>
      <c r="E889" s="9">
        <f t="shared" si="58"/>
        <v>13754.527777777786</v>
      </c>
      <c r="F889" s="9">
        <f t="shared" si="59"/>
        <v>55.82446448703498</v>
      </c>
      <c r="G889" s="9"/>
    </row>
    <row r="890" spans="1:7" x14ac:dyDescent="0.25">
      <c r="A890">
        <v>888</v>
      </c>
      <c r="B890">
        <v>96.1</v>
      </c>
      <c r="C890" s="9">
        <f t="shared" si="56"/>
        <v>26.694444444444443</v>
      </c>
      <c r="D890" s="9">
        <f t="shared" si="57"/>
        <v>-0.19444444444444287</v>
      </c>
      <c r="E890" s="9">
        <f t="shared" si="58"/>
        <v>13781.319444444453</v>
      </c>
      <c r="F890" s="9">
        <f t="shared" si="59"/>
        <v>55.870213963963998</v>
      </c>
      <c r="G890" s="9"/>
    </row>
    <row r="891" spans="1:7" x14ac:dyDescent="0.25">
      <c r="A891">
        <v>889</v>
      </c>
      <c r="B891">
        <v>96.1</v>
      </c>
      <c r="C891" s="9">
        <f t="shared" si="56"/>
        <v>26.694444444444443</v>
      </c>
      <c r="D891" s="9">
        <f t="shared" si="57"/>
        <v>0</v>
      </c>
      <c r="E891" s="9">
        <f t="shared" si="58"/>
        <v>13808.013888888898</v>
      </c>
      <c r="F891" s="9">
        <f t="shared" si="59"/>
        <v>55.915466816647957</v>
      </c>
      <c r="G891" s="9"/>
    </row>
    <row r="892" spans="1:7" x14ac:dyDescent="0.25">
      <c r="A892">
        <v>890</v>
      </c>
      <c r="B892">
        <v>95.4</v>
      </c>
      <c r="C892" s="9">
        <f t="shared" si="56"/>
        <v>26.5</v>
      </c>
      <c r="D892" s="9">
        <f t="shared" si="57"/>
        <v>-0.19444444444444287</v>
      </c>
      <c r="E892" s="9">
        <f t="shared" si="58"/>
        <v>13834.61111111112</v>
      </c>
      <c r="F892" s="9">
        <f t="shared" si="59"/>
        <v>55.960224719101163</v>
      </c>
      <c r="G892" s="9"/>
    </row>
    <row r="893" spans="1:7" x14ac:dyDescent="0.25">
      <c r="A893">
        <v>891</v>
      </c>
      <c r="B893">
        <v>94.7</v>
      </c>
      <c r="C893" s="9">
        <f t="shared" si="56"/>
        <v>26.305555555555557</v>
      </c>
      <c r="D893" s="9">
        <f t="shared" si="57"/>
        <v>-0.19444444444444287</v>
      </c>
      <c r="E893" s="9">
        <f t="shared" si="58"/>
        <v>13861.013888888898</v>
      </c>
      <c r="F893" s="9">
        <f t="shared" si="59"/>
        <v>56.00409652076322</v>
      </c>
      <c r="G893" s="9"/>
    </row>
    <row r="894" spans="1:7" x14ac:dyDescent="0.25">
      <c r="A894">
        <v>892</v>
      </c>
      <c r="B894">
        <v>94</v>
      </c>
      <c r="C894" s="9">
        <f t="shared" si="56"/>
        <v>26.111111111111111</v>
      </c>
      <c r="D894" s="9">
        <f t="shared" si="57"/>
        <v>-0.19444444444444642</v>
      </c>
      <c r="E894" s="9">
        <f t="shared" si="58"/>
        <v>13887.22222222223</v>
      </c>
      <c r="F894" s="9">
        <f t="shared" si="59"/>
        <v>56.047085201793756</v>
      </c>
      <c r="G894" s="9"/>
    </row>
    <row r="895" spans="1:7" x14ac:dyDescent="0.25">
      <c r="A895">
        <v>893</v>
      </c>
      <c r="B895">
        <v>94</v>
      </c>
      <c r="C895" s="9">
        <f t="shared" si="56"/>
        <v>26.111111111111111</v>
      </c>
      <c r="D895" s="9">
        <f t="shared" si="57"/>
        <v>0</v>
      </c>
      <c r="E895" s="9">
        <f t="shared" si="58"/>
        <v>13913.333333333341</v>
      </c>
      <c r="F895" s="9">
        <f t="shared" si="59"/>
        <v>56.089585666293424</v>
      </c>
      <c r="G895" s="9"/>
    </row>
    <row r="896" spans="1:7" x14ac:dyDescent="0.25">
      <c r="A896">
        <v>894</v>
      </c>
      <c r="B896">
        <v>93.3</v>
      </c>
      <c r="C896" s="9">
        <f t="shared" si="56"/>
        <v>25.916666666666664</v>
      </c>
      <c r="D896" s="9">
        <f t="shared" si="57"/>
        <v>-0.19444444444444642</v>
      </c>
      <c r="E896" s="9">
        <f t="shared" si="58"/>
        <v>13939.34722222223</v>
      </c>
      <c r="F896" s="9">
        <f t="shared" si="59"/>
        <v>56.131599552572737</v>
      </c>
      <c r="G896" s="9"/>
    </row>
    <row r="897" spans="1:7" x14ac:dyDescent="0.25">
      <c r="A897">
        <v>895</v>
      </c>
      <c r="B897">
        <v>93.3</v>
      </c>
      <c r="C897" s="9">
        <f t="shared" si="56"/>
        <v>25.916666666666664</v>
      </c>
      <c r="D897" s="9">
        <f t="shared" si="57"/>
        <v>0</v>
      </c>
      <c r="E897" s="9">
        <f t="shared" si="58"/>
        <v>13965.263888888896</v>
      </c>
      <c r="F897" s="9">
        <f t="shared" si="59"/>
        <v>56.17312849162014</v>
      </c>
      <c r="G897" s="9"/>
    </row>
    <row r="898" spans="1:7" x14ac:dyDescent="0.25">
      <c r="A898">
        <v>896</v>
      </c>
      <c r="B898">
        <v>91.9</v>
      </c>
      <c r="C898" s="9">
        <f t="shared" si="56"/>
        <v>25.527777777777779</v>
      </c>
      <c r="D898" s="9">
        <f t="shared" si="57"/>
        <v>-0.38888888888888573</v>
      </c>
      <c r="E898" s="9">
        <f t="shared" si="58"/>
        <v>13990.986111111117</v>
      </c>
      <c r="F898" s="9">
        <f t="shared" si="59"/>
        <v>56.21378348214288</v>
      </c>
      <c r="G898" s="9"/>
    </row>
    <row r="899" spans="1:7" x14ac:dyDescent="0.25">
      <c r="A899">
        <v>897</v>
      </c>
      <c r="B899">
        <v>90.5</v>
      </c>
      <c r="C899" s="9">
        <f t="shared" si="56"/>
        <v>25.138888888888889</v>
      </c>
      <c r="D899" s="9">
        <f t="shared" si="57"/>
        <v>-0.38888888888888928</v>
      </c>
      <c r="E899" s="9">
        <f t="shared" si="58"/>
        <v>14016.319444444449</v>
      </c>
      <c r="F899" s="9">
        <f t="shared" si="59"/>
        <v>56.25278706800448</v>
      </c>
      <c r="G899" s="9"/>
    </row>
    <row r="900" spans="1:7" x14ac:dyDescent="0.25">
      <c r="A900">
        <v>898</v>
      </c>
      <c r="B900">
        <v>88.4</v>
      </c>
      <c r="C900" s="9">
        <f t="shared" si="56"/>
        <v>24.555555555555557</v>
      </c>
      <c r="D900" s="9">
        <f t="shared" si="57"/>
        <v>-0.58333333333333215</v>
      </c>
      <c r="E900" s="9">
        <f t="shared" si="58"/>
        <v>14041.166666666672</v>
      </c>
      <c r="F900" s="9">
        <f t="shared" si="59"/>
        <v>56.289755011135881</v>
      </c>
      <c r="G900" s="9"/>
    </row>
    <row r="901" spans="1:7" x14ac:dyDescent="0.25">
      <c r="A901">
        <v>899</v>
      </c>
      <c r="B901">
        <v>86.3</v>
      </c>
      <c r="C901" s="9">
        <f t="shared" si="56"/>
        <v>23.972222222222221</v>
      </c>
      <c r="D901" s="9">
        <f t="shared" si="57"/>
        <v>-0.5833333333333357</v>
      </c>
      <c r="E901" s="9">
        <f t="shared" si="58"/>
        <v>14065.43055555556</v>
      </c>
      <c r="F901" s="9">
        <f t="shared" si="59"/>
        <v>56.324304783092344</v>
      </c>
      <c r="G901" s="9"/>
    </row>
    <row r="902" spans="1:7" x14ac:dyDescent="0.25">
      <c r="A902">
        <v>900</v>
      </c>
      <c r="B902">
        <v>84.3</v>
      </c>
      <c r="C902" s="9">
        <f t="shared" ref="C902:C965" si="60">B902/3.6</f>
        <v>23.416666666666664</v>
      </c>
      <c r="D902" s="9">
        <f t="shared" ref="D902:D965" si="61">(C902-C901)/(A902-A901)</f>
        <v>-0.55555555555555713</v>
      </c>
      <c r="E902" s="9">
        <f t="shared" ref="E902:E965" si="62">E901+C901*(A902-A901)+(C902-C901)*(A902-A901)/2</f>
        <v>14089.125000000005</v>
      </c>
      <c r="F902" s="9">
        <f t="shared" ref="F902:F965" si="63">E902/A902*3.6</f>
        <v>56.356500000000025</v>
      </c>
      <c r="G902" s="9"/>
    </row>
    <row r="903" spans="1:7" x14ac:dyDescent="0.25">
      <c r="A903">
        <v>901</v>
      </c>
      <c r="B903">
        <v>84.3</v>
      </c>
      <c r="C903" s="9">
        <f t="shared" si="60"/>
        <v>23.416666666666664</v>
      </c>
      <c r="D903" s="9">
        <f t="shared" si="61"/>
        <v>0</v>
      </c>
      <c r="E903" s="9">
        <f t="shared" si="62"/>
        <v>14112.541666666672</v>
      </c>
      <c r="F903" s="9">
        <f t="shared" si="63"/>
        <v>56.387513873473935</v>
      </c>
      <c r="G903" s="9"/>
    </row>
    <row r="904" spans="1:7" x14ac:dyDescent="0.25">
      <c r="A904">
        <v>902</v>
      </c>
      <c r="B904">
        <v>84.3</v>
      </c>
      <c r="C904" s="9">
        <f t="shared" si="60"/>
        <v>23.416666666666664</v>
      </c>
      <c r="D904" s="9">
        <f t="shared" si="61"/>
        <v>0</v>
      </c>
      <c r="E904" s="9">
        <f t="shared" si="62"/>
        <v>14135.958333333338</v>
      </c>
      <c r="F904" s="9">
        <f t="shared" si="63"/>
        <v>56.418458980044363</v>
      </c>
      <c r="G904" s="9"/>
    </row>
    <row r="905" spans="1:7" x14ac:dyDescent="0.25">
      <c r="A905">
        <v>903</v>
      </c>
      <c r="B905">
        <v>84.3</v>
      </c>
      <c r="C905" s="9">
        <f t="shared" si="60"/>
        <v>23.416666666666664</v>
      </c>
      <c r="D905" s="9">
        <f t="shared" si="61"/>
        <v>0</v>
      </c>
      <c r="E905" s="9">
        <f t="shared" si="62"/>
        <v>14159.375000000004</v>
      </c>
      <c r="F905" s="9">
        <f t="shared" si="63"/>
        <v>56.449335548172769</v>
      </c>
      <c r="G905" s="9"/>
    </row>
    <row r="906" spans="1:7" x14ac:dyDescent="0.25">
      <c r="A906">
        <v>904</v>
      </c>
      <c r="B906">
        <v>84.3</v>
      </c>
      <c r="C906" s="9">
        <f t="shared" si="60"/>
        <v>23.416666666666664</v>
      </c>
      <c r="D906" s="9">
        <f t="shared" si="61"/>
        <v>0</v>
      </c>
      <c r="E906" s="9">
        <f t="shared" si="62"/>
        <v>14182.79166666667</v>
      </c>
      <c r="F906" s="9">
        <f t="shared" si="63"/>
        <v>56.480143805309744</v>
      </c>
      <c r="G906" s="9"/>
    </row>
    <row r="907" spans="1:7" x14ac:dyDescent="0.25">
      <c r="A907">
        <v>905</v>
      </c>
      <c r="B907">
        <v>84.9</v>
      </c>
      <c r="C907" s="9">
        <f t="shared" si="60"/>
        <v>23.583333333333336</v>
      </c>
      <c r="D907" s="9">
        <f t="shared" si="61"/>
        <v>0.1666666666666714</v>
      </c>
      <c r="E907" s="9">
        <f t="shared" si="62"/>
        <v>14206.29166666667</v>
      </c>
      <c r="F907" s="9">
        <f t="shared" si="63"/>
        <v>56.511215469613276</v>
      </c>
      <c r="G907" s="9"/>
    </row>
    <row r="908" spans="1:7" x14ac:dyDescent="0.25">
      <c r="A908">
        <v>906</v>
      </c>
      <c r="B908">
        <v>84.9</v>
      </c>
      <c r="C908" s="9">
        <f t="shared" si="60"/>
        <v>23.583333333333336</v>
      </c>
      <c r="D908" s="9">
        <f t="shared" si="61"/>
        <v>0</v>
      </c>
      <c r="E908" s="9">
        <f t="shared" si="62"/>
        <v>14229.875000000004</v>
      </c>
      <c r="F908" s="9">
        <f t="shared" si="63"/>
        <v>56.542549668874187</v>
      </c>
      <c r="G908" s="9"/>
    </row>
    <row r="909" spans="1:7" x14ac:dyDescent="0.25">
      <c r="A909">
        <v>907</v>
      </c>
      <c r="B909">
        <v>83.6</v>
      </c>
      <c r="C909" s="9">
        <f t="shared" si="60"/>
        <v>23.222222222222221</v>
      </c>
      <c r="D909" s="9">
        <f t="shared" si="61"/>
        <v>-0.36111111111111427</v>
      </c>
      <c r="E909" s="9">
        <f t="shared" si="62"/>
        <v>14253.277777777783</v>
      </c>
      <c r="F909" s="9">
        <f t="shared" si="63"/>
        <v>56.573098125689107</v>
      </c>
      <c r="G909" s="9"/>
    </row>
    <row r="910" spans="1:7" x14ac:dyDescent="0.25">
      <c r="A910">
        <v>908</v>
      </c>
      <c r="B910">
        <v>83.6</v>
      </c>
      <c r="C910" s="9">
        <f t="shared" si="60"/>
        <v>23.222222222222221</v>
      </c>
      <c r="D910" s="9">
        <f t="shared" si="61"/>
        <v>0</v>
      </c>
      <c r="E910" s="9">
        <f t="shared" si="62"/>
        <v>14276.500000000005</v>
      </c>
      <c r="F910" s="9">
        <f t="shared" si="63"/>
        <v>56.602863436123371</v>
      </c>
      <c r="G910" s="9"/>
    </row>
    <row r="911" spans="1:7" x14ac:dyDescent="0.25">
      <c r="A911">
        <v>909</v>
      </c>
      <c r="B911">
        <v>84.3</v>
      </c>
      <c r="C911" s="9">
        <f t="shared" si="60"/>
        <v>23.416666666666664</v>
      </c>
      <c r="D911" s="9">
        <f t="shared" si="61"/>
        <v>0.19444444444444287</v>
      </c>
      <c r="E911" s="9">
        <f t="shared" si="62"/>
        <v>14299.819444444451</v>
      </c>
      <c r="F911" s="9">
        <f t="shared" si="63"/>
        <v>56.632948294829504</v>
      </c>
      <c r="G911" s="9"/>
    </row>
    <row r="912" spans="1:7" x14ac:dyDescent="0.25">
      <c r="A912">
        <v>910</v>
      </c>
      <c r="B912">
        <v>84.3</v>
      </c>
      <c r="C912" s="9">
        <f t="shared" si="60"/>
        <v>23.416666666666664</v>
      </c>
      <c r="D912" s="9">
        <f t="shared" si="61"/>
        <v>0</v>
      </c>
      <c r="E912" s="9">
        <f t="shared" si="62"/>
        <v>14323.236111111117</v>
      </c>
      <c r="F912" s="9">
        <f t="shared" si="63"/>
        <v>56.663351648351671</v>
      </c>
      <c r="G912" s="9"/>
    </row>
    <row r="913" spans="1:7" x14ac:dyDescent="0.25">
      <c r="A913">
        <v>911</v>
      </c>
      <c r="B913">
        <v>84.9</v>
      </c>
      <c r="C913" s="9">
        <f t="shared" si="60"/>
        <v>23.583333333333336</v>
      </c>
      <c r="D913" s="9">
        <f t="shared" si="61"/>
        <v>0.1666666666666714</v>
      </c>
      <c r="E913" s="9">
        <f t="shared" si="62"/>
        <v>14346.736111111117</v>
      </c>
      <c r="F913" s="9">
        <f t="shared" si="63"/>
        <v>56.694017563117477</v>
      </c>
      <c r="G913" s="9"/>
    </row>
    <row r="914" spans="1:7" x14ac:dyDescent="0.25">
      <c r="A914">
        <v>912</v>
      </c>
      <c r="B914">
        <v>85.6</v>
      </c>
      <c r="C914" s="9">
        <f t="shared" si="60"/>
        <v>23.777777777777775</v>
      </c>
      <c r="D914" s="9">
        <f t="shared" si="61"/>
        <v>0.19444444444443931</v>
      </c>
      <c r="E914" s="9">
        <f t="shared" si="62"/>
        <v>14370.416666666673</v>
      </c>
      <c r="F914" s="9">
        <f t="shared" si="63"/>
        <v>56.725328947368453</v>
      </c>
      <c r="G914" s="9"/>
    </row>
    <row r="915" spans="1:7" x14ac:dyDescent="0.25">
      <c r="A915">
        <v>913</v>
      </c>
      <c r="B915">
        <v>86.3</v>
      </c>
      <c r="C915" s="9">
        <f t="shared" si="60"/>
        <v>23.972222222222221</v>
      </c>
      <c r="D915" s="9">
        <f t="shared" si="61"/>
        <v>0.19444444444444642</v>
      </c>
      <c r="E915" s="9">
        <f t="shared" si="62"/>
        <v>14394.291666666673</v>
      </c>
      <c r="F915" s="9">
        <f t="shared" si="63"/>
        <v>56.757338444687875</v>
      </c>
      <c r="G915" s="9"/>
    </row>
    <row r="916" spans="1:7" x14ac:dyDescent="0.25">
      <c r="A916">
        <v>914</v>
      </c>
      <c r="B916">
        <v>86.3</v>
      </c>
      <c r="C916" s="9">
        <f t="shared" si="60"/>
        <v>23.972222222222221</v>
      </c>
      <c r="D916" s="9">
        <f t="shared" si="61"/>
        <v>0</v>
      </c>
      <c r="E916" s="9">
        <f t="shared" si="62"/>
        <v>14418.263888888896</v>
      </c>
      <c r="F916" s="9">
        <f t="shared" si="63"/>
        <v>56.789660831509877</v>
      </c>
      <c r="G916" s="9"/>
    </row>
    <row r="917" spans="1:7" x14ac:dyDescent="0.25">
      <c r="A917">
        <v>915</v>
      </c>
      <c r="B917">
        <v>84.9</v>
      </c>
      <c r="C917" s="9">
        <f t="shared" si="60"/>
        <v>23.583333333333336</v>
      </c>
      <c r="D917" s="9">
        <f t="shared" si="61"/>
        <v>-0.38888888888888573</v>
      </c>
      <c r="E917" s="9">
        <f t="shared" si="62"/>
        <v>14442.041666666673</v>
      </c>
      <c r="F917" s="9">
        <f t="shared" si="63"/>
        <v>56.821147540983631</v>
      </c>
      <c r="G917" s="9"/>
    </row>
    <row r="918" spans="1:7" x14ac:dyDescent="0.25">
      <c r="A918">
        <v>916</v>
      </c>
      <c r="B918">
        <v>82.9</v>
      </c>
      <c r="C918" s="9">
        <f t="shared" si="60"/>
        <v>23.027777777777779</v>
      </c>
      <c r="D918" s="9">
        <f t="shared" si="61"/>
        <v>-0.55555555555555713</v>
      </c>
      <c r="E918" s="9">
        <f t="shared" si="62"/>
        <v>14465.34722222223</v>
      </c>
      <c r="F918" s="9">
        <f t="shared" si="63"/>
        <v>56.850709606986932</v>
      </c>
      <c r="G918" s="9"/>
    </row>
    <row r="919" spans="1:7" x14ac:dyDescent="0.25">
      <c r="A919">
        <v>917</v>
      </c>
      <c r="B919">
        <v>83.6</v>
      </c>
      <c r="C919" s="9">
        <f t="shared" si="60"/>
        <v>23.222222222222221</v>
      </c>
      <c r="D919" s="9">
        <f t="shared" si="61"/>
        <v>0.19444444444444287</v>
      </c>
      <c r="E919" s="9">
        <f t="shared" si="62"/>
        <v>14488.47222222223</v>
      </c>
      <c r="F919" s="9">
        <f t="shared" si="63"/>
        <v>56.879498364231218</v>
      </c>
      <c r="G919" s="9"/>
    </row>
    <row r="920" spans="1:7" x14ac:dyDescent="0.25">
      <c r="A920">
        <v>918</v>
      </c>
      <c r="B920">
        <v>84.3</v>
      </c>
      <c r="C920" s="9">
        <f t="shared" si="60"/>
        <v>23.416666666666664</v>
      </c>
      <c r="D920" s="9">
        <f t="shared" si="61"/>
        <v>0.19444444444444287</v>
      </c>
      <c r="E920" s="9">
        <f t="shared" si="62"/>
        <v>14511.791666666675</v>
      </c>
      <c r="F920" s="9">
        <f t="shared" si="63"/>
        <v>56.908986928104611</v>
      </c>
      <c r="G920" s="9"/>
    </row>
    <row r="921" spans="1:7" x14ac:dyDescent="0.25">
      <c r="A921">
        <v>919</v>
      </c>
      <c r="B921">
        <v>83.6</v>
      </c>
      <c r="C921" s="9">
        <f t="shared" si="60"/>
        <v>23.222222222222221</v>
      </c>
      <c r="D921" s="9">
        <f t="shared" si="61"/>
        <v>-0.19444444444444287</v>
      </c>
      <c r="E921" s="9">
        <f t="shared" si="62"/>
        <v>14535.111111111119</v>
      </c>
      <c r="F921" s="9">
        <f t="shared" si="63"/>
        <v>56.938411316648562</v>
      </c>
      <c r="G921" s="9"/>
    </row>
    <row r="922" spans="1:7" x14ac:dyDescent="0.25">
      <c r="A922">
        <v>920</v>
      </c>
      <c r="B922">
        <v>82.9</v>
      </c>
      <c r="C922" s="9">
        <f t="shared" si="60"/>
        <v>23.027777777777779</v>
      </c>
      <c r="D922" s="9">
        <f t="shared" si="61"/>
        <v>-0.19444444444444287</v>
      </c>
      <c r="E922" s="9">
        <f t="shared" si="62"/>
        <v>14558.236111111119</v>
      </c>
      <c r="F922" s="9">
        <f t="shared" si="63"/>
        <v>56.96701086956525</v>
      </c>
      <c r="G922" s="9"/>
    </row>
    <row r="923" spans="1:7" x14ac:dyDescent="0.25">
      <c r="A923">
        <v>921</v>
      </c>
      <c r="B923">
        <v>84.3</v>
      </c>
      <c r="C923" s="9">
        <f t="shared" si="60"/>
        <v>23.416666666666664</v>
      </c>
      <c r="D923" s="9">
        <f t="shared" si="61"/>
        <v>0.38888888888888573</v>
      </c>
      <c r="E923" s="9">
        <f t="shared" si="62"/>
        <v>14581.458333333341</v>
      </c>
      <c r="F923" s="9">
        <f t="shared" si="63"/>
        <v>56.995928338762248</v>
      </c>
      <c r="G923" s="9"/>
    </row>
    <row r="924" spans="1:7" x14ac:dyDescent="0.25">
      <c r="A924">
        <v>922</v>
      </c>
      <c r="B924">
        <v>85.6</v>
      </c>
      <c r="C924" s="9">
        <f t="shared" si="60"/>
        <v>23.777777777777775</v>
      </c>
      <c r="D924" s="9">
        <f t="shared" si="61"/>
        <v>0.36111111111111072</v>
      </c>
      <c r="E924" s="9">
        <f t="shared" si="62"/>
        <v>14605.055555555562</v>
      </c>
      <c r="F924" s="9">
        <f t="shared" si="63"/>
        <v>57.026247288503285</v>
      </c>
      <c r="G924" s="9"/>
    </row>
    <row r="925" spans="1:7" x14ac:dyDescent="0.25">
      <c r="A925">
        <v>923</v>
      </c>
      <c r="B925">
        <v>87</v>
      </c>
      <c r="C925" s="9">
        <f t="shared" si="60"/>
        <v>24.166666666666664</v>
      </c>
      <c r="D925" s="9">
        <f t="shared" si="61"/>
        <v>0.38888888888888928</v>
      </c>
      <c r="E925" s="9">
        <f t="shared" si="62"/>
        <v>14629.027777777785</v>
      </c>
      <c r="F925" s="9">
        <f t="shared" si="63"/>
        <v>57.057963163596995</v>
      </c>
      <c r="G925" s="9"/>
    </row>
    <row r="926" spans="1:7" x14ac:dyDescent="0.25">
      <c r="A926">
        <v>924</v>
      </c>
      <c r="B926">
        <v>88.4</v>
      </c>
      <c r="C926" s="9">
        <f t="shared" si="60"/>
        <v>24.555555555555557</v>
      </c>
      <c r="D926" s="9">
        <f t="shared" si="61"/>
        <v>0.38888888888889284</v>
      </c>
      <c r="E926" s="9">
        <f t="shared" si="62"/>
        <v>14653.388888888896</v>
      </c>
      <c r="F926" s="9">
        <f t="shared" si="63"/>
        <v>57.091125541125564</v>
      </c>
      <c r="G926" s="9"/>
    </row>
    <row r="927" spans="1:7" x14ac:dyDescent="0.25">
      <c r="A927">
        <v>925</v>
      </c>
      <c r="B927">
        <v>88.4</v>
      </c>
      <c r="C927" s="9">
        <f t="shared" si="60"/>
        <v>24.555555555555557</v>
      </c>
      <c r="D927" s="9">
        <f t="shared" si="61"/>
        <v>0</v>
      </c>
      <c r="E927" s="9">
        <f t="shared" si="62"/>
        <v>14677.944444444451</v>
      </c>
      <c r="F927" s="9">
        <f t="shared" si="63"/>
        <v>57.124972972972998</v>
      </c>
      <c r="G927" s="9"/>
    </row>
    <row r="928" spans="1:7" x14ac:dyDescent="0.25">
      <c r="A928">
        <v>926</v>
      </c>
      <c r="B928">
        <v>89.1</v>
      </c>
      <c r="C928" s="9">
        <f t="shared" si="60"/>
        <v>24.749999999999996</v>
      </c>
      <c r="D928" s="9">
        <f t="shared" si="61"/>
        <v>0.19444444444443931</v>
      </c>
      <c r="E928" s="9">
        <f t="shared" si="62"/>
        <v>14702.597222222228</v>
      </c>
      <c r="F928" s="9">
        <f t="shared" si="63"/>
        <v>57.159125269978425</v>
      </c>
      <c r="G928" s="9"/>
    </row>
    <row r="929" spans="1:7" x14ac:dyDescent="0.25">
      <c r="A929">
        <v>927</v>
      </c>
      <c r="B929">
        <v>89.8</v>
      </c>
      <c r="C929" s="9">
        <f t="shared" si="60"/>
        <v>24.944444444444443</v>
      </c>
      <c r="D929" s="9">
        <f t="shared" si="61"/>
        <v>0.19444444444444642</v>
      </c>
      <c r="E929" s="9">
        <f t="shared" si="62"/>
        <v>14727.444444444451</v>
      </c>
      <c r="F929" s="9">
        <f t="shared" si="63"/>
        <v>57.193959007551264</v>
      </c>
      <c r="G929" s="9"/>
    </row>
    <row r="930" spans="1:7" x14ac:dyDescent="0.25">
      <c r="A930">
        <v>928</v>
      </c>
      <c r="B930">
        <v>89.8</v>
      </c>
      <c r="C930" s="9">
        <f t="shared" si="60"/>
        <v>24.944444444444443</v>
      </c>
      <c r="D930" s="9">
        <f t="shared" si="61"/>
        <v>0</v>
      </c>
      <c r="E930" s="9">
        <f t="shared" si="62"/>
        <v>14752.388888888896</v>
      </c>
      <c r="F930" s="9">
        <f t="shared" si="63"/>
        <v>57.229094827586238</v>
      </c>
      <c r="G930" s="9"/>
    </row>
    <row r="931" spans="1:7" x14ac:dyDescent="0.25">
      <c r="A931">
        <v>929</v>
      </c>
      <c r="B931">
        <v>90.5</v>
      </c>
      <c r="C931" s="9">
        <f t="shared" si="60"/>
        <v>25.138888888888889</v>
      </c>
      <c r="D931" s="9">
        <f t="shared" si="61"/>
        <v>0.19444444444444642</v>
      </c>
      <c r="E931" s="9">
        <f t="shared" si="62"/>
        <v>14777.430555555564</v>
      </c>
      <c r="F931" s="9">
        <f t="shared" si="63"/>
        <v>57.26453175457484</v>
      </c>
      <c r="G931" s="9"/>
    </row>
    <row r="932" spans="1:7" x14ac:dyDescent="0.25">
      <c r="A932">
        <v>930</v>
      </c>
      <c r="B932">
        <v>89.1</v>
      </c>
      <c r="C932" s="9">
        <f t="shared" si="60"/>
        <v>24.749999999999996</v>
      </c>
      <c r="D932" s="9">
        <f t="shared" si="61"/>
        <v>-0.38888888888889284</v>
      </c>
      <c r="E932" s="9">
        <f t="shared" si="62"/>
        <v>14802.375000000007</v>
      </c>
      <c r="F932" s="9">
        <f t="shared" si="63"/>
        <v>57.299516129032291</v>
      </c>
      <c r="G932" s="9"/>
    </row>
    <row r="933" spans="1:7" x14ac:dyDescent="0.25">
      <c r="A933">
        <v>931</v>
      </c>
      <c r="B933">
        <v>89.1</v>
      </c>
      <c r="C933" s="9">
        <f t="shared" si="60"/>
        <v>24.749999999999996</v>
      </c>
      <c r="D933" s="9">
        <f t="shared" si="61"/>
        <v>0</v>
      </c>
      <c r="E933" s="9">
        <f t="shared" si="62"/>
        <v>14827.125000000007</v>
      </c>
      <c r="F933" s="9">
        <f t="shared" si="63"/>
        <v>57.333673469387783</v>
      </c>
      <c r="G933" s="9"/>
    </row>
    <row r="934" spans="1:7" x14ac:dyDescent="0.25">
      <c r="A934">
        <v>932</v>
      </c>
      <c r="B934">
        <v>88.4</v>
      </c>
      <c r="C934" s="9">
        <f t="shared" si="60"/>
        <v>24.555555555555557</v>
      </c>
      <c r="D934" s="9">
        <f t="shared" si="61"/>
        <v>-0.19444444444443931</v>
      </c>
      <c r="E934" s="9">
        <f t="shared" si="62"/>
        <v>14851.777777777785</v>
      </c>
      <c r="F934" s="9">
        <f t="shared" si="63"/>
        <v>57.367381974248957</v>
      </c>
      <c r="G934" s="9"/>
    </row>
    <row r="935" spans="1:7" x14ac:dyDescent="0.25">
      <c r="A935">
        <v>933</v>
      </c>
      <c r="B935">
        <v>85.6</v>
      </c>
      <c r="C935" s="9">
        <f t="shared" si="60"/>
        <v>23.777777777777775</v>
      </c>
      <c r="D935" s="9">
        <f t="shared" si="61"/>
        <v>-0.77777777777778212</v>
      </c>
      <c r="E935" s="9">
        <f t="shared" si="62"/>
        <v>14875.944444444451</v>
      </c>
      <c r="F935" s="9">
        <f t="shared" si="63"/>
        <v>57.399142550911066</v>
      </c>
      <c r="G935" s="9"/>
    </row>
    <row r="936" spans="1:7" x14ac:dyDescent="0.25">
      <c r="A936">
        <v>934</v>
      </c>
      <c r="B936">
        <v>83.6</v>
      </c>
      <c r="C936" s="9">
        <f t="shared" si="60"/>
        <v>23.222222222222221</v>
      </c>
      <c r="D936" s="9">
        <f t="shared" si="61"/>
        <v>-0.55555555555555358</v>
      </c>
      <c r="E936" s="9">
        <f t="shared" si="62"/>
        <v>14899.444444444451</v>
      </c>
      <c r="F936" s="9">
        <f t="shared" si="63"/>
        <v>57.428265524625296</v>
      </c>
      <c r="G936" s="9"/>
    </row>
    <row r="937" spans="1:7" x14ac:dyDescent="0.25">
      <c r="A937">
        <v>935</v>
      </c>
      <c r="B937">
        <v>82.9</v>
      </c>
      <c r="C937" s="9">
        <f t="shared" si="60"/>
        <v>23.027777777777779</v>
      </c>
      <c r="D937" s="9">
        <f t="shared" si="61"/>
        <v>-0.19444444444444287</v>
      </c>
      <c r="E937" s="9">
        <f t="shared" si="62"/>
        <v>14922.569444444451</v>
      </c>
      <c r="F937" s="9">
        <f t="shared" si="63"/>
        <v>57.455882352941202</v>
      </c>
      <c r="G937" s="9"/>
    </row>
    <row r="938" spans="1:7" x14ac:dyDescent="0.25">
      <c r="A938">
        <v>936</v>
      </c>
      <c r="B938">
        <v>82.2</v>
      </c>
      <c r="C938" s="9">
        <f t="shared" si="60"/>
        <v>22.833333333333332</v>
      </c>
      <c r="D938" s="9">
        <f t="shared" si="61"/>
        <v>-0.19444444444444642</v>
      </c>
      <c r="E938" s="9">
        <f t="shared" si="62"/>
        <v>14945.500000000005</v>
      </c>
      <c r="F938" s="9">
        <f t="shared" si="63"/>
        <v>57.482692307692325</v>
      </c>
      <c r="G938" s="9"/>
    </row>
    <row r="939" spans="1:7" x14ac:dyDescent="0.25">
      <c r="A939">
        <v>937</v>
      </c>
      <c r="B939">
        <v>81.5</v>
      </c>
      <c r="C939" s="9">
        <f t="shared" si="60"/>
        <v>22.638888888888889</v>
      </c>
      <c r="D939" s="9">
        <f t="shared" si="61"/>
        <v>-0.19444444444444287</v>
      </c>
      <c r="E939" s="9">
        <f t="shared" si="62"/>
        <v>14968.236111111117</v>
      </c>
      <c r="F939" s="9">
        <f t="shared" si="63"/>
        <v>57.508697972251895</v>
      </c>
      <c r="G939" s="9"/>
    </row>
    <row r="940" spans="1:7" x14ac:dyDescent="0.25">
      <c r="A940">
        <v>938</v>
      </c>
      <c r="B940">
        <v>81.5</v>
      </c>
      <c r="C940" s="9">
        <f t="shared" si="60"/>
        <v>22.638888888888889</v>
      </c>
      <c r="D940" s="9">
        <f t="shared" si="61"/>
        <v>0</v>
      </c>
      <c r="E940" s="9">
        <f t="shared" si="62"/>
        <v>14990.875000000005</v>
      </c>
      <c r="F940" s="9">
        <f t="shared" si="63"/>
        <v>57.534275053304924</v>
      </c>
      <c r="G940" s="9"/>
    </row>
    <row r="941" spans="1:7" x14ac:dyDescent="0.25">
      <c r="A941">
        <v>939</v>
      </c>
      <c r="B941">
        <v>81.5</v>
      </c>
      <c r="C941" s="9">
        <f t="shared" si="60"/>
        <v>22.638888888888889</v>
      </c>
      <c r="D941" s="9">
        <f t="shared" si="61"/>
        <v>0</v>
      </c>
      <c r="E941" s="9">
        <f t="shared" si="62"/>
        <v>15013.513888888894</v>
      </c>
      <c r="F941" s="9">
        <f t="shared" si="63"/>
        <v>57.559797657082022</v>
      </c>
      <c r="G941" s="9"/>
    </row>
    <row r="942" spans="1:7" x14ac:dyDescent="0.25">
      <c r="A942">
        <v>940</v>
      </c>
      <c r="B942">
        <v>80.099999999999994</v>
      </c>
      <c r="C942" s="9">
        <f t="shared" si="60"/>
        <v>22.249999999999996</v>
      </c>
      <c r="D942" s="9">
        <f t="shared" si="61"/>
        <v>-0.38888888888889284</v>
      </c>
      <c r="E942" s="9">
        <f t="shared" si="62"/>
        <v>15035.958333333338</v>
      </c>
      <c r="F942" s="9">
        <f t="shared" si="63"/>
        <v>57.584521276595765</v>
      </c>
      <c r="G942" s="9"/>
    </row>
    <row r="943" spans="1:7" x14ac:dyDescent="0.25">
      <c r="A943">
        <v>941</v>
      </c>
      <c r="B943">
        <v>79.400000000000006</v>
      </c>
      <c r="C943" s="9">
        <f t="shared" si="60"/>
        <v>22.055555555555557</v>
      </c>
      <c r="D943" s="9">
        <f t="shared" si="61"/>
        <v>-0.19444444444443931</v>
      </c>
      <c r="E943" s="9">
        <f t="shared" si="62"/>
        <v>15058.111111111115</v>
      </c>
      <c r="F943" s="9">
        <f t="shared" si="63"/>
        <v>57.60807651434645</v>
      </c>
      <c r="G943" s="9"/>
    </row>
    <row r="944" spans="1:7" x14ac:dyDescent="0.25">
      <c r="A944">
        <v>942</v>
      </c>
      <c r="B944">
        <v>79.400000000000006</v>
      </c>
      <c r="C944" s="9">
        <f t="shared" si="60"/>
        <v>22.055555555555557</v>
      </c>
      <c r="D944" s="9">
        <f t="shared" si="61"/>
        <v>0</v>
      </c>
      <c r="E944" s="9">
        <f t="shared" si="62"/>
        <v>15080.16666666667</v>
      </c>
      <c r="F944" s="9">
        <f t="shared" si="63"/>
        <v>57.631210191082822</v>
      </c>
      <c r="G944" s="9"/>
    </row>
    <row r="945" spans="1:7" x14ac:dyDescent="0.25">
      <c r="A945">
        <v>943</v>
      </c>
      <c r="B945">
        <v>78.7</v>
      </c>
      <c r="C945" s="9">
        <f t="shared" si="60"/>
        <v>21.861111111111111</v>
      </c>
      <c r="D945" s="9">
        <f t="shared" si="61"/>
        <v>-0.19444444444444642</v>
      </c>
      <c r="E945" s="9">
        <f t="shared" si="62"/>
        <v>15102.125000000002</v>
      </c>
      <c r="F945" s="9">
        <f t="shared" si="63"/>
        <v>57.653923647932139</v>
      </c>
      <c r="G945" s="9"/>
    </row>
    <row r="946" spans="1:7" x14ac:dyDescent="0.25">
      <c r="A946">
        <v>944</v>
      </c>
      <c r="B946">
        <v>77.3</v>
      </c>
      <c r="C946" s="9">
        <f t="shared" si="60"/>
        <v>21.472222222222221</v>
      </c>
      <c r="D946" s="9">
        <f t="shared" si="61"/>
        <v>-0.38888888888888928</v>
      </c>
      <c r="E946" s="9">
        <f t="shared" si="62"/>
        <v>15123.791666666668</v>
      </c>
      <c r="F946" s="9">
        <f t="shared" si="63"/>
        <v>57.675476694915254</v>
      </c>
      <c r="G946" s="9"/>
    </row>
    <row r="947" spans="1:7" x14ac:dyDescent="0.25">
      <c r="A947">
        <v>945</v>
      </c>
      <c r="B947">
        <v>78</v>
      </c>
      <c r="C947" s="9">
        <f t="shared" si="60"/>
        <v>21.666666666666668</v>
      </c>
      <c r="D947" s="9">
        <f t="shared" si="61"/>
        <v>0.19444444444444642</v>
      </c>
      <c r="E947" s="9">
        <f t="shared" si="62"/>
        <v>15145.361111111113</v>
      </c>
      <c r="F947" s="9">
        <f t="shared" si="63"/>
        <v>57.696613756613765</v>
      </c>
      <c r="G947" s="9"/>
    </row>
    <row r="948" spans="1:7" x14ac:dyDescent="0.25">
      <c r="A948">
        <v>946</v>
      </c>
      <c r="B948">
        <v>78</v>
      </c>
      <c r="C948" s="9">
        <f t="shared" si="60"/>
        <v>21.666666666666668</v>
      </c>
      <c r="D948" s="9">
        <f t="shared" si="61"/>
        <v>0</v>
      </c>
      <c r="E948" s="9">
        <f t="shared" si="62"/>
        <v>15167.027777777779</v>
      </c>
      <c r="F948" s="9">
        <f t="shared" si="63"/>
        <v>57.718076109936582</v>
      </c>
      <c r="G948" s="9"/>
    </row>
    <row r="949" spans="1:7" x14ac:dyDescent="0.25">
      <c r="A949">
        <v>947</v>
      </c>
      <c r="B949">
        <v>78.7</v>
      </c>
      <c r="C949" s="9">
        <f t="shared" si="60"/>
        <v>21.861111111111111</v>
      </c>
      <c r="D949" s="9">
        <f t="shared" si="61"/>
        <v>0.19444444444444287</v>
      </c>
      <c r="E949" s="9">
        <f t="shared" si="62"/>
        <v>15188.791666666668</v>
      </c>
      <c r="F949" s="9">
        <f t="shared" si="63"/>
        <v>57.739862724392822</v>
      </c>
      <c r="G949" s="9"/>
    </row>
    <row r="950" spans="1:7" x14ac:dyDescent="0.25">
      <c r="A950">
        <v>948</v>
      </c>
      <c r="B950">
        <v>78.7</v>
      </c>
      <c r="C950" s="9">
        <f t="shared" si="60"/>
        <v>21.861111111111111</v>
      </c>
      <c r="D950" s="9">
        <f t="shared" si="61"/>
        <v>0</v>
      </c>
      <c r="E950" s="9">
        <f t="shared" si="62"/>
        <v>15210.652777777779</v>
      </c>
      <c r="F950" s="9">
        <f t="shared" si="63"/>
        <v>57.761972573839671</v>
      </c>
      <c r="G950" s="9"/>
    </row>
    <row r="951" spans="1:7" x14ac:dyDescent="0.25">
      <c r="A951">
        <v>949</v>
      </c>
      <c r="B951">
        <v>80.099999999999994</v>
      </c>
      <c r="C951" s="9">
        <f t="shared" si="60"/>
        <v>22.249999999999996</v>
      </c>
      <c r="D951" s="9">
        <f t="shared" si="61"/>
        <v>0.38888888888888573</v>
      </c>
      <c r="E951" s="9">
        <f t="shared" si="62"/>
        <v>15232.708333333336</v>
      </c>
      <c r="F951" s="9">
        <f t="shared" si="63"/>
        <v>57.784773445732363</v>
      </c>
      <c r="G951" s="9"/>
    </row>
    <row r="952" spans="1:7" x14ac:dyDescent="0.25">
      <c r="A952">
        <v>950</v>
      </c>
      <c r="B952">
        <v>80.8</v>
      </c>
      <c r="C952" s="9">
        <f t="shared" si="60"/>
        <v>22.444444444444443</v>
      </c>
      <c r="D952" s="9">
        <f t="shared" si="61"/>
        <v>0.19444444444444642</v>
      </c>
      <c r="E952" s="9">
        <f t="shared" si="62"/>
        <v>15255.055555555558</v>
      </c>
      <c r="F952" s="9">
        <f t="shared" si="63"/>
        <v>57.808631578947384</v>
      </c>
      <c r="G952" s="9"/>
    </row>
    <row r="953" spans="1:7" x14ac:dyDescent="0.25">
      <c r="A953">
        <v>951</v>
      </c>
      <c r="B953">
        <v>80.099999999999994</v>
      </c>
      <c r="C953" s="9">
        <f t="shared" si="60"/>
        <v>22.249999999999996</v>
      </c>
      <c r="D953" s="9">
        <f t="shared" si="61"/>
        <v>-0.19444444444444642</v>
      </c>
      <c r="E953" s="9">
        <f t="shared" si="62"/>
        <v>15277.402777777781</v>
      </c>
      <c r="F953" s="9">
        <f t="shared" si="63"/>
        <v>57.832439537329144</v>
      </c>
      <c r="G953" s="9"/>
    </row>
    <row r="954" spans="1:7" x14ac:dyDescent="0.25">
      <c r="A954">
        <v>952</v>
      </c>
      <c r="B954">
        <v>80.099999999999994</v>
      </c>
      <c r="C954" s="9">
        <f t="shared" si="60"/>
        <v>22.249999999999996</v>
      </c>
      <c r="D954" s="9">
        <f t="shared" si="61"/>
        <v>0</v>
      </c>
      <c r="E954" s="9">
        <f t="shared" si="62"/>
        <v>15299.652777777781</v>
      </c>
      <c r="F954" s="9">
        <f t="shared" si="63"/>
        <v>57.85582983193278</v>
      </c>
      <c r="G954" s="9"/>
    </row>
    <row r="955" spans="1:7" x14ac:dyDescent="0.25">
      <c r="A955">
        <v>953</v>
      </c>
      <c r="B955">
        <v>80.099999999999994</v>
      </c>
      <c r="C955" s="9">
        <f t="shared" si="60"/>
        <v>22.249999999999996</v>
      </c>
      <c r="D955" s="9">
        <f t="shared" si="61"/>
        <v>0</v>
      </c>
      <c r="E955" s="9">
        <f t="shared" si="62"/>
        <v>15321.902777777781</v>
      </c>
      <c r="F955" s="9">
        <f t="shared" si="63"/>
        <v>57.879171038824786</v>
      </c>
      <c r="G955" s="9"/>
    </row>
    <row r="956" spans="1:7" x14ac:dyDescent="0.25">
      <c r="A956">
        <v>954</v>
      </c>
      <c r="B956">
        <v>80.8</v>
      </c>
      <c r="C956" s="9">
        <f t="shared" si="60"/>
        <v>22.444444444444443</v>
      </c>
      <c r="D956" s="9">
        <f t="shared" si="61"/>
        <v>0.19444444444444642</v>
      </c>
      <c r="E956" s="9">
        <f t="shared" si="62"/>
        <v>15344.250000000004</v>
      </c>
      <c r="F956" s="9">
        <f t="shared" si="63"/>
        <v>57.902830188679268</v>
      </c>
      <c r="G956" s="9"/>
    </row>
    <row r="957" spans="1:7" x14ac:dyDescent="0.25">
      <c r="A957">
        <v>955</v>
      </c>
      <c r="B957">
        <v>80.099999999999994</v>
      </c>
      <c r="C957" s="9">
        <f t="shared" si="60"/>
        <v>22.249999999999996</v>
      </c>
      <c r="D957" s="9">
        <f t="shared" si="61"/>
        <v>-0.19444444444444642</v>
      </c>
      <c r="E957" s="9">
        <f t="shared" si="62"/>
        <v>15366.597222222226</v>
      </c>
      <c r="F957" s="9">
        <f t="shared" si="63"/>
        <v>57.926439790575934</v>
      </c>
      <c r="G957" s="9"/>
    </row>
    <row r="958" spans="1:7" x14ac:dyDescent="0.25">
      <c r="A958">
        <v>956</v>
      </c>
      <c r="B958">
        <v>79.400000000000006</v>
      </c>
      <c r="C958" s="9">
        <f t="shared" si="60"/>
        <v>22.055555555555557</v>
      </c>
      <c r="D958" s="9">
        <f t="shared" si="61"/>
        <v>-0.19444444444443931</v>
      </c>
      <c r="E958" s="9">
        <f t="shared" si="62"/>
        <v>15388.750000000004</v>
      </c>
      <c r="F958" s="9">
        <f t="shared" si="63"/>
        <v>57.949267782426794</v>
      </c>
      <c r="G958" s="9"/>
    </row>
    <row r="959" spans="1:7" x14ac:dyDescent="0.25">
      <c r="A959">
        <v>957</v>
      </c>
      <c r="B959">
        <v>80.099999999999994</v>
      </c>
      <c r="C959" s="9">
        <f t="shared" si="60"/>
        <v>22.249999999999996</v>
      </c>
      <c r="D959" s="9">
        <f t="shared" si="61"/>
        <v>0.19444444444443931</v>
      </c>
      <c r="E959" s="9">
        <f t="shared" si="62"/>
        <v>15410.902777777781</v>
      </c>
      <c r="F959" s="9">
        <f t="shared" si="63"/>
        <v>57.972048066875672</v>
      </c>
      <c r="G959" s="9"/>
    </row>
    <row r="960" spans="1:7" x14ac:dyDescent="0.25">
      <c r="A960">
        <v>958</v>
      </c>
      <c r="B960">
        <v>78.7</v>
      </c>
      <c r="C960" s="9">
        <f t="shared" si="60"/>
        <v>21.861111111111111</v>
      </c>
      <c r="D960" s="9">
        <f t="shared" si="61"/>
        <v>-0.38888888888888573</v>
      </c>
      <c r="E960" s="9">
        <f t="shared" si="62"/>
        <v>15432.958333333336</v>
      </c>
      <c r="F960" s="9">
        <f t="shared" si="63"/>
        <v>57.99441544885179</v>
      </c>
      <c r="G960" s="9"/>
    </row>
    <row r="961" spans="1:7" x14ac:dyDescent="0.25">
      <c r="A961">
        <v>959</v>
      </c>
      <c r="B961">
        <v>80.099999999999994</v>
      </c>
      <c r="C961" s="9">
        <f t="shared" si="60"/>
        <v>22.249999999999996</v>
      </c>
      <c r="D961" s="9">
        <f t="shared" si="61"/>
        <v>0.38888888888888573</v>
      </c>
      <c r="E961" s="9">
        <f t="shared" si="62"/>
        <v>15455.013888888892</v>
      </c>
      <c r="F961" s="9">
        <f t="shared" si="63"/>
        <v>58.016736183524522</v>
      </c>
      <c r="G961" s="9"/>
    </row>
    <row r="962" spans="1:7" x14ac:dyDescent="0.25">
      <c r="A962">
        <v>960</v>
      </c>
      <c r="B962">
        <v>79.400000000000006</v>
      </c>
      <c r="C962" s="9">
        <f t="shared" si="60"/>
        <v>22.055555555555557</v>
      </c>
      <c r="D962" s="9">
        <f t="shared" si="61"/>
        <v>-0.19444444444443931</v>
      </c>
      <c r="E962" s="9">
        <f t="shared" si="62"/>
        <v>15477.16666666667</v>
      </c>
      <c r="F962" s="9">
        <f t="shared" si="63"/>
        <v>58.039375000000014</v>
      </c>
      <c r="G962" s="9"/>
    </row>
    <row r="963" spans="1:7" x14ac:dyDescent="0.25">
      <c r="A963">
        <v>961</v>
      </c>
      <c r="B963">
        <v>79.400000000000006</v>
      </c>
      <c r="C963" s="9">
        <f t="shared" si="60"/>
        <v>22.055555555555557</v>
      </c>
      <c r="D963" s="9">
        <f t="shared" si="61"/>
        <v>0</v>
      </c>
      <c r="E963" s="9">
        <f t="shared" si="62"/>
        <v>15499.222222222224</v>
      </c>
      <c r="F963" s="9">
        <f t="shared" si="63"/>
        <v>58.06160249739856</v>
      </c>
      <c r="G963" s="9"/>
    </row>
    <row r="964" spans="1:7" x14ac:dyDescent="0.25">
      <c r="A964">
        <v>962</v>
      </c>
      <c r="B964">
        <v>80.099999999999994</v>
      </c>
      <c r="C964" s="9">
        <f t="shared" si="60"/>
        <v>22.249999999999996</v>
      </c>
      <c r="D964" s="9">
        <f t="shared" si="61"/>
        <v>0.19444444444443931</v>
      </c>
      <c r="E964" s="9">
        <f t="shared" si="62"/>
        <v>15521.375000000002</v>
      </c>
      <c r="F964" s="9">
        <f t="shared" si="63"/>
        <v>58.084147609147614</v>
      </c>
      <c r="G964" s="9"/>
    </row>
    <row r="965" spans="1:7" x14ac:dyDescent="0.25">
      <c r="A965">
        <v>963</v>
      </c>
      <c r="B965">
        <v>80.099999999999994</v>
      </c>
      <c r="C965" s="9">
        <f t="shared" si="60"/>
        <v>22.249999999999996</v>
      </c>
      <c r="D965" s="9">
        <f t="shared" si="61"/>
        <v>0</v>
      </c>
      <c r="E965" s="9">
        <f t="shared" si="62"/>
        <v>15543.625000000002</v>
      </c>
      <c r="F965" s="9">
        <f t="shared" si="63"/>
        <v>58.107009345794395</v>
      </c>
      <c r="G965" s="9"/>
    </row>
    <row r="966" spans="1:7" x14ac:dyDescent="0.25">
      <c r="A966">
        <v>964</v>
      </c>
      <c r="B966">
        <v>80.099999999999994</v>
      </c>
      <c r="C966" s="9">
        <f t="shared" ref="C966:C1029" si="64">B966/3.6</f>
        <v>22.249999999999996</v>
      </c>
      <c r="D966" s="9">
        <f t="shared" ref="D966:D1029" si="65">(C966-C965)/(A966-A965)</f>
        <v>0</v>
      </c>
      <c r="E966" s="9">
        <f t="shared" ref="E966:E1029" si="66">E965+C965*(A966-A965)+(C966-C965)*(A966-A965)/2</f>
        <v>15565.875000000002</v>
      </c>
      <c r="F966" s="9">
        <f t="shared" ref="F966:F1029" si="67">E966/A966*3.6</f>
        <v>58.129823651452291</v>
      </c>
      <c r="G966" s="9"/>
    </row>
    <row r="967" spans="1:7" x14ac:dyDescent="0.25">
      <c r="A967">
        <v>965</v>
      </c>
      <c r="B967">
        <v>80.599999999999994</v>
      </c>
      <c r="C967" s="9">
        <f t="shared" si="64"/>
        <v>22.388888888888886</v>
      </c>
      <c r="D967" s="9">
        <f t="shared" si="65"/>
        <v>0.13888888888888928</v>
      </c>
      <c r="E967" s="9">
        <f t="shared" si="66"/>
        <v>15588.194444444447</v>
      </c>
      <c r="F967" s="9">
        <f t="shared" si="67"/>
        <v>58.152849740932659</v>
      </c>
      <c r="G967" s="9"/>
    </row>
    <row r="968" spans="1:7" x14ac:dyDescent="0.25">
      <c r="A968">
        <v>966</v>
      </c>
      <c r="B968">
        <v>80.599999999999994</v>
      </c>
      <c r="C968" s="9">
        <f t="shared" si="64"/>
        <v>22.388888888888886</v>
      </c>
      <c r="D968" s="9">
        <f t="shared" si="65"/>
        <v>0</v>
      </c>
      <c r="E968" s="9">
        <f t="shared" si="66"/>
        <v>15610.583333333336</v>
      </c>
      <c r="F968" s="9">
        <f t="shared" si="67"/>
        <v>58.176086956521758</v>
      </c>
      <c r="G968" s="9"/>
    </row>
    <row r="969" spans="1:7" x14ac:dyDescent="0.25">
      <c r="A969">
        <v>967</v>
      </c>
      <c r="B969">
        <v>79.900000000000006</v>
      </c>
      <c r="C969" s="9">
        <f t="shared" si="64"/>
        <v>22.194444444444446</v>
      </c>
      <c r="D969" s="9">
        <f t="shared" si="65"/>
        <v>-0.19444444444443931</v>
      </c>
      <c r="E969" s="9">
        <f t="shared" si="66"/>
        <v>15632.875000000002</v>
      </c>
      <c r="F969" s="9">
        <f t="shared" si="67"/>
        <v>58.19891416752845</v>
      </c>
      <c r="G969" s="9"/>
    </row>
    <row r="970" spans="1:7" x14ac:dyDescent="0.25">
      <c r="A970">
        <v>968</v>
      </c>
      <c r="B970">
        <v>79.900000000000006</v>
      </c>
      <c r="C970" s="9">
        <f t="shared" si="64"/>
        <v>22.194444444444446</v>
      </c>
      <c r="D970" s="9">
        <f t="shared" si="65"/>
        <v>0</v>
      </c>
      <c r="E970" s="9">
        <f t="shared" si="66"/>
        <v>15655.069444444447</v>
      </c>
      <c r="F970" s="9">
        <f t="shared" si="67"/>
        <v>58.221332644628106</v>
      </c>
      <c r="G970" s="9"/>
    </row>
    <row r="971" spans="1:7" x14ac:dyDescent="0.25">
      <c r="A971">
        <v>969</v>
      </c>
      <c r="B971">
        <v>80.599999999999994</v>
      </c>
      <c r="C971" s="9">
        <f t="shared" si="64"/>
        <v>22.388888888888886</v>
      </c>
      <c r="D971" s="9">
        <f t="shared" si="65"/>
        <v>0.19444444444443931</v>
      </c>
      <c r="E971" s="9">
        <f t="shared" si="66"/>
        <v>15677.361111111115</v>
      </c>
      <c r="F971" s="9">
        <f t="shared" si="67"/>
        <v>58.244066047471634</v>
      </c>
      <c r="G971" s="9"/>
    </row>
    <row r="972" spans="1:7" x14ac:dyDescent="0.25">
      <c r="A972">
        <v>970</v>
      </c>
      <c r="B972">
        <v>80.599999999999994</v>
      </c>
      <c r="C972" s="9">
        <f t="shared" si="64"/>
        <v>22.388888888888886</v>
      </c>
      <c r="D972" s="9">
        <f t="shared" si="65"/>
        <v>0</v>
      </c>
      <c r="E972" s="9">
        <f t="shared" si="66"/>
        <v>15699.750000000004</v>
      </c>
      <c r="F972" s="9">
        <f t="shared" si="67"/>
        <v>58.267113402061874</v>
      </c>
      <c r="G972" s="9"/>
    </row>
    <row r="973" spans="1:7" x14ac:dyDescent="0.25">
      <c r="A973">
        <v>971</v>
      </c>
      <c r="B973">
        <v>82.8</v>
      </c>
      <c r="C973" s="9">
        <f t="shared" si="64"/>
        <v>23</v>
      </c>
      <c r="D973" s="9">
        <f t="shared" si="65"/>
        <v>0.61111111111111427</v>
      </c>
      <c r="E973" s="9">
        <f t="shared" si="66"/>
        <v>15722.444444444447</v>
      </c>
      <c r="F973" s="9">
        <f t="shared" si="67"/>
        <v>58.291246138002066</v>
      </c>
      <c r="G973" s="9"/>
    </row>
    <row r="974" spans="1:7" x14ac:dyDescent="0.25">
      <c r="A974">
        <v>972</v>
      </c>
      <c r="B974">
        <v>83.5</v>
      </c>
      <c r="C974" s="9">
        <f t="shared" si="64"/>
        <v>23.194444444444443</v>
      </c>
      <c r="D974" s="9">
        <f t="shared" si="65"/>
        <v>0.19444444444444287</v>
      </c>
      <c r="E974" s="9">
        <f t="shared" si="66"/>
        <v>15745.54166666667</v>
      </c>
      <c r="F974" s="9">
        <f t="shared" si="67"/>
        <v>58.316820987654332</v>
      </c>
      <c r="G974" s="9"/>
    </row>
    <row r="975" spans="1:7" x14ac:dyDescent="0.25">
      <c r="A975">
        <v>973</v>
      </c>
      <c r="B975">
        <v>85</v>
      </c>
      <c r="C975" s="9">
        <f t="shared" si="64"/>
        <v>23.611111111111111</v>
      </c>
      <c r="D975" s="9">
        <f t="shared" si="65"/>
        <v>0.41666666666666785</v>
      </c>
      <c r="E975" s="9">
        <f t="shared" si="66"/>
        <v>15768.944444444449</v>
      </c>
      <c r="F975" s="9">
        <f t="shared" si="67"/>
        <v>58.343473792394683</v>
      </c>
      <c r="G975" s="9"/>
    </row>
    <row r="976" spans="1:7" x14ac:dyDescent="0.25">
      <c r="A976">
        <v>974</v>
      </c>
      <c r="B976">
        <v>85.7</v>
      </c>
      <c r="C976" s="9">
        <f t="shared" si="64"/>
        <v>23.805555555555557</v>
      </c>
      <c r="D976" s="9">
        <f t="shared" si="65"/>
        <v>0.19444444444444642</v>
      </c>
      <c r="E976" s="9">
        <f t="shared" si="66"/>
        <v>15792.652777777783</v>
      </c>
      <c r="F976" s="9">
        <f t="shared" si="67"/>
        <v>58.371201232032874</v>
      </c>
      <c r="G976" s="9"/>
    </row>
    <row r="977" spans="1:7" x14ac:dyDescent="0.25">
      <c r="A977">
        <v>975</v>
      </c>
      <c r="B977">
        <v>85.7</v>
      </c>
      <c r="C977" s="9">
        <f t="shared" si="64"/>
        <v>23.805555555555557</v>
      </c>
      <c r="D977" s="9">
        <f t="shared" si="65"/>
        <v>0</v>
      </c>
      <c r="E977" s="9">
        <f t="shared" si="66"/>
        <v>15816.458333333338</v>
      </c>
      <c r="F977" s="9">
        <f t="shared" si="67"/>
        <v>58.39923076923079</v>
      </c>
      <c r="G977" s="9"/>
    </row>
    <row r="978" spans="1:7" x14ac:dyDescent="0.25">
      <c r="A978">
        <v>976</v>
      </c>
      <c r="B978">
        <v>86.4</v>
      </c>
      <c r="C978" s="9">
        <f t="shared" si="64"/>
        <v>24</v>
      </c>
      <c r="D978" s="9">
        <f t="shared" si="65"/>
        <v>0.19444444444444287</v>
      </c>
      <c r="E978" s="9">
        <f t="shared" si="66"/>
        <v>15840.361111111115</v>
      </c>
      <c r="F978" s="9">
        <f t="shared" si="67"/>
        <v>58.427561475409846</v>
      </c>
      <c r="G978" s="9"/>
    </row>
    <row r="979" spans="1:7" x14ac:dyDescent="0.25">
      <c r="A979">
        <v>977</v>
      </c>
      <c r="B979">
        <v>86.4</v>
      </c>
      <c r="C979" s="9">
        <f t="shared" si="64"/>
        <v>24</v>
      </c>
      <c r="D979" s="9">
        <f t="shared" si="65"/>
        <v>0</v>
      </c>
      <c r="E979" s="9">
        <f t="shared" si="66"/>
        <v>15864.361111111115</v>
      </c>
      <c r="F979" s="9">
        <f t="shared" si="67"/>
        <v>58.456192425793262</v>
      </c>
      <c r="G979" s="9"/>
    </row>
    <row r="980" spans="1:7" x14ac:dyDescent="0.25">
      <c r="A980">
        <v>978</v>
      </c>
      <c r="B980">
        <v>86.4</v>
      </c>
      <c r="C980" s="9">
        <f t="shared" si="64"/>
        <v>24</v>
      </c>
      <c r="D980" s="9">
        <f t="shared" si="65"/>
        <v>0</v>
      </c>
      <c r="E980" s="9">
        <f t="shared" si="66"/>
        <v>15888.361111111115</v>
      </c>
      <c r="F980" s="9">
        <f t="shared" si="67"/>
        <v>58.484764826175883</v>
      </c>
      <c r="G980" s="9"/>
    </row>
    <row r="981" spans="1:7" x14ac:dyDescent="0.25">
      <c r="A981">
        <v>979</v>
      </c>
      <c r="B981">
        <v>85</v>
      </c>
      <c r="C981" s="9">
        <f t="shared" si="64"/>
        <v>23.611111111111111</v>
      </c>
      <c r="D981" s="9">
        <f t="shared" si="65"/>
        <v>-0.38888888888888928</v>
      </c>
      <c r="E981" s="9">
        <f t="shared" si="66"/>
        <v>15912.16666666667</v>
      </c>
      <c r="F981" s="9">
        <f t="shared" si="67"/>
        <v>58.512563840653733</v>
      </c>
      <c r="G981" s="9"/>
    </row>
    <row r="982" spans="1:7" x14ac:dyDescent="0.25">
      <c r="A982">
        <v>980</v>
      </c>
      <c r="B982">
        <v>84.2</v>
      </c>
      <c r="C982" s="9">
        <f t="shared" si="64"/>
        <v>23.388888888888889</v>
      </c>
      <c r="D982" s="9">
        <f t="shared" si="65"/>
        <v>-0.22222222222222143</v>
      </c>
      <c r="E982" s="9">
        <f t="shared" si="66"/>
        <v>15935.66666666667</v>
      </c>
      <c r="F982" s="9">
        <f t="shared" si="67"/>
        <v>58.539183673469395</v>
      </c>
      <c r="G982" s="9"/>
    </row>
    <row r="983" spans="1:7" x14ac:dyDescent="0.25">
      <c r="A983">
        <v>981</v>
      </c>
      <c r="B983">
        <v>83.5</v>
      </c>
      <c r="C983" s="9">
        <f t="shared" si="64"/>
        <v>23.194444444444443</v>
      </c>
      <c r="D983" s="9">
        <f t="shared" si="65"/>
        <v>-0.19444444444444642</v>
      </c>
      <c r="E983" s="9">
        <f t="shared" si="66"/>
        <v>15958.958333333336</v>
      </c>
      <c r="F983" s="9">
        <f t="shared" si="67"/>
        <v>58.564984709480136</v>
      </c>
      <c r="G983" s="9"/>
    </row>
    <row r="984" spans="1:7" x14ac:dyDescent="0.25">
      <c r="A984">
        <v>982</v>
      </c>
      <c r="B984">
        <v>82.1</v>
      </c>
      <c r="C984" s="9">
        <f t="shared" si="64"/>
        <v>22.805555555555554</v>
      </c>
      <c r="D984" s="9">
        <f t="shared" si="65"/>
        <v>-0.38888888888888928</v>
      </c>
      <c r="E984" s="9">
        <f t="shared" si="66"/>
        <v>15981.958333333336</v>
      </c>
      <c r="F984" s="9">
        <f t="shared" si="67"/>
        <v>58.589663951120173</v>
      </c>
      <c r="G984" s="9"/>
    </row>
    <row r="985" spans="1:7" x14ac:dyDescent="0.25">
      <c r="A985">
        <v>983</v>
      </c>
      <c r="B985">
        <v>82.1</v>
      </c>
      <c r="C985" s="9">
        <f t="shared" si="64"/>
        <v>22.805555555555554</v>
      </c>
      <c r="D985" s="9">
        <f t="shared" si="65"/>
        <v>0</v>
      </c>
      <c r="E985" s="9">
        <f t="shared" si="66"/>
        <v>16004.763888888891</v>
      </c>
      <c r="F985" s="9">
        <f t="shared" si="67"/>
        <v>58.613580874872845</v>
      </c>
      <c r="G985" s="9"/>
    </row>
    <row r="986" spans="1:7" x14ac:dyDescent="0.25">
      <c r="A986">
        <v>984</v>
      </c>
      <c r="B986">
        <v>81.400000000000006</v>
      </c>
      <c r="C986" s="9">
        <f t="shared" si="64"/>
        <v>22.611111111111111</v>
      </c>
      <c r="D986" s="9">
        <f t="shared" si="65"/>
        <v>-0.19444444444444287</v>
      </c>
      <c r="E986" s="9">
        <f t="shared" si="66"/>
        <v>16027.472222222223</v>
      </c>
      <c r="F986" s="9">
        <f t="shared" si="67"/>
        <v>58.637093495934963</v>
      </c>
      <c r="G986" s="9"/>
    </row>
    <row r="987" spans="1:7" x14ac:dyDescent="0.25">
      <c r="A987">
        <v>985</v>
      </c>
      <c r="B987">
        <v>80.599999999999994</v>
      </c>
      <c r="C987" s="9">
        <f t="shared" si="64"/>
        <v>22.388888888888886</v>
      </c>
      <c r="D987" s="9">
        <f t="shared" si="65"/>
        <v>-0.22222222222222499</v>
      </c>
      <c r="E987" s="9">
        <f t="shared" si="66"/>
        <v>16049.972222222223</v>
      </c>
      <c r="F987" s="9">
        <f t="shared" si="67"/>
        <v>58.659796954314722</v>
      </c>
      <c r="G987" s="9"/>
    </row>
    <row r="988" spans="1:7" x14ac:dyDescent="0.25">
      <c r="A988">
        <v>986</v>
      </c>
      <c r="B988">
        <v>80.599999999999994</v>
      </c>
      <c r="C988" s="9">
        <f t="shared" si="64"/>
        <v>22.388888888888886</v>
      </c>
      <c r="D988" s="9">
        <f t="shared" si="65"/>
        <v>0</v>
      </c>
      <c r="E988" s="9">
        <f t="shared" si="66"/>
        <v>16072.361111111111</v>
      </c>
      <c r="F988" s="9">
        <f t="shared" si="67"/>
        <v>58.682048681541588</v>
      </c>
      <c r="G988" s="9"/>
    </row>
    <row r="989" spans="1:7" x14ac:dyDescent="0.25">
      <c r="A989">
        <v>987</v>
      </c>
      <c r="B989">
        <v>79.900000000000006</v>
      </c>
      <c r="C989" s="9">
        <f t="shared" si="64"/>
        <v>22.194444444444446</v>
      </c>
      <c r="D989" s="9">
        <f t="shared" si="65"/>
        <v>-0.19444444444443931</v>
      </c>
      <c r="E989" s="9">
        <f t="shared" si="66"/>
        <v>16094.652777777777</v>
      </c>
      <c r="F989" s="9">
        <f t="shared" si="67"/>
        <v>58.703900709219852</v>
      </c>
      <c r="G989" s="9"/>
    </row>
    <row r="990" spans="1:7" x14ac:dyDescent="0.25">
      <c r="A990">
        <v>988</v>
      </c>
      <c r="B990">
        <v>79.900000000000006</v>
      </c>
      <c r="C990" s="9">
        <f t="shared" si="64"/>
        <v>22.194444444444446</v>
      </c>
      <c r="D990" s="9">
        <f t="shared" si="65"/>
        <v>0</v>
      </c>
      <c r="E990" s="9">
        <f t="shared" si="66"/>
        <v>16116.847222222223</v>
      </c>
      <c r="F990" s="9">
        <f t="shared" si="67"/>
        <v>58.725354251012156</v>
      </c>
      <c r="G990" s="9"/>
    </row>
    <row r="991" spans="1:7" x14ac:dyDescent="0.25">
      <c r="A991">
        <v>989</v>
      </c>
      <c r="B991">
        <v>79.2</v>
      </c>
      <c r="C991" s="9">
        <f t="shared" si="64"/>
        <v>22</v>
      </c>
      <c r="D991" s="9">
        <f t="shared" si="65"/>
        <v>-0.19444444444444642</v>
      </c>
      <c r="E991" s="9">
        <f t="shared" si="66"/>
        <v>16138.944444444445</v>
      </c>
      <c r="F991" s="9">
        <f t="shared" si="67"/>
        <v>58.746410515672395</v>
      </c>
      <c r="G991" s="9"/>
    </row>
    <row r="992" spans="1:7" x14ac:dyDescent="0.25">
      <c r="A992">
        <v>990</v>
      </c>
      <c r="B992">
        <v>78.5</v>
      </c>
      <c r="C992" s="9">
        <f t="shared" si="64"/>
        <v>21.805555555555554</v>
      </c>
      <c r="D992" s="9">
        <f t="shared" si="65"/>
        <v>-0.19444444444444642</v>
      </c>
      <c r="E992" s="9">
        <f t="shared" si="66"/>
        <v>16160.847222222223</v>
      </c>
      <c r="F992" s="9">
        <f t="shared" si="67"/>
        <v>58.766717171717175</v>
      </c>
      <c r="G992" s="9"/>
    </row>
    <row r="993" spans="1:7" x14ac:dyDescent="0.25">
      <c r="A993">
        <v>991</v>
      </c>
      <c r="B993">
        <v>78.5</v>
      </c>
      <c r="C993" s="9">
        <f t="shared" si="64"/>
        <v>21.805555555555554</v>
      </c>
      <c r="D993" s="9">
        <f t="shared" si="65"/>
        <v>0</v>
      </c>
      <c r="E993" s="9">
        <f t="shared" si="66"/>
        <v>16182.652777777777</v>
      </c>
      <c r="F993" s="9">
        <f t="shared" si="67"/>
        <v>58.786629667003034</v>
      </c>
      <c r="G993" s="9"/>
    </row>
    <row r="994" spans="1:7" x14ac:dyDescent="0.25">
      <c r="A994">
        <v>992</v>
      </c>
      <c r="B994">
        <v>78.5</v>
      </c>
      <c r="C994" s="9">
        <f t="shared" si="64"/>
        <v>21.805555555555554</v>
      </c>
      <c r="D994" s="9">
        <f t="shared" si="65"/>
        <v>0</v>
      </c>
      <c r="E994" s="9">
        <f t="shared" si="66"/>
        <v>16204.458333333332</v>
      </c>
      <c r="F994" s="9">
        <f t="shared" si="67"/>
        <v>58.806502016129024</v>
      </c>
      <c r="G994" s="9"/>
    </row>
    <row r="995" spans="1:7" x14ac:dyDescent="0.25">
      <c r="A995">
        <v>993</v>
      </c>
      <c r="B995">
        <v>77.8</v>
      </c>
      <c r="C995" s="9">
        <f t="shared" si="64"/>
        <v>21.611111111111111</v>
      </c>
      <c r="D995" s="9">
        <f t="shared" si="65"/>
        <v>-0.19444444444444287</v>
      </c>
      <c r="E995" s="9">
        <f t="shared" si="66"/>
        <v>16226.166666666664</v>
      </c>
      <c r="F995" s="9">
        <f t="shared" si="67"/>
        <v>58.825981873111779</v>
      </c>
      <c r="G995" s="9"/>
    </row>
    <row r="996" spans="1:7" x14ac:dyDescent="0.25">
      <c r="A996">
        <v>994</v>
      </c>
      <c r="B996">
        <v>76.3</v>
      </c>
      <c r="C996" s="9">
        <f t="shared" si="64"/>
        <v>21.194444444444443</v>
      </c>
      <c r="D996" s="9">
        <f t="shared" si="65"/>
        <v>-0.41666666666666785</v>
      </c>
      <c r="E996" s="9">
        <f t="shared" si="66"/>
        <v>16247.569444444442</v>
      </c>
      <c r="F996" s="9">
        <f t="shared" si="67"/>
        <v>58.844315895372226</v>
      </c>
      <c r="G996" s="9"/>
    </row>
    <row r="997" spans="1:7" x14ac:dyDescent="0.25">
      <c r="A997">
        <v>995</v>
      </c>
      <c r="B997">
        <v>74.2</v>
      </c>
      <c r="C997" s="9">
        <f t="shared" si="64"/>
        <v>20.611111111111111</v>
      </c>
      <c r="D997" s="9">
        <f t="shared" si="65"/>
        <v>-0.58333333333333215</v>
      </c>
      <c r="E997" s="9">
        <f t="shared" si="66"/>
        <v>16268.472222222221</v>
      </c>
      <c r="F997" s="9">
        <f t="shared" si="67"/>
        <v>58.860804020100502</v>
      </c>
      <c r="G997" s="9"/>
    </row>
    <row r="998" spans="1:7" x14ac:dyDescent="0.25">
      <c r="A998">
        <v>996</v>
      </c>
      <c r="B998">
        <v>70.599999999999994</v>
      </c>
      <c r="C998" s="9">
        <f t="shared" si="64"/>
        <v>19.611111111111111</v>
      </c>
      <c r="D998" s="9">
        <f t="shared" si="65"/>
        <v>-1</v>
      </c>
      <c r="E998" s="9">
        <f t="shared" si="66"/>
        <v>16288.583333333332</v>
      </c>
      <c r="F998" s="9">
        <f t="shared" si="67"/>
        <v>58.87439759036144</v>
      </c>
      <c r="G998" s="9"/>
    </row>
    <row r="999" spans="1:7" x14ac:dyDescent="0.25">
      <c r="A999">
        <v>997</v>
      </c>
      <c r="B999">
        <v>69.8</v>
      </c>
      <c r="C999" s="9">
        <f t="shared" si="64"/>
        <v>19.388888888888889</v>
      </c>
      <c r="D999" s="9">
        <f t="shared" si="65"/>
        <v>-0.22222222222222143</v>
      </c>
      <c r="E999" s="9">
        <f t="shared" si="66"/>
        <v>16308.083333333332</v>
      </c>
      <c r="F999" s="9">
        <f t="shared" si="67"/>
        <v>58.885757271815443</v>
      </c>
      <c r="G999" s="9"/>
    </row>
    <row r="1000" spans="1:7" x14ac:dyDescent="0.25">
      <c r="A1000">
        <v>998</v>
      </c>
      <c r="B1000">
        <v>69.099999999999994</v>
      </c>
      <c r="C1000" s="9">
        <f t="shared" si="64"/>
        <v>19.194444444444443</v>
      </c>
      <c r="D1000" s="9">
        <f t="shared" si="65"/>
        <v>-0.19444444444444642</v>
      </c>
      <c r="E1000" s="9">
        <f t="shared" si="66"/>
        <v>16327.374999999998</v>
      </c>
      <c r="F1000" s="9">
        <f t="shared" si="67"/>
        <v>58.89634268537074</v>
      </c>
      <c r="G1000" s="9"/>
    </row>
    <row r="1001" spans="1:7" x14ac:dyDescent="0.25">
      <c r="A1001">
        <v>999</v>
      </c>
      <c r="B1001">
        <v>63.4</v>
      </c>
      <c r="C1001" s="9">
        <f t="shared" si="64"/>
        <v>17.611111111111111</v>
      </c>
      <c r="D1001" s="9">
        <f t="shared" si="65"/>
        <v>-1.5833333333333321</v>
      </c>
      <c r="E1001" s="9">
        <f t="shared" si="66"/>
        <v>16345.777777777777</v>
      </c>
      <c r="F1001" s="9">
        <f t="shared" si="67"/>
        <v>58.903703703703705</v>
      </c>
      <c r="G1001" s="9"/>
    </row>
    <row r="1002" spans="1:7" x14ac:dyDescent="0.25">
      <c r="A1002">
        <v>1000</v>
      </c>
      <c r="B1002">
        <v>56.9</v>
      </c>
      <c r="C1002" s="9">
        <f t="shared" si="64"/>
        <v>15.805555555555555</v>
      </c>
      <c r="D1002" s="9">
        <f t="shared" si="65"/>
        <v>-1.8055555555555554</v>
      </c>
      <c r="E1002" s="9">
        <f t="shared" si="66"/>
        <v>16362.486111111111</v>
      </c>
      <c r="F1002" s="9">
        <f t="shared" si="67"/>
        <v>58.904949999999999</v>
      </c>
      <c r="G1002" s="9"/>
    </row>
    <row r="1003" spans="1:7" x14ac:dyDescent="0.25">
      <c r="A1003">
        <v>1001</v>
      </c>
      <c r="B1003">
        <v>46.8</v>
      </c>
      <c r="C1003" s="9">
        <f t="shared" si="64"/>
        <v>12.999999999999998</v>
      </c>
      <c r="D1003" s="9">
        <f t="shared" si="65"/>
        <v>-2.8055555555555571</v>
      </c>
      <c r="E1003" s="9">
        <f t="shared" si="66"/>
        <v>16376.888888888889</v>
      </c>
      <c r="F1003" s="9">
        <f t="shared" si="67"/>
        <v>58.897902097902097</v>
      </c>
      <c r="G1003" s="9"/>
    </row>
    <row r="1004" spans="1:7" x14ac:dyDescent="0.25">
      <c r="A1004">
        <v>1002</v>
      </c>
      <c r="B1004">
        <v>41</v>
      </c>
      <c r="C1004" s="9">
        <f t="shared" si="64"/>
        <v>11.388888888888889</v>
      </c>
      <c r="D1004" s="9">
        <f t="shared" si="65"/>
        <v>-1.6111111111111089</v>
      </c>
      <c r="E1004" s="9">
        <f t="shared" si="66"/>
        <v>16389.083333333332</v>
      </c>
      <c r="F1004" s="9">
        <f t="shared" si="67"/>
        <v>58.882934131736526</v>
      </c>
      <c r="G1004" s="9"/>
    </row>
    <row r="1005" spans="1:7" x14ac:dyDescent="0.25">
      <c r="A1005">
        <v>1003</v>
      </c>
      <c r="B1005">
        <v>34.6</v>
      </c>
      <c r="C1005" s="9">
        <f t="shared" si="64"/>
        <v>9.6111111111111107</v>
      </c>
      <c r="D1005" s="9">
        <f t="shared" si="65"/>
        <v>-1.7777777777777786</v>
      </c>
      <c r="E1005" s="9">
        <f t="shared" si="66"/>
        <v>16399.583333333332</v>
      </c>
      <c r="F1005" s="9">
        <f t="shared" si="67"/>
        <v>58.861914257228307</v>
      </c>
      <c r="G1005" s="9"/>
    </row>
    <row r="1006" spans="1:7" x14ac:dyDescent="0.25">
      <c r="A1006">
        <v>1004</v>
      </c>
      <c r="B1006">
        <v>32.4</v>
      </c>
      <c r="C1006" s="9">
        <f t="shared" si="64"/>
        <v>9</v>
      </c>
      <c r="D1006" s="9">
        <f t="shared" si="65"/>
        <v>-0.61111111111111072</v>
      </c>
      <c r="E1006" s="9">
        <f t="shared" si="66"/>
        <v>16408.888888888887</v>
      </c>
      <c r="F1006" s="9">
        <f t="shared" si="67"/>
        <v>58.836653386454181</v>
      </c>
      <c r="G1006" s="9"/>
    </row>
    <row r="1007" spans="1:7" x14ac:dyDescent="0.25">
      <c r="A1007">
        <v>1005</v>
      </c>
      <c r="B1007">
        <v>35.299999999999997</v>
      </c>
      <c r="C1007" s="9">
        <f t="shared" si="64"/>
        <v>9.8055555555555554</v>
      </c>
      <c r="D1007" s="9">
        <f t="shared" si="65"/>
        <v>0.80555555555555536</v>
      </c>
      <c r="E1007" s="9">
        <f t="shared" si="66"/>
        <v>16418.291666666664</v>
      </c>
      <c r="F1007" s="9">
        <f t="shared" si="67"/>
        <v>58.811791044776108</v>
      </c>
      <c r="G1007" s="9"/>
    </row>
    <row r="1008" spans="1:7" x14ac:dyDescent="0.25">
      <c r="A1008">
        <v>1006</v>
      </c>
      <c r="B1008">
        <v>38.200000000000003</v>
      </c>
      <c r="C1008" s="9">
        <f t="shared" si="64"/>
        <v>10.611111111111112</v>
      </c>
      <c r="D1008" s="9">
        <f t="shared" si="65"/>
        <v>0.80555555555555713</v>
      </c>
      <c r="E1008" s="9">
        <f t="shared" si="66"/>
        <v>16428.499999999996</v>
      </c>
      <c r="F1008" s="9">
        <f t="shared" si="67"/>
        <v>58.789860834990051</v>
      </c>
      <c r="G1008" s="9"/>
    </row>
    <row r="1009" spans="1:7" x14ac:dyDescent="0.25">
      <c r="A1009">
        <v>1007</v>
      </c>
      <c r="B1009">
        <v>42.5</v>
      </c>
      <c r="C1009" s="9">
        <f t="shared" si="64"/>
        <v>11.805555555555555</v>
      </c>
      <c r="D1009" s="9">
        <f t="shared" si="65"/>
        <v>1.1944444444444429</v>
      </c>
      <c r="E1009" s="9">
        <f t="shared" si="66"/>
        <v>16439.708333333328</v>
      </c>
      <c r="F1009" s="9">
        <f t="shared" si="67"/>
        <v>58.77154915590863</v>
      </c>
      <c r="G1009" s="9"/>
    </row>
    <row r="1010" spans="1:7" x14ac:dyDescent="0.25">
      <c r="A1010">
        <v>1008</v>
      </c>
      <c r="B1010">
        <v>46.1</v>
      </c>
      <c r="C1010" s="9">
        <f t="shared" si="64"/>
        <v>12.805555555555555</v>
      </c>
      <c r="D1010" s="9">
        <f t="shared" si="65"/>
        <v>1</v>
      </c>
      <c r="E1010" s="9">
        <f t="shared" si="66"/>
        <v>16452.013888888883</v>
      </c>
      <c r="F1010" s="9">
        <f t="shared" si="67"/>
        <v>58.757192460317434</v>
      </c>
      <c r="G1010" s="9"/>
    </row>
    <row r="1011" spans="1:7" x14ac:dyDescent="0.25">
      <c r="A1011">
        <v>1009</v>
      </c>
      <c r="B1011">
        <v>49.7</v>
      </c>
      <c r="C1011" s="9">
        <f t="shared" si="64"/>
        <v>13.805555555555555</v>
      </c>
      <c r="D1011" s="9">
        <f t="shared" si="65"/>
        <v>1</v>
      </c>
      <c r="E1011" s="9">
        <f t="shared" si="66"/>
        <v>16465.319444444438</v>
      </c>
      <c r="F1011" s="9">
        <f t="shared" si="67"/>
        <v>58.746432111000964</v>
      </c>
      <c r="G1011" s="9"/>
    </row>
    <row r="1012" spans="1:7" x14ac:dyDescent="0.25">
      <c r="A1012">
        <v>1010</v>
      </c>
      <c r="B1012">
        <v>52.6</v>
      </c>
      <c r="C1012" s="9">
        <f t="shared" si="64"/>
        <v>14.611111111111111</v>
      </c>
      <c r="D1012" s="9">
        <f t="shared" si="65"/>
        <v>0.80555555555555536</v>
      </c>
      <c r="E1012" s="9">
        <f t="shared" si="66"/>
        <v>16479.52777777777</v>
      </c>
      <c r="F1012" s="9">
        <f t="shared" si="67"/>
        <v>58.738910891089077</v>
      </c>
      <c r="G1012" s="9"/>
    </row>
    <row r="1013" spans="1:7" x14ac:dyDescent="0.25">
      <c r="A1013">
        <v>1011</v>
      </c>
      <c r="B1013">
        <v>55.4</v>
      </c>
      <c r="C1013" s="9">
        <f t="shared" si="64"/>
        <v>15.388888888888888</v>
      </c>
      <c r="D1013" s="9">
        <f t="shared" si="65"/>
        <v>0.77777777777777679</v>
      </c>
      <c r="E1013" s="9">
        <f t="shared" si="66"/>
        <v>16494.52777777777</v>
      </c>
      <c r="F1013" s="9">
        <f t="shared" si="67"/>
        <v>58.734223541048436</v>
      </c>
      <c r="G1013" s="9"/>
    </row>
    <row r="1014" spans="1:7" x14ac:dyDescent="0.25">
      <c r="A1014">
        <v>1012</v>
      </c>
      <c r="B1014">
        <v>56.2</v>
      </c>
      <c r="C1014" s="9">
        <f t="shared" si="64"/>
        <v>15.611111111111111</v>
      </c>
      <c r="D1014" s="9">
        <f t="shared" si="65"/>
        <v>0.22222222222222321</v>
      </c>
      <c r="E1014" s="9">
        <f t="shared" si="66"/>
        <v>16510.02777777777</v>
      </c>
      <c r="F1014" s="9">
        <f t="shared" si="67"/>
        <v>58.731324110671913</v>
      </c>
      <c r="G1014" s="9"/>
    </row>
    <row r="1015" spans="1:7" x14ac:dyDescent="0.25">
      <c r="A1015">
        <v>1013</v>
      </c>
      <c r="B1015">
        <v>56.9</v>
      </c>
      <c r="C1015" s="9">
        <f t="shared" si="64"/>
        <v>15.805555555555555</v>
      </c>
      <c r="D1015" s="9">
        <f t="shared" si="65"/>
        <v>0.19444444444444464</v>
      </c>
      <c r="E1015" s="9">
        <f t="shared" si="66"/>
        <v>16525.736111111102</v>
      </c>
      <c r="F1015" s="9">
        <f t="shared" si="67"/>
        <v>58.729170779861768</v>
      </c>
      <c r="G1015" s="9"/>
    </row>
    <row r="1016" spans="1:7" x14ac:dyDescent="0.25">
      <c r="A1016">
        <v>1014</v>
      </c>
      <c r="B1016">
        <v>58.3</v>
      </c>
      <c r="C1016" s="9">
        <f t="shared" si="64"/>
        <v>16.194444444444443</v>
      </c>
      <c r="D1016" s="9">
        <f t="shared" si="65"/>
        <v>0.38888888888888751</v>
      </c>
      <c r="E1016" s="9">
        <f t="shared" si="66"/>
        <v>16541.736111111102</v>
      </c>
      <c r="F1016" s="9">
        <f t="shared" si="67"/>
        <v>58.728057199211008</v>
      </c>
      <c r="G1016" s="9"/>
    </row>
    <row r="1017" spans="1:7" x14ac:dyDescent="0.25">
      <c r="A1017">
        <v>1015</v>
      </c>
      <c r="B1017">
        <v>58.3</v>
      </c>
      <c r="C1017" s="9">
        <f t="shared" si="64"/>
        <v>16.194444444444443</v>
      </c>
      <c r="D1017" s="9">
        <f t="shared" si="65"/>
        <v>0</v>
      </c>
      <c r="E1017" s="9">
        <f t="shared" si="66"/>
        <v>16557.930555555547</v>
      </c>
      <c r="F1017" s="9">
        <f t="shared" si="67"/>
        <v>58.727635467980271</v>
      </c>
      <c r="G1017" s="9"/>
    </row>
    <row r="1018" spans="1:7" x14ac:dyDescent="0.25">
      <c r="A1018">
        <v>1016</v>
      </c>
      <c r="B1018">
        <v>59</v>
      </c>
      <c r="C1018" s="9">
        <f t="shared" si="64"/>
        <v>16.388888888888889</v>
      </c>
      <c r="D1018" s="9">
        <f t="shared" si="65"/>
        <v>0.19444444444444642</v>
      </c>
      <c r="E1018" s="9">
        <f t="shared" si="66"/>
        <v>16574.222222222215</v>
      </c>
      <c r="F1018" s="9">
        <f t="shared" si="67"/>
        <v>58.727559055118085</v>
      </c>
      <c r="G1018" s="9"/>
    </row>
    <row r="1019" spans="1:7" x14ac:dyDescent="0.25">
      <c r="A1019">
        <v>1017</v>
      </c>
      <c r="B1019">
        <v>60.5</v>
      </c>
      <c r="C1019" s="9">
        <f t="shared" si="64"/>
        <v>16.805555555555554</v>
      </c>
      <c r="D1019" s="9">
        <f t="shared" si="65"/>
        <v>0.4166666666666643</v>
      </c>
      <c r="E1019" s="9">
        <f t="shared" si="66"/>
        <v>16590.819444444438</v>
      </c>
      <c r="F1019" s="9">
        <f t="shared" si="67"/>
        <v>58.728564405113055</v>
      </c>
      <c r="G1019" s="9"/>
    </row>
    <row r="1020" spans="1:7" x14ac:dyDescent="0.25">
      <c r="A1020">
        <v>1018</v>
      </c>
      <c r="B1020">
        <v>61.2</v>
      </c>
      <c r="C1020" s="9">
        <f t="shared" si="64"/>
        <v>17</v>
      </c>
      <c r="D1020" s="9">
        <f t="shared" si="65"/>
        <v>0.19444444444444642</v>
      </c>
      <c r="E1020" s="9">
        <f t="shared" si="66"/>
        <v>16607.722222222215</v>
      </c>
      <c r="F1020" s="9">
        <f t="shared" si="67"/>
        <v>58.730648330058919</v>
      </c>
      <c r="G1020" s="9"/>
    </row>
    <row r="1021" spans="1:7" x14ac:dyDescent="0.25">
      <c r="A1021">
        <v>1019</v>
      </c>
      <c r="B1021">
        <v>60.5</v>
      </c>
      <c r="C1021" s="9">
        <f t="shared" si="64"/>
        <v>16.805555555555554</v>
      </c>
      <c r="D1021" s="9">
        <f t="shared" si="65"/>
        <v>-0.19444444444444642</v>
      </c>
      <c r="E1021" s="9">
        <f t="shared" si="66"/>
        <v>16624.624999999993</v>
      </c>
      <c r="F1021" s="9">
        <f t="shared" si="67"/>
        <v>58.732728164867488</v>
      </c>
      <c r="G1021" s="9"/>
    </row>
    <row r="1022" spans="1:7" x14ac:dyDescent="0.25">
      <c r="A1022">
        <v>1020</v>
      </c>
      <c r="B1022">
        <v>60.5</v>
      </c>
      <c r="C1022" s="9">
        <f t="shared" si="64"/>
        <v>16.805555555555554</v>
      </c>
      <c r="D1022" s="9">
        <f t="shared" si="65"/>
        <v>0</v>
      </c>
      <c r="E1022" s="9">
        <f t="shared" si="66"/>
        <v>16641.430555555547</v>
      </c>
      <c r="F1022" s="9">
        <f t="shared" si="67"/>
        <v>58.734460784313697</v>
      </c>
      <c r="G1022" s="9"/>
    </row>
    <row r="1023" spans="1:7" x14ac:dyDescent="0.25">
      <c r="A1023">
        <v>1021</v>
      </c>
      <c r="B1023">
        <v>57.6</v>
      </c>
      <c r="C1023" s="9">
        <f t="shared" si="64"/>
        <v>16</v>
      </c>
      <c r="D1023" s="9">
        <f t="shared" si="65"/>
        <v>-0.80555555555555358</v>
      </c>
      <c r="E1023" s="9">
        <f t="shared" si="66"/>
        <v>16657.833333333325</v>
      </c>
      <c r="F1023" s="9">
        <f t="shared" si="67"/>
        <v>58.734769833496543</v>
      </c>
      <c r="G1023" s="9"/>
    </row>
    <row r="1024" spans="1:7" x14ac:dyDescent="0.25">
      <c r="A1024">
        <v>1022</v>
      </c>
      <c r="B1024">
        <v>56.2</v>
      </c>
      <c r="C1024" s="9">
        <f t="shared" si="64"/>
        <v>15.611111111111111</v>
      </c>
      <c r="D1024" s="9">
        <f t="shared" si="65"/>
        <v>-0.38888888888888928</v>
      </c>
      <c r="E1024" s="9">
        <f t="shared" si="66"/>
        <v>16673.63888888888</v>
      </c>
      <c r="F1024" s="9">
        <f t="shared" si="67"/>
        <v>58.732974559686866</v>
      </c>
      <c r="G1024" s="9"/>
    </row>
    <row r="1025" spans="1:7" x14ac:dyDescent="0.25">
      <c r="A1025">
        <v>1023</v>
      </c>
      <c r="B1025">
        <v>56.2</v>
      </c>
      <c r="C1025" s="9">
        <f t="shared" si="64"/>
        <v>15.611111111111111</v>
      </c>
      <c r="D1025" s="9">
        <f t="shared" si="65"/>
        <v>0</v>
      </c>
      <c r="E1025" s="9">
        <f t="shared" si="66"/>
        <v>16689.249999999989</v>
      </c>
      <c r="F1025" s="9">
        <f t="shared" si="67"/>
        <v>58.730498533724301</v>
      </c>
      <c r="G1025" s="9"/>
    </row>
    <row r="1026" spans="1:7" x14ac:dyDescent="0.25">
      <c r="A1026">
        <v>1024</v>
      </c>
      <c r="B1026">
        <v>54.7</v>
      </c>
      <c r="C1026" s="9">
        <f t="shared" si="64"/>
        <v>15.194444444444445</v>
      </c>
      <c r="D1026" s="9">
        <f t="shared" si="65"/>
        <v>-0.41666666666666607</v>
      </c>
      <c r="E1026" s="9">
        <f t="shared" si="66"/>
        <v>16704.652777777766</v>
      </c>
      <c r="F1026" s="9">
        <f t="shared" si="67"/>
        <v>58.727294921874964</v>
      </c>
      <c r="G1026" s="9"/>
    </row>
    <row r="1027" spans="1:7" x14ac:dyDescent="0.25">
      <c r="A1027">
        <v>1025</v>
      </c>
      <c r="B1027">
        <v>56.9</v>
      </c>
      <c r="C1027" s="9">
        <f t="shared" si="64"/>
        <v>15.805555555555555</v>
      </c>
      <c r="D1027" s="9">
        <f t="shared" si="65"/>
        <v>0.61111111111111072</v>
      </c>
      <c r="E1027" s="9">
        <f t="shared" si="66"/>
        <v>16720.152777777766</v>
      </c>
      <c r="F1027" s="9">
        <f t="shared" si="67"/>
        <v>58.7244390243902</v>
      </c>
      <c r="G1027" s="9"/>
    </row>
    <row r="1028" spans="1:7" x14ac:dyDescent="0.25">
      <c r="A1028">
        <v>1026</v>
      </c>
      <c r="B1028">
        <v>57.6</v>
      </c>
      <c r="C1028" s="9">
        <f t="shared" si="64"/>
        <v>16</v>
      </c>
      <c r="D1028" s="9">
        <f t="shared" si="65"/>
        <v>0.19444444444444464</v>
      </c>
      <c r="E1028" s="9">
        <f t="shared" si="66"/>
        <v>16736.055555555544</v>
      </c>
      <c r="F1028" s="9">
        <f t="shared" si="67"/>
        <v>58.723001949317691</v>
      </c>
      <c r="G1028" s="9"/>
    </row>
    <row r="1029" spans="1:7" x14ac:dyDescent="0.25">
      <c r="A1029">
        <v>1027</v>
      </c>
      <c r="B1029">
        <v>59.8</v>
      </c>
      <c r="C1029" s="9">
        <f t="shared" si="64"/>
        <v>16.611111111111111</v>
      </c>
      <c r="D1029" s="9">
        <f t="shared" si="65"/>
        <v>0.61111111111111072</v>
      </c>
      <c r="E1029" s="9">
        <f t="shared" si="66"/>
        <v>16752.361111111099</v>
      </c>
      <c r="F1029" s="9">
        <f t="shared" si="67"/>
        <v>58.722979552093435</v>
      </c>
      <c r="G1029" s="9"/>
    </row>
    <row r="1030" spans="1:7" x14ac:dyDescent="0.25">
      <c r="A1030">
        <v>1028</v>
      </c>
      <c r="B1030">
        <v>59.8</v>
      </c>
      <c r="C1030" s="9">
        <f t="shared" ref="C1030:C1084" si="68">B1030/3.6</f>
        <v>16.611111111111111</v>
      </c>
      <c r="D1030" s="9">
        <f t="shared" ref="D1030:D1084" si="69">(C1030-C1029)/(A1030-A1029)</f>
        <v>0</v>
      </c>
      <c r="E1030" s="9">
        <f t="shared" ref="E1030:E1084" si="70">E1029+C1029*(A1030-A1029)+(C1030-C1029)*(A1030-A1029)/2</f>
        <v>16768.972222222208</v>
      </c>
      <c r="F1030" s="9">
        <f t="shared" ref="F1030:F1084" si="71">E1030/A1030*3.6</f>
        <v>58.724027237354044</v>
      </c>
      <c r="G1030" s="9"/>
    </row>
    <row r="1031" spans="1:7" x14ac:dyDescent="0.25">
      <c r="A1031">
        <v>1029</v>
      </c>
      <c r="B1031">
        <v>58.3</v>
      </c>
      <c r="C1031" s="9">
        <f t="shared" si="68"/>
        <v>16.194444444444443</v>
      </c>
      <c r="D1031" s="9">
        <f t="shared" si="69"/>
        <v>-0.41666666666666785</v>
      </c>
      <c r="E1031" s="9">
        <f t="shared" si="70"/>
        <v>16785.374999999985</v>
      </c>
      <c r="F1031" s="9">
        <f t="shared" si="71"/>
        <v>58.724344023323567</v>
      </c>
      <c r="G1031" s="9"/>
    </row>
    <row r="1032" spans="1:7" x14ac:dyDescent="0.25">
      <c r="A1032">
        <v>1030</v>
      </c>
      <c r="B1032">
        <v>58.3</v>
      </c>
      <c r="C1032" s="9">
        <f t="shared" si="68"/>
        <v>16.194444444444443</v>
      </c>
      <c r="D1032" s="9">
        <f t="shared" si="69"/>
        <v>0</v>
      </c>
      <c r="E1032" s="9">
        <f t="shared" si="70"/>
        <v>16801.569444444431</v>
      </c>
      <c r="F1032" s="9">
        <f t="shared" si="71"/>
        <v>58.723932038834903</v>
      </c>
      <c r="G1032" s="9"/>
    </row>
    <row r="1033" spans="1:7" x14ac:dyDescent="0.25">
      <c r="A1033">
        <v>1031</v>
      </c>
      <c r="B1033">
        <v>57.6</v>
      </c>
      <c r="C1033" s="9">
        <f t="shared" si="68"/>
        <v>16</v>
      </c>
      <c r="D1033" s="9">
        <f t="shared" si="69"/>
        <v>-0.19444444444444287</v>
      </c>
      <c r="E1033" s="9">
        <f t="shared" si="70"/>
        <v>16817.666666666653</v>
      </c>
      <c r="F1033" s="9">
        <f t="shared" si="71"/>
        <v>58.723181377303547</v>
      </c>
      <c r="G1033" s="9"/>
    </row>
    <row r="1034" spans="1:7" x14ac:dyDescent="0.25">
      <c r="A1034">
        <v>1032</v>
      </c>
      <c r="B1034">
        <v>56.2</v>
      </c>
      <c r="C1034" s="9">
        <f t="shared" si="68"/>
        <v>15.611111111111111</v>
      </c>
      <c r="D1034" s="9">
        <f t="shared" si="69"/>
        <v>-0.38888888888888928</v>
      </c>
      <c r="E1034" s="9">
        <f t="shared" si="70"/>
        <v>16833.472222222208</v>
      </c>
      <c r="F1034" s="9">
        <f t="shared" si="71"/>
        <v>58.72141472868212</v>
      </c>
      <c r="G1034" s="9"/>
    </row>
    <row r="1035" spans="1:7" x14ac:dyDescent="0.25">
      <c r="A1035">
        <v>1033</v>
      </c>
      <c r="B1035">
        <v>54</v>
      </c>
      <c r="C1035" s="9">
        <f t="shared" si="68"/>
        <v>15</v>
      </c>
      <c r="D1035" s="9">
        <f t="shared" si="69"/>
        <v>-0.61111111111111072</v>
      </c>
      <c r="E1035" s="9">
        <f t="shared" si="70"/>
        <v>16848.777777777763</v>
      </c>
      <c r="F1035" s="9">
        <f t="shared" si="71"/>
        <v>58.717909002904115</v>
      </c>
      <c r="G1035" s="9"/>
    </row>
    <row r="1036" spans="1:7" x14ac:dyDescent="0.25">
      <c r="A1036">
        <v>1034</v>
      </c>
      <c r="B1036">
        <v>49</v>
      </c>
      <c r="C1036" s="9">
        <f t="shared" si="68"/>
        <v>13.611111111111111</v>
      </c>
      <c r="D1036" s="9">
        <f t="shared" si="69"/>
        <v>-1.3888888888888893</v>
      </c>
      <c r="E1036" s="9">
        <f t="shared" si="70"/>
        <v>16863.083333333318</v>
      </c>
      <c r="F1036" s="9">
        <f t="shared" si="71"/>
        <v>58.710928433268805</v>
      </c>
      <c r="G1036" s="9"/>
    </row>
    <row r="1037" spans="1:7" x14ac:dyDescent="0.25">
      <c r="A1037">
        <v>1035</v>
      </c>
      <c r="B1037">
        <v>45.4</v>
      </c>
      <c r="C1037" s="9">
        <f t="shared" si="68"/>
        <v>12.611111111111111</v>
      </c>
      <c r="D1037" s="9">
        <f t="shared" si="69"/>
        <v>-1</v>
      </c>
      <c r="E1037" s="9">
        <f t="shared" si="70"/>
        <v>16876.194444444427</v>
      </c>
      <c r="F1037" s="9">
        <f t="shared" si="71"/>
        <v>58.699806763284968</v>
      </c>
      <c r="G1037" s="9"/>
    </row>
    <row r="1038" spans="1:7" x14ac:dyDescent="0.25">
      <c r="A1038">
        <v>1036</v>
      </c>
      <c r="B1038">
        <v>43.9</v>
      </c>
      <c r="C1038" s="9">
        <f t="shared" si="68"/>
        <v>12.194444444444443</v>
      </c>
      <c r="D1038" s="9">
        <f t="shared" si="69"/>
        <v>-0.41666666666666785</v>
      </c>
      <c r="E1038" s="9">
        <f t="shared" si="70"/>
        <v>16888.597222222204</v>
      </c>
      <c r="F1038" s="9">
        <f t="shared" si="71"/>
        <v>58.686245173745114</v>
      </c>
      <c r="G1038" s="9"/>
    </row>
    <row r="1039" spans="1:7" x14ac:dyDescent="0.25">
      <c r="A1039">
        <v>1037</v>
      </c>
      <c r="B1039">
        <v>42.5</v>
      </c>
      <c r="C1039" s="9">
        <f t="shared" si="68"/>
        <v>11.805555555555555</v>
      </c>
      <c r="D1039" s="9">
        <f t="shared" si="69"/>
        <v>-0.38888888888888751</v>
      </c>
      <c r="E1039" s="9">
        <f t="shared" si="70"/>
        <v>16900.597222222204</v>
      </c>
      <c r="F1039" s="9">
        <f t="shared" si="71"/>
        <v>58.67131147540978</v>
      </c>
      <c r="G1039" s="9"/>
    </row>
    <row r="1040" spans="1:7" x14ac:dyDescent="0.25">
      <c r="A1040">
        <v>1038</v>
      </c>
      <c r="B1040">
        <v>39.6</v>
      </c>
      <c r="C1040" s="9">
        <f t="shared" si="68"/>
        <v>11</v>
      </c>
      <c r="D1040" s="9">
        <f t="shared" si="69"/>
        <v>-0.80555555555555536</v>
      </c>
      <c r="E1040" s="9">
        <f t="shared" si="70"/>
        <v>16911.999999999982</v>
      </c>
      <c r="F1040" s="9">
        <f t="shared" si="71"/>
        <v>58.654335260115545</v>
      </c>
      <c r="G1040" s="9"/>
    </row>
    <row r="1041" spans="1:7" x14ac:dyDescent="0.25">
      <c r="A1041">
        <v>1039</v>
      </c>
      <c r="B1041">
        <v>39.6</v>
      </c>
      <c r="C1041" s="9">
        <f t="shared" si="68"/>
        <v>11</v>
      </c>
      <c r="D1041" s="9">
        <f t="shared" si="69"/>
        <v>0</v>
      </c>
      <c r="E1041" s="9">
        <f t="shared" si="70"/>
        <v>16922.999999999982</v>
      </c>
      <c r="F1041" s="9">
        <f t="shared" si="71"/>
        <v>58.635996150144308</v>
      </c>
      <c r="G1041" s="9"/>
    </row>
    <row r="1042" spans="1:7" x14ac:dyDescent="0.25">
      <c r="A1042">
        <v>1040</v>
      </c>
      <c r="B1042">
        <v>40.299999999999997</v>
      </c>
      <c r="C1042" s="9">
        <f t="shared" si="68"/>
        <v>11.194444444444443</v>
      </c>
      <c r="D1042" s="9">
        <f t="shared" si="69"/>
        <v>0.19444444444444287</v>
      </c>
      <c r="E1042" s="9">
        <f t="shared" si="70"/>
        <v>16934.097222222204</v>
      </c>
      <c r="F1042" s="9">
        <f t="shared" si="71"/>
        <v>58.618028846153777</v>
      </c>
      <c r="G1042" s="9"/>
    </row>
    <row r="1043" spans="1:7" x14ac:dyDescent="0.25">
      <c r="A1043">
        <v>1041</v>
      </c>
      <c r="B1043">
        <v>40.299999999999997</v>
      </c>
      <c r="C1043" s="9">
        <f t="shared" si="68"/>
        <v>11.194444444444443</v>
      </c>
      <c r="D1043" s="9">
        <f t="shared" si="69"/>
        <v>0</v>
      </c>
      <c r="E1043" s="9">
        <f t="shared" si="70"/>
        <v>16945.29166666665</v>
      </c>
      <c r="F1043" s="9">
        <f t="shared" si="71"/>
        <v>58.60043227665701</v>
      </c>
      <c r="G1043" s="9"/>
    </row>
    <row r="1044" spans="1:7" x14ac:dyDescent="0.25">
      <c r="A1044">
        <v>1042</v>
      </c>
      <c r="B1044">
        <v>40.299999999999997</v>
      </c>
      <c r="C1044" s="9">
        <f t="shared" si="68"/>
        <v>11.194444444444443</v>
      </c>
      <c r="D1044" s="9">
        <f t="shared" si="69"/>
        <v>0</v>
      </c>
      <c r="E1044" s="9">
        <f t="shared" si="70"/>
        <v>16956.486111111095</v>
      </c>
      <c r="F1044" s="9">
        <f t="shared" si="71"/>
        <v>58.582869481765776</v>
      </c>
      <c r="G1044" s="9"/>
    </row>
    <row r="1045" spans="1:7" x14ac:dyDescent="0.25">
      <c r="A1045">
        <v>1043</v>
      </c>
      <c r="B1045">
        <v>41</v>
      </c>
      <c r="C1045" s="9">
        <f t="shared" si="68"/>
        <v>11.388888888888889</v>
      </c>
      <c r="D1045" s="9">
        <f t="shared" si="69"/>
        <v>0.19444444444444642</v>
      </c>
      <c r="E1045" s="9">
        <f t="shared" si="70"/>
        <v>16967.777777777763</v>
      </c>
      <c r="F1045" s="9">
        <f t="shared" si="71"/>
        <v>58.565675934803402</v>
      </c>
      <c r="G1045" s="9"/>
    </row>
    <row r="1046" spans="1:7" x14ac:dyDescent="0.25">
      <c r="A1046">
        <v>1044</v>
      </c>
      <c r="B1046">
        <v>45.4</v>
      </c>
      <c r="C1046" s="9">
        <f t="shared" si="68"/>
        <v>12.611111111111111</v>
      </c>
      <c r="D1046" s="9">
        <f t="shared" si="69"/>
        <v>1.2222222222222214</v>
      </c>
      <c r="E1046" s="9">
        <f t="shared" si="70"/>
        <v>16979.777777777763</v>
      </c>
      <c r="F1046" s="9">
        <f t="shared" si="71"/>
        <v>58.550957854406086</v>
      </c>
      <c r="G1046" s="9"/>
    </row>
    <row r="1047" spans="1:7" x14ac:dyDescent="0.25">
      <c r="A1047">
        <v>1045</v>
      </c>
      <c r="B1047">
        <v>47.5</v>
      </c>
      <c r="C1047" s="9">
        <f t="shared" si="68"/>
        <v>13.194444444444445</v>
      </c>
      <c r="D1047" s="9">
        <f t="shared" si="69"/>
        <v>0.58333333333333393</v>
      </c>
      <c r="E1047" s="9">
        <f t="shared" si="70"/>
        <v>16992.68055555554</v>
      </c>
      <c r="F1047" s="9">
        <f t="shared" si="71"/>
        <v>58.539377990430573</v>
      </c>
      <c r="G1047" s="9"/>
    </row>
    <row r="1048" spans="1:7" x14ac:dyDescent="0.25">
      <c r="A1048">
        <v>1046</v>
      </c>
      <c r="B1048">
        <v>50.4</v>
      </c>
      <c r="C1048" s="9">
        <f t="shared" si="68"/>
        <v>14</v>
      </c>
      <c r="D1048" s="9">
        <f t="shared" si="69"/>
        <v>0.80555555555555536</v>
      </c>
      <c r="E1048" s="9">
        <f t="shared" si="70"/>
        <v>17006.277777777763</v>
      </c>
      <c r="F1048" s="9">
        <f t="shared" si="71"/>
        <v>58.530210325047747</v>
      </c>
      <c r="G1048" s="9"/>
    </row>
    <row r="1049" spans="1:7" x14ac:dyDescent="0.25">
      <c r="A1049">
        <v>1047</v>
      </c>
      <c r="B1049">
        <v>51.1</v>
      </c>
      <c r="C1049" s="9">
        <f t="shared" si="68"/>
        <v>14.194444444444445</v>
      </c>
      <c r="D1049" s="9">
        <f t="shared" si="69"/>
        <v>0.19444444444444464</v>
      </c>
      <c r="E1049" s="9">
        <f t="shared" si="70"/>
        <v>17020.374999999985</v>
      </c>
      <c r="F1049" s="9">
        <f t="shared" si="71"/>
        <v>58.522779369627457</v>
      </c>
      <c r="G1049" s="9"/>
    </row>
    <row r="1050" spans="1:7" x14ac:dyDescent="0.25">
      <c r="A1050">
        <v>1048</v>
      </c>
      <c r="B1050">
        <v>52.6</v>
      </c>
      <c r="C1050" s="9">
        <f t="shared" si="68"/>
        <v>14.611111111111111</v>
      </c>
      <c r="D1050" s="9">
        <f t="shared" si="69"/>
        <v>0.41666666666666607</v>
      </c>
      <c r="E1050" s="9">
        <f t="shared" si="70"/>
        <v>17034.777777777763</v>
      </c>
      <c r="F1050" s="9">
        <f t="shared" si="71"/>
        <v>58.516412213740409</v>
      </c>
      <c r="G1050" s="9"/>
    </row>
    <row r="1051" spans="1:7" x14ac:dyDescent="0.25">
      <c r="A1051">
        <v>1049</v>
      </c>
      <c r="B1051">
        <v>54</v>
      </c>
      <c r="C1051" s="9">
        <f t="shared" si="68"/>
        <v>15</v>
      </c>
      <c r="D1051" s="9">
        <f t="shared" si="69"/>
        <v>0.38888888888888928</v>
      </c>
      <c r="E1051" s="9">
        <f t="shared" si="70"/>
        <v>17049.583333333318</v>
      </c>
      <c r="F1051" s="9">
        <f t="shared" si="71"/>
        <v>58.511439466158194</v>
      </c>
      <c r="G1051" s="9"/>
    </row>
    <row r="1052" spans="1:7" x14ac:dyDescent="0.25">
      <c r="A1052">
        <v>1050</v>
      </c>
      <c r="B1052">
        <v>53.3</v>
      </c>
      <c r="C1052" s="9">
        <f t="shared" si="68"/>
        <v>14.805555555555554</v>
      </c>
      <c r="D1052" s="9">
        <f t="shared" si="69"/>
        <v>-0.19444444444444642</v>
      </c>
      <c r="E1052" s="9">
        <f t="shared" si="70"/>
        <v>17064.486111111095</v>
      </c>
      <c r="F1052" s="9">
        <f t="shared" si="71"/>
        <v>58.506809523809466</v>
      </c>
      <c r="G1052" s="9"/>
    </row>
    <row r="1053" spans="1:7" x14ac:dyDescent="0.25">
      <c r="A1053">
        <v>1051</v>
      </c>
      <c r="B1053">
        <v>51.8</v>
      </c>
      <c r="C1053" s="9">
        <f t="shared" si="68"/>
        <v>14.388888888888888</v>
      </c>
      <c r="D1053" s="9">
        <f t="shared" si="69"/>
        <v>-0.41666666666666607</v>
      </c>
      <c r="E1053" s="9">
        <f t="shared" si="70"/>
        <v>17079.083333333318</v>
      </c>
      <c r="F1053" s="9">
        <f t="shared" si="71"/>
        <v>58.50114176974305</v>
      </c>
      <c r="G1053" s="9"/>
    </row>
    <row r="1054" spans="1:7" x14ac:dyDescent="0.25">
      <c r="A1054">
        <v>1052</v>
      </c>
      <c r="B1054">
        <v>49.7</v>
      </c>
      <c r="C1054" s="9">
        <f t="shared" si="68"/>
        <v>13.805555555555555</v>
      </c>
      <c r="D1054" s="9">
        <f t="shared" si="69"/>
        <v>-0.58333333333333215</v>
      </c>
      <c r="E1054" s="9">
        <f t="shared" si="70"/>
        <v>17093.18055555554</v>
      </c>
      <c r="F1054" s="9">
        <f t="shared" si="71"/>
        <v>58.493773764258506</v>
      </c>
      <c r="G1054" s="9"/>
    </row>
    <row r="1055" spans="1:7" x14ac:dyDescent="0.25">
      <c r="A1055">
        <v>1053</v>
      </c>
      <c r="B1055">
        <v>49.7</v>
      </c>
      <c r="C1055" s="9">
        <f t="shared" si="68"/>
        <v>13.805555555555555</v>
      </c>
      <c r="D1055" s="9">
        <f t="shared" si="69"/>
        <v>0</v>
      </c>
      <c r="E1055" s="9">
        <f t="shared" si="70"/>
        <v>17106.986111111095</v>
      </c>
      <c r="F1055" s="9">
        <f t="shared" si="71"/>
        <v>58.485422602089209</v>
      </c>
      <c r="G1055" s="9"/>
    </row>
    <row r="1056" spans="1:7" x14ac:dyDescent="0.25">
      <c r="A1056">
        <v>1054</v>
      </c>
      <c r="B1056">
        <v>48.2</v>
      </c>
      <c r="C1056" s="9">
        <f t="shared" si="68"/>
        <v>13.388888888888889</v>
      </c>
      <c r="D1056" s="9">
        <f t="shared" si="69"/>
        <v>-0.41666666666666607</v>
      </c>
      <c r="E1056" s="9">
        <f t="shared" si="70"/>
        <v>17120.583333333318</v>
      </c>
      <c r="F1056" s="9">
        <f t="shared" si="71"/>
        <v>58.476375711574896</v>
      </c>
      <c r="G1056" s="9"/>
    </row>
    <row r="1057" spans="1:7" x14ac:dyDescent="0.25">
      <c r="A1057">
        <v>1055</v>
      </c>
      <c r="B1057">
        <v>46.1</v>
      </c>
      <c r="C1057" s="9">
        <f t="shared" si="68"/>
        <v>12.805555555555555</v>
      </c>
      <c r="D1057" s="9">
        <f t="shared" si="69"/>
        <v>-0.58333333333333393</v>
      </c>
      <c r="E1057" s="9">
        <f t="shared" si="70"/>
        <v>17133.68055555554</v>
      </c>
      <c r="F1057" s="9">
        <f t="shared" si="71"/>
        <v>58.465639810426488</v>
      </c>
      <c r="G1057" s="9"/>
    </row>
    <row r="1058" spans="1:7" x14ac:dyDescent="0.25">
      <c r="A1058">
        <v>1056</v>
      </c>
      <c r="B1058">
        <v>40.299999999999997</v>
      </c>
      <c r="C1058" s="9">
        <f t="shared" si="68"/>
        <v>11.194444444444443</v>
      </c>
      <c r="D1058" s="9">
        <f t="shared" si="69"/>
        <v>-1.6111111111111125</v>
      </c>
      <c r="E1058" s="9">
        <f t="shared" si="70"/>
        <v>17145.68055555554</v>
      </c>
      <c r="F1058" s="9">
        <f t="shared" si="71"/>
        <v>58.451183712121164</v>
      </c>
      <c r="G1058" s="9"/>
    </row>
    <row r="1059" spans="1:7" x14ac:dyDescent="0.25">
      <c r="A1059">
        <v>1057</v>
      </c>
      <c r="B1059">
        <v>31.7</v>
      </c>
      <c r="C1059" s="9">
        <f t="shared" si="68"/>
        <v>8.8055555555555554</v>
      </c>
      <c r="D1059" s="9">
        <f t="shared" si="69"/>
        <v>-2.3888888888888875</v>
      </c>
      <c r="E1059" s="9">
        <f t="shared" si="70"/>
        <v>17155.68055555554</v>
      </c>
      <c r="F1059" s="9">
        <f t="shared" si="71"/>
        <v>58.429943235572331</v>
      </c>
      <c r="G1059" s="9"/>
    </row>
    <row r="1060" spans="1:7" x14ac:dyDescent="0.25">
      <c r="A1060">
        <v>1058</v>
      </c>
      <c r="B1060">
        <v>22.3</v>
      </c>
      <c r="C1060" s="9">
        <f t="shared" si="68"/>
        <v>6.1944444444444446</v>
      </c>
      <c r="D1060" s="9">
        <f t="shared" si="69"/>
        <v>-2.6111111111111107</v>
      </c>
      <c r="E1060" s="9">
        <f t="shared" si="70"/>
        <v>17163.18055555554</v>
      </c>
      <c r="F1060" s="9">
        <f t="shared" si="71"/>
        <v>58.400236294895983</v>
      </c>
      <c r="G1060" s="9"/>
    </row>
    <row r="1061" spans="1:7" x14ac:dyDescent="0.25">
      <c r="A1061">
        <v>1059</v>
      </c>
      <c r="B1061">
        <v>18.7</v>
      </c>
      <c r="C1061" s="9">
        <f t="shared" si="68"/>
        <v>5.1944444444444438</v>
      </c>
      <c r="D1061" s="9">
        <f t="shared" si="69"/>
        <v>-1.0000000000000009</v>
      </c>
      <c r="E1061" s="9">
        <f t="shared" si="70"/>
        <v>17168.874999999985</v>
      </c>
      <c r="F1061" s="9">
        <f t="shared" si="71"/>
        <v>58.36444759206794</v>
      </c>
      <c r="G1061" s="9"/>
    </row>
    <row r="1062" spans="1:7" x14ac:dyDescent="0.25">
      <c r="A1062">
        <v>1060</v>
      </c>
      <c r="B1062">
        <v>14.4</v>
      </c>
      <c r="C1062" s="9">
        <f t="shared" si="68"/>
        <v>4</v>
      </c>
      <c r="D1062" s="9">
        <f t="shared" si="69"/>
        <v>-1.1944444444444438</v>
      </c>
      <c r="E1062" s="9">
        <f t="shared" si="70"/>
        <v>17173.472222222208</v>
      </c>
      <c r="F1062" s="9">
        <f t="shared" si="71"/>
        <v>58.324999999999953</v>
      </c>
      <c r="G1062" s="9"/>
    </row>
    <row r="1063" spans="1:7" x14ac:dyDescent="0.25">
      <c r="A1063">
        <v>1061</v>
      </c>
      <c r="B1063">
        <v>10.8</v>
      </c>
      <c r="C1063" s="9">
        <f t="shared" si="68"/>
        <v>3</v>
      </c>
      <c r="D1063" s="9">
        <f t="shared" si="69"/>
        <v>-1</v>
      </c>
      <c r="E1063" s="9">
        <f t="shared" si="70"/>
        <v>17176.972222222208</v>
      </c>
      <c r="F1063" s="9">
        <f t="shared" si="71"/>
        <v>58.281903864278931</v>
      </c>
      <c r="G1063" s="9"/>
    </row>
    <row r="1064" spans="1:7" x14ac:dyDescent="0.25">
      <c r="A1064">
        <v>1062</v>
      </c>
      <c r="B1064">
        <v>11.5</v>
      </c>
      <c r="C1064" s="9">
        <f t="shared" si="68"/>
        <v>3.1944444444444442</v>
      </c>
      <c r="D1064" s="9">
        <f t="shared" si="69"/>
        <v>0.1944444444444442</v>
      </c>
      <c r="E1064" s="9">
        <f t="shared" si="70"/>
        <v>17180.069444444431</v>
      </c>
      <c r="F1064" s="9">
        <f t="shared" si="71"/>
        <v>58.23752354048959</v>
      </c>
      <c r="G1064" s="9"/>
    </row>
    <row r="1065" spans="1:7" x14ac:dyDescent="0.25">
      <c r="A1065">
        <v>1063</v>
      </c>
      <c r="B1065">
        <v>14.4</v>
      </c>
      <c r="C1065" s="9">
        <f t="shared" si="68"/>
        <v>4</v>
      </c>
      <c r="D1065" s="9">
        <f t="shared" si="69"/>
        <v>0.8055555555555558</v>
      </c>
      <c r="E1065" s="9">
        <f t="shared" si="70"/>
        <v>17183.666666666653</v>
      </c>
      <c r="F1065" s="9">
        <f t="shared" si="71"/>
        <v>58.194920037629309</v>
      </c>
      <c r="G1065" s="9"/>
    </row>
    <row r="1066" spans="1:7" x14ac:dyDescent="0.25">
      <c r="A1066">
        <v>1064</v>
      </c>
      <c r="B1066">
        <v>18.7</v>
      </c>
      <c r="C1066" s="9">
        <f t="shared" si="68"/>
        <v>5.1944444444444438</v>
      </c>
      <c r="D1066" s="9">
        <f t="shared" si="69"/>
        <v>1.1944444444444438</v>
      </c>
      <c r="E1066" s="9">
        <f t="shared" si="70"/>
        <v>17188.263888888876</v>
      </c>
      <c r="F1066" s="9">
        <f t="shared" si="71"/>
        <v>58.155780075187927</v>
      </c>
      <c r="G1066" s="9"/>
    </row>
    <row r="1067" spans="1:7" x14ac:dyDescent="0.25">
      <c r="A1067">
        <v>1065</v>
      </c>
      <c r="B1067">
        <v>26.6</v>
      </c>
      <c r="C1067" s="9">
        <f t="shared" si="68"/>
        <v>7.3888888888888893</v>
      </c>
      <c r="D1067" s="9">
        <f t="shared" si="69"/>
        <v>2.1944444444444455</v>
      </c>
      <c r="E1067" s="9">
        <f t="shared" si="70"/>
        <v>17194.555555555544</v>
      </c>
      <c r="F1067" s="9">
        <f t="shared" si="71"/>
        <v>58.122441314553953</v>
      </c>
      <c r="G1067" s="9"/>
    </row>
    <row r="1068" spans="1:7" x14ac:dyDescent="0.25">
      <c r="A1068">
        <v>1066</v>
      </c>
      <c r="B1068">
        <v>33.1</v>
      </c>
      <c r="C1068" s="9">
        <f t="shared" si="68"/>
        <v>9.1944444444444446</v>
      </c>
      <c r="D1068" s="9">
        <f t="shared" si="69"/>
        <v>1.8055555555555554</v>
      </c>
      <c r="E1068" s="9">
        <f t="shared" si="70"/>
        <v>17202.847222222212</v>
      </c>
      <c r="F1068" s="9">
        <f t="shared" si="71"/>
        <v>58.095919324577835</v>
      </c>
      <c r="G1068" s="9"/>
    </row>
    <row r="1069" spans="1:7" x14ac:dyDescent="0.25">
      <c r="A1069">
        <v>1067</v>
      </c>
      <c r="B1069">
        <v>38.200000000000003</v>
      </c>
      <c r="C1069" s="9">
        <f t="shared" si="68"/>
        <v>10.611111111111112</v>
      </c>
      <c r="D1069" s="9">
        <f t="shared" si="69"/>
        <v>1.4166666666666679</v>
      </c>
      <c r="E1069" s="9">
        <f t="shared" si="70"/>
        <v>17212.749999999989</v>
      </c>
      <c r="F1069" s="9">
        <f t="shared" si="71"/>
        <v>58.074882849109613</v>
      </c>
      <c r="G1069" s="9"/>
    </row>
    <row r="1070" spans="1:7" x14ac:dyDescent="0.25">
      <c r="A1070">
        <v>1068</v>
      </c>
      <c r="B1070">
        <v>38.9</v>
      </c>
      <c r="C1070" s="9">
        <f t="shared" si="68"/>
        <v>10.805555555555555</v>
      </c>
      <c r="D1070" s="9">
        <f t="shared" si="69"/>
        <v>0.19444444444444287</v>
      </c>
      <c r="E1070" s="9">
        <f t="shared" si="70"/>
        <v>17223.458333333321</v>
      </c>
      <c r="F1070" s="9">
        <f t="shared" si="71"/>
        <v>58.056601123595463</v>
      </c>
      <c r="G1070" s="9"/>
    </row>
    <row r="1071" spans="1:7" x14ac:dyDescent="0.25">
      <c r="A1071">
        <v>1069</v>
      </c>
      <c r="B1071">
        <v>38.200000000000003</v>
      </c>
      <c r="C1071" s="9">
        <f t="shared" si="68"/>
        <v>10.611111111111112</v>
      </c>
      <c r="D1071" s="9">
        <f t="shared" si="69"/>
        <v>-0.19444444444444287</v>
      </c>
      <c r="E1071" s="9">
        <f t="shared" si="70"/>
        <v>17234.166666666653</v>
      </c>
      <c r="F1071" s="9">
        <f t="shared" si="71"/>
        <v>58.038353601496681</v>
      </c>
      <c r="G1071" s="9"/>
    </row>
    <row r="1072" spans="1:7" x14ac:dyDescent="0.25">
      <c r="A1072">
        <v>1070</v>
      </c>
      <c r="B1072">
        <v>35.299999999999997</v>
      </c>
      <c r="C1072" s="9">
        <f t="shared" si="68"/>
        <v>9.8055555555555554</v>
      </c>
      <c r="D1072" s="9">
        <f t="shared" si="69"/>
        <v>-0.80555555555555713</v>
      </c>
      <c r="E1072" s="9">
        <f t="shared" si="70"/>
        <v>17244.374999999985</v>
      </c>
      <c r="F1072" s="9">
        <f t="shared" si="71"/>
        <v>58.018457943925185</v>
      </c>
      <c r="G1072" s="9"/>
    </row>
    <row r="1073" spans="1:7" x14ac:dyDescent="0.25">
      <c r="A1073">
        <v>1071</v>
      </c>
      <c r="B1073">
        <v>31.7</v>
      </c>
      <c r="C1073" s="9">
        <f t="shared" si="68"/>
        <v>8.8055555555555554</v>
      </c>
      <c r="D1073" s="9">
        <f t="shared" si="69"/>
        <v>-1</v>
      </c>
      <c r="E1073" s="9">
        <f t="shared" si="70"/>
        <v>17253.68055555554</v>
      </c>
      <c r="F1073" s="9">
        <f t="shared" si="71"/>
        <v>57.995564892623669</v>
      </c>
      <c r="G1073" s="9"/>
    </row>
    <row r="1074" spans="1:7" x14ac:dyDescent="0.25">
      <c r="A1074">
        <v>1072</v>
      </c>
      <c r="B1074">
        <v>23</v>
      </c>
      <c r="C1074" s="9">
        <f t="shared" si="68"/>
        <v>6.3888888888888884</v>
      </c>
      <c r="D1074" s="9">
        <f t="shared" si="69"/>
        <v>-2.416666666666667</v>
      </c>
      <c r="E1074" s="9">
        <f t="shared" si="70"/>
        <v>17261.277777777763</v>
      </c>
      <c r="F1074" s="9">
        <f t="shared" si="71"/>
        <v>57.966977611940251</v>
      </c>
      <c r="G1074" s="9"/>
    </row>
    <row r="1075" spans="1:7" x14ac:dyDescent="0.25">
      <c r="A1075">
        <v>1073</v>
      </c>
      <c r="B1075">
        <v>13</v>
      </c>
      <c r="C1075" s="9">
        <f t="shared" si="68"/>
        <v>3.6111111111111112</v>
      </c>
      <c r="D1075" s="9">
        <f t="shared" si="69"/>
        <v>-2.7777777777777772</v>
      </c>
      <c r="E1075" s="9">
        <f t="shared" si="70"/>
        <v>17266.277777777763</v>
      </c>
      <c r="F1075" s="9">
        <f t="shared" si="71"/>
        <v>57.929729729729679</v>
      </c>
      <c r="G1075" s="9"/>
    </row>
    <row r="1076" spans="1:7" x14ac:dyDescent="0.25">
      <c r="A1076">
        <v>1074</v>
      </c>
      <c r="B1076">
        <v>7.9</v>
      </c>
      <c r="C1076" s="9">
        <f t="shared" si="68"/>
        <v>2.1944444444444446</v>
      </c>
      <c r="D1076" s="9">
        <f t="shared" si="69"/>
        <v>-1.4166666666666665</v>
      </c>
      <c r="E1076" s="9">
        <f t="shared" si="70"/>
        <v>17269.18055555554</v>
      </c>
      <c r="F1076" s="9">
        <f t="shared" si="71"/>
        <v>57.88552141526997</v>
      </c>
      <c r="G1076" s="9"/>
    </row>
    <row r="1077" spans="1:7" x14ac:dyDescent="0.25">
      <c r="A1077">
        <v>1075</v>
      </c>
      <c r="B1077">
        <v>4.3</v>
      </c>
      <c r="C1077" s="9">
        <f t="shared" si="68"/>
        <v>1.1944444444444444</v>
      </c>
      <c r="D1077" s="9">
        <f t="shared" si="69"/>
        <v>-1.0000000000000002</v>
      </c>
      <c r="E1077" s="9">
        <f t="shared" si="70"/>
        <v>17270.874999999985</v>
      </c>
      <c r="F1077" s="9">
        <f t="shared" si="71"/>
        <v>57.837348837209262</v>
      </c>
      <c r="G1077" s="9"/>
    </row>
    <row r="1078" spans="1:7" x14ac:dyDescent="0.25">
      <c r="A1078">
        <v>1076</v>
      </c>
      <c r="B1078">
        <v>2.9</v>
      </c>
      <c r="C1078" s="9">
        <f t="shared" si="68"/>
        <v>0.80555555555555547</v>
      </c>
      <c r="D1078" s="9">
        <f t="shared" si="69"/>
        <v>-0.38888888888888895</v>
      </c>
      <c r="E1078" s="9">
        <f t="shared" si="70"/>
        <v>17271.874999999985</v>
      </c>
      <c r="F1078" s="9">
        <f t="shared" si="71"/>
        <v>57.786942379182115</v>
      </c>
      <c r="G1078" s="9"/>
    </row>
    <row r="1079" spans="1:7" x14ac:dyDescent="0.25">
      <c r="A1079">
        <v>1077</v>
      </c>
      <c r="B1079">
        <v>0.7</v>
      </c>
      <c r="C1079" s="9">
        <f t="shared" si="68"/>
        <v>0.19444444444444442</v>
      </c>
      <c r="D1079" s="9">
        <f t="shared" si="69"/>
        <v>-0.61111111111111105</v>
      </c>
      <c r="E1079" s="9">
        <f t="shared" si="70"/>
        <v>17272.374999999985</v>
      </c>
      <c r="F1079" s="9">
        <f t="shared" si="71"/>
        <v>57.73495821727014</v>
      </c>
      <c r="G1079" s="9"/>
    </row>
    <row r="1080" spans="1:7" x14ac:dyDescent="0.25">
      <c r="A1080">
        <v>1078</v>
      </c>
      <c r="B1080">
        <v>0</v>
      </c>
      <c r="C1080" s="9">
        <f t="shared" si="68"/>
        <v>0</v>
      </c>
      <c r="D1080" s="9">
        <f t="shared" si="69"/>
        <v>-0.19444444444444442</v>
      </c>
      <c r="E1080" s="9">
        <f t="shared" si="70"/>
        <v>17272.472222222208</v>
      </c>
      <c r="F1080" s="9">
        <f t="shared" si="71"/>
        <v>57.681725417439658</v>
      </c>
      <c r="G1080" s="9"/>
    </row>
    <row r="1081" spans="1:7" x14ac:dyDescent="0.25">
      <c r="A1081">
        <v>1079</v>
      </c>
      <c r="B1081">
        <v>0</v>
      </c>
      <c r="C1081" s="9">
        <f t="shared" si="68"/>
        <v>0</v>
      </c>
      <c r="D1081" s="9">
        <f t="shared" si="69"/>
        <v>0</v>
      </c>
      <c r="E1081" s="9">
        <f t="shared" si="70"/>
        <v>17272.472222222208</v>
      </c>
      <c r="F1081" s="9">
        <f t="shared" si="71"/>
        <v>57.628266913809036</v>
      </c>
      <c r="G1081" s="9"/>
    </row>
    <row r="1082" spans="1:7" x14ac:dyDescent="0.25">
      <c r="A1082">
        <v>1080</v>
      </c>
      <c r="B1082">
        <v>0</v>
      </c>
      <c r="C1082" s="9">
        <f t="shared" si="68"/>
        <v>0</v>
      </c>
      <c r="D1082" s="9">
        <f t="shared" si="69"/>
        <v>0</v>
      </c>
      <c r="E1082" s="9">
        <f t="shared" si="70"/>
        <v>17272.472222222208</v>
      </c>
      <c r="F1082" s="9">
        <f t="shared" si="71"/>
        <v>57.574907407407359</v>
      </c>
      <c r="G1082" s="9"/>
    </row>
    <row r="1083" spans="1:7" x14ac:dyDescent="0.25">
      <c r="A1083">
        <v>1081</v>
      </c>
      <c r="B1083">
        <v>0</v>
      </c>
      <c r="C1083" s="9">
        <f t="shared" si="68"/>
        <v>0</v>
      </c>
      <c r="D1083" s="9">
        <f t="shared" si="69"/>
        <v>0</v>
      </c>
      <c r="E1083" s="9">
        <f t="shared" si="70"/>
        <v>17272.472222222208</v>
      </c>
      <c r="F1083" s="9">
        <f t="shared" si="71"/>
        <v>57.521646623496714</v>
      </c>
      <c r="G1083" s="9"/>
    </row>
    <row r="1084" spans="1:7" x14ac:dyDescent="0.25">
      <c r="A1084" s="3">
        <v>1082</v>
      </c>
      <c r="B1084" s="3">
        <v>0</v>
      </c>
      <c r="C1084" s="3">
        <f t="shared" si="68"/>
        <v>0</v>
      </c>
      <c r="D1084" s="3">
        <f t="shared" si="69"/>
        <v>0</v>
      </c>
      <c r="E1084" s="3">
        <f t="shared" si="70"/>
        <v>17272.472222222208</v>
      </c>
      <c r="F1084" s="3">
        <f t="shared" si="71"/>
        <v>57.468484288354851</v>
      </c>
      <c r="G1084" s="9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70"/>
  <sheetViews>
    <sheetView workbookViewId="0"/>
  </sheetViews>
  <sheetFormatPr baseColWidth="10" defaultRowHeight="15" x14ac:dyDescent="0.25"/>
  <sheetData>
    <row r="1" spans="1:7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/>
    </row>
    <row r="2" spans="1:7" x14ac:dyDescent="0.25">
      <c r="A2" s="7">
        <v>0</v>
      </c>
      <c r="B2" s="7">
        <v>0</v>
      </c>
      <c r="C2" s="7">
        <f>B2/3.6</f>
        <v>0</v>
      </c>
      <c r="D2" s="7">
        <v>0</v>
      </c>
      <c r="E2" s="7">
        <v>0</v>
      </c>
      <c r="F2" s="7">
        <v>0</v>
      </c>
      <c r="G2" s="9"/>
    </row>
    <row r="3" spans="1:7" x14ac:dyDescent="0.25">
      <c r="A3">
        <v>1</v>
      </c>
      <c r="B3">
        <v>0</v>
      </c>
      <c r="C3" s="5">
        <f t="shared" ref="C3:C5" si="0">B3/3.6</f>
        <v>0</v>
      </c>
      <c r="D3" s="5">
        <f>(C3-C2)/(A3-A2)</f>
        <v>0</v>
      </c>
      <c r="E3" s="5">
        <f t="shared" ref="E3:E5" si="1">E2+C2*(A3-A2)+(C3-C2)*(A3-A2)/2</f>
        <v>0</v>
      </c>
      <c r="F3" s="5">
        <f>E3/A3*3.6</f>
        <v>0</v>
      </c>
      <c r="G3" s="9"/>
    </row>
    <row r="4" spans="1:7" x14ac:dyDescent="0.25">
      <c r="A4">
        <v>2</v>
      </c>
      <c r="B4">
        <v>0</v>
      </c>
      <c r="C4" s="9">
        <f t="shared" si="0"/>
        <v>0</v>
      </c>
      <c r="D4" s="9">
        <f>(C4-C3)/(A4-A3)</f>
        <v>0</v>
      </c>
      <c r="E4" s="9">
        <f t="shared" si="1"/>
        <v>0</v>
      </c>
      <c r="F4" s="9">
        <f>E4/A4*3.6</f>
        <v>0</v>
      </c>
      <c r="G4" s="9"/>
    </row>
    <row r="5" spans="1:7" x14ac:dyDescent="0.25">
      <c r="A5">
        <v>3</v>
      </c>
      <c r="B5">
        <v>0</v>
      </c>
      <c r="C5" s="9">
        <f t="shared" si="0"/>
        <v>0</v>
      </c>
      <c r="D5" s="9">
        <f t="shared" ref="D5" si="2">(C5-C4)/(A5-A4)</f>
        <v>0</v>
      </c>
      <c r="E5" s="9">
        <f t="shared" si="1"/>
        <v>0</v>
      </c>
      <c r="F5" s="9">
        <f t="shared" ref="F5" si="3">E5/A5*3.6</f>
        <v>0</v>
      </c>
      <c r="G5" s="9"/>
    </row>
    <row r="6" spans="1:7" x14ac:dyDescent="0.25">
      <c r="A6">
        <v>4</v>
      </c>
      <c r="B6">
        <v>0</v>
      </c>
      <c r="C6" s="9">
        <f t="shared" ref="C6:C69" si="4">B6/3.6</f>
        <v>0</v>
      </c>
      <c r="D6" s="9">
        <f t="shared" ref="D6:D69" si="5">(C6-C5)/(A6-A5)</f>
        <v>0</v>
      </c>
      <c r="E6" s="9">
        <f t="shared" ref="E6:E69" si="6">E5+C5*(A6-A5)+(C6-C5)*(A6-A5)/2</f>
        <v>0</v>
      </c>
      <c r="F6" s="9">
        <f t="shared" ref="F6:F69" si="7">E6/A6*3.6</f>
        <v>0</v>
      </c>
      <c r="G6" s="9"/>
    </row>
    <row r="7" spans="1:7" x14ac:dyDescent="0.25">
      <c r="A7">
        <v>5</v>
      </c>
      <c r="B7">
        <v>0</v>
      </c>
      <c r="C7" s="9">
        <f t="shared" si="4"/>
        <v>0</v>
      </c>
      <c r="D7" s="9">
        <f t="shared" si="5"/>
        <v>0</v>
      </c>
      <c r="E7" s="9">
        <f t="shared" si="6"/>
        <v>0</v>
      </c>
      <c r="F7" s="9">
        <f t="shared" si="7"/>
        <v>0</v>
      </c>
      <c r="G7" s="9"/>
    </row>
    <row r="8" spans="1:7" x14ac:dyDescent="0.25">
      <c r="A8">
        <v>6</v>
      </c>
      <c r="B8">
        <v>0</v>
      </c>
      <c r="C8" s="9">
        <f t="shared" si="4"/>
        <v>0</v>
      </c>
      <c r="D8" s="9">
        <f t="shared" si="5"/>
        <v>0</v>
      </c>
      <c r="E8" s="9">
        <f t="shared" si="6"/>
        <v>0</v>
      </c>
      <c r="F8" s="9">
        <f t="shared" si="7"/>
        <v>0</v>
      </c>
      <c r="G8" s="9"/>
    </row>
    <row r="9" spans="1:7" x14ac:dyDescent="0.25">
      <c r="A9">
        <v>7</v>
      </c>
      <c r="B9">
        <v>2.4</v>
      </c>
      <c r="C9" s="9">
        <f t="shared" si="4"/>
        <v>0.66666666666666663</v>
      </c>
      <c r="D9" s="9">
        <f t="shared" si="5"/>
        <v>0.66666666666666663</v>
      </c>
      <c r="E9" s="9">
        <f t="shared" si="6"/>
        <v>0.33333333333333331</v>
      </c>
      <c r="F9" s="9">
        <f t="shared" si="7"/>
        <v>0.17142857142857143</v>
      </c>
      <c r="G9" s="9"/>
    </row>
    <row r="10" spans="1:7" x14ac:dyDescent="0.25">
      <c r="A10">
        <v>8</v>
      </c>
      <c r="B10">
        <v>2.9</v>
      </c>
      <c r="C10" s="9">
        <f t="shared" si="4"/>
        <v>0.80555555555555547</v>
      </c>
      <c r="D10" s="9">
        <f t="shared" si="5"/>
        <v>0.13888888888888884</v>
      </c>
      <c r="E10" s="9">
        <f t="shared" si="6"/>
        <v>1.0694444444444444</v>
      </c>
      <c r="F10" s="9">
        <f t="shared" si="7"/>
        <v>0.48125000000000001</v>
      </c>
      <c r="G10" s="9"/>
    </row>
    <row r="11" spans="1:7" x14ac:dyDescent="0.25">
      <c r="A11">
        <v>9</v>
      </c>
      <c r="B11">
        <v>5.3</v>
      </c>
      <c r="C11" s="9">
        <f t="shared" si="4"/>
        <v>1.4722222222222221</v>
      </c>
      <c r="D11" s="9">
        <f t="shared" si="5"/>
        <v>0.66666666666666663</v>
      </c>
      <c r="E11" s="9">
        <f t="shared" si="6"/>
        <v>2.2083333333333335</v>
      </c>
      <c r="F11" s="9">
        <f t="shared" si="7"/>
        <v>0.88333333333333341</v>
      </c>
      <c r="G11" s="9"/>
    </row>
    <row r="12" spans="1:7" x14ac:dyDescent="0.25">
      <c r="A12">
        <v>10</v>
      </c>
      <c r="B12">
        <v>11.5</v>
      </c>
      <c r="C12" s="9">
        <f t="shared" si="4"/>
        <v>3.1944444444444442</v>
      </c>
      <c r="D12" s="9">
        <f t="shared" si="5"/>
        <v>1.7222222222222221</v>
      </c>
      <c r="E12" s="9">
        <f t="shared" si="6"/>
        <v>4.5416666666666661</v>
      </c>
      <c r="F12" s="9">
        <f t="shared" si="7"/>
        <v>1.6349999999999998</v>
      </c>
      <c r="G12" s="9"/>
    </row>
    <row r="13" spans="1:7" x14ac:dyDescent="0.25">
      <c r="A13">
        <v>11</v>
      </c>
      <c r="B13">
        <v>16.8</v>
      </c>
      <c r="C13" s="9">
        <f t="shared" si="4"/>
        <v>4.666666666666667</v>
      </c>
      <c r="D13" s="9">
        <f t="shared" si="5"/>
        <v>1.4722222222222228</v>
      </c>
      <c r="E13" s="9">
        <f t="shared" si="6"/>
        <v>8.4722222222222214</v>
      </c>
      <c r="F13" s="9">
        <f t="shared" si="7"/>
        <v>2.7727272727272725</v>
      </c>
      <c r="G13" s="9"/>
    </row>
    <row r="14" spans="1:7" x14ac:dyDescent="0.25">
      <c r="A14">
        <v>12</v>
      </c>
      <c r="B14">
        <v>19.7</v>
      </c>
      <c r="C14" s="9">
        <f t="shared" si="4"/>
        <v>5.4722222222222223</v>
      </c>
      <c r="D14" s="9">
        <f t="shared" si="5"/>
        <v>0.80555555555555536</v>
      </c>
      <c r="E14" s="9">
        <f t="shared" si="6"/>
        <v>13.541666666666668</v>
      </c>
      <c r="F14" s="9">
        <f t="shared" si="7"/>
        <v>4.0625000000000009</v>
      </c>
      <c r="G14" s="9"/>
    </row>
    <row r="15" spans="1:7" x14ac:dyDescent="0.25">
      <c r="A15">
        <v>13</v>
      </c>
      <c r="B15">
        <v>21.1</v>
      </c>
      <c r="C15" s="9">
        <f t="shared" si="4"/>
        <v>5.8611111111111116</v>
      </c>
      <c r="D15" s="9">
        <f t="shared" si="5"/>
        <v>0.38888888888888928</v>
      </c>
      <c r="E15" s="9">
        <f t="shared" si="6"/>
        <v>19.208333333333336</v>
      </c>
      <c r="F15" s="9">
        <f t="shared" si="7"/>
        <v>5.3192307692307699</v>
      </c>
      <c r="G15" s="9"/>
    </row>
    <row r="16" spans="1:7" x14ac:dyDescent="0.25">
      <c r="A16">
        <v>14</v>
      </c>
      <c r="B16">
        <v>24.5</v>
      </c>
      <c r="C16" s="9">
        <f t="shared" si="4"/>
        <v>6.8055555555555554</v>
      </c>
      <c r="D16" s="9">
        <f t="shared" si="5"/>
        <v>0.94444444444444375</v>
      </c>
      <c r="E16" s="9">
        <f t="shared" si="6"/>
        <v>25.541666666666668</v>
      </c>
      <c r="F16" s="9">
        <f t="shared" si="7"/>
        <v>6.5678571428571439</v>
      </c>
      <c r="G16" s="9"/>
    </row>
    <row r="17" spans="1:11" x14ac:dyDescent="0.25">
      <c r="A17">
        <v>15</v>
      </c>
      <c r="B17">
        <v>26.9</v>
      </c>
      <c r="C17" s="9">
        <f t="shared" si="4"/>
        <v>7.4722222222222214</v>
      </c>
      <c r="D17" s="9">
        <f t="shared" si="5"/>
        <v>0.66666666666666607</v>
      </c>
      <c r="E17" s="9">
        <f t="shared" si="6"/>
        <v>32.680555555555557</v>
      </c>
      <c r="F17" s="9">
        <f t="shared" si="7"/>
        <v>7.8433333333333337</v>
      </c>
      <c r="G17" s="9"/>
    </row>
    <row r="18" spans="1:11" x14ac:dyDescent="0.25">
      <c r="A18">
        <v>16</v>
      </c>
      <c r="B18">
        <v>28.3</v>
      </c>
      <c r="C18" s="9">
        <f t="shared" si="4"/>
        <v>7.8611111111111107</v>
      </c>
      <c r="D18" s="9">
        <f t="shared" si="5"/>
        <v>0.38888888888888928</v>
      </c>
      <c r="E18" s="9">
        <f t="shared" si="6"/>
        <v>40.347222222222221</v>
      </c>
      <c r="F18" s="9">
        <f t="shared" si="7"/>
        <v>9.078125</v>
      </c>
      <c r="G18" s="9"/>
    </row>
    <row r="19" spans="1:11" x14ac:dyDescent="0.25">
      <c r="A19">
        <v>17</v>
      </c>
      <c r="B19">
        <v>28.3</v>
      </c>
      <c r="C19" s="9">
        <f t="shared" si="4"/>
        <v>7.8611111111111107</v>
      </c>
      <c r="D19" s="9">
        <f t="shared" si="5"/>
        <v>0</v>
      </c>
      <c r="E19" s="9">
        <f t="shared" si="6"/>
        <v>48.208333333333329</v>
      </c>
      <c r="F19" s="9">
        <f t="shared" si="7"/>
        <v>10.208823529411763</v>
      </c>
      <c r="G19" s="9"/>
    </row>
    <row r="20" spans="1:11" x14ac:dyDescent="0.25">
      <c r="A20">
        <v>18</v>
      </c>
      <c r="B20">
        <v>27.9</v>
      </c>
      <c r="C20" s="9">
        <f t="shared" si="4"/>
        <v>7.7499999999999991</v>
      </c>
      <c r="D20" s="9">
        <f t="shared" si="5"/>
        <v>-0.1111111111111116</v>
      </c>
      <c r="E20" s="9">
        <f t="shared" si="6"/>
        <v>56.013888888888886</v>
      </c>
      <c r="F20" s="9">
        <f t="shared" si="7"/>
        <v>11.202777777777778</v>
      </c>
      <c r="G20" s="9"/>
    </row>
    <row r="21" spans="1:11" x14ac:dyDescent="0.25">
      <c r="A21">
        <v>19</v>
      </c>
      <c r="B21">
        <v>27.9</v>
      </c>
      <c r="C21" s="9">
        <f t="shared" si="4"/>
        <v>7.7499999999999991</v>
      </c>
      <c r="D21" s="9">
        <f t="shared" si="5"/>
        <v>0</v>
      </c>
      <c r="E21" s="9">
        <f t="shared" si="6"/>
        <v>63.763888888888886</v>
      </c>
      <c r="F21" s="9">
        <f t="shared" si="7"/>
        <v>12.081578947368421</v>
      </c>
      <c r="G21" s="9"/>
      <c r="H21" t="s">
        <v>36</v>
      </c>
    </row>
    <row r="22" spans="1:11" x14ac:dyDescent="0.25">
      <c r="A22">
        <v>20</v>
      </c>
      <c r="B22">
        <v>29.8</v>
      </c>
      <c r="C22" s="9">
        <f t="shared" si="4"/>
        <v>8.2777777777777786</v>
      </c>
      <c r="D22" s="9">
        <f t="shared" si="5"/>
        <v>0.52777777777777946</v>
      </c>
      <c r="E22" s="9">
        <f t="shared" si="6"/>
        <v>71.777777777777771</v>
      </c>
      <c r="F22" s="9">
        <f t="shared" si="7"/>
        <v>12.92</v>
      </c>
      <c r="G22" s="9"/>
      <c r="H22" t="s">
        <v>34</v>
      </c>
      <c r="I22">
        <v>713</v>
      </c>
      <c r="J22" t="s">
        <v>35</v>
      </c>
      <c r="K22">
        <v>891</v>
      </c>
    </row>
    <row r="23" spans="1:11" x14ac:dyDescent="0.25">
      <c r="A23">
        <v>21</v>
      </c>
      <c r="B23">
        <v>31.2</v>
      </c>
      <c r="C23" s="9">
        <f t="shared" si="4"/>
        <v>8.6666666666666661</v>
      </c>
      <c r="D23" s="9">
        <f t="shared" si="5"/>
        <v>0.38888888888888751</v>
      </c>
      <c r="E23" s="9">
        <f t="shared" si="6"/>
        <v>80.249999999999986</v>
      </c>
      <c r="F23" s="9">
        <f t="shared" si="7"/>
        <v>13.757142857142854</v>
      </c>
      <c r="G23" s="9"/>
      <c r="H23" t="s">
        <v>37</v>
      </c>
      <c r="I23" s="14">
        <f>A1070</f>
        <v>1068</v>
      </c>
      <c r="J23" t="s">
        <v>43</v>
      </c>
    </row>
    <row r="24" spans="1:11" x14ac:dyDescent="0.25">
      <c r="A24">
        <v>22</v>
      </c>
      <c r="B24">
        <v>32.200000000000003</v>
      </c>
      <c r="C24" s="9">
        <f t="shared" si="4"/>
        <v>8.9444444444444446</v>
      </c>
      <c r="D24" s="9">
        <f t="shared" si="5"/>
        <v>0.27777777777777857</v>
      </c>
      <c r="E24" s="9">
        <f t="shared" si="6"/>
        <v>89.055555555555543</v>
      </c>
      <c r="F24" s="9">
        <f t="shared" si="7"/>
        <v>14.572727272727272</v>
      </c>
      <c r="G24" s="9"/>
      <c r="H24" t="s">
        <v>38</v>
      </c>
      <c r="I24" s="14">
        <f>E1070</f>
        <v>28735.750000000062</v>
      </c>
      <c r="J24" t="s">
        <v>7</v>
      </c>
    </row>
    <row r="25" spans="1:11" x14ac:dyDescent="0.25">
      <c r="A25">
        <v>23</v>
      </c>
      <c r="B25">
        <v>32.700000000000003</v>
      </c>
      <c r="C25" s="9">
        <f t="shared" si="4"/>
        <v>9.0833333333333339</v>
      </c>
      <c r="D25" s="9">
        <f t="shared" si="5"/>
        <v>0.13888888888888928</v>
      </c>
      <c r="E25" s="9">
        <f t="shared" si="6"/>
        <v>98.069444444444429</v>
      </c>
      <c r="F25" s="9">
        <f t="shared" si="7"/>
        <v>15.349999999999998</v>
      </c>
      <c r="G25" s="9"/>
      <c r="H25" t="s">
        <v>39</v>
      </c>
      <c r="I25">
        <f>MAX(B2:B1070)</f>
        <v>131.80000000000001</v>
      </c>
      <c r="J25" t="s">
        <v>44</v>
      </c>
    </row>
    <row r="26" spans="1:11" x14ac:dyDescent="0.25">
      <c r="A26">
        <v>24</v>
      </c>
      <c r="B26">
        <v>33.1</v>
      </c>
      <c r="C26" s="9">
        <f t="shared" si="4"/>
        <v>9.1944444444444446</v>
      </c>
      <c r="D26" s="9">
        <f t="shared" si="5"/>
        <v>0.11111111111111072</v>
      </c>
      <c r="E26" s="9">
        <f t="shared" si="6"/>
        <v>107.20833333333331</v>
      </c>
      <c r="F26" s="9">
        <f t="shared" si="7"/>
        <v>16.081249999999997</v>
      </c>
      <c r="G26" s="9"/>
      <c r="H26" t="s">
        <v>40</v>
      </c>
      <c r="I26" s="15">
        <f>F1070</f>
        <v>96.862078651685607</v>
      </c>
      <c r="J26" t="s">
        <v>44</v>
      </c>
    </row>
    <row r="27" spans="1:11" x14ac:dyDescent="0.25">
      <c r="A27">
        <v>25</v>
      </c>
      <c r="B27">
        <v>36</v>
      </c>
      <c r="C27" s="9">
        <f t="shared" si="4"/>
        <v>10</v>
      </c>
      <c r="D27" s="9">
        <f t="shared" si="5"/>
        <v>0.80555555555555536</v>
      </c>
      <c r="E27" s="9">
        <f t="shared" si="6"/>
        <v>116.80555555555553</v>
      </c>
      <c r="F27" s="9">
        <f t="shared" si="7"/>
        <v>16.819999999999997</v>
      </c>
      <c r="G27" s="9"/>
      <c r="H27" t="s">
        <v>41</v>
      </c>
      <c r="I27" s="15">
        <f>MAX(D2:D1070)</f>
        <v>1.916666666666667</v>
      </c>
      <c r="J27" t="s">
        <v>21</v>
      </c>
    </row>
    <row r="28" spans="1:11" x14ac:dyDescent="0.25">
      <c r="A28">
        <v>26</v>
      </c>
      <c r="B28">
        <v>40.299999999999997</v>
      </c>
      <c r="C28" s="9">
        <f t="shared" si="4"/>
        <v>11.194444444444443</v>
      </c>
      <c r="D28" s="9">
        <f t="shared" si="5"/>
        <v>1.1944444444444429</v>
      </c>
      <c r="E28" s="9">
        <f t="shared" si="6"/>
        <v>127.40277777777774</v>
      </c>
      <c r="F28" s="9">
        <f t="shared" si="7"/>
        <v>17.640384615384612</v>
      </c>
      <c r="G28" s="9"/>
      <c r="H28" t="s">
        <v>42</v>
      </c>
      <c r="I28" s="15">
        <f>MIN(D2:D1070)</f>
        <v>-3.3611111111111107</v>
      </c>
      <c r="J28" t="s">
        <v>21</v>
      </c>
    </row>
    <row r="29" spans="1:11" x14ac:dyDescent="0.25">
      <c r="A29">
        <v>27</v>
      </c>
      <c r="B29">
        <v>40.799999999999997</v>
      </c>
      <c r="C29" s="9">
        <f t="shared" si="4"/>
        <v>11.333333333333332</v>
      </c>
      <c r="D29" s="9">
        <f t="shared" si="5"/>
        <v>0.13888888888888928</v>
      </c>
      <c r="E29" s="9">
        <f t="shared" si="6"/>
        <v>138.66666666666663</v>
      </c>
      <c r="F29" s="9">
        <f t="shared" si="7"/>
        <v>18.488888888888884</v>
      </c>
      <c r="G29" s="9"/>
    </row>
    <row r="30" spans="1:11" x14ac:dyDescent="0.25">
      <c r="A30">
        <v>28</v>
      </c>
      <c r="B30">
        <v>40.299999999999997</v>
      </c>
      <c r="C30" s="9">
        <f t="shared" si="4"/>
        <v>11.194444444444443</v>
      </c>
      <c r="D30" s="9">
        <f t="shared" si="5"/>
        <v>-0.13888888888888928</v>
      </c>
      <c r="E30" s="9">
        <f t="shared" si="6"/>
        <v>149.93055555555551</v>
      </c>
      <c r="F30" s="9">
        <f t="shared" si="7"/>
        <v>19.276785714285708</v>
      </c>
      <c r="G30" s="9"/>
    </row>
    <row r="31" spans="1:11" x14ac:dyDescent="0.25">
      <c r="A31">
        <v>29</v>
      </c>
      <c r="B31">
        <v>37.9</v>
      </c>
      <c r="C31" s="9">
        <f t="shared" si="4"/>
        <v>10.527777777777777</v>
      </c>
      <c r="D31" s="9">
        <f t="shared" si="5"/>
        <v>-0.66666666666666607</v>
      </c>
      <c r="E31" s="9">
        <f t="shared" si="6"/>
        <v>160.7916666666666</v>
      </c>
      <c r="F31" s="9">
        <f t="shared" si="7"/>
        <v>19.960344827586201</v>
      </c>
      <c r="G31" s="9"/>
    </row>
    <row r="32" spans="1:11" x14ac:dyDescent="0.25">
      <c r="A32">
        <v>30</v>
      </c>
      <c r="B32">
        <v>36.5</v>
      </c>
      <c r="C32" s="9">
        <f t="shared" si="4"/>
        <v>10.138888888888889</v>
      </c>
      <c r="D32" s="9">
        <f t="shared" si="5"/>
        <v>-0.38888888888888751</v>
      </c>
      <c r="E32" s="9">
        <f t="shared" si="6"/>
        <v>171.12499999999991</v>
      </c>
      <c r="F32" s="9">
        <f t="shared" si="7"/>
        <v>20.534999999999989</v>
      </c>
      <c r="G32" s="9"/>
    </row>
    <row r="33" spans="1:7" x14ac:dyDescent="0.25">
      <c r="A33">
        <v>31</v>
      </c>
      <c r="B33">
        <v>34.1</v>
      </c>
      <c r="C33" s="9">
        <f t="shared" si="4"/>
        <v>9.4722222222222232</v>
      </c>
      <c r="D33" s="9">
        <f t="shared" si="5"/>
        <v>-0.66666666666666607</v>
      </c>
      <c r="E33" s="9">
        <f t="shared" si="6"/>
        <v>180.93055555555546</v>
      </c>
      <c r="F33" s="9">
        <f t="shared" si="7"/>
        <v>21.011290322580635</v>
      </c>
      <c r="G33" s="9"/>
    </row>
    <row r="34" spans="1:7" x14ac:dyDescent="0.25">
      <c r="A34">
        <v>32</v>
      </c>
      <c r="B34">
        <v>30.7</v>
      </c>
      <c r="C34" s="9">
        <f t="shared" si="4"/>
        <v>8.5277777777777768</v>
      </c>
      <c r="D34" s="9">
        <f t="shared" si="5"/>
        <v>-0.94444444444444642</v>
      </c>
      <c r="E34" s="9">
        <f t="shared" si="6"/>
        <v>189.93055555555546</v>
      </c>
      <c r="F34" s="9">
        <f t="shared" si="7"/>
        <v>21.367187499999989</v>
      </c>
      <c r="G34" s="9"/>
    </row>
    <row r="35" spans="1:7" x14ac:dyDescent="0.25">
      <c r="A35">
        <v>33</v>
      </c>
      <c r="B35">
        <v>24.5</v>
      </c>
      <c r="C35" s="9">
        <f t="shared" si="4"/>
        <v>6.8055555555555554</v>
      </c>
      <c r="D35" s="9">
        <f t="shared" si="5"/>
        <v>-1.7222222222222214</v>
      </c>
      <c r="E35" s="9">
        <f t="shared" si="6"/>
        <v>197.59722222222211</v>
      </c>
      <c r="F35" s="9">
        <f t="shared" si="7"/>
        <v>21.556060606060594</v>
      </c>
      <c r="G35" s="9"/>
    </row>
    <row r="36" spans="1:7" x14ac:dyDescent="0.25">
      <c r="A36">
        <v>34</v>
      </c>
      <c r="B36">
        <v>15.8</v>
      </c>
      <c r="C36" s="9">
        <f t="shared" si="4"/>
        <v>4.3888888888888893</v>
      </c>
      <c r="D36" s="9">
        <f t="shared" si="5"/>
        <v>-2.4166666666666661</v>
      </c>
      <c r="E36" s="9">
        <f t="shared" si="6"/>
        <v>203.19444444444431</v>
      </c>
      <c r="F36" s="9">
        <f t="shared" si="7"/>
        <v>21.514705882352928</v>
      </c>
      <c r="G36" s="9"/>
    </row>
    <row r="37" spans="1:7" x14ac:dyDescent="0.25">
      <c r="A37">
        <v>35</v>
      </c>
      <c r="B37">
        <v>8.6</v>
      </c>
      <c r="C37" s="9">
        <f t="shared" si="4"/>
        <v>2.3888888888888888</v>
      </c>
      <c r="D37" s="9">
        <f t="shared" si="5"/>
        <v>-2.0000000000000004</v>
      </c>
      <c r="E37" s="9">
        <f t="shared" si="6"/>
        <v>206.5833333333332</v>
      </c>
      <c r="F37" s="9">
        <f t="shared" si="7"/>
        <v>21.248571428571413</v>
      </c>
      <c r="G37" s="9"/>
    </row>
    <row r="38" spans="1:7" x14ac:dyDescent="0.25">
      <c r="A38">
        <v>36</v>
      </c>
      <c r="B38">
        <v>4.3</v>
      </c>
      <c r="C38" s="9">
        <f t="shared" si="4"/>
        <v>1.1944444444444444</v>
      </c>
      <c r="D38" s="9">
        <f t="shared" si="5"/>
        <v>-1.1944444444444444</v>
      </c>
      <c r="E38" s="9">
        <f t="shared" si="6"/>
        <v>208.37499999999986</v>
      </c>
      <c r="F38" s="9">
        <f t="shared" si="7"/>
        <v>20.837499999999984</v>
      </c>
      <c r="G38" s="9"/>
    </row>
    <row r="39" spans="1:7" x14ac:dyDescent="0.25">
      <c r="A39">
        <v>37</v>
      </c>
      <c r="B39">
        <v>1.4</v>
      </c>
      <c r="C39" s="9">
        <f t="shared" si="4"/>
        <v>0.38888888888888884</v>
      </c>
      <c r="D39" s="9">
        <f t="shared" si="5"/>
        <v>-0.80555555555555558</v>
      </c>
      <c r="E39" s="9">
        <f t="shared" si="6"/>
        <v>209.16666666666654</v>
      </c>
      <c r="F39" s="9">
        <f t="shared" si="7"/>
        <v>20.35135135135134</v>
      </c>
      <c r="G39" s="9"/>
    </row>
    <row r="40" spans="1:7" x14ac:dyDescent="0.25">
      <c r="A40">
        <v>38</v>
      </c>
      <c r="B40">
        <v>0.5</v>
      </c>
      <c r="C40" s="9">
        <f t="shared" si="4"/>
        <v>0.1388888888888889</v>
      </c>
      <c r="D40" s="9">
        <f t="shared" si="5"/>
        <v>-0.24999999999999994</v>
      </c>
      <c r="E40" s="9">
        <f t="shared" si="6"/>
        <v>209.43055555555543</v>
      </c>
      <c r="F40" s="9">
        <f t="shared" si="7"/>
        <v>19.8407894736842</v>
      </c>
      <c r="G40" s="9"/>
    </row>
    <row r="41" spans="1:7" x14ac:dyDescent="0.25">
      <c r="A41">
        <v>39</v>
      </c>
      <c r="B41">
        <v>0</v>
      </c>
      <c r="C41" s="9">
        <f t="shared" si="4"/>
        <v>0</v>
      </c>
      <c r="D41" s="9">
        <f t="shared" si="5"/>
        <v>-0.1388888888888889</v>
      </c>
      <c r="E41" s="9">
        <f t="shared" si="6"/>
        <v>209.49999999999986</v>
      </c>
      <c r="F41" s="9">
        <f t="shared" si="7"/>
        <v>19.338461538461523</v>
      </c>
      <c r="G41" s="9"/>
    </row>
    <row r="42" spans="1:7" x14ac:dyDescent="0.25">
      <c r="A42">
        <v>40</v>
      </c>
      <c r="B42">
        <v>0</v>
      </c>
      <c r="C42" s="9">
        <f t="shared" si="4"/>
        <v>0</v>
      </c>
      <c r="D42" s="9">
        <f t="shared" si="5"/>
        <v>0</v>
      </c>
      <c r="E42" s="9">
        <f t="shared" si="6"/>
        <v>209.49999999999986</v>
      </c>
      <c r="F42" s="9">
        <f t="shared" si="7"/>
        <v>18.854999999999986</v>
      </c>
      <c r="G42" s="9"/>
    </row>
    <row r="43" spans="1:7" x14ac:dyDescent="0.25">
      <c r="A43">
        <v>41</v>
      </c>
      <c r="B43">
        <v>0</v>
      </c>
      <c r="C43" s="9">
        <f t="shared" si="4"/>
        <v>0</v>
      </c>
      <c r="D43" s="9">
        <f t="shared" si="5"/>
        <v>0</v>
      </c>
      <c r="E43" s="9">
        <f t="shared" si="6"/>
        <v>209.49999999999986</v>
      </c>
      <c r="F43" s="9">
        <f t="shared" si="7"/>
        <v>18.395121951219497</v>
      </c>
      <c r="G43" s="9"/>
    </row>
    <row r="44" spans="1:7" x14ac:dyDescent="0.25">
      <c r="A44">
        <v>42</v>
      </c>
      <c r="B44">
        <v>0</v>
      </c>
      <c r="C44" s="9">
        <f t="shared" si="4"/>
        <v>0</v>
      </c>
      <c r="D44" s="9">
        <f t="shared" si="5"/>
        <v>0</v>
      </c>
      <c r="E44" s="9">
        <f t="shared" si="6"/>
        <v>209.49999999999986</v>
      </c>
      <c r="F44" s="9">
        <f t="shared" si="7"/>
        <v>17.957142857142845</v>
      </c>
      <c r="G44" s="9"/>
    </row>
    <row r="45" spans="1:7" x14ac:dyDescent="0.25">
      <c r="A45">
        <v>43</v>
      </c>
      <c r="B45">
        <v>0</v>
      </c>
      <c r="C45" s="9">
        <f t="shared" si="4"/>
        <v>0</v>
      </c>
      <c r="D45" s="9">
        <f t="shared" si="5"/>
        <v>0</v>
      </c>
      <c r="E45" s="9">
        <f t="shared" si="6"/>
        <v>209.49999999999986</v>
      </c>
      <c r="F45" s="9">
        <f t="shared" si="7"/>
        <v>17.539534883720922</v>
      </c>
      <c r="G45" s="9"/>
    </row>
    <row r="46" spans="1:7" x14ac:dyDescent="0.25">
      <c r="A46">
        <v>44</v>
      </c>
      <c r="B46">
        <v>0.5</v>
      </c>
      <c r="C46" s="9">
        <f t="shared" si="4"/>
        <v>0.1388888888888889</v>
      </c>
      <c r="D46" s="9">
        <f t="shared" si="5"/>
        <v>0.1388888888888889</v>
      </c>
      <c r="E46" s="9">
        <f t="shared" si="6"/>
        <v>209.56944444444431</v>
      </c>
      <c r="F46" s="9">
        <f t="shared" si="7"/>
        <v>17.146590909090897</v>
      </c>
      <c r="G46" s="9"/>
    </row>
    <row r="47" spans="1:7" x14ac:dyDescent="0.25">
      <c r="A47">
        <v>45</v>
      </c>
      <c r="B47">
        <v>5.8</v>
      </c>
      <c r="C47" s="9">
        <f t="shared" si="4"/>
        <v>1.6111111111111109</v>
      </c>
      <c r="D47" s="9">
        <f t="shared" si="5"/>
        <v>1.4722222222222221</v>
      </c>
      <c r="E47" s="9">
        <f t="shared" si="6"/>
        <v>210.44444444444431</v>
      </c>
      <c r="F47" s="9">
        <f t="shared" si="7"/>
        <v>16.835555555555548</v>
      </c>
      <c r="G47" s="9"/>
    </row>
    <row r="48" spans="1:7" x14ac:dyDescent="0.25">
      <c r="A48">
        <v>46</v>
      </c>
      <c r="B48">
        <v>12.5</v>
      </c>
      <c r="C48" s="9">
        <f t="shared" si="4"/>
        <v>3.4722222222222223</v>
      </c>
      <c r="D48" s="9">
        <f t="shared" si="5"/>
        <v>1.8611111111111114</v>
      </c>
      <c r="E48" s="9">
        <f t="shared" si="6"/>
        <v>212.98611111111097</v>
      </c>
      <c r="F48" s="9">
        <f t="shared" si="7"/>
        <v>16.668478260869556</v>
      </c>
      <c r="G48" s="9"/>
    </row>
    <row r="49" spans="1:7" x14ac:dyDescent="0.25">
      <c r="A49">
        <v>47</v>
      </c>
      <c r="B49">
        <v>18.3</v>
      </c>
      <c r="C49" s="9">
        <f t="shared" si="4"/>
        <v>5.083333333333333</v>
      </c>
      <c r="D49" s="9">
        <f t="shared" si="5"/>
        <v>1.6111111111111107</v>
      </c>
      <c r="E49" s="9">
        <f t="shared" si="6"/>
        <v>217.26388888888874</v>
      </c>
      <c r="F49" s="9">
        <f t="shared" si="7"/>
        <v>16.641489361702117</v>
      </c>
      <c r="G49" s="9"/>
    </row>
    <row r="50" spans="1:7" x14ac:dyDescent="0.25">
      <c r="A50">
        <v>48</v>
      </c>
      <c r="B50">
        <v>21.1</v>
      </c>
      <c r="C50" s="9">
        <f t="shared" si="4"/>
        <v>5.8611111111111116</v>
      </c>
      <c r="D50" s="9">
        <f t="shared" si="5"/>
        <v>0.77777777777777857</v>
      </c>
      <c r="E50" s="9">
        <f t="shared" si="6"/>
        <v>222.73611111111097</v>
      </c>
      <c r="F50" s="9">
        <f t="shared" si="7"/>
        <v>16.705208333333324</v>
      </c>
      <c r="G50" s="9"/>
    </row>
    <row r="51" spans="1:7" x14ac:dyDescent="0.25">
      <c r="A51">
        <v>49</v>
      </c>
      <c r="B51">
        <v>25</v>
      </c>
      <c r="C51" s="9">
        <f t="shared" si="4"/>
        <v>6.9444444444444446</v>
      </c>
      <c r="D51" s="9">
        <f t="shared" si="5"/>
        <v>1.083333333333333</v>
      </c>
      <c r="E51" s="9">
        <f t="shared" si="6"/>
        <v>229.13888888888874</v>
      </c>
      <c r="F51" s="9">
        <f t="shared" si="7"/>
        <v>16.834693877551011</v>
      </c>
      <c r="G51" s="9"/>
    </row>
    <row r="52" spans="1:7" x14ac:dyDescent="0.25">
      <c r="A52">
        <v>50</v>
      </c>
      <c r="B52">
        <v>29.3</v>
      </c>
      <c r="C52" s="9">
        <f t="shared" si="4"/>
        <v>8.1388888888888893</v>
      </c>
      <c r="D52" s="9">
        <f t="shared" si="5"/>
        <v>1.1944444444444446</v>
      </c>
      <c r="E52" s="9">
        <f t="shared" si="6"/>
        <v>236.68055555555543</v>
      </c>
      <c r="F52" s="9">
        <f t="shared" si="7"/>
        <v>17.04099999999999</v>
      </c>
      <c r="G52" s="9"/>
    </row>
    <row r="53" spans="1:7" x14ac:dyDescent="0.25">
      <c r="A53">
        <v>51</v>
      </c>
      <c r="B53">
        <v>35.5</v>
      </c>
      <c r="C53" s="9">
        <f t="shared" si="4"/>
        <v>9.8611111111111107</v>
      </c>
      <c r="D53" s="9">
        <f t="shared" si="5"/>
        <v>1.7222222222222214</v>
      </c>
      <c r="E53" s="9">
        <f t="shared" si="6"/>
        <v>245.68055555555543</v>
      </c>
      <c r="F53" s="9">
        <f t="shared" si="7"/>
        <v>17.342156862745092</v>
      </c>
      <c r="G53" s="9"/>
    </row>
    <row r="54" spans="1:7" x14ac:dyDescent="0.25">
      <c r="A54">
        <v>52</v>
      </c>
      <c r="B54">
        <v>40.799999999999997</v>
      </c>
      <c r="C54" s="9">
        <f t="shared" si="4"/>
        <v>11.333333333333332</v>
      </c>
      <c r="D54" s="9">
        <f t="shared" si="5"/>
        <v>1.4722222222222214</v>
      </c>
      <c r="E54" s="9">
        <f t="shared" si="6"/>
        <v>256.27777777777766</v>
      </c>
      <c r="F54" s="9">
        <f t="shared" si="7"/>
        <v>17.742307692307687</v>
      </c>
      <c r="G54" s="9"/>
    </row>
    <row r="55" spans="1:7" x14ac:dyDescent="0.25">
      <c r="A55">
        <v>53</v>
      </c>
      <c r="B55">
        <v>44.7</v>
      </c>
      <c r="C55" s="9">
        <f t="shared" si="4"/>
        <v>12.416666666666668</v>
      </c>
      <c r="D55" s="9">
        <f t="shared" si="5"/>
        <v>1.0833333333333357</v>
      </c>
      <c r="E55" s="9">
        <f t="shared" si="6"/>
        <v>268.15277777777766</v>
      </c>
      <c r="F55" s="9">
        <f t="shared" si="7"/>
        <v>18.21415094339622</v>
      </c>
      <c r="G55" s="9"/>
    </row>
    <row r="56" spans="1:7" x14ac:dyDescent="0.25">
      <c r="A56">
        <v>54</v>
      </c>
      <c r="B56">
        <v>45.6</v>
      </c>
      <c r="C56" s="9">
        <f t="shared" si="4"/>
        <v>12.666666666666666</v>
      </c>
      <c r="D56" s="9">
        <f t="shared" si="5"/>
        <v>0.24999999999999822</v>
      </c>
      <c r="E56" s="9">
        <f t="shared" si="6"/>
        <v>280.69444444444434</v>
      </c>
      <c r="F56" s="9">
        <f t="shared" si="7"/>
        <v>18.712962962962955</v>
      </c>
      <c r="G56" s="9"/>
    </row>
    <row r="57" spans="1:7" x14ac:dyDescent="0.25">
      <c r="A57">
        <v>55</v>
      </c>
      <c r="B57">
        <v>46.1</v>
      </c>
      <c r="C57" s="9">
        <f t="shared" si="4"/>
        <v>12.805555555555555</v>
      </c>
      <c r="D57" s="9">
        <f t="shared" si="5"/>
        <v>0.13888888888888928</v>
      </c>
      <c r="E57" s="9">
        <f t="shared" si="6"/>
        <v>293.43055555555549</v>
      </c>
      <c r="F57" s="9">
        <f t="shared" si="7"/>
        <v>19.206363636363633</v>
      </c>
      <c r="G57" s="9"/>
    </row>
    <row r="58" spans="1:7" x14ac:dyDescent="0.25">
      <c r="A58">
        <v>56</v>
      </c>
      <c r="B58">
        <v>48</v>
      </c>
      <c r="C58" s="9">
        <f t="shared" si="4"/>
        <v>13.333333333333332</v>
      </c>
      <c r="D58" s="9">
        <f t="shared" si="5"/>
        <v>0.52777777777777679</v>
      </c>
      <c r="E58" s="9">
        <f t="shared" si="6"/>
        <v>306.49999999999994</v>
      </c>
      <c r="F58" s="9">
        <f t="shared" si="7"/>
        <v>19.703571428571426</v>
      </c>
      <c r="G58" s="9"/>
    </row>
    <row r="59" spans="1:7" x14ac:dyDescent="0.25">
      <c r="A59">
        <v>57</v>
      </c>
      <c r="B59">
        <v>48</v>
      </c>
      <c r="C59" s="9">
        <f t="shared" si="4"/>
        <v>13.333333333333332</v>
      </c>
      <c r="D59" s="9">
        <f t="shared" si="5"/>
        <v>0</v>
      </c>
      <c r="E59" s="9">
        <f t="shared" si="6"/>
        <v>319.83333333333326</v>
      </c>
      <c r="F59" s="9">
        <f t="shared" si="7"/>
        <v>20.199999999999996</v>
      </c>
      <c r="G59" s="9"/>
    </row>
    <row r="60" spans="1:7" x14ac:dyDescent="0.25">
      <c r="A60">
        <v>58</v>
      </c>
      <c r="B60">
        <v>47.5</v>
      </c>
      <c r="C60" s="9">
        <f t="shared" si="4"/>
        <v>13.194444444444445</v>
      </c>
      <c r="D60" s="9">
        <f t="shared" si="5"/>
        <v>-0.13888888888888751</v>
      </c>
      <c r="E60" s="9">
        <f t="shared" si="6"/>
        <v>333.09722222222211</v>
      </c>
      <c r="F60" s="9">
        <f t="shared" si="7"/>
        <v>20.674999999999994</v>
      </c>
      <c r="G60" s="9"/>
    </row>
    <row r="61" spans="1:7" x14ac:dyDescent="0.25">
      <c r="A61">
        <v>59</v>
      </c>
      <c r="B61">
        <v>49.5</v>
      </c>
      <c r="C61" s="9">
        <f t="shared" si="4"/>
        <v>13.75</v>
      </c>
      <c r="D61" s="9">
        <f t="shared" si="5"/>
        <v>0.55555555555555536</v>
      </c>
      <c r="E61" s="9">
        <f t="shared" si="6"/>
        <v>346.56944444444434</v>
      </c>
      <c r="F61" s="9">
        <f t="shared" si="7"/>
        <v>21.146610169491517</v>
      </c>
      <c r="G61" s="9"/>
    </row>
    <row r="62" spans="1:7" x14ac:dyDescent="0.25">
      <c r="A62">
        <v>60</v>
      </c>
      <c r="B62">
        <v>50</v>
      </c>
      <c r="C62" s="9">
        <f t="shared" si="4"/>
        <v>13.888888888888889</v>
      </c>
      <c r="D62" s="9">
        <f t="shared" si="5"/>
        <v>0.13888888888888928</v>
      </c>
      <c r="E62" s="9">
        <f t="shared" si="6"/>
        <v>360.3888888888888</v>
      </c>
      <c r="F62" s="9">
        <f t="shared" si="7"/>
        <v>21.623333333333331</v>
      </c>
      <c r="G62" s="9"/>
    </row>
    <row r="63" spans="1:7" x14ac:dyDescent="0.25">
      <c r="A63">
        <v>61</v>
      </c>
      <c r="B63">
        <v>51.9</v>
      </c>
      <c r="C63" s="9">
        <f t="shared" si="4"/>
        <v>14.416666666666666</v>
      </c>
      <c r="D63" s="9">
        <f t="shared" si="5"/>
        <v>0.52777777777777679</v>
      </c>
      <c r="E63" s="9">
        <f t="shared" si="6"/>
        <v>374.54166666666663</v>
      </c>
      <c r="F63" s="9">
        <f t="shared" si="7"/>
        <v>22.104098360655733</v>
      </c>
      <c r="G63" s="9"/>
    </row>
    <row r="64" spans="1:7" x14ac:dyDescent="0.25">
      <c r="A64">
        <v>62</v>
      </c>
      <c r="B64">
        <v>53.3</v>
      </c>
      <c r="C64" s="9">
        <f t="shared" si="4"/>
        <v>14.805555555555554</v>
      </c>
      <c r="D64" s="9">
        <f t="shared" si="5"/>
        <v>0.38888888888888751</v>
      </c>
      <c r="E64" s="9">
        <f t="shared" si="6"/>
        <v>389.15277777777777</v>
      </c>
      <c r="F64" s="9">
        <f t="shared" si="7"/>
        <v>22.595967741935485</v>
      </c>
      <c r="G64" s="9"/>
    </row>
    <row r="65" spans="1:7" x14ac:dyDescent="0.25">
      <c r="A65">
        <v>63</v>
      </c>
      <c r="B65">
        <v>54.8</v>
      </c>
      <c r="C65" s="9">
        <f t="shared" si="4"/>
        <v>15.222222222222221</v>
      </c>
      <c r="D65" s="9">
        <f t="shared" si="5"/>
        <v>0.41666666666666785</v>
      </c>
      <c r="E65" s="9">
        <f t="shared" si="6"/>
        <v>404.16666666666663</v>
      </c>
      <c r="F65" s="9">
        <f t="shared" si="7"/>
        <v>23.095238095238091</v>
      </c>
      <c r="G65" s="9"/>
    </row>
    <row r="66" spans="1:7" x14ac:dyDescent="0.25">
      <c r="A66">
        <v>64</v>
      </c>
      <c r="B66">
        <v>57.6</v>
      </c>
      <c r="C66" s="9">
        <f t="shared" si="4"/>
        <v>16</v>
      </c>
      <c r="D66" s="9">
        <f t="shared" si="5"/>
        <v>0.77777777777777857</v>
      </c>
      <c r="E66" s="9">
        <f t="shared" si="6"/>
        <v>419.77777777777777</v>
      </c>
      <c r="F66" s="9">
        <f t="shared" si="7"/>
        <v>23.612500000000001</v>
      </c>
      <c r="G66" s="9"/>
    </row>
    <row r="67" spans="1:7" x14ac:dyDescent="0.25">
      <c r="A67">
        <v>65</v>
      </c>
      <c r="B67">
        <v>56.2</v>
      </c>
      <c r="C67" s="9">
        <f t="shared" si="4"/>
        <v>15.611111111111111</v>
      </c>
      <c r="D67" s="9">
        <f t="shared" si="5"/>
        <v>-0.38888888888888928</v>
      </c>
      <c r="E67" s="9">
        <f t="shared" si="6"/>
        <v>435.58333333333331</v>
      </c>
      <c r="F67" s="9">
        <f t="shared" si="7"/>
        <v>24.124615384615382</v>
      </c>
      <c r="G67" s="9"/>
    </row>
    <row r="68" spans="1:7" x14ac:dyDescent="0.25">
      <c r="A68">
        <v>66</v>
      </c>
      <c r="B68">
        <v>55.2</v>
      </c>
      <c r="C68" s="9">
        <f t="shared" si="4"/>
        <v>15.333333333333334</v>
      </c>
      <c r="D68" s="9">
        <f t="shared" si="5"/>
        <v>-0.27777777777777679</v>
      </c>
      <c r="E68" s="9">
        <f t="shared" si="6"/>
        <v>451.05555555555549</v>
      </c>
      <c r="F68" s="9">
        <f t="shared" si="7"/>
        <v>24.603030303030298</v>
      </c>
      <c r="G68" s="9"/>
    </row>
    <row r="69" spans="1:7" x14ac:dyDescent="0.25">
      <c r="A69">
        <v>67</v>
      </c>
      <c r="B69">
        <v>53.8</v>
      </c>
      <c r="C69" s="9">
        <f t="shared" si="4"/>
        <v>14.944444444444443</v>
      </c>
      <c r="D69" s="9">
        <f t="shared" si="5"/>
        <v>-0.38888888888889106</v>
      </c>
      <c r="E69" s="9">
        <f t="shared" si="6"/>
        <v>466.19444444444434</v>
      </c>
      <c r="F69" s="9">
        <f t="shared" si="7"/>
        <v>25.049253731343278</v>
      </c>
      <c r="G69" s="9"/>
    </row>
    <row r="70" spans="1:7" x14ac:dyDescent="0.25">
      <c r="A70">
        <v>68</v>
      </c>
      <c r="B70">
        <v>52.8</v>
      </c>
      <c r="C70" s="9">
        <f t="shared" ref="C70:C133" si="8">B70/3.6</f>
        <v>14.666666666666666</v>
      </c>
      <c r="D70" s="9">
        <f t="shared" ref="D70:D133" si="9">(C70-C69)/(A70-A69)</f>
        <v>-0.27777777777777679</v>
      </c>
      <c r="E70" s="9">
        <f t="shared" ref="E70:E133" si="10">E69+C69*(A70-A69)+(C70-C69)*(A70-A69)/2</f>
        <v>480.99999999999989</v>
      </c>
      <c r="F70" s="9">
        <f t="shared" ref="F70:F133" si="11">E70/A70*3.6</f>
        <v>25.464705882352934</v>
      </c>
      <c r="G70" s="9"/>
    </row>
    <row r="71" spans="1:7" x14ac:dyDescent="0.25">
      <c r="A71">
        <v>69</v>
      </c>
      <c r="B71">
        <v>50.9</v>
      </c>
      <c r="C71" s="9">
        <f t="shared" si="8"/>
        <v>14.138888888888888</v>
      </c>
      <c r="D71" s="9">
        <f t="shared" si="9"/>
        <v>-0.52777777777777857</v>
      </c>
      <c r="E71" s="9">
        <f t="shared" si="10"/>
        <v>495.40277777777766</v>
      </c>
      <c r="F71" s="9">
        <f t="shared" si="11"/>
        <v>25.847101449275357</v>
      </c>
      <c r="G71" s="9"/>
    </row>
    <row r="72" spans="1:7" x14ac:dyDescent="0.25">
      <c r="A72">
        <v>70</v>
      </c>
      <c r="B72">
        <v>48.5</v>
      </c>
      <c r="C72" s="9">
        <f t="shared" si="8"/>
        <v>13.472222222222221</v>
      </c>
      <c r="D72" s="9">
        <f t="shared" si="9"/>
        <v>-0.66666666666666607</v>
      </c>
      <c r="E72" s="9">
        <f t="shared" si="10"/>
        <v>509.20833333333326</v>
      </c>
      <c r="F72" s="9">
        <f t="shared" si="11"/>
        <v>26.187857142857141</v>
      </c>
      <c r="G72" s="9"/>
    </row>
    <row r="73" spans="1:7" x14ac:dyDescent="0.25">
      <c r="A73">
        <v>71</v>
      </c>
      <c r="B73">
        <v>42.3</v>
      </c>
      <c r="C73" s="9">
        <f t="shared" si="8"/>
        <v>11.749999999999998</v>
      </c>
      <c r="D73" s="9">
        <f t="shared" si="9"/>
        <v>-1.7222222222222232</v>
      </c>
      <c r="E73" s="9">
        <f t="shared" si="10"/>
        <v>521.81944444444434</v>
      </c>
      <c r="F73" s="9">
        <f t="shared" si="11"/>
        <v>26.458450704225349</v>
      </c>
      <c r="G73" s="9"/>
    </row>
    <row r="74" spans="1:7" x14ac:dyDescent="0.25">
      <c r="A74">
        <v>72</v>
      </c>
      <c r="B74">
        <v>36</v>
      </c>
      <c r="C74" s="9">
        <f t="shared" si="8"/>
        <v>10</v>
      </c>
      <c r="D74" s="9">
        <f t="shared" si="9"/>
        <v>-1.7499999999999982</v>
      </c>
      <c r="E74" s="9">
        <f t="shared" si="10"/>
        <v>532.69444444444434</v>
      </c>
      <c r="F74" s="9">
        <f t="shared" si="11"/>
        <v>26.634722222222216</v>
      </c>
      <c r="G74" s="9"/>
    </row>
    <row r="75" spans="1:7" x14ac:dyDescent="0.25">
      <c r="A75">
        <v>73</v>
      </c>
      <c r="B75">
        <v>31.7</v>
      </c>
      <c r="C75" s="9">
        <f t="shared" si="8"/>
        <v>8.8055555555555554</v>
      </c>
      <c r="D75" s="9">
        <f t="shared" si="9"/>
        <v>-1.1944444444444446</v>
      </c>
      <c r="E75" s="9">
        <f t="shared" si="10"/>
        <v>542.09722222222217</v>
      </c>
      <c r="F75" s="9">
        <f t="shared" si="11"/>
        <v>26.733561643835614</v>
      </c>
      <c r="G75" s="9"/>
    </row>
    <row r="76" spans="1:7" x14ac:dyDescent="0.25">
      <c r="A76">
        <v>74</v>
      </c>
      <c r="B76">
        <v>29.8</v>
      </c>
      <c r="C76" s="9">
        <f t="shared" si="8"/>
        <v>8.2777777777777786</v>
      </c>
      <c r="D76" s="9">
        <f t="shared" si="9"/>
        <v>-0.52777777777777679</v>
      </c>
      <c r="E76" s="9">
        <f t="shared" si="10"/>
        <v>550.6388888888888</v>
      </c>
      <c r="F76" s="9">
        <f t="shared" si="11"/>
        <v>26.787837837837834</v>
      </c>
      <c r="G76" s="9"/>
    </row>
    <row r="77" spans="1:7" x14ac:dyDescent="0.25">
      <c r="A77">
        <v>75</v>
      </c>
      <c r="B77">
        <v>32.200000000000003</v>
      </c>
      <c r="C77" s="9">
        <f t="shared" si="8"/>
        <v>8.9444444444444446</v>
      </c>
      <c r="D77" s="9">
        <f t="shared" si="9"/>
        <v>0.66666666666666607</v>
      </c>
      <c r="E77" s="9">
        <f t="shared" si="10"/>
        <v>559.25</v>
      </c>
      <c r="F77" s="9">
        <f t="shared" si="11"/>
        <v>26.844000000000001</v>
      </c>
      <c r="G77" s="9"/>
    </row>
    <row r="78" spans="1:7" x14ac:dyDescent="0.25">
      <c r="A78">
        <v>76</v>
      </c>
      <c r="B78">
        <v>35.5</v>
      </c>
      <c r="C78" s="9">
        <f t="shared" si="8"/>
        <v>9.8611111111111107</v>
      </c>
      <c r="D78" s="9">
        <f t="shared" si="9"/>
        <v>0.91666666666666607</v>
      </c>
      <c r="E78" s="9">
        <f t="shared" si="10"/>
        <v>568.65277777777783</v>
      </c>
      <c r="F78" s="9">
        <f t="shared" si="11"/>
        <v>26.936184210526317</v>
      </c>
      <c r="G78" s="9"/>
    </row>
    <row r="79" spans="1:7" x14ac:dyDescent="0.25">
      <c r="A79">
        <v>77</v>
      </c>
      <c r="B79">
        <v>38.9</v>
      </c>
      <c r="C79" s="9">
        <f t="shared" si="8"/>
        <v>10.805555555555555</v>
      </c>
      <c r="D79" s="9">
        <f t="shared" si="9"/>
        <v>0.94444444444444464</v>
      </c>
      <c r="E79" s="9">
        <f t="shared" si="10"/>
        <v>578.98611111111109</v>
      </c>
      <c r="F79" s="9">
        <f t="shared" si="11"/>
        <v>27.069480519480518</v>
      </c>
      <c r="G79" s="9"/>
    </row>
    <row r="80" spans="1:7" x14ac:dyDescent="0.25">
      <c r="A80">
        <v>78</v>
      </c>
      <c r="B80">
        <v>43.2</v>
      </c>
      <c r="C80" s="9">
        <f t="shared" si="8"/>
        <v>12</v>
      </c>
      <c r="D80" s="9">
        <f t="shared" si="9"/>
        <v>1.1944444444444446</v>
      </c>
      <c r="E80" s="9">
        <f t="shared" si="10"/>
        <v>590.3888888888888</v>
      </c>
      <c r="F80" s="9">
        <f t="shared" si="11"/>
        <v>27.248717948717946</v>
      </c>
      <c r="G80" s="9"/>
    </row>
    <row r="81" spans="1:7" x14ac:dyDescent="0.25">
      <c r="A81">
        <v>79</v>
      </c>
      <c r="B81">
        <v>46.1</v>
      </c>
      <c r="C81" s="9">
        <f t="shared" si="8"/>
        <v>12.805555555555555</v>
      </c>
      <c r="D81" s="9">
        <f t="shared" si="9"/>
        <v>0.80555555555555536</v>
      </c>
      <c r="E81" s="9">
        <f t="shared" si="10"/>
        <v>602.79166666666663</v>
      </c>
      <c r="F81" s="9">
        <f t="shared" si="11"/>
        <v>27.468987341772152</v>
      </c>
      <c r="G81" s="9"/>
    </row>
    <row r="82" spans="1:7" x14ac:dyDescent="0.25">
      <c r="A82">
        <v>80</v>
      </c>
      <c r="B82">
        <v>49</v>
      </c>
      <c r="C82" s="9">
        <f t="shared" si="8"/>
        <v>13.611111111111111</v>
      </c>
      <c r="D82" s="9">
        <f t="shared" si="9"/>
        <v>0.80555555555555536</v>
      </c>
      <c r="E82" s="9">
        <f t="shared" si="10"/>
        <v>616</v>
      </c>
      <c r="F82" s="9">
        <f t="shared" si="11"/>
        <v>27.720000000000002</v>
      </c>
      <c r="G82" s="9"/>
    </row>
    <row r="83" spans="1:7" x14ac:dyDescent="0.25">
      <c r="A83">
        <v>81</v>
      </c>
      <c r="B83">
        <v>50.4</v>
      </c>
      <c r="C83" s="9">
        <f t="shared" si="8"/>
        <v>14</v>
      </c>
      <c r="D83" s="9">
        <f t="shared" si="9"/>
        <v>0.38888888888888928</v>
      </c>
      <c r="E83" s="9">
        <f t="shared" si="10"/>
        <v>629.80555555555554</v>
      </c>
      <c r="F83" s="9">
        <f t="shared" si="11"/>
        <v>27.991358024691358</v>
      </c>
      <c r="G83" s="9"/>
    </row>
    <row r="84" spans="1:7" x14ac:dyDescent="0.25">
      <c r="A84">
        <v>82</v>
      </c>
      <c r="B84">
        <v>50.4</v>
      </c>
      <c r="C84" s="9">
        <f t="shared" si="8"/>
        <v>14</v>
      </c>
      <c r="D84" s="9">
        <f t="shared" si="9"/>
        <v>0</v>
      </c>
      <c r="E84" s="9">
        <f t="shared" si="10"/>
        <v>643.80555555555554</v>
      </c>
      <c r="F84" s="9">
        <f t="shared" si="11"/>
        <v>28.264634146341464</v>
      </c>
      <c r="G84" s="9"/>
    </row>
    <row r="85" spans="1:7" x14ac:dyDescent="0.25">
      <c r="A85">
        <v>83</v>
      </c>
      <c r="B85">
        <v>49</v>
      </c>
      <c r="C85" s="9">
        <f t="shared" si="8"/>
        <v>13.611111111111111</v>
      </c>
      <c r="D85" s="9">
        <f t="shared" si="9"/>
        <v>-0.38888888888888928</v>
      </c>
      <c r="E85" s="9">
        <f t="shared" si="10"/>
        <v>657.61111111111109</v>
      </c>
      <c r="F85" s="9">
        <f t="shared" si="11"/>
        <v>28.522891566265059</v>
      </c>
      <c r="G85" s="9"/>
    </row>
    <row r="86" spans="1:7" x14ac:dyDescent="0.25">
      <c r="A86">
        <v>84</v>
      </c>
      <c r="B86">
        <v>46.6</v>
      </c>
      <c r="C86" s="9">
        <f t="shared" si="8"/>
        <v>12.944444444444445</v>
      </c>
      <c r="D86" s="9">
        <f t="shared" si="9"/>
        <v>-0.66666666666666607</v>
      </c>
      <c r="E86" s="9">
        <f t="shared" si="10"/>
        <v>670.8888888888888</v>
      </c>
      <c r="F86" s="9">
        <f t="shared" si="11"/>
        <v>28.75238095238095</v>
      </c>
      <c r="G86" s="9"/>
    </row>
    <row r="87" spans="1:7" x14ac:dyDescent="0.25">
      <c r="A87">
        <v>85</v>
      </c>
      <c r="B87">
        <v>46.1</v>
      </c>
      <c r="C87" s="9">
        <f t="shared" si="8"/>
        <v>12.805555555555555</v>
      </c>
      <c r="D87" s="9">
        <f t="shared" si="9"/>
        <v>-0.13888888888888928</v>
      </c>
      <c r="E87" s="9">
        <f t="shared" si="10"/>
        <v>683.7638888888888</v>
      </c>
      <c r="F87" s="9">
        <f t="shared" si="11"/>
        <v>28.95941176470588</v>
      </c>
      <c r="G87" s="9"/>
    </row>
    <row r="88" spans="1:7" x14ac:dyDescent="0.25">
      <c r="A88">
        <v>86</v>
      </c>
      <c r="B88">
        <v>46.1</v>
      </c>
      <c r="C88" s="9">
        <f t="shared" si="8"/>
        <v>12.805555555555555</v>
      </c>
      <c r="D88" s="9">
        <f t="shared" si="9"/>
        <v>0</v>
      </c>
      <c r="E88" s="9">
        <f t="shared" si="10"/>
        <v>696.56944444444434</v>
      </c>
      <c r="F88" s="9">
        <f t="shared" si="11"/>
        <v>29.158720930232555</v>
      </c>
      <c r="G88" s="9"/>
    </row>
    <row r="89" spans="1:7" x14ac:dyDescent="0.25">
      <c r="A89">
        <v>87</v>
      </c>
      <c r="B89">
        <v>46.8</v>
      </c>
      <c r="C89" s="9">
        <f t="shared" si="8"/>
        <v>12.999999999999998</v>
      </c>
      <c r="D89" s="9">
        <f t="shared" si="9"/>
        <v>0.19444444444444287</v>
      </c>
      <c r="E89" s="9">
        <f t="shared" si="10"/>
        <v>709.47222222222206</v>
      </c>
      <c r="F89" s="9">
        <f t="shared" si="11"/>
        <v>29.357471264367813</v>
      </c>
      <c r="G89" s="9"/>
    </row>
    <row r="90" spans="1:7" x14ac:dyDescent="0.25">
      <c r="A90">
        <v>88</v>
      </c>
      <c r="B90">
        <v>46.8</v>
      </c>
      <c r="C90" s="9">
        <f t="shared" si="8"/>
        <v>12.999999999999998</v>
      </c>
      <c r="D90" s="9">
        <f t="shared" si="9"/>
        <v>0</v>
      </c>
      <c r="E90" s="9">
        <f t="shared" si="10"/>
        <v>722.47222222222206</v>
      </c>
      <c r="F90" s="9">
        <f t="shared" si="11"/>
        <v>29.55568181818181</v>
      </c>
      <c r="G90" s="9"/>
    </row>
    <row r="91" spans="1:7" x14ac:dyDescent="0.25">
      <c r="A91">
        <v>89</v>
      </c>
      <c r="B91">
        <v>46.1</v>
      </c>
      <c r="C91" s="9">
        <f t="shared" si="8"/>
        <v>12.805555555555555</v>
      </c>
      <c r="D91" s="9">
        <f t="shared" si="9"/>
        <v>-0.19444444444444287</v>
      </c>
      <c r="E91" s="9">
        <f t="shared" si="10"/>
        <v>735.37499999999989</v>
      </c>
      <c r="F91" s="9">
        <f t="shared" si="11"/>
        <v>29.745505617977525</v>
      </c>
      <c r="G91" s="9"/>
    </row>
    <row r="92" spans="1:7" x14ac:dyDescent="0.25">
      <c r="A92">
        <v>90</v>
      </c>
      <c r="B92">
        <v>46.1</v>
      </c>
      <c r="C92" s="9">
        <f t="shared" si="8"/>
        <v>12.805555555555555</v>
      </c>
      <c r="D92" s="9">
        <f t="shared" si="9"/>
        <v>0</v>
      </c>
      <c r="E92" s="9">
        <f t="shared" si="10"/>
        <v>748.18055555555543</v>
      </c>
      <c r="F92" s="9">
        <f t="shared" si="11"/>
        <v>29.92722222222222</v>
      </c>
      <c r="G92" s="9"/>
    </row>
    <row r="93" spans="1:7" x14ac:dyDescent="0.25">
      <c r="A93">
        <v>91</v>
      </c>
      <c r="B93">
        <v>44.6</v>
      </c>
      <c r="C93" s="9">
        <f t="shared" si="8"/>
        <v>12.388888888888889</v>
      </c>
      <c r="D93" s="9">
        <f t="shared" si="9"/>
        <v>-0.41666666666666607</v>
      </c>
      <c r="E93" s="9">
        <f t="shared" si="10"/>
        <v>760.7777777777776</v>
      </c>
      <c r="F93" s="9">
        <f t="shared" si="11"/>
        <v>30.096703296703293</v>
      </c>
      <c r="G93" s="9"/>
    </row>
    <row r="94" spans="1:7" x14ac:dyDescent="0.25">
      <c r="A94">
        <v>92</v>
      </c>
      <c r="B94">
        <v>43.9</v>
      </c>
      <c r="C94" s="9">
        <f t="shared" si="8"/>
        <v>12.194444444444443</v>
      </c>
      <c r="D94" s="9">
        <f t="shared" si="9"/>
        <v>-0.19444444444444642</v>
      </c>
      <c r="E94" s="9">
        <f t="shared" si="10"/>
        <v>773.06944444444434</v>
      </c>
      <c r="F94" s="9">
        <f t="shared" si="11"/>
        <v>30.25054347826087</v>
      </c>
      <c r="G94" s="9"/>
    </row>
    <row r="95" spans="1:7" x14ac:dyDescent="0.25">
      <c r="A95">
        <v>93</v>
      </c>
      <c r="B95">
        <v>46.1</v>
      </c>
      <c r="C95" s="9">
        <f t="shared" si="8"/>
        <v>12.805555555555555</v>
      </c>
      <c r="D95" s="9">
        <f t="shared" si="9"/>
        <v>0.61111111111111249</v>
      </c>
      <c r="E95" s="9">
        <f t="shared" si="10"/>
        <v>785.56944444444434</v>
      </c>
      <c r="F95" s="9">
        <f t="shared" si="11"/>
        <v>30.409139784946234</v>
      </c>
      <c r="G95" s="9"/>
    </row>
    <row r="96" spans="1:7" x14ac:dyDescent="0.25">
      <c r="A96">
        <v>94</v>
      </c>
      <c r="B96">
        <v>47.5</v>
      </c>
      <c r="C96" s="9">
        <f t="shared" si="8"/>
        <v>13.194444444444445</v>
      </c>
      <c r="D96" s="9">
        <f t="shared" si="9"/>
        <v>0.38888888888888928</v>
      </c>
      <c r="E96" s="9">
        <f t="shared" si="10"/>
        <v>798.56944444444434</v>
      </c>
      <c r="F96" s="9">
        <f t="shared" si="11"/>
        <v>30.583510638297867</v>
      </c>
      <c r="G96" s="9"/>
    </row>
    <row r="97" spans="1:7" x14ac:dyDescent="0.25">
      <c r="A97">
        <v>95</v>
      </c>
      <c r="B97">
        <v>49.7</v>
      </c>
      <c r="C97" s="9">
        <f t="shared" si="8"/>
        <v>13.805555555555555</v>
      </c>
      <c r="D97" s="9">
        <f t="shared" si="9"/>
        <v>0.61111111111111072</v>
      </c>
      <c r="E97" s="9">
        <f t="shared" si="10"/>
        <v>812.06944444444434</v>
      </c>
      <c r="F97" s="9">
        <f t="shared" si="11"/>
        <v>30.773157894736837</v>
      </c>
      <c r="G97" s="9"/>
    </row>
    <row r="98" spans="1:7" x14ac:dyDescent="0.25">
      <c r="A98">
        <v>96</v>
      </c>
      <c r="B98">
        <v>52.6</v>
      </c>
      <c r="C98" s="9">
        <f t="shared" si="8"/>
        <v>14.611111111111111</v>
      </c>
      <c r="D98" s="9">
        <f t="shared" si="9"/>
        <v>0.80555555555555536</v>
      </c>
      <c r="E98" s="9">
        <f t="shared" si="10"/>
        <v>826.27777777777771</v>
      </c>
      <c r="F98" s="9">
        <f t="shared" si="11"/>
        <v>30.985416666666666</v>
      </c>
      <c r="G98" s="9"/>
    </row>
    <row r="99" spans="1:7" x14ac:dyDescent="0.25">
      <c r="A99">
        <v>97</v>
      </c>
      <c r="B99">
        <v>54</v>
      </c>
      <c r="C99" s="9">
        <f t="shared" si="8"/>
        <v>15</v>
      </c>
      <c r="D99" s="9">
        <f t="shared" si="9"/>
        <v>0.38888888888888928</v>
      </c>
      <c r="E99" s="9">
        <f t="shared" si="10"/>
        <v>841.08333333333326</v>
      </c>
      <c r="F99" s="9">
        <f t="shared" si="11"/>
        <v>31.215463917525767</v>
      </c>
      <c r="G99" s="9"/>
    </row>
    <row r="100" spans="1:7" x14ac:dyDescent="0.25">
      <c r="A100">
        <v>98</v>
      </c>
      <c r="B100">
        <v>54</v>
      </c>
      <c r="C100" s="9">
        <f t="shared" si="8"/>
        <v>15</v>
      </c>
      <c r="D100" s="9">
        <f t="shared" si="9"/>
        <v>0</v>
      </c>
      <c r="E100" s="9">
        <f t="shared" si="10"/>
        <v>856.08333333333326</v>
      </c>
      <c r="F100" s="9">
        <f t="shared" si="11"/>
        <v>31.447959183673468</v>
      </c>
      <c r="G100" s="9"/>
    </row>
    <row r="101" spans="1:7" x14ac:dyDescent="0.25">
      <c r="A101">
        <v>99</v>
      </c>
      <c r="B101">
        <v>51.8</v>
      </c>
      <c r="C101" s="9">
        <f t="shared" si="8"/>
        <v>14.388888888888888</v>
      </c>
      <c r="D101" s="9">
        <f t="shared" si="9"/>
        <v>-0.61111111111111249</v>
      </c>
      <c r="E101" s="9">
        <f t="shared" si="10"/>
        <v>870.77777777777771</v>
      </c>
      <c r="F101" s="9">
        <f t="shared" si="11"/>
        <v>31.664646464646463</v>
      </c>
      <c r="G101" s="9"/>
    </row>
    <row r="102" spans="1:7" x14ac:dyDescent="0.25">
      <c r="A102">
        <v>100</v>
      </c>
      <c r="B102">
        <v>47.5</v>
      </c>
      <c r="C102" s="9">
        <f t="shared" si="8"/>
        <v>13.194444444444445</v>
      </c>
      <c r="D102" s="9">
        <f t="shared" si="9"/>
        <v>-1.1944444444444429</v>
      </c>
      <c r="E102" s="9">
        <f t="shared" si="10"/>
        <v>884.56944444444446</v>
      </c>
      <c r="F102" s="9">
        <f t="shared" si="11"/>
        <v>31.8445</v>
      </c>
      <c r="G102" s="9"/>
    </row>
    <row r="103" spans="1:7" x14ac:dyDescent="0.25">
      <c r="A103">
        <v>101</v>
      </c>
      <c r="B103">
        <v>44.6</v>
      </c>
      <c r="C103" s="9">
        <f t="shared" si="8"/>
        <v>12.388888888888889</v>
      </c>
      <c r="D103" s="9">
        <f t="shared" si="9"/>
        <v>-0.80555555555555536</v>
      </c>
      <c r="E103" s="9">
        <f t="shared" si="10"/>
        <v>897.36111111111109</v>
      </c>
      <c r="F103" s="9">
        <f t="shared" si="11"/>
        <v>31.985148514851485</v>
      </c>
      <c r="G103" s="9"/>
    </row>
    <row r="104" spans="1:7" x14ac:dyDescent="0.25">
      <c r="A104">
        <v>102</v>
      </c>
      <c r="B104">
        <v>41.8</v>
      </c>
      <c r="C104" s="9">
        <f t="shared" si="8"/>
        <v>11.611111111111111</v>
      </c>
      <c r="D104" s="9">
        <f t="shared" si="9"/>
        <v>-0.77777777777777857</v>
      </c>
      <c r="E104" s="9">
        <f t="shared" si="10"/>
        <v>909.36111111111109</v>
      </c>
      <c r="F104" s="9">
        <f t="shared" si="11"/>
        <v>32.095098039215685</v>
      </c>
      <c r="G104" s="9"/>
    </row>
    <row r="105" spans="1:7" x14ac:dyDescent="0.25">
      <c r="A105">
        <v>103</v>
      </c>
      <c r="B105">
        <v>39.6</v>
      </c>
      <c r="C105" s="9">
        <f t="shared" si="8"/>
        <v>11</v>
      </c>
      <c r="D105" s="9">
        <f t="shared" si="9"/>
        <v>-0.61111111111111072</v>
      </c>
      <c r="E105" s="9">
        <f t="shared" si="10"/>
        <v>920.66666666666663</v>
      </c>
      <c r="F105" s="9">
        <f t="shared" si="11"/>
        <v>32.178640776699027</v>
      </c>
      <c r="G105" s="9"/>
    </row>
    <row r="106" spans="1:7" x14ac:dyDescent="0.25">
      <c r="A106">
        <v>104</v>
      </c>
      <c r="B106">
        <v>38.200000000000003</v>
      </c>
      <c r="C106" s="9">
        <f t="shared" si="8"/>
        <v>10.611111111111112</v>
      </c>
      <c r="D106" s="9">
        <f t="shared" si="9"/>
        <v>-0.38888888888888751</v>
      </c>
      <c r="E106" s="9">
        <f t="shared" si="10"/>
        <v>931.47222222222217</v>
      </c>
      <c r="F106" s="9">
        <f t="shared" si="11"/>
        <v>32.243269230769229</v>
      </c>
      <c r="G106" s="9"/>
    </row>
    <row r="107" spans="1:7" x14ac:dyDescent="0.25">
      <c r="A107">
        <v>105</v>
      </c>
      <c r="B107">
        <v>36.700000000000003</v>
      </c>
      <c r="C107" s="9">
        <f t="shared" si="8"/>
        <v>10.194444444444445</v>
      </c>
      <c r="D107" s="9">
        <f t="shared" si="9"/>
        <v>-0.41666666666666785</v>
      </c>
      <c r="E107" s="9">
        <f t="shared" si="10"/>
        <v>941.87499999999989</v>
      </c>
      <c r="F107" s="9">
        <f t="shared" si="11"/>
        <v>32.292857142857144</v>
      </c>
      <c r="G107" s="9"/>
    </row>
    <row r="108" spans="1:7" x14ac:dyDescent="0.25">
      <c r="A108">
        <v>106</v>
      </c>
      <c r="B108">
        <v>38.200000000000003</v>
      </c>
      <c r="C108" s="9">
        <f t="shared" si="8"/>
        <v>10.611111111111112</v>
      </c>
      <c r="D108" s="9">
        <f t="shared" si="9"/>
        <v>0.41666666666666785</v>
      </c>
      <c r="E108" s="9">
        <f t="shared" si="10"/>
        <v>952.27777777777771</v>
      </c>
      <c r="F108" s="9">
        <f t="shared" si="11"/>
        <v>32.341509433962258</v>
      </c>
      <c r="G108" s="9"/>
    </row>
    <row r="109" spans="1:7" x14ac:dyDescent="0.25">
      <c r="A109">
        <v>107</v>
      </c>
      <c r="B109">
        <v>38.9</v>
      </c>
      <c r="C109" s="9">
        <f t="shared" si="8"/>
        <v>10.805555555555555</v>
      </c>
      <c r="D109" s="9">
        <f t="shared" si="9"/>
        <v>0.19444444444444287</v>
      </c>
      <c r="E109" s="9">
        <f t="shared" si="10"/>
        <v>962.98611111111097</v>
      </c>
      <c r="F109" s="9">
        <f t="shared" si="11"/>
        <v>32.399532710280369</v>
      </c>
      <c r="G109" s="9"/>
    </row>
    <row r="110" spans="1:7" x14ac:dyDescent="0.25">
      <c r="A110">
        <v>108</v>
      </c>
      <c r="B110">
        <v>40.299999999999997</v>
      </c>
      <c r="C110" s="9">
        <f t="shared" si="8"/>
        <v>11.194444444444443</v>
      </c>
      <c r="D110" s="9">
        <f t="shared" si="9"/>
        <v>0.38888888888888751</v>
      </c>
      <c r="E110" s="9">
        <f t="shared" si="10"/>
        <v>973.98611111111097</v>
      </c>
      <c r="F110" s="9">
        <f t="shared" si="11"/>
        <v>32.466203703703705</v>
      </c>
      <c r="G110" s="9"/>
    </row>
    <row r="111" spans="1:7" x14ac:dyDescent="0.25">
      <c r="A111">
        <v>109</v>
      </c>
      <c r="B111">
        <v>41.8</v>
      </c>
      <c r="C111" s="9">
        <f t="shared" si="8"/>
        <v>11.611111111111111</v>
      </c>
      <c r="D111" s="9">
        <f t="shared" si="9"/>
        <v>0.41666666666666785</v>
      </c>
      <c r="E111" s="9">
        <f t="shared" si="10"/>
        <v>985.3888888888888</v>
      </c>
      <c r="F111" s="9">
        <f t="shared" si="11"/>
        <v>32.544954128440359</v>
      </c>
      <c r="G111" s="9"/>
    </row>
    <row r="112" spans="1:7" x14ac:dyDescent="0.25">
      <c r="A112">
        <v>110</v>
      </c>
      <c r="B112">
        <v>40.299999999999997</v>
      </c>
      <c r="C112" s="9">
        <f t="shared" si="8"/>
        <v>11.194444444444443</v>
      </c>
      <c r="D112" s="9">
        <f t="shared" si="9"/>
        <v>-0.41666666666666785</v>
      </c>
      <c r="E112" s="9">
        <f t="shared" si="10"/>
        <v>996.79166666666652</v>
      </c>
      <c r="F112" s="9">
        <f t="shared" si="11"/>
        <v>32.622272727272723</v>
      </c>
      <c r="G112" s="9"/>
    </row>
    <row r="113" spans="1:7" x14ac:dyDescent="0.25">
      <c r="A113">
        <v>111</v>
      </c>
      <c r="B113">
        <v>40.299999999999997</v>
      </c>
      <c r="C113" s="9">
        <f t="shared" si="8"/>
        <v>11.194444444444443</v>
      </c>
      <c r="D113" s="9">
        <f t="shared" si="9"/>
        <v>0</v>
      </c>
      <c r="E113" s="9">
        <f t="shared" si="10"/>
        <v>1007.986111111111</v>
      </c>
      <c r="F113" s="9">
        <f t="shared" si="11"/>
        <v>32.691441441441434</v>
      </c>
      <c r="G113" s="9"/>
    </row>
    <row r="114" spans="1:7" x14ac:dyDescent="0.25">
      <c r="A114">
        <v>112</v>
      </c>
      <c r="B114">
        <v>43.2</v>
      </c>
      <c r="C114" s="9">
        <f t="shared" si="8"/>
        <v>12</v>
      </c>
      <c r="D114" s="9">
        <f t="shared" si="9"/>
        <v>0.80555555555555713</v>
      </c>
      <c r="E114" s="9">
        <f t="shared" si="10"/>
        <v>1019.5833333333333</v>
      </c>
      <c r="F114" s="9">
        <f t="shared" si="11"/>
        <v>32.772321428571431</v>
      </c>
      <c r="G114" s="9"/>
    </row>
    <row r="115" spans="1:7" x14ac:dyDescent="0.25">
      <c r="A115">
        <v>113</v>
      </c>
      <c r="B115">
        <v>46.1</v>
      </c>
      <c r="C115" s="9">
        <f t="shared" si="8"/>
        <v>12.805555555555555</v>
      </c>
      <c r="D115" s="9">
        <f t="shared" si="9"/>
        <v>0.80555555555555536</v>
      </c>
      <c r="E115" s="9">
        <f t="shared" si="10"/>
        <v>1031.9861111111111</v>
      </c>
      <c r="F115" s="9">
        <f t="shared" si="11"/>
        <v>32.877433628318585</v>
      </c>
      <c r="G115" s="9"/>
    </row>
    <row r="116" spans="1:7" x14ac:dyDescent="0.25">
      <c r="A116">
        <v>114</v>
      </c>
      <c r="B116">
        <v>50.4</v>
      </c>
      <c r="C116" s="9">
        <f t="shared" si="8"/>
        <v>14</v>
      </c>
      <c r="D116" s="9">
        <f t="shared" si="9"/>
        <v>1.1944444444444446</v>
      </c>
      <c r="E116" s="9">
        <f t="shared" si="10"/>
        <v>1045.3888888888889</v>
      </c>
      <c r="F116" s="9">
        <f t="shared" si="11"/>
        <v>33.012280701754385</v>
      </c>
      <c r="G116" s="9"/>
    </row>
    <row r="117" spans="1:7" x14ac:dyDescent="0.25">
      <c r="A117">
        <v>115</v>
      </c>
      <c r="B117">
        <v>54.7</v>
      </c>
      <c r="C117" s="9">
        <f t="shared" si="8"/>
        <v>15.194444444444445</v>
      </c>
      <c r="D117" s="9">
        <f t="shared" si="9"/>
        <v>1.1944444444444446</v>
      </c>
      <c r="E117" s="9">
        <f t="shared" si="10"/>
        <v>1059.9861111111111</v>
      </c>
      <c r="F117" s="9">
        <f t="shared" si="11"/>
        <v>33.182173913043478</v>
      </c>
      <c r="G117" s="9"/>
    </row>
    <row r="118" spans="1:7" x14ac:dyDescent="0.25">
      <c r="A118">
        <v>116</v>
      </c>
      <c r="B118">
        <v>59</v>
      </c>
      <c r="C118" s="9">
        <f t="shared" si="8"/>
        <v>16.388888888888889</v>
      </c>
      <c r="D118" s="9">
        <f t="shared" si="9"/>
        <v>1.1944444444444446</v>
      </c>
      <c r="E118" s="9">
        <f t="shared" si="10"/>
        <v>1075.7777777777776</v>
      </c>
      <c r="F118" s="9">
        <f t="shared" si="11"/>
        <v>33.38620689655172</v>
      </c>
      <c r="G118" s="9"/>
    </row>
    <row r="119" spans="1:7" x14ac:dyDescent="0.25">
      <c r="A119">
        <v>117</v>
      </c>
      <c r="B119">
        <v>62.6</v>
      </c>
      <c r="C119" s="9">
        <f t="shared" si="8"/>
        <v>17.388888888888889</v>
      </c>
      <c r="D119" s="9">
        <f t="shared" si="9"/>
        <v>1</v>
      </c>
      <c r="E119" s="9">
        <f t="shared" si="10"/>
        <v>1092.6666666666665</v>
      </c>
      <c r="F119" s="9">
        <f t="shared" si="11"/>
        <v>33.620512820512822</v>
      </c>
      <c r="G119" s="9"/>
    </row>
    <row r="120" spans="1:7" x14ac:dyDescent="0.25">
      <c r="A120">
        <v>118</v>
      </c>
      <c r="B120">
        <v>66.2</v>
      </c>
      <c r="C120" s="9">
        <f t="shared" si="8"/>
        <v>18.388888888888889</v>
      </c>
      <c r="D120" s="9">
        <f t="shared" si="9"/>
        <v>1</v>
      </c>
      <c r="E120" s="9">
        <f t="shared" si="10"/>
        <v>1110.5555555555554</v>
      </c>
      <c r="F120" s="9">
        <f t="shared" si="11"/>
        <v>33.881355932203391</v>
      </c>
      <c r="G120" s="9"/>
    </row>
    <row r="121" spans="1:7" x14ac:dyDescent="0.25">
      <c r="A121">
        <v>119</v>
      </c>
      <c r="B121">
        <v>69.099999999999994</v>
      </c>
      <c r="C121" s="9">
        <f t="shared" si="8"/>
        <v>19.194444444444443</v>
      </c>
      <c r="D121" s="9">
        <f t="shared" si="9"/>
        <v>0.80555555555555358</v>
      </c>
      <c r="E121" s="9">
        <f t="shared" si="10"/>
        <v>1129.3472222222222</v>
      </c>
      <c r="F121" s="9">
        <f t="shared" si="11"/>
        <v>34.16512605042017</v>
      </c>
      <c r="G121" s="9"/>
    </row>
    <row r="122" spans="1:7" x14ac:dyDescent="0.25">
      <c r="A122">
        <v>120</v>
      </c>
      <c r="B122">
        <v>73.400000000000006</v>
      </c>
      <c r="C122" s="9">
        <f t="shared" si="8"/>
        <v>20.388888888888889</v>
      </c>
      <c r="D122" s="9">
        <f t="shared" si="9"/>
        <v>1.1944444444444464</v>
      </c>
      <c r="E122" s="9">
        <f t="shared" si="10"/>
        <v>1149.1388888888887</v>
      </c>
      <c r="F122" s="9">
        <f t="shared" si="11"/>
        <v>34.474166666666662</v>
      </c>
      <c r="G122" s="9"/>
    </row>
    <row r="123" spans="1:7" x14ac:dyDescent="0.25">
      <c r="A123">
        <v>121</v>
      </c>
      <c r="B123">
        <v>77</v>
      </c>
      <c r="C123" s="9">
        <f t="shared" si="8"/>
        <v>21.388888888888889</v>
      </c>
      <c r="D123" s="9">
        <f t="shared" si="9"/>
        <v>1</v>
      </c>
      <c r="E123" s="9">
        <f t="shared" si="10"/>
        <v>1170.0277777777776</v>
      </c>
      <c r="F123" s="9">
        <f t="shared" si="11"/>
        <v>34.81074380165289</v>
      </c>
      <c r="G123" s="9"/>
    </row>
    <row r="124" spans="1:7" x14ac:dyDescent="0.25">
      <c r="A124">
        <v>122</v>
      </c>
      <c r="B124">
        <v>79.2</v>
      </c>
      <c r="C124" s="9">
        <f t="shared" si="8"/>
        <v>22</v>
      </c>
      <c r="D124" s="9">
        <f t="shared" si="9"/>
        <v>0.61111111111111072</v>
      </c>
      <c r="E124" s="9">
        <f t="shared" si="10"/>
        <v>1191.7222222222222</v>
      </c>
      <c r="F124" s="9">
        <f t="shared" si="11"/>
        <v>35.165573770491804</v>
      </c>
      <c r="G124" s="9"/>
    </row>
    <row r="125" spans="1:7" x14ac:dyDescent="0.25">
      <c r="A125">
        <v>123</v>
      </c>
      <c r="B125">
        <v>79.2</v>
      </c>
      <c r="C125" s="9">
        <f t="shared" si="8"/>
        <v>22</v>
      </c>
      <c r="D125" s="9">
        <f t="shared" si="9"/>
        <v>0</v>
      </c>
      <c r="E125" s="9">
        <f t="shared" si="10"/>
        <v>1213.7222222222222</v>
      </c>
      <c r="F125" s="9">
        <f t="shared" si="11"/>
        <v>35.523577235772358</v>
      </c>
      <c r="G125" s="9"/>
    </row>
    <row r="126" spans="1:7" x14ac:dyDescent="0.25">
      <c r="A126">
        <v>124</v>
      </c>
      <c r="B126">
        <v>80.599999999999994</v>
      </c>
      <c r="C126" s="9">
        <f t="shared" si="8"/>
        <v>22.388888888888886</v>
      </c>
      <c r="D126" s="9">
        <f t="shared" si="9"/>
        <v>0.38888888888888573</v>
      </c>
      <c r="E126" s="9">
        <f t="shared" si="10"/>
        <v>1235.9166666666665</v>
      </c>
      <c r="F126" s="9">
        <f t="shared" si="11"/>
        <v>35.88145161290322</v>
      </c>
      <c r="G126" s="9"/>
    </row>
    <row r="127" spans="1:7" x14ac:dyDescent="0.25">
      <c r="A127">
        <v>125</v>
      </c>
      <c r="B127">
        <v>79.900000000000006</v>
      </c>
      <c r="C127" s="9">
        <f t="shared" si="8"/>
        <v>22.194444444444446</v>
      </c>
      <c r="D127" s="9">
        <f t="shared" si="9"/>
        <v>-0.19444444444443931</v>
      </c>
      <c r="E127" s="9">
        <f t="shared" si="10"/>
        <v>1258.2083333333333</v>
      </c>
      <c r="F127" s="9">
        <f t="shared" si="11"/>
        <v>36.236399999999996</v>
      </c>
      <c r="G127" s="9"/>
    </row>
    <row r="128" spans="1:7" x14ac:dyDescent="0.25">
      <c r="A128">
        <v>126</v>
      </c>
      <c r="B128">
        <v>79.2</v>
      </c>
      <c r="C128" s="9">
        <f t="shared" si="8"/>
        <v>22</v>
      </c>
      <c r="D128" s="9">
        <f t="shared" si="9"/>
        <v>-0.19444444444444642</v>
      </c>
      <c r="E128" s="9">
        <f t="shared" si="10"/>
        <v>1280.3055555555554</v>
      </c>
      <c r="F128" s="9">
        <f t="shared" si="11"/>
        <v>36.580158730158729</v>
      </c>
      <c r="G128" s="9"/>
    </row>
    <row r="129" spans="1:7" x14ac:dyDescent="0.25">
      <c r="A129">
        <v>127</v>
      </c>
      <c r="B129">
        <v>77.8</v>
      </c>
      <c r="C129" s="9">
        <f t="shared" si="8"/>
        <v>21.611111111111111</v>
      </c>
      <c r="D129" s="9">
        <f t="shared" si="9"/>
        <v>-0.38888888888888928</v>
      </c>
      <c r="E129" s="9">
        <f t="shared" si="10"/>
        <v>1302.1111111111111</v>
      </c>
      <c r="F129" s="9">
        <f t="shared" si="11"/>
        <v>36.910236220472441</v>
      </c>
      <c r="G129" s="9"/>
    </row>
    <row r="130" spans="1:7" x14ac:dyDescent="0.25">
      <c r="A130">
        <v>128</v>
      </c>
      <c r="B130">
        <v>77.8</v>
      </c>
      <c r="C130" s="9">
        <f t="shared" si="8"/>
        <v>21.611111111111111</v>
      </c>
      <c r="D130" s="9">
        <f t="shared" si="9"/>
        <v>0</v>
      </c>
      <c r="E130" s="9">
        <f t="shared" si="10"/>
        <v>1323.7222222222222</v>
      </c>
      <c r="F130" s="9">
        <f t="shared" si="11"/>
        <v>37.229687499999997</v>
      </c>
      <c r="G130" s="9"/>
    </row>
    <row r="131" spans="1:7" x14ac:dyDescent="0.25">
      <c r="A131">
        <v>129</v>
      </c>
      <c r="B131">
        <v>77</v>
      </c>
      <c r="C131" s="9">
        <f t="shared" si="8"/>
        <v>21.388888888888889</v>
      </c>
      <c r="D131" s="9">
        <f t="shared" si="9"/>
        <v>-0.22222222222222143</v>
      </c>
      <c r="E131" s="9">
        <f t="shared" si="10"/>
        <v>1345.2222222222222</v>
      </c>
      <c r="F131" s="9">
        <f t="shared" si="11"/>
        <v>37.541085271317833</v>
      </c>
      <c r="G131" s="9"/>
    </row>
    <row r="132" spans="1:7" x14ac:dyDescent="0.25">
      <c r="A132">
        <v>130</v>
      </c>
      <c r="B132">
        <v>78.5</v>
      </c>
      <c r="C132" s="9">
        <f t="shared" si="8"/>
        <v>21.805555555555554</v>
      </c>
      <c r="D132" s="9">
        <f t="shared" si="9"/>
        <v>0.4166666666666643</v>
      </c>
      <c r="E132" s="9">
        <f t="shared" si="10"/>
        <v>1366.8194444444443</v>
      </c>
      <c r="F132" s="9">
        <f t="shared" si="11"/>
        <v>37.850384615384613</v>
      </c>
      <c r="G132" s="9"/>
    </row>
    <row r="133" spans="1:7" x14ac:dyDescent="0.25">
      <c r="A133">
        <v>131</v>
      </c>
      <c r="B133">
        <v>79.2</v>
      </c>
      <c r="C133" s="9">
        <f t="shared" si="8"/>
        <v>22</v>
      </c>
      <c r="D133" s="9">
        <f t="shared" si="9"/>
        <v>0.19444444444444642</v>
      </c>
      <c r="E133" s="9">
        <f t="shared" si="10"/>
        <v>1388.7222222222222</v>
      </c>
      <c r="F133" s="9">
        <f t="shared" si="11"/>
        <v>38.163358778625955</v>
      </c>
      <c r="G133" s="9"/>
    </row>
    <row r="134" spans="1:7" x14ac:dyDescent="0.25">
      <c r="A134">
        <v>132</v>
      </c>
      <c r="B134">
        <v>81.400000000000006</v>
      </c>
      <c r="C134" s="9">
        <f t="shared" ref="C134:C197" si="12">B134/3.6</f>
        <v>22.611111111111111</v>
      </c>
      <c r="D134" s="9">
        <f t="shared" ref="D134:D197" si="13">(C134-C133)/(A134-A133)</f>
        <v>0.61111111111111072</v>
      </c>
      <c r="E134" s="9">
        <f t="shared" ref="E134:E197" si="14">E133+C133*(A134-A133)+(C134-C133)*(A134-A133)/2</f>
        <v>1411.0277777777778</v>
      </c>
      <c r="F134" s="9">
        <f t="shared" ref="F134:F197" si="15">E134/A134*3.6</f>
        <v>38.482575757575759</v>
      </c>
      <c r="G134" s="9"/>
    </row>
    <row r="135" spans="1:7" x14ac:dyDescent="0.25">
      <c r="A135">
        <v>133</v>
      </c>
      <c r="B135">
        <v>82.1</v>
      </c>
      <c r="C135" s="9">
        <f t="shared" si="12"/>
        <v>22.805555555555554</v>
      </c>
      <c r="D135" s="9">
        <f t="shared" si="13"/>
        <v>0.19444444444444287</v>
      </c>
      <c r="E135" s="9">
        <f t="shared" si="14"/>
        <v>1433.7361111111111</v>
      </c>
      <c r="F135" s="9">
        <f t="shared" si="15"/>
        <v>38.807894736842101</v>
      </c>
      <c r="G135" s="9"/>
    </row>
    <row r="136" spans="1:7" x14ac:dyDescent="0.25">
      <c r="A136">
        <v>134</v>
      </c>
      <c r="B136">
        <v>83.5</v>
      </c>
      <c r="C136" s="9">
        <f t="shared" si="12"/>
        <v>23.194444444444443</v>
      </c>
      <c r="D136" s="9">
        <f t="shared" si="13"/>
        <v>0.38888888888888928</v>
      </c>
      <c r="E136" s="9">
        <f t="shared" si="14"/>
        <v>1456.7361111111111</v>
      </c>
      <c r="F136" s="9">
        <f t="shared" si="15"/>
        <v>39.136194029850742</v>
      </c>
      <c r="G136" s="9"/>
    </row>
    <row r="137" spans="1:7" x14ac:dyDescent="0.25">
      <c r="A137">
        <v>135</v>
      </c>
      <c r="B137">
        <v>84.2</v>
      </c>
      <c r="C137" s="9">
        <f t="shared" si="12"/>
        <v>23.388888888888889</v>
      </c>
      <c r="D137" s="9">
        <f t="shared" si="13"/>
        <v>0.19444444444444642</v>
      </c>
      <c r="E137" s="9">
        <f t="shared" si="14"/>
        <v>1480.0277777777776</v>
      </c>
      <c r="F137" s="9">
        <f t="shared" si="15"/>
        <v>39.4674074074074</v>
      </c>
      <c r="G137" s="9"/>
    </row>
    <row r="138" spans="1:7" x14ac:dyDescent="0.25">
      <c r="A138">
        <v>136</v>
      </c>
      <c r="B138">
        <v>84.2</v>
      </c>
      <c r="C138" s="9">
        <f t="shared" si="12"/>
        <v>23.388888888888889</v>
      </c>
      <c r="D138" s="9">
        <f t="shared" si="13"/>
        <v>0</v>
      </c>
      <c r="E138" s="9">
        <f t="shared" si="14"/>
        <v>1503.4166666666665</v>
      </c>
      <c r="F138" s="9">
        <f t="shared" si="15"/>
        <v>39.796323529411758</v>
      </c>
      <c r="G138" s="9"/>
    </row>
    <row r="139" spans="1:7" x14ac:dyDescent="0.25">
      <c r="A139">
        <v>137</v>
      </c>
      <c r="B139">
        <v>81.400000000000006</v>
      </c>
      <c r="C139" s="9">
        <f t="shared" si="12"/>
        <v>22.611111111111111</v>
      </c>
      <c r="D139" s="9">
        <f t="shared" si="13"/>
        <v>-0.77777777777777857</v>
      </c>
      <c r="E139" s="9">
        <f t="shared" si="14"/>
        <v>1526.4166666666665</v>
      </c>
      <c r="F139" s="9">
        <f t="shared" si="15"/>
        <v>40.110218978102189</v>
      </c>
      <c r="G139" s="9"/>
    </row>
    <row r="140" spans="1:7" x14ac:dyDescent="0.25">
      <c r="A140">
        <v>138</v>
      </c>
      <c r="B140">
        <v>79.900000000000006</v>
      </c>
      <c r="C140" s="9">
        <f t="shared" si="12"/>
        <v>22.194444444444446</v>
      </c>
      <c r="D140" s="9">
        <f t="shared" si="13"/>
        <v>-0.4166666666666643</v>
      </c>
      <c r="E140" s="9">
        <f t="shared" si="14"/>
        <v>1548.8194444444443</v>
      </c>
      <c r="F140" s="9">
        <f t="shared" si="15"/>
        <v>40.403985507246375</v>
      </c>
      <c r="G140" s="9"/>
    </row>
    <row r="141" spans="1:7" x14ac:dyDescent="0.25">
      <c r="A141">
        <v>139</v>
      </c>
      <c r="B141">
        <v>78.5</v>
      </c>
      <c r="C141" s="9">
        <f t="shared" si="12"/>
        <v>21.805555555555554</v>
      </c>
      <c r="D141" s="9">
        <f t="shared" si="13"/>
        <v>-0.38888888888889284</v>
      </c>
      <c r="E141" s="9">
        <f t="shared" si="14"/>
        <v>1570.8194444444443</v>
      </c>
      <c r="F141" s="9">
        <f t="shared" si="15"/>
        <v>40.683093525179856</v>
      </c>
      <c r="G141" s="9"/>
    </row>
    <row r="142" spans="1:7" x14ac:dyDescent="0.25">
      <c r="A142">
        <v>140</v>
      </c>
      <c r="B142">
        <v>77.8</v>
      </c>
      <c r="C142" s="9">
        <f t="shared" si="12"/>
        <v>21.611111111111111</v>
      </c>
      <c r="D142" s="9">
        <f t="shared" si="13"/>
        <v>-0.19444444444444287</v>
      </c>
      <c r="E142" s="9">
        <f t="shared" si="14"/>
        <v>1592.5277777777778</v>
      </c>
      <c r="F142" s="9">
        <f t="shared" si="15"/>
        <v>40.950714285714291</v>
      </c>
      <c r="G142" s="9"/>
    </row>
    <row r="143" spans="1:7" x14ac:dyDescent="0.25">
      <c r="A143">
        <v>141</v>
      </c>
      <c r="B143">
        <v>79.900000000000006</v>
      </c>
      <c r="C143" s="9">
        <f t="shared" si="12"/>
        <v>22.194444444444446</v>
      </c>
      <c r="D143" s="9">
        <f t="shared" si="13"/>
        <v>0.5833333333333357</v>
      </c>
      <c r="E143" s="9">
        <f t="shared" si="14"/>
        <v>1614.4305555555557</v>
      </c>
      <c r="F143" s="9">
        <f t="shared" si="15"/>
        <v>41.219503546099297</v>
      </c>
      <c r="G143" s="9"/>
    </row>
    <row r="144" spans="1:7" x14ac:dyDescent="0.25">
      <c r="A144">
        <v>142</v>
      </c>
      <c r="B144">
        <v>81.400000000000006</v>
      </c>
      <c r="C144" s="9">
        <f t="shared" si="12"/>
        <v>22.611111111111111</v>
      </c>
      <c r="D144" s="9">
        <f t="shared" si="13"/>
        <v>0.4166666666666643</v>
      </c>
      <c r="E144" s="9">
        <f t="shared" si="14"/>
        <v>1636.8333333333333</v>
      </c>
      <c r="F144" s="9">
        <f t="shared" si="15"/>
        <v>41.497183098591549</v>
      </c>
      <c r="G144" s="9"/>
    </row>
    <row r="145" spans="1:7" x14ac:dyDescent="0.25">
      <c r="A145">
        <v>143</v>
      </c>
      <c r="B145">
        <v>83.5</v>
      </c>
      <c r="C145" s="9">
        <f t="shared" si="12"/>
        <v>23.194444444444443</v>
      </c>
      <c r="D145" s="9">
        <f t="shared" si="13"/>
        <v>0.58333333333333215</v>
      </c>
      <c r="E145" s="9">
        <f t="shared" si="14"/>
        <v>1659.7361111111111</v>
      </c>
      <c r="F145" s="9">
        <f t="shared" si="15"/>
        <v>41.783566433566435</v>
      </c>
      <c r="G145" s="9"/>
    </row>
    <row r="146" spans="1:7" x14ac:dyDescent="0.25">
      <c r="A146">
        <v>144</v>
      </c>
      <c r="B146">
        <v>86.4</v>
      </c>
      <c r="C146" s="9">
        <f t="shared" si="12"/>
        <v>24</v>
      </c>
      <c r="D146" s="9">
        <f t="shared" si="13"/>
        <v>0.80555555555555713</v>
      </c>
      <c r="E146" s="9">
        <f t="shared" si="14"/>
        <v>1683.3333333333333</v>
      </c>
      <c r="F146" s="9">
        <f t="shared" si="15"/>
        <v>42.083333333333336</v>
      </c>
      <c r="G146" s="9"/>
    </row>
    <row r="147" spans="1:7" x14ac:dyDescent="0.25">
      <c r="A147">
        <v>145</v>
      </c>
      <c r="B147">
        <v>87.8</v>
      </c>
      <c r="C147" s="9">
        <f t="shared" si="12"/>
        <v>24.388888888888886</v>
      </c>
      <c r="D147" s="9">
        <f t="shared" si="13"/>
        <v>0.38888888888888573</v>
      </c>
      <c r="E147" s="9">
        <f t="shared" si="14"/>
        <v>1707.5277777777776</v>
      </c>
      <c r="F147" s="9">
        <f t="shared" si="15"/>
        <v>42.393793103448274</v>
      </c>
      <c r="G147" s="9"/>
    </row>
    <row r="148" spans="1:7" x14ac:dyDescent="0.25">
      <c r="A148">
        <v>146</v>
      </c>
      <c r="B148">
        <v>90</v>
      </c>
      <c r="C148" s="9">
        <f t="shared" si="12"/>
        <v>25</v>
      </c>
      <c r="D148" s="9">
        <f t="shared" si="13"/>
        <v>0.61111111111111427</v>
      </c>
      <c r="E148" s="9">
        <f t="shared" si="14"/>
        <v>1732.2222222222222</v>
      </c>
      <c r="F148" s="9">
        <f t="shared" si="15"/>
        <v>42.712328767123289</v>
      </c>
      <c r="G148" s="9"/>
    </row>
    <row r="149" spans="1:7" x14ac:dyDescent="0.25">
      <c r="A149">
        <v>147</v>
      </c>
      <c r="B149">
        <v>92.2</v>
      </c>
      <c r="C149" s="9">
        <f t="shared" si="12"/>
        <v>25.611111111111111</v>
      </c>
      <c r="D149" s="9">
        <f t="shared" si="13"/>
        <v>0.61111111111111072</v>
      </c>
      <c r="E149" s="9">
        <f t="shared" si="14"/>
        <v>1757.5277777777778</v>
      </c>
      <c r="F149" s="9">
        <f t="shared" si="15"/>
        <v>43.041496598639455</v>
      </c>
      <c r="G149" s="9"/>
    </row>
    <row r="150" spans="1:7" x14ac:dyDescent="0.25">
      <c r="A150">
        <v>148</v>
      </c>
      <c r="B150">
        <v>94.3</v>
      </c>
      <c r="C150" s="9">
        <f t="shared" si="12"/>
        <v>26.194444444444443</v>
      </c>
      <c r="D150" s="9">
        <f t="shared" si="13"/>
        <v>0.58333333333333215</v>
      </c>
      <c r="E150" s="9">
        <f t="shared" si="14"/>
        <v>1783.4305555555557</v>
      </c>
      <c r="F150" s="9">
        <f t="shared" si="15"/>
        <v>43.380743243243252</v>
      </c>
      <c r="G150" s="9"/>
    </row>
    <row r="151" spans="1:7" x14ac:dyDescent="0.25">
      <c r="A151">
        <v>149</v>
      </c>
      <c r="B151">
        <v>95.8</v>
      </c>
      <c r="C151" s="9">
        <f t="shared" si="12"/>
        <v>26.611111111111111</v>
      </c>
      <c r="D151" s="9">
        <f t="shared" si="13"/>
        <v>0.41666666666666785</v>
      </c>
      <c r="E151" s="9">
        <f t="shared" si="14"/>
        <v>1809.8333333333333</v>
      </c>
      <c r="F151" s="9">
        <f t="shared" si="15"/>
        <v>43.727516778523494</v>
      </c>
      <c r="G151" s="9"/>
    </row>
    <row r="152" spans="1:7" x14ac:dyDescent="0.25">
      <c r="A152">
        <v>150</v>
      </c>
      <c r="B152">
        <v>97.9</v>
      </c>
      <c r="C152" s="9">
        <f t="shared" si="12"/>
        <v>27.194444444444446</v>
      </c>
      <c r="D152" s="9">
        <f t="shared" si="13"/>
        <v>0.5833333333333357</v>
      </c>
      <c r="E152" s="9">
        <f t="shared" si="14"/>
        <v>1836.7361111111111</v>
      </c>
      <c r="F152" s="9">
        <f t="shared" si="15"/>
        <v>44.081666666666663</v>
      </c>
      <c r="G152" s="9"/>
    </row>
    <row r="153" spans="1:7" x14ac:dyDescent="0.25">
      <c r="A153">
        <v>151</v>
      </c>
      <c r="B153">
        <v>99.4</v>
      </c>
      <c r="C153" s="9">
        <f t="shared" si="12"/>
        <v>27.611111111111111</v>
      </c>
      <c r="D153" s="9">
        <f t="shared" si="13"/>
        <v>0.4166666666666643</v>
      </c>
      <c r="E153" s="9">
        <f t="shared" si="14"/>
        <v>1864.1388888888887</v>
      </c>
      <c r="F153" s="9">
        <f t="shared" si="15"/>
        <v>44.443046357615891</v>
      </c>
      <c r="G153" s="9"/>
    </row>
    <row r="154" spans="1:7" x14ac:dyDescent="0.25">
      <c r="A154">
        <v>152</v>
      </c>
      <c r="B154">
        <v>101.5</v>
      </c>
      <c r="C154" s="9">
        <f t="shared" si="12"/>
        <v>28.194444444444443</v>
      </c>
      <c r="D154" s="9">
        <f t="shared" si="13"/>
        <v>0.58333333333333215</v>
      </c>
      <c r="E154" s="9">
        <f t="shared" si="14"/>
        <v>1892.0416666666665</v>
      </c>
      <c r="F154" s="9">
        <f t="shared" si="15"/>
        <v>44.811513157894737</v>
      </c>
      <c r="G154" s="9"/>
    </row>
    <row r="155" spans="1:7" x14ac:dyDescent="0.25">
      <c r="A155">
        <v>153</v>
      </c>
      <c r="B155">
        <v>103</v>
      </c>
      <c r="C155" s="9">
        <f t="shared" si="12"/>
        <v>28.611111111111111</v>
      </c>
      <c r="D155" s="9">
        <f t="shared" si="13"/>
        <v>0.41666666666666785</v>
      </c>
      <c r="E155" s="9">
        <f t="shared" si="14"/>
        <v>1920.4444444444441</v>
      </c>
      <c r="F155" s="9">
        <f t="shared" si="15"/>
        <v>45.186928104575159</v>
      </c>
      <c r="G155" s="9"/>
    </row>
    <row r="156" spans="1:7" x14ac:dyDescent="0.25">
      <c r="A156">
        <v>154</v>
      </c>
      <c r="B156">
        <v>103</v>
      </c>
      <c r="C156" s="9">
        <f t="shared" si="12"/>
        <v>28.611111111111111</v>
      </c>
      <c r="D156" s="9">
        <f t="shared" si="13"/>
        <v>0</v>
      </c>
      <c r="E156" s="9">
        <f t="shared" si="14"/>
        <v>1949.0555555555552</v>
      </c>
      <c r="F156" s="9">
        <f t="shared" si="15"/>
        <v>45.562337662337654</v>
      </c>
      <c r="G156" s="9"/>
    </row>
    <row r="157" spans="1:7" x14ac:dyDescent="0.25">
      <c r="A157">
        <v>155</v>
      </c>
      <c r="B157">
        <v>101.5</v>
      </c>
      <c r="C157" s="9">
        <f t="shared" si="12"/>
        <v>28.194444444444443</v>
      </c>
      <c r="D157" s="9">
        <f t="shared" si="13"/>
        <v>-0.41666666666666785</v>
      </c>
      <c r="E157" s="9">
        <f t="shared" si="14"/>
        <v>1977.458333333333</v>
      </c>
      <c r="F157" s="9">
        <f t="shared" si="15"/>
        <v>45.928064516129027</v>
      </c>
      <c r="G157" s="9"/>
    </row>
    <row r="158" spans="1:7" x14ac:dyDescent="0.25">
      <c r="A158">
        <v>156</v>
      </c>
      <c r="B158">
        <v>97.2</v>
      </c>
      <c r="C158" s="9">
        <f t="shared" si="12"/>
        <v>27</v>
      </c>
      <c r="D158" s="9">
        <f t="shared" si="13"/>
        <v>-1.1944444444444429</v>
      </c>
      <c r="E158" s="9">
        <f t="shared" si="14"/>
        <v>2005.0555555555552</v>
      </c>
      <c r="F158" s="9">
        <f t="shared" si="15"/>
        <v>46.270512820512813</v>
      </c>
      <c r="G158" s="9"/>
    </row>
    <row r="159" spans="1:7" x14ac:dyDescent="0.25">
      <c r="A159">
        <v>157</v>
      </c>
      <c r="B159">
        <v>94.3</v>
      </c>
      <c r="C159" s="9">
        <f t="shared" si="12"/>
        <v>26.194444444444443</v>
      </c>
      <c r="D159" s="9">
        <f t="shared" si="13"/>
        <v>-0.80555555555555713</v>
      </c>
      <c r="E159" s="9">
        <f t="shared" si="14"/>
        <v>2031.6527777777774</v>
      </c>
      <c r="F159" s="9">
        <f t="shared" si="15"/>
        <v>46.585668789808913</v>
      </c>
      <c r="G159" s="9"/>
    </row>
    <row r="160" spans="1:7" x14ac:dyDescent="0.25">
      <c r="A160">
        <v>158</v>
      </c>
      <c r="B160">
        <v>92.9</v>
      </c>
      <c r="C160" s="9">
        <f t="shared" si="12"/>
        <v>25.805555555555557</v>
      </c>
      <c r="D160" s="9">
        <f t="shared" si="13"/>
        <v>-0.38888888888888573</v>
      </c>
      <c r="E160" s="9">
        <f t="shared" si="14"/>
        <v>2057.6527777777774</v>
      </c>
      <c r="F160" s="9">
        <f t="shared" si="15"/>
        <v>46.883227848101257</v>
      </c>
      <c r="G160" s="9"/>
    </row>
    <row r="161" spans="1:7" x14ac:dyDescent="0.25">
      <c r="A161">
        <v>159</v>
      </c>
      <c r="B161">
        <v>91.4</v>
      </c>
      <c r="C161" s="9">
        <f t="shared" si="12"/>
        <v>25.388888888888889</v>
      </c>
      <c r="D161" s="9">
        <f t="shared" si="13"/>
        <v>-0.41666666666666785</v>
      </c>
      <c r="E161" s="9">
        <f t="shared" si="14"/>
        <v>2083.2499999999995</v>
      </c>
      <c r="F161" s="9">
        <f t="shared" si="15"/>
        <v>47.167924528301874</v>
      </c>
      <c r="G161" s="9"/>
    </row>
    <row r="162" spans="1:7" x14ac:dyDescent="0.25">
      <c r="A162">
        <v>160</v>
      </c>
      <c r="B162">
        <v>92.2</v>
      </c>
      <c r="C162" s="9">
        <f t="shared" si="12"/>
        <v>25.611111111111111</v>
      </c>
      <c r="D162" s="9">
        <f t="shared" si="13"/>
        <v>0.22222222222222143</v>
      </c>
      <c r="E162" s="9">
        <f t="shared" si="14"/>
        <v>2108.7499999999995</v>
      </c>
      <c r="F162" s="9">
        <f t="shared" si="15"/>
        <v>47.446874999999991</v>
      </c>
      <c r="G162" s="9"/>
    </row>
    <row r="163" spans="1:7" x14ac:dyDescent="0.25">
      <c r="A163">
        <v>161</v>
      </c>
      <c r="B163">
        <v>93.6</v>
      </c>
      <c r="C163" s="9">
        <f t="shared" si="12"/>
        <v>25.999999999999996</v>
      </c>
      <c r="D163" s="9">
        <f t="shared" si="13"/>
        <v>0.38888888888888573</v>
      </c>
      <c r="E163" s="9">
        <f t="shared" si="14"/>
        <v>2134.5555555555552</v>
      </c>
      <c r="F163" s="9">
        <f t="shared" si="15"/>
        <v>47.729192546583846</v>
      </c>
      <c r="G163" s="9"/>
    </row>
    <row r="164" spans="1:7" x14ac:dyDescent="0.25">
      <c r="A164">
        <v>162</v>
      </c>
      <c r="B164">
        <v>95</v>
      </c>
      <c r="C164" s="9">
        <f t="shared" si="12"/>
        <v>26.388888888888889</v>
      </c>
      <c r="D164" s="9">
        <f t="shared" si="13"/>
        <v>0.38888888888889284</v>
      </c>
      <c r="E164" s="9">
        <f t="shared" si="14"/>
        <v>2160.7499999999995</v>
      </c>
      <c r="F164" s="9">
        <f t="shared" si="15"/>
        <v>48.016666666666659</v>
      </c>
      <c r="G164" s="9"/>
    </row>
    <row r="165" spans="1:7" x14ac:dyDescent="0.25">
      <c r="A165">
        <v>163</v>
      </c>
      <c r="B165">
        <v>96.5</v>
      </c>
      <c r="C165" s="9">
        <f t="shared" si="12"/>
        <v>26.805555555555554</v>
      </c>
      <c r="D165" s="9">
        <f t="shared" si="13"/>
        <v>0.4166666666666643</v>
      </c>
      <c r="E165" s="9">
        <f t="shared" si="14"/>
        <v>2187.3472222222217</v>
      </c>
      <c r="F165" s="9">
        <f t="shared" si="15"/>
        <v>48.309509202453981</v>
      </c>
      <c r="G165" s="9"/>
    </row>
    <row r="166" spans="1:7" x14ac:dyDescent="0.25">
      <c r="A166">
        <v>164</v>
      </c>
      <c r="B166">
        <v>97.9</v>
      </c>
      <c r="C166" s="9">
        <f t="shared" si="12"/>
        <v>27.194444444444446</v>
      </c>
      <c r="D166" s="9">
        <f t="shared" si="13"/>
        <v>0.38888888888889284</v>
      </c>
      <c r="E166" s="9">
        <f t="shared" si="14"/>
        <v>2214.3472222222217</v>
      </c>
      <c r="F166" s="9">
        <f t="shared" si="15"/>
        <v>48.607621951219507</v>
      </c>
      <c r="G166" s="9"/>
    </row>
    <row r="167" spans="1:7" x14ac:dyDescent="0.25">
      <c r="A167">
        <v>165</v>
      </c>
      <c r="B167">
        <v>97.9</v>
      </c>
      <c r="C167" s="9">
        <f t="shared" si="12"/>
        <v>27.194444444444446</v>
      </c>
      <c r="D167" s="9">
        <f t="shared" si="13"/>
        <v>0</v>
      </c>
      <c r="E167" s="9">
        <f t="shared" si="14"/>
        <v>2241.5416666666661</v>
      </c>
      <c r="F167" s="9">
        <f t="shared" si="15"/>
        <v>48.906363636363622</v>
      </c>
      <c r="G167" s="9"/>
    </row>
    <row r="168" spans="1:7" x14ac:dyDescent="0.25">
      <c r="A168">
        <v>166</v>
      </c>
      <c r="B168">
        <v>98.6</v>
      </c>
      <c r="C168" s="9">
        <f t="shared" si="12"/>
        <v>27.388888888888886</v>
      </c>
      <c r="D168" s="9">
        <f t="shared" si="13"/>
        <v>0.19444444444443931</v>
      </c>
      <c r="E168" s="9">
        <f t="shared" si="14"/>
        <v>2268.8333333333326</v>
      </c>
      <c r="F168" s="9">
        <f t="shared" si="15"/>
        <v>49.203614457831314</v>
      </c>
      <c r="G168" s="9"/>
    </row>
    <row r="169" spans="1:7" x14ac:dyDescent="0.25">
      <c r="A169">
        <v>167</v>
      </c>
      <c r="B169">
        <v>100.8</v>
      </c>
      <c r="C169" s="9">
        <f t="shared" si="12"/>
        <v>28</v>
      </c>
      <c r="D169" s="9">
        <f t="shared" si="13"/>
        <v>0.61111111111111427</v>
      </c>
      <c r="E169" s="9">
        <f t="shared" si="14"/>
        <v>2296.5277777777769</v>
      </c>
      <c r="F169" s="9">
        <f t="shared" si="15"/>
        <v>49.505988023952078</v>
      </c>
      <c r="G169" s="9"/>
    </row>
    <row r="170" spans="1:7" x14ac:dyDescent="0.25">
      <c r="A170">
        <v>168</v>
      </c>
      <c r="B170">
        <v>100.8</v>
      </c>
      <c r="C170" s="9">
        <f t="shared" si="12"/>
        <v>28</v>
      </c>
      <c r="D170" s="9">
        <f t="shared" si="13"/>
        <v>0</v>
      </c>
      <c r="E170" s="9">
        <f t="shared" si="14"/>
        <v>2324.5277777777769</v>
      </c>
      <c r="F170" s="9">
        <f t="shared" si="15"/>
        <v>49.811309523809513</v>
      </c>
      <c r="G170" s="9"/>
    </row>
    <row r="171" spans="1:7" x14ac:dyDescent="0.25">
      <c r="A171">
        <v>169</v>
      </c>
      <c r="B171">
        <v>102.2</v>
      </c>
      <c r="C171" s="9">
        <f t="shared" si="12"/>
        <v>28.388888888888889</v>
      </c>
      <c r="D171" s="9">
        <f t="shared" si="13"/>
        <v>0.38888888888888928</v>
      </c>
      <c r="E171" s="9">
        <f t="shared" si="14"/>
        <v>2352.7222222222213</v>
      </c>
      <c r="F171" s="9">
        <f t="shared" si="15"/>
        <v>50.117159763313595</v>
      </c>
      <c r="G171" s="9"/>
    </row>
    <row r="172" spans="1:7" x14ac:dyDescent="0.25">
      <c r="A172">
        <v>170</v>
      </c>
      <c r="B172">
        <v>102.2</v>
      </c>
      <c r="C172" s="9">
        <f t="shared" si="12"/>
        <v>28.388888888888889</v>
      </c>
      <c r="D172" s="9">
        <f t="shared" si="13"/>
        <v>0</v>
      </c>
      <c r="E172" s="9">
        <f t="shared" si="14"/>
        <v>2381.1111111111099</v>
      </c>
      <c r="F172" s="9">
        <f t="shared" si="15"/>
        <v>50.423529411764683</v>
      </c>
      <c r="G172" s="9"/>
    </row>
    <row r="173" spans="1:7" x14ac:dyDescent="0.25">
      <c r="A173">
        <v>171</v>
      </c>
      <c r="B173">
        <v>103</v>
      </c>
      <c r="C173" s="9">
        <f t="shared" si="12"/>
        <v>28.611111111111111</v>
      </c>
      <c r="D173" s="9">
        <f t="shared" si="13"/>
        <v>0.22222222222222143</v>
      </c>
      <c r="E173" s="9">
        <f t="shared" si="14"/>
        <v>2409.6111111111099</v>
      </c>
      <c r="F173" s="9">
        <f t="shared" si="15"/>
        <v>50.728654970760211</v>
      </c>
      <c r="G173" s="9"/>
    </row>
    <row r="174" spans="1:7" x14ac:dyDescent="0.25">
      <c r="A174">
        <v>172</v>
      </c>
      <c r="B174">
        <v>103.7</v>
      </c>
      <c r="C174" s="9">
        <f t="shared" si="12"/>
        <v>28.805555555555557</v>
      </c>
      <c r="D174" s="9">
        <f t="shared" si="13"/>
        <v>0.19444444444444642</v>
      </c>
      <c r="E174" s="9">
        <f t="shared" si="14"/>
        <v>2438.3194444444434</v>
      </c>
      <c r="F174" s="9">
        <f t="shared" si="15"/>
        <v>51.034593023255795</v>
      </c>
      <c r="G174" s="9"/>
    </row>
    <row r="175" spans="1:7" x14ac:dyDescent="0.25">
      <c r="A175">
        <v>173</v>
      </c>
      <c r="B175">
        <v>104.8</v>
      </c>
      <c r="C175" s="9">
        <f t="shared" si="12"/>
        <v>29.111111111111111</v>
      </c>
      <c r="D175" s="9">
        <f t="shared" si="13"/>
        <v>0.30555555555555358</v>
      </c>
      <c r="E175" s="9">
        <f t="shared" si="14"/>
        <v>2467.2777777777769</v>
      </c>
      <c r="F175" s="9">
        <f t="shared" si="15"/>
        <v>51.342196531791892</v>
      </c>
      <c r="G175" s="9"/>
    </row>
    <row r="176" spans="1:7" x14ac:dyDescent="0.25">
      <c r="A176">
        <v>174</v>
      </c>
      <c r="B176">
        <v>104.8</v>
      </c>
      <c r="C176" s="9">
        <f t="shared" si="12"/>
        <v>29.111111111111111</v>
      </c>
      <c r="D176" s="9">
        <f t="shared" si="13"/>
        <v>0</v>
      </c>
      <c r="E176" s="9">
        <f t="shared" si="14"/>
        <v>2496.3888888888882</v>
      </c>
      <c r="F176" s="9">
        <f t="shared" si="15"/>
        <v>51.649425287356308</v>
      </c>
      <c r="G176" s="9"/>
    </row>
    <row r="177" spans="1:7" x14ac:dyDescent="0.25">
      <c r="A177">
        <v>175</v>
      </c>
      <c r="B177">
        <v>104.8</v>
      </c>
      <c r="C177" s="9">
        <f t="shared" si="12"/>
        <v>29.111111111111111</v>
      </c>
      <c r="D177" s="9">
        <f t="shared" si="13"/>
        <v>0</v>
      </c>
      <c r="E177" s="9">
        <f t="shared" si="14"/>
        <v>2525.4999999999995</v>
      </c>
      <c r="F177" s="9">
        <f t="shared" si="15"/>
        <v>51.953142857142851</v>
      </c>
      <c r="G177" s="9"/>
    </row>
    <row r="178" spans="1:7" x14ac:dyDescent="0.25">
      <c r="A178">
        <v>176</v>
      </c>
      <c r="B178">
        <v>104.8</v>
      </c>
      <c r="C178" s="9">
        <f t="shared" si="12"/>
        <v>29.111111111111111</v>
      </c>
      <c r="D178" s="9">
        <f t="shared" si="13"/>
        <v>0</v>
      </c>
      <c r="E178" s="9">
        <f t="shared" si="14"/>
        <v>2554.6111111111109</v>
      </c>
      <c r="F178" s="9">
        <f t="shared" si="15"/>
        <v>52.253409090909081</v>
      </c>
      <c r="G178" s="9"/>
    </row>
    <row r="179" spans="1:7" x14ac:dyDescent="0.25">
      <c r="A179">
        <v>177</v>
      </c>
      <c r="B179">
        <v>104.8</v>
      </c>
      <c r="C179" s="9">
        <f t="shared" si="12"/>
        <v>29.111111111111111</v>
      </c>
      <c r="D179" s="9">
        <f t="shared" si="13"/>
        <v>0</v>
      </c>
      <c r="E179" s="9">
        <f t="shared" si="14"/>
        <v>2583.7222222222222</v>
      </c>
      <c r="F179" s="9">
        <f t="shared" si="15"/>
        <v>52.550282485875705</v>
      </c>
      <c r="G179" s="9"/>
    </row>
    <row r="180" spans="1:7" x14ac:dyDescent="0.25">
      <c r="A180">
        <v>178</v>
      </c>
      <c r="B180">
        <v>105.8</v>
      </c>
      <c r="C180" s="9">
        <f t="shared" si="12"/>
        <v>29.388888888888886</v>
      </c>
      <c r="D180" s="9">
        <f t="shared" si="13"/>
        <v>0.27777777777777501</v>
      </c>
      <c r="E180" s="9">
        <f t="shared" si="14"/>
        <v>2612.9722222222222</v>
      </c>
      <c r="F180" s="9">
        <f t="shared" si="15"/>
        <v>52.846629213483148</v>
      </c>
      <c r="G180" s="9"/>
    </row>
    <row r="181" spans="1:7" x14ac:dyDescent="0.25">
      <c r="A181">
        <v>179</v>
      </c>
      <c r="B181">
        <v>107.2</v>
      </c>
      <c r="C181" s="9">
        <f t="shared" si="12"/>
        <v>29.777777777777779</v>
      </c>
      <c r="D181" s="9">
        <f t="shared" si="13"/>
        <v>0.38888888888889284</v>
      </c>
      <c r="E181" s="9">
        <f t="shared" si="14"/>
        <v>2642.5555555555552</v>
      </c>
      <c r="F181" s="9">
        <f t="shared" si="15"/>
        <v>53.146368715083788</v>
      </c>
      <c r="G181" s="9"/>
    </row>
    <row r="182" spans="1:7" x14ac:dyDescent="0.25">
      <c r="A182">
        <v>180</v>
      </c>
      <c r="B182">
        <v>107.7</v>
      </c>
      <c r="C182" s="9">
        <f t="shared" si="12"/>
        <v>29.916666666666668</v>
      </c>
      <c r="D182" s="9">
        <f t="shared" si="13"/>
        <v>0.13888888888888928</v>
      </c>
      <c r="E182" s="9">
        <f t="shared" si="14"/>
        <v>2672.4027777777774</v>
      </c>
      <c r="F182" s="9">
        <f t="shared" si="15"/>
        <v>53.448055555555548</v>
      </c>
      <c r="G182" s="9"/>
    </row>
    <row r="183" spans="1:7" x14ac:dyDescent="0.25">
      <c r="A183">
        <v>181</v>
      </c>
      <c r="B183">
        <v>108.7</v>
      </c>
      <c r="C183" s="9">
        <f t="shared" si="12"/>
        <v>30.194444444444443</v>
      </c>
      <c r="D183" s="9">
        <f t="shared" si="13"/>
        <v>0.27777777777777501</v>
      </c>
      <c r="E183" s="9">
        <f t="shared" si="14"/>
        <v>2702.4583333333326</v>
      </c>
      <c r="F183" s="9">
        <f t="shared" si="15"/>
        <v>53.750552486187836</v>
      </c>
      <c r="G183" s="9"/>
    </row>
    <row r="184" spans="1:7" x14ac:dyDescent="0.25">
      <c r="A184">
        <v>182</v>
      </c>
      <c r="B184">
        <v>109.2</v>
      </c>
      <c r="C184" s="9">
        <f t="shared" si="12"/>
        <v>30.333333333333332</v>
      </c>
      <c r="D184" s="9">
        <f t="shared" si="13"/>
        <v>0.13888888888888928</v>
      </c>
      <c r="E184" s="9">
        <f t="shared" si="14"/>
        <v>2732.7222222222213</v>
      </c>
      <c r="F184" s="9">
        <f t="shared" si="15"/>
        <v>54.053846153846138</v>
      </c>
      <c r="G184" s="9"/>
    </row>
    <row r="185" spans="1:7" x14ac:dyDescent="0.25">
      <c r="A185">
        <v>183</v>
      </c>
      <c r="B185">
        <v>110.2</v>
      </c>
      <c r="C185" s="9">
        <f t="shared" si="12"/>
        <v>30.611111111111111</v>
      </c>
      <c r="D185" s="9">
        <f t="shared" si="13"/>
        <v>0.27777777777777857</v>
      </c>
      <c r="E185" s="9">
        <f t="shared" si="14"/>
        <v>2763.1944444444434</v>
      </c>
      <c r="F185" s="9">
        <f t="shared" si="15"/>
        <v>54.357923497267741</v>
      </c>
      <c r="G185" s="9"/>
    </row>
    <row r="186" spans="1:7" x14ac:dyDescent="0.25">
      <c r="A186">
        <v>184</v>
      </c>
      <c r="B186">
        <v>110.2</v>
      </c>
      <c r="C186" s="9">
        <f t="shared" si="12"/>
        <v>30.611111111111111</v>
      </c>
      <c r="D186" s="9">
        <f t="shared" si="13"/>
        <v>0</v>
      </c>
      <c r="E186" s="9">
        <f t="shared" si="14"/>
        <v>2793.8055555555547</v>
      </c>
      <c r="F186" s="9">
        <f t="shared" si="15"/>
        <v>54.661413043478248</v>
      </c>
      <c r="G186" s="9"/>
    </row>
    <row r="187" spans="1:7" x14ac:dyDescent="0.25">
      <c r="A187">
        <v>185</v>
      </c>
      <c r="B187">
        <v>110.7</v>
      </c>
      <c r="C187" s="9">
        <f t="shared" si="12"/>
        <v>30.75</v>
      </c>
      <c r="D187" s="9">
        <f t="shared" si="13"/>
        <v>0.13888888888888928</v>
      </c>
      <c r="E187" s="9">
        <f t="shared" si="14"/>
        <v>2824.4861111111104</v>
      </c>
      <c r="F187" s="9">
        <f t="shared" si="15"/>
        <v>54.962972972972956</v>
      </c>
      <c r="G187" s="9"/>
    </row>
    <row r="188" spans="1:7" x14ac:dyDescent="0.25">
      <c r="A188">
        <v>186</v>
      </c>
      <c r="B188">
        <v>110.2</v>
      </c>
      <c r="C188" s="9">
        <f t="shared" si="12"/>
        <v>30.611111111111111</v>
      </c>
      <c r="D188" s="9">
        <f t="shared" si="13"/>
        <v>-0.13888888888888928</v>
      </c>
      <c r="E188" s="9">
        <f t="shared" si="14"/>
        <v>2855.1666666666661</v>
      </c>
      <c r="F188" s="9">
        <f t="shared" si="15"/>
        <v>55.261290322580635</v>
      </c>
      <c r="G188" s="9"/>
    </row>
    <row r="189" spans="1:7" x14ac:dyDescent="0.25">
      <c r="A189">
        <v>187</v>
      </c>
      <c r="B189">
        <v>110.2</v>
      </c>
      <c r="C189" s="9">
        <f t="shared" si="12"/>
        <v>30.611111111111111</v>
      </c>
      <c r="D189" s="9">
        <f t="shared" si="13"/>
        <v>0</v>
      </c>
      <c r="E189" s="9">
        <f t="shared" si="14"/>
        <v>2885.7777777777774</v>
      </c>
      <c r="F189" s="9">
        <f t="shared" si="15"/>
        <v>55.555080213903736</v>
      </c>
      <c r="G189" s="9"/>
    </row>
    <row r="190" spans="1:7" x14ac:dyDescent="0.25">
      <c r="A190">
        <v>188</v>
      </c>
      <c r="B190">
        <v>110.2</v>
      </c>
      <c r="C190" s="9">
        <f t="shared" si="12"/>
        <v>30.611111111111111</v>
      </c>
      <c r="D190" s="9">
        <f t="shared" si="13"/>
        <v>0</v>
      </c>
      <c r="E190" s="9">
        <f t="shared" si="14"/>
        <v>2916.3888888888887</v>
      </c>
      <c r="F190" s="9">
        <f t="shared" si="15"/>
        <v>55.845744680851062</v>
      </c>
      <c r="G190" s="9"/>
    </row>
    <row r="191" spans="1:7" x14ac:dyDescent="0.25">
      <c r="A191">
        <v>189</v>
      </c>
      <c r="B191">
        <v>110.2</v>
      </c>
      <c r="C191" s="9">
        <f t="shared" si="12"/>
        <v>30.611111111111111</v>
      </c>
      <c r="D191" s="9">
        <f t="shared" si="13"/>
        <v>0</v>
      </c>
      <c r="E191" s="9">
        <f t="shared" si="14"/>
        <v>2947</v>
      </c>
      <c r="F191" s="9">
        <f t="shared" si="15"/>
        <v>56.13333333333334</v>
      </c>
      <c r="G191" s="9"/>
    </row>
    <row r="192" spans="1:7" x14ac:dyDescent="0.25">
      <c r="A192">
        <v>190</v>
      </c>
      <c r="B192">
        <v>110.7</v>
      </c>
      <c r="C192" s="9">
        <f t="shared" si="12"/>
        <v>30.75</v>
      </c>
      <c r="D192" s="9">
        <f t="shared" si="13"/>
        <v>0.13888888888888928</v>
      </c>
      <c r="E192" s="9">
        <f t="shared" si="14"/>
        <v>2977.6805555555557</v>
      </c>
      <c r="F192" s="9">
        <f t="shared" si="15"/>
        <v>56.419210526315787</v>
      </c>
      <c r="G192" s="9"/>
    </row>
    <row r="193" spans="1:7" x14ac:dyDescent="0.25">
      <c r="A193">
        <v>191</v>
      </c>
      <c r="B193">
        <v>110.7</v>
      </c>
      <c r="C193" s="9">
        <f t="shared" si="12"/>
        <v>30.75</v>
      </c>
      <c r="D193" s="9">
        <f t="shared" si="13"/>
        <v>0</v>
      </c>
      <c r="E193" s="9">
        <f t="shared" si="14"/>
        <v>3008.4305555555557</v>
      </c>
      <c r="F193" s="9">
        <f t="shared" si="15"/>
        <v>56.703403141361257</v>
      </c>
      <c r="G193" s="9"/>
    </row>
    <row r="194" spans="1:7" x14ac:dyDescent="0.25">
      <c r="A194">
        <v>192</v>
      </c>
      <c r="B194">
        <v>110.7</v>
      </c>
      <c r="C194" s="9">
        <f t="shared" si="12"/>
        <v>30.75</v>
      </c>
      <c r="D194" s="9">
        <f t="shared" si="13"/>
        <v>0</v>
      </c>
      <c r="E194" s="9">
        <f t="shared" si="14"/>
        <v>3039.1805555555557</v>
      </c>
      <c r="F194" s="9">
        <f t="shared" si="15"/>
        <v>56.98463541666667</v>
      </c>
      <c r="G194" s="9"/>
    </row>
    <row r="195" spans="1:7" x14ac:dyDescent="0.25">
      <c r="A195">
        <v>193</v>
      </c>
      <c r="B195">
        <v>111.2</v>
      </c>
      <c r="C195" s="9">
        <f t="shared" si="12"/>
        <v>30.888888888888889</v>
      </c>
      <c r="D195" s="9">
        <f t="shared" si="13"/>
        <v>0.13888888888888928</v>
      </c>
      <c r="E195" s="9">
        <f t="shared" si="14"/>
        <v>3070</v>
      </c>
      <c r="F195" s="9">
        <f t="shared" si="15"/>
        <v>57.26424870466321</v>
      </c>
      <c r="G195" s="9"/>
    </row>
    <row r="196" spans="1:7" x14ac:dyDescent="0.25">
      <c r="A196">
        <v>194</v>
      </c>
      <c r="B196">
        <v>111.2</v>
      </c>
      <c r="C196" s="9">
        <f t="shared" si="12"/>
        <v>30.888888888888889</v>
      </c>
      <c r="D196" s="9">
        <f t="shared" si="13"/>
        <v>0</v>
      </c>
      <c r="E196" s="9">
        <f t="shared" si="14"/>
        <v>3100.8888888888887</v>
      </c>
      <c r="F196" s="9">
        <f t="shared" si="15"/>
        <v>57.542268041237108</v>
      </c>
      <c r="G196" s="9"/>
    </row>
    <row r="197" spans="1:7" x14ac:dyDescent="0.25">
      <c r="A197">
        <v>195</v>
      </c>
      <c r="B197">
        <v>111.2</v>
      </c>
      <c r="C197" s="9">
        <f t="shared" si="12"/>
        <v>30.888888888888889</v>
      </c>
      <c r="D197" s="9">
        <f t="shared" si="13"/>
        <v>0</v>
      </c>
      <c r="E197" s="9">
        <f t="shared" si="14"/>
        <v>3131.7777777777774</v>
      </c>
      <c r="F197" s="9">
        <f t="shared" si="15"/>
        <v>57.817435897435892</v>
      </c>
      <c r="G197" s="9"/>
    </row>
    <row r="198" spans="1:7" x14ac:dyDescent="0.25">
      <c r="A198">
        <v>196</v>
      </c>
      <c r="B198">
        <v>111.7</v>
      </c>
      <c r="C198" s="9">
        <f t="shared" ref="C198:C261" si="16">B198/3.6</f>
        <v>31.027777777777779</v>
      </c>
      <c r="D198" s="9">
        <f t="shared" ref="D198:D261" si="17">(C198-C197)/(A198-A197)</f>
        <v>0.13888888888888928</v>
      </c>
      <c r="E198" s="9">
        <f t="shared" ref="E198:E261" si="18">E197+C197*(A198-A197)+(C198-C197)*(A198-A197)/2</f>
        <v>3162.7361111111104</v>
      </c>
      <c r="F198" s="9">
        <f t="shared" ref="F198:F261" si="19">E198/A198*3.6</f>
        <v>58.091071428571418</v>
      </c>
      <c r="G198" s="9"/>
    </row>
    <row r="199" spans="1:7" x14ac:dyDescent="0.25">
      <c r="A199">
        <v>197</v>
      </c>
      <c r="B199">
        <v>112.2</v>
      </c>
      <c r="C199" s="9">
        <f t="shared" si="16"/>
        <v>31.166666666666668</v>
      </c>
      <c r="D199" s="9">
        <f t="shared" si="17"/>
        <v>0.13888888888888928</v>
      </c>
      <c r="E199" s="9">
        <f t="shared" si="18"/>
        <v>3193.8333333333326</v>
      </c>
      <c r="F199" s="9">
        <f t="shared" si="19"/>
        <v>58.364467005076129</v>
      </c>
      <c r="G199" s="9"/>
    </row>
    <row r="200" spans="1:7" x14ac:dyDescent="0.25">
      <c r="A200">
        <v>198</v>
      </c>
      <c r="B200">
        <v>113.2</v>
      </c>
      <c r="C200" s="9">
        <f t="shared" si="16"/>
        <v>31.444444444444443</v>
      </c>
      <c r="D200" s="9">
        <f t="shared" si="17"/>
        <v>0.27777777777777501</v>
      </c>
      <c r="E200" s="9">
        <f t="shared" si="18"/>
        <v>3225.1388888888878</v>
      </c>
      <c r="F200" s="9">
        <f t="shared" si="19"/>
        <v>58.638888888888872</v>
      </c>
      <c r="G200" s="9"/>
    </row>
    <row r="201" spans="1:7" x14ac:dyDescent="0.25">
      <c r="A201">
        <v>199</v>
      </c>
      <c r="B201">
        <v>113.2</v>
      </c>
      <c r="C201" s="9">
        <f t="shared" si="16"/>
        <v>31.444444444444443</v>
      </c>
      <c r="D201" s="9">
        <f t="shared" si="17"/>
        <v>0</v>
      </c>
      <c r="E201" s="9">
        <f t="shared" si="18"/>
        <v>3256.5833333333321</v>
      </c>
      <c r="F201" s="9">
        <f t="shared" si="19"/>
        <v>58.913065326633145</v>
      </c>
      <c r="G201" s="9"/>
    </row>
    <row r="202" spans="1:7" x14ac:dyDescent="0.25">
      <c r="A202">
        <v>200</v>
      </c>
      <c r="B202">
        <v>114.2</v>
      </c>
      <c r="C202" s="9">
        <f t="shared" si="16"/>
        <v>31.722222222222221</v>
      </c>
      <c r="D202" s="9">
        <f t="shared" si="17"/>
        <v>0.27777777777777857</v>
      </c>
      <c r="E202" s="9">
        <f t="shared" si="18"/>
        <v>3288.1666666666652</v>
      </c>
      <c r="F202" s="9">
        <f t="shared" si="19"/>
        <v>59.186999999999976</v>
      </c>
      <c r="G202" s="9"/>
    </row>
    <row r="203" spans="1:7" x14ac:dyDescent="0.25">
      <c r="A203">
        <v>201</v>
      </c>
      <c r="B203">
        <v>114.2</v>
      </c>
      <c r="C203" s="9">
        <f t="shared" si="16"/>
        <v>31.722222222222221</v>
      </c>
      <c r="D203" s="9">
        <f t="shared" si="17"/>
        <v>0</v>
      </c>
      <c r="E203" s="9">
        <f t="shared" si="18"/>
        <v>3319.8888888888873</v>
      </c>
      <c r="F203" s="9">
        <f t="shared" si="19"/>
        <v>59.460696517412906</v>
      </c>
      <c r="G203" s="9"/>
    </row>
    <row r="204" spans="1:7" x14ac:dyDescent="0.25">
      <c r="A204">
        <v>202</v>
      </c>
      <c r="B204">
        <v>114.7</v>
      </c>
      <c r="C204" s="9">
        <f t="shared" si="16"/>
        <v>31.861111111111111</v>
      </c>
      <c r="D204" s="9">
        <f t="shared" si="17"/>
        <v>0.13888888888888928</v>
      </c>
      <c r="E204" s="9">
        <f t="shared" si="18"/>
        <v>3351.6805555555538</v>
      </c>
      <c r="F204" s="9">
        <f t="shared" si="19"/>
        <v>59.732920792079184</v>
      </c>
      <c r="G204" s="9"/>
    </row>
    <row r="205" spans="1:7" x14ac:dyDescent="0.25">
      <c r="A205">
        <v>203</v>
      </c>
      <c r="B205">
        <v>115.1</v>
      </c>
      <c r="C205" s="9">
        <f t="shared" si="16"/>
        <v>31.972222222222221</v>
      </c>
      <c r="D205" s="9">
        <f t="shared" si="17"/>
        <v>0.11111111111111072</v>
      </c>
      <c r="E205" s="9">
        <f t="shared" si="18"/>
        <v>3383.5972222222208</v>
      </c>
      <c r="F205" s="9">
        <f t="shared" si="19"/>
        <v>60.004679802955643</v>
      </c>
      <c r="G205" s="9"/>
    </row>
    <row r="206" spans="1:7" x14ac:dyDescent="0.25">
      <c r="A206">
        <v>204</v>
      </c>
      <c r="B206">
        <v>114.7</v>
      </c>
      <c r="C206" s="9">
        <f t="shared" si="16"/>
        <v>31.861111111111111</v>
      </c>
      <c r="D206" s="9">
        <f t="shared" si="17"/>
        <v>-0.11111111111111072</v>
      </c>
      <c r="E206" s="9">
        <f t="shared" si="18"/>
        <v>3415.5138888888873</v>
      </c>
      <c r="F206" s="9">
        <f t="shared" si="19"/>
        <v>60.2737745098039</v>
      </c>
      <c r="G206" s="9"/>
    </row>
    <row r="207" spans="1:7" x14ac:dyDescent="0.25">
      <c r="A207">
        <v>205</v>
      </c>
      <c r="B207">
        <v>114.7</v>
      </c>
      <c r="C207" s="9">
        <f t="shared" si="16"/>
        <v>31.861111111111111</v>
      </c>
      <c r="D207" s="9">
        <f t="shared" si="17"/>
        <v>0</v>
      </c>
      <c r="E207" s="9">
        <f t="shared" si="18"/>
        <v>3447.3749999999986</v>
      </c>
      <c r="F207" s="9">
        <f t="shared" si="19"/>
        <v>60.539268292682905</v>
      </c>
      <c r="G207" s="9"/>
    </row>
    <row r="208" spans="1:7" x14ac:dyDescent="0.25">
      <c r="A208">
        <v>206</v>
      </c>
      <c r="B208">
        <v>114.7</v>
      </c>
      <c r="C208" s="9">
        <f t="shared" si="16"/>
        <v>31.861111111111111</v>
      </c>
      <c r="D208" s="9">
        <f t="shared" si="17"/>
        <v>0</v>
      </c>
      <c r="E208" s="9">
        <f t="shared" si="18"/>
        <v>3479.2361111111099</v>
      </c>
      <c r="F208" s="9">
        <f t="shared" si="19"/>
        <v>60.802184466019405</v>
      </c>
      <c r="G208" s="9"/>
    </row>
    <row r="209" spans="1:7" x14ac:dyDescent="0.25">
      <c r="A209">
        <v>207</v>
      </c>
      <c r="B209">
        <v>114.2</v>
      </c>
      <c r="C209" s="9">
        <f t="shared" si="16"/>
        <v>31.722222222222221</v>
      </c>
      <c r="D209" s="9">
        <f t="shared" si="17"/>
        <v>-0.13888888888888928</v>
      </c>
      <c r="E209" s="9">
        <f t="shared" si="18"/>
        <v>3511.0277777777769</v>
      </c>
      <c r="F209" s="9">
        <f t="shared" si="19"/>
        <v>61.061352657004818</v>
      </c>
      <c r="G209" s="9"/>
    </row>
    <row r="210" spans="1:7" x14ac:dyDescent="0.25">
      <c r="A210">
        <v>208</v>
      </c>
      <c r="B210">
        <v>114.2</v>
      </c>
      <c r="C210" s="9">
        <f t="shared" si="16"/>
        <v>31.722222222222221</v>
      </c>
      <c r="D210" s="9">
        <f t="shared" si="17"/>
        <v>0</v>
      </c>
      <c r="E210" s="9">
        <f t="shared" si="18"/>
        <v>3542.7499999999991</v>
      </c>
      <c r="F210" s="9">
        <f t="shared" si="19"/>
        <v>61.31682692307691</v>
      </c>
      <c r="G210" s="9"/>
    </row>
    <row r="211" spans="1:7" x14ac:dyDescent="0.25">
      <c r="A211">
        <v>209</v>
      </c>
      <c r="B211">
        <v>113.7</v>
      </c>
      <c r="C211" s="9">
        <f t="shared" si="16"/>
        <v>31.583333333333332</v>
      </c>
      <c r="D211" s="9">
        <f t="shared" si="17"/>
        <v>-0.13888888888888928</v>
      </c>
      <c r="E211" s="9">
        <f t="shared" si="18"/>
        <v>3574.4027777777769</v>
      </c>
      <c r="F211" s="9">
        <f t="shared" si="19"/>
        <v>61.568660287081329</v>
      </c>
      <c r="G211" s="9"/>
    </row>
    <row r="212" spans="1:7" x14ac:dyDescent="0.25">
      <c r="A212">
        <v>210</v>
      </c>
      <c r="B212">
        <v>113.7</v>
      </c>
      <c r="C212" s="9">
        <f t="shared" si="16"/>
        <v>31.583333333333332</v>
      </c>
      <c r="D212" s="9">
        <f t="shared" si="17"/>
        <v>0</v>
      </c>
      <c r="E212" s="9">
        <f t="shared" si="18"/>
        <v>3605.9861111111104</v>
      </c>
      <c r="F212" s="9">
        <f t="shared" si="19"/>
        <v>61.816904761904752</v>
      </c>
      <c r="G212" s="9"/>
    </row>
    <row r="213" spans="1:7" x14ac:dyDescent="0.25">
      <c r="A213">
        <v>211</v>
      </c>
      <c r="B213">
        <v>113.2</v>
      </c>
      <c r="C213" s="9">
        <f t="shared" si="16"/>
        <v>31.444444444444443</v>
      </c>
      <c r="D213" s="9">
        <f t="shared" si="17"/>
        <v>-0.13888888888888928</v>
      </c>
      <c r="E213" s="9">
        <f t="shared" si="18"/>
        <v>3637.4999999999995</v>
      </c>
      <c r="F213" s="9">
        <f t="shared" si="19"/>
        <v>62.061611374407569</v>
      </c>
      <c r="G213" s="9"/>
    </row>
    <row r="214" spans="1:7" x14ac:dyDescent="0.25">
      <c r="A214">
        <v>212</v>
      </c>
      <c r="B214">
        <v>112.7</v>
      </c>
      <c r="C214" s="9">
        <f t="shared" si="16"/>
        <v>31.305555555555557</v>
      </c>
      <c r="D214" s="9">
        <f t="shared" si="17"/>
        <v>-0.13888888888888573</v>
      </c>
      <c r="E214" s="9">
        <f t="shared" si="18"/>
        <v>3668.8749999999995</v>
      </c>
      <c r="F214" s="9">
        <f t="shared" si="19"/>
        <v>62.301650943396218</v>
      </c>
      <c r="G214" s="9"/>
    </row>
    <row r="215" spans="1:7" x14ac:dyDescent="0.25">
      <c r="A215">
        <v>213</v>
      </c>
      <c r="B215">
        <v>112.7</v>
      </c>
      <c r="C215" s="9">
        <f t="shared" si="16"/>
        <v>31.305555555555557</v>
      </c>
      <c r="D215" s="9">
        <f t="shared" si="17"/>
        <v>0</v>
      </c>
      <c r="E215" s="9">
        <f t="shared" si="18"/>
        <v>3700.1805555555552</v>
      </c>
      <c r="F215" s="9">
        <f t="shared" si="19"/>
        <v>62.538262910798117</v>
      </c>
      <c r="G215" s="9"/>
    </row>
    <row r="216" spans="1:7" x14ac:dyDescent="0.25">
      <c r="A216">
        <v>214</v>
      </c>
      <c r="B216">
        <v>112.2</v>
      </c>
      <c r="C216" s="9">
        <f t="shared" si="16"/>
        <v>31.166666666666668</v>
      </c>
      <c r="D216" s="9">
        <f t="shared" si="17"/>
        <v>-0.13888888888888928</v>
      </c>
      <c r="E216" s="9">
        <f t="shared" si="18"/>
        <v>3731.4166666666665</v>
      </c>
      <c r="F216" s="9">
        <f t="shared" si="19"/>
        <v>62.771495327102805</v>
      </c>
      <c r="G216" s="9"/>
    </row>
    <row r="217" spans="1:7" x14ac:dyDescent="0.25">
      <c r="A217">
        <v>215</v>
      </c>
      <c r="B217">
        <v>112.7</v>
      </c>
      <c r="C217" s="9">
        <f t="shared" si="16"/>
        <v>31.305555555555557</v>
      </c>
      <c r="D217" s="9">
        <f t="shared" si="17"/>
        <v>0.13888888888888928</v>
      </c>
      <c r="E217" s="9">
        <f t="shared" si="18"/>
        <v>3762.6527777777774</v>
      </c>
      <c r="F217" s="9">
        <f t="shared" si="19"/>
        <v>63.002558139534877</v>
      </c>
      <c r="G217" s="9"/>
    </row>
    <row r="218" spans="1:7" x14ac:dyDescent="0.25">
      <c r="A218">
        <v>216</v>
      </c>
      <c r="B218">
        <v>111.7</v>
      </c>
      <c r="C218" s="9">
        <f t="shared" si="16"/>
        <v>31.027777777777779</v>
      </c>
      <c r="D218" s="9">
        <f t="shared" si="17"/>
        <v>-0.27777777777777857</v>
      </c>
      <c r="E218" s="9">
        <f t="shared" si="18"/>
        <v>3793.8194444444443</v>
      </c>
      <c r="F218" s="9">
        <f t="shared" si="19"/>
        <v>63.230324074074076</v>
      </c>
      <c r="G218" s="9"/>
    </row>
    <row r="219" spans="1:7" x14ac:dyDescent="0.25">
      <c r="A219">
        <v>217</v>
      </c>
      <c r="B219">
        <v>111.7</v>
      </c>
      <c r="C219" s="9">
        <f t="shared" si="16"/>
        <v>31.027777777777779</v>
      </c>
      <c r="D219" s="9">
        <f t="shared" si="17"/>
        <v>0</v>
      </c>
      <c r="E219" s="9">
        <f t="shared" si="18"/>
        <v>3824.8472222222222</v>
      </c>
      <c r="F219" s="9">
        <f t="shared" si="19"/>
        <v>63.453686635944699</v>
      </c>
      <c r="G219" s="9"/>
    </row>
    <row r="220" spans="1:7" x14ac:dyDescent="0.25">
      <c r="A220">
        <v>218</v>
      </c>
      <c r="B220">
        <v>111.7</v>
      </c>
      <c r="C220" s="9">
        <f t="shared" si="16"/>
        <v>31.027777777777779</v>
      </c>
      <c r="D220" s="9">
        <f t="shared" si="17"/>
        <v>0</v>
      </c>
      <c r="E220" s="9">
        <f t="shared" si="18"/>
        <v>3855.875</v>
      </c>
      <c r="F220" s="9">
        <f t="shared" si="19"/>
        <v>63.675000000000004</v>
      </c>
      <c r="G220" s="9"/>
    </row>
    <row r="221" spans="1:7" x14ac:dyDescent="0.25">
      <c r="A221">
        <v>219</v>
      </c>
      <c r="B221">
        <v>110.7</v>
      </c>
      <c r="C221" s="9">
        <f t="shared" si="16"/>
        <v>30.75</v>
      </c>
      <c r="D221" s="9">
        <f t="shared" si="17"/>
        <v>-0.27777777777777857</v>
      </c>
      <c r="E221" s="9">
        <f t="shared" si="18"/>
        <v>3886.7638888888891</v>
      </c>
      <c r="F221" s="9">
        <f t="shared" si="19"/>
        <v>63.892009132420092</v>
      </c>
      <c r="G221" s="9"/>
    </row>
    <row r="222" spans="1:7" x14ac:dyDescent="0.25">
      <c r="A222">
        <v>220</v>
      </c>
      <c r="B222">
        <v>110.2</v>
      </c>
      <c r="C222" s="9">
        <f t="shared" si="16"/>
        <v>30.611111111111111</v>
      </c>
      <c r="D222" s="9">
        <f t="shared" si="17"/>
        <v>-0.13888888888888928</v>
      </c>
      <c r="E222" s="9">
        <f t="shared" si="18"/>
        <v>3917.4444444444448</v>
      </c>
      <c r="F222" s="9">
        <f t="shared" si="19"/>
        <v>64.103636363636383</v>
      </c>
      <c r="G222" s="9"/>
    </row>
    <row r="223" spans="1:7" x14ac:dyDescent="0.25">
      <c r="A223">
        <v>221</v>
      </c>
      <c r="B223">
        <v>109.7</v>
      </c>
      <c r="C223" s="9">
        <f t="shared" si="16"/>
        <v>30.472222222222221</v>
      </c>
      <c r="D223" s="9">
        <f t="shared" si="17"/>
        <v>-0.13888888888888928</v>
      </c>
      <c r="E223" s="9">
        <f t="shared" si="18"/>
        <v>3947.9861111111118</v>
      </c>
      <c r="F223" s="9">
        <f t="shared" si="19"/>
        <v>64.311085972850691</v>
      </c>
      <c r="G223" s="9"/>
    </row>
    <row r="224" spans="1:7" x14ac:dyDescent="0.25">
      <c r="A224">
        <v>222</v>
      </c>
      <c r="B224">
        <v>109.2</v>
      </c>
      <c r="C224" s="9">
        <f t="shared" si="16"/>
        <v>30.333333333333332</v>
      </c>
      <c r="D224" s="9">
        <f t="shared" si="17"/>
        <v>-0.13888888888888928</v>
      </c>
      <c r="E224" s="9">
        <f t="shared" si="18"/>
        <v>3978.3888888888896</v>
      </c>
      <c r="F224" s="9">
        <f t="shared" si="19"/>
        <v>64.514414414414432</v>
      </c>
      <c r="G224" s="9"/>
    </row>
    <row r="225" spans="1:7" x14ac:dyDescent="0.25">
      <c r="A225">
        <v>223</v>
      </c>
      <c r="B225">
        <v>108.7</v>
      </c>
      <c r="C225" s="9">
        <f t="shared" si="16"/>
        <v>30.194444444444443</v>
      </c>
      <c r="D225" s="9">
        <f t="shared" si="17"/>
        <v>-0.13888888888888928</v>
      </c>
      <c r="E225" s="9">
        <f t="shared" si="18"/>
        <v>4008.6527777777787</v>
      </c>
      <c r="F225" s="9">
        <f t="shared" si="19"/>
        <v>64.713677130044871</v>
      </c>
      <c r="G225" s="9"/>
    </row>
    <row r="226" spans="1:7" x14ac:dyDescent="0.25">
      <c r="A226">
        <v>224</v>
      </c>
      <c r="B226">
        <v>108.2</v>
      </c>
      <c r="C226" s="9">
        <f t="shared" si="16"/>
        <v>30.055555555555557</v>
      </c>
      <c r="D226" s="9">
        <f t="shared" si="17"/>
        <v>-0.13888888888888573</v>
      </c>
      <c r="E226" s="9">
        <f t="shared" si="18"/>
        <v>4038.7777777777787</v>
      </c>
      <c r="F226" s="9">
        <f t="shared" si="19"/>
        <v>64.908928571428589</v>
      </c>
      <c r="G226" s="9"/>
    </row>
    <row r="227" spans="1:7" x14ac:dyDescent="0.25">
      <c r="A227">
        <v>225</v>
      </c>
      <c r="B227">
        <v>107.7</v>
      </c>
      <c r="C227" s="9">
        <f t="shared" si="16"/>
        <v>29.916666666666668</v>
      </c>
      <c r="D227" s="9">
        <f t="shared" si="17"/>
        <v>-0.13888888888888928</v>
      </c>
      <c r="E227" s="9">
        <f t="shared" si="18"/>
        <v>4068.7638888888901</v>
      </c>
      <c r="F227" s="9">
        <f t="shared" si="19"/>
        <v>65.100222222222243</v>
      </c>
      <c r="G227" s="9"/>
    </row>
    <row r="228" spans="1:7" x14ac:dyDescent="0.25">
      <c r="A228">
        <v>226</v>
      </c>
      <c r="B228">
        <v>107.2</v>
      </c>
      <c r="C228" s="9">
        <f t="shared" si="16"/>
        <v>29.777777777777779</v>
      </c>
      <c r="D228" s="9">
        <f t="shared" si="17"/>
        <v>-0.13888888888888928</v>
      </c>
      <c r="E228" s="9">
        <f t="shared" si="18"/>
        <v>4098.6111111111122</v>
      </c>
      <c r="F228" s="9">
        <f t="shared" si="19"/>
        <v>65.287610619469049</v>
      </c>
      <c r="G228" s="9"/>
    </row>
    <row r="229" spans="1:7" x14ac:dyDescent="0.25">
      <c r="A229">
        <v>227</v>
      </c>
      <c r="B229">
        <v>107.2</v>
      </c>
      <c r="C229" s="9">
        <f t="shared" si="16"/>
        <v>29.777777777777779</v>
      </c>
      <c r="D229" s="9">
        <f t="shared" si="17"/>
        <v>0</v>
      </c>
      <c r="E229" s="9">
        <f t="shared" si="18"/>
        <v>4128.3888888888896</v>
      </c>
      <c r="F229" s="9">
        <f t="shared" si="19"/>
        <v>65.472246696035256</v>
      </c>
      <c r="G229" s="9"/>
    </row>
    <row r="230" spans="1:7" x14ac:dyDescent="0.25">
      <c r="A230">
        <v>228</v>
      </c>
      <c r="B230">
        <v>106.7</v>
      </c>
      <c r="C230" s="9">
        <f t="shared" si="16"/>
        <v>29.638888888888889</v>
      </c>
      <c r="D230" s="9">
        <f t="shared" si="17"/>
        <v>-0.13888888888888928</v>
      </c>
      <c r="E230" s="9">
        <f t="shared" si="18"/>
        <v>4158.0972222222226</v>
      </c>
      <c r="F230" s="9">
        <f t="shared" si="19"/>
        <v>65.654166666666669</v>
      </c>
      <c r="G230" s="9"/>
    </row>
    <row r="231" spans="1:7" x14ac:dyDescent="0.25">
      <c r="A231">
        <v>229</v>
      </c>
      <c r="B231">
        <v>106.7</v>
      </c>
      <c r="C231" s="9">
        <f t="shared" si="16"/>
        <v>29.638888888888889</v>
      </c>
      <c r="D231" s="9">
        <f t="shared" si="17"/>
        <v>0</v>
      </c>
      <c r="E231" s="9">
        <f t="shared" si="18"/>
        <v>4187.7361111111113</v>
      </c>
      <c r="F231" s="9">
        <f t="shared" si="19"/>
        <v>65.833406113537123</v>
      </c>
      <c r="G231" s="9"/>
    </row>
    <row r="232" spans="1:7" x14ac:dyDescent="0.25">
      <c r="A232">
        <v>230</v>
      </c>
      <c r="B232">
        <v>106.7</v>
      </c>
      <c r="C232" s="9">
        <f t="shared" si="16"/>
        <v>29.638888888888889</v>
      </c>
      <c r="D232" s="9">
        <f t="shared" si="17"/>
        <v>0</v>
      </c>
      <c r="E232" s="9">
        <f t="shared" si="18"/>
        <v>4217.375</v>
      </c>
      <c r="F232" s="9">
        <f t="shared" si="19"/>
        <v>66.011086956521737</v>
      </c>
      <c r="G232" s="9"/>
    </row>
    <row r="233" spans="1:7" x14ac:dyDescent="0.25">
      <c r="A233">
        <v>231</v>
      </c>
      <c r="B233">
        <v>106.3</v>
      </c>
      <c r="C233" s="9">
        <f t="shared" si="16"/>
        <v>29.527777777777775</v>
      </c>
      <c r="D233" s="9">
        <f t="shared" si="17"/>
        <v>-0.11111111111111427</v>
      </c>
      <c r="E233" s="9">
        <f t="shared" si="18"/>
        <v>4246.958333333333</v>
      </c>
      <c r="F233" s="9">
        <f t="shared" si="19"/>
        <v>66.186363636363637</v>
      </c>
      <c r="G233" s="9"/>
    </row>
    <row r="234" spans="1:7" x14ac:dyDescent="0.25">
      <c r="A234">
        <v>232</v>
      </c>
      <c r="B234">
        <v>106.3</v>
      </c>
      <c r="C234" s="9">
        <f t="shared" si="16"/>
        <v>29.527777777777775</v>
      </c>
      <c r="D234" s="9">
        <f t="shared" si="17"/>
        <v>0</v>
      </c>
      <c r="E234" s="9">
        <f t="shared" si="18"/>
        <v>4276.4861111111104</v>
      </c>
      <c r="F234" s="9">
        <f t="shared" si="19"/>
        <v>66.3592672413793</v>
      </c>
      <c r="G234" s="9"/>
    </row>
    <row r="235" spans="1:7" x14ac:dyDescent="0.25">
      <c r="A235">
        <v>233</v>
      </c>
      <c r="B235">
        <v>106.3</v>
      </c>
      <c r="C235" s="9">
        <f t="shared" si="16"/>
        <v>29.527777777777775</v>
      </c>
      <c r="D235" s="9">
        <f t="shared" si="17"/>
        <v>0</v>
      </c>
      <c r="E235" s="9">
        <f t="shared" si="18"/>
        <v>4306.0138888888878</v>
      </c>
      <c r="F235" s="9">
        <f t="shared" si="19"/>
        <v>66.530686695278959</v>
      </c>
      <c r="G235" s="9"/>
    </row>
    <row r="236" spans="1:7" x14ac:dyDescent="0.25">
      <c r="A236">
        <v>234</v>
      </c>
      <c r="B236">
        <v>106.3</v>
      </c>
      <c r="C236" s="9">
        <f t="shared" si="16"/>
        <v>29.527777777777775</v>
      </c>
      <c r="D236" s="9">
        <f t="shared" si="17"/>
        <v>0</v>
      </c>
      <c r="E236" s="9">
        <f t="shared" si="18"/>
        <v>4335.5416666666652</v>
      </c>
      <c r="F236" s="9">
        <f t="shared" si="19"/>
        <v>66.700641025641005</v>
      </c>
      <c r="G236" s="9"/>
    </row>
    <row r="237" spans="1:7" x14ac:dyDescent="0.25">
      <c r="A237">
        <v>235</v>
      </c>
      <c r="B237">
        <v>107.7</v>
      </c>
      <c r="C237" s="9">
        <f t="shared" si="16"/>
        <v>29.916666666666668</v>
      </c>
      <c r="D237" s="9">
        <f t="shared" si="17"/>
        <v>0.38888888888889284</v>
      </c>
      <c r="E237" s="9">
        <f t="shared" si="18"/>
        <v>4365.2638888888869</v>
      </c>
      <c r="F237" s="9">
        <f t="shared" si="19"/>
        <v>66.872127659574431</v>
      </c>
      <c r="G237" s="9"/>
    </row>
    <row r="238" spans="1:7" x14ac:dyDescent="0.25">
      <c r="A238">
        <v>236</v>
      </c>
      <c r="B238">
        <v>109.2</v>
      </c>
      <c r="C238" s="9">
        <f t="shared" si="16"/>
        <v>30.333333333333332</v>
      </c>
      <c r="D238" s="9">
        <f t="shared" si="17"/>
        <v>0.4166666666666643</v>
      </c>
      <c r="E238" s="9">
        <f t="shared" si="18"/>
        <v>4395.3888888888869</v>
      </c>
      <c r="F238" s="9">
        <f t="shared" si="19"/>
        <v>67.048305084745735</v>
      </c>
      <c r="G238" s="9"/>
    </row>
    <row r="239" spans="1:7" x14ac:dyDescent="0.25">
      <c r="A239">
        <v>237</v>
      </c>
      <c r="B239">
        <v>111.7</v>
      </c>
      <c r="C239" s="9">
        <f t="shared" si="16"/>
        <v>31.027777777777779</v>
      </c>
      <c r="D239" s="9">
        <f t="shared" si="17"/>
        <v>0.69444444444444642</v>
      </c>
      <c r="E239" s="9">
        <f t="shared" si="18"/>
        <v>4426.0694444444425</v>
      </c>
      <c r="F239" s="9">
        <f t="shared" si="19"/>
        <v>67.231434599156088</v>
      </c>
      <c r="G239" s="9"/>
    </row>
    <row r="240" spans="1:7" x14ac:dyDescent="0.25">
      <c r="A240">
        <v>238</v>
      </c>
      <c r="B240">
        <v>113.2</v>
      </c>
      <c r="C240" s="9">
        <f t="shared" si="16"/>
        <v>31.444444444444443</v>
      </c>
      <c r="D240" s="9">
        <f t="shared" si="17"/>
        <v>0.4166666666666643</v>
      </c>
      <c r="E240" s="9">
        <f t="shared" si="18"/>
        <v>4457.3055555555529</v>
      </c>
      <c r="F240" s="9">
        <f t="shared" si="19"/>
        <v>67.421428571428521</v>
      </c>
      <c r="G240" s="9"/>
    </row>
    <row r="241" spans="1:7" x14ac:dyDescent="0.25">
      <c r="A241">
        <v>239</v>
      </c>
      <c r="B241">
        <v>115.6</v>
      </c>
      <c r="C241" s="9">
        <f t="shared" si="16"/>
        <v>32.111111111111107</v>
      </c>
      <c r="D241" s="9">
        <f t="shared" si="17"/>
        <v>0.6666666666666643</v>
      </c>
      <c r="E241" s="9">
        <f t="shared" si="18"/>
        <v>4489.0833333333303</v>
      </c>
      <c r="F241" s="9">
        <f t="shared" si="19"/>
        <v>67.617991631799129</v>
      </c>
      <c r="G241" s="9"/>
    </row>
    <row r="242" spans="1:7" x14ac:dyDescent="0.25">
      <c r="A242">
        <v>240</v>
      </c>
      <c r="B242">
        <v>117.6</v>
      </c>
      <c r="C242" s="9">
        <f t="shared" si="16"/>
        <v>32.666666666666664</v>
      </c>
      <c r="D242" s="9">
        <f t="shared" si="17"/>
        <v>0.55555555555555713</v>
      </c>
      <c r="E242" s="9">
        <f t="shared" si="18"/>
        <v>4521.472222222219</v>
      </c>
      <c r="F242" s="9">
        <f t="shared" si="19"/>
        <v>67.822083333333296</v>
      </c>
      <c r="G242" s="9"/>
    </row>
    <row r="243" spans="1:7" x14ac:dyDescent="0.25">
      <c r="A243">
        <v>241</v>
      </c>
      <c r="B243">
        <v>120.1</v>
      </c>
      <c r="C243" s="9">
        <f t="shared" si="16"/>
        <v>33.361111111111107</v>
      </c>
      <c r="D243" s="9">
        <f t="shared" si="17"/>
        <v>0.69444444444444287</v>
      </c>
      <c r="E243" s="9">
        <f t="shared" si="18"/>
        <v>4554.4861111111086</v>
      </c>
      <c r="F243" s="9">
        <f t="shared" si="19"/>
        <v>68.033817427385856</v>
      </c>
      <c r="G243" s="9"/>
    </row>
    <row r="244" spans="1:7" x14ac:dyDescent="0.25">
      <c r="A244">
        <v>242</v>
      </c>
      <c r="B244">
        <v>122.1</v>
      </c>
      <c r="C244" s="9">
        <f t="shared" si="16"/>
        <v>33.916666666666664</v>
      </c>
      <c r="D244" s="9">
        <f t="shared" si="17"/>
        <v>0.55555555555555713</v>
      </c>
      <c r="E244" s="9">
        <f t="shared" si="18"/>
        <v>4588.1249999999973</v>
      </c>
      <c r="F244" s="9">
        <f t="shared" si="19"/>
        <v>68.253099173553679</v>
      </c>
      <c r="G244" s="9"/>
    </row>
    <row r="245" spans="1:7" x14ac:dyDescent="0.25">
      <c r="A245">
        <v>243</v>
      </c>
      <c r="B245">
        <v>123.5</v>
      </c>
      <c r="C245" s="9">
        <f t="shared" si="16"/>
        <v>34.305555555555557</v>
      </c>
      <c r="D245" s="9">
        <f t="shared" si="17"/>
        <v>0.38888888888889284</v>
      </c>
      <c r="E245" s="9">
        <f t="shared" si="18"/>
        <v>4622.2361111111086</v>
      </c>
      <c r="F245" s="9">
        <f t="shared" si="19"/>
        <v>68.477572016460869</v>
      </c>
      <c r="G245" s="9"/>
    </row>
    <row r="246" spans="1:7" x14ac:dyDescent="0.25">
      <c r="A246">
        <v>244</v>
      </c>
      <c r="B246">
        <v>124.5</v>
      </c>
      <c r="C246" s="9">
        <f t="shared" si="16"/>
        <v>34.583333333333336</v>
      </c>
      <c r="D246" s="9">
        <f t="shared" si="17"/>
        <v>0.27777777777777857</v>
      </c>
      <c r="E246" s="9">
        <f t="shared" si="18"/>
        <v>4656.6805555555529</v>
      </c>
      <c r="F246" s="9">
        <f t="shared" si="19"/>
        <v>68.705122950819643</v>
      </c>
      <c r="G246" s="9"/>
    </row>
    <row r="247" spans="1:7" x14ac:dyDescent="0.25">
      <c r="A247">
        <v>245</v>
      </c>
      <c r="B247">
        <v>125.5</v>
      </c>
      <c r="C247" s="9">
        <f t="shared" si="16"/>
        <v>34.861111111111107</v>
      </c>
      <c r="D247" s="9">
        <f t="shared" si="17"/>
        <v>0.27777777777777146</v>
      </c>
      <c r="E247" s="9">
        <f t="shared" si="18"/>
        <v>4691.4027777777746</v>
      </c>
      <c r="F247" s="9">
        <f t="shared" si="19"/>
        <v>68.93489795918363</v>
      </c>
      <c r="G247" s="9"/>
    </row>
    <row r="248" spans="1:7" x14ac:dyDescent="0.25">
      <c r="A248">
        <v>246</v>
      </c>
      <c r="B248">
        <v>126</v>
      </c>
      <c r="C248" s="9">
        <f t="shared" si="16"/>
        <v>35</v>
      </c>
      <c r="D248" s="9">
        <f t="shared" si="17"/>
        <v>0.13888888888889284</v>
      </c>
      <c r="E248" s="9">
        <f t="shared" si="18"/>
        <v>4726.3333333333303</v>
      </c>
      <c r="F248" s="9">
        <f t="shared" si="19"/>
        <v>69.165853658536548</v>
      </c>
      <c r="G248" s="9"/>
    </row>
    <row r="249" spans="1:7" x14ac:dyDescent="0.25">
      <c r="A249">
        <v>247</v>
      </c>
      <c r="B249">
        <v>127</v>
      </c>
      <c r="C249" s="9">
        <f t="shared" si="16"/>
        <v>35.277777777777779</v>
      </c>
      <c r="D249" s="9">
        <f t="shared" si="17"/>
        <v>0.27777777777777857</v>
      </c>
      <c r="E249" s="9">
        <f t="shared" si="18"/>
        <v>4761.472222222219</v>
      </c>
      <c r="F249" s="9">
        <f t="shared" si="19"/>
        <v>69.397975708501988</v>
      </c>
      <c r="G249" s="9"/>
    </row>
    <row r="250" spans="1:7" x14ac:dyDescent="0.25">
      <c r="A250">
        <v>248</v>
      </c>
      <c r="B250">
        <v>127</v>
      </c>
      <c r="C250" s="9">
        <f t="shared" si="16"/>
        <v>35.277777777777779</v>
      </c>
      <c r="D250" s="9">
        <f t="shared" si="17"/>
        <v>0</v>
      </c>
      <c r="E250" s="9">
        <f t="shared" si="18"/>
        <v>4796.7499999999964</v>
      </c>
      <c r="F250" s="9">
        <f t="shared" si="19"/>
        <v>69.630241935483809</v>
      </c>
      <c r="G250" s="9"/>
    </row>
    <row r="251" spans="1:7" x14ac:dyDescent="0.25">
      <c r="A251">
        <v>249</v>
      </c>
      <c r="B251">
        <v>128</v>
      </c>
      <c r="C251" s="9">
        <f t="shared" si="16"/>
        <v>35.555555555555557</v>
      </c>
      <c r="D251" s="9">
        <f t="shared" si="17"/>
        <v>0.27777777777777857</v>
      </c>
      <c r="E251" s="9">
        <f t="shared" si="18"/>
        <v>4832.1666666666624</v>
      </c>
      <c r="F251" s="9">
        <f t="shared" si="19"/>
        <v>69.862650602409587</v>
      </c>
      <c r="G251" s="9"/>
    </row>
    <row r="252" spans="1:7" x14ac:dyDescent="0.25">
      <c r="A252">
        <v>250</v>
      </c>
      <c r="B252">
        <v>128</v>
      </c>
      <c r="C252" s="9">
        <f t="shared" si="16"/>
        <v>35.555555555555557</v>
      </c>
      <c r="D252" s="9">
        <f t="shared" si="17"/>
        <v>0</v>
      </c>
      <c r="E252" s="9">
        <f t="shared" si="18"/>
        <v>4867.7222222222181</v>
      </c>
      <c r="F252" s="9">
        <f t="shared" si="19"/>
        <v>70.095199999999949</v>
      </c>
      <c r="G252" s="9"/>
    </row>
    <row r="253" spans="1:7" x14ac:dyDescent="0.25">
      <c r="A253">
        <v>251</v>
      </c>
      <c r="B253">
        <v>128</v>
      </c>
      <c r="C253" s="9">
        <f t="shared" si="16"/>
        <v>35.555555555555557</v>
      </c>
      <c r="D253" s="9">
        <f t="shared" si="17"/>
        <v>0</v>
      </c>
      <c r="E253" s="9">
        <f t="shared" si="18"/>
        <v>4903.2777777777737</v>
      </c>
      <c r="F253" s="9">
        <f t="shared" si="19"/>
        <v>70.32589641434258</v>
      </c>
      <c r="G253" s="9"/>
    </row>
    <row r="254" spans="1:7" x14ac:dyDescent="0.25">
      <c r="A254">
        <v>252</v>
      </c>
      <c r="B254">
        <v>128</v>
      </c>
      <c r="C254" s="9">
        <f t="shared" si="16"/>
        <v>35.555555555555557</v>
      </c>
      <c r="D254" s="9">
        <f t="shared" si="17"/>
        <v>0</v>
      </c>
      <c r="E254" s="9">
        <f t="shared" si="18"/>
        <v>4938.8333333333294</v>
      </c>
      <c r="F254" s="9">
        <f t="shared" si="19"/>
        <v>70.554761904761847</v>
      </c>
      <c r="G254" s="9"/>
    </row>
    <row r="255" spans="1:7" x14ac:dyDescent="0.25">
      <c r="A255">
        <v>253</v>
      </c>
      <c r="B255">
        <v>128</v>
      </c>
      <c r="C255" s="9">
        <f t="shared" si="16"/>
        <v>35.555555555555557</v>
      </c>
      <c r="D255" s="9">
        <f t="shared" si="17"/>
        <v>0</v>
      </c>
      <c r="E255" s="9">
        <f t="shared" si="18"/>
        <v>4974.388888888885</v>
      </c>
      <c r="F255" s="9">
        <f t="shared" si="19"/>
        <v>70.781818181818124</v>
      </c>
      <c r="G255" s="9"/>
    </row>
    <row r="256" spans="1:7" x14ac:dyDescent="0.25">
      <c r="A256">
        <v>254</v>
      </c>
      <c r="B256">
        <v>128.5</v>
      </c>
      <c r="C256" s="9">
        <f t="shared" si="16"/>
        <v>35.694444444444443</v>
      </c>
      <c r="D256" s="9">
        <f t="shared" si="17"/>
        <v>0.13888888888888573</v>
      </c>
      <c r="E256" s="9">
        <f t="shared" si="18"/>
        <v>5010.013888888885</v>
      </c>
      <c r="F256" s="9">
        <f t="shared" si="19"/>
        <v>71.008070866141679</v>
      </c>
      <c r="G256" s="9"/>
    </row>
    <row r="257" spans="1:7" x14ac:dyDescent="0.25">
      <c r="A257">
        <v>255</v>
      </c>
      <c r="B257">
        <v>128.5</v>
      </c>
      <c r="C257" s="9">
        <f t="shared" si="16"/>
        <v>35.694444444444443</v>
      </c>
      <c r="D257" s="9">
        <f t="shared" si="17"/>
        <v>0</v>
      </c>
      <c r="E257" s="9">
        <f t="shared" si="18"/>
        <v>5045.7083333333294</v>
      </c>
      <c r="F257" s="9">
        <f t="shared" si="19"/>
        <v>71.23352941176465</v>
      </c>
      <c r="G257" s="9"/>
    </row>
    <row r="258" spans="1:7" x14ac:dyDescent="0.25">
      <c r="A258">
        <v>256</v>
      </c>
      <c r="B258">
        <v>128.5</v>
      </c>
      <c r="C258" s="9">
        <f t="shared" si="16"/>
        <v>35.694444444444443</v>
      </c>
      <c r="D258" s="9">
        <f t="shared" si="17"/>
        <v>0</v>
      </c>
      <c r="E258" s="9">
        <f t="shared" si="18"/>
        <v>5081.4027777777737</v>
      </c>
      <c r="F258" s="9">
        <f t="shared" si="19"/>
        <v>71.45722656249994</v>
      </c>
      <c r="G258" s="9"/>
    </row>
    <row r="259" spans="1:7" x14ac:dyDescent="0.25">
      <c r="A259">
        <v>257</v>
      </c>
      <c r="B259">
        <v>128.5</v>
      </c>
      <c r="C259" s="9">
        <f t="shared" si="16"/>
        <v>35.694444444444443</v>
      </c>
      <c r="D259" s="9">
        <f t="shared" si="17"/>
        <v>0</v>
      </c>
      <c r="E259" s="9">
        <f t="shared" si="18"/>
        <v>5117.0972222222181</v>
      </c>
      <c r="F259" s="9">
        <f t="shared" si="19"/>
        <v>71.679182879377365</v>
      </c>
      <c r="G259" s="9"/>
    </row>
    <row r="260" spans="1:7" x14ac:dyDescent="0.25">
      <c r="A260">
        <v>258</v>
      </c>
      <c r="B260">
        <v>128.5</v>
      </c>
      <c r="C260" s="9">
        <f t="shared" si="16"/>
        <v>35.694444444444443</v>
      </c>
      <c r="D260" s="9">
        <f t="shared" si="17"/>
        <v>0</v>
      </c>
      <c r="E260" s="9">
        <f t="shared" si="18"/>
        <v>5152.7916666666624</v>
      </c>
      <c r="F260" s="9">
        <f t="shared" si="19"/>
        <v>71.899418604651117</v>
      </c>
      <c r="G260" s="9"/>
    </row>
    <row r="261" spans="1:7" x14ac:dyDescent="0.25">
      <c r="A261">
        <v>259</v>
      </c>
      <c r="B261">
        <v>128.5</v>
      </c>
      <c r="C261" s="9">
        <f t="shared" si="16"/>
        <v>35.694444444444443</v>
      </c>
      <c r="D261" s="9">
        <f t="shared" si="17"/>
        <v>0</v>
      </c>
      <c r="E261" s="9">
        <f t="shared" si="18"/>
        <v>5188.4861111111068</v>
      </c>
      <c r="F261" s="9">
        <f t="shared" si="19"/>
        <v>72.1179536679536</v>
      </c>
      <c r="G261" s="9"/>
    </row>
    <row r="262" spans="1:7" x14ac:dyDescent="0.25">
      <c r="A262">
        <v>260</v>
      </c>
      <c r="B262">
        <v>126</v>
      </c>
      <c r="C262" s="9">
        <f t="shared" ref="C262:C325" si="20">B262/3.6</f>
        <v>35</v>
      </c>
      <c r="D262" s="9">
        <f t="shared" ref="D262:D325" si="21">(C262-C261)/(A262-A261)</f>
        <v>-0.69444444444444287</v>
      </c>
      <c r="E262" s="9">
        <f t="shared" ref="E262:E325" si="22">E261+C261*(A262-A261)+(C262-C261)*(A262-A261)/2</f>
        <v>5223.8333333333285</v>
      </c>
      <c r="F262" s="9">
        <f t="shared" ref="F262:F325" si="23">E262/A262*3.6</f>
        <v>72.329999999999927</v>
      </c>
      <c r="G262" s="9"/>
    </row>
    <row r="263" spans="1:7" x14ac:dyDescent="0.25">
      <c r="A263">
        <v>261</v>
      </c>
      <c r="B263">
        <v>123.1</v>
      </c>
      <c r="C263" s="9">
        <f t="shared" si="20"/>
        <v>34.194444444444443</v>
      </c>
      <c r="D263" s="9">
        <f t="shared" si="21"/>
        <v>-0.80555555555555713</v>
      </c>
      <c r="E263" s="9">
        <f t="shared" si="22"/>
        <v>5258.4305555555511</v>
      </c>
      <c r="F263" s="9">
        <f t="shared" si="23"/>
        <v>72.530076628352433</v>
      </c>
      <c r="G263" s="9"/>
    </row>
    <row r="264" spans="1:7" x14ac:dyDescent="0.25">
      <c r="A264">
        <v>262</v>
      </c>
      <c r="B264">
        <v>121.1</v>
      </c>
      <c r="C264" s="9">
        <f t="shared" si="20"/>
        <v>33.638888888888886</v>
      </c>
      <c r="D264" s="9">
        <f t="shared" si="21"/>
        <v>-0.55555555555555713</v>
      </c>
      <c r="E264" s="9">
        <f t="shared" si="22"/>
        <v>5292.3472222222181</v>
      </c>
      <c r="F264" s="9">
        <f t="shared" si="23"/>
        <v>72.719274809160254</v>
      </c>
      <c r="G264" s="9"/>
    </row>
    <row r="265" spans="1:7" x14ac:dyDescent="0.25">
      <c r="A265">
        <v>263</v>
      </c>
      <c r="B265">
        <v>120.6</v>
      </c>
      <c r="C265" s="9">
        <f t="shared" si="20"/>
        <v>33.5</v>
      </c>
      <c r="D265" s="9">
        <f t="shared" si="21"/>
        <v>-0.13888888888888573</v>
      </c>
      <c r="E265" s="9">
        <f t="shared" si="22"/>
        <v>5325.9166666666624</v>
      </c>
      <c r="F265" s="9">
        <f t="shared" si="23"/>
        <v>72.902281368821249</v>
      </c>
      <c r="G265" s="9"/>
    </row>
    <row r="266" spans="1:7" x14ac:dyDescent="0.25">
      <c r="A266">
        <v>264</v>
      </c>
      <c r="B266">
        <v>120.1</v>
      </c>
      <c r="C266" s="9">
        <f t="shared" si="20"/>
        <v>33.361111111111107</v>
      </c>
      <c r="D266" s="9">
        <f t="shared" si="21"/>
        <v>-0.13888888888889284</v>
      </c>
      <c r="E266" s="9">
        <f t="shared" si="22"/>
        <v>5359.3472222222181</v>
      </c>
      <c r="F266" s="9">
        <f t="shared" si="23"/>
        <v>73.082007575757515</v>
      </c>
      <c r="G266" s="9"/>
    </row>
    <row r="267" spans="1:7" x14ac:dyDescent="0.25">
      <c r="A267">
        <v>265</v>
      </c>
      <c r="B267">
        <v>119.6</v>
      </c>
      <c r="C267" s="9">
        <f t="shared" si="20"/>
        <v>33.222222222222221</v>
      </c>
      <c r="D267" s="9">
        <f t="shared" si="21"/>
        <v>-0.13888888888888573</v>
      </c>
      <c r="E267" s="9">
        <f t="shared" si="22"/>
        <v>5392.638888888885</v>
      </c>
      <c r="F267" s="9">
        <f t="shared" si="23"/>
        <v>73.258490566037693</v>
      </c>
      <c r="G267" s="9"/>
    </row>
    <row r="268" spans="1:7" x14ac:dyDescent="0.25">
      <c r="A268">
        <v>266</v>
      </c>
      <c r="B268">
        <v>119.6</v>
      </c>
      <c r="C268" s="9">
        <f t="shared" si="20"/>
        <v>33.222222222222221</v>
      </c>
      <c r="D268" s="9">
        <f t="shared" si="21"/>
        <v>0</v>
      </c>
      <c r="E268" s="9">
        <f t="shared" si="22"/>
        <v>5425.8611111111077</v>
      </c>
      <c r="F268" s="9">
        <f t="shared" si="23"/>
        <v>73.432706766917249</v>
      </c>
      <c r="G268" s="9"/>
    </row>
    <row r="269" spans="1:7" x14ac:dyDescent="0.25">
      <c r="A269">
        <v>267</v>
      </c>
      <c r="B269">
        <v>119.6</v>
      </c>
      <c r="C269" s="9">
        <f t="shared" si="20"/>
        <v>33.222222222222221</v>
      </c>
      <c r="D269" s="9">
        <f t="shared" si="21"/>
        <v>0</v>
      </c>
      <c r="E269" s="9">
        <f t="shared" si="22"/>
        <v>5459.0833333333303</v>
      </c>
      <c r="F269" s="9">
        <f t="shared" si="23"/>
        <v>73.605617977528055</v>
      </c>
      <c r="G269" s="9"/>
    </row>
    <row r="270" spans="1:7" x14ac:dyDescent="0.25">
      <c r="A270">
        <v>268</v>
      </c>
      <c r="B270">
        <v>119.6</v>
      </c>
      <c r="C270" s="9">
        <f t="shared" si="20"/>
        <v>33.222222222222221</v>
      </c>
      <c r="D270" s="9">
        <f t="shared" si="21"/>
        <v>0</v>
      </c>
      <c r="E270" s="9">
        <f t="shared" si="22"/>
        <v>5492.3055555555529</v>
      </c>
      <c r="F270" s="9">
        <f t="shared" si="23"/>
        <v>73.777238805970114</v>
      </c>
      <c r="G270" s="9"/>
    </row>
    <row r="271" spans="1:7" x14ac:dyDescent="0.25">
      <c r="A271">
        <v>269</v>
      </c>
      <c r="B271">
        <v>119.6</v>
      </c>
      <c r="C271" s="9">
        <f t="shared" si="20"/>
        <v>33.222222222222221</v>
      </c>
      <c r="D271" s="9">
        <f t="shared" si="21"/>
        <v>0</v>
      </c>
      <c r="E271" s="9">
        <f t="shared" si="22"/>
        <v>5525.5277777777756</v>
      </c>
      <c r="F271" s="9">
        <f t="shared" si="23"/>
        <v>73.947583643122655</v>
      </c>
      <c r="G271" s="9"/>
    </row>
    <row r="272" spans="1:7" x14ac:dyDescent="0.25">
      <c r="A272">
        <v>270</v>
      </c>
      <c r="B272">
        <v>119.6</v>
      </c>
      <c r="C272" s="9">
        <f t="shared" si="20"/>
        <v>33.222222222222221</v>
      </c>
      <c r="D272" s="9">
        <f t="shared" si="21"/>
        <v>0</v>
      </c>
      <c r="E272" s="9">
        <f t="shared" si="22"/>
        <v>5558.7499999999982</v>
      </c>
      <c r="F272" s="9">
        <f t="shared" si="23"/>
        <v>74.116666666666646</v>
      </c>
      <c r="G272" s="9"/>
    </row>
    <row r="273" spans="1:7" x14ac:dyDescent="0.25">
      <c r="A273">
        <v>271</v>
      </c>
      <c r="B273">
        <v>120.1</v>
      </c>
      <c r="C273" s="9">
        <f t="shared" si="20"/>
        <v>33.361111111111107</v>
      </c>
      <c r="D273" s="9">
        <f t="shared" si="21"/>
        <v>0.13888888888888573</v>
      </c>
      <c r="E273" s="9">
        <f t="shared" si="22"/>
        <v>5592.0416666666652</v>
      </c>
      <c r="F273" s="9">
        <f t="shared" si="23"/>
        <v>74.285424354243531</v>
      </c>
      <c r="G273" s="9"/>
    </row>
    <row r="274" spans="1:7" x14ac:dyDescent="0.25">
      <c r="A274">
        <v>272</v>
      </c>
      <c r="B274">
        <v>119.6</v>
      </c>
      <c r="C274" s="9">
        <f t="shared" si="20"/>
        <v>33.222222222222221</v>
      </c>
      <c r="D274" s="9">
        <f t="shared" si="21"/>
        <v>-0.13888888888888573</v>
      </c>
      <c r="E274" s="9">
        <f t="shared" si="22"/>
        <v>5625.3333333333321</v>
      </c>
      <c r="F274" s="9">
        <f t="shared" si="23"/>
        <v>74.452941176470574</v>
      </c>
      <c r="G274" s="9"/>
    </row>
    <row r="275" spans="1:7" x14ac:dyDescent="0.25">
      <c r="A275">
        <v>273</v>
      </c>
      <c r="B275">
        <v>120.6</v>
      </c>
      <c r="C275" s="9">
        <f t="shared" si="20"/>
        <v>33.5</v>
      </c>
      <c r="D275" s="9">
        <f t="shared" si="21"/>
        <v>0.27777777777777857</v>
      </c>
      <c r="E275" s="9">
        <f t="shared" si="22"/>
        <v>5658.6944444444434</v>
      </c>
      <c r="F275" s="9">
        <f t="shared" si="23"/>
        <v>74.620146520146506</v>
      </c>
      <c r="G275" s="9"/>
    </row>
    <row r="276" spans="1:7" x14ac:dyDescent="0.25">
      <c r="A276">
        <v>274</v>
      </c>
      <c r="B276">
        <v>120.1</v>
      </c>
      <c r="C276" s="9">
        <f t="shared" si="20"/>
        <v>33.361111111111107</v>
      </c>
      <c r="D276" s="9">
        <f t="shared" si="21"/>
        <v>-0.13888888888889284</v>
      </c>
      <c r="E276" s="9">
        <f t="shared" si="22"/>
        <v>5692.1249999999991</v>
      </c>
      <c r="F276" s="9">
        <f t="shared" si="23"/>
        <v>74.787043795620434</v>
      </c>
      <c r="G276" s="9"/>
    </row>
    <row r="277" spans="1:7" x14ac:dyDescent="0.25">
      <c r="A277">
        <v>275</v>
      </c>
      <c r="B277">
        <v>120.6</v>
      </c>
      <c r="C277" s="9">
        <f t="shared" si="20"/>
        <v>33.5</v>
      </c>
      <c r="D277" s="9">
        <f t="shared" si="21"/>
        <v>0.13888888888889284</v>
      </c>
      <c r="E277" s="9">
        <f t="shared" si="22"/>
        <v>5725.5555555555547</v>
      </c>
      <c r="F277" s="9">
        <f t="shared" si="23"/>
        <v>74.952727272727273</v>
      </c>
      <c r="G277" s="9"/>
    </row>
    <row r="278" spans="1:7" x14ac:dyDescent="0.25">
      <c r="A278">
        <v>276</v>
      </c>
      <c r="B278">
        <v>120.1</v>
      </c>
      <c r="C278" s="9">
        <f t="shared" si="20"/>
        <v>33.361111111111107</v>
      </c>
      <c r="D278" s="9">
        <f t="shared" si="21"/>
        <v>-0.13888888888889284</v>
      </c>
      <c r="E278" s="9">
        <f t="shared" si="22"/>
        <v>5758.9861111111104</v>
      </c>
      <c r="F278" s="9">
        <f t="shared" si="23"/>
        <v>75.117210144927526</v>
      </c>
      <c r="G278" s="9"/>
    </row>
    <row r="279" spans="1:7" x14ac:dyDescent="0.25">
      <c r="A279">
        <v>277</v>
      </c>
      <c r="B279">
        <v>119.6</v>
      </c>
      <c r="C279" s="9">
        <f t="shared" si="20"/>
        <v>33.222222222222221</v>
      </c>
      <c r="D279" s="9">
        <f t="shared" si="21"/>
        <v>-0.13888888888888573</v>
      </c>
      <c r="E279" s="9">
        <f t="shared" si="22"/>
        <v>5792.2777777777774</v>
      </c>
      <c r="F279" s="9">
        <f t="shared" si="23"/>
        <v>75.278700361010834</v>
      </c>
      <c r="G279" s="9"/>
    </row>
    <row r="280" spans="1:7" x14ac:dyDescent="0.25">
      <c r="A280">
        <v>278</v>
      </c>
      <c r="B280">
        <v>120.1</v>
      </c>
      <c r="C280" s="9">
        <f t="shared" si="20"/>
        <v>33.361111111111107</v>
      </c>
      <c r="D280" s="9">
        <f t="shared" si="21"/>
        <v>0.13888888888888573</v>
      </c>
      <c r="E280" s="9">
        <f t="shared" si="22"/>
        <v>5825.5694444444443</v>
      </c>
      <c r="F280" s="9">
        <f t="shared" si="23"/>
        <v>75.439028776978418</v>
      </c>
      <c r="G280" s="9"/>
    </row>
    <row r="281" spans="1:7" x14ac:dyDescent="0.25">
      <c r="A281">
        <v>279</v>
      </c>
      <c r="B281">
        <v>121.1</v>
      </c>
      <c r="C281" s="9">
        <f t="shared" si="20"/>
        <v>33.638888888888886</v>
      </c>
      <c r="D281" s="9">
        <f t="shared" si="21"/>
        <v>0.27777777777777857</v>
      </c>
      <c r="E281" s="9">
        <f t="shared" si="22"/>
        <v>5859.0694444444443</v>
      </c>
      <c r="F281" s="9">
        <f t="shared" si="23"/>
        <v>75.600896057347668</v>
      </c>
      <c r="G281" s="9"/>
    </row>
    <row r="282" spans="1:7" x14ac:dyDescent="0.25">
      <c r="A282">
        <v>280</v>
      </c>
      <c r="B282">
        <v>122.1</v>
      </c>
      <c r="C282" s="9">
        <f t="shared" si="20"/>
        <v>33.916666666666664</v>
      </c>
      <c r="D282" s="9">
        <f t="shared" si="21"/>
        <v>0.27777777777777857</v>
      </c>
      <c r="E282" s="9">
        <f t="shared" si="22"/>
        <v>5892.8472222222217</v>
      </c>
      <c r="F282" s="9">
        <f t="shared" si="23"/>
        <v>75.765178571428564</v>
      </c>
      <c r="G282" s="9"/>
    </row>
    <row r="283" spans="1:7" x14ac:dyDescent="0.25">
      <c r="A283">
        <v>281</v>
      </c>
      <c r="B283">
        <v>123.1</v>
      </c>
      <c r="C283" s="9">
        <f t="shared" si="20"/>
        <v>34.194444444444443</v>
      </c>
      <c r="D283" s="9">
        <f t="shared" si="21"/>
        <v>0.27777777777777857</v>
      </c>
      <c r="E283" s="9">
        <f t="shared" si="22"/>
        <v>5926.9027777777774</v>
      </c>
      <c r="F283" s="9">
        <f t="shared" si="23"/>
        <v>75.931850533807818</v>
      </c>
      <c r="G283" s="9"/>
    </row>
    <row r="284" spans="1:7" x14ac:dyDescent="0.25">
      <c r="A284">
        <v>282</v>
      </c>
      <c r="B284">
        <v>124.1</v>
      </c>
      <c r="C284" s="9">
        <f t="shared" si="20"/>
        <v>34.472222222222221</v>
      </c>
      <c r="D284" s="9">
        <f t="shared" si="21"/>
        <v>0.27777777777777857</v>
      </c>
      <c r="E284" s="9">
        <f t="shared" si="22"/>
        <v>5961.2361111111104</v>
      </c>
      <c r="F284" s="9">
        <f t="shared" si="23"/>
        <v>76.100886524822684</v>
      </c>
      <c r="G284" s="9"/>
    </row>
    <row r="285" spans="1:7" x14ac:dyDescent="0.25">
      <c r="A285">
        <v>283</v>
      </c>
      <c r="B285">
        <v>125.1</v>
      </c>
      <c r="C285" s="9">
        <f t="shared" si="20"/>
        <v>34.75</v>
      </c>
      <c r="D285" s="9">
        <f t="shared" si="21"/>
        <v>0.27777777777777857</v>
      </c>
      <c r="E285" s="9">
        <f t="shared" si="22"/>
        <v>5995.8472222222217</v>
      </c>
      <c r="F285" s="9">
        <f t="shared" si="23"/>
        <v>76.272261484098948</v>
      </c>
      <c r="G285" s="9"/>
    </row>
    <row r="286" spans="1:7" x14ac:dyDescent="0.25">
      <c r="A286">
        <v>284</v>
      </c>
      <c r="B286">
        <v>126.1</v>
      </c>
      <c r="C286" s="9">
        <f t="shared" si="20"/>
        <v>35.027777777777779</v>
      </c>
      <c r="D286" s="9">
        <f t="shared" si="21"/>
        <v>0.27777777777777857</v>
      </c>
      <c r="E286" s="9">
        <f t="shared" si="22"/>
        <v>6030.7361111111104</v>
      </c>
      <c r="F286" s="9">
        <f t="shared" si="23"/>
        <v>76.445950704225339</v>
      </c>
      <c r="G286" s="9"/>
    </row>
    <row r="287" spans="1:7" x14ac:dyDescent="0.25">
      <c r="A287">
        <v>285</v>
      </c>
      <c r="B287">
        <v>127.1</v>
      </c>
      <c r="C287" s="9">
        <f t="shared" si="20"/>
        <v>35.30555555555555</v>
      </c>
      <c r="D287" s="9">
        <f t="shared" si="21"/>
        <v>0.27777777777777146</v>
      </c>
      <c r="E287" s="9">
        <f t="shared" si="22"/>
        <v>6065.9027777777765</v>
      </c>
      <c r="F287" s="9">
        <f t="shared" si="23"/>
        <v>76.621929824561377</v>
      </c>
      <c r="G287" s="9"/>
    </row>
    <row r="288" spans="1:7" x14ac:dyDescent="0.25">
      <c r="A288">
        <v>286</v>
      </c>
      <c r="B288">
        <v>128.1</v>
      </c>
      <c r="C288" s="9">
        <f t="shared" si="20"/>
        <v>35.583333333333329</v>
      </c>
      <c r="D288" s="9">
        <f t="shared" si="21"/>
        <v>0.27777777777777857</v>
      </c>
      <c r="E288" s="9">
        <f t="shared" si="22"/>
        <v>6101.3472222222208</v>
      </c>
      <c r="F288" s="9">
        <f t="shared" si="23"/>
        <v>76.800174825174821</v>
      </c>
      <c r="G288" s="9"/>
    </row>
    <row r="289" spans="1:7" x14ac:dyDescent="0.25">
      <c r="A289">
        <v>287</v>
      </c>
      <c r="B289">
        <v>128.1</v>
      </c>
      <c r="C289" s="9">
        <f t="shared" si="20"/>
        <v>35.583333333333329</v>
      </c>
      <c r="D289" s="9">
        <f t="shared" si="21"/>
        <v>0</v>
      </c>
      <c r="E289" s="9">
        <f t="shared" si="22"/>
        <v>6136.9305555555538</v>
      </c>
      <c r="F289" s="9">
        <f t="shared" si="23"/>
        <v>76.978919860627158</v>
      </c>
      <c r="G289" s="9"/>
    </row>
    <row r="290" spans="1:7" x14ac:dyDescent="0.25">
      <c r="A290">
        <v>288</v>
      </c>
      <c r="B290">
        <v>129.1</v>
      </c>
      <c r="C290" s="9">
        <f t="shared" si="20"/>
        <v>35.861111111111107</v>
      </c>
      <c r="D290" s="9">
        <f t="shared" si="21"/>
        <v>0.27777777777777857</v>
      </c>
      <c r="E290" s="9">
        <f t="shared" si="22"/>
        <v>6172.6527777777756</v>
      </c>
      <c r="F290" s="9">
        <f t="shared" si="23"/>
        <v>77.158159722222194</v>
      </c>
      <c r="G290" s="9"/>
    </row>
    <row r="291" spans="1:7" x14ac:dyDescent="0.25">
      <c r="A291">
        <v>289</v>
      </c>
      <c r="B291">
        <v>130.1</v>
      </c>
      <c r="C291" s="9">
        <f t="shared" si="20"/>
        <v>36.138888888888886</v>
      </c>
      <c r="D291" s="9">
        <f t="shared" si="21"/>
        <v>0.27777777777777857</v>
      </c>
      <c r="E291" s="9">
        <f t="shared" si="22"/>
        <v>6208.6527777777756</v>
      </c>
      <c r="F291" s="9">
        <f t="shared" si="23"/>
        <v>77.339619377162606</v>
      </c>
      <c r="G291" s="9"/>
    </row>
    <row r="292" spans="1:7" x14ac:dyDescent="0.25">
      <c r="A292">
        <v>290</v>
      </c>
      <c r="B292">
        <v>130.1</v>
      </c>
      <c r="C292" s="9">
        <f t="shared" si="20"/>
        <v>36.138888888888886</v>
      </c>
      <c r="D292" s="9">
        <f t="shared" si="21"/>
        <v>0</v>
      </c>
      <c r="E292" s="9">
        <f t="shared" si="22"/>
        <v>6244.7916666666642</v>
      </c>
      <c r="F292" s="9">
        <f t="shared" si="23"/>
        <v>77.521551724137908</v>
      </c>
      <c r="G292" s="9"/>
    </row>
    <row r="293" spans="1:7" x14ac:dyDescent="0.25">
      <c r="A293">
        <v>291</v>
      </c>
      <c r="B293">
        <v>130.6</v>
      </c>
      <c r="C293" s="9">
        <f t="shared" si="20"/>
        <v>36.277777777777779</v>
      </c>
      <c r="D293" s="9">
        <f t="shared" si="21"/>
        <v>0.13888888888889284</v>
      </c>
      <c r="E293" s="9">
        <f t="shared" si="22"/>
        <v>6280.9999999999973</v>
      </c>
      <c r="F293" s="9">
        <f t="shared" si="23"/>
        <v>77.703092783505127</v>
      </c>
      <c r="G293" s="9"/>
    </row>
    <row r="294" spans="1:7" x14ac:dyDescent="0.25">
      <c r="A294">
        <v>292</v>
      </c>
      <c r="B294">
        <v>131.1</v>
      </c>
      <c r="C294" s="9">
        <f t="shared" si="20"/>
        <v>36.416666666666664</v>
      </c>
      <c r="D294" s="9">
        <f t="shared" si="21"/>
        <v>0.13888888888888573</v>
      </c>
      <c r="E294" s="9">
        <f t="shared" si="22"/>
        <v>6317.347222222219</v>
      </c>
      <c r="F294" s="9">
        <f t="shared" si="23"/>
        <v>77.885102739725994</v>
      </c>
      <c r="G294" s="9"/>
    </row>
    <row r="295" spans="1:7" x14ac:dyDescent="0.25">
      <c r="A295">
        <v>293</v>
      </c>
      <c r="B295">
        <v>131.1</v>
      </c>
      <c r="C295" s="9">
        <f t="shared" si="20"/>
        <v>36.416666666666664</v>
      </c>
      <c r="D295" s="9">
        <f t="shared" si="21"/>
        <v>0</v>
      </c>
      <c r="E295" s="9">
        <f t="shared" si="22"/>
        <v>6353.763888888886</v>
      </c>
      <c r="F295" s="9">
        <f t="shared" si="23"/>
        <v>78.066723549488017</v>
      </c>
      <c r="G295" s="9"/>
    </row>
    <row r="296" spans="1:7" x14ac:dyDescent="0.25">
      <c r="A296">
        <v>294</v>
      </c>
      <c r="B296">
        <v>131.1</v>
      </c>
      <c r="C296" s="9">
        <f t="shared" si="20"/>
        <v>36.416666666666664</v>
      </c>
      <c r="D296" s="9">
        <f t="shared" si="21"/>
        <v>0</v>
      </c>
      <c r="E296" s="9">
        <f t="shared" si="22"/>
        <v>6390.1805555555529</v>
      </c>
      <c r="F296" s="9">
        <f t="shared" si="23"/>
        <v>78.24710884353739</v>
      </c>
      <c r="G296" s="9"/>
    </row>
    <row r="297" spans="1:7" x14ac:dyDescent="0.25">
      <c r="A297">
        <v>295</v>
      </c>
      <c r="B297">
        <v>131.1</v>
      </c>
      <c r="C297" s="9">
        <f t="shared" si="20"/>
        <v>36.416666666666664</v>
      </c>
      <c r="D297" s="9">
        <f t="shared" si="21"/>
        <v>0</v>
      </c>
      <c r="E297" s="9">
        <f t="shared" si="22"/>
        <v>6426.5972222222199</v>
      </c>
      <c r="F297" s="9">
        <f t="shared" si="23"/>
        <v>78.426271186440658</v>
      </c>
      <c r="G297" s="9"/>
    </row>
    <row r="298" spans="1:7" x14ac:dyDescent="0.25">
      <c r="A298">
        <v>296</v>
      </c>
      <c r="B298">
        <v>130.6</v>
      </c>
      <c r="C298" s="9">
        <f t="shared" si="20"/>
        <v>36.277777777777779</v>
      </c>
      <c r="D298" s="9">
        <f t="shared" si="21"/>
        <v>-0.13888888888888573</v>
      </c>
      <c r="E298" s="9">
        <f t="shared" si="22"/>
        <v>6462.9444444444425</v>
      </c>
      <c r="F298" s="9">
        <f t="shared" si="23"/>
        <v>78.603378378378352</v>
      </c>
      <c r="G298" s="9"/>
    </row>
    <row r="299" spans="1:7" x14ac:dyDescent="0.25">
      <c r="A299">
        <v>297</v>
      </c>
      <c r="B299">
        <v>130.6</v>
      </c>
      <c r="C299" s="9">
        <f t="shared" si="20"/>
        <v>36.277777777777779</v>
      </c>
      <c r="D299" s="9">
        <f t="shared" si="21"/>
        <v>0</v>
      </c>
      <c r="E299" s="9">
        <f t="shared" si="22"/>
        <v>6499.2222222222199</v>
      </c>
      <c r="F299" s="9">
        <f t="shared" si="23"/>
        <v>78.778451178451149</v>
      </c>
      <c r="G299" s="9"/>
    </row>
    <row r="300" spans="1:7" x14ac:dyDescent="0.25">
      <c r="A300">
        <v>298</v>
      </c>
      <c r="B300">
        <v>130.1</v>
      </c>
      <c r="C300" s="9">
        <f t="shared" si="20"/>
        <v>36.138888888888886</v>
      </c>
      <c r="D300" s="9">
        <f t="shared" si="21"/>
        <v>-0.13888888888889284</v>
      </c>
      <c r="E300" s="9">
        <f t="shared" si="22"/>
        <v>6535.4305555555529</v>
      </c>
      <c r="F300" s="9">
        <f t="shared" si="23"/>
        <v>78.951510067114057</v>
      </c>
      <c r="G300" s="9"/>
    </row>
    <row r="301" spans="1:7" x14ac:dyDescent="0.25">
      <c r="A301">
        <v>299</v>
      </c>
      <c r="B301">
        <v>130.1</v>
      </c>
      <c r="C301" s="9">
        <f t="shared" si="20"/>
        <v>36.138888888888886</v>
      </c>
      <c r="D301" s="9">
        <f t="shared" si="21"/>
        <v>0</v>
      </c>
      <c r="E301" s="9">
        <f t="shared" si="22"/>
        <v>6571.5694444444416</v>
      </c>
      <c r="F301" s="9">
        <f t="shared" si="23"/>
        <v>79.122575250836093</v>
      </c>
      <c r="G301" s="9"/>
    </row>
    <row r="302" spans="1:7" x14ac:dyDescent="0.25">
      <c r="A302">
        <v>300</v>
      </c>
      <c r="B302">
        <v>129.6</v>
      </c>
      <c r="C302" s="9">
        <f t="shared" si="20"/>
        <v>36</v>
      </c>
      <c r="D302" s="9">
        <f t="shared" si="21"/>
        <v>-0.13888888888888573</v>
      </c>
      <c r="E302" s="9">
        <f t="shared" si="22"/>
        <v>6607.638888888886</v>
      </c>
      <c r="F302" s="9">
        <f t="shared" si="23"/>
        <v>79.291666666666643</v>
      </c>
      <c r="G302" s="9"/>
    </row>
    <row r="303" spans="1:7" x14ac:dyDescent="0.25">
      <c r="A303">
        <v>301</v>
      </c>
      <c r="B303">
        <v>129.6</v>
      </c>
      <c r="C303" s="9">
        <f t="shared" si="20"/>
        <v>36</v>
      </c>
      <c r="D303" s="9">
        <f t="shared" si="21"/>
        <v>0</v>
      </c>
      <c r="E303" s="9">
        <f t="shared" si="22"/>
        <v>6643.638888888886</v>
      </c>
      <c r="F303" s="9">
        <f t="shared" si="23"/>
        <v>79.458803986710933</v>
      </c>
      <c r="G303" s="9"/>
    </row>
    <row r="304" spans="1:7" x14ac:dyDescent="0.25">
      <c r="A304">
        <v>302</v>
      </c>
      <c r="B304">
        <v>129.1</v>
      </c>
      <c r="C304" s="9">
        <f t="shared" si="20"/>
        <v>35.861111111111107</v>
      </c>
      <c r="D304" s="9">
        <f t="shared" si="21"/>
        <v>-0.13888888888889284</v>
      </c>
      <c r="E304" s="9">
        <f t="shared" si="22"/>
        <v>6679.5694444444416</v>
      </c>
      <c r="F304" s="9">
        <f t="shared" si="23"/>
        <v>79.624006622516532</v>
      </c>
      <c r="G304" s="9"/>
    </row>
    <row r="305" spans="1:7" x14ac:dyDescent="0.25">
      <c r="A305">
        <v>303</v>
      </c>
      <c r="B305">
        <v>128.6</v>
      </c>
      <c r="C305" s="9">
        <f t="shared" si="20"/>
        <v>35.722222222222221</v>
      </c>
      <c r="D305" s="9">
        <f t="shared" si="21"/>
        <v>-0.13888888888888573</v>
      </c>
      <c r="E305" s="9">
        <f t="shared" si="22"/>
        <v>6715.3611111111086</v>
      </c>
      <c r="F305" s="9">
        <f t="shared" si="23"/>
        <v>79.786468646864662</v>
      </c>
      <c r="G305" s="9"/>
    </row>
    <row r="306" spans="1:7" x14ac:dyDescent="0.25">
      <c r="A306">
        <v>304</v>
      </c>
      <c r="B306">
        <v>129.1</v>
      </c>
      <c r="C306" s="9">
        <f t="shared" si="20"/>
        <v>35.861111111111107</v>
      </c>
      <c r="D306" s="9">
        <f t="shared" si="21"/>
        <v>0.13888888888888573</v>
      </c>
      <c r="E306" s="9">
        <f t="shared" si="22"/>
        <v>6751.1527777777756</v>
      </c>
      <c r="F306" s="9">
        <f t="shared" si="23"/>
        <v>79.94786184210524</v>
      </c>
      <c r="G306" s="9"/>
    </row>
    <row r="307" spans="1:7" x14ac:dyDescent="0.25">
      <c r="A307">
        <v>305</v>
      </c>
      <c r="B307">
        <v>128.1</v>
      </c>
      <c r="C307" s="9">
        <f t="shared" si="20"/>
        <v>35.583333333333329</v>
      </c>
      <c r="D307" s="9">
        <f t="shared" si="21"/>
        <v>-0.27777777777777857</v>
      </c>
      <c r="E307" s="9">
        <f t="shared" si="22"/>
        <v>6786.8749999999982</v>
      </c>
      <c r="F307" s="9">
        <f t="shared" si="23"/>
        <v>80.1073770491803</v>
      </c>
      <c r="G307" s="9"/>
    </row>
    <row r="308" spans="1:7" x14ac:dyDescent="0.25">
      <c r="A308">
        <v>306</v>
      </c>
      <c r="B308">
        <v>128.1</v>
      </c>
      <c r="C308" s="9">
        <f t="shared" si="20"/>
        <v>35.583333333333329</v>
      </c>
      <c r="D308" s="9">
        <f t="shared" si="21"/>
        <v>0</v>
      </c>
      <c r="E308" s="9">
        <f t="shared" si="22"/>
        <v>6822.4583333333312</v>
      </c>
      <c r="F308" s="9">
        <f t="shared" si="23"/>
        <v>80.264215686274483</v>
      </c>
      <c r="G308" s="9"/>
    </row>
    <row r="309" spans="1:7" x14ac:dyDescent="0.25">
      <c r="A309">
        <v>307</v>
      </c>
      <c r="B309">
        <v>127.6</v>
      </c>
      <c r="C309" s="9">
        <f t="shared" si="20"/>
        <v>35.444444444444443</v>
      </c>
      <c r="D309" s="9">
        <f t="shared" si="21"/>
        <v>-0.13888888888888573</v>
      </c>
      <c r="E309" s="9">
        <f t="shared" si="22"/>
        <v>6857.9722222222199</v>
      </c>
      <c r="F309" s="9">
        <f t="shared" si="23"/>
        <v>80.41921824104233</v>
      </c>
      <c r="G309" s="9"/>
    </row>
    <row r="310" spans="1:7" x14ac:dyDescent="0.25">
      <c r="A310">
        <v>308</v>
      </c>
      <c r="B310">
        <v>127.1</v>
      </c>
      <c r="C310" s="9">
        <f t="shared" si="20"/>
        <v>35.30555555555555</v>
      </c>
      <c r="D310" s="9">
        <f t="shared" si="21"/>
        <v>-0.13888888888889284</v>
      </c>
      <c r="E310" s="9">
        <f t="shared" si="22"/>
        <v>6893.3472222222199</v>
      </c>
      <c r="F310" s="9">
        <f t="shared" si="23"/>
        <v>80.571590909090887</v>
      </c>
      <c r="G310" s="9"/>
    </row>
    <row r="311" spans="1:7" x14ac:dyDescent="0.25">
      <c r="A311">
        <v>309</v>
      </c>
      <c r="B311">
        <v>127.1</v>
      </c>
      <c r="C311" s="9">
        <f t="shared" si="20"/>
        <v>35.30555555555555</v>
      </c>
      <c r="D311" s="9">
        <f t="shared" si="21"/>
        <v>0</v>
      </c>
      <c r="E311" s="9">
        <f t="shared" si="22"/>
        <v>6928.6527777777756</v>
      </c>
      <c r="F311" s="9">
        <f t="shared" si="23"/>
        <v>80.722168284789618</v>
      </c>
      <c r="G311" s="9"/>
    </row>
    <row r="312" spans="1:7" x14ac:dyDescent="0.25">
      <c r="A312">
        <v>310</v>
      </c>
      <c r="B312">
        <v>126.6</v>
      </c>
      <c r="C312" s="9">
        <f t="shared" si="20"/>
        <v>35.166666666666664</v>
      </c>
      <c r="D312" s="9">
        <f t="shared" si="21"/>
        <v>-0.13888888888888573</v>
      </c>
      <c r="E312" s="9">
        <f t="shared" si="22"/>
        <v>6963.8888888888869</v>
      </c>
      <c r="F312" s="9">
        <f t="shared" si="23"/>
        <v>80.870967741935459</v>
      </c>
      <c r="G312" s="9"/>
    </row>
    <row r="313" spans="1:7" x14ac:dyDescent="0.25">
      <c r="A313">
        <v>311</v>
      </c>
      <c r="B313">
        <v>126.1</v>
      </c>
      <c r="C313" s="9">
        <f t="shared" si="20"/>
        <v>35.027777777777779</v>
      </c>
      <c r="D313" s="9">
        <f t="shared" si="21"/>
        <v>-0.13888888888888573</v>
      </c>
      <c r="E313" s="9">
        <f t="shared" si="22"/>
        <v>6998.9861111111095</v>
      </c>
      <c r="F313" s="9">
        <f t="shared" si="23"/>
        <v>81.017202572347259</v>
      </c>
      <c r="G313" s="9"/>
    </row>
    <row r="314" spans="1:7" x14ac:dyDescent="0.25">
      <c r="A314">
        <v>312</v>
      </c>
      <c r="B314">
        <v>125.6</v>
      </c>
      <c r="C314" s="9">
        <f t="shared" si="20"/>
        <v>34.888888888888886</v>
      </c>
      <c r="D314" s="9">
        <f t="shared" si="21"/>
        <v>-0.13888888888889284</v>
      </c>
      <c r="E314" s="9">
        <f t="shared" si="22"/>
        <v>7033.9444444444425</v>
      </c>
      <c r="F314" s="9">
        <f t="shared" si="23"/>
        <v>81.160897435897411</v>
      </c>
      <c r="G314" s="9"/>
    </row>
    <row r="315" spans="1:7" x14ac:dyDescent="0.25">
      <c r="A315">
        <v>313</v>
      </c>
      <c r="B315">
        <v>125.1</v>
      </c>
      <c r="C315" s="9">
        <f t="shared" si="20"/>
        <v>34.75</v>
      </c>
      <c r="D315" s="9">
        <f t="shared" si="21"/>
        <v>-0.13888888888888573</v>
      </c>
      <c r="E315" s="9">
        <f t="shared" si="22"/>
        <v>7068.7638888888869</v>
      </c>
      <c r="F315" s="9">
        <f t="shared" si="23"/>
        <v>81.302076677316279</v>
      </c>
      <c r="G315" s="9"/>
    </row>
    <row r="316" spans="1:7" x14ac:dyDescent="0.25">
      <c r="A316">
        <v>314</v>
      </c>
      <c r="B316">
        <v>125.1</v>
      </c>
      <c r="C316" s="9">
        <f t="shared" si="20"/>
        <v>34.75</v>
      </c>
      <c r="D316" s="9">
        <f t="shared" si="21"/>
        <v>0</v>
      </c>
      <c r="E316" s="9">
        <f t="shared" si="22"/>
        <v>7103.5138888888869</v>
      </c>
      <c r="F316" s="9">
        <f t="shared" si="23"/>
        <v>81.441560509554122</v>
      </c>
      <c r="G316" s="9"/>
    </row>
    <row r="317" spans="1:7" x14ac:dyDescent="0.25">
      <c r="A317">
        <v>315</v>
      </c>
      <c r="B317">
        <v>124.1</v>
      </c>
      <c r="C317" s="9">
        <f t="shared" si="20"/>
        <v>34.472222222222221</v>
      </c>
      <c r="D317" s="9">
        <f t="shared" si="21"/>
        <v>-0.27777777777777857</v>
      </c>
      <c r="E317" s="9">
        <f t="shared" si="22"/>
        <v>7138.1249999999982</v>
      </c>
      <c r="F317" s="9">
        <f t="shared" si="23"/>
        <v>81.578571428571408</v>
      </c>
      <c r="G317" s="9"/>
    </row>
    <row r="318" spans="1:7" x14ac:dyDescent="0.25">
      <c r="A318">
        <v>316</v>
      </c>
      <c r="B318">
        <v>123.6</v>
      </c>
      <c r="C318" s="9">
        <f t="shared" si="20"/>
        <v>34.333333333333329</v>
      </c>
      <c r="D318" s="9">
        <f t="shared" si="21"/>
        <v>-0.13888888888889284</v>
      </c>
      <c r="E318" s="9">
        <f t="shared" si="22"/>
        <v>7172.5277777777765</v>
      </c>
      <c r="F318" s="9">
        <f t="shared" si="23"/>
        <v>81.712341772151888</v>
      </c>
      <c r="G318" s="9"/>
    </row>
    <row r="319" spans="1:7" x14ac:dyDescent="0.25">
      <c r="A319">
        <v>317</v>
      </c>
      <c r="B319">
        <v>123.6</v>
      </c>
      <c r="C319" s="9">
        <f t="shared" si="20"/>
        <v>34.333333333333329</v>
      </c>
      <c r="D319" s="9">
        <f t="shared" si="21"/>
        <v>0</v>
      </c>
      <c r="E319" s="9">
        <f t="shared" si="22"/>
        <v>7206.8611111111095</v>
      </c>
      <c r="F319" s="9">
        <f t="shared" si="23"/>
        <v>81.844479495268118</v>
      </c>
      <c r="G319" s="9"/>
    </row>
    <row r="320" spans="1:7" x14ac:dyDescent="0.25">
      <c r="A320">
        <v>318</v>
      </c>
      <c r="B320">
        <v>123.1</v>
      </c>
      <c r="C320" s="9">
        <f t="shared" si="20"/>
        <v>34.194444444444443</v>
      </c>
      <c r="D320" s="9">
        <f t="shared" si="21"/>
        <v>-0.13888888888888573</v>
      </c>
      <c r="E320" s="9">
        <f t="shared" si="22"/>
        <v>7241.1249999999982</v>
      </c>
      <c r="F320" s="9">
        <f t="shared" si="23"/>
        <v>81.97499999999998</v>
      </c>
      <c r="G320" s="9"/>
    </row>
    <row r="321" spans="1:7" x14ac:dyDescent="0.25">
      <c r="A321">
        <v>319</v>
      </c>
      <c r="B321">
        <v>122.6</v>
      </c>
      <c r="C321" s="9">
        <f t="shared" si="20"/>
        <v>34.05555555555555</v>
      </c>
      <c r="D321" s="9">
        <f t="shared" si="21"/>
        <v>-0.13888888888889284</v>
      </c>
      <c r="E321" s="9">
        <f t="shared" si="22"/>
        <v>7275.2499999999982</v>
      </c>
      <c r="F321" s="9">
        <f t="shared" si="23"/>
        <v>82.103134796238223</v>
      </c>
      <c r="G321" s="9"/>
    </row>
    <row r="322" spans="1:7" x14ac:dyDescent="0.25">
      <c r="A322">
        <v>320</v>
      </c>
      <c r="B322">
        <v>123.1</v>
      </c>
      <c r="C322" s="9">
        <f t="shared" si="20"/>
        <v>34.194444444444443</v>
      </c>
      <c r="D322" s="9">
        <f t="shared" si="21"/>
        <v>0.13888888888889284</v>
      </c>
      <c r="E322" s="9">
        <f t="shared" si="22"/>
        <v>7309.3749999999982</v>
      </c>
      <c r="F322" s="9">
        <f t="shared" si="23"/>
        <v>82.230468749999972</v>
      </c>
      <c r="G322" s="9"/>
    </row>
    <row r="323" spans="1:7" x14ac:dyDescent="0.25">
      <c r="A323">
        <v>321</v>
      </c>
      <c r="B323">
        <v>123.6</v>
      </c>
      <c r="C323" s="9">
        <f t="shared" si="20"/>
        <v>34.333333333333329</v>
      </c>
      <c r="D323" s="9">
        <f t="shared" si="21"/>
        <v>0.13888888888888573</v>
      </c>
      <c r="E323" s="9">
        <f t="shared" si="22"/>
        <v>7343.6388888888869</v>
      </c>
      <c r="F323" s="9">
        <f t="shared" si="23"/>
        <v>82.358566978193124</v>
      </c>
      <c r="G323" s="9"/>
    </row>
    <row r="324" spans="1:7" x14ac:dyDescent="0.25">
      <c r="A324">
        <v>322</v>
      </c>
      <c r="B324">
        <v>123.6</v>
      </c>
      <c r="C324" s="9">
        <f t="shared" si="20"/>
        <v>34.333333333333329</v>
      </c>
      <c r="D324" s="9">
        <f t="shared" si="21"/>
        <v>0</v>
      </c>
      <c r="E324" s="9">
        <f t="shared" si="22"/>
        <v>7377.9722222222199</v>
      </c>
      <c r="F324" s="9">
        <f t="shared" si="23"/>
        <v>82.486645962732908</v>
      </c>
      <c r="G324" s="9"/>
    </row>
    <row r="325" spans="1:7" x14ac:dyDescent="0.25">
      <c r="A325">
        <v>323</v>
      </c>
      <c r="B325">
        <v>124.1</v>
      </c>
      <c r="C325" s="9">
        <f t="shared" si="20"/>
        <v>34.472222222222221</v>
      </c>
      <c r="D325" s="9">
        <f t="shared" si="21"/>
        <v>0.13888888888889284</v>
      </c>
      <c r="E325" s="9">
        <f t="shared" si="22"/>
        <v>7412.3749999999973</v>
      </c>
      <c r="F325" s="9">
        <f t="shared" si="23"/>
        <v>82.614705882352908</v>
      </c>
      <c r="G325" s="9"/>
    </row>
    <row r="326" spans="1:7" x14ac:dyDescent="0.25">
      <c r="A326">
        <v>324</v>
      </c>
      <c r="B326">
        <v>124.1</v>
      </c>
      <c r="C326" s="9">
        <f t="shared" ref="C326:C389" si="24">B326/3.6</f>
        <v>34.472222222222221</v>
      </c>
      <c r="D326" s="9">
        <f t="shared" ref="D326:D389" si="25">(C326-C325)/(A326-A325)</f>
        <v>0</v>
      </c>
      <c r="E326" s="9">
        <f t="shared" ref="E326:E389" si="26">E325+C325*(A326-A325)+(C326-C325)*(A326-A325)/2</f>
        <v>7446.8472222222199</v>
      </c>
      <c r="F326" s="9">
        <f t="shared" ref="F326:F389" si="27">E326/A326*3.6</f>
        <v>82.74274691358022</v>
      </c>
      <c r="G326" s="9"/>
    </row>
    <row r="327" spans="1:7" x14ac:dyDescent="0.25">
      <c r="A327">
        <v>325</v>
      </c>
      <c r="B327">
        <v>124.1</v>
      </c>
      <c r="C327" s="9">
        <f t="shared" si="24"/>
        <v>34.472222222222221</v>
      </c>
      <c r="D327" s="9">
        <f t="shared" si="25"/>
        <v>0</v>
      </c>
      <c r="E327" s="9">
        <f t="shared" si="26"/>
        <v>7481.3194444444425</v>
      </c>
      <c r="F327" s="9">
        <f t="shared" si="27"/>
        <v>82.869999999999976</v>
      </c>
      <c r="G327" s="9"/>
    </row>
    <row r="328" spans="1:7" x14ac:dyDescent="0.25">
      <c r="A328">
        <v>326</v>
      </c>
      <c r="B328">
        <v>124.6</v>
      </c>
      <c r="C328" s="9">
        <f t="shared" si="24"/>
        <v>34.611111111111107</v>
      </c>
      <c r="D328" s="9">
        <f t="shared" si="25"/>
        <v>0.13888888888888573</v>
      </c>
      <c r="E328" s="9">
        <f t="shared" si="26"/>
        <v>7515.8611111111095</v>
      </c>
      <c r="F328" s="9">
        <f t="shared" si="27"/>
        <v>82.997239263803664</v>
      </c>
      <c r="G328" s="9"/>
    </row>
    <row r="329" spans="1:7" x14ac:dyDescent="0.25">
      <c r="A329">
        <v>327</v>
      </c>
      <c r="B329">
        <v>124.6</v>
      </c>
      <c r="C329" s="9">
        <f t="shared" si="24"/>
        <v>34.611111111111107</v>
      </c>
      <c r="D329" s="9">
        <f t="shared" si="25"/>
        <v>0</v>
      </c>
      <c r="E329" s="9">
        <f t="shared" si="26"/>
        <v>7550.4722222222208</v>
      </c>
      <c r="F329" s="9">
        <f t="shared" si="27"/>
        <v>83.124464831804275</v>
      </c>
      <c r="G329" s="9"/>
    </row>
    <row r="330" spans="1:7" x14ac:dyDescent="0.25">
      <c r="A330">
        <v>328</v>
      </c>
      <c r="B330">
        <v>124.6</v>
      </c>
      <c r="C330" s="9">
        <f t="shared" si="24"/>
        <v>34.611111111111107</v>
      </c>
      <c r="D330" s="9">
        <f t="shared" si="25"/>
        <v>0</v>
      </c>
      <c r="E330" s="9">
        <f t="shared" si="26"/>
        <v>7585.0833333333321</v>
      </c>
      <c r="F330" s="9">
        <f t="shared" si="27"/>
        <v>83.250914634146326</v>
      </c>
      <c r="G330" s="9"/>
    </row>
    <row r="331" spans="1:7" x14ac:dyDescent="0.25">
      <c r="A331">
        <v>329</v>
      </c>
      <c r="B331">
        <v>125.1</v>
      </c>
      <c r="C331" s="9">
        <f t="shared" si="24"/>
        <v>34.75</v>
      </c>
      <c r="D331" s="9">
        <f t="shared" si="25"/>
        <v>0.13888888888889284</v>
      </c>
      <c r="E331" s="9">
        <f t="shared" si="26"/>
        <v>7619.7638888888878</v>
      </c>
      <c r="F331" s="9">
        <f t="shared" si="27"/>
        <v>83.377355623100286</v>
      </c>
      <c r="G331" s="9"/>
    </row>
    <row r="332" spans="1:7" x14ac:dyDescent="0.25">
      <c r="A332">
        <v>330</v>
      </c>
      <c r="B332">
        <v>124.6</v>
      </c>
      <c r="C332" s="9">
        <f t="shared" si="24"/>
        <v>34.611111111111107</v>
      </c>
      <c r="D332" s="9">
        <f t="shared" si="25"/>
        <v>-0.13888888888889284</v>
      </c>
      <c r="E332" s="9">
        <f t="shared" si="26"/>
        <v>7654.4444444444434</v>
      </c>
      <c r="F332" s="9">
        <f t="shared" si="27"/>
        <v>83.5030303030303</v>
      </c>
      <c r="G332" s="9"/>
    </row>
    <row r="333" spans="1:7" x14ac:dyDescent="0.25">
      <c r="A333">
        <v>331</v>
      </c>
      <c r="B333">
        <v>125.1</v>
      </c>
      <c r="C333" s="9">
        <f t="shared" si="24"/>
        <v>34.75</v>
      </c>
      <c r="D333" s="9">
        <f t="shared" si="25"/>
        <v>0.13888888888889284</v>
      </c>
      <c r="E333" s="9">
        <f t="shared" si="26"/>
        <v>7689.1249999999991</v>
      </c>
      <c r="F333" s="9">
        <f t="shared" si="27"/>
        <v>83.627945619335335</v>
      </c>
      <c r="G333" s="9"/>
    </row>
    <row r="334" spans="1:7" x14ac:dyDescent="0.25">
      <c r="A334">
        <v>332</v>
      </c>
      <c r="B334">
        <v>124.6</v>
      </c>
      <c r="C334" s="9">
        <f t="shared" si="24"/>
        <v>34.611111111111107</v>
      </c>
      <c r="D334" s="9">
        <f t="shared" si="25"/>
        <v>-0.13888888888889284</v>
      </c>
      <c r="E334" s="9">
        <f t="shared" si="26"/>
        <v>7723.8055555555547</v>
      </c>
      <c r="F334" s="9">
        <f t="shared" si="27"/>
        <v>83.752108433734932</v>
      </c>
      <c r="G334" s="9"/>
    </row>
    <row r="335" spans="1:7" x14ac:dyDescent="0.25">
      <c r="A335">
        <v>333</v>
      </c>
      <c r="B335">
        <v>125.1</v>
      </c>
      <c r="C335" s="9">
        <f t="shared" si="24"/>
        <v>34.75</v>
      </c>
      <c r="D335" s="9">
        <f t="shared" si="25"/>
        <v>0.13888888888889284</v>
      </c>
      <c r="E335" s="9">
        <f t="shared" si="26"/>
        <v>7758.4861111111104</v>
      </c>
      <c r="F335" s="9">
        <f t="shared" si="27"/>
        <v>83.875525525525518</v>
      </c>
      <c r="G335" s="9"/>
    </row>
    <row r="336" spans="1:7" x14ac:dyDescent="0.25">
      <c r="A336">
        <v>334</v>
      </c>
      <c r="B336">
        <v>125.1</v>
      </c>
      <c r="C336" s="9">
        <f t="shared" si="24"/>
        <v>34.75</v>
      </c>
      <c r="D336" s="9">
        <f t="shared" si="25"/>
        <v>0</v>
      </c>
      <c r="E336" s="9">
        <f t="shared" si="26"/>
        <v>7793.2361111111104</v>
      </c>
      <c r="F336" s="9">
        <f t="shared" si="27"/>
        <v>83.998952095808377</v>
      </c>
      <c r="G336" s="9"/>
    </row>
    <row r="337" spans="1:7" x14ac:dyDescent="0.25">
      <c r="A337">
        <v>335</v>
      </c>
      <c r="B337">
        <v>125.1</v>
      </c>
      <c r="C337" s="9">
        <f t="shared" si="24"/>
        <v>34.75</v>
      </c>
      <c r="D337" s="9">
        <f t="shared" si="25"/>
        <v>0</v>
      </c>
      <c r="E337" s="9">
        <f t="shared" si="26"/>
        <v>7827.9861111111104</v>
      </c>
      <c r="F337" s="9">
        <f t="shared" si="27"/>
        <v>84.12164179104478</v>
      </c>
      <c r="G337" s="9"/>
    </row>
    <row r="338" spans="1:7" x14ac:dyDescent="0.25">
      <c r="A338">
        <v>336</v>
      </c>
      <c r="B338">
        <v>124.6</v>
      </c>
      <c r="C338" s="9">
        <f t="shared" si="24"/>
        <v>34.611111111111107</v>
      </c>
      <c r="D338" s="9">
        <f t="shared" si="25"/>
        <v>-0.13888888888889284</v>
      </c>
      <c r="E338" s="9">
        <f t="shared" si="26"/>
        <v>7862.6666666666661</v>
      </c>
      <c r="F338" s="9">
        <f t="shared" si="27"/>
        <v>84.242857142857133</v>
      </c>
      <c r="G338" s="9"/>
    </row>
    <row r="339" spans="1:7" x14ac:dyDescent="0.25">
      <c r="A339">
        <v>337</v>
      </c>
      <c r="B339">
        <v>123.6</v>
      </c>
      <c r="C339" s="9">
        <f t="shared" si="24"/>
        <v>34.333333333333329</v>
      </c>
      <c r="D339" s="9">
        <f t="shared" si="25"/>
        <v>-0.27777777777777857</v>
      </c>
      <c r="E339" s="9">
        <f t="shared" si="26"/>
        <v>7897.1388888888887</v>
      </c>
      <c r="F339" s="9">
        <f t="shared" si="27"/>
        <v>84.361127596439175</v>
      </c>
      <c r="G339" s="9"/>
    </row>
    <row r="340" spans="1:7" x14ac:dyDescent="0.25">
      <c r="A340">
        <v>338</v>
      </c>
      <c r="B340">
        <v>123.1</v>
      </c>
      <c r="C340" s="9">
        <f t="shared" si="24"/>
        <v>34.194444444444443</v>
      </c>
      <c r="D340" s="9">
        <f t="shared" si="25"/>
        <v>-0.13888888888888573</v>
      </c>
      <c r="E340" s="9">
        <f t="shared" si="26"/>
        <v>7931.4027777777774</v>
      </c>
      <c r="F340" s="9">
        <f t="shared" si="27"/>
        <v>84.476479289940826</v>
      </c>
      <c r="G340" s="9"/>
    </row>
    <row r="341" spans="1:7" x14ac:dyDescent="0.25">
      <c r="A341">
        <v>339</v>
      </c>
      <c r="B341">
        <v>121.6</v>
      </c>
      <c r="C341" s="9">
        <f t="shared" si="24"/>
        <v>33.777777777777779</v>
      </c>
      <c r="D341" s="9">
        <f t="shared" si="25"/>
        <v>-0.4166666666666643</v>
      </c>
      <c r="E341" s="9">
        <f t="shared" si="26"/>
        <v>7965.3888888888887</v>
      </c>
      <c r="F341" s="9">
        <f t="shared" si="27"/>
        <v>84.588200589970498</v>
      </c>
      <c r="G341" s="9"/>
    </row>
    <row r="342" spans="1:7" x14ac:dyDescent="0.25">
      <c r="A342">
        <v>340</v>
      </c>
      <c r="B342">
        <v>120.1</v>
      </c>
      <c r="C342" s="9">
        <f t="shared" si="24"/>
        <v>33.361111111111107</v>
      </c>
      <c r="D342" s="9">
        <f t="shared" si="25"/>
        <v>-0.4166666666666714</v>
      </c>
      <c r="E342" s="9">
        <f t="shared" si="26"/>
        <v>7998.958333333333</v>
      </c>
      <c r="F342" s="9">
        <f t="shared" si="27"/>
        <v>84.694852941176464</v>
      </c>
      <c r="G342" s="9"/>
    </row>
    <row r="343" spans="1:7" x14ac:dyDescent="0.25">
      <c r="A343">
        <v>341</v>
      </c>
      <c r="B343">
        <v>120.6</v>
      </c>
      <c r="C343" s="9">
        <f t="shared" si="24"/>
        <v>33.5</v>
      </c>
      <c r="D343" s="9">
        <f t="shared" si="25"/>
        <v>0.13888888888889284</v>
      </c>
      <c r="E343" s="9">
        <f t="shared" si="26"/>
        <v>8032.3888888888887</v>
      </c>
      <c r="F343" s="9">
        <f t="shared" si="27"/>
        <v>84.799413489736068</v>
      </c>
      <c r="G343" s="9"/>
    </row>
    <row r="344" spans="1:7" x14ac:dyDescent="0.25">
      <c r="A344">
        <v>342</v>
      </c>
      <c r="B344">
        <v>120.6</v>
      </c>
      <c r="C344" s="9">
        <f t="shared" si="24"/>
        <v>33.5</v>
      </c>
      <c r="D344" s="9">
        <f t="shared" si="25"/>
        <v>0</v>
      </c>
      <c r="E344" s="9">
        <f t="shared" si="26"/>
        <v>8065.8888888888887</v>
      </c>
      <c r="F344" s="9">
        <f t="shared" si="27"/>
        <v>84.904093567251451</v>
      </c>
      <c r="G344" s="9"/>
    </row>
    <row r="345" spans="1:7" x14ac:dyDescent="0.25">
      <c r="A345">
        <v>343</v>
      </c>
      <c r="B345">
        <v>121.1</v>
      </c>
      <c r="C345" s="9">
        <f t="shared" si="24"/>
        <v>33.638888888888886</v>
      </c>
      <c r="D345" s="9">
        <f t="shared" si="25"/>
        <v>0.13888888888888573</v>
      </c>
      <c r="E345" s="9">
        <f t="shared" si="26"/>
        <v>8099.458333333333</v>
      </c>
      <c r="F345" s="9">
        <f t="shared" si="27"/>
        <v>85.008892128279882</v>
      </c>
      <c r="G345" s="9"/>
    </row>
    <row r="346" spans="1:7" x14ac:dyDescent="0.25">
      <c r="A346">
        <v>344</v>
      </c>
      <c r="B346">
        <v>121.1</v>
      </c>
      <c r="C346" s="9">
        <f t="shared" si="24"/>
        <v>33.638888888888886</v>
      </c>
      <c r="D346" s="9">
        <f t="shared" si="25"/>
        <v>0</v>
      </c>
      <c r="E346" s="9">
        <f t="shared" si="26"/>
        <v>8133.0972222222217</v>
      </c>
      <c r="F346" s="9">
        <f t="shared" si="27"/>
        <v>85.113808139534882</v>
      </c>
      <c r="G346" s="9"/>
    </row>
    <row r="347" spans="1:7" x14ac:dyDescent="0.25">
      <c r="A347">
        <v>345</v>
      </c>
      <c r="B347">
        <v>121.6</v>
      </c>
      <c r="C347" s="9">
        <f t="shared" si="24"/>
        <v>33.777777777777779</v>
      </c>
      <c r="D347" s="9">
        <f t="shared" si="25"/>
        <v>0.13888888888889284</v>
      </c>
      <c r="E347" s="9">
        <f t="shared" si="26"/>
        <v>8166.8055555555547</v>
      </c>
      <c r="F347" s="9">
        <f t="shared" si="27"/>
        <v>85.218840579710132</v>
      </c>
      <c r="G347" s="9"/>
    </row>
    <row r="348" spans="1:7" x14ac:dyDescent="0.25">
      <c r="A348">
        <v>346</v>
      </c>
      <c r="B348">
        <v>121.1</v>
      </c>
      <c r="C348" s="9">
        <f t="shared" si="24"/>
        <v>33.638888888888886</v>
      </c>
      <c r="D348" s="9">
        <f t="shared" si="25"/>
        <v>-0.13888888888889284</v>
      </c>
      <c r="E348" s="9">
        <f t="shared" si="26"/>
        <v>8200.5138888888869</v>
      </c>
      <c r="F348" s="9">
        <f t="shared" si="27"/>
        <v>85.323265895953739</v>
      </c>
      <c r="G348" s="9"/>
    </row>
    <row r="349" spans="1:7" x14ac:dyDescent="0.25">
      <c r="A349">
        <v>347</v>
      </c>
      <c r="B349">
        <v>121.1</v>
      </c>
      <c r="C349" s="9">
        <f t="shared" si="24"/>
        <v>33.638888888888886</v>
      </c>
      <c r="D349" s="9">
        <f t="shared" si="25"/>
        <v>0</v>
      </c>
      <c r="E349" s="9">
        <f t="shared" si="26"/>
        <v>8234.1527777777756</v>
      </c>
      <c r="F349" s="9">
        <f t="shared" si="27"/>
        <v>85.426368876080673</v>
      </c>
      <c r="G349" s="9"/>
    </row>
    <row r="350" spans="1:7" x14ac:dyDescent="0.25">
      <c r="A350">
        <v>348</v>
      </c>
      <c r="B350">
        <v>121.6</v>
      </c>
      <c r="C350" s="9">
        <f t="shared" si="24"/>
        <v>33.777777777777779</v>
      </c>
      <c r="D350" s="9">
        <f t="shared" si="25"/>
        <v>0.13888888888889284</v>
      </c>
      <c r="E350" s="9">
        <f t="shared" si="26"/>
        <v>8267.8611111111095</v>
      </c>
      <c r="F350" s="9">
        <f t="shared" si="27"/>
        <v>85.529597701149413</v>
      </c>
      <c r="G350" s="9"/>
    </row>
    <row r="351" spans="1:7" x14ac:dyDescent="0.25">
      <c r="A351">
        <v>349</v>
      </c>
      <c r="B351">
        <v>122.6</v>
      </c>
      <c r="C351" s="9">
        <f t="shared" si="24"/>
        <v>34.05555555555555</v>
      </c>
      <c r="D351" s="9">
        <f t="shared" si="25"/>
        <v>0.27777777777777146</v>
      </c>
      <c r="E351" s="9">
        <f t="shared" si="26"/>
        <v>8301.7777777777756</v>
      </c>
      <c r="F351" s="9">
        <f t="shared" si="27"/>
        <v>85.634383954154714</v>
      </c>
      <c r="G351" s="9"/>
    </row>
    <row r="352" spans="1:7" x14ac:dyDescent="0.25">
      <c r="A352">
        <v>350</v>
      </c>
      <c r="B352">
        <v>122.6</v>
      </c>
      <c r="C352" s="9">
        <f t="shared" si="24"/>
        <v>34.05555555555555</v>
      </c>
      <c r="D352" s="9">
        <f t="shared" si="25"/>
        <v>0</v>
      </c>
      <c r="E352" s="9">
        <f t="shared" si="26"/>
        <v>8335.8333333333303</v>
      </c>
      <c r="F352" s="9">
        <f t="shared" si="27"/>
        <v>85.739999999999981</v>
      </c>
      <c r="G352" s="9"/>
    </row>
    <row r="353" spans="1:7" x14ac:dyDescent="0.25">
      <c r="A353">
        <v>351</v>
      </c>
      <c r="B353">
        <v>123.6</v>
      </c>
      <c r="C353" s="9">
        <f t="shared" si="24"/>
        <v>34.333333333333329</v>
      </c>
      <c r="D353" s="9">
        <f t="shared" si="25"/>
        <v>0.27777777777777857</v>
      </c>
      <c r="E353" s="9">
        <f t="shared" si="26"/>
        <v>8370.0277777777737</v>
      </c>
      <c r="F353" s="9">
        <f t="shared" si="27"/>
        <v>85.846438746438707</v>
      </c>
      <c r="G353" s="9"/>
    </row>
    <row r="354" spans="1:7" x14ac:dyDescent="0.25">
      <c r="A354">
        <v>352</v>
      </c>
      <c r="B354">
        <v>124.1</v>
      </c>
      <c r="C354" s="9">
        <f t="shared" si="24"/>
        <v>34.472222222222221</v>
      </c>
      <c r="D354" s="9">
        <f t="shared" si="25"/>
        <v>0.13888888888889284</v>
      </c>
      <c r="E354" s="9">
        <f t="shared" si="26"/>
        <v>8404.4305555555529</v>
      </c>
      <c r="F354" s="9">
        <f t="shared" si="27"/>
        <v>85.954403409090887</v>
      </c>
      <c r="G354" s="9"/>
    </row>
    <row r="355" spans="1:7" x14ac:dyDescent="0.25">
      <c r="A355">
        <v>353</v>
      </c>
      <c r="B355">
        <v>124.6</v>
      </c>
      <c r="C355" s="9">
        <f t="shared" si="24"/>
        <v>34.611111111111107</v>
      </c>
      <c r="D355" s="9">
        <f t="shared" si="25"/>
        <v>0.13888888888888573</v>
      </c>
      <c r="E355" s="9">
        <f t="shared" si="26"/>
        <v>8438.9722222222208</v>
      </c>
      <c r="F355" s="9">
        <f t="shared" si="27"/>
        <v>86.063172804532556</v>
      </c>
      <c r="G355" s="9"/>
    </row>
    <row r="356" spans="1:7" x14ac:dyDescent="0.25">
      <c r="A356">
        <v>354</v>
      </c>
      <c r="B356">
        <v>125.1</v>
      </c>
      <c r="C356" s="9">
        <f t="shared" si="24"/>
        <v>34.75</v>
      </c>
      <c r="D356" s="9">
        <f t="shared" si="25"/>
        <v>0.13888888888889284</v>
      </c>
      <c r="E356" s="9">
        <f t="shared" si="26"/>
        <v>8473.6527777777774</v>
      </c>
      <c r="F356" s="9">
        <f t="shared" si="27"/>
        <v>86.172740112994347</v>
      </c>
      <c r="G356" s="9"/>
    </row>
    <row r="357" spans="1:7" x14ac:dyDescent="0.25">
      <c r="A357">
        <v>355</v>
      </c>
      <c r="B357">
        <v>125.1</v>
      </c>
      <c r="C357" s="9">
        <f t="shared" si="24"/>
        <v>34.75</v>
      </c>
      <c r="D357" s="9">
        <f t="shared" si="25"/>
        <v>0</v>
      </c>
      <c r="E357" s="9">
        <f t="shared" si="26"/>
        <v>8508.4027777777774</v>
      </c>
      <c r="F357" s="9">
        <f t="shared" si="27"/>
        <v>86.282394366197181</v>
      </c>
      <c r="G357" s="9"/>
    </row>
    <row r="358" spans="1:7" x14ac:dyDescent="0.25">
      <c r="A358">
        <v>356</v>
      </c>
      <c r="B358">
        <v>125.6</v>
      </c>
      <c r="C358" s="9">
        <f t="shared" si="24"/>
        <v>34.888888888888886</v>
      </c>
      <c r="D358" s="9">
        <f t="shared" si="25"/>
        <v>0.13888888888888573</v>
      </c>
      <c r="E358" s="9">
        <f t="shared" si="26"/>
        <v>8543.2222222222226</v>
      </c>
      <c r="F358" s="9">
        <f t="shared" si="27"/>
        <v>86.39213483146068</v>
      </c>
      <c r="G358" s="9"/>
    </row>
    <row r="359" spans="1:7" x14ac:dyDescent="0.25">
      <c r="A359">
        <v>357</v>
      </c>
      <c r="B359">
        <v>125.6</v>
      </c>
      <c r="C359" s="9">
        <f t="shared" si="24"/>
        <v>34.888888888888886</v>
      </c>
      <c r="D359" s="9">
        <f t="shared" si="25"/>
        <v>0</v>
      </c>
      <c r="E359" s="9">
        <f t="shared" si="26"/>
        <v>8578.1111111111113</v>
      </c>
      <c r="F359" s="9">
        <f t="shared" si="27"/>
        <v>86.501960784313738</v>
      </c>
      <c r="G359" s="9"/>
    </row>
    <row r="360" spans="1:7" x14ac:dyDescent="0.25">
      <c r="A360">
        <v>358</v>
      </c>
      <c r="B360">
        <v>125.6</v>
      </c>
      <c r="C360" s="9">
        <f t="shared" si="24"/>
        <v>34.888888888888886</v>
      </c>
      <c r="D360" s="9">
        <f t="shared" si="25"/>
        <v>0</v>
      </c>
      <c r="E360" s="9">
        <f t="shared" si="26"/>
        <v>8613</v>
      </c>
      <c r="F360" s="9">
        <f t="shared" si="27"/>
        <v>86.611173184357554</v>
      </c>
      <c r="G360" s="9"/>
    </row>
    <row r="361" spans="1:7" x14ac:dyDescent="0.25">
      <c r="A361">
        <v>359</v>
      </c>
      <c r="B361">
        <v>126.7</v>
      </c>
      <c r="C361" s="9">
        <f t="shared" si="24"/>
        <v>35.194444444444443</v>
      </c>
      <c r="D361" s="9">
        <f t="shared" si="25"/>
        <v>0.30555555555555713</v>
      </c>
      <c r="E361" s="9">
        <f t="shared" si="26"/>
        <v>8648.0416666666661</v>
      </c>
      <c r="F361" s="9">
        <f t="shared" si="27"/>
        <v>86.72130919220055</v>
      </c>
      <c r="G361" s="9"/>
    </row>
    <row r="362" spans="1:7" x14ac:dyDescent="0.25">
      <c r="A362">
        <v>360</v>
      </c>
      <c r="B362">
        <v>126</v>
      </c>
      <c r="C362" s="9">
        <f t="shared" si="24"/>
        <v>35</v>
      </c>
      <c r="D362" s="9">
        <f t="shared" si="25"/>
        <v>-0.19444444444444287</v>
      </c>
      <c r="E362" s="9">
        <f t="shared" si="26"/>
        <v>8683.1388888888887</v>
      </c>
      <c r="F362" s="9">
        <f t="shared" si="27"/>
        <v>86.831388888888895</v>
      </c>
      <c r="G362" s="9"/>
    </row>
    <row r="363" spans="1:7" x14ac:dyDescent="0.25">
      <c r="A363">
        <v>361</v>
      </c>
      <c r="B363">
        <v>126</v>
      </c>
      <c r="C363" s="9">
        <f t="shared" si="24"/>
        <v>35</v>
      </c>
      <c r="D363" s="9">
        <f t="shared" si="25"/>
        <v>0</v>
      </c>
      <c r="E363" s="9">
        <f t="shared" si="26"/>
        <v>8718.1388888888887</v>
      </c>
      <c r="F363" s="9">
        <f t="shared" si="27"/>
        <v>86.939889196675907</v>
      </c>
      <c r="G363" s="9"/>
    </row>
    <row r="364" spans="1:7" x14ac:dyDescent="0.25">
      <c r="A364">
        <v>362</v>
      </c>
      <c r="B364">
        <v>126.7</v>
      </c>
      <c r="C364" s="9">
        <f t="shared" si="24"/>
        <v>35.194444444444443</v>
      </c>
      <c r="D364" s="9">
        <f t="shared" si="25"/>
        <v>0.19444444444444287</v>
      </c>
      <c r="E364" s="9">
        <f t="shared" si="26"/>
        <v>8753.2361111111113</v>
      </c>
      <c r="F364" s="9">
        <f t="shared" si="27"/>
        <v>87.048756906077344</v>
      </c>
      <c r="G364" s="9"/>
    </row>
    <row r="365" spans="1:7" x14ac:dyDescent="0.25">
      <c r="A365">
        <v>363</v>
      </c>
      <c r="B365">
        <v>126</v>
      </c>
      <c r="C365" s="9">
        <f t="shared" si="24"/>
        <v>35</v>
      </c>
      <c r="D365" s="9">
        <f t="shared" si="25"/>
        <v>-0.19444444444444287</v>
      </c>
      <c r="E365" s="9">
        <f t="shared" si="26"/>
        <v>8788.3333333333339</v>
      </c>
      <c r="F365" s="9">
        <f t="shared" si="27"/>
        <v>87.15702479338843</v>
      </c>
      <c r="G365" s="9"/>
    </row>
    <row r="366" spans="1:7" x14ac:dyDescent="0.25">
      <c r="A366">
        <v>364</v>
      </c>
      <c r="B366">
        <v>127.4</v>
      </c>
      <c r="C366" s="9">
        <f t="shared" si="24"/>
        <v>35.388888888888893</v>
      </c>
      <c r="D366" s="9">
        <f t="shared" si="25"/>
        <v>0.38888888888889284</v>
      </c>
      <c r="E366" s="9">
        <f t="shared" si="26"/>
        <v>8823.5277777777792</v>
      </c>
      <c r="F366" s="9">
        <f t="shared" si="27"/>
        <v>87.265659340659354</v>
      </c>
      <c r="G366" s="9"/>
    </row>
    <row r="367" spans="1:7" x14ac:dyDescent="0.25">
      <c r="A367">
        <v>365</v>
      </c>
      <c r="B367">
        <v>126.7</v>
      </c>
      <c r="C367" s="9">
        <f t="shared" si="24"/>
        <v>35.194444444444443</v>
      </c>
      <c r="D367" s="9">
        <f t="shared" si="25"/>
        <v>-0.19444444444444997</v>
      </c>
      <c r="E367" s="9">
        <f t="shared" si="26"/>
        <v>8858.8194444444453</v>
      </c>
      <c r="F367" s="9">
        <f t="shared" si="27"/>
        <v>87.374657534246595</v>
      </c>
      <c r="G367" s="9"/>
    </row>
    <row r="368" spans="1:7" x14ac:dyDescent="0.25">
      <c r="A368">
        <v>366</v>
      </c>
      <c r="B368">
        <v>126.7</v>
      </c>
      <c r="C368" s="9">
        <f t="shared" si="24"/>
        <v>35.194444444444443</v>
      </c>
      <c r="D368" s="9">
        <f t="shared" si="25"/>
        <v>0</v>
      </c>
      <c r="E368" s="9">
        <f t="shared" si="26"/>
        <v>8894.0138888888905</v>
      </c>
      <c r="F368" s="9">
        <f t="shared" si="27"/>
        <v>87.482103825136633</v>
      </c>
      <c r="G368" s="9"/>
    </row>
    <row r="369" spans="1:7" x14ac:dyDescent="0.25">
      <c r="A369">
        <v>367</v>
      </c>
      <c r="B369">
        <v>127.4</v>
      </c>
      <c r="C369" s="9">
        <f t="shared" si="24"/>
        <v>35.388888888888893</v>
      </c>
      <c r="D369" s="9">
        <f t="shared" si="25"/>
        <v>0.19444444444444997</v>
      </c>
      <c r="E369" s="9">
        <f t="shared" si="26"/>
        <v>8929.3055555555584</v>
      </c>
      <c r="F369" s="9">
        <f t="shared" si="27"/>
        <v>87.589918256130815</v>
      </c>
      <c r="G369" s="9"/>
    </row>
    <row r="370" spans="1:7" x14ac:dyDescent="0.25">
      <c r="A370">
        <v>368</v>
      </c>
      <c r="B370">
        <v>126.7</v>
      </c>
      <c r="C370" s="9">
        <f t="shared" si="24"/>
        <v>35.194444444444443</v>
      </c>
      <c r="D370" s="9">
        <f t="shared" si="25"/>
        <v>-0.19444444444444997</v>
      </c>
      <c r="E370" s="9">
        <f t="shared" si="26"/>
        <v>8964.5972222222244</v>
      </c>
      <c r="F370" s="9">
        <f t="shared" si="27"/>
        <v>87.69714673913046</v>
      </c>
      <c r="G370" s="9"/>
    </row>
    <row r="371" spans="1:7" x14ac:dyDescent="0.25">
      <c r="A371">
        <v>369</v>
      </c>
      <c r="B371">
        <v>127.4</v>
      </c>
      <c r="C371" s="9">
        <f t="shared" si="24"/>
        <v>35.388888888888893</v>
      </c>
      <c r="D371" s="9">
        <f t="shared" si="25"/>
        <v>0.19444444444444997</v>
      </c>
      <c r="E371" s="9">
        <f t="shared" si="26"/>
        <v>8999.8888888888923</v>
      </c>
      <c r="F371" s="9">
        <f t="shared" si="27"/>
        <v>87.803794037940406</v>
      </c>
      <c r="G371" s="9"/>
    </row>
    <row r="372" spans="1:7" x14ac:dyDescent="0.25">
      <c r="A372">
        <v>370</v>
      </c>
      <c r="B372">
        <v>126.7</v>
      </c>
      <c r="C372" s="9">
        <f t="shared" si="24"/>
        <v>35.194444444444443</v>
      </c>
      <c r="D372" s="9">
        <f t="shared" si="25"/>
        <v>-0.19444444444444997</v>
      </c>
      <c r="E372" s="9">
        <f t="shared" si="26"/>
        <v>9035.1805555555584</v>
      </c>
      <c r="F372" s="9">
        <f t="shared" si="27"/>
        <v>87.9098648648649</v>
      </c>
      <c r="G372" s="9"/>
    </row>
    <row r="373" spans="1:7" x14ac:dyDescent="0.25">
      <c r="A373">
        <v>371</v>
      </c>
      <c r="B373">
        <v>126.7</v>
      </c>
      <c r="C373" s="9">
        <f t="shared" si="24"/>
        <v>35.194444444444443</v>
      </c>
      <c r="D373" s="9">
        <f t="shared" si="25"/>
        <v>0</v>
      </c>
      <c r="E373" s="9">
        <f t="shared" si="26"/>
        <v>9070.3750000000036</v>
      </c>
      <c r="F373" s="9">
        <f t="shared" si="27"/>
        <v>88.014420485175236</v>
      </c>
      <c r="G373" s="9"/>
    </row>
    <row r="374" spans="1:7" x14ac:dyDescent="0.25">
      <c r="A374">
        <v>372</v>
      </c>
      <c r="B374">
        <v>127.4</v>
      </c>
      <c r="C374" s="9">
        <f t="shared" si="24"/>
        <v>35.388888888888893</v>
      </c>
      <c r="D374" s="9">
        <f t="shared" si="25"/>
        <v>0.19444444444444997</v>
      </c>
      <c r="E374" s="9">
        <f t="shared" si="26"/>
        <v>9105.6666666666715</v>
      </c>
      <c r="F374" s="9">
        <f t="shared" si="27"/>
        <v>88.119354838709725</v>
      </c>
      <c r="G374" s="9"/>
    </row>
    <row r="375" spans="1:7" x14ac:dyDescent="0.25">
      <c r="A375">
        <v>373</v>
      </c>
      <c r="B375">
        <v>126.7</v>
      </c>
      <c r="C375" s="9">
        <f t="shared" si="24"/>
        <v>35.194444444444443</v>
      </c>
      <c r="D375" s="9">
        <f t="shared" si="25"/>
        <v>-0.19444444444444997</v>
      </c>
      <c r="E375" s="9">
        <f t="shared" si="26"/>
        <v>9140.9583333333376</v>
      </c>
      <c r="F375" s="9">
        <f t="shared" si="27"/>
        <v>88.223726541554996</v>
      </c>
      <c r="G375" s="9"/>
    </row>
    <row r="376" spans="1:7" x14ac:dyDescent="0.25">
      <c r="A376">
        <v>374</v>
      </c>
      <c r="B376">
        <v>126.7</v>
      </c>
      <c r="C376" s="9">
        <f t="shared" si="24"/>
        <v>35.194444444444443</v>
      </c>
      <c r="D376" s="9">
        <f t="shared" si="25"/>
        <v>0</v>
      </c>
      <c r="E376" s="9">
        <f t="shared" si="26"/>
        <v>9176.1527777777828</v>
      </c>
      <c r="F376" s="9">
        <f t="shared" si="27"/>
        <v>88.32660427807491</v>
      </c>
      <c r="G376" s="9"/>
    </row>
    <row r="377" spans="1:7" x14ac:dyDescent="0.25">
      <c r="A377">
        <v>375</v>
      </c>
      <c r="B377">
        <v>126.7</v>
      </c>
      <c r="C377" s="9">
        <f t="shared" si="24"/>
        <v>35.194444444444443</v>
      </c>
      <c r="D377" s="9">
        <f t="shared" si="25"/>
        <v>0</v>
      </c>
      <c r="E377" s="9">
        <f t="shared" si="26"/>
        <v>9211.3472222222281</v>
      </c>
      <c r="F377" s="9">
        <f t="shared" si="27"/>
        <v>88.42893333333339</v>
      </c>
      <c r="G377" s="9"/>
    </row>
    <row r="378" spans="1:7" x14ac:dyDescent="0.25">
      <c r="A378">
        <v>376</v>
      </c>
      <c r="B378">
        <v>126.7</v>
      </c>
      <c r="C378" s="9">
        <f t="shared" si="24"/>
        <v>35.194444444444443</v>
      </c>
      <c r="D378" s="9">
        <f t="shared" si="25"/>
        <v>0</v>
      </c>
      <c r="E378" s="9">
        <f t="shared" si="26"/>
        <v>9246.5416666666733</v>
      </c>
      <c r="F378" s="9">
        <f t="shared" si="27"/>
        <v>88.530718085106443</v>
      </c>
      <c r="G378" s="9"/>
    </row>
    <row r="379" spans="1:7" x14ac:dyDescent="0.25">
      <c r="A379">
        <v>377</v>
      </c>
      <c r="B379">
        <v>126.7</v>
      </c>
      <c r="C379" s="9">
        <f t="shared" si="24"/>
        <v>35.194444444444443</v>
      </c>
      <c r="D379" s="9">
        <f t="shared" si="25"/>
        <v>0</v>
      </c>
      <c r="E379" s="9">
        <f t="shared" si="26"/>
        <v>9281.7361111111186</v>
      </c>
      <c r="F379" s="9">
        <f t="shared" si="27"/>
        <v>88.631962864721558</v>
      </c>
      <c r="G379" s="9"/>
    </row>
    <row r="380" spans="1:7" x14ac:dyDescent="0.25">
      <c r="A380">
        <v>378</v>
      </c>
      <c r="B380">
        <v>126.7</v>
      </c>
      <c r="C380" s="9">
        <f t="shared" si="24"/>
        <v>35.194444444444443</v>
      </c>
      <c r="D380" s="9">
        <f t="shared" si="25"/>
        <v>0</v>
      </c>
      <c r="E380" s="9">
        <f t="shared" si="26"/>
        <v>9316.9305555555638</v>
      </c>
      <c r="F380" s="9">
        <f t="shared" si="27"/>
        <v>88.732671957672039</v>
      </c>
      <c r="G380" s="9"/>
    </row>
    <row r="381" spans="1:7" x14ac:dyDescent="0.25">
      <c r="A381">
        <v>379</v>
      </c>
      <c r="B381">
        <v>126</v>
      </c>
      <c r="C381" s="9">
        <f t="shared" si="24"/>
        <v>35</v>
      </c>
      <c r="D381" s="9">
        <f t="shared" si="25"/>
        <v>-0.19444444444444287</v>
      </c>
      <c r="E381" s="9">
        <f t="shared" si="26"/>
        <v>9352.0277777777865</v>
      </c>
      <c r="F381" s="9">
        <f t="shared" si="27"/>
        <v>88.831926121372106</v>
      </c>
      <c r="G381" s="9"/>
    </row>
    <row r="382" spans="1:7" x14ac:dyDescent="0.25">
      <c r="A382">
        <v>380</v>
      </c>
      <c r="B382">
        <v>126</v>
      </c>
      <c r="C382" s="9">
        <f t="shared" si="24"/>
        <v>35</v>
      </c>
      <c r="D382" s="9">
        <f t="shared" si="25"/>
        <v>0</v>
      </c>
      <c r="E382" s="9">
        <f t="shared" si="26"/>
        <v>9387.0277777777865</v>
      </c>
      <c r="F382" s="9">
        <f t="shared" si="27"/>
        <v>88.929736842105356</v>
      </c>
      <c r="G382" s="9"/>
    </row>
    <row r="383" spans="1:7" x14ac:dyDescent="0.25">
      <c r="A383">
        <v>381</v>
      </c>
      <c r="B383">
        <v>126.7</v>
      </c>
      <c r="C383" s="9">
        <f t="shared" si="24"/>
        <v>35.194444444444443</v>
      </c>
      <c r="D383" s="9">
        <f t="shared" si="25"/>
        <v>0.19444444444444287</v>
      </c>
      <c r="E383" s="9">
        <f t="shared" si="26"/>
        <v>9422.1250000000091</v>
      </c>
      <c r="F383" s="9">
        <f t="shared" si="27"/>
        <v>89.027952755905588</v>
      </c>
      <c r="G383" s="9"/>
    </row>
    <row r="384" spans="1:7" x14ac:dyDescent="0.25">
      <c r="A384">
        <v>382</v>
      </c>
      <c r="B384">
        <v>125.3</v>
      </c>
      <c r="C384" s="9">
        <f t="shared" si="24"/>
        <v>34.805555555555557</v>
      </c>
      <c r="D384" s="9">
        <f t="shared" si="25"/>
        <v>-0.38888888888888573</v>
      </c>
      <c r="E384" s="9">
        <f t="shared" si="26"/>
        <v>9457.1250000000091</v>
      </c>
      <c r="F384" s="9">
        <f t="shared" si="27"/>
        <v>89.124738219895363</v>
      </c>
      <c r="G384" s="9"/>
    </row>
    <row r="385" spans="1:7" x14ac:dyDescent="0.25">
      <c r="A385">
        <v>383</v>
      </c>
      <c r="B385">
        <v>126</v>
      </c>
      <c r="C385" s="9">
        <f t="shared" si="24"/>
        <v>35</v>
      </c>
      <c r="D385" s="9">
        <f t="shared" si="25"/>
        <v>0.19444444444444287</v>
      </c>
      <c r="E385" s="9">
        <f t="shared" si="26"/>
        <v>9492.0277777777865</v>
      </c>
      <c r="F385" s="9">
        <f t="shared" si="27"/>
        <v>89.22010443864238</v>
      </c>
      <c r="G385" s="9"/>
    </row>
    <row r="386" spans="1:7" x14ac:dyDescent="0.25">
      <c r="A386">
        <v>384</v>
      </c>
      <c r="B386">
        <v>125.3</v>
      </c>
      <c r="C386" s="9">
        <f t="shared" si="24"/>
        <v>34.805555555555557</v>
      </c>
      <c r="D386" s="9">
        <f t="shared" si="25"/>
        <v>-0.19444444444444287</v>
      </c>
      <c r="E386" s="9">
        <f t="shared" si="26"/>
        <v>9526.9305555555638</v>
      </c>
      <c r="F386" s="9">
        <f t="shared" si="27"/>
        <v>89.314973958333411</v>
      </c>
      <c r="G386" s="9"/>
    </row>
    <row r="387" spans="1:7" x14ac:dyDescent="0.25">
      <c r="A387">
        <v>385</v>
      </c>
      <c r="B387">
        <v>126</v>
      </c>
      <c r="C387" s="9">
        <f t="shared" si="24"/>
        <v>35</v>
      </c>
      <c r="D387" s="9">
        <f t="shared" si="25"/>
        <v>0.19444444444444287</v>
      </c>
      <c r="E387" s="9">
        <f t="shared" si="26"/>
        <v>9561.8333333333412</v>
      </c>
      <c r="F387" s="9">
        <f t="shared" si="27"/>
        <v>89.409350649350728</v>
      </c>
      <c r="G387" s="9"/>
    </row>
    <row r="388" spans="1:7" x14ac:dyDescent="0.25">
      <c r="A388">
        <v>386</v>
      </c>
      <c r="B388">
        <v>125.3</v>
      </c>
      <c r="C388" s="9">
        <f t="shared" si="24"/>
        <v>34.805555555555557</v>
      </c>
      <c r="D388" s="9">
        <f t="shared" si="25"/>
        <v>-0.19444444444444287</v>
      </c>
      <c r="E388" s="9">
        <f t="shared" si="26"/>
        <v>9596.7361111111186</v>
      </c>
      <c r="F388" s="9">
        <f t="shared" si="27"/>
        <v>89.503238341968981</v>
      </c>
      <c r="G388" s="9"/>
    </row>
    <row r="389" spans="1:7" x14ac:dyDescent="0.25">
      <c r="A389">
        <v>387</v>
      </c>
      <c r="B389">
        <v>125.3</v>
      </c>
      <c r="C389" s="9">
        <f t="shared" si="24"/>
        <v>34.805555555555557</v>
      </c>
      <c r="D389" s="9">
        <f t="shared" si="25"/>
        <v>0</v>
      </c>
      <c r="E389" s="9">
        <f t="shared" si="26"/>
        <v>9631.5416666666733</v>
      </c>
      <c r="F389" s="9">
        <f t="shared" si="27"/>
        <v>89.595736434108588</v>
      </c>
      <c r="G389" s="9"/>
    </row>
    <row r="390" spans="1:7" x14ac:dyDescent="0.25">
      <c r="A390">
        <v>388</v>
      </c>
      <c r="B390">
        <v>126</v>
      </c>
      <c r="C390" s="9">
        <f t="shared" ref="C390:C453" si="28">B390/3.6</f>
        <v>35</v>
      </c>
      <c r="D390" s="9">
        <f t="shared" ref="D390:D453" si="29">(C390-C389)/(A390-A389)</f>
        <v>0.19444444444444287</v>
      </c>
      <c r="E390" s="9">
        <f t="shared" ref="E390:E453" si="30">E389+C389*(A390-A389)+(C390-C389)*(A390-A389)/2</f>
        <v>9666.4444444444507</v>
      </c>
      <c r="F390" s="9">
        <f t="shared" ref="F390:F453" si="31">E390/A390*3.6</f>
        <v>89.688659793814494</v>
      </c>
      <c r="G390" s="9"/>
    </row>
    <row r="391" spans="1:7" x14ac:dyDescent="0.25">
      <c r="A391">
        <v>389</v>
      </c>
      <c r="B391">
        <v>125.3</v>
      </c>
      <c r="C391" s="9">
        <f t="shared" si="28"/>
        <v>34.805555555555557</v>
      </c>
      <c r="D391" s="9">
        <f t="shared" si="29"/>
        <v>-0.19444444444444287</v>
      </c>
      <c r="E391" s="9">
        <f t="shared" si="30"/>
        <v>9701.3472222222281</v>
      </c>
      <c r="F391" s="9">
        <f t="shared" si="31"/>
        <v>89.78110539845764</v>
      </c>
      <c r="G391" s="9"/>
    </row>
    <row r="392" spans="1:7" x14ac:dyDescent="0.25">
      <c r="A392">
        <v>390</v>
      </c>
      <c r="B392">
        <v>126</v>
      </c>
      <c r="C392" s="9">
        <f t="shared" si="28"/>
        <v>35</v>
      </c>
      <c r="D392" s="9">
        <f t="shared" si="29"/>
        <v>0.19444444444444287</v>
      </c>
      <c r="E392" s="9">
        <f t="shared" si="30"/>
        <v>9736.2500000000055</v>
      </c>
      <c r="F392" s="9">
        <f t="shared" si="31"/>
        <v>89.873076923076979</v>
      </c>
      <c r="G392" s="9"/>
    </row>
    <row r="393" spans="1:7" x14ac:dyDescent="0.25">
      <c r="A393">
        <v>391</v>
      </c>
      <c r="B393">
        <v>126</v>
      </c>
      <c r="C393" s="9">
        <f t="shared" si="28"/>
        <v>35</v>
      </c>
      <c r="D393" s="9">
        <f t="shared" si="29"/>
        <v>0</v>
      </c>
      <c r="E393" s="9">
        <f t="shared" si="30"/>
        <v>9771.2500000000055</v>
      </c>
      <c r="F393" s="9">
        <f t="shared" si="31"/>
        <v>89.965473145780109</v>
      </c>
      <c r="G393" s="9"/>
    </row>
    <row r="394" spans="1:7" x14ac:dyDescent="0.25">
      <c r="A394">
        <v>392</v>
      </c>
      <c r="B394">
        <v>126</v>
      </c>
      <c r="C394" s="9">
        <f t="shared" si="28"/>
        <v>35</v>
      </c>
      <c r="D394" s="9">
        <f t="shared" si="29"/>
        <v>0</v>
      </c>
      <c r="E394" s="9">
        <f t="shared" si="30"/>
        <v>9806.2500000000055</v>
      </c>
      <c r="F394" s="9">
        <f t="shared" si="31"/>
        <v>90.057397959183731</v>
      </c>
      <c r="G394" s="9"/>
    </row>
    <row r="395" spans="1:7" x14ac:dyDescent="0.25">
      <c r="A395">
        <v>393</v>
      </c>
      <c r="B395">
        <v>126.7</v>
      </c>
      <c r="C395" s="9">
        <f t="shared" si="28"/>
        <v>35.194444444444443</v>
      </c>
      <c r="D395" s="9">
        <f t="shared" si="29"/>
        <v>0.19444444444444287</v>
      </c>
      <c r="E395" s="9">
        <f t="shared" si="30"/>
        <v>9841.3472222222281</v>
      </c>
      <c r="F395" s="9">
        <f t="shared" si="31"/>
        <v>90.149745547073849</v>
      </c>
      <c r="G395" s="9"/>
    </row>
    <row r="396" spans="1:7" x14ac:dyDescent="0.25">
      <c r="A396">
        <v>394</v>
      </c>
      <c r="B396">
        <v>126</v>
      </c>
      <c r="C396" s="9">
        <f t="shared" si="28"/>
        <v>35</v>
      </c>
      <c r="D396" s="9">
        <f t="shared" si="29"/>
        <v>-0.19444444444444287</v>
      </c>
      <c r="E396" s="9">
        <f t="shared" si="30"/>
        <v>9876.4444444444507</v>
      </c>
      <c r="F396" s="9">
        <f t="shared" si="31"/>
        <v>90.241624365482295</v>
      </c>
      <c r="G396" s="9"/>
    </row>
    <row r="397" spans="1:7" x14ac:dyDescent="0.25">
      <c r="A397">
        <v>395</v>
      </c>
      <c r="B397">
        <v>126.7</v>
      </c>
      <c r="C397" s="9">
        <f t="shared" si="28"/>
        <v>35.194444444444443</v>
      </c>
      <c r="D397" s="9">
        <f t="shared" si="29"/>
        <v>0.19444444444444287</v>
      </c>
      <c r="E397" s="9">
        <f t="shared" si="30"/>
        <v>9911.5416666666733</v>
      </c>
      <c r="F397" s="9">
        <f t="shared" si="31"/>
        <v>90.333037974683606</v>
      </c>
      <c r="G397" s="9"/>
    </row>
    <row r="398" spans="1:7" x14ac:dyDescent="0.25">
      <c r="A398">
        <v>396</v>
      </c>
      <c r="B398">
        <v>126.7</v>
      </c>
      <c r="C398" s="9">
        <f t="shared" si="28"/>
        <v>35.194444444444443</v>
      </c>
      <c r="D398" s="9">
        <f t="shared" si="29"/>
        <v>0</v>
      </c>
      <c r="E398" s="9">
        <f t="shared" si="30"/>
        <v>9946.7361111111186</v>
      </c>
      <c r="F398" s="9">
        <f t="shared" si="31"/>
        <v>90.424873737373815</v>
      </c>
      <c r="G398" s="9"/>
    </row>
    <row r="399" spans="1:7" x14ac:dyDescent="0.25">
      <c r="A399">
        <v>397</v>
      </c>
      <c r="B399">
        <v>126.7</v>
      </c>
      <c r="C399" s="9">
        <f t="shared" si="28"/>
        <v>35.194444444444443</v>
      </c>
      <c r="D399" s="9">
        <f t="shared" si="29"/>
        <v>0</v>
      </c>
      <c r="E399" s="9">
        <f t="shared" si="30"/>
        <v>9981.9305555555638</v>
      </c>
      <c r="F399" s="9">
        <f t="shared" si="31"/>
        <v>90.516246851385475</v>
      </c>
      <c r="G399" s="9"/>
    </row>
    <row r="400" spans="1:7" x14ac:dyDescent="0.25">
      <c r="A400">
        <v>398</v>
      </c>
      <c r="B400">
        <v>127.4</v>
      </c>
      <c r="C400" s="9">
        <f t="shared" si="28"/>
        <v>35.388888888888893</v>
      </c>
      <c r="D400" s="9">
        <f t="shared" si="29"/>
        <v>0.19444444444444997</v>
      </c>
      <c r="E400" s="9">
        <f t="shared" si="30"/>
        <v>10017.222222222232</v>
      </c>
      <c r="F400" s="9">
        <f t="shared" si="31"/>
        <v>90.608040201005124</v>
      </c>
      <c r="G400" s="9"/>
    </row>
    <row r="401" spans="1:7" x14ac:dyDescent="0.25">
      <c r="A401">
        <v>399</v>
      </c>
      <c r="B401">
        <v>127.4</v>
      </c>
      <c r="C401" s="9">
        <f t="shared" si="28"/>
        <v>35.388888888888893</v>
      </c>
      <c r="D401" s="9">
        <f t="shared" si="29"/>
        <v>0</v>
      </c>
      <c r="E401" s="9">
        <f t="shared" si="30"/>
        <v>10052.61111111112</v>
      </c>
      <c r="F401" s="9">
        <f t="shared" si="31"/>
        <v>90.700250626566501</v>
      </c>
      <c r="G401" s="9"/>
    </row>
    <row r="402" spans="1:7" x14ac:dyDescent="0.25">
      <c r="A402">
        <v>400</v>
      </c>
      <c r="B402">
        <v>128.19999999999999</v>
      </c>
      <c r="C402" s="9">
        <f t="shared" si="28"/>
        <v>35.611111111111107</v>
      </c>
      <c r="D402" s="9">
        <f t="shared" si="29"/>
        <v>0.22222222222221433</v>
      </c>
      <c r="E402" s="9">
        <f t="shared" si="30"/>
        <v>10088.11111111112</v>
      </c>
      <c r="F402" s="9">
        <f t="shared" si="31"/>
        <v>90.793000000000092</v>
      </c>
      <c r="G402" s="9"/>
    </row>
    <row r="403" spans="1:7" x14ac:dyDescent="0.25">
      <c r="A403">
        <v>401</v>
      </c>
      <c r="B403">
        <v>128.19999999999999</v>
      </c>
      <c r="C403" s="9">
        <f t="shared" si="28"/>
        <v>35.611111111111107</v>
      </c>
      <c r="D403" s="9">
        <f t="shared" si="29"/>
        <v>0</v>
      </c>
      <c r="E403" s="9">
        <f t="shared" si="30"/>
        <v>10123.722222222232</v>
      </c>
      <c r="F403" s="9">
        <f t="shared" si="31"/>
        <v>90.886284289276901</v>
      </c>
      <c r="G403" s="9"/>
    </row>
    <row r="404" spans="1:7" x14ac:dyDescent="0.25">
      <c r="A404">
        <v>402</v>
      </c>
      <c r="B404">
        <v>128.19999999999999</v>
      </c>
      <c r="C404" s="9">
        <f t="shared" si="28"/>
        <v>35.611111111111107</v>
      </c>
      <c r="D404" s="9">
        <f t="shared" si="29"/>
        <v>0</v>
      </c>
      <c r="E404" s="9">
        <f t="shared" si="30"/>
        <v>10159.333333333343</v>
      </c>
      <c r="F404" s="9">
        <f t="shared" si="31"/>
        <v>90.979104477612026</v>
      </c>
      <c r="G404" s="9"/>
    </row>
    <row r="405" spans="1:7" x14ac:dyDescent="0.25">
      <c r="A405">
        <v>403</v>
      </c>
      <c r="B405">
        <v>128.9</v>
      </c>
      <c r="C405" s="9">
        <f t="shared" si="28"/>
        <v>35.805555555555557</v>
      </c>
      <c r="D405" s="9">
        <f t="shared" si="29"/>
        <v>0.19444444444444997</v>
      </c>
      <c r="E405" s="9">
        <f t="shared" si="30"/>
        <v>10195.041666666677</v>
      </c>
      <c r="F405" s="9">
        <f t="shared" si="31"/>
        <v>91.072332506203566</v>
      </c>
      <c r="G405" s="9"/>
    </row>
    <row r="406" spans="1:7" x14ac:dyDescent="0.25">
      <c r="A406">
        <v>404</v>
      </c>
      <c r="B406">
        <v>128.9</v>
      </c>
      <c r="C406" s="9">
        <f t="shared" si="28"/>
        <v>35.805555555555557</v>
      </c>
      <c r="D406" s="9">
        <f t="shared" si="29"/>
        <v>0</v>
      </c>
      <c r="E406" s="9">
        <f t="shared" si="30"/>
        <v>10230.847222222232</v>
      </c>
      <c r="F406" s="9">
        <f t="shared" si="31"/>
        <v>91.165965346534733</v>
      </c>
      <c r="G406" s="9"/>
    </row>
    <row r="407" spans="1:7" x14ac:dyDescent="0.25">
      <c r="A407">
        <v>405</v>
      </c>
      <c r="B407">
        <v>128.9</v>
      </c>
      <c r="C407" s="9">
        <f t="shared" si="28"/>
        <v>35.805555555555557</v>
      </c>
      <c r="D407" s="9">
        <f t="shared" si="29"/>
        <v>0</v>
      </c>
      <c r="E407" s="9">
        <f t="shared" si="30"/>
        <v>10266.652777777786</v>
      </c>
      <c r="F407" s="9">
        <f t="shared" si="31"/>
        <v>91.259135802469217</v>
      </c>
      <c r="G407" s="9"/>
    </row>
    <row r="408" spans="1:7" x14ac:dyDescent="0.25">
      <c r="A408">
        <v>406</v>
      </c>
      <c r="B408">
        <v>128.9</v>
      </c>
      <c r="C408" s="9">
        <f t="shared" si="28"/>
        <v>35.805555555555557</v>
      </c>
      <c r="D408" s="9">
        <f t="shared" si="29"/>
        <v>0</v>
      </c>
      <c r="E408" s="9">
        <f t="shared" si="30"/>
        <v>10302.458333333341</v>
      </c>
      <c r="F408" s="9">
        <f t="shared" si="31"/>
        <v>91.351847290640464</v>
      </c>
      <c r="G408" s="9"/>
    </row>
    <row r="409" spans="1:7" x14ac:dyDescent="0.25">
      <c r="A409">
        <v>407</v>
      </c>
      <c r="B409">
        <v>128.9</v>
      </c>
      <c r="C409" s="9">
        <f t="shared" si="28"/>
        <v>35.805555555555557</v>
      </c>
      <c r="D409" s="9">
        <f t="shared" si="29"/>
        <v>0</v>
      </c>
      <c r="E409" s="9">
        <f t="shared" si="30"/>
        <v>10338.263888888896</v>
      </c>
      <c r="F409" s="9">
        <f t="shared" si="31"/>
        <v>91.444103194103263</v>
      </c>
      <c r="G409" s="9"/>
    </row>
    <row r="410" spans="1:7" x14ac:dyDescent="0.25">
      <c r="A410">
        <v>408</v>
      </c>
      <c r="B410">
        <v>128.9</v>
      </c>
      <c r="C410" s="9">
        <f t="shared" si="28"/>
        <v>35.805555555555557</v>
      </c>
      <c r="D410" s="9">
        <f t="shared" si="29"/>
        <v>0</v>
      </c>
      <c r="E410" s="9">
        <f t="shared" si="30"/>
        <v>10374.069444444451</v>
      </c>
      <c r="F410" s="9">
        <f t="shared" si="31"/>
        <v>91.535906862745151</v>
      </c>
      <c r="G410" s="9"/>
    </row>
    <row r="411" spans="1:7" x14ac:dyDescent="0.25">
      <c r="A411">
        <v>409</v>
      </c>
      <c r="B411">
        <v>128.9</v>
      </c>
      <c r="C411" s="9">
        <f t="shared" si="28"/>
        <v>35.805555555555557</v>
      </c>
      <c r="D411" s="9">
        <f t="shared" si="29"/>
        <v>0</v>
      </c>
      <c r="E411" s="9">
        <f t="shared" si="30"/>
        <v>10409.875000000005</v>
      </c>
      <c r="F411" s="9">
        <f t="shared" si="31"/>
        <v>91.627261613691985</v>
      </c>
      <c r="G411" s="9"/>
    </row>
    <row r="412" spans="1:7" x14ac:dyDescent="0.25">
      <c r="A412">
        <v>410</v>
      </c>
      <c r="B412">
        <v>128.9</v>
      </c>
      <c r="C412" s="9">
        <f t="shared" si="28"/>
        <v>35.805555555555557</v>
      </c>
      <c r="D412" s="9">
        <f t="shared" si="29"/>
        <v>0</v>
      </c>
      <c r="E412" s="9">
        <f t="shared" si="30"/>
        <v>10445.68055555556</v>
      </c>
      <c r="F412" s="9">
        <f t="shared" si="31"/>
        <v>91.71817073170736</v>
      </c>
      <c r="G412" s="9"/>
    </row>
    <row r="413" spans="1:7" x14ac:dyDescent="0.25">
      <c r="A413">
        <v>411</v>
      </c>
      <c r="B413">
        <v>129.6</v>
      </c>
      <c r="C413" s="9">
        <f t="shared" si="28"/>
        <v>36</v>
      </c>
      <c r="D413" s="9">
        <f t="shared" si="29"/>
        <v>0.19444444444444287</v>
      </c>
      <c r="E413" s="9">
        <f t="shared" si="30"/>
        <v>10481.583333333338</v>
      </c>
      <c r="F413" s="9">
        <f t="shared" si="31"/>
        <v>91.809489051094928</v>
      </c>
      <c r="G413" s="9"/>
    </row>
    <row r="414" spans="1:7" x14ac:dyDescent="0.25">
      <c r="A414">
        <v>412</v>
      </c>
      <c r="B414">
        <v>129.6</v>
      </c>
      <c r="C414" s="9">
        <f t="shared" si="28"/>
        <v>36</v>
      </c>
      <c r="D414" s="9">
        <f t="shared" si="29"/>
        <v>0</v>
      </c>
      <c r="E414" s="9">
        <f t="shared" si="30"/>
        <v>10517.583333333338</v>
      </c>
      <c r="F414" s="9">
        <f t="shared" si="31"/>
        <v>91.901213592233049</v>
      </c>
      <c r="G414" s="9"/>
    </row>
    <row r="415" spans="1:7" x14ac:dyDescent="0.25">
      <c r="A415">
        <v>413</v>
      </c>
      <c r="B415">
        <v>128.9</v>
      </c>
      <c r="C415" s="9">
        <f t="shared" si="28"/>
        <v>35.805555555555557</v>
      </c>
      <c r="D415" s="9">
        <f t="shared" si="29"/>
        <v>-0.19444444444444287</v>
      </c>
      <c r="E415" s="9">
        <f t="shared" si="30"/>
        <v>10553.486111111115</v>
      </c>
      <c r="F415" s="9">
        <f t="shared" si="31"/>
        <v>91.991646489104141</v>
      </c>
      <c r="G415" s="9"/>
    </row>
    <row r="416" spans="1:7" x14ac:dyDescent="0.25">
      <c r="A416">
        <v>414</v>
      </c>
      <c r="B416">
        <v>129.6</v>
      </c>
      <c r="C416" s="9">
        <f t="shared" si="28"/>
        <v>36</v>
      </c>
      <c r="D416" s="9">
        <f t="shared" si="29"/>
        <v>0.19444444444444287</v>
      </c>
      <c r="E416" s="9">
        <f t="shared" si="30"/>
        <v>10589.388888888892</v>
      </c>
      <c r="F416" s="9">
        <f t="shared" si="31"/>
        <v>92.081642512077337</v>
      </c>
      <c r="G416" s="9"/>
    </row>
    <row r="417" spans="1:7" x14ac:dyDescent="0.25">
      <c r="A417">
        <v>415</v>
      </c>
      <c r="B417">
        <v>129.6</v>
      </c>
      <c r="C417" s="9">
        <f t="shared" si="28"/>
        <v>36</v>
      </c>
      <c r="D417" s="9">
        <f t="shared" si="29"/>
        <v>0</v>
      </c>
      <c r="E417" s="9">
        <f t="shared" si="30"/>
        <v>10625.388888888892</v>
      </c>
      <c r="F417" s="9">
        <f t="shared" si="31"/>
        <v>92.172048192771115</v>
      </c>
      <c r="G417" s="9"/>
    </row>
    <row r="418" spans="1:7" x14ac:dyDescent="0.25">
      <c r="A418">
        <v>416</v>
      </c>
      <c r="B418">
        <v>129.6</v>
      </c>
      <c r="C418" s="9">
        <f t="shared" si="28"/>
        <v>36</v>
      </c>
      <c r="D418" s="9">
        <f t="shared" si="29"/>
        <v>0</v>
      </c>
      <c r="E418" s="9">
        <f t="shared" si="30"/>
        <v>10661.388888888892</v>
      </c>
      <c r="F418" s="9">
        <f t="shared" si="31"/>
        <v>92.262019230769269</v>
      </c>
      <c r="G418" s="9"/>
    </row>
    <row r="419" spans="1:7" x14ac:dyDescent="0.25">
      <c r="A419">
        <v>417</v>
      </c>
      <c r="B419">
        <v>129.6</v>
      </c>
      <c r="C419" s="9">
        <f t="shared" si="28"/>
        <v>36</v>
      </c>
      <c r="D419" s="9">
        <f t="shared" si="29"/>
        <v>0</v>
      </c>
      <c r="E419" s="9">
        <f t="shared" si="30"/>
        <v>10697.388888888892</v>
      </c>
      <c r="F419" s="9">
        <f t="shared" si="31"/>
        <v>92.351558752997633</v>
      </c>
      <c r="G419" s="9"/>
    </row>
    <row r="420" spans="1:7" x14ac:dyDescent="0.25">
      <c r="A420">
        <v>418</v>
      </c>
      <c r="B420">
        <v>129.6</v>
      </c>
      <c r="C420" s="9">
        <f t="shared" si="28"/>
        <v>36</v>
      </c>
      <c r="D420" s="9">
        <f t="shared" si="29"/>
        <v>0</v>
      </c>
      <c r="E420" s="9">
        <f t="shared" si="30"/>
        <v>10733.388888888892</v>
      </c>
      <c r="F420" s="9">
        <f t="shared" si="31"/>
        <v>92.440669856459365</v>
      </c>
      <c r="G420" s="9"/>
    </row>
    <row r="421" spans="1:7" x14ac:dyDescent="0.25">
      <c r="A421">
        <v>419</v>
      </c>
      <c r="B421">
        <v>129.6</v>
      </c>
      <c r="C421" s="9">
        <f t="shared" si="28"/>
        <v>36</v>
      </c>
      <c r="D421" s="9">
        <f t="shared" si="29"/>
        <v>0</v>
      </c>
      <c r="E421" s="9">
        <f t="shared" si="30"/>
        <v>10769.388888888892</v>
      </c>
      <c r="F421" s="9">
        <f t="shared" si="31"/>
        <v>92.529355608591928</v>
      </c>
      <c r="G421" s="9"/>
    </row>
    <row r="422" spans="1:7" x14ac:dyDescent="0.25">
      <c r="A422">
        <v>420</v>
      </c>
      <c r="B422">
        <v>129.6</v>
      </c>
      <c r="C422" s="9">
        <f t="shared" si="28"/>
        <v>36</v>
      </c>
      <c r="D422" s="9">
        <f t="shared" si="29"/>
        <v>0</v>
      </c>
      <c r="E422" s="9">
        <f t="shared" si="30"/>
        <v>10805.388888888892</v>
      </c>
      <c r="F422" s="9">
        <f t="shared" si="31"/>
        <v>92.617619047619087</v>
      </c>
      <c r="G422" s="9"/>
    </row>
    <row r="423" spans="1:7" x14ac:dyDescent="0.25">
      <c r="A423">
        <v>421</v>
      </c>
      <c r="B423">
        <v>129.6</v>
      </c>
      <c r="C423" s="9">
        <f t="shared" si="28"/>
        <v>36</v>
      </c>
      <c r="D423" s="9">
        <f t="shared" si="29"/>
        <v>0</v>
      </c>
      <c r="E423" s="9">
        <f t="shared" si="30"/>
        <v>10841.388888888892</v>
      </c>
      <c r="F423" s="9">
        <f t="shared" si="31"/>
        <v>92.705463182897887</v>
      </c>
      <c r="G423" s="9"/>
    </row>
    <row r="424" spans="1:7" x14ac:dyDescent="0.25">
      <c r="A424">
        <v>422</v>
      </c>
      <c r="B424">
        <v>129.6</v>
      </c>
      <c r="C424" s="9">
        <f t="shared" si="28"/>
        <v>36</v>
      </c>
      <c r="D424" s="9">
        <f t="shared" si="29"/>
        <v>0</v>
      </c>
      <c r="E424" s="9">
        <f t="shared" si="30"/>
        <v>10877.388888888892</v>
      </c>
      <c r="F424" s="9">
        <f t="shared" si="31"/>
        <v>92.792890995260692</v>
      </c>
      <c r="G424" s="9"/>
    </row>
    <row r="425" spans="1:7" x14ac:dyDescent="0.25">
      <c r="A425">
        <v>423</v>
      </c>
      <c r="B425">
        <v>130.30000000000001</v>
      </c>
      <c r="C425" s="9">
        <f t="shared" si="28"/>
        <v>36.19444444444445</v>
      </c>
      <c r="D425" s="9">
        <f t="shared" si="29"/>
        <v>0.19444444444444997</v>
      </c>
      <c r="E425" s="9">
        <f t="shared" si="30"/>
        <v>10913.486111111115</v>
      </c>
      <c r="F425" s="9">
        <f t="shared" si="31"/>
        <v>92.880732860520126</v>
      </c>
      <c r="G425" s="9"/>
    </row>
    <row r="426" spans="1:7" x14ac:dyDescent="0.25">
      <c r="A426">
        <v>424</v>
      </c>
      <c r="B426">
        <v>130.30000000000001</v>
      </c>
      <c r="C426" s="9">
        <f t="shared" si="28"/>
        <v>36.19444444444445</v>
      </c>
      <c r="D426" s="9">
        <f t="shared" si="29"/>
        <v>0</v>
      </c>
      <c r="E426" s="9">
        <f t="shared" si="30"/>
        <v>10949.68055555556</v>
      </c>
      <c r="F426" s="9">
        <f t="shared" si="31"/>
        <v>92.968985849056637</v>
      </c>
      <c r="G426" s="9"/>
    </row>
    <row r="427" spans="1:7" x14ac:dyDescent="0.25">
      <c r="A427">
        <v>425</v>
      </c>
      <c r="B427">
        <v>130.30000000000001</v>
      </c>
      <c r="C427" s="9">
        <f t="shared" si="28"/>
        <v>36.19444444444445</v>
      </c>
      <c r="D427" s="9">
        <f t="shared" si="29"/>
        <v>0</v>
      </c>
      <c r="E427" s="9">
        <f t="shared" si="30"/>
        <v>10985.875000000005</v>
      </c>
      <c r="F427" s="9">
        <f t="shared" si="31"/>
        <v>93.056823529411815</v>
      </c>
      <c r="G427" s="9"/>
    </row>
    <row r="428" spans="1:7" x14ac:dyDescent="0.25">
      <c r="A428">
        <v>426</v>
      </c>
      <c r="B428">
        <v>130.30000000000001</v>
      </c>
      <c r="C428" s="9">
        <f t="shared" si="28"/>
        <v>36.19444444444445</v>
      </c>
      <c r="D428" s="9">
        <f t="shared" si="29"/>
        <v>0</v>
      </c>
      <c r="E428" s="9">
        <f t="shared" si="30"/>
        <v>11022.069444444451</v>
      </c>
      <c r="F428" s="9">
        <f t="shared" si="31"/>
        <v>93.144248826291133</v>
      </c>
      <c r="G428" s="9"/>
    </row>
    <row r="429" spans="1:7" x14ac:dyDescent="0.25">
      <c r="A429">
        <v>427</v>
      </c>
      <c r="B429">
        <v>131</v>
      </c>
      <c r="C429" s="9">
        <f t="shared" si="28"/>
        <v>36.388888888888886</v>
      </c>
      <c r="D429" s="9">
        <f t="shared" si="29"/>
        <v>0.19444444444443576</v>
      </c>
      <c r="E429" s="9">
        <f t="shared" si="30"/>
        <v>11058.361111111119</v>
      </c>
      <c r="F429" s="9">
        <f t="shared" si="31"/>
        <v>93.232084309133555</v>
      </c>
      <c r="G429" s="9"/>
    </row>
    <row r="430" spans="1:7" x14ac:dyDescent="0.25">
      <c r="A430">
        <v>428</v>
      </c>
      <c r="B430">
        <v>131</v>
      </c>
      <c r="C430" s="9">
        <f t="shared" si="28"/>
        <v>36.388888888888886</v>
      </c>
      <c r="D430" s="9">
        <f t="shared" si="29"/>
        <v>0</v>
      </c>
      <c r="E430" s="9">
        <f t="shared" si="30"/>
        <v>11094.750000000007</v>
      </c>
      <c r="F430" s="9">
        <f t="shared" si="31"/>
        <v>93.320327102803802</v>
      </c>
      <c r="G430" s="9"/>
    </row>
    <row r="431" spans="1:7" x14ac:dyDescent="0.25">
      <c r="A431">
        <v>429</v>
      </c>
      <c r="B431">
        <v>131</v>
      </c>
      <c r="C431" s="9">
        <f t="shared" si="28"/>
        <v>36.388888888888886</v>
      </c>
      <c r="D431" s="9">
        <f t="shared" si="29"/>
        <v>0</v>
      </c>
      <c r="E431" s="9">
        <f t="shared" si="30"/>
        <v>11131.138888888896</v>
      </c>
      <c r="F431" s="9">
        <f t="shared" si="31"/>
        <v>93.408158508158564</v>
      </c>
      <c r="G431" s="9"/>
    </row>
    <row r="432" spans="1:7" x14ac:dyDescent="0.25">
      <c r="A432">
        <v>430</v>
      </c>
      <c r="B432">
        <v>131.80000000000001</v>
      </c>
      <c r="C432" s="9">
        <f t="shared" si="28"/>
        <v>36.611111111111114</v>
      </c>
      <c r="D432" s="9">
        <f t="shared" si="29"/>
        <v>0.22222222222222854</v>
      </c>
      <c r="E432" s="9">
        <f t="shared" si="30"/>
        <v>11167.638888888896</v>
      </c>
      <c r="F432" s="9">
        <f t="shared" si="31"/>
        <v>93.49651162790704</v>
      </c>
      <c r="G432" s="9"/>
    </row>
    <row r="433" spans="1:7" x14ac:dyDescent="0.25">
      <c r="A433">
        <v>431</v>
      </c>
      <c r="B433">
        <v>131</v>
      </c>
      <c r="C433" s="9">
        <f t="shared" si="28"/>
        <v>36.388888888888886</v>
      </c>
      <c r="D433" s="9">
        <f t="shared" si="29"/>
        <v>-0.22222222222222854</v>
      </c>
      <c r="E433" s="9">
        <f t="shared" si="30"/>
        <v>11204.138888888896</v>
      </c>
      <c r="F433" s="9">
        <f t="shared" si="31"/>
        <v>93.584454756380566</v>
      </c>
      <c r="G433" s="9"/>
    </row>
    <row r="434" spans="1:7" x14ac:dyDescent="0.25">
      <c r="A434">
        <v>432</v>
      </c>
      <c r="B434">
        <v>131.80000000000001</v>
      </c>
      <c r="C434" s="9">
        <f t="shared" si="28"/>
        <v>36.611111111111114</v>
      </c>
      <c r="D434" s="9">
        <f t="shared" si="29"/>
        <v>0.22222222222222854</v>
      </c>
      <c r="E434" s="9">
        <f t="shared" si="30"/>
        <v>11240.638888888896</v>
      </c>
      <c r="F434" s="9">
        <f t="shared" si="31"/>
        <v>93.671990740740796</v>
      </c>
      <c r="G434" s="9"/>
    </row>
    <row r="435" spans="1:7" x14ac:dyDescent="0.25">
      <c r="A435">
        <v>433</v>
      </c>
      <c r="B435">
        <v>131</v>
      </c>
      <c r="C435" s="9">
        <f t="shared" si="28"/>
        <v>36.388888888888886</v>
      </c>
      <c r="D435" s="9">
        <f t="shared" si="29"/>
        <v>-0.22222222222222854</v>
      </c>
      <c r="E435" s="9">
        <f t="shared" si="30"/>
        <v>11277.138888888896</v>
      </c>
      <c r="F435" s="9">
        <f t="shared" si="31"/>
        <v>93.759122401847634</v>
      </c>
      <c r="G435" s="9"/>
    </row>
    <row r="436" spans="1:7" x14ac:dyDescent="0.25">
      <c r="A436">
        <v>434</v>
      </c>
      <c r="B436">
        <v>131</v>
      </c>
      <c r="C436" s="9">
        <f t="shared" si="28"/>
        <v>36.388888888888886</v>
      </c>
      <c r="D436" s="9">
        <f t="shared" si="29"/>
        <v>0</v>
      </c>
      <c r="E436" s="9">
        <f t="shared" si="30"/>
        <v>11313.527777777785</v>
      </c>
      <c r="F436" s="9">
        <f t="shared" si="31"/>
        <v>93.844930875576097</v>
      </c>
      <c r="G436" s="9"/>
    </row>
    <row r="437" spans="1:7" x14ac:dyDescent="0.25">
      <c r="A437">
        <v>435</v>
      </c>
      <c r="B437">
        <v>129.6</v>
      </c>
      <c r="C437" s="9">
        <f t="shared" si="28"/>
        <v>36</v>
      </c>
      <c r="D437" s="9">
        <f t="shared" si="29"/>
        <v>-0.38888888888888573</v>
      </c>
      <c r="E437" s="9">
        <f t="shared" si="30"/>
        <v>11349.722222222228</v>
      </c>
      <c r="F437" s="9">
        <f t="shared" si="31"/>
        <v>93.928735632183958</v>
      </c>
      <c r="G437" s="9"/>
    </row>
    <row r="438" spans="1:7" x14ac:dyDescent="0.25">
      <c r="A438">
        <v>436</v>
      </c>
      <c r="B438">
        <v>128.9</v>
      </c>
      <c r="C438" s="9">
        <f t="shared" si="28"/>
        <v>35.805555555555557</v>
      </c>
      <c r="D438" s="9">
        <f t="shared" si="29"/>
        <v>-0.19444444444444287</v>
      </c>
      <c r="E438" s="9">
        <f t="shared" si="30"/>
        <v>11385.625000000005</v>
      </c>
      <c r="F438" s="9">
        <f t="shared" si="31"/>
        <v>94.009747706422075</v>
      </c>
      <c r="G438" s="9"/>
    </row>
    <row r="439" spans="1:7" x14ac:dyDescent="0.25">
      <c r="A439">
        <v>437</v>
      </c>
      <c r="B439">
        <v>127.4</v>
      </c>
      <c r="C439" s="9">
        <f t="shared" si="28"/>
        <v>35.388888888888893</v>
      </c>
      <c r="D439" s="9">
        <f t="shared" si="29"/>
        <v>-0.4166666666666643</v>
      </c>
      <c r="E439" s="9">
        <f t="shared" si="30"/>
        <v>11421.222222222226</v>
      </c>
      <c r="F439" s="9">
        <f t="shared" si="31"/>
        <v>94.087871853546943</v>
      </c>
      <c r="G439" s="9"/>
    </row>
    <row r="440" spans="1:7" x14ac:dyDescent="0.25">
      <c r="A440">
        <v>438</v>
      </c>
      <c r="B440">
        <v>127.4</v>
      </c>
      <c r="C440" s="9">
        <f t="shared" si="28"/>
        <v>35.388888888888893</v>
      </c>
      <c r="D440" s="9">
        <f t="shared" si="29"/>
        <v>0</v>
      </c>
      <c r="E440" s="9">
        <f t="shared" si="30"/>
        <v>11456.611111111115</v>
      </c>
      <c r="F440" s="9">
        <f t="shared" si="31"/>
        <v>94.1639269406393</v>
      </c>
      <c r="G440" s="9"/>
    </row>
    <row r="441" spans="1:7" x14ac:dyDescent="0.25">
      <c r="A441">
        <v>439</v>
      </c>
      <c r="B441">
        <v>126.7</v>
      </c>
      <c r="C441" s="9">
        <f t="shared" si="28"/>
        <v>35.194444444444443</v>
      </c>
      <c r="D441" s="9">
        <f t="shared" si="29"/>
        <v>-0.19444444444444997</v>
      </c>
      <c r="E441" s="9">
        <f t="shared" si="30"/>
        <v>11491.902777777781</v>
      </c>
      <c r="F441" s="9">
        <f t="shared" si="31"/>
        <v>94.238838268792747</v>
      </c>
      <c r="G441" s="9"/>
    </row>
    <row r="442" spans="1:7" x14ac:dyDescent="0.25">
      <c r="A442">
        <v>440</v>
      </c>
      <c r="B442">
        <v>126</v>
      </c>
      <c r="C442" s="9">
        <f t="shared" si="28"/>
        <v>35</v>
      </c>
      <c r="D442" s="9">
        <f t="shared" si="29"/>
        <v>-0.19444444444444287</v>
      </c>
      <c r="E442" s="9">
        <f t="shared" si="30"/>
        <v>11527.000000000004</v>
      </c>
      <c r="F442" s="9">
        <f t="shared" si="31"/>
        <v>94.311818181818211</v>
      </c>
      <c r="G442" s="9"/>
    </row>
    <row r="443" spans="1:7" x14ac:dyDescent="0.25">
      <c r="A443">
        <v>441</v>
      </c>
      <c r="B443">
        <v>126</v>
      </c>
      <c r="C443" s="9">
        <f t="shared" si="28"/>
        <v>35</v>
      </c>
      <c r="D443" s="9">
        <f t="shared" si="29"/>
        <v>0</v>
      </c>
      <c r="E443" s="9">
        <f t="shared" si="30"/>
        <v>11562.000000000004</v>
      </c>
      <c r="F443" s="9">
        <f t="shared" si="31"/>
        <v>94.383673469387787</v>
      </c>
      <c r="G443" s="9"/>
    </row>
    <row r="444" spans="1:7" x14ac:dyDescent="0.25">
      <c r="A444">
        <v>442</v>
      </c>
      <c r="B444">
        <v>125.3</v>
      </c>
      <c r="C444" s="9">
        <f t="shared" si="28"/>
        <v>34.805555555555557</v>
      </c>
      <c r="D444" s="9">
        <f t="shared" si="29"/>
        <v>-0.19444444444444287</v>
      </c>
      <c r="E444" s="9">
        <f t="shared" si="30"/>
        <v>11596.902777777781</v>
      </c>
      <c r="F444" s="9">
        <f t="shared" si="31"/>
        <v>94.45441176470591</v>
      </c>
      <c r="G444" s="9"/>
    </row>
    <row r="445" spans="1:7" x14ac:dyDescent="0.25">
      <c r="A445">
        <v>443</v>
      </c>
      <c r="B445">
        <v>125.3</v>
      </c>
      <c r="C445" s="9">
        <f t="shared" si="28"/>
        <v>34.805555555555557</v>
      </c>
      <c r="D445" s="9">
        <f t="shared" si="29"/>
        <v>0</v>
      </c>
      <c r="E445" s="9">
        <f t="shared" si="30"/>
        <v>11631.708333333336</v>
      </c>
      <c r="F445" s="9">
        <f t="shared" si="31"/>
        <v>94.524040632054195</v>
      </c>
      <c r="G445" s="9"/>
    </row>
    <row r="446" spans="1:7" x14ac:dyDescent="0.25">
      <c r="A446">
        <v>444</v>
      </c>
      <c r="B446">
        <v>125.3</v>
      </c>
      <c r="C446" s="9">
        <f t="shared" si="28"/>
        <v>34.805555555555557</v>
      </c>
      <c r="D446" s="9">
        <f t="shared" si="29"/>
        <v>0</v>
      </c>
      <c r="E446" s="9">
        <f t="shared" si="30"/>
        <v>11666.513888888891</v>
      </c>
      <c r="F446" s="9">
        <f t="shared" si="31"/>
        <v>94.593355855855862</v>
      </c>
      <c r="G446" s="9"/>
    </row>
    <row r="447" spans="1:7" x14ac:dyDescent="0.25">
      <c r="A447">
        <v>445</v>
      </c>
      <c r="B447">
        <v>124.6</v>
      </c>
      <c r="C447" s="9">
        <f t="shared" si="28"/>
        <v>34.611111111111107</v>
      </c>
      <c r="D447" s="9">
        <f t="shared" si="29"/>
        <v>-0.19444444444444997</v>
      </c>
      <c r="E447" s="9">
        <f t="shared" si="30"/>
        <v>11701.222222222223</v>
      </c>
      <c r="F447" s="9">
        <f t="shared" si="31"/>
        <v>94.661573033707882</v>
      </c>
      <c r="G447" s="9"/>
    </row>
    <row r="448" spans="1:7" x14ac:dyDescent="0.25">
      <c r="A448">
        <v>446</v>
      </c>
      <c r="B448">
        <v>124.6</v>
      </c>
      <c r="C448" s="9">
        <f t="shared" si="28"/>
        <v>34.611111111111107</v>
      </c>
      <c r="D448" s="9">
        <f t="shared" si="29"/>
        <v>0</v>
      </c>
      <c r="E448" s="9">
        <f t="shared" si="30"/>
        <v>11735.833333333334</v>
      </c>
      <c r="F448" s="9">
        <f t="shared" si="31"/>
        <v>94.72869955156952</v>
      </c>
      <c r="G448" s="9"/>
    </row>
    <row r="449" spans="1:7" x14ac:dyDescent="0.25">
      <c r="A449">
        <v>447</v>
      </c>
      <c r="B449">
        <v>124.6</v>
      </c>
      <c r="C449" s="9">
        <f t="shared" si="28"/>
        <v>34.611111111111107</v>
      </c>
      <c r="D449" s="9">
        <f t="shared" si="29"/>
        <v>0</v>
      </c>
      <c r="E449" s="9">
        <f t="shared" si="30"/>
        <v>11770.444444444445</v>
      </c>
      <c r="F449" s="9">
        <f t="shared" si="31"/>
        <v>94.795525727069361</v>
      </c>
      <c r="G449" s="9"/>
    </row>
    <row r="450" spans="1:7" x14ac:dyDescent="0.25">
      <c r="A450">
        <v>448</v>
      </c>
      <c r="B450">
        <v>124.6</v>
      </c>
      <c r="C450" s="9">
        <f t="shared" si="28"/>
        <v>34.611111111111107</v>
      </c>
      <c r="D450" s="9">
        <f t="shared" si="29"/>
        <v>0</v>
      </c>
      <c r="E450" s="9">
        <f t="shared" si="30"/>
        <v>11805.055555555557</v>
      </c>
      <c r="F450" s="9">
        <f t="shared" si="31"/>
        <v>94.862053571428589</v>
      </c>
      <c r="G450" s="9"/>
    </row>
    <row r="451" spans="1:7" x14ac:dyDescent="0.25">
      <c r="A451">
        <v>449</v>
      </c>
      <c r="B451">
        <v>124.6</v>
      </c>
      <c r="C451" s="9">
        <f t="shared" si="28"/>
        <v>34.611111111111107</v>
      </c>
      <c r="D451" s="9">
        <f t="shared" si="29"/>
        <v>0</v>
      </c>
      <c r="E451" s="9">
        <f t="shared" si="30"/>
        <v>11839.666666666668</v>
      </c>
      <c r="F451" s="9">
        <f t="shared" si="31"/>
        <v>94.928285077951017</v>
      </c>
      <c r="G451" s="9"/>
    </row>
    <row r="452" spans="1:7" x14ac:dyDescent="0.25">
      <c r="A452">
        <v>450</v>
      </c>
      <c r="B452">
        <v>125</v>
      </c>
      <c r="C452" s="9">
        <f t="shared" si="28"/>
        <v>34.722222222222221</v>
      </c>
      <c r="D452" s="9">
        <f t="shared" si="29"/>
        <v>0.11111111111111427</v>
      </c>
      <c r="E452" s="9">
        <f t="shared" si="30"/>
        <v>11874.333333333334</v>
      </c>
      <c r="F452" s="9">
        <f t="shared" si="31"/>
        <v>94.994666666666674</v>
      </c>
      <c r="G452" s="9"/>
    </row>
    <row r="453" spans="1:7" x14ac:dyDescent="0.25">
      <c r="A453">
        <v>451</v>
      </c>
      <c r="B453">
        <v>125</v>
      </c>
      <c r="C453" s="9">
        <f t="shared" si="28"/>
        <v>34.722222222222221</v>
      </c>
      <c r="D453" s="9">
        <f t="shared" si="29"/>
        <v>0</v>
      </c>
      <c r="E453" s="9">
        <f t="shared" si="30"/>
        <v>11909.055555555557</v>
      </c>
      <c r="F453" s="9">
        <f t="shared" si="31"/>
        <v>95.061197339246135</v>
      </c>
      <c r="G453" s="9"/>
    </row>
    <row r="454" spans="1:7" x14ac:dyDescent="0.25">
      <c r="A454">
        <v>452</v>
      </c>
      <c r="B454">
        <v>125.8</v>
      </c>
      <c r="C454" s="9">
        <f t="shared" ref="C454:C517" si="32">B454/3.6</f>
        <v>34.944444444444443</v>
      </c>
      <c r="D454" s="9">
        <f t="shared" ref="D454:D517" si="33">(C454-C453)/(A454-A453)</f>
        <v>0.22222222222222143</v>
      </c>
      <c r="E454" s="9">
        <f t="shared" ref="E454:E517" si="34">E453+C453*(A454-A453)+(C454-C453)*(A454-A453)/2</f>
        <v>11943.888888888891</v>
      </c>
      <c r="F454" s="9">
        <f t="shared" ref="F454:F517" si="35">E454/A454*3.6</f>
        <v>95.128318584070811</v>
      </c>
      <c r="G454" s="9"/>
    </row>
    <row r="455" spans="1:7" x14ac:dyDescent="0.25">
      <c r="A455">
        <v>453</v>
      </c>
      <c r="B455">
        <v>125.8</v>
      </c>
      <c r="C455" s="9">
        <f t="shared" si="32"/>
        <v>34.944444444444443</v>
      </c>
      <c r="D455" s="9">
        <f t="shared" si="33"/>
        <v>0</v>
      </c>
      <c r="E455" s="9">
        <f t="shared" si="34"/>
        <v>11978.833333333336</v>
      </c>
      <c r="F455" s="9">
        <f t="shared" si="35"/>
        <v>95.196026490066245</v>
      </c>
      <c r="G455" s="9"/>
    </row>
    <row r="456" spans="1:7" x14ac:dyDescent="0.25">
      <c r="A456">
        <v>454</v>
      </c>
      <c r="B456">
        <v>127.3</v>
      </c>
      <c r="C456" s="9">
        <f t="shared" si="32"/>
        <v>35.361111111111107</v>
      </c>
      <c r="D456" s="9">
        <f t="shared" si="33"/>
        <v>0.4166666666666643</v>
      </c>
      <c r="E456" s="9">
        <f t="shared" si="34"/>
        <v>12013.986111111115</v>
      </c>
      <c r="F456" s="9">
        <f t="shared" si="35"/>
        <v>95.265088105726903</v>
      </c>
      <c r="G456" s="9"/>
    </row>
    <row r="457" spans="1:7" x14ac:dyDescent="0.25">
      <c r="A457">
        <v>455</v>
      </c>
      <c r="B457">
        <v>128</v>
      </c>
      <c r="C457" s="9">
        <f t="shared" si="32"/>
        <v>35.555555555555557</v>
      </c>
      <c r="D457" s="9">
        <f t="shared" si="33"/>
        <v>0.19444444444444997</v>
      </c>
      <c r="E457" s="9">
        <f t="shared" si="34"/>
        <v>12049.444444444449</v>
      </c>
      <c r="F457" s="9">
        <f t="shared" si="35"/>
        <v>95.336263736263774</v>
      </c>
      <c r="G457" s="9"/>
    </row>
    <row r="458" spans="1:7" x14ac:dyDescent="0.25">
      <c r="A458">
        <v>456</v>
      </c>
      <c r="B458">
        <v>128</v>
      </c>
      <c r="C458" s="9">
        <f t="shared" si="32"/>
        <v>35.555555555555557</v>
      </c>
      <c r="D458" s="9">
        <f t="shared" si="33"/>
        <v>0</v>
      </c>
      <c r="E458" s="9">
        <f t="shared" si="34"/>
        <v>12085.000000000004</v>
      </c>
      <c r="F458" s="9">
        <f t="shared" si="35"/>
        <v>95.407894736842138</v>
      </c>
      <c r="G458" s="9"/>
    </row>
    <row r="459" spans="1:7" x14ac:dyDescent="0.25">
      <c r="A459">
        <v>457</v>
      </c>
      <c r="B459">
        <v>127.3</v>
      </c>
      <c r="C459" s="9">
        <f t="shared" si="32"/>
        <v>35.361111111111107</v>
      </c>
      <c r="D459" s="9">
        <f t="shared" si="33"/>
        <v>-0.19444444444444997</v>
      </c>
      <c r="E459" s="9">
        <f t="shared" si="34"/>
        <v>12120.458333333336</v>
      </c>
      <c r="F459" s="9">
        <f t="shared" si="35"/>
        <v>95.478446389496739</v>
      </c>
      <c r="G459" s="9"/>
    </row>
    <row r="460" spans="1:7" x14ac:dyDescent="0.25">
      <c r="A460">
        <v>458</v>
      </c>
      <c r="B460">
        <v>126.5</v>
      </c>
      <c r="C460" s="9">
        <f t="shared" si="32"/>
        <v>35.138888888888886</v>
      </c>
      <c r="D460" s="9">
        <f t="shared" si="33"/>
        <v>-0.22222222222222143</v>
      </c>
      <c r="E460" s="9">
        <f t="shared" si="34"/>
        <v>12155.708333333336</v>
      </c>
      <c r="F460" s="9">
        <f t="shared" si="35"/>
        <v>95.54705240174674</v>
      </c>
      <c r="G460" s="9"/>
    </row>
    <row r="461" spans="1:7" x14ac:dyDescent="0.25">
      <c r="A461">
        <v>459</v>
      </c>
      <c r="B461">
        <v>125.8</v>
      </c>
      <c r="C461" s="9">
        <f t="shared" si="32"/>
        <v>34.944444444444443</v>
      </c>
      <c r="D461" s="9">
        <f t="shared" si="33"/>
        <v>-0.19444444444444287</v>
      </c>
      <c r="E461" s="9">
        <f t="shared" si="34"/>
        <v>12190.750000000002</v>
      </c>
      <c r="F461" s="9">
        <f t="shared" si="35"/>
        <v>95.613725490196103</v>
      </c>
      <c r="G461" s="9"/>
    </row>
    <row r="462" spans="1:7" x14ac:dyDescent="0.25">
      <c r="A462">
        <v>460</v>
      </c>
      <c r="B462">
        <v>125</v>
      </c>
      <c r="C462" s="9">
        <f t="shared" si="32"/>
        <v>34.722222222222221</v>
      </c>
      <c r="D462" s="9">
        <f t="shared" si="33"/>
        <v>-0.22222222222222143</v>
      </c>
      <c r="E462" s="9">
        <f t="shared" si="34"/>
        <v>12225.583333333336</v>
      </c>
      <c r="F462" s="9">
        <f t="shared" si="35"/>
        <v>95.678478260869596</v>
      </c>
      <c r="G462" s="9"/>
    </row>
    <row r="463" spans="1:7" x14ac:dyDescent="0.25">
      <c r="A463">
        <v>461</v>
      </c>
      <c r="B463">
        <v>125</v>
      </c>
      <c r="C463" s="9">
        <f t="shared" si="32"/>
        <v>34.722222222222221</v>
      </c>
      <c r="D463" s="9">
        <f t="shared" si="33"/>
        <v>0</v>
      </c>
      <c r="E463" s="9">
        <f t="shared" si="34"/>
        <v>12260.305555555558</v>
      </c>
      <c r="F463" s="9">
        <f t="shared" si="35"/>
        <v>95.74208242950111</v>
      </c>
      <c r="G463" s="9"/>
    </row>
    <row r="464" spans="1:7" x14ac:dyDescent="0.25">
      <c r="A464">
        <v>462</v>
      </c>
      <c r="B464">
        <v>124.3</v>
      </c>
      <c r="C464" s="9">
        <f t="shared" si="32"/>
        <v>34.527777777777779</v>
      </c>
      <c r="D464" s="9">
        <f t="shared" si="33"/>
        <v>-0.19444444444444287</v>
      </c>
      <c r="E464" s="9">
        <f t="shared" si="34"/>
        <v>12294.930555555558</v>
      </c>
      <c r="F464" s="9">
        <f t="shared" si="35"/>
        <v>95.804653679653697</v>
      </c>
      <c r="G464" s="9"/>
    </row>
    <row r="465" spans="1:7" x14ac:dyDescent="0.25">
      <c r="A465">
        <v>463</v>
      </c>
      <c r="B465">
        <v>122.8</v>
      </c>
      <c r="C465" s="9">
        <f t="shared" si="32"/>
        <v>34.111111111111107</v>
      </c>
      <c r="D465" s="9">
        <f t="shared" si="33"/>
        <v>-0.4166666666666714</v>
      </c>
      <c r="E465" s="9">
        <f t="shared" si="34"/>
        <v>12329.250000000002</v>
      </c>
      <c r="F465" s="9">
        <f t="shared" si="35"/>
        <v>95.864578833693315</v>
      </c>
      <c r="G465" s="9"/>
    </row>
    <row r="466" spans="1:7" x14ac:dyDescent="0.25">
      <c r="A466">
        <v>464</v>
      </c>
      <c r="B466">
        <v>121.2</v>
      </c>
      <c r="C466" s="9">
        <f t="shared" si="32"/>
        <v>33.666666666666664</v>
      </c>
      <c r="D466" s="9">
        <f t="shared" si="33"/>
        <v>-0.44444444444444287</v>
      </c>
      <c r="E466" s="9">
        <f t="shared" si="34"/>
        <v>12363.138888888891</v>
      </c>
      <c r="F466" s="9">
        <f t="shared" si="35"/>
        <v>95.920905172413811</v>
      </c>
      <c r="G466" s="9"/>
    </row>
    <row r="467" spans="1:7" x14ac:dyDescent="0.25">
      <c r="A467">
        <v>465</v>
      </c>
      <c r="B467">
        <v>121.2</v>
      </c>
      <c r="C467" s="9">
        <f t="shared" si="32"/>
        <v>33.666666666666664</v>
      </c>
      <c r="D467" s="9">
        <f t="shared" si="33"/>
        <v>0</v>
      </c>
      <c r="E467" s="9">
        <f t="shared" si="34"/>
        <v>12396.805555555557</v>
      </c>
      <c r="F467" s="9">
        <f t="shared" si="35"/>
        <v>95.975268817204309</v>
      </c>
      <c r="G467" s="9"/>
    </row>
    <row r="468" spans="1:7" x14ac:dyDescent="0.25">
      <c r="A468">
        <v>466</v>
      </c>
      <c r="B468">
        <v>122</v>
      </c>
      <c r="C468" s="9">
        <f t="shared" si="32"/>
        <v>33.888888888888886</v>
      </c>
      <c r="D468" s="9">
        <f t="shared" si="33"/>
        <v>0.22222222222222143</v>
      </c>
      <c r="E468" s="9">
        <f t="shared" si="34"/>
        <v>12430.583333333334</v>
      </c>
      <c r="F468" s="9">
        <f t="shared" si="35"/>
        <v>96.030257510729626</v>
      </c>
      <c r="G468" s="9"/>
    </row>
    <row r="469" spans="1:7" x14ac:dyDescent="0.25">
      <c r="A469">
        <v>467</v>
      </c>
      <c r="B469">
        <v>122</v>
      </c>
      <c r="C469" s="9">
        <f t="shared" si="32"/>
        <v>33.888888888888886</v>
      </c>
      <c r="D469" s="9">
        <f t="shared" si="33"/>
        <v>0</v>
      </c>
      <c r="E469" s="9">
        <f t="shared" si="34"/>
        <v>12464.472222222223</v>
      </c>
      <c r="F469" s="9">
        <f t="shared" si="35"/>
        <v>96.085867237687367</v>
      </c>
      <c r="G469" s="9"/>
    </row>
    <row r="470" spans="1:7" x14ac:dyDescent="0.25">
      <c r="A470">
        <v>468</v>
      </c>
      <c r="B470">
        <v>122</v>
      </c>
      <c r="C470" s="9">
        <f t="shared" si="32"/>
        <v>33.888888888888886</v>
      </c>
      <c r="D470" s="9">
        <f t="shared" si="33"/>
        <v>0</v>
      </c>
      <c r="E470" s="9">
        <f t="shared" si="34"/>
        <v>12498.361111111111</v>
      </c>
      <c r="F470" s="9">
        <f t="shared" si="35"/>
        <v>96.141239316239322</v>
      </c>
      <c r="G470" s="9"/>
    </row>
    <row r="471" spans="1:7" x14ac:dyDescent="0.25">
      <c r="A471">
        <v>469</v>
      </c>
      <c r="B471">
        <v>121.2</v>
      </c>
      <c r="C471" s="9">
        <f t="shared" si="32"/>
        <v>33.666666666666664</v>
      </c>
      <c r="D471" s="9">
        <f t="shared" si="33"/>
        <v>-0.22222222222222143</v>
      </c>
      <c r="E471" s="9">
        <f t="shared" si="34"/>
        <v>12532.138888888889</v>
      </c>
      <c r="F471" s="9">
        <f t="shared" si="35"/>
        <v>96.1955223880597</v>
      </c>
      <c r="G471" s="9"/>
    </row>
    <row r="472" spans="1:7" x14ac:dyDescent="0.25">
      <c r="A472">
        <v>470</v>
      </c>
      <c r="B472">
        <v>119</v>
      </c>
      <c r="C472" s="9">
        <f t="shared" si="32"/>
        <v>33.055555555555557</v>
      </c>
      <c r="D472" s="9">
        <f t="shared" si="33"/>
        <v>-0.61111111111110716</v>
      </c>
      <c r="E472" s="9">
        <f t="shared" si="34"/>
        <v>12565.5</v>
      </c>
      <c r="F472" s="9">
        <f t="shared" si="35"/>
        <v>96.246382978723403</v>
      </c>
      <c r="G472" s="9"/>
    </row>
    <row r="473" spans="1:7" x14ac:dyDescent="0.25">
      <c r="A473">
        <v>471</v>
      </c>
      <c r="B473">
        <v>117.5</v>
      </c>
      <c r="C473" s="9">
        <f t="shared" si="32"/>
        <v>32.638888888888886</v>
      </c>
      <c r="D473" s="9">
        <f t="shared" si="33"/>
        <v>-0.4166666666666714</v>
      </c>
      <c r="E473" s="9">
        <f t="shared" si="34"/>
        <v>12598.347222222221</v>
      </c>
      <c r="F473" s="9">
        <f t="shared" si="35"/>
        <v>96.293099787685762</v>
      </c>
      <c r="G473" s="9"/>
    </row>
    <row r="474" spans="1:7" x14ac:dyDescent="0.25">
      <c r="A474">
        <v>472</v>
      </c>
      <c r="B474">
        <v>116.7</v>
      </c>
      <c r="C474" s="9">
        <f t="shared" si="32"/>
        <v>32.416666666666664</v>
      </c>
      <c r="D474" s="9">
        <f t="shared" si="33"/>
        <v>-0.22222222222222143</v>
      </c>
      <c r="E474" s="9">
        <f t="shared" si="34"/>
        <v>12630.874999999998</v>
      </c>
      <c r="F474" s="9">
        <f t="shared" si="35"/>
        <v>96.337182203389816</v>
      </c>
      <c r="G474" s="9"/>
    </row>
    <row r="475" spans="1:7" x14ac:dyDescent="0.25">
      <c r="A475">
        <v>473</v>
      </c>
      <c r="B475">
        <v>115.2</v>
      </c>
      <c r="C475" s="9">
        <f t="shared" si="32"/>
        <v>32</v>
      </c>
      <c r="D475" s="9">
        <f t="shared" si="33"/>
        <v>-0.4166666666666643</v>
      </c>
      <c r="E475" s="9">
        <f t="shared" si="34"/>
        <v>12663.08333333333</v>
      </c>
      <c r="F475" s="9">
        <f t="shared" si="35"/>
        <v>96.378646934460861</v>
      </c>
      <c r="G475" s="9"/>
    </row>
    <row r="476" spans="1:7" x14ac:dyDescent="0.25">
      <c r="A476">
        <v>474</v>
      </c>
      <c r="B476">
        <v>113</v>
      </c>
      <c r="C476" s="9">
        <f t="shared" si="32"/>
        <v>31.388888888888889</v>
      </c>
      <c r="D476" s="9">
        <f t="shared" si="33"/>
        <v>-0.61111111111111072</v>
      </c>
      <c r="E476" s="9">
        <f t="shared" si="34"/>
        <v>12694.777777777776</v>
      </c>
      <c r="F476" s="9">
        <f t="shared" si="35"/>
        <v>96.416033755274242</v>
      </c>
      <c r="G476" s="9"/>
    </row>
    <row r="477" spans="1:7" x14ac:dyDescent="0.25">
      <c r="A477">
        <v>475</v>
      </c>
      <c r="B477">
        <v>110</v>
      </c>
      <c r="C477" s="9">
        <f t="shared" si="32"/>
        <v>30.555555555555554</v>
      </c>
      <c r="D477" s="9">
        <f t="shared" si="33"/>
        <v>-0.8333333333333357</v>
      </c>
      <c r="E477" s="9">
        <f t="shared" si="34"/>
        <v>12725.749999999998</v>
      </c>
      <c r="F477" s="9">
        <f t="shared" si="35"/>
        <v>96.447789473684196</v>
      </c>
      <c r="G477" s="9"/>
    </row>
    <row r="478" spans="1:7" x14ac:dyDescent="0.25">
      <c r="A478">
        <v>476</v>
      </c>
      <c r="B478">
        <v>103.9</v>
      </c>
      <c r="C478" s="9">
        <f t="shared" si="32"/>
        <v>28.861111111111111</v>
      </c>
      <c r="D478" s="9">
        <f t="shared" si="33"/>
        <v>-1.6944444444444429</v>
      </c>
      <c r="E478" s="9">
        <f t="shared" si="34"/>
        <v>12755.45833333333</v>
      </c>
      <c r="F478" s="9">
        <f t="shared" si="35"/>
        <v>96.469852941176441</v>
      </c>
      <c r="G478" s="9"/>
    </row>
    <row r="479" spans="1:7" x14ac:dyDescent="0.25">
      <c r="A479">
        <v>477</v>
      </c>
      <c r="B479">
        <v>95.6</v>
      </c>
      <c r="C479" s="9">
        <f t="shared" si="32"/>
        <v>26.555555555555554</v>
      </c>
      <c r="D479" s="9">
        <f t="shared" si="33"/>
        <v>-2.3055555555555571</v>
      </c>
      <c r="E479" s="9">
        <f t="shared" si="34"/>
        <v>12783.166666666664</v>
      </c>
      <c r="F479" s="9">
        <f t="shared" si="35"/>
        <v>96.476729559748406</v>
      </c>
      <c r="G479" s="9"/>
    </row>
    <row r="480" spans="1:7" x14ac:dyDescent="0.25">
      <c r="A480">
        <v>478</v>
      </c>
      <c r="B480">
        <v>88.1</v>
      </c>
      <c r="C480" s="9">
        <f t="shared" si="32"/>
        <v>24.472222222222221</v>
      </c>
      <c r="D480" s="9">
        <f t="shared" si="33"/>
        <v>-2.0833333333333321</v>
      </c>
      <c r="E480" s="9">
        <f t="shared" si="34"/>
        <v>12808.680555555553</v>
      </c>
      <c r="F480" s="9">
        <f t="shared" si="35"/>
        <v>96.467050209204999</v>
      </c>
      <c r="G480" s="9"/>
    </row>
    <row r="481" spans="1:7" x14ac:dyDescent="0.25">
      <c r="A481">
        <v>479</v>
      </c>
      <c r="B481">
        <v>84.3</v>
      </c>
      <c r="C481" s="9">
        <f t="shared" si="32"/>
        <v>23.416666666666664</v>
      </c>
      <c r="D481" s="9">
        <f t="shared" si="33"/>
        <v>-1.0555555555555571</v>
      </c>
      <c r="E481" s="9">
        <f t="shared" si="34"/>
        <v>12832.624999999998</v>
      </c>
      <c r="F481" s="9">
        <f t="shared" si="35"/>
        <v>96.445615866388309</v>
      </c>
      <c r="G481" s="9"/>
    </row>
    <row r="482" spans="1:7" x14ac:dyDescent="0.25">
      <c r="A482">
        <v>480</v>
      </c>
      <c r="B482">
        <v>83.6</v>
      </c>
      <c r="C482" s="9">
        <f t="shared" si="32"/>
        <v>23.222222222222221</v>
      </c>
      <c r="D482" s="9">
        <f t="shared" si="33"/>
        <v>-0.19444444444444287</v>
      </c>
      <c r="E482" s="9">
        <f t="shared" si="34"/>
        <v>12855.944444444442</v>
      </c>
      <c r="F482" s="9">
        <f t="shared" si="35"/>
        <v>96.419583333333307</v>
      </c>
      <c r="G482" s="9"/>
    </row>
    <row r="483" spans="1:7" x14ac:dyDescent="0.25">
      <c r="A483">
        <v>481</v>
      </c>
      <c r="B483">
        <v>85.1</v>
      </c>
      <c r="C483" s="9">
        <f t="shared" si="32"/>
        <v>23.638888888888886</v>
      </c>
      <c r="D483" s="9">
        <f t="shared" si="33"/>
        <v>0.4166666666666643</v>
      </c>
      <c r="E483" s="9">
        <f t="shared" si="34"/>
        <v>12879.374999999998</v>
      </c>
      <c r="F483" s="9">
        <f t="shared" si="35"/>
        <v>96.394490644490631</v>
      </c>
      <c r="G483" s="9"/>
    </row>
    <row r="484" spans="1:7" x14ac:dyDescent="0.25">
      <c r="A484">
        <v>482</v>
      </c>
      <c r="B484">
        <v>88.1</v>
      </c>
      <c r="C484" s="9">
        <f t="shared" si="32"/>
        <v>24.472222222222221</v>
      </c>
      <c r="D484" s="9">
        <f t="shared" si="33"/>
        <v>0.8333333333333357</v>
      </c>
      <c r="E484" s="9">
        <f t="shared" si="34"/>
        <v>12903.430555555553</v>
      </c>
      <c r="F484" s="9">
        <f t="shared" si="35"/>
        <v>96.37417012448131</v>
      </c>
      <c r="G484" s="9"/>
    </row>
    <row r="485" spans="1:7" x14ac:dyDescent="0.25">
      <c r="A485">
        <v>483</v>
      </c>
      <c r="B485">
        <v>91.1</v>
      </c>
      <c r="C485" s="9">
        <f t="shared" si="32"/>
        <v>25.305555555555554</v>
      </c>
      <c r="D485" s="9">
        <f t="shared" si="33"/>
        <v>0.83333333333333215</v>
      </c>
      <c r="E485" s="9">
        <f t="shared" si="34"/>
        <v>12928.319444444442</v>
      </c>
      <c r="F485" s="9">
        <f t="shared" si="35"/>
        <v>96.360144927536211</v>
      </c>
      <c r="G485" s="9"/>
    </row>
    <row r="486" spans="1:7" x14ac:dyDescent="0.25">
      <c r="A486">
        <v>484</v>
      </c>
      <c r="B486">
        <v>91.9</v>
      </c>
      <c r="C486" s="9">
        <f t="shared" si="32"/>
        <v>25.527777777777779</v>
      </c>
      <c r="D486" s="9">
        <f t="shared" si="33"/>
        <v>0.22222222222222499</v>
      </c>
      <c r="E486" s="9">
        <f t="shared" si="34"/>
        <v>12953.736111111108</v>
      </c>
      <c r="F486" s="9">
        <f t="shared" si="35"/>
        <v>96.350103305785098</v>
      </c>
      <c r="G486" s="9"/>
    </row>
    <row r="487" spans="1:7" x14ac:dyDescent="0.25">
      <c r="A487">
        <v>485</v>
      </c>
      <c r="B487">
        <v>93.4</v>
      </c>
      <c r="C487" s="9">
        <f t="shared" si="32"/>
        <v>25.944444444444446</v>
      </c>
      <c r="D487" s="9">
        <f t="shared" si="33"/>
        <v>0.41666666666666785</v>
      </c>
      <c r="E487" s="9">
        <f t="shared" si="34"/>
        <v>12979.472222222219</v>
      </c>
      <c r="F487" s="9">
        <f t="shared" si="35"/>
        <v>96.3424742268041</v>
      </c>
      <c r="G487" s="9"/>
    </row>
    <row r="488" spans="1:7" x14ac:dyDescent="0.25">
      <c r="A488">
        <v>486</v>
      </c>
      <c r="B488">
        <v>94.9</v>
      </c>
      <c r="C488" s="9">
        <f t="shared" si="32"/>
        <v>26.361111111111111</v>
      </c>
      <c r="D488" s="9">
        <f t="shared" si="33"/>
        <v>0.4166666666666643</v>
      </c>
      <c r="E488" s="9">
        <f t="shared" si="34"/>
        <v>13005.624999999998</v>
      </c>
      <c r="F488" s="9">
        <f t="shared" si="35"/>
        <v>96.337962962962948</v>
      </c>
      <c r="G488" s="9"/>
    </row>
    <row r="489" spans="1:7" x14ac:dyDescent="0.25">
      <c r="A489">
        <v>487</v>
      </c>
      <c r="B489">
        <v>93.4</v>
      </c>
      <c r="C489" s="9">
        <f t="shared" si="32"/>
        <v>25.944444444444446</v>
      </c>
      <c r="D489" s="9">
        <f t="shared" si="33"/>
        <v>-0.4166666666666643</v>
      </c>
      <c r="E489" s="9">
        <f t="shared" si="34"/>
        <v>13031.777777777776</v>
      </c>
      <c r="F489" s="9">
        <f t="shared" si="35"/>
        <v>96.333470225872674</v>
      </c>
      <c r="G489" s="9"/>
    </row>
    <row r="490" spans="1:7" x14ac:dyDescent="0.25">
      <c r="A490">
        <v>488</v>
      </c>
      <c r="B490">
        <v>94.1</v>
      </c>
      <c r="C490" s="9">
        <f t="shared" si="32"/>
        <v>26.138888888888886</v>
      </c>
      <c r="D490" s="9">
        <f t="shared" si="33"/>
        <v>0.19444444444443931</v>
      </c>
      <c r="E490" s="9">
        <f t="shared" si="34"/>
        <v>13057.819444444443</v>
      </c>
      <c r="F490" s="9">
        <f t="shared" si="35"/>
        <v>96.328176229508188</v>
      </c>
      <c r="G490" s="9"/>
    </row>
    <row r="491" spans="1:7" x14ac:dyDescent="0.25">
      <c r="A491">
        <v>489</v>
      </c>
      <c r="B491">
        <v>94.9</v>
      </c>
      <c r="C491" s="9">
        <f t="shared" si="32"/>
        <v>26.361111111111111</v>
      </c>
      <c r="D491" s="9">
        <f t="shared" si="33"/>
        <v>0.22222222222222499</v>
      </c>
      <c r="E491" s="9">
        <f t="shared" si="34"/>
        <v>13084.069444444443</v>
      </c>
      <c r="F491" s="9">
        <f t="shared" si="35"/>
        <v>96.324437627811861</v>
      </c>
      <c r="G491" s="9"/>
    </row>
    <row r="492" spans="1:7" x14ac:dyDescent="0.25">
      <c r="A492">
        <v>490</v>
      </c>
      <c r="B492">
        <v>93.4</v>
      </c>
      <c r="C492" s="9">
        <f t="shared" si="32"/>
        <v>25.944444444444446</v>
      </c>
      <c r="D492" s="9">
        <f t="shared" si="33"/>
        <v>-0.4166666666666643</v>
      </c>
      <c r="E492" s="9">
        <f t="shared" si="34"/>
        <v>13110.222222222221</v>
      </c>
      <c r="F492" s="9">
        <f t="shared" si="35"/>
        <v>96.32</v>
      </c>
      <c r="G492" s="9"/>
    </row>
    <row r="493" spans="1:7" x14ac:dyDescent="0.25">
      <c r="A493">
        <v>491</v>
      </c>
      <c r="B493">
        <v>94.1</v>
      </c>
      <c r="C493" s="9">
        <f t="shared" si="32"/>
        <v>26.138888888888886</v>
      </c>
      <c r="D493" s="9">
        <f t="shared" si="33"/>
        <v>0.19444444444443931</v>
      </c>
      <c r="E493" s="9">
        <f t="shared" si="34"/>
        <v>13136.263888888889</v>
      </c>
      <c r="F493" s="9">
        <f t="shared" si="35"/>
        <v>96.314765784114059</v>
      </c>
      <c r="G493" s="9"/>
    </row>
    <row r="494" spans="1:7" x14ac:dyDescent="0.25">
      <c r="A494">
        <v>492</v>
      </c>
      <c r="B494">
        <v>94.9</v>
      </c>
      <c r="C494" s="9">
        <f t="shared" si="32"/>
        <v>26.361111111111111</v>
      </c>
      <c r="D494" s="9">
        <f t="shared" si="33"/>
        <v>0.22222222222222499</v>
      </c>
      <c r="E494" s="9">
        <f t="shared" si="34"/>
        <v>13162.513888888889</v>
      </c>
      <c r="F494" s="9">
        <f t="shared" si="35"/>
        <v>96.311077235772359</v>
      </c>
      <c r="G494" s="9"/>
    </row>
    <row r="495" spans="1:7" x14ac:dyDescent="0.25">
      <c r="A495">
        <v>493</v>
      </c>
      <c r="B495">
        <v>97.1</v>
      </c>
      <c r="C495" s="9">
        <f t="shared" si="32"/>
        <v>26.972222222222221</v>
      </c>
      <c r="D495" s="9">
        <f t="shared" si="33"/>
        <v>0.61111111111111072</v>
      </c>
      <c r="E495" s="9">
        <f t="shared" si="34"/>
        <v>13189.180555555555</v>
      </c>
      <c r="F495" s="9">
        <f t="shared" si="35"/>
        <v>96.310446247464498</v>
      </c>
      <c r="G495" s="9"/>
    </row>
    <row r="496" spans="1:7" x14ac:dyDescent="0.25">
      <c r="A496">
        <v>494</v>
      </c>
      <c r="B496">
        <v>98.7</v>
      </c>
      <c r="C496" s="9">
        <f t="shared" si="32"/>
        <v>27.416666666666668</v>
      </c>
      <c r="D496" s="9">
        <f t="shared" si="33"/>
        <v>0.44444444444444642</v>
      </c>
      <c r="E496" s="9">
        <f t="shared" si="34"/>
        <v>13216.375</v>
      </c>
      <c r="F496" s="9">
        <f t="shared" si="35"/>
        <v>96.313663967611348</v>
      </c>
      <c r="G496" s="9"/>
    </row>
    <row r="497" spans="1:7" x14ac:dyDescent="0.25">
      <c r="A497">
        <v>495</v>
      </c>
      <c r="B497">
        <v>100.2</v>
      </c>
      <c r="C497" s="9">
        <f t="shared" si="32"/>
        <v>27.833333333333332</v>
      </c>
      <c r="D497" s="9">
        <f t="shared" si="33"/>
        <v>0.4166666666666643</v>
      </c>
      <c r="E497" s="9">
        <f t="shared" si="34"/>
        <v>13244</v>
      </c>
      <c r="F497" s="9">
        <f t="shared" si="35"/>
        <v>96.320000000000007</v>
      </c>
      <c r="G497" s="9"/>
    </row>
    <row r="498" spans="1:7" x14ac:dyDescent="0.25">
      <c r="A498">
        <v>496</v>
      </c>
      <c r="B498">
        <v>100.9</v>
      </c>
      <c r="C498" s="9">
        <f t="shared" si="32"/>
        <v>28.027777777777779</v>
      </c>
      <c r="D498" s="9">
        <f t="shared" si="33"/>
        <v>0.19444444444444642</v>
      </c>
      <c r="E498" s="9">
        <f t="shared" si="34"/>
        <v>13271.930555555557</v>
      </c>
      <c r="F498" s="9">
        <f t="shared" si="35"/>
        <v>96.328528225806465</v>
      </c>
      <c r="G498" s="9"/>
    </row>
    <row r="499" spans="1:7" x14ac:dyDescent="0.25">
      <c r="A499">
        <v>497</v>
      </c>
      <c r="B499">
        <v>100.9</v>
      </c>
      <c r="C499" s="9">
        <f t="shared" si="32"/>
        <v>28.027777777777779</v>
      </c>
      <c r="D499" s="9">
        <f t="shared" si="33"/>
        <v>0</v>
      </c>
      <c r="E499" s="9">
        <f t="shared" si="34"/>
        <v>13299.958333333334</v>
      </c>
      <c r="F499" s="9">
        <f t="shared" si="35"/>
        <v>96.337726358148899</v>
      </c>
      <c r="G499" s="9"/>
    </row>
    <row r="500" spans="1:7" x14ac:dyDescent="0.25">
      <c r="A500">
        <v>498</v>
      </c>
      <c r="B500">
        <v>102.4</v>
      </c>
      <c r="C500" s="9">
        <f t="shared" si="32"/>
        <v>28.444444444444446</v>
      </c>
      <c r="D500" s="9">
        <f t="shared" si="33"/>
        <v>0.41666666666666785</v>
      </c>
      <c r="E500" s="9">
        <f t="shared" si="34"/>
        <v>13328.194444444445</v>
      </c>
      <c r="F500" s="9">
        <f t="shared" si="35"/>
        <v>96.348393574297191</v>
      </c>
      <c r="G500" s="9"/>
    </row>
    <row r="501" spans="1:7" x14ac:dyDescent="0.25">
      <c r="A501">
        <v>499</v>
      </c>
      <c r="B501">
        <v>103.2</v>
      </c>
      <c r="C501" s="9">
        <f t="shared" si="32"/>
        <v>28.666666666666668</v>
      </c>
      <c r="D501" s="9">
        <f t="shared" si="33"/>
        <v>0.22222222222222143</v>
      </c>
      <c r="E501" s="9">
        <f t="shared" si="34"/>
        <v>13356.750000000002</v>
      </c>
      <c r="F501" s="9">
        <f t="shared" si="35"/>
        <v>96.361322645290599</v>
      </c>
      <c r="G501" s="9"/>
    </row>
    <row r="502" spans="1:7" x14ac:dyDescent="0.25">
      <c r="A502">
        <v>500</v>
      </c>
      <c r="B502">
        <v>105.4</v>
      </c>
      <c r="C502" s="9">
        <f t="shared" si="32"/>
        <v>29.277777777777779</v>
      </c>
      <c r="D502" s="9">
        <f t="shared" si="33"/>
        <v>0.61111111111111072</v>
      </c>
      <c r="E502" s="9">
        <f t="shared" si="34"/>
        <v>13385.722222222223</v>
      </c>
      <c r="F502" s="9">
        <f t="shared" si="35"/>
        <v>96.377200000000002</v>
      </c>
      <c r="G502" s="9"/>
    </row>
    <row r="503" spans="1:7" x14ac:dyDescent="0.25">
      <c r="A503">
        <v>501</v>
      </c>
      <c r="B503">
        <v>106.2</v>
      </c>
      <c r="C503" s="9">
        <f t="shared" si="32"/>
        <v>29.5</v>
      </c>
      <c r="D503" s="9">
        <f t="shared" si="33"/>
        <v>0.22222222222222143</v>
      </c>
      <c r="E503" s="9">
        <f t="shared" si="34"/>
        <v>13415.111111111111</v>
      </c>
      <c r="F503" s="9">
        <f t="shared" si="35"/>
        <v>96.396007984031939</v>
      </c>
      <c r="G503" s="9"/>
    </row>
    <row r="504" spans="1:7" x14ac:dyDescent="0.25">
      <c r="A504">
        <v>502</v>
      </c>
      <c r="B504">
        <v>107.7</v>
      </c>
      <c r="C504" s="9">
        <f t="shared" si="32"/>
        <v>29.916666666666668</v>
      </c>
      <c r="D504" s="9">
        <f t="shared" si="33"/>
        <v>0.41666666666666785</v>
      </c>
      <c r="E504" s="9">
        <f t="shared" si="34"/>
        <v>13444.819444444445</v>
      </c>
      <c r="F504" s="9">
        <f t="shared" si="35"/>
        <v>96.417031872509966</v>
      </c>
      <c r="G504" s="9"/>
    </row>
    <row r="505" spans="1:7" x14ac:dyDescent="0.25">
      <c r="A505">
        <v>503</v>
      </c>
      <c r="B505">
        <v>108.4</v>
      </c>
      <c r="C505" s="9">
        <f t="shared" si="32"/>
        <v>30.111111111111111</v>
      </c>
      <c r="D505" s="9">
        <f t="shared" si="33"/>
        <v>0.19444444444444287</v>
      </c>
      <c r="E505" s="9">
        <f t="shared" si="34"/>
        <v>13474.833333333334</v>
      </c>
      <c r="F505" s="9">
        <f t="shared" si="35"/>
        <v>96.44015904572565</v>
      </c>
      <c r="G505" s="9"/>
    </row>
    <row r="506" spans="1:7" x14ac:dyDescent="0.25">
      <c r="A506">
        <v>504</v>
      </c>
      <c r="B506">
        <v>109.2</v>
      </c>
      <c r="C506" s="9">
        <f t="shared" si="32"/>
        <v>30.333333333333332</v>
      </c>
      <c r="D506" s="9">
        <f t="shared" si="33"/>
        <v>0.22222222222222143</v>
      </c>
      <c r="E506" s="9">
        <f t="shared" si="34"/>
        <v>13505.055555555557</v>
      </c>
      <c r="F506" s="9">
        <f t="shared" si="35"/>
        <v>96.464682539682556</v>
      </c>
      <c r="G506" s="9"/>
    </row>
    <row r="507" spans="1:7" x14ac:dyDescent="0.25">
      <c r="A507">
        <v>505</v>
      </c>
      <c r="B507">
        <v>108.4</v>
      </c>
      <c r="C507" s="9">
        <f t="shared" si="32"/>
        <v>30.111111111111111</v>
      </c>
      <c r="D507" s="9">
        <f t="shared" si="33"/>
        <v>-0.22222222222222143</v>
      </c>
      <c r="E507" s="9">
        <f t="shared" si="34"/>
        <v>13535.277777777779</v>
      </c>
      <c r="F507" s="9">
        <f t="shared" si="35"/>
        <v>96.489108910891105</v>
      </c>
      <c r="G507" s="9"/>
    </row>
    <row r="508" spans="1:7" x14ac:dyDescent="0.25">
      <c r="A508">
        <v>506</v>
      </c>
      <c r="B508">
        <v>109.2</v>
      </c>
      <c r="C508" s="9">
        <f t="shared" si="32"/>
        <v>30.333333333333332</v>
      </c>
      <c r="D508" s="9">
        <f t="shared" si="33"/>
        <v>0.22222222222222143</v>
      </c>
      <c r="E508" s="9">
        <f t="shared" si="34"/>
        <v>13565.500000000002</v>
      </c>
      <c r="F508" s="9">
        <f t="shared" si="35"/>
        <v>96.513438735177871</v>
      </c>
      <c r="G508" s="9"/>
    </row>
    <row r="509" spans="1:7" x14ac:dyDescent="0.25">
      <c r="A509">
        <v>507</v>
      </c>
      <c r="B509">
        <v>110</v>
      </c>
      <c r="C509" s="9">
        <f t="shared" si="32"/>
        <v>30.555555555555554</v>
      </c>
      <c r="D509" s="9">
        <f t="shared" si="33"/>
        <v>0.22222222222222143</v>
      </c>
      <c r="E509" s="9">
        <f t="shared" si="34"/>
        <v>13595.944444444447</v>
      </c>
      <c r="F509" s="9">
        <f t="shared" si="35"/>
        <v>96.53925049309666</v>
      </c>
      <c r="G509" s="9"/>
    </row>
    <row r="510" spans="1:7" x14ac:dyDescent="0.25">
      <c r="A510">
        <v>508</v>
      </c>
      <c r="B510">
        <v>109.2</v>
      </c>
      <c r="C510" s="9">
        <f t="shared" si="32"/>
        <v>30.333333333333332</v>
      </c>
      <c r="D510" s="9">
        <f t="shared" si="33"/>
        <v>-0.22222222222222143</v>
      </c>
      <c r="E510" s="9">
        <f t="shared" si="34"/>
        <v>13626.388888888891</v>
      </c>
      <c r="F510" s="9">
        <f t="shared" si="35"/>
        <v>96.564960629921273</v>
      </c>
      <c r="G510" s="9"/>
    </row>
    <row r="511" spans="1:7" x14ac:dyDescent="0.25">
      <c r="A511">
        <v>509</v>
      </c>
      <c r="B511">
        <v>110.7</v>
      </c>
      <c r="C511" s="9">
        <f t="shared" si="32"/>
        <v>30.75</v>
      </c>
      <c r="D511" s="9">
        <f t="shared" si="33"/>
        <v>0.41666666666666785</v>
      </c>
      <c r="E511" s="9">
        <f t="shared" si="34"/>
        <v>13656.930555555558</v>
      </c>
      <c r="F511" s="9">
        <f t="shared" si="35"/>
        <v>96.591257367387058</v>
      </c>
      <c r="G511" s="9"/>
    </row>
    <row r="512" spans="1:7" x14ac:dyDescent="0.25">
      <c r="A512">
        <v>510</v>
      </c>
      <c r="B512">
        <v>110</v>
      </c>
      <c r="C512" s="9">
        <f t="shared" si="32"/>
        <v>30.555555555555554</v>
      </c>
      <c r="D512" s="9">
        <f t="shared" si="33"/>
        <v>-0.19444444444444642</v>
      </c>
      <c r="E512" s="9">
        <f t="shared" si="34"/>
        <v>13687.583333333336</v>
      </c>
      <c r="F512" s="9">
        <f t="shared" si="35"/>
        <v>96.618235294117667</v>
      </c>
      <c r="G512" s="9"/>
    </row>
    <row r="513" spans="1:7" x14ac:dyDescent="0.25">
      <c r="A513">
        <v>511</v>
      </c>
      <c r="B513">
        <v>110</v>
      </c>
      <c r="C513" s="9">
        <f t="shared" si="32"/>
        <v>30.555555555555554</v>
      </c>
      <c r="D513" s="9">
        <f t="shared" si="33"/>
        <v>0</v>
      </c>
      <c r="E513" s="9">
        <f t="shared" si="34"/>
        <v>13718.138888888891</v>
      </c>
      <c r="F513" s="9">
        <f t="shared" si="35"/>
        <v>96.6444227005871</v>
      </c>
      <c r="G513" s="9"/>
    </row>
    <row r="514" spans="1:7" x14ac:dyDescent="0.25">
      <c r="A514">
        <v>512</v>
      </c>
      <c r="B514">
        <v>111.5</v>
      </c>
      <c r="C514" s="9">
        <f t="shared" si="32"/>
        <v>30.972222222222221</v>
      </c>
      <c r="D514" s="9">
        <f t="shared" si="33"/>
        <v>0.41666666666666785</v>
      </c>
      <c r="E514" s="9">
        <f t="shared" si="34"/>
        <v>13748.902777777779</v>
      </c>
      <c r="F514" s="9">
        <f t="shared" si="35"/>
        <v>96.671972656250006</v>
      </c>
      <c r="G514" s="9"/>
    </row>
    <row r="515" spans="1:7" x14ac:dyDescent="0.25">
      <c r="A515">
        <v>513</v>
      </c>
      <c r="B515">
        <v>110.7</v>
      </c>
      <c r="C515" s="9">
        <f t="shared" si="32"/>
        <v>30.75</v>
      </c>
      <c r="D515" s="9">
        <f t="shared" si="33"/>
        <v>-0.22222222222222143</v>
      </c>
      <c r="E515" s="9">
        <f t="shared" si="34"/>
        <v>13779.763888888891</v>
      </c>
      <c r="F515" s="9">
        <f t="shared" si="35"/>
        <v>96.700097465886955</v>
      </c>
      <c r="G515" s="9"/>
    </row>
    <row r="516" spans="1:7" x14ac:dyDescent="0.25">
      <c r="A516">
        <v>514</v>
      </c>
      <c r="B516">
        <v>108.4</v>
      </c>
      <c r="C516" s="9">
        <f t="shared" si="32"/>
        <v>30.111111111111111</v>
      </c>
      <c r="D516" s="9">
        <f t="shared" si="33"/>
        <v>-0.63888888888888928</v>
      </c>
      <c r="E516" s="9">
        <f t="shared" si="34"/>
        <v>13810.194444444445</v>
      </c>
      <c r="F516" s="9">
        <f t="shared" si="35"/>
        <v>96.725097276264592</v>
      </c>
      <c r="G516" s="9"/>
    </row>
    <row r="517" spans="1:7" x14ac:dyDescent="0.25">
      <c r="A517">
        <v>515</v>
      </c>
      <c r="B517">
        <v>110</v>
      </c>
      <c r="C517" s="9">
        <f t="shared" si="32"/>
        <v>30.555555555555554</v>
      </c>
      <c r="D517" s="9">
        <f t="shared" si="33"/>
        <v>0.44444444444444287</v>
      </c>
      <c r="E517" s="9">
        <f t="shared" si="34"/>
        <v>13840.527777777779</v>
      </c>
      <c r="F517" s="9">
        <f t="shared" si="35"/>
        <v>96.749320388349531</v>
      </c>
      <c r="G517" s="9"/>
    </row>
    <row r="518" spans="1:7" x14ac:dyDescent="0.25">
      <c r="A518">
        <v>516</v>
      </c>
      <c r="B518">
        <v>110.7</v>
      </c>
      <c r="C518" s="9">
        <f t="shared" ref="C518:C581" si="36">B518/3.6</f>
        <v>30.75</v>
      </c>
      <c r="D518" s="9">
        <f t="shared" ref="D518:D581" si="37">(C518-C517)/(A518-A517)</f>
        <v>0.19444444444444642</v>
      </c>
      <c r="E518" s="9">
        <f t="shared" ref="E518:E581" si="38">E517+C517*(A518-A517)+(C518-C517)*(A518-A517)/2</f>
        <v>13871.180555555557</v>
      </c>
      <c r="F518" s="9">
        <f t="shared" ref="F518:F581" si="39">E518/A518*3.6</f>
        <v>96.775678294573652</v>
      </c>
      <c r="G518" s="9"/>
    </row>
    <row r="519" spans="1:7" x14ac:dyDescent="0.25">
      <c r="A519">
        <v>517</v>
      </c>
      <c r="B519">
        <v>112.2</v>
      </c>
      <c r="C519" s="9">
        <f t="shared" si="36"/>
        <v>31.166666666666668</v>
      </c>
      <c r="D519" s="9">
        <f t="shared" si="37"/>
        <v>0.41666666666666785</v>
      </c>
      <c r="E519" s="9">
        <f t="shared" si="38"/>
        <v>13902.138888888891</v>
      </c>
      <c r="F519" s="9">
        <f t="shared" si="39"/>
        <v>96.804061895551271</v>
      </c>
      <c r="G519" s="9"/>
    </row>
    <row r="520" spans="1:7" x14ac:dyDescent="0.25">
      <c r="A520">
        <v>518</v>
      </c>
      <c r="B520">
        <v>114.5</v>
      </c>
      <c r="C520" s="9">
        <f t="shared" si="36"/>
        <v>31.805555555555554</v>
      </c>
      <c r="D520" s="9">
        <f t="shared" si="37"/>
        <v>0.63888888888888573</v>
      </c>
      <c r="E520" s="9">
        <f t="shared" si="38"/>
        <v>13933.625000000002</v>
      </c>
      <c r="F520" s="9">
        <f t="shared" si="39"/>
        <v>96.836003861003874</v>
      </c>
      <c r="G520" s="9"/>
    </row>
    <row r="521" spans="1:7" x14ac:dyDescent="0.25">
      <c r="A521">
        <v>519</v>
      </c>
      <c r="B521">
        <v>114.5</v>
      </c>
      <c r="C521" s="9">
        <f t="shared" si="36"/>
        <v>31.805555555555554</v>
      </c>
      <c r="D521" s="9">
        <f t="shared" si="37"/>
        <v>0</v>
      </c>
      <c r="E521" s="9">
        <f t="shared" si="38"/>
        <v>13965.430555555557</v>
      </c>
      <c r="F521" s="9">
        <f t="shared" si="39"/>
        <v>96.870038535645477</v>
      </c>
      <c r="G521" s="9"/>
    </row>
    <row r="522" spans="1:7" x14ac:dyDescent="0.25">
      <c r="A522">
        <v>520</v>
      </c>
      <c r="B522">
        <v>113</v>
      </c>
      <c r="C522" s="9">
        <f t="shared" si="36"/>
        <v>31.388888888888889</v>
      </c>
      <c r="D522" s="9">
        <f t="shared" si="37"/>
        <v>-0.4166666666666643</v>
      </c>
      <c r="E522" s="9">
        <f t="shared" si="38"/>
        <v>13997.027777777777</v>
      </c>
      <c r="F522" s="9">
        <f t="shared" si="39"/>
        <v>96.902499999999989</v>
      </c>
      <c r="G522" s="9"/>
    </row>
    <row r="523" spans="1:7" x14ac:dyDescent="0.25">
      <c r="A523">
        <v>521</v>
      </c>
      <c r="B523">
        <v>110.7</v>
      </c>
      <c r="C523" s="9">
        <f t="shared" si="36"/>
        <v>30.75</v>
      </c>
      <c r="D523" s="9">
        <f t="shared" si="37"/>
        <v>-0.63888888888888928</v>
      </c>
      <c r="E523" s="9">
        <f t="shared" si="38"/>
        <v>14028.097222222221</v>
      </c>
      <c r="F523" s="9">
        <f t="shared" si="39"/>
        <v>96.931190019193849</v>
      </c>
      <c r="G523" s="9"/>
    </row>
    <row r="524" spans="1:7" x14ac:dyDescent="0.25">
      <c r="A524">
        <v>522</v>
      </c>
      <c r="B524">
        <v>108.4</v>
      </c>
      <c r="C524" s="9">
        <f t="shared" si="36"/>
        <v>30.111111111111111</v>
      </c>
      <c r="D524" s="9">
        <f t="shared" si="37"/>
        <v>-0.63888888888888928</v>
      </c>
      <c r="E524" s="9">
        <f t="shared" si="38"/>
        <v>14058.527777777776</v>
      </c>
      <c r="F524" s="9">
        <f t="shared" si="39"/>
        <v>96.955363984674307</v>
      </c>
      <c r="G524" s="9"/>
    </row>
    <row r="525" spans="1:7" x14ac:dyDescent="0.25">
      <c r="A525">
        <v>523</v>
      </c>
      <c r="B525">
        <v>106.2</v>
      </c>
      <c r="C525" s="9">
        <f t="shared" si="36"/>
        <v>29.5</v>
      </c>
      <c r="D525" s="9">
        <f t="shared" si="37"/>
        <v>-0.61111111111111072</v>
      </c>
      <c r="E525" s="9">
        <f t="shared" si="38"/>
        <v>14088.333333333332</v>
      </c>
      <c r="F525" s="9">
        <f t="shared" si="39"/>
        <v>96.975143403441677</v>
      </c>
      <c r="G525" s="9"/>
    </row>
    <row r="526" spans="1:7" x14ac:dyDescent="0.25">
      <c r="A526">
        <v>524</v>
      </c>
      <c r="B526">
        <v>106.9</v>
      </c>
      <c r="C526" s="9">
        <f t="shared" si="36"/>
        <v>29.694444444444446</v>
      </c>
      <c r="D526" s="9">
        <f t="shared" si="37"/>
        <v>0.19444444444444642</v>
      </c>
      <c r="E526" s="9">
        <f t="shared" si="38"/>
        <v>14117.930555555555</v>
      </c>
      <c r="F526" s="9">
        <f t="shared" si="39"/>
        <v>96.993416030534348</v>
      </c>
      <c r="G526" s="9"/>
    </row>
    <row r="527" spans="1:7" x14ac:dyDescent="0.25">
      <c r="A527">
        <v>525</v>
      </c>
      <c r="B527">
        <v>108.4</v>
      </c>
      <c r="C527" s="9">
        <f t="shared" si="36"/>
        <v>30.111111111111111</v>
      </c>
      <c r="D527" s="9">
        <f t="shared" si="37"/>
        <v>0.4166666666666643</v>
      </c>
      <c r="E527" s="9">
        <f t="shared" si="38"/>
        <v>14147.833333333334</v>
      </c>
      <c r="F527" s="9">
        <f t="shared" si="39"/>
        <v>97.013714285714286</v>
      </c>
      <c r="G527" s="9"/>
    </row>
    <row r="528" spans="1:7" x14ac:dyDescent="0.25">
      <c r="A528">
        <v>526</v>
      </c>
      <c r="B528">
        <v>109.2</v>
      </c>
      <c r="C528" s="9">
        <f t="shared" si="36"/>
        <v>30.333333333333332</v>
      </c>
      <c r="D528" s="9">
        <f t="shared" si="37"/>
        <v>0.22222222222222143</v>
      </c>
      <c r="E528" s="9">
        <f t="shared" si="38"/>
        <v>14178.055555555557</v>
      </c>
      <c r="F528" s="9">
        <f t="shared" si="39"/>
        <v>97.036121673003805</v>
      </c>
      <c r="G528" s="9"/>
    </row>
    <row r="529" spans="1:7" x14ac:dyDescent="0.25">
      <c r="A529">
        <v>527</v>
      </c>
      <c r="B529">
        <v>110.7</v>
      </c>
      <c r="C529" s="9">
        <f t="shared" si="36"/>
        <v>30.75</v>
      </c>
      <c r="D529" s="9">
        <f t="shared" si="37"/>
        <v>0.41666666666666785</v>
      </c>
      <c r="E529" s="9">
        <f t="shared" si="38"/>
        <v>14208.597222222224</v>
      </c>
      <c r="F529" s="9">
        <f t="shared" si="39"/>
        <v>97.06062618595827</v>
      </c>
      <c r="G529" s="9"/>
    </row>
    <row r="530" spans="1:7" x14ac:dyDescent="0.25">
      <c r="A530">
        <v>528</v>
      </c>
      <c r="B530">
        <v>110.7</v>
      </c>
      <c r="C530" s="9">
        <f t="shared" si="36"/>
        <v>30.75</v>
      </c>
      <c r="D530" s="9">
        <f t="shared" si="37"/>
        <v>0</v>
      </c>
      <c r="E530" s="9">
        <f t="shared" si="38"/>
        <v>14239.347222222224</v>
      </c>
      <c r="F530" s="9">
        <f t="shared" si="39"/>
        <v>97.086458333333354</v>
      </c>
      <c r="G530" s="9"/>
    </row>
    <row r="531" spans="1:7" x14ac:dyDescent="0.25">
      <c r="A531">
        <v>529</v>
      </c>
      <c r="B531">
        <v>112.2</v>
      </c>
      <c r="C531" s="9">
        <f t="shared" si="36"/>
        <v>31.166666666666668</v>
      </c>
      <c r="D531" s="9">
        <f t="shared" si="37"/>
        <v>0.41666666666666785</v>
      </c>
      <c r="E531" s="9">
        <f t="shared" si="38"/>
        <v>14270.305555555558</v>
      </c>
      <c r="F531" s="9">
        <f t="shared" si="39"/>
        <v>97.113610586011362</v>
      </c>
      <c r="G531" s="9"/>
    </row>
    <row r="532" spans="1:7" x14ac:dyDescent="0.25">
      <c r="A532">
        <v>530</v>
      </c>
      <c r="B532">
        <v>111.5</v>
      </c>
      <c r="C532" s="9">
        <f t="shared" si="36"/>
        <v>30.972222222222221</v>
      </c>
      <c r="D532" s="9">
        <f t="shared" si="37"/>
        <v>-0.19444444444444642</v>
      </c>
      <c r="E532" s="9">
        <f t="shared" si="38"/>
        <v>14301.375000000002</v>
      </c>
      <c r="F532" s="9">
        <f t="shared" si="39"/>
        <v>97.141415094339635</v>
      </c>
      <c r="G532" s="9"/>
    </row>
    <row r="533" spans="1:7" x14ac:dyDescent="0.25">
      <c r="A533">
        <v>531</v>
      </c>
      <c r="B533">
        <v>113</v>
      </c>
      <c r="C533" s="9">
        <f t="shared" si="36"/>
        <v>31.388888888888889</v>
      </c>
      <c r="D533" s="9">
        <f t="shared" si="37"/>
        <v>0.41666666666666785</v>
      </c>
      <c r="E533" s="9">
        <f t="shared" si="38"/>
        <v>14332.555555555558</v>
      </c>
      <c r="F533" s="9">
        <f t="shared" si="39"/>
        <v>97.169868173258024</v>
      </c>
      <c r="G533" s="9"/>
    </row>
    <row r="534" spans="1:7" x14ac:dyDescent="0.25">
      <c r="A534">
        <v>532</v>
      </c>
      <c r="B534">
        <v>113.7</v>
      </c>
      <c r="C534" s="9">
        <f t="shared" si="36"/>
        <v>31.583333333333332</v>
      </c>
      <c r="D534" s="9">
        <f t="shared" si="37"/>
        <v>0.19444444444444287</v>
      </c>
      <c r="E534" s="9">
        <f t="shared" si="38"/>
        <v>14364.04166666667</v>
      </c>
      <c r="F534" s="9">
        <f t="shared" si="39"/>
        <v>97.200281954887245</v>
      </c>
      <c r="G534" s="9"/>
    </row>
    <row r="535" spans="1:7" x14ac:dyDescent="0.25">
      <c r="A535">
        <v>533</v>
      </c>
      <c r="B535">
        <v>114.5</v>
      </c>
      <c r="C535" s="9">
        <f t="shared" si="36"/>
        <v>31.805555555555554</v>
      </c>
      <c r="D535" s="9">
        <f t="shared" si="37"/>
        <v>0.22222222222222143</v>
      </c>
      <c r="E535" s="9">
        <f t="shared" si="38"/>
        <v>14395.736111111115</v>
      </c>
      <c r="F535" s="9">
        <f t="shared" si="39"/>
        <v>97.23198874296439</v>
      </c>
      <c r="G535" s="9"/>
    </row>
    <row r="536" spans="1:7" x14ac:dyDescent="0.25">
      <c r="A536">
        <v>534</v>
      </c>
      <c r="B536">
        <v>115.2</v>
      </c>
      <c r="C536" s="9">
        <f t="shared" si="36"/>
        <v>32</v>
      </c>
      <c r="D536" s="9">
        <f t="shared" si="37"/>
        <v>0.19444444444444642</v>
      </c>
      <c r="E536" s="9">
        <f t="shared" si="38"/>
        <v>14427.638888888892</v>
      </c>
      <c r="F536" s="9">
        <f t="shared" si="39"/>
        <v>97.264981273408267</v>
      </c>
      <c r="G536" s="9"/>
    </row>
    <row r="537" spans="1:7" x14ac:dyDescent="0.25">
      <c r="A537">
        <v>535</v>
      </c>
      <c r="B537">
        <v>115.2</v>
      </c>
      <c r="C537" s="9">
        <f t="shared" si="36"/>
        <v>32</v>
      </c>
      <c r="D537" s="9">
        <f t="shared" si="37"/>
        <v>0</v>
      </c>
      <c r="E537" s="9">
        <f t="shared" si="38"/>
        <v>14459.638888888892</v>
      </c>
      <c r="F537" s="9">
        <f t="shared" si="39"/>
        <v>97.298504672897224</v>
      </c>
      <c r="G537" s="9"/>
    </row>
    <row r="538" spans="1:7" x14ac:dyDescent="0.25">
      <c r="A538">
        <v>536</v>
      </c>
      <c r="B538">
        <v>113.7</v>
      </c>
      <c r="C538" s="9">
        <f t="shared" si="36"/>
        <v>31.583333333333332</v>
      </c>
      <c r="D538" s="9">
        <f t="shared" si="37"/>
        <v>-0.41666666666666785</v>
      </c>
      <c r="E538" s="9">
        <f t="shared" si="38"/>
        <v>14491.430555555558</v>
      </c>
      <c r="F538" s="9">
        <f t="shared" si="39"/>
        <v>97.330503731343313</v>
      </c>
      <c r="G538" s="9"/>
    </row>
    <row r="539" spans="1:7" x14ac:dyDescent="0.25">
      <c r="A539">
        <v>537</v>
      </c>
      <c r="B539">
        <v>112.2</v>
      </c>
      <c r="C539" s="9">
        <f t="shared" si="36"/>
        <v>31.166666666666668</v>
      </c>
      <c r="D539" s="9">
        <f t="shared" si="37"/>
        <v>-0.4166666666666643</v>
      </c>
      <c r="E539" s="9">
        <f t="shared" si="38"/>
        <v>14522.805555555558</v>
      </c>
      <c r="F539" s="9">
        <f t="shared" si="39"/>
        <v>97.359590316573573</v>
      </c>
      <c r="G539" s="9"/>
    </row>
    <row r="540" spans="1:7" x14ac:dyDescent="0.25">
      <c r="A540">
        <v>538</v>
      </c>
      <c r="B540">
        <v>109.2</v>
      </c>
      <c r="C540" s="9">
        <f t="shared" si="36"/>
        <v>30.333333333333332</v>
      </c>
      <c r="D540" s="9">
        <f t="shared" si="37"/>
        <v>-0.8333333333333357</v>
      </c>
      <c r="E540" s="9">
        <f t="shared" si="38"/>
        <v>14553.555555555558</v>
      </c>
      <c r="F540" s="9">
        <f t="shared" si="39"/>
        <v>97.38438661710039</v>
      </c>
      <c r="G540" s="9"/>
    </row>
    <row r="541" spans="1:7" x14ac:dyDescent="0.25">
      <c r="A541">
        <v>539</v>
      </c>
      <c r="B541">
        <v>106.9</v>
      </c>
      <c r="C541" s="9">
        <f t="shared" si="36"/>
        <v>29.694444444444446</v>
      </c>
      <c r="D541" s="9">
        <f t="shared" si="37"/>
        <v>-0.63888888888888573</v>
      </c>
      <c r="E541" s="9">
        <f t="shared" si="38"/>
        <v>14583.569444444447</v>
      </c>
      <c r="F541" s="9">
        <f t="shared" si="39"/>
        <v>97.404174397031554</v>
      </c>
      <c r="G541" s="9"/>
    </row>
    <row r="542" spans="1:7" x14ac:dyDescent="0.25">
      <c r="A542">
        <v>540</v>
      </c>
      <c r="B542">
        <v>104.7</v>
      </c>
      <c r="C542" s="9">
        <f t="shared" si="36"/>
        <v>29.083333333333332</v>
      </c>
      <c r="D542" s="9">
        <f t="shared" si="37"/>
        <v>-0.61111111111111427</v>
      </c>
      <c r="E542" s="9">
        <f t="shared" si="38"/>
        <v>14612.958333333338</v>
      </c>
      <c r="F542" s="9">
        <f t="shared" si="39"/>
        <v>97.419722222222262</v>
      </c>
      <c r="G542" s="9"/>
    </row>
    <row r="543" spans="1:7" x14ac:dyDescent="0.25">
      <c r="A543">
        <v>541</v>
      </c>
      <c r="B543">
        <v>104.7</v>
      </c>
      <c r="C543" s="9">
        <f t="shared" si="36"/>
        <v>29.083333333333332</v>
      </c>
      <c r="D543" s="9">
        <f t="shared" si="37"/>
        <v>0</v>
      </c>
      <c r="E543" s="9">
        <f t="shared" si="38"/>
        <v>14642.041666666672</v>
      </c>
      <c r="F543" s="9">
        <f t="shared" si="39"/>
        <v>97.433179297597079</v>
      </c>
      <c r="G543" s="9"/>
    </row>
    <row r="544" spans="1:7" x14ac:dyDescent="0.25">
      <c r="A544">
        <v>542</v>
      </c>
      <c r="B544">
        <v>107.7</v>
      </c>
      <c r="C544" s="9">
        <f t="shared" si="36"/>
        <v>29.916666666666668</v>
      </c>
      <c r="D544" s="9">
        <f t="shared" si="37"/>
        <v>0.8333333333333357</v>
      </c>
      <c r="E544" s="9">
        <f t="shared" si="38"/>
        <v>14671.541666666672</v>
      </c>
      <c r="F544" s="9">
        <f t="shared" si="39"/>
        <v>97.449354243542473</v>
      </c>
      <c r="G544" s="9"/>
    </row>
    <row r="545" spans="1:7" x14ac:dyDescent="0.25">
      <c r="A545">
        <v>543</v>
      </c>
      <c r="B545">
        <v>110</v>
      </c>
      <c r="C545" s="9">
        <f t="shared" si="36"/>
        <v>30.555555555555554</v>
      </c>
      <c r="D545" s="9">
        <f t="shared" si="37"/>
        <v>0.63888888888888573</v>
      </c>
      <c r="E545" s="9">
        <f t="shared" si="38"/>
        <v>14701.777777777783</v>
      </c>
      <c r="F545" s="9">
        <f t="shared" si="39"/>
        <v>97.470349907919015</v>
      </c>
      <c r="G545" s="9"/>
    </row>
    <row r="546" spans="1:7" x14ac:dyDescent="0.25">
      <c r="A546">
        <v>544</v>
      </c>
      <c r="B546">
        <v>111.5</v>
      </c>
      <c r="C546" s="9">
        <f t="shared" si="36"/>
        <v>30.972222222222221</v>
      </c>
      <c r="D546" s="9">
        <f t="shared" si="37"/>
        <v>0.41666666666666785</v>
      </c>
      <c r="E546" s="9">
        <f t="shared" si="38"/>
        <v>14732.541666666672</v>
      </c>
      <c r="F546" s="9">
        <f t="shared" si="39"/>
        <v>97.494761029411791</v>
      </c>
      <c r="G546" s="9"/>
    </row>
    <row r="547" spans="1:7" x14ac:dyDescent="0.25">
      <c r="A547">
        <v>545</v>
      </c>
      <c r="B547">
        <v>113</v>
      </c>
      <c r="C547" s="9">
        <f t="shared" si="36"/>
        <v>31.388888888888889</v>
      </c>
      <c r="D547" s="9">
        <f t="shared" si="37"/>
        <v>0.41666666666666785</v>
      </c>
      <c r="E547" s="9">
        <f t="shared" si="38"/>
        <v>14763.722222222228</v>
      </c>
      <c r="F547" s="9">
        <f t="shared" si="39"/>
        <v>97.521834862385361</v>
      </c>
      <c r="G547" s="9"/>
    </row>
    <row r="548" spans="1:7" x14ac:dyDescent="0.25">
      <c r="A548">
        <v>546</v>
      </c>
      <c r="B548">
        <v>114.5</v>
      </c>
      <c r="C548" s="9">
        <f t="shared" si="36"/>
        <v>31.805555555555554</v>
      </c>
      <c r="D548" s="9">
        <f t="shared" si="37"/>
        <v>0.4166666666666643</v>
      </c>
      <c r="E548" s="9">
        <f t="shared" si="38"/>
        <v>14795.319444444451</v>
      </c>
      <c r="F548" s="9">
        <f t="shared" si="39"/>
        <v>97.551556776556822</v>
      </c>
      <c r="G548" s="9"/>
    </row>
    <row r="549" spans="1:7" x14ac:dyDescent="0.25">
      <c r="A549">
        <v>547</v>
      </c>
      <c r="B549">
        <v>115.2</v>
      </c>
      <c r="C549" s="9">
        <f t="shared" si="36"/>
        <v>32</v>
      </c>
      <c r="D549" s="9">
        <f t="shared" si="37"/>
        <v>0.19444444444444642</v>
      </c>
      <c r="E549" s="9">
        <f t="shared" si="38"/>
        <v>14827.222222222228</v>
      </c>
      <c r="F549" s="9">
        <f t="shared" si="39"/>
        <v>97.583180987202965</v>
      </c>
      <c r="G549" s="9"/>
    </row>
    <row r="550" spans="1:7" x14ac:dyDescent="0.25">
      <c r="A550">
        <v>548</v>
      </c>
      <c r="B550">
        <v>116.7</v>
      </c>
      <c r="C550" s="9">
        <f t="shared" si="36"/>
        <v>32.416666666666664</v>
      </c>
      <c r="D550" s="9">
        <f t="shared" si="37"/>
        <v>0.4166666666666643</v>
      </c>
      <c r="E550" s="9">
        <f t="shared" si="38"/>
        <v>14859.430555555562</v>
      </c>
      <c r="F550" s="9">
        <f t="shared" si="39"/>
        <v>97.616697080292013</v>
      </c>
      <c r="G550" s="9"/>
    </row>
    <row r="551" spans="1:7" x14ac:dyDescent="0.25">
      <c r="A551">
        <v>549</v>
      </c>
      <c r="B551">
        <v>117.5</v>
      </c>
      <c r="C551" s="9">
        <f t="shared" si="36"/>
        <v>32.638888888888886</v>
      </c>
      <c r="D551" s="9">
        <f t="shared" si="37"/>
        <v>0.22222222222222143</v>
      </c>
      <c r="E551" s="9">
        <f t="shared" si="38"/>
        <v>14891.958333333339</v>
      </c>
      <c r="F551" s="9">
        <f t="shared" si="39"/>
        <v>97.652185792349769</v>
      </c>
      <c r="G551" s="9"/>
    </row>
    <row r="552" spans="1:7" x14ac:dyDescent="0.25">
      <c r="A552">
        <v>550</v>
      </c>
      <c r="B552">
        <v>118.2</v>
      </c>
      <c r="C552" s="9">
        <f t="shared" si="36"/>
        <v>32.833333333333336</v>
      </c>
      <c r="D552" s="9">
        <f t="shared" si="37"/>
        <v>0.19444444444444997</v>
      </c>
      <c r="E552" s="9">
        <f t="shared" si="38"/>
        <v>14924.694444444451</v>
      </c>
      <c r="F552" s="9">
        <f t="shared" si="39"/>
        <v>97.688909090909135</v>
      </c>
      <c r="G552" s="9"/>
    </row>
    <row r="553" spans="1:7" x14ac:dyDescent="0.25">
      <c r="A553">
        <v>551</v>
      </c>
      <c r="B553">
        <v>119</v>
      </c>
      <c r="C553" s="9">
        <f t="shared" si="36"/>
        <v>33.055555555555557</v>
      </c>
      <c r="D553" s="9">
        <f t="shared" si="37"/>
        <v>0.22222222222222143</v>
      </c>
      <c r="E553" s="9">
        <f t="shared" si="38"/>
        <v>14957.638888888896</v>
      </c>
      <c r="F553" s="9">
        <f t="shared" si="39"/>
        <v>97.726860254083533</v>
      </c>
      <c r="G553" s="9"/>
    </row>
    <row r="554" spans="1:7" x14ac:dyDescent="0.25">
      <c r="A554">
        <v>552</v>
      </c>
      <c r="B554">
        <v>119.7</v>
      </c>
      <c r="C554" s="9">
        <f t="shared" si="36"/>
        <v>33.25</v>
      </c>
      <c r="D554" s="9">
        <f t="shared" si="37"/>
        <v>0.19444444444444287</v>
      </c>
      <c r="E554" s="9">
        <f t="shared" si="38"/>
        <v>14990.791666666673</v>
      </c>
      <c r="F554" s="9">
        <f t="shared" si="39"/>
        <v>97.766032608695696</v>
      </c>
      <c r="G554" s="9"/>
    </row>
    <row r="555" spans="1:7" x14ac:dyDescent="0.25">
      <c r="A555">
        <v>553</v>
      </c>
      <c r="B555">
        <v>119.7</v>
      </c>
      <c r="C555" s="9">
        <f t="shared" si="36"/>
        <v>33.25</v>
      </c>
      <c r="D555" s="9">
        <f t="shared" si="37"/>
        <v>0</v>
      </c>
      <c r="E555" s="9">
        <f t="shared" si="38"/>
        <v>15024.041666666673</v>
      </c>
      <c r="F555" s="9">
        <f t="shared" si="39"/>
        <v>97.805696202531692</v>
      </c>
      <c r="G555" s="9"/>
    </row>
    <row r="556" spans="1:7" x14ac:dyDescent="0.25">
      <c r="A556">
        <v>554</v>
      </c>
      <c r="B556">
        <v>118.2</v>
      </c>
      <c r="C556" s="9">
        <f t="shared" si="36"/>
        <v>32.833333333333336</v>
      </c>
      <c r="D556" s="9">
        <f t="shared" si="37"/>
        <v>-0.4166666666666643</v>
      </c>
      <c r="E556" s="9">
        <f t="shared" si="38"/>
        <v>15057.083333333339</v>
      </c>
      <c r="F556" s="9">
        <f t="shared" si="39"/>
        <v>97.843862815884521</v>
      </c>
      <c r="G556" s="9"/>
    </row>
    <row r="557" spans="1:7" x14ac:dyDescent="0.25">
      <c r="A557">
        <v>555</v>
      </c>
      <c r="B557">
        <v>116.7</v>
      </c>
      <c r="C557" s="9">
        <f t="shared" si="36"/>
        <v>32.416666666666664</v>
      </c>
      <c r="D557" s="9">
        <f t="shared" si="37"/>
        <v>-0.4166666666666714</v>
      </c>
      <c r="E557" s="9">
        <f t="shared" si="38"/>
        <v>15089.708333333339</v>
      </c>
      <c r="F557" s="9">
        <f t="shared" si="39"/>
        <v>97.879189189189233</v>
      </c>
      <c r="G557" s="9"/>
    </row>
    <row r="558" spans="1:7" x14ac:dyDescent="0.25">
      <c r="A558">
        <v>556</v>
      </c>
      <c r="B558">
        <v>116</v>
      </c>
      <c r="C558" s="9">
        <f t="shared" si="36"/>
        <v>32.222222222222221</v>
      </c>
      <c r="D558" s="9">
        <f t="shared" si="37"/>
        <v>-0.19444444444444287</v>
      </c>
      <c r="E558" s="9">
        <f t="shared" si="38"/>
        <v>15122.027777777783</v>
      </c>
      <c r="F558" s="9">
        <f t="shared" si="39"/>
        <v>97.912410071942475</v>
      </c>
      <c r="G558" s="9"/>
    </row>
    <row r="559" spans="1:7" x14ac:dyDescent="0.25">
      <c r="A559">
        <v>557</v>
      </c>
      <c r="B559">
        <v>116</v>
      </c>
      <c r="C559" s="9">
        <f t="shared" si="36"/>
        <v>32.222222222222221</v>
      </c>
      <c r="D559" s="9">
        <f t="shared" si="37"/>
        <v>0</v>
      </c>
      <c r="E559" s="9">
        <f t="shared" si="38"/>
        <v>15154.250000000005</v>
      </c>
      <c r="F559" s="9">
        <f t="shared" si="39"/>
        <v>97.94488330341116</v>
      </c>
      <c r="G559" s="9"/>
    </row>
    <row r="560" spans="1:7" x14ac:dyDescent="0.25">
      <c r="A560">
        <v>558</v>
      </c>
      <c r="B560">
        <v>115.2</v>
      </c>
      <c r="C560" s="9">
        <f t="shared" si="36"/>
        <v>32</v>
      </c>
      <c r="D560" s="9">
        <f t="shared" si="37"/>
        <v>-0.22222222222222143</v>
      </c>
      <c r="E560" s="9">
        <f t="shared" si="38"/>
        <v>15186.361111111117</v>
      </c>
      <c r="F560" s="9">
        <f t="shared" si="39"/>
        <v>97.976523297491084</v>
      </c>
      <c r="G560" s="9"/>
    </row>
    <row r="561" spans="1:7" x14ac:dyDescent="0.25">
      <c r="A561">
        <v>559</v>
      </c>
      <c r="B561">
        <v>112.2</v>
      </c>
      <c r="C561" s="9">
        <f t="shared" si="36"/>
        <v>31.166666666666668</v>
      </c>
      <c r="D561" s="9">
        <f t="shared" si="37"/>
        <v>-0.83333333333333215</v>
      </c>
      <c r="E561" s="9">
        <f t="shared" si="38"/>
        <v>15217.944444444451</v>
      </c>
      <c r="F561" s="9">
        <f t="shared" si="39"/>
        <v>98.004651162790736</v>
      </c>
      <c r="G561" s="9"/>
    </row>
    <row r="562" spans="1:7" x14ac:dyDescent="0.25">
      <c r="A562">
        <v>560</v>
      </c>
      <c r="B562">
        <v>111.5</v>
      </c>
      <c r="C562" s="9">
        <f t="shared" si="36"/>
        <v>30.972222222222221</v>
      </c>
      <c r="D562" s="9">
        <f t="shared" si="37"/>
        <v>-0.19444444444444642</v>
      </c>
      <c r="E562" s="9">
        <f t="shared" si="38"/>
        <v>15249.013888888894</v>
      </c>
      <c r="F562" s="9">
        <f t="shared" si="39"/>
        <v>98.02937500000003</v>
      </c>
      <c r="G562" s="9"/>
    </row>
    <row r="563" spans="1:7" x14ac:dyDescent="0.25">
      <c r="A563">
        <v>561</v>
      </c>
      <c r="B563">
        <v>110.7</v>
      </c>
      <c r="C563" s="9">
        <f t="shared" si="36"/>
        <v>30.75</v>
      </c>
      <c r="D563" s="9">
        <f t="shared" si="37"/>
        <v>-0.22222222222222143</v>
      </c>
      <c r="E563" s="9">
        <f t="shared" si="38"/>
        <v>15279.875000000005</v>
      </c>
      <c r="F563" s="9">
        <f t="shared" si="39"/>
        <v>98.052673796791481</v>
      </c>
      <c r="G563" s="9"/>
    </row>
    <row r="564" spans="1:7" x14ac:dyDescent="0.25">
      <c r="A564">
        <v>562</v>
      </c>
      <c r="B564">
        <v>110.7</v>
      </c>
      <c r="C564" s="9">
        <f t="shared" si="36"/>
        <v>30.75</v>
      </c>
      <c r="D564" s="9">
        <f t="shared" si="37"/>
        <v>0</v>
      </c>
      <c r="E564" s="9">
        <f t="shared" si="38"/>
        <v>15310.625000000005</v>
      </c>
      <c r="F564" s="9">
        <f t="shared" si="39"/>
        <v>98.075177935943088</v>
      </c>
      <c r="G564" s="9"/>
    </row>
    <row r="565" spans="1:7" x14ac:dyDescent="0.25">
      <c r="A565">
        <v>563</v>
      </c>
      <c r="B565">
        <v>111.5</v>
      </c>
      <c r="C565" s="9">
        <f t="shared" si="36"/>
        <v>30.972222222222221</v>
      </c>
      <c r="D565" s="9">
        <f t="shared" si="37"/>
        <v>0.22222222222222143</v>
      </c>
      <c r="E565" s="9">
        <f t="shared" si="38"/>
        <v>15341.486111111117</v>
      </c>
      <c r="F565" s="9">
        <f t="shared" si="39"/>
        <v>98.098312611012474</v>
      </c>
      <c r="G565" s="9"/>
    </row>
    <row r="566" spans="1:7" x14ac:dyDescent="0.25">
      <c r="A566">
        <v>564</v>
      </c>
      <c r="B566">
        <v>111.5</v>
      </c>
      <c r="C566" s="9">
        <f t="shared" si="36"/>
        <v>30.972222222222221</v>
      </c>
      <c r="D566" s="9">
        <f t="shared" si="37"/>
        <v>0</v>
      </c>
      <c r="E566" s="9">
        <f t="shared" si="38"/>
        <v>15372.458333333339</v>
      </c>
      <c r="F566" s="9">
        <f t="shared" si="39"/>
        <v>98.122074468085145</v>
      </c>
      <c r="G566" s="9"/>
    </row>
    <row r="567" spans="1:7" x14ac:dyDescent="0.25">
      <c r="A567">
        <v>565</v>
      </c>
      <c r="B567">
        <v>111.5</v>
      </c>
      <c r="C567" s="9">
        <f t="shared" si="36"/>
        <v>30.972222222222221</v>
      </c>
      <c r="D567" s="9">
        <f t="shared" si="37"/>
        <v>0</v>
      </c>
      <c r="E567" s="9">
        <f t="shared" si="38"/>
        <v>15403.430555555562</v>
      </c>
      <c r="F567" s="9">
        <f t="shared" si="39"/>
        <v>98.145752212389425</v>
      </c>
      <c r="G567" s="9"/>
    </row>
    <row r="568" spans="1:7" x14ac:dyDescent="0.25">
      <c r="A568">
        <v>566</v>
      </c>
      <c r="B568">
        <v>111.5</v>
      </c>
      <c r="C568" s="9">
        <f t="shared" si="36"/>
        <v>30.972222222222221</v>
      </c>
      <c r="D568" s="9">
        <f t="shared" si="37"/>
        <v>0</v>
      </c>
      <c r="E568" s="9">
        <f t="shared" si="38"/>
        <v>15434.402777777785</v>
      </c>
      <c r="F568" s="9">
        <f t="shared" si="39"/>
        <v>98.169346289752696</v>
      </c>
      <c r="G568" s="9"/>
    </row>
    <row r="569" spans="1:7" x14ac:dyDescent="0.25">
      <c r="A569">
        <v>567</v>
      </c>
      <c r="B569">
        <v>111.5</v>
      </c>
      <c r="C569" s="9">
        <f t="shared" si="36"/>
        <v>30.972222222222221</v>
      </c>
      <c r="D569" s="9">
        <f t="shared" si="37"/>
        <v>0</v>
      </c>
      <c r="E569" s="9">
        <f t="shared" si="38"/>
        <v>15465.375000000007</v>
      </c>
      <c r="F569" s="9">
        <f t="shared" si="39"/>
        <v>98.192857142857193</v>
      </c>
      <c r="G569" s="9"/>
    </row>
    <row r="570" spans="1:7" x14ac:dyDescent="0.25">
      <c r="A570">
        <v>568</v>
      </c>
      <c r="B570">
        <v>110.7</v>
      </c>
      <c r="C570" s="9">
        <f t="shared" si="36"/>
        <v>30.75</v>
      </c>
      <c r="D570" s="9">
        <f t="shared" si="37"/>
        <v>-0.22222222222222143</v>
      </c>
      <c r="E570" s="9">
        <f t="shared" si="38"/>
        <v>15496.236111111119</v>
      </c>
      <c r="F570" s="9">
        <f t="shared" si="39"/>
        <v>98.215580985915551</v>
      </c>
      <c r="G570" s="9"/>
    </row>
    <row r="571" spans="1:7" x14ac:dyDescent="0.25">
      <c r="A571">
        <v>569</v>
      </c>
      <c r="B571">
        <v>110.7</v>
      </c>
      <c r="C571" s="9">
        <f t="shared" si="36"/>
        <v>30.75</v>
      </c>
      <c r="D571" s="9">
        <f t="shared" si="37"/>
        <v>0</v>
      </c>
      <c r="E571" s="9">
        <f t="shared" si="38"/>
        <v>15526.986111111119</v>
      </c>
      <c r="F571" s="9">
        <f t="shared" si="39"/>
        <v>98.237521968365613</v>
      </c>
      <c r="G571" s="9"/>
    </row>
    <row r="572" spans="1:7" x14ac:dyDescent="0.25">
      <c r="A572">
        <v>570</v>
      </c>
      <c r="B572">
        <v>111.5</v>
      </c>
      <c r="C572" s="9">
        <f t="shared" si="36"/>
        <v>30.972222222222221</v>
      </c>
      <c r="D572" s="9">
        <f t="shared" si="37"/>
        <v>0.22222222222222143</v>
      </c>
      <c r="E572" s="9">
        <f t="shared" si="38"/>
        <v>15557.84722222223</v>
      </c>
      <c r="F572" s="9">
        <f t="shared" si="39"/>
        <v>98.260087719298298</v>
      </c>
      <c r="G572" s="9"/>
    </row>
    <row r="573" spans="1:7" x14ac:dyDescent="0.25">
      <c r="A573">
        <v>571</v>
      </c>
      <c r="B573">
        <v>113</v>
      </c>
      <c r="C573" s="9">
        <f t="shared" si="36"/>
        <v>31.388888888888889</v>
      </c>
      <c r="D573" s="9">
        <f t="shared" si="37"/>
        <v>0.41666666666666785</v>
      </c>
      <c r="E573" s="9">
        <f t="shared" si="38"/>
        <v>15589.027777777786</v>
      </c>
      <c r="F573" s="9">
        <f t="shared" si="39"/>
        <v>98.284588441331053</v>
      </c>
      <c r="G573" s="9"/>
    </row>
    <row r="574" spans="1:7" x14ac:dyDescent="0.25">
      <c r="A574">
        <v>572</v>
      </c>
      <c r="B574">
        <v>113</v>
      </c>
      <c r="C574" s="9">
        <f t="shared" si="36"/>
        <v>31.388888888888889</v>
      </c>
      <c r="D574" s="9">
        <f t="shared" si="37"/>
        <v>0</v>
      </c>
      <c r="E574" s="9">
        <f t="shared" si="38"/>
        <v>15620.416666666675</v>
      </c>
      <c r="F574" s="9">
        <f t="shared" si="39"/>
        <v>98.310314685314736</v>
      </c>
      <c r="G574" s="9"/>
    </row>
    <row r="575" spans="1:7" x14ac:dyDescent="0.25">
      <c r="A575">
        <v>573</v>
      </c>
      <c r="B575">
        <v>113</v>
      </c>
      <c r="C575" s="9">
        <f t="shared" si="36"/>
        <v>31.388888888888889</v>
      </c>
      <c r="D575" s="9">
        <f t="shared" si="37"/>
        <v>0</v>
      </c>
      <c r="E575" s="9">
        <f t="shared" si="38"/>
        <v>15651.805555555564</v>
      </c>
      <c r="F575" s="9">
        <f t="shared" si="39"/>
        <v>98.335951134380508</v>
      </c>
      <c r="G575" s="9"/>
    </row>
    <row r="576" spans="1:7" x14ac:dyDescent="0.25">
      <c r="A576">
        <v>574</v>
      </c>
      <c r="B576">
        <v>112.2</v>
      </c>
      <c r="C576" s="9">
        <f t="shared" si="36"/>
        <v>31.166666666666668</v>
      </c>
      <c r="D576" s="9">
        <f t="shared" si="37"/>
        <v>-0.22222222222222143</v>
      </c>
      <c r="E576" s="9">
        <f t="shared" si="38"/>
        <v>15683.083333333341</v>
      </c>
      <c r="F576" s="9">
        <f t="shared" si="39"/>
        <v>98.360801393728281</v>
      </c>
      <c r="G576" s="9"/>
    </row>
    <row r="577" spans="1:7" x14ac:dyDescent="0.25">
      <c r="A577">
        <v>575</v>
      </c>
      <c r="B577">
        <v>111.5</v>
      </c>
      <c r="C577" s="9">
        <f t="shared" si="36"/>
        <v>30.972222222222221</v>
      </c>
      <c r="D577" s="9">
        <f t="shared" si="37"/>
        <v>-0.19444444444444642</v>
      </c>
      <c r="E577" s="9">
        <f t="shared" si="38"/>
        <v>15714.152777777785</v>
      </c>
      <c r="F577" s="9">
        <f t="shared" si="39"/>
        <v>98.384260869565267</v>
      </c>
      <c r="G577" s="9"/>
    </row>
    <row r="578" spans="1:7" x14ac:dyDescent="0.25">
      <c r="A578">
        <v>576</v>
      </c>
      <c r="B578">
        <v>110</v>
      </c>
      <c r="C578" s="9">
        <f t="shared" si="36"/>
        <v>30.555555555555554</v>
      </c>
      <c r="D578" s="9">
        <f t="shared" si="37"/>
        <v>-0.41666666666666785</v>
      </c>
      <c r="E578" s="9">
        <f t="shared" si="38"/>
        <v>15744.916666666673</v>
      </c>
      <c r="F578" s="9">
        <f t="shared" si="39"/>
        <v>98.405729166666703</v>
      </c>
      <c r="G578" s="9"/>
    </row>
    <row r="579" spans="1:7" x14ac:dyDescent="0.25">
      <c r="A579">
        <v>577</v>
      </c>
      <c r="B579">
        <v>106.9</v>
      </c>
      <c r="C579" s="9">
        <f t="shared" si="36"/>
        <v>29.694444444444446</v>
      </c>
      <c r="D579" s="9">
        <f t="shared" si="37"/>
        <v>-0.86111111111110716</v>
      </c>
      <c r="E579" s="9">
        <f t="shared" si="38"/>
        <v>15775.041666666673</v>
      </c>
      <c r="F579" s="9">
        <f t="shared" si="39"/>
        <v>98.423136915078032</v>
      </c>
      <c r="G579" s="9"/>
    </row>
    <row r="580" spans="1:7" x14ac:dyDescent="0.25">
      <c r="A580">
        <v>578</v>
      </c>
      <c r="B580">
        <v>104.7</v>
      </c>
      <c r="C580" s="9">
        <f t="shared" si="36"/>
        <v>29.083333333333332</v>
      </c>
      <c r="D580" s="9">
        <f t="shared" si="37"/>
        <v>-0.61111111111111427</v>
      </c>
      <c r="E580" s="9">
        <f t="shared" si="38"/>
        <v>15804.430555555564</v>
      </c>
      <c r="F580" s="9">
        <f t="shared" si="39"/>
        <v>98.435899653979291</v>
      </c>
      <c r="G580" s="9"/>
    </row>
    <row r="581" spans="1:7" x14ac:dyDescent="0.25">
      <c r="A581">
        <v>579</v>
      </c>
      <c r="B581">
        <v>103.9</v>
      </c>
      <c r="C581" s="9">
        <f t="shared" si="36"/>
        <v>28.861111111111111</v>
      </c>
      <c r="D581" s="9">
        <f t="shared" si="37"/>
        <v>-0.22222222222222143</v>
      </c>
      <c r="E581" s="9">
        <f t="shared" si="38"/>
        <v>15833.402777777786</v>
      </c>
      <c r="F581" s="9">
        <f t="shared" si="39"/>
        <v>98.446027633851514</v>
      </c>
      <c r="G581" s="9"/>
    </row>
    <row r="582" spans="1:7" x14ac:dyDescent="0.25">
      <c r="A582">
        <v>580</v>
      </c>
      <c r="B582">
        <v>103.2</v>
      </c>
      <c r="C582" s="9">
        <f t="shared" ref="C582:C645" si="40">B582/3.6</f>
        <v>28.666666666666668</v>
      </c>
      <c r="D582" s="9">
        <f t="shared" ref="D582:D645" si="41">(C582-C581)/(A582-A581)</f>
        <v>-0.19444444444444287</v>
      </c>
      <c r="E582" s="9">
        <f t="shared" ref="E582:E645" si="42">E581+C581*(A582-A581)+(C582-C581)*(A582-A581)/2</f>
        <v>15862.166666666675</v>
      </c>
      <c r="F582" s="9">
        <f t="shared" ref="F582:F645" si="43">E582/A582*3.6</f>
        <v>98.454827586206946</v>
      </c>
      <c r="G582" s="9"/>
    </row>
    <row r="583" spans="1:7" x14ac:dyDescent="0.25">
      <c r="A583">
        <v>581</v>
      </c>
      <c r="B583">
        <v>101.7</v>
      </c>
      <c r="C583" s="9">
        <f t="shared" si="40"/>
        <v>28.25</v>
      </c>
      <c r="D583" s="9">
        <f t="shared" si="41"/>
        <v>-0.41666666666666785</v>
      </c>
      <c r="E583" s="9">
        <f t="shared" si="42"/>
        <v>15890.625000000007</v>
      </c>
      <c r="F583" s="9">
        <f t="shared" si="43"/>
        <v>98.46170395869197</v>
      </c>
      <c r="G583" s="9"/>
    </row>
    <row r="584" spans="1:7" x14ac:dyDescent="0.25">
      <c r="A584">
        <v>582</v>
      </c>
      <c r="B584">
        <v>99.4</v>
      </c>
      <c r="C584" s="9">
        <f t="shared" si="40"/>
        <v>27.611111111111111</v>
      </c>
      <c r="D584" s="9">
        <f t="shared" si="41"/>
        <v>-0.63888888888888928</v>
      </c>
      <c r="E584" s="9">
        <f t="shared" si="42"/>
        <v>15918.555555555562</v>
      </c>
      <c r="F584" s="9">
        <f t="shared" si="43"/>
        <v>98.465292096219983</v>
      </c>
      <c r="G584" s="9"/>
    </row>
    <row r="585" spans="1:7" x14ac:dyDescent="0.25">
      <c r="A585">
        <v>583</v>
      </c>
      <c r="B585">
        <v>96.4</v>
      </c>
      <c r="C585" s="9">
        <f t="shared" si="40"/>
        <v>26.777777777777779</v>
      </c>
      <c r="D585" s="9">
        <f t="shared" si="41"/>
        <v>-0.83333333333333215</v>
      </c>
      <c r="E585" s="9">
        <f t="shared" si="42"/>
        <v>15945.750000000007</v>
      </c>
      <c r="F585" s="9">
        <f t="shared" si="43"/>
        <v>98.464322469982903</v>
      </c>
      <c r="G585" s="9"/>
    </row>
    <row r="586" spans="1:7" x14ac:dyDescent="0.25">
      <c r="A586">
        <v>584</v>
      </c>
      <c r="B586">
        <v>91.1</v>
      </c>
      <c r="C586" s="9">
        <f t="shared" si="40"/>
        <v>25.305555555555554</v>
      </c>
      <c r="D586" s="9">
        <f t="shared" si="41"/>
        <v>-1.472222222222225</v>
      </c>
      <c r="E586" s="9">
        <f t="shared" si="42"/>
        <v>15971.791666666673</v>
      </c>
      <c r="F586" s="9">
        <f t="shared" si="43"/>
        <v>98.456250000000054</v>
      </c>
      <c r="G586" s="9"/>
    </row>
    <row r="587" spans="1:7" x14ac:dyDescent="0.25">
      <c r="A587">
        <v>585</v>
      </c>
      <c r="B587">
        <v>83.6</v>
      </c>
      <c r="C587" s="9">
        <f t="shared" si="40"/>
        <v>23.222222222222221</v>
      </c>
      <c r="D587" s="9">
        <f t="shared" si="41"/>
        <v>-2.0833333333333321</v>
      </c>
      <c r="E587" s="9">
        <f t="shared" si="42"/>
        <v>15996.055555555562</v>
      </c>
      <c r="F587" s="9">
        <f t="shared" si="43"/>
        <v>98.437264957265</v>
      </c>
      <c r="G587" s="9"/>
    </row>
    <row r="588" spans="1:7" x14ac:dyDescent="0.25">
      <c r="A588">
        <v>586</v>
      </c>
      <c r="B588">
        <v>71.5</v>
      </c>
      <c r="C588" s="9">
        <f t="shared" si="40"/>
        <v>19.861111111111111</v>
      </c>
      <c r="D588" s="9">
        <f t="shared" si="41"/>
        <v>-3.3611111111111107</v>
      </c>
      <c r="E588" s="9">
        <f t="shared" si="42"/>
        <v>16017.59722222223</v>
      </c>
      <c r="F588" s="9">
        <f t="shared" si="43"/>
        <v>98.401621160409604</v>
      </c>
      <c r="G588" s="9"/>
    </row>
    <row r="589" spans="1:7" x14ac:dyDescent="0.25">
      <c r="A589">
        <v>587</v>
      </c>
      <c r="B589">
        <v>62.5</v>
      </c>
      <c r="C589" s="9">
        <f t="shared" si="40"/>
        <v>17.361111111111111</v>
      </c>
      <c r="D589" s="9">
        <f t="shared" si="41"/>
        <v>-2.5</v>
      </c>
      <c r="E589" s="9">
        <f t="shared" si="42"/>
        <v>16036.208333333341</v>
      </c>
      <c r="F589" s="9">
        <f t="shared" si="43"/>
        <v>98.348126064735993</v>
      </c>
      <c r="G589" s="9"/>
    </row>
    <row r="590" spans="1:7" x14ac:dyDescent="0.25">
      <c r="A590">
        <v>588</v>
      </c>
      <c r="B590">
        <v>56.5</v>
      </c>
      <c r="C590" s="9">
        <f t="shared" si="40"/>
        <v>15.694444444444445</v>
      </c>
      <c r="D590" s="9">
        <f t="shared" si="41"/>
        <v>-1.6666666666666661</v>
      </c>
      <c r="E590" s="9">
        <f t="shared" si="42"/>
        <v>16052.736111111119</v>
      </c>
      <c r="F590" s="9">
        <f t="shared" si="43"/>
        <v>98.282057823129293</v>
      </c>
      <c r="G590" s="9"/>
    </row>
    <row r="591" spans="1:7" x14ac:dyDescent="0.25">
      <c r="A591">
        <v>589</v>
      </c>
      <c r="B591">
        <v>52.7</v>
      </c>
      <c r="C591" s="9">
        <f t="shared" si="40"/>
        <v>14.638888888888889</v>
      </c>
      <c r="D591" s="9">
        <f t="shared" si="41"/>
        <v>-1.0555555555555554</v>
      </c>
      <c r="E591" s="9">
        <f t="shared" si="42"/>
        <v>16067.902777777786</v>
      </c>
      <c r="F591" s="9">
        <f t="shared" si="43"/>
        <v>98.207894736842164</v>
      </c>
      <c r="G591" s="9"/>
    </row>
    <row r="592" spans="1:7" x14ac:dyDescent="0.25">
      <c r="A592">
        <v>590</v>
      </c>
      <c r="B592">
        <v>50.5</v>
      </c>
      <c r="C592" s="9">
        <f t="shared" si="40"/>
        <v>14.027777777777777</v>
      </c>
      <c r="D592" s="9">
        <f t="shared" si="41"/>
        <v>-0.61111111111111249</v>
      </c>
      <c r="E592" s="9">
        <f t="shared" si="42"/>
        <v>16082.23611111112</v>
      </c>
      <c r="F592" s="9">
        <f t="shared" si="43"/>
        <v>98.128898305084803</v>
      </c>
      <c r="G592" s="9"/>
    </row>
    <row r="593" spans="1:7" x14ac:dyDescent="0.25">
      <c r="A593">
        <v>591</v>
      </c>
      <c r="B593">
        <v>45.9</v>
      </c>
      <c r="C593" s="9">
        <f t="shared" si="40"/>
        <v>12.75</v>
      </c>
      <c r="D593" s="9">
        <f t="shared" si="41"/>
        <v>-1.2777777777777768</v>
      </c>
      <c r="E593" s="9">
        <f t="shared" si="42"/>
        <v>16095.625000000009</v>
      </c>
      <c r="F593" s="9">
        <f t="shared" si="43"/>
        <v>98.044416243654879</v>
      </c>
      <c r="G593" s="9"/>
    </row>
    <row r="594" spans="1:7" x14ac:dyDescent="0.25">
      <c r="A594">
        <v>592</v>
      </c>
      <c r="B594">
        <v>44.4</v>
      </c>
      <c r="C594" s="9">
        <f t="shared" si="40"/>
        <v>12.333333333333332</v>
      </c>
      <c r="D594" s="9">
        <f t="shared" si="41"/>
        <v>-0.41666666666666785</v>
      </c>
      <c r="E594" s="9">
        <f t="shared" si="42"/>
        <v>16108.166666666675</v>
      </c>
      <c r="F594" s="9">
        <f t="shared" si="43"/>
        <v>97.955067567567625</v>
      </c>
      <c r="G594" s="9"/>
    </row>
    <row r="595" spans="1:7" x14ac:dyDescent="0.25">
      <c r="A595">
        <v>593</v>
      </c>
      <c r="B595">
        <v>42.9</v>
      </c>
      <c r="C595" s="9">
        <f t="shared" si="40"/>
        <v>11.916666666666666</v>
      </c>
      <c r="D595" s="9">
        <f t="shared" si="41"/>
        <v>-0.41666666666666607</v>
      </c>
      <c r="E595" s="9">
        <f t="shared" si="42"/>
        <v>16120.291666666675</v>
      </c>
      <c r="F595" s="9">
        <f t="shared" si="43"/>
        <v>97.863490725126525</v>
      </c>
      <c r="G595" s="9"/>
    </row>
    <row r="596" spans="1:7" x14ac:dyDescent="0.25">
      <c r="A596">
        <v>594</v>
      </c>
      <c r="B596">
        <v>44.4</v>
      </c>
      <c r="C596" s="9">
        <f t="shared" si="40"/>
        <v>12.333333333333332</v>
      </c>
      <c r="D596" s="9">
        <f t="shared" si="41"/>
        <v>0.41666666666666607</v>
      </c>
      <c r="E596" s="9">
        <f t="shared" si="42"/>
        <v>16132.416666666675</v>
      </c>
      <c r="F596" s="9">
        <f t="shared" si="43"/>
        <v>97.772222222222268</v>
      </c>
      <c r="G596" s="9"/>
    </row>
    <row r="597" spans="1:7" x14ac:dyDescent="0.25">
      <c r="A597">
        <v>595</v>
      </c>
      <c r="B597">
        <v>46.7</v>
      </c>
      <c r="C597" s="9">
        <f t="shared" si="40"/>
        <v>12.972222222222223</v>
      </c>
      <c r="D597" s="9">
        <f t="shared" si="41"/>
        <v>0.63888888888889106</v>
      </c>
      <c r="E597" s="9">
        <f t="shared" si="42"/>
        <v>16145.069444444454</v>
      </c>
      <c r="F597" s="9">
        <f t="shared" si="43"/>
        <v>97.684453781512673</v>
      </c>
      <c r="G597" s="9"/>
    </row>
    <row r="598" spans="1:7" x14ac:dyDescent="0.25">
      <c r="A598">
        <v>596</v>
      </c>
      <c r="B598">
        <v>51.2</v>
      </c>
      <c r="C598" s="9">
        <f t="shared" si="40"/>
        <v>14.222222222222223</v>
      </c>
      <c r="D598" s="9">
        <f t="shared" si="41"/>
        <v>1.25</v>
      </c>
      <c r="E598" s="9">
        <f t="shared" si="42"/>
        <v>16158.666666666677</v>
      </c>
      <c r="F598" s="9">
        <f t="shared" si="43"/>
        <v>97.602684563758459</v>
      </c>
      <c r="G598" s="9"/>
    </row>
    <row r="599" spans="1:7" x14ac:dyDescent="0.25">
      <c r="A599">
        <v>597</v>
      </c>
      <c r="B599">
        <v>54.2</v>
      </c>
      <c r="C599" s="9">
        <f t="shared" si="40"/>
        <v>15.055555555555555</v>
      </c>
      <c r="D599" s="9">
        <f t="shared" si="41"/>
        <v>0.83333333333333215</v>
      </c>
      <c r="E599" s="9">
        <f t="shared" si="42"/>
        <v>16173.305555555566</v>
      </c>
      <c r="F599" s="9">
        <f t="shared" si="43"/>
        <v>97.527470686767231</v>
      </c>
      <c r="G599" s="9"/>
    </row>
    <row r="600" spans="1:7" x14ac:dyDescent="0.25">
      <c r="A600">
        <v>598</v>
      </c>
      <c r="B600">
        <v>58</v>
      </c>
      <c r="C600" s="9">
        <f t="shared" si="40"/>
        <v>16.111111111111111</v>
      </c>
      <c r="D600" s="9">
        <f t="shared" si="41"/>
        <v>1.0555555555555554</v>
      </c>
      <c r="E600" s="9">
        <f t="shared" si="42"/>
        <v>16188.888888888898</v>
      </c>
      <c r="F600" s="9">
        <f t="shared" si="43"/>
        <v>97.458193979933171</v>
      </c>
      <c r="G600" s="9"/>
    </row>
    <row r="601" spans="1:7" x14ac:dyDescent="0.25">
      <c r="A601">
        <v>599</v>
      </c>
      <c r="B601">
        <v>62.5</v>
      </c>
      <c r="C601" s="9">
        <f t="shared" si="40"/>
        <v>17.361111111111111</v>
      </c>
      <c r="D601" s="9">
        <f t="shared" si="41"/>
        <v>1.25</v>
      </c>
      <c r="E601" s="9">
        <f t="shared" si="42"/>
        <v>16205.625000000009</v>
      </c>
      <c r="F601" s="9">
        <f t="shared" si="43"/>
        <v>97.396076794657816</v>
      </c>
      <c r="G601" s="9"/>
    </row>
    <row r="602" spans="1:7" x14ac:dyDescent="0.25">
      <c r="A602">
        <v>600</v>
      </c>
      <c r="B602">
        <v>67</v>
      </c>
      <c r="C602" s="9">
        <f t="shared" si="40"/>
        <v>18.611111111111111</v>
      </c>
      <c r="D602" s="9">
        <f t="shared" si="41"/>
        <v>1.25</v>
      </c>
      <c r="E602" s="9">
        <f t="shared" si="42"/>
        <v>16223.61111111112</v>
      </c>
      <c r="F602" s="9">
        <f t="shared" si="43"/>
        <v>97.341666666666725</v>
      </c>
      <c r="G602" s="9"/>
    </row>
    <row r="603" spans="1:7" x14ac:dyDescent="0.25">
      <c r="A603">
        <v>601</v>
      </c>
      <c r="B603">
        <v>70</v>
      </c>
      <c r="C603" s="9">
        <f t="shared" si="40"/>
        <v>19.444444444444443</v>
      </c>
      <c r="D603" s="9">
        <f t="shared" si="41"/>
        <v>0.83333333333333215</v>
      </c>
      <c r="E603" s="9">
        <f t="shared" si="42"/>
        <v>16242.638888888898</v>
      </c>
      <c r="F603" s="9">
        <f t="shared" si="43"/>
        <v>97.293677204658962</v>
      </c>
      <c r="G603" s="9"/>
    </row>
    <row r="604" spans="1:7" x14ac:dyDescent="0.25">
      <c r="A604">
        <v>602</v>
      </c>
      <c r="B604">
        <v>74.599999999999994</v>
      </c>
      <c r="C604" s="9">
        <f t="shared" si="40"/>
        <v>20.722222222222221</v>
      </c>
      <c r="D604" s="9">
        <f t="shared" si="41"/>
        <v>1.2777777777777786</v>
      </c>
      <c r="E604" s="9">
        <f t="shared" si="42"/>
        <v>16262.722222222232</v>
      </c>
      <c r="F604" s="9">
        <f t="shared" si="43"/>
        <v>97.252159468438592</v>
      </c>
      <c r="G604" s="9"/>
    </row>
    <row r="605" spans="1:7" x14ac:dyDescent="0.25">
      <c r="A605">
        <v>603</v>
      </c>
      <c r="B605">
        <v>77.599999999999994</v>
      </c>
      <c r="C605" s="9">
        <f t="shared" si="40"/>
        <v>21.555555555555554</v>
      </c>
      <c r="D605" s="9">
        <f t="shared" si="41"/>
        <v>0.83333333333333215</v>
      </c>
      <c r="E605" s="9">
        <f t="shared" si="42"/>
        <v>16283.86111111112</v>
      </c>
      <c r="F605" s="9">
        <f t="shared" si="43"/>
        <v>97.217081260364893</v>
      </c>
      <c r="G605" s="9"/>
    </row>
    <row r="606" spans="1:7" x14ac:dyDescent="0.25">
      <c r="A606">
        <v>604</v>
      </c>
      <c r="B606">
        <v>82.1</v>
      </c>
      <c r="C606" s="9">
        <f t="shared" si="40"/>
        <v>22.805555555555554</v>
      </c>
      <c r="D606" s="9">
        <f t="shared" si="41"/>
        <v>1.25</v>
      </c>
      <c r="E606" s="9">
        <f t="shared" si="42"/>
        <v>16306.041666666675</v>
      </c>
      <c r="F606" s="9">
        <f t="shared" si="43"/>
        <v>97.18832781456959</v>
      </c>
      <c r="G606" s="9"/>
    </row>
    <row r="607" spans="1:7" x14ac:dyDescent="0.25">
      <c r="A607">
        <v>605</v>
      </c>
      <c r="B607">
        <v>85.1</v>
      </c>
      <c r="C607" s="9">
        <f t="shared" si="40"/>
        <v>23.638888888888886</v>
      </c>
      <c r="D607" s="9">
        <f t="shared" si="41"/>
        <v>0.83333333333333215</v>
      </c>
      <c r="E607" s="9">
        <f t="shared" si="42"/>
        <v>16329.263888888896</v>
      </c>
      <c r="F607" s="9">
        <f t="shared" si="43"/>
        <v>97.165867768595078</v>
      </c>
      <c r="G607" s="9"/>
    </row>
    <row r="608" spans="1:7" x14ac:dyDescent="0.25">
      <c r="A608">
        <v>606</v>
      </c>
      <c r="B608">
        <v>88.1</v>
      </c>
      <c r="C608" s="9">
        <f t="shared" si="40"/>
        <v>24.472222222222221</v>
      </c>
      <c r="D608" s="9">
        <f t="shared" si="41"/>
        <v>0.8333333333333357</v>
      </c>
      <c r="E608" s="9">
        <f t="shared" si="42"/>
        <v>16353.319444444451</v>
      </c>
      <c r="F608" s="9">
        <f t="shared" si="43"/>
        <v>97.148432343234361</v>
      </c>
      <c r="G608" s="9"/>
    </row>
    <row r="609" spans="1:7" x14ac:dyDescent="0.25">
      <c r="A609">
        <v>607</v>
      </c>
      <c r="B609">
        <v>91.9</v>
      </c>
      <c r="C609" s="9">
        <f t="shared" si="40"/>
        <v>25.527777777777779</v>
      </c>
      <c r="D609" s="9">
        <f t="shared" si="41"/>
        <v>1.0555555555555571</v>
      </c>
      <c r="E609" s="9">
        <f t="shared" si="42"/>
        <v>16378.319444444451</v>
      </c>
      <c r="F609" s="9">
        <f t="shared" si="43"/>
        <v>97.136655683690321</v>
      </c>
      <c r="G609" s="9"/>
    </row>
    <row r="610" spans="1:7" x14ac:dyDescent="0.25">
      <c r="A610">
        <v>608</v>
      </c>
      <c r="B610">
        <v>94.9</v>
      </c>
      <c r="C610" s="9">
        <f t="shared" si="40"/>
        <v>26.361111111111111</v>
      </c>
      <c r="D610" s="9">
        <f t="shared" si="41"/>
        <v>0.83333333333333215</v>
      </c>
      <c r="E610" s="9">
        <f t="shared" si="42"/>
        <v>16404.263888888898</v>
      </c>
      <c r="F610" s="9">
        <f t="shared" si="43"/>
        <v>97.1305098684211</v>
      </c>
      <c r="G610" s="9"/>
    </row>
    <row r="611" spans="1:7" x14ac:dyDescent="0.25">
      <c r="A611">
        <v>609</v>
      </c>
      <c r="B611">
        <v>97.1</v>
      </c>
      <c r="C611" s="9">
        <f t="shared" si="40"/>
        <v>26.972222222222221</v>
      </c>
      <c r="D611" s="9">
        <f t="shared" si="41"/>
        <v>0.61111111111111072</v>
      </c>
      <c r="E611" s="9">
        <f t="shared" si="42"/>
        <v>16430.930555555562</v>
      </c>
      <c r="F611" s="9">
        <f t="shared" si="43"/>
        <v>97.128653530377704</v>
      </c>
      <c r="G611" s="9"/>
    </row>
    <row r="612" spans="1:7" x14ac:dyDescent="0.25">
      <c r="A612">
        <v>610</v>
      </c>
      <c r="B612">
        <v>100.2</v>
      </c>
      <c r="C612" s="9">
        <f t="shared" si="40"/>
        <v>27.833333333333332</v>
      </c>
      <c r="D612" s="9">
        <f t="shared" si="41"/>
        <v>0.86111111111111072</v>
      </c>
      <c r="E612" s="9">
        <f t="shared" si="42"/>
        <v>16458.333333333339</v>
      </c>
      <c r="F612" s="9">
        <f t="shared" si="43"/>
        <v>97.131147540983648</v>
      </c>
      <c r="G612" s="9"/>
    </row>
    <row r="613" spans="1:7" x14ac:dyDescent="0.25">
      <c r="A613">
        <v>611</v>
      </c>
      <c r="B613">
        <v>101.7</v>
      </c>
      <c r="C613" s="9">
        <f t="shared" si="40"/>
        <v>28.25</v>
      </c>
      <c r="D613" s="9">
        <f t="shared" si="41"/>
        <v>0.41666666666666785</v>
      </c>
      <c r="E613" s="9">
        <f t="shared" si="42"/>
        <v>16486.375000000004</v>
      </c>
      <c r="F613" s="9">
        <f t="shared" si="43"/>
        <v>97.137397708674328</v>
      </c>
      <c r="G613" s="9"/>
    </row>
    <row r="614" spans="1:7" x14ac:dyDescent="0.25">
      <c r="A614">
        <v>612</v>
      </c>
      <c r="B614">
        <v>103.9</v>
      </c>
      <c r="C614" s="9">
        <f t="shared" si="40"/>
        <v>28.861111111111111</v>
      </c>
      <c r="D614" s="9">
        <f t="shared" si="41"/>
        <v>0.61111111111111072</v>
      </c>
      <c r="E614" s="9">
        <f t="shared" si="42"/>
        <v>16514.930555555558</v>
      </c>
      <c r="F614" s="9">
        <f t="shared" si="43"/>
        <v>97.146650326797399</v>
      </c>
      <c r="G614" s="9"/>
    </row>
    <row r="615" spans="1:7" x14ac:dyDescent="0.25">
      <c r="A615">
        <v>613</v>
      </c>
      <c r="B615">
        <v>103.9</v>
      </c>
      <c r="C615" s="9">
        <f t="shared" si="40"/>
        <v>28.861111111111111</v>
      </c>
      <c r="D615" s="9">
        <f t="shared" si="41"/>
        <v>0</v>
      </c>
      <c r="E615" s="9">
        <f t="shared" si="42"/>
        <v>16543.791666666668</v>
      </c>
      <c r="F615" s="9">
        <f t="shared" si="43"/>
        <v>97.157667210440465</v>
      </c>
      <c r="G615" s="9"/>
    </row>
    <row r="616" spans="1:7" x14ac:dyDescent="0.25">
      <c r="A616">
        <v>614</v>
      </c>
      <c r="B616">
        <v>105.4</v>
      </c>
      <c r="C616" s="9">
        <f t="shared" si="40"/>
        <v>29.277777777777779</v>
      </c>
      <c r="D616" s="9">
        <f t="shared" si="41"/>
        <v>0.41666666666666785</v>
      </c>
      <c r="E616" s="9">
        <f t="shared" si="42"/>
        <v>16572.861111111109</v>
      </c>
      <c r="F616" s="9">
        <f t="shared" si="43"/>
        <v>97.169869706840387</v>
      </c>
      <c r="G616" s="9"/>
    </row>
    <row r="617" spans="1:7" x14ac:dyDescent="0.25">
      <c r="A617">
        <v>615</v>
      </c>
      <c r="B617">
        <v>106.2</v>
      </c>
      <c r="C617" s="9">
        <f t="shared" si="40"/>
        <v>29.5</v>
      </c>
      <c r="D617" s="9">
        <f t="shared" si="41"/>
        <v>0.22222222222222143</v>
      </c>
      <c r="E617" s="9">
        <f t="shared" si="42"/>
        <v>16602.249999999996</v>
      </c>
      <c r="F617" s="9">
        <f t="shared" si="43"/>
        <v>97.183902439024365</v>
      </c>
      <c r="G617" s="9"/>
    </row>
    <row r="618" spans="1:7" x14ac:dyDescent="0.25">
      <c r="A618">
        <v>616</v>
      </c>
      <c r="B618">
        <v>107.7</v>
      </c>
      <c r="C618" s="9">
        <f t="shared" si="40"/>
        <v>29.916666666666668</v>
      </c>
      <c r="D618" s="9">
        <f t="shared" si="41"/>
        <v>0.41666666666666785</v>
      </c>
      <c r="E618" s="9">
        <f t="shared" si="42"/>
        <v>16631.958333333328</v>
      </c>
      <c r="F618" s="9">
        <f t="shared" si="43"/>
        <v>97.19975649350647</v>
      </c>
      <c r="G618" s="9"/>
    </row>
    <row r="619" spans="1:7" x14ac:dyDescent="0.25">
      <c r="A619">
        <v>617</v>
      </c>
      <c r="B619">
        <v>106.9</v>
      </c>
      <c r="C619" s="9">
        <f t="shared" si="40"/>
        <v>29.694444444444446</v>
      </c>
      <c r="D619" s="9">
        <f t="shared" si="41"/>
        <v>-0.22222222222222143</v>
      </c>
      <c r="E619" s="9">
        <f t="shared" si="42"/>
        <v>16661.763888888887</v>
      </c>
      <c r="F619" s="9">
        <f t="shared" si="43"/>
        <v>97.216126418152342</v>
      </c>
      <c r="G619" s="9"/>
    </row>
    <row r="620" spans="1:7" x14ac:dyDescent="0.25">
      <c r="A620">
        <v>618</v>
      </c>
      <c r="B620">
        <v>104.7</v>
      </c>
      <c r="C620" s="9">
        <f t="shared" si="40"/>
        <v>29.083333333333332</v>
      </c>
      <c r="D620" s="9">
        <f t="shared" si="41"/>
        <v>-0.61111111111111427</v>
      </c>
      <c r="E620" s="9">
        <f t="shared" si="42"/>
        <v>16691.152777777777</v>
      </c>
      <c r="F620" s="9">
        <f t="shared" si="43"/>
        <v>97.230016181229772</v>
      </c>
      <c r="G620" s="9"/>
    </row>
    <row r="621" spans="1:7" x14ac:dyDescent="0.25">
      <c r="A621">
        <v>619</v>
      </c>
      <c r="B621">
        <v>102.4</v>
      </c>
      <c r="C621" s="9">
        <f t="shared" si="40"/>
        <v>28.444444444444446</v>
      </c>
      <c r="D621" s="9">
        <f t="shared" si="41"/>
        <v>-0.63888888888888573</v>
      </c>
      <c r="E621" s="9">
        <f t="shared" si="42"/>
        <v>16719.916666666664</v>
      </c>
      <c r="F621" s="9">
        <f t="shared" si="43"/>
        <v>97.240226171243933</v>
      </c>
      <c r="G621" s="9"/>
    </row>
    <row r="622" spans="1:7" x14ac:dyDescent="0.25">
      <c r="A622">
        <v>620</v>
      </c>
      <c r="B622">
        <v>99.4</v>
      </c>
      <c r="C622" s="9">
        <f t="shared" si="40"/>
        <v>27.611111111111111</v>
      </c>
      <c r="D622" s="9">
        <f t="shared" si="41"/>
        <v>-0.8333333333333357</v>
      </c>
      <c r="E622" s="9">
        <f t="shared" si="42"/>
        <v>16747.944444444442</v>
      </c>
      <c r="F622" s="9">
        <f t="shared" si="43"/>
        <v>97.24612903225804</v>
      </c>
      <c r="G622" s="9"/>
    </row>
    <row r="623" spans="1:7" x14ac:dyDescent="0.25">
      <c r="A623">
        <v>621</v>
      </c>
      <c r="B623">
        <v>98.3</v>
      </c>
      <c r="C623" s="9">
        <f t="shared" si="40"/>
        <v>27.305555555555554</v>
      </c>
      <c r="D623" s="9">
        <f t="shared" si="41"/>
        <v>-0.30555555555555713</v>
      </c>
      <c r="E623" s="9">
        <f t="shared" si="42"/>
        <v>16775.402777777774</v>
      </c>
      <c r="F623" s="9">
        <f t="shared" si="43"/>
        <v>97.248711755233472</v>
      </c>
      <c r="G623" s="9"/>
    </row>
    <row r="624" spans="1:7" x14ac:dyDescent="0.25">
      <c r="A624">
        <v>622</v>
      </c>
      <c r="B624">
        <v>98.3</v>
      </c>
      <c r="C624" s="9">
        <f t="shared" si="40"/>
        <v>27.305555555555554</v>
      </c>
      <c r="D624" s="9">
        <f t="shared" si="41"/>
        <v>0</v>
      </c>
      <c r="E624" s="9">
        <f t="shared" si="42"/>
        <v>16802.708333333328</v>
      </c>
      <c r="F624" s="9">
        <f t="shared" si="43"/>
        <v>97.25040192926042</v>
      </c>
      <c r="G624" s="9"/>
    </row>
    <row r="625" spans="1:7" x14ac:dyDescent="0.25">
      <c r="A625">
        <v>623</v>
      </c>
      <c r="B625">
        <v>98.3</v>
      </c>
      <c r="C625" s="9">
        <f t="shared" si="40"/>
        <v>27.305555555555554</v>
      </c>
      <c r="D625" s="9">
        <f t="shared" si="41"/>
        <v>0</v>
      </c>
      <c r="E625" s="9">
        <f t="shared" si="42"/>
        <v>16830.013888888883</v>
      </c>
      <c r="F625" s="9">
        <f t="shared" si="43"/>
        <v>97.252086677367544</v>
      </c>
      <c r="G625" s="9"/>
    </row>
    <row r="626" spans="1:7" x14ac:dyDescent="0.25">
      <c r="A626">
        <v>624</v>
      </c>
      <c r="B626">
        <v>99.3</v>
      </c>
      <c r="C626" s="9">
        <f t="shared" si="40"/>
        <v>27.583333333333332</v>
      </c>
      <c r="D626" s="9">
        <f t="shared" si="41"/>
        <v>0.27777777777777857</v>
      </c>
      <c r="E626" s="9">
        <f t="shared" si="42"/>
        <v>16857.458333333328</v>
      </c>
      <c r="F626" s="9">
        <f t="shared" si="43"/>
        <v>97.254567307692284</v>
      </c>
      <c r="G626" s="9"/>
    </row>
    <row r="627" spans="1:7" x14ac:dyDescent="0.25">
      <c r="A627">
        <v>625</v>
      </c>
      <c r="B627">
        <v>99.3</v>
      </c>
      <c r="C627" s="9">
        <f t="shared" si="40"/>
        <v>27.583333333333332</v>
      </c>
      <c r="D627" s="9">
        <f t="shared" si="41"/>
        <v>0</v>
      </c>
      <c r="E627" s="9">
        <f t="shared" si="42"/>
        <v>16885.041666666661</v>
      </c>
      <c r="F627" s="9">
        <f t="shared" si="43"/>
        <v>97.257839999999959</v>
      </c>
      <c r="G627" s="9"/>
    </row>
    <row r="628" spans="1:7" x14ac:dyDescent="0.25">
      <c r="A628">
        <v>626</v>
      </c>
      <c r="B628">
        <v>100.3</v>
      </c>
      <c r="C628" s="9">
        <f t="shared" si="40"/>
        <v>27.861111111111111</v>
      </c>
      <c r="D628" s="9">
        <f t="shared" si="41"/>
        <v>0.27777777777777857</v>
      </c>
      <c r="E628" s="9">
        <f t="shared" si="42"/>
        <v>16912.763888888883</v>
      </c>
      <c r="F628" s="9">
        <f t="shared" si="43"/>
        <v>97.261900958466427</v>
      </c>
      <c r="G628" s="9"/>
    </row>
    <row r="629" spans="1:7" x14ac:dyDescent="0.25">
      <c r="A629">
        <v>627</v>
      </c>
      <c r="B629">
        <v>100.8</v>
      </c>
      <c r="C629" s="9">
        <f t="shared" si="40"/>
        <v>28</v>
      </c>
      <c r="D629" s="9">
        <f t="shared" si="41"/>
        <v>0.13888888888888928</v>
      </c>
      <c r="E629" s="9">
        <f t="shared" si="42"/>
        <v>16940.694444444438</v>
      </c>
      <c r="F629" s="9">
        <f t="shared" si="43"/>
        <v>97.267145135566153</v>
      </c>
      <c r="G629" s="9"/>
    </row>
    <row r="630" spans="1:7" x14ac:dyDescent="0.25">
      <c r="A630">
        <v>628</v>
      </c>
      <c r="B630">
        <v>101.3</v>
      </c>
      <c r="C630" s="9">
        <f t="shared" si="40"/>
        <v>28.138888888888886</v>
      </c>
      <c r="D630" s="9">
        <f t="shared" si="41"/>
        <v>0.13888888888888573</v>
      </c>
      <c r="E630" s="9">
        <f t="shared" si="42"/>
        <v>16968.763888888883</v>
      </c>
      <c r="F630" s="9">
        <f t="shared" si="43"/>
        <v>97.273168789808892</v>
      </c>
      <c r="G630" s="9"/>
    </row>
    <row r="631" spans="1:7" x14ac:dyDescent="0.25">
      <c r="A631">
        <v>629</v>
      </c>
      <c r="B631">
        <v>101.3</v>
      </c>
      <c r="C631" s="9">
        <f t="shared" si="40"/>
        <v>28.138888888888886</v>
      </c>
      <c r="D631" s="9">
        <f t="shared" si="41"/>
        <v>0</v>
      </c>
      <c r="E631" s="9">
        <f t="shared" si="42"/>
        <v>16996.902777777774</v>
      </c>
      <c r="F631" s="9">
        <f t="shared" si="43"/>
        <v>97.279570747217775</v>
      </c>
      <c r="G631" s="9"/>
    </row>
    <row r="632" spans="1:7" x14ac:dyDescent="0.25">
      <c r="A632">
        <v>630</v>
      </c>
      <c r="B632">
        <v>101.8</v>
      </c>
      <c r="C632" s="9">
        <f t="shared" si="40"/>
        <v>28.277777777777775</v>
      </c>
      <c r="D632" s="9">
        <f t="shared" si="41"/>
        <v>0.13888888888888928</v>
      </c>
      <c r="E632" s="9">
        <f t="shared" si="42"/>
        <v>17025.111111111109</v>
      </c>
      <c r="F632" s="9">
        <f t="shared" si="43"/>
        <v>97.2863492063492</v>
      </c>
      <c r="G632" s="9"/>
    </row>
    <row r="633" spans="1:7" x14ac:dyDescent="0.25">
      <c r="A633">
        <v>631</v>
      </c>
      <c r="B633">
        <v>101.8</v>
      </c>
      <c r="C633" s="9">
        <f t="shared" si="40"/>
        <v>28.277777777777775</v>
      </c>
      <c r="D633" s="9">
        <f t="shared" si="41"/>
        <v>0</v>
      </c>
      <c r="E633" s="9">
        <f t="shared" si="42"/>
        <v>17053.388888888887</v>
      </c>
      <c r="F633" s="9">
        <f t="shared" si="43"/>
        <v>97.293502377179067</v>
      </c>
      <c r="G633" s="9"/>
    </row>
    <row r="634" spans="1:7" x14ac:dyDescent="0.25">
      <c r="A634">
        <v>632</v>
      </c>
      <c r="B634">
        <v>102.8</v>
      </c>
      <c r="C634" s="9">
        <f t="shared" si="40"/>
        <v>28.555555555555554</v>
      </c>
      <c r="D634" s="9">
        <f t="shared" si="41"/>
        <v>0.27777777777777857</v>
      </c>
      <c r="E634" s="9">
        <f t="shared" si="42"/>
        <v>17081.805555555555</v>
      </c>
      <c r="F634" s="9">
        <f t="shared" si="43"/>
        <v>97.301424050632917</v>
      </c>
      <c r="G634" s="9"/>
    </row>
    <row r="635" spans="1:7" x14ac:dyDescent="0.25">
      <c r="A635">
        <v>633</v>
      </c>
      <c r="B635">
        <v>102.8</v>
      </c>
      <c r="C635" s="9">
        <f t="shared" si="40"/>
        <v>28.555555555555554</v>
      </c>
      <c r="D635" s="9">
        <f t="shared" si="41"/>
        <v>0</v>
      </c>
      <c r="E635" s="9">
        <f t="shared" si="42"/>
        <v>17110.361111111109</v>
      </c>
      <c r="F635" s="9">
        <f t="shared" si="43"/>
        <v>97.310110584518156</v>
      </c>
      <c r="G635" s="9"/>
    </row>
    <row r="636" spans="1:7" x14ac:dyDescent="0.25">
      <c r="A636">
        <v>634</v>
      </c>
      <c r="B636">
        <v>103.3</v>
      </c>
      <c r="C636" s="9">
        <f t="shared" si="40"/>
        <v>28.694444444444443</v>
      </c>
      <c r="D636" s="9">
        <f t="shared" si="41"/>
        <v>0.13888888888888928</v>
      </c>
      <c r="E636" s="9">
        <f t="shared" si="42"/>
        <v>17138.986111111109</v>
      </c>
      <c r="F636" s="9">
        <f t="shared" si="43"/>
        <v>97.319164037854875</v>
      </c>
      <c r="G636" s="9"/>
    </row>
    <row r="637" spans="1:7" x14ac:dyDescent="0.25">
      <c r="A637">
        <v>635</v>
      </c>
      <c r="B637">
        <v>103.8</v>
      </c>
      <c r="C637" s="9">
        <f t="shared" si="40"/>
        <v>28.833333333333332</v>
      </c>
      <c r="D637" s="9">
        <f t="shared" si="41"/>
        <v>0.13888888888888928</v>
      </c>
      <c r="E637" s="9">
        <f t="shared" si="42"/>
        <v>17167.75</v>
      </c>
      <c r="F637" s="9">
        <f t="shared" si="43"/>
        <v>97.328976377952756</v>
      </c>
      <c r="G637" s="9"/>
    </row>
    <row r="638" spans="1:7" x14ac:dyDescent="0.25">
      <c r="A638">
        <v>636</v>
      </c>
      <c r="B638">
        <v>104.3</v>
      </c>
      <c r="C638" s="9">
        <f t="shared" si="40"/>
        <v>28.972222222222221</v>
      </c>
      <c r="D638" s="9">
        <f t="shared" si="41"/>
        <v>0.13888888888888928</v>
      </c>
      <c r="E638" s="9">
        <f t="shared" si="42"/>
        <v>17196.652777777777</v>
      </c>
      <c r="F638" s="9">
        <f t="shared" si="43"/>
        <v>97.339544025157238</v>
      </c>
      <c r="G638" s="9"/>
    </row>
    <row r="639" spans="1:7" x14ac:dyDescent="0.25">
      <c r="A639">
        <v>637</v>
      </c>
      <c r="B639">
        <v>104.3</v>
      </c>
      <c r="C639" s="9">
        <f t="shared" si="40"/>
        <v>28.972222222222221</v>
      </c>
      <c r="D639" s="9">
        <f t="shared" si="41"/>
        <v>0</v>
      </c>
      <c r="E639" s="9">
        <f t="shared" si="42"/>
        <v>17225.625</v>
      </c>
      <c r="F639" s="9">
        <f t="shared" si="43"/>
        <v>97.350470957613823</v>
      </c>
      <c r="G639" s="9"/>
    </row>
    <row r="640" spans="1:7" x14ac:dyDescent="0.25">
      <c r="A640">
        <v>638</v>
      </c>
      <c r="B640">
        <v>105.3</v>
      </c>
      <c r="C640" s="9">
        <f t="shared" si="40"/>
        <v>29.25</v>
      </c>
      <c r="D640" s="9">
        <f t="shared" si="41"/>
        <v>0.27777777777777857</v>
      </c>
      <c r="E640" s="9">
        <f t="shared" si="42"/>
        <v>17254.736111111113</v>
      </c>
      <c r="F640" s="9">
        <f t="shared" si="43"/>
        <v>97.362147335423217</v>
      </c>
      <c r="G640" s="9"/>
    </row>
    <row r="641" spans="1:7" x14ac:dyDescent="0.25">
      <c r="A641">
        <v>639</v>
      </c>
      <c r="B641">
        <v>105.3</v>
      </c>
      <c r="C641" s="9">
        <f t="shared" si="40"/>
        <v>29.25</v>
      </c>
      <c r="D641" s="9">
        <f t="shared" si="41"/>
        <v>0</v>
      </c>
      <c r="E641" s="9">
        <f t="shared" si="42"/>
        <v>17283.986111111113</v>
      </c>
      <c r="F641" s="9">
        <f t="shared" si="43"/>
        <v>97.374569640062603</v>
      </c>
      <c r="G641" s="9"/>
    </row>
    <row r="642" spans="1:7" x14ac:dyDescent="0.25">
      <c r="A642">
        <v>640</v>
      </c>
      <c r="B642">
        <v>105.3</v>
      </c>
      <c r="C642" s="9">
        <f t="shared" si="40"/>
        <v>29.25</v>
      </c>
      <c r="D642" s="9">
        <f t="shared" si="41"/>
        <v>0</v>
      </c>
      <c r="E642" s="9">
        <f t="shared" si="42"/>
        <v>17313.236111111113</v>
      </c>
      <c r="F642" s="9">
        <f t="shared" si="43"/>
        <v>97.386953125000019</v>
      </c>
      <c r="G642" s="9"/>
    </row>
    <row r="643" spans="1:7" x14ac:dyDescent="0.25">
      <c r="A643">
        <v>641</v>
      </c>
      <c r="B643">
        <v>105.8</v>
      </c>
      <c r="C643" s="9">
        <f t="shared" si="40"/>
        <v>29.388888888888886</v>
      </c>
      <c r="D643" s="9">
        <f t="shared" si="41"/>
        <v>0.13888888888888573</v>
      </c>
      <c r="E643" s="9">
        <f t="shared" si="42"/>
        <v>17342.555555555558</v>
      </c>
      <c r="F643" s="9">
        <f t="shared" si="43"/>
        <v>97.399687987519513</v>
      </c>
      <c r="G643" s="9"/>
    </row>
    <row r="644" spans="1:7" x14ac:dyDescent="0.25">
      <c r="A644">
        <v>642</v>
      </c>
      <c r="B644">
        <v>106.3</v>
      </c>
      <c r="C644" s="9">
        <f t="shared" si="40"/>
        <v>29.527777777777775</v>
      </c>
      <c r="D644" s="9">
        <f t="shared" si="41"/>
        <v>0.13888888888888928</v>
      </c>
      <c r="E644" s="9">
        <f t="shared" si="42"/>
        <v>17372.013888888894</v>
      </c>
      <c r="F644" s="9">
        <f t="shared" si="43"/>
        <v>97.413161993769506</v>
      </c>
      <c r="G644" s="9"/>
    </row>
    <row r="645" spans="1:7" x14ac:dyDescent="0.25">
      <c r="A645">
        <v>643</v>
      </c>
      <c r="B645">
        <v>106.3</v>
      </c>
      <c r="C645" s="9">
        <f t="shared" si="40"/>
        <v>29.527777777777775</v>
      </c>
      <c r="D645" s="9">
        <f t="shared" si="41"/>
        <v>0</v>
      </c>
      <c r="E645" s="9">
        <f t="shared" si="42"/>
        <v>17401.541666666672</v>
      </c>
      <c r="F645" s="9">
        <f t="shared" si="43"/>
        <v>97.426982892690546</v>
      </c>
      <c r="G645" s="9"/>
    </row>
    <row r="646" spans="1:7" x14ac:dyDescent="0.25">
      <c r="A646">
        <v>644</v>
      </c>
      <c r="B646">
        <v>106.3</v>
      </c>
      <c r="C646" s="9">
        <f t="shared" ref="C646:C709" si="44">B646/3.6</f>
        <v>29.527777777777775</v>
      </c>
      <c r="D646" s="9">
        <f t="shared" ref="D646:D709" si="45">(C646-C645)/(A646-A645)</f>
        <v>0</v>
      </c>
      <c r="E646" s="9">
        <f t="shared" ref="E646:E709" si="46">E645+C645*(A646-A645)+(C646-C645)*(A646-A645)/2</f>
        <v>17431.069444444449</v>
      </c>
      <c r="F646" s="9">
        <f t="shared" ref="F646:F709" si="47">E646/A646*3.6</f>
        <v>97.440760869565239</v>
      </c>
      <c r="G646" s="9"/>
    </row>
    <row r="647" spans="1:7" x14ac:dyDescent="0.25">
      <c r="A647">
        <v>645</v>
      </c>
      <c r="B647">
        <v>106.7</v>
      </c>
      <c r="C647" s="9">
        <f t="shared" si="44"/>
        <v>29.638888888888889</v>
      </c>
      <c r="D647" s="9">
        <f t="shared" si="45"/>
        <v>0.11111111111111427</v>
      </c>
      <c r="E647" s="9">
        <f t="shared" si="46"/>
        <v>17460.652777777781</v>
      </c>
      <c r="F647" s="9">
        <f t="shared" si="47"/>
        <v>97.454806201550412</v>
      </c>
      <c r="G647" s="9"/>
    </row>
    <row r="648" spans="1:7" x14ac:dyDescent="0.25">
      <c r="A648">
        <v>646</v>
      </c>
      <c r="B648">
        <v>106.7</v>
      </c>
      <c r="C648" s="9">
        <f t="shared" si="44"/>
        <v>29.638888888888889</v>
      </c>
      <c r="D648" s="9">
        <f t="shared" si="45"/>
        <v>0</v>
      </c>
      <c r="E648" s="9">
        <f t="shared" si="46"/>
        <v>17490.291666666672</v>
      </c>
      <c r="F648" s="9">
        <f t="shared" si="47"/>
        <v>97.469117647058852</v>
      </c>
      <c r="G648" s="9"/>
    </row>
    <row r="649" spans="1:7" x14ac:dyDescent="0.25">
      <c r="A649">
        <v>647</v>
      </c>
      <c r="B649">
        <v>106.7</v>
      </c>
      <c r="C649" s="9">
        <f t="shared" si="44"/>
        <v>29.638888888888889</v>
      </c>
      <c r="D649" s="9">
        <f t="shared" si="45"/>
        <v>0</v>
      </c>
      <c r="E649" s="9">
        <f t="shared" si="46"/>
        <v>17519.930555555562</v>
      </c>
      <c r="F649" s="9">
        <f t="shared" si="47"/>
        <v>97.483384853168516</v>
      </c>
      <c r="G649" s="9"/>
    </row>
    <row r="650" spans="1:7" x14ac:dyDescent="0.25">
      <c r="A650">
        <v>648</v>
      </c>
      <c r="B650">
        <v>107.2</v>
      </c>
      <c r="C650" s="9">
        <f t="shared" si="44"/>
        <v>29.777777777777779</v>
      </c>
      <c r="D650" s="9">
        <f t="shared" si="45"/>
        <v>0.13888888888888928</v>
      </c>
      <c r="E650" s="9">
        <f t="shared" si="46"/>
        <v>17549.638888888898</v>
      </c>
      <c r="F650" s="9">
        <f t="shared" si="47"/>
        <v>97.497993827160542</v>
      </c>
      <c r="G650" s="9"/>
    </row>
    <row r="651" spans="1:7" x14ac:dyDescent="0.25">
      <c r="A651">
        <v>649</v>
      </c>
      <c r="B651">
        <v>106.7</v>
      </c>
      <c r="C651" s="9">
        <f t="shared" si="44"/>
        <v>29.638888888888889</v>
      </c>
      <c r="D651" s="9">
        <f t="shared" si="45"/>
        <v>-0.13888888888888928</v>
      </c>
      <c r="E651" s="9">
        <f t="shared" si="46"/>
        <v>17579.34722222223</v>
      </c>
      <c r="F651" s="9">
        <f t="shared" si="47"/>
        <v>97.512557781201892</v>
      </c>
      <c r="G651" s="9"/>
    </row>
    <row r="652" spans="1:7" x14ac:dyDescent="0.25">
      <c r="A652">
        <v>650</v>
      </c>
      <c r="B652">
        <v>106.7</v>
      </c>
      <c r="C652" s="9">
        <f t="shared" si="44"/>
        <v>29.638888888888889</v>
      </c>
      <c r="D652" s="9">
        <f t="shared" si="45"/>
        <v>0</v>
      </c>
      <c r="E652" s="9">
        <f t="shared" si="46"/>
        <v>17608.98611111112</v>
      </c>
      <c r="F652" s="9">
        <f t="shared" si="47"/>
        <v>97.526692307692358</v>
      </c>
      <c r="G652" s="9"/>
    </row>
    <row r="653" spans="1:7" x14ac:dyDescent="0.25">
      <c r="A653">
        <v>651</v>
      </c>
      <c r="B653">
        <v>107.2</v>
      </c>
      <c r="C653" s="9">
        <f t="shared" si="44"/>
        <v>29.777777777777779</v>
      </c>
      <c r="D653" s="9">
        <f t="shared" si="45"/>
        <v>0.13888888888888928</v>
      </c>
      <c r="E653" s="9">
        <f t="shared" si="46"/>
        <v>17638.694444444456</v>
      </c>
      <c r="F653" s="9">
        <f t="shared" si="47"/>
        <v>97.541167434715888</v>
      </c>
      <c r="G653" s="9"/>
    </row>
    <row r="654" spans="1:7" x14ac:dyDescent="0.25">
      <c r="A654">
        <v>652</v>
      </c>
      <c r="B654">
        <v>106.7</v>
      </c>
      <c r="C654" s="9">
        <f t="shared" si="44"/>
        <v>29.638888888888889</v>
      </c>
      <c r="D654" s="9">
        <f t="shared" si="45"/>
        <v>-0.13888888888888928</v>
      </c>
      <c r="E654" s="9">
        <f t="shared" si="46"/>
        <v>17668.402777777788</v>
      </c>
      <c r="F654" s="9">
        <f t="shared" si="47"/>
        <v>97.555598159509273</v>
      </c>
      <c r="G654" s="9"/>
    </row>
    <row r="655" spans="1:7" x14ac:dyDescent="0.25">
      <c r="A655">
        <v>653</v>
      </c>
      <c r="B655">
        <v>107.2</v>
      </c>
      <c r="C655" s="9">
        <f t="shared" si="44"/>
        <v>29.777777777777779</v>
      </c>
      <c r="D655" s="9">
        <f t="shared" si="45"/>
        <v>0.13888888888888928</v>
      </c>
      <c r="E655" s="9">
        <f t="shared" si="46"/>
        <v>17698.111111111124</v>
      </c>
      <c r="F655" s="9">
        <f t="shared" si="47"/>
        <v>97.569984686064402</v>
      </c>
      <c r="G655" s="9"/>
    </row>
    <row r="656" spans="1:7" x14ac:dyDescent="0.25">
      <c r="A656">
        <v>654</v>
      </c>
      <c r="B656">
        <v>106.7</v>
      </c>
      <c r="C656" s="9">
        <f t="shared" si="44"/>
        <v>29.638888888888889</v>
      </c>
      <c r="D656" s="9">
        <f t="shared" si="45"/>
        <v>-0.13888888888888928</v>
      </c>
      <c r="E656" s="9">
        <f t="shared" si="46"/>
        <v>17727.819444444456</v>
      </c>
      <c r="F656" s="9">
        <f t="shared" si="47"/>
        <v>97.584327217125448</v>
      </c>
      <c r="G656" s="9"/>
    </row>
    <row r="657" spans="1:7" x14ac:dyDescent="0.25">
      <c r="A657">
        <v>655</v>
      </c>
      <c r="B657">
        <v>106.3</v>
      </c>
      <c r="C657" s="9">
        <f t="shared" si="44"/>
        <v>29.527777777777775</v>
      </c>
      <c r="D657" s="9">
        <f t="shared" si="45"/>
        <v>-0.11111111111111427</v>
      </c>
      <c r="E657" s="9">
        <f t="shared" si="46"/>
        <v>17757.402777777792</v>
      </c>
      <c r="F657" s="9">
        <f t="shared" si="47"/>
        <v>97.59793893129779</v>
      </c>
      <c r="G657" s="9"/>
    </row>
    <row r="658" spans="1:7" x14ac:dyDescent="0.25">
      <c r="A658">
        <v>656</v>
      </c>
      <c r="B658">
        <v>106.7</v>
      </c>
      <c r="C658" s="9">
        <f t="shared" si="44"/>
        <v>29.638888888888889</v>
      </c>
      <c r="D658" s="9">
        <f t="shared" si="45"/>
        <v>0.11111111111111427</v>
      </c>
      <c r="E658" s="9">
        <f t="shared" si="46"/>
        <v>17786.986111111124</v>
      </c>
      <c r="F658" s="9">
        <f t="shared" si="47"/>
        <v>97.611509146341533</v>
      </c>
      <c r="G658" s="9"/>
    </row>
    <row r="659" spans="1:7" x14ac:dyDescent="0.25">
      <c r="A659">
        <v>657</v>
      </c>
      <c r="B659">
        <v>106.3</v>
      </c>
      <c r="C659" s="9">
        <f t="shared" si="44"/>
        <v>29.527777777777775</v>
      </c>
      <c r="D659" s="9">
        <f t="shared" si="45"/>
        <v>-0.11111111111111427</v>
      </c>
      <c r="E659" s="9">
        <f t="shared" si="46"/>
        <v>17816.56944444446</v>
      </c>
      <c r="F659" s="9">
        <f t="shared" si="47"/>
        <v>97.625038051750465</v>
      </c>
      <c r="G659" s="9"/>
    </row>
    <row r="660" spans="1:7" x14ac:dyDescent="0.25">
      <c r="A660">
        <v>658</v>
      </c>
      <c r="B660">
        <v>106.7</v>
      </c>
      <c r="C660" s="9">
        <f t="shared" si="44"/>
        <v>29.638888888888889</v>
      </c>
      <c r="D660" s="9">
        <f t="shared" si="45"/>
        <v>0.11111111111111427</v>
      </c>
      <c r="E660" s="9">
        <f t="shared" si="46"/>
        <v>17846.152777777792</v>
      </c>
      <c r="F660" s="9">
        <f t="shared" si="47"/>
        <v>97.638525835866346</v>
      </c>
      <c r="G660" s="9"/>
    </row>
    <row r="661" spans="1:7" x14ac:dyDescent="0.25">
      <c r="A661">
        <v>659</v>
      </c>
      <c r="B661">
        <v>106.3</v>
      </c>
      <c r="C661" s="9">
        <f t="shared" si="44"/>
        <v>29.527777777777775</v>
      </c>
      <c r="D661" s="9">
        <f t="shared" si="45"/>
        <v>-0.11111111111111427</v>
      </c>
      <c r="E661" s="9">
        <f t="shared" si="46"/>
        <v>17875.736111111128</v>
      </c>
      <c r="F661" s="9">
        <f t="shared" si="47"/>
        <v>97.651972685887799</v>
      </c>
      <c r="G661" s="9"/>
    </row>
    <row r="662" spans="1:7" x14ac:dyDescent="0.25">
      <c r="A662">
        <v>660</v>
      </c>
      <c r="B662">
        <v>106.3</v>
      </c>
      <c r="C662" s="9">
        <f t="shared" si="44"/>
        <v>29.527777777777775</v>
      </c>
      <c r="D662" s="9">
        <f t="shared" si="45"/>
        <v>0</v>
      </c>
      <c r="E662" s="9">
        <f t="shared" si="46"/>
        <v>17905.263888888905</v>
      </c>
      <c r="F662" s="9">
        <f t="shared" si="47"/>
        <v>97.665075757575849</v>
      </c>
      <c r="G662" s="9"/>
    </row>
    <row r="663" spans="1:7" x14ac:dyDescent="0.25">
      <c r="A663">
        <v>661</v>
      </c>
      <c r="B663">
        <v>106.7</v>
      </c>
      <c r="C663" s="9">
        <f t="shared" si="44"/>
        <v>29.638888888888889</v>
      </c>
      <c r="D663" s="9">
        <f t="shared" si="45"/>
        <v>0.11111111111111427</v>
      </c>
      <c r="E663" s="9">
        <f t="shared" si="46"/>
        <v>17934.847222222237</v>
      </c>
      <c r="F663" s="9">
        <f t="shared" si="47"/>
        <v>97.678441754916875</v>
      </c>
      <c r="G663" s="9"/>
    </row>
    <row r="664" spans="1:7" x14ac:dyDescent="0.25">
      <c r="A664">
        <v>662</v>
      </c>
      <c r="B664">
        <v>106.3</v>
      </c>
      <c r="C664" s="9">
        <f t="shared" si="44"/>
        <v>29.527777777777775</v>
      </c>
      <c r="D664" s="9">
        <f t="shared" si="45"/>
        <v>-0.11111111111111427</v>
      </c>
      <c r="E664" s="9">
        <f t="shared" si="46"/>
        <v>17964.430555555573</v>
      </c>
      <c r="F664" s="9">
        <f t="shared" si="47"/>
        <v>97.691767371601301</v>
      </c>
      <c r="G664" s="9"/>
    </row>
    <row r="665" spans="1:7" x14ac:dyDescent="0.25">
      <c r="A665">
        <v>663</v>
      </c>
      <c r="B665">
        <v>106.3</v>
      </c>
      <c r="C665" s="9">
        <f t="shared" si="44"/>
        <v>29.527777777777775</v>
      </c>
      <c r="D665" s="9">
        <f t="shared" si="45"/>
        <v>0</v>
      </c>
      <c r="E665" s="9">
        <f t="shared" si="46"/>
        <v>17993.95833333335</v>
      </c>
      <c r="F665" s="9">
        <f t="shared" si="47"/>
        <v>97.704751131221812</v>
      </c>
      <c r="G665" s="9"/>
    </row>
    <row r="666" spans="1:7" x14ac:dyDescent="0.25">
      <c r="A666">
        <v>664</v>
      </c>
      <c r="B666">
        <v>106.3</v>
      </c>
      <c r="C666" s="9">
        <f t="shared" si="44"/>
        <v>29.527777777777775</v>
      </c>
      <c r="D666" s="9">
        <f t="shared" si="45"/>
        <v>0</v>
      </c>
      <c r="E666" s="9">
        <f t="shared" si="46"/>
        <v>18023.486111111128</v>
      </c>
      <c r="F666" s="9">
        <f t="shared" si="47"/>
        <v>97.717695783132626</v>
      </c>
      <c r="G666" s="9"/>
    </row>
    <row r="667" spans="1:7" x14ac:dyDescent="0.25">
      <c r="A667">
        <v>665</v>
      </c>
      <c r="B667">
        <v>106.7</v>
      </c>
      <c r="C667" s="9">
        <f t="shared" si="44"/>
        <v>29.638888888888889</v>
      </c>
      <c r="D667" s="9">
        <f t="shared" si="45"/>
        <v>0.11111111111111427</v>
      </c>
      <c r="E667" s="9">
        <f t="shared" si="46"/>
        <v>18053.06944444446</v>
      </c>
      <c r="F667" s="9">
        <f t="shared" si="47"/>
        <v>97.730902255639194</v>
      </c>
      <c r="G667" s="9"/>
    </row>
    <row r="668" spans="1:7" x14ac:dyDescent="0.25">
      <c r="A668">
        <v>666</v>
      </c>
      <c r="B668">
        <v>106.3</v>
      </c>
      <c r="C668" s="9">
        <f t="shared" si="44"/>
        <v>29.527777777777775</v>
      </c>
      <c r="D668" s="9">
        <f t="shared" si="45"/>
        <v>-0.11111111111111427</v>
      </c>
      <c r="E668" s="9">
        <f t="shared" si="46"/>
        <v>18082.652777777796</v>
      </c>
      <c r="F668" s="9">
        <f t="shared" si="47"/>
        <v>97.74406906906917</v>
      </c>
      <c r="G668" s="9"/>
    </row>
    <row r="669" spans="1:7" x14ac:dyDescent="0.25">
      <c r="A669">
        <v>667</v>
      </c>
      <c r="B669">
        <v>106.3</v>
      </c>
      <c r="C669" s="9">
        <f t="shared" si="44"/>
        <v>29.527777777777775</v>
      </c>
      <c r="D669" s="9">
        <f t="shared" si="45"/>
        <v>0</v>
      </c>
      <c r="E669" s="9">
        <f t="shared" si="46"/>
        <v>18112.180555555573</v>
      </c>
      <c r="F669" s="9">
        <f t="shared" si="47"/>
        <v>97.756896551724239</v>
      </c>
      <c r="G669" s="9"/>
    </row>
    <row r="670" spans="1:7" x14ac:dyDescent="0.25">
      <c r="A670">
        <v>668</v>
      </c>
      <c r="B670">
        <v>107.2</v>
      </c>
      <c r="C670" s="9">
        <f t="shared" si="44"/>
        <v>29.777777777777779</v>
      </c>
      <c r="D670" s="9">
        <f t="shared" si="45"/>
        <v>0.25000000000000355</v>
      </c>
      <c r="E670" s="9">
        <f t="shared" si="46"/>
        <v>18141.83333333335</v>
      </c>
      <c r="F670" s="9">
        <f t="shared" si="47"/>
        <v>97.770359281437223</v>
      </c>
      <c r="G670" s="9"/>
    </row>
    <row r="671" spans="1:7" x14ac:dyDescent="0.25">
      <c r="A671">
        <v>669</v>
      </c>
      <c r="B671">
        <v>106.7</v>
      </c>
      <c r="C671" s="9">
        <f t="shared" si="44"/>
        <v>29.638888888888889</v>
      </c>
      <c r="D671" s="9">
        <f t="shared" si="45"/>
        <v>-0.13888888888888928</v>
      </c>
      <c r="E671" s="9">
        <f t="shared" si="46"/>
        <v>18171.541666666682</v>
      </c>
      <c r="F671" s="9">
        <f t="shared" si="47"/>
        <v>97.784080717488877</v>
      </c>
      <c r="G671" s="9"/>
    </row>
    <row r="672" spans="1:7" x14ac:dyDescent="0.25">
      <c r="A672">
        <v>670</v>
      </c>
      <c r="B672">
        <v>107.7</v>
      </c>
      <c r="C672" s="9">
        <f t="shared" si="44"/>
        <v>29.916666666666668</v>
      </c>
      <c r="D672" s="9">
        <f t="shared" si="45"/>
        <v>0.27777777777777857</v>
      </c>
      <c r="E672" s="9">
        <f t="shared" si="46"/>
        <v>18201.319444444463</v>
      </c>
      <c r="F672" s="9">
        <f t="shared" si="47"/>
        <v>97.798134328358316</v>
      </c>
      <c r="G672" s="9"/>
    </row>
    <row r="673" spans="1:7" x14ac:dyDescent="0.25">
      <c r="A673">
        <v>671</v>
      </c>
      <c r="B673">
        <v>107.7</v>
      </c>
      <c r="C673" s="9">
        <f t="shared" si="44"/>
        <v>29.916666666666668</v>
      </c>
      <c r="D673" s="9">
        <f t="shared" si="45"/>
        <v>0</v>
      </c>
      <c r="E673" s="9">
        <f t="shared" si="46"/>
        <v>18231.236111111131</v>
      </c>
      <c r="F673" s="9">
        <f t="shared" si="47"/>
        <v>97.812891207153612</v>
      </c>
      <c r="G673" s="9"/>
    </row>
    <row r="674" spans="1:7" x14ac:dyDescent="0.25">
      <c r="A674">
        <v>672</v>
      </c>
      <c r="B674">
        <v>108.2</v>
      </c>
      <c r="C674" s="9">
        <f t="shared" si="44"/>
        <v>30.055555555555557</v>
      </c>
      <c r="D674" s="9">
        <f t="shared" si="45"/>
        <v>0.13888888888888928</v>
      </c>
      <c r="E674" s="9">
        <f t="shared" si="46"/>
        <v>18261.222222222244</v>
      </c>
      <c r="F674" s="9">
        <f t="shared" si="47"/>
        <v>97.827976190476321</v>
      </c>
      <c r="G674" s="9"/>
    </row>
    <row r="675" spans="1:7" x14ac:dyDescent="0.25">
      <c r="A675">
        <v>673</v>
      </c>
      <c r="B675">
        <v>108.7</v>
      </c>
      <c r="C675" s="9">
        <f t="shared" si="44"/>
        <v>30.194444444444443</v>
      </c>
      <c r="D675" s="9">
        <f t="shared" si="45"/>
        <v>0.13888888888888573</v>
      </c>
      <c r="E675" s="9">
        <f t="shared" si="46"/>
        <v>18291.347222222244</v>
      </c>
      <c r="F675" s="9">
        <f t="shared" si="47"/>
        <v>97.84375928677575</v>
      </c>
      <c r="G675" s="9"/>
    </row>
    <row r="676" spans="1:7" x14ac:dyDescent="0.25">
      <c r="A676">
        <v>674</v>
      </c>
      <c r="B676">
        <v>109.7</v>
      </c>
      <c r="C676" s="9">
        <f t="shared" si="44"/>
        <v>30.472222222222221</v>
      </c>
      <c r="D676" s="9">
        <f t="shared" si="45"/>
        <v>0.27777777777777857</v>
      </c>
      <c r="E676" s="9">
        <f t="shared" si="46"/>
        <v>18321.68055555558</v>
      </c>
      <c r="F676" s="9">
        <f t="shared" si="47"/>
        <v>97.860608308605478</v>
      </c>
      <c r="G676" s="9"/>
    </row>
    <row r="677" spans="1:7" x14ac:dyDescent="0.25">
      <c r="A677">
        <v>675</v>
      </c>
      <c r="B677">
        <v>110.2</v>
      </c>
      <c r="C677" s="9">
        <f t="shared" si="44"/>
        <v>30.611111111111111</v>
      </c>
      <c r="D677" s="9">
        <f t="shared" si="45"/>
        <v>0.13888888888888928</v>
      </c>
      <c r="E677" s="9">
        <f t="shared" si="46"/>
        <v>18352.222222222248</v>
      </c>
      <c r="F677" s="9">
        <f t="shared" si="47"/>
        <v>97.878518518518661</v>
      </c>
      <c r="G677" s="9"/>
    </row>
    <row r="678" spans="1:7" x14ac:dyDescent="0.25">
      <c r="A678">
        <v>676</v>
      </c>
      <c r="B678">
        <v>111.2</v>
      </c>
      <c r="C678" s="9">
        <f t="shared" si="44"/>
        <v>30.888888888888889</v>
      </c>
      <c r="D678" s="9">
        <f t="shared" si="45"/>
        <v>0.27777777777777857</v>
      </c>
      <c r="E678" s="9">
        <f t="shared" si="46"/>
        <v>18382.972222222248</v>
      </c>
      <c r="F678" s="9">
        <f t="shared" si="47"/>
        <v>97.897485207100743</v>
      </c>
      <c r="G678" s="9"/>
    </row>
    <row r="679" spans="1:7" x14ac:dyDescent="0.25">
      <c r="A679">
        <v>677</v>
      </c>
      <c r="B679">
        <v>111.7</v>
      </c>
      <c r="C679" s="9">
        <f t="shared" si="44"/>
        <v>31.027777777777779</v>
      </c>
      <c r="D679" s="9">
        <f t="shared" si="45"/>
        <v>0.13888888888888928</v>
      </c>
      <c r="E679" s="9">
        <f t="shared" si="46"/>
        <v>18413.930555555584</v>
      </c>
      <c r="F679" s="9">
        <f t="shared" si="47"/>
        <v>97.917503692762338</v>
      </c>
      <c r="G679" s="9"/>
    </row>
    <row r="680" spans="1:7" x14ac:dyDescent="0.25">
      <c r="A680">
        <v>678</v>
      </c>
      <c r="B680">
        <v>113.2</v>
      </c>
      <c r="C680" s="9">
        <f t="shared" si="44"/>
        <v>31.444444444444443</v>
      </c>
      <c r="D680" s="9">
        <f t="shared" si="45"/>
        <v>0.4166666666666643</v>
      </c>
      <c r="E680" s="9">
        <f t="shared" si="46"/>
        <v>18445.166666666693</v>
      </c>
      <c r="F680" s="9">
        <f t="shared" si="47"/>
        <v>97.938938053097488</v>
      </c>
      <c r="G680" s="9"/>
    </row>
    <row r="681" spans="1:7" x14ac:dyDescent="0.25">
      <c r="A681">
        <v>679</v>
      </c>
      <c r="B681">
        <v>114.2</v>
      </c>
      <c r="C681" s="9">
        <f t="shared" si="44"/>
        <v>31.722222222222221</v>
      </c>
      <c r="D681" s="9">
        <f t="shared" si="45"/>
        <v>0.27777777777777857</v>
      </c>
      <c r="E681" s="9">
        <f t="shared" si="46"/>
        <v>18476.750000000029</v>
      </c>
      <c r="F681" s="9">
        <f t="shared" si="47"/>
        <v>97.962150220913259</v>
      </c>
      <c r="G681" s="9"/>
    </row>
    <row r="682" spans="1:7" x14ac:dyDescent="0.25">
      <c r="A682">
        <v>680</v>
      </c>
      <c r="B682">
        <v>115.1</v>
      </c>
      <c r="C682" s="9">
        <f t="shared" si="44"/>
        <v>31.972222222222221</v>
      </c>
      <c r="D682" s="9">
        <f t="shared" si="45"/>
        <v>0.25</v>
      </c>
      <c r="E682" s="9">
        <f t="shared" si="46"/>
        <v>18508.597222222252</v>
      </c>
      <c r="F682" s="9">
        <f t="shared" si="47"/>
        <v>97.986691176470742</v>
      </c>
      <c r="G682" s="9"/>
    </row>
    <row r="683" spans="1:7" x14ac:dyDescent="0.25">
      <c r="A683">
        <v>681</v>
      </c>
      <c r="B683">
        <v>116.6</v>
      </c>
      <c r="C683" s="9">
        <f t="shared" si="44"/>
        <v>32.388888888888886</v>
      </c>
      <c r="D683" s="9">
        <f t="shared" si="45"/>
        <v>0.4166666666666643</v>
      </c>
      <c r="E683" s="9">
        <f t="shared" si="46"/>
        <v>18540.777777777806</v>
      </c>
      <c r="F683" s="9">
        <f t="shared" si="47"/>
        <v>98.01292217327476</v>
      </c>
      <c r="G683" s="9"/>
    </row>
    <row r="684" spans="1:7" x14ac:dyDescent="0.25">
      <c r="A684">
        <v>682</v>
      </c>
      <c r="B684">
        <v>117.6</v>
      </c>
      <c r="C684" s="9">
        <f t="shared" si="44"/>
        <v>32.666666666666664</v>
      </c>
      <c r="D684" s="9">
        <f t="shared" si="45"/>
        <v>0.27777777777777857</v>
      </c>
      <c r="E684" s="9">
        <f t="shared" si="46"/>
        <v>18573.305555555587</v>
      </c>
      <c r="F684" s="9">
        <f t="shared" si="47"/>
        <v>98.040909090909253</v>
      </c>
      <c r="G684" s="9"/>
    </row>
    <row r="685" spans="1:7" x14ac:dyDescent="0.25">
      <c r="A685">
        <v>683</v>
      </c>
      <c r="B685">
        <v>118.1</v>
      </c>
      <c r="C685" s="9">
        <f t="shared" si="44"/>
        <v>32.80555555555555</v>
      </c>
      <c r="D685" s="9">
        <f t="shared" si="45"/>
        <v>0.13888888888888573</v>
      </c>
      <c r="E685" s="9">
        <f t="shared" si="46"/>
        <v>18606.041666666701</v>
      </c>
      <c r="F685" s="9">
        <f t="shared" si="47"/>
        <v>98.06991215226958</v>
      </c>
      <c r="G685" s="9"/>
    </row>
    <row r="686" spans="1:7" x14ac:dyDescent="0.25">
      <c r="A686">
        <v>684</v>
      </c>
      <c r="B686">
        <v>119.6</v>
      </c>
      <c r="C686" s="9">
        <f t="shared" si="44"/>
        <v>33.222222222222221</v>
      </c>
      <c r="D686" s="9">
        <f t="shared" si="45"/>
        <v>0.4166666666666714</v>
      </c>
      <c r="E686" s="9">
        <f t="shared" si="46"/>
        <v>18639.055555555587</v>
      </c>
      <c r="F686" s="9">
        <f t="shared" si="47"/>
        <v>98.100292397660994</v>
      </c>
      <c r="G686" s="9"/>
    </row>
    <row r="687" spans="1:7" x14ac:dyDescent="0.25">
      <c r="A687">
        <v>685</v>
      </c>
      <c r="B687">
        <v>120.1</v>
      </c>
      <c r="C687" s="9">
        <f t="shared" si="44"/>
        <v>33.361111111111107</v>
      </c>
      <c r="D687" s="9">
        <f t="shared" si="45"/>
        <v>0.13888888888888573</v>
      </c>
      <c r="E687" s="9">
        <f t="shared" si="46"/>
        <v>18672.347222222255</v>
      </c>
      <c r="F687" s="9">
        <f t="shared" si="47"/>
        <v>98.132043795620618</v>
      </c>
      <c r="G687" s="9"/>
    </row>
    <row r="688" spans="1:7" x14ac:dyDescent="0.25">
      <c r="A688">
        <v>686</v>
      </c>
      <c r="B688">
        <v>121.1</v>
      </c>
      <c r="C688" s="9">
        <f t="shared" si="44"/>
        <v>33.638888888888886</v>
      </c>
      <c r="D688" s="9">
        <f t="shared" si="45"/>
        <v>0.27777777777777857</v>
      </c>
      <c r="E688" s="9">
        <f t="shared" si="46"/>
        <v>18705.847222222255</v>
      </c>
      <c r="F688" s="9">
        <f t="shared" si="47"/>
        <v>98.164795918367531</v>
      </c>
      <c r="G688" s="9"/>
    </row>
    <row r="689" spans="1:7" x14ac:dyDescent="0.25">
      <c r="A689">
        <v>687</v>
      </c>
      <c r="B689">
        <v>121.6</v>
      </c>
      <c r="C689" s="9">
        <f t="shared" si="44"/>
        <v>33.777777777777779</v>
      </c>
      <c r="D689" s="9">
        <f t="shared" si="45"/>
        <v>0.13888888888889284</v>
      </c>
      <c r="E689" s="9">
        <f t="shared" si="46"/>
        <v>18739.555555555591</v>
      </c>
      <c r="F689" s="9">
        <f t="shared" si="47"/>
        <v>98.1985443959245</v>
      </c>
      <c r="G689" s="9"/>
    </row>
    <row r="690" spans="1:7" x14ac:dyDescent="0.25">
      <c r="A690">
        <v>688</v>
      </c>
      <c r="B690">
        <v>122.1</v>
      </c>
      <c r="C690" s="9">
        <f t="shared" si="44"/>
        <v>33.916666666666664</v>
      </c>
      <c r="D690" s="9">
        <f t="shared" si="45"/>
        <v>0.13888888888888573</v>
      </c>
      <c r="E690" s="9">
        <f t="shared" si="46"/>
        <v>18773.402777777814</v>
      </c>
      <c r="F690" s="9">
        <f t="shared" si="47"/>
        <v>98.232921511628106</v>
      </c>
      <c r="G690" s="9"/>
    </row>
    <row r="691" spans="1:7" x14ac:dyDescent="0.25">
      <c r="A691">
        <v>689</v>
      </c>
      <c r="B691">
        <v>123.1</v>
      </c>
      <c r="C691" s="9">
        <f t="shared" si="44"/>
        <v>34.194444444444443</v>
      </c>
      <c r="D691" s="9">
        <f t="shared" si="45"/>
        <v>0.27777777777777857</v>
      </c>
      <c r="E691" s="9">
        <f t="shared" si="46"/>
        <v>18807.458333333372</v>
      </c>
      <c r="F691" s="9">
        <f t="shared" si="47"/>
        <v>98.268287373004569</v>
      </c>
      <c r="G691" s="9"/>
    </row>
    <row r="692" spans="1:7" x14ac:dyDescent="0.25">
      <c r="A692">
        <v>690</v>
      </c>
      <c r="B692">
        <v>123.1</v>
      </c>
      <c r="C692" s="9">
        <f t="shared" si="44"/>
        <v>34.194444444444443</v>
      </c>
      <c r="D692" s="9">
        <f t="shared" si="45"/>
        <v>0</v>
      </c>
      <c r="E692" s="9">
        <f t="shared" si="46"/>
        <v>18841.652777777817</v>
      </c>
      <c r="F692" s="9">
        <f t="shared" si="47"/>
        <v>98.304275362319061</v>
      </c>
      <c r="G692" s="9"/>
    </row>
    <row r="693" spans="1:7" x14ac:dyDescent="0.25">
      <c r="A693">
        <v>691</v>
      </c>
      <c r="B693">
        <v>124</v>
      </c>
      <c r="C693" s="9">
        <f t="shared" si="44"/>
        <v>34.444444444444443</v>
      </c>
      <c r="D693" s="9">
        <f t="shared" si="45"/>
        <v>0.25</v>
      </c>
      <c r="E693" s="9">
        <f t="shared" si="46"/>
        <v>18875.972222222263</v>
      </c>
      <c r="F693" s="9">
        <f t="shared" si="47"/>
        <v>98.34081041968183</v>
      </c>
      <c r="G693" s="9"/>
    </row>
    <row r="694" spans="1:7" x14ac:dyDescent="0.25">
      <c r="A694">
        <v>692</v>
      </c>
      <c r="B694">
        <v>124</v>
      </c>
      <c r="C694" s="9">
        <f t="shared" si="44"/>
        <v>34.444444444444443</v>
      </c>
      <c r="D694" s="9">
        <f t="shared" si="45"/>
        <v>0</v>
      </c>
      <c r="E694" s="9">
        <f t="shared" si="46"/>
        <v>18910.416666666708</v>
      </c>
      <c r="F694" s="9">
        <f t="shared" si="47"/>
        <v>98.37789017341062</v>
      </c>
      <c r="G694" s="9"/>
    </row>
    <row r="695" spans="1:7" x14ac:dyDescent="0.25">
      <c r="A695">
        <v>693</v>
      </c>
      <c r="B695">
        <v>124.5</v>
      </c>
      <c r="C695" s="9">
        <f t="shared" si="44"/>
        <v>34.583333333333336</v>
      </c>
      <c r="D695" s="9">
        <f t="shared" si="45"/>
        <v>0.13888888888889284</v>
      </c>
      <c r="E695" s="9">
        <f t="shared" si="46"/>
        <v>18944.930555555598</v>
      </c>
      <c r="F695" s="9">
        <f t="shared" si="47"/>
        <v>98.415223665223891</v>
      </c>
      <c r="G695" s="9"/>
    </row>
    <row r="696" spans="1:7" x14ac:dyDescent="0.25">
      <c r="A696">
        <v>694</v>
      </c>
      <c r="B696">
        <v>124.5</v>
      </c>
      <c r="C696" s="9">
        <f t="shared" si="44"/>
        <v>34.583333333333336</v>
      </c>
      <c r="D696" s="9">
        <f t="shared" si="45"/>
        <v>0</v>
      </c>
      <c r="E696" s="9">
        <f t="shared" si="46"/>
        <v>18979.513888888931</v>
      </c>
      <c r="F696" s="9">
        <f t="shared" si="47"/>
        <v>98.452809798271105</v>
      </c>
      <c r="G696" s="9"/>
    </row>
    <row r="697" spans="1:7" x14ac:dyDescent="0.25">
      <c r="A697">
        <v>695</v>
      </c>
      <c r="B697">
        <v>124.5</v>
      </c>
      <c r="C697" s="9">
        <f t="shared" si="44"/>
        <v>34.583333333333336</v>
      </c>
      <c r="D697" s="9">
        <f t="shared" si="45"/>
        <v>0</v>
      </c>
      <c r="E697" s="9">
        <f t="shared" si="46"/>
        <v>19014.097222222263</v>
      </c>
      <c r="F697" s="9">
        <f t="shared" si="47"/>
        <v>98.490287769784373</v>
      </c>
      <c r="G697" s="9"/>
    </row>
    <row r="698" spans="1:7" x14ac:dyDescent="0.25">
      <c r="A698">
        <v>696</v>
      </c>
      <c r="B698">
        <v>124.5</v>
      </c>
      <c r="C698" s="9">
        <f t="shared" si="44"/>
        <v>34.583333333333336</v>
      </c>
      <c r="D698" s="9">
        <f t="shared" si="45"/>
        <v>0</v>
      </c>
      <c r="E698" s="9">
        <f t="shared" si="46"/>
        <v>19048.680555555595</v>
      </c>
      <c r="F698" s="9">
        <f t="shared" si="47"/>
        <v>98.527658045977205</v>
      </c>
      <c r="G698" s="9"/>
    </row>
    <row r="699" spans="1:7" x14ac:dyDescent="0.25">
      <c r="A699">
        <v>697</v>
      </c>
      <c r="B699">
        <v>125</v>
      </c>
      <c r="C699" s="9">
        <f t="shared" si="44"/>
        <v>34.722222222222221</v>
      </c>
      <c r="D699" s="9">
        <f t="shared" si="45"/>
        <v>0.13888888888888573</v>
      </c>
      <c r="E699" s="9">
        <f t="shared" si="46"/>
        <v>19083.333333333372</v>
      </c>
      <c r="F699" s="9">
        <f t="shared" si="47"/>
        <v>98.565279770444974</v>
      </c>
      <c r="G699" s="9"/>
    </row>
    <row r="700" spans="1:7" x14ac:dyDescent="0.25">
      <c r="A700">
        <v>698</v>
      </c>
      <c r="B700">
        <v>124.5</v>
      </c>
      <c r="C700" s="9">
        <f t="shared" si="44"/>
        <v>34.583333333333336</v>
      </c>
      <c r="D700" s="9">
        <f t="shared" si="45"/>
        <v>-0.13888888888888573</v>
      </c>
      <c r="E700" s="9">
        <f t="shared" si="46"/>
        <v>19117.98611111115</v>
      </c>
      <c r="F700" s="9">
        <f t="shared" si="47"/>
        <v>98.60279369627527</v>
      </c>
      <c r="G700" s="9"/>
    </row>
    <row r="701" spans="1:7" x14ac:dyDescent="0.25">
      <c r="A701">
        <v>699</v>
      </c>
      <c r="B701">
        <v>124.5</v>
      </c>
      <c r="C701" s="9">
        <f t="shared" si="44"/>
        <v>34.583333333333336</v>
      </c>
      <c r="D701" s="9">
        <f t="shared" si="45"/>
        <v>0</v>
      </c>
      <c r="E701" s="9">
        <f t="shared" si="46"/>
        <v>19152.569444444482</v>
      </c>
      <c r="F701" s="9">
        <f t="shared" si="47"/>
        <v>98.63984263233209</v>
      </c>
      <c r="G701" s="9"/>
    </row>
    <row r="702" spans="1:7" x14ac:dyDescent="0.25">
      <c r="A702">
        <v>700</v>
      </c>
      <c r="B702">
        <v>124.5</v>
      </c>
      <c r="C702" s="9">
        <f t="shared" si="44"/>
        <v>34.583333333333336</v>
      </c>
      <c r="D702" s="9">
        <f t="shared" si="45"/>
        <v>0</v>
      </c>
      <c r="E702" s="9">
        <f t="shared" si="46"/>
        <v>19187.152777777814</v>
      </c>
      <c r="F702" s="9">
        <f t="shared" si="47"/>
        <v>98.676785714285899</v>
      </c>
      <c r="G702" s="9"/>
    </row>
    <row r="703" spans="1:7" x14ac:dyDescent="0.25">
      <c r="A703">
        <v>701</v>
      </c>
      <c r="B703">
        <v>124.5</v>
      </c>
      <c r="C703" s="9">
        <f t="shared" si="44"/>
        <v>34.583333333333336</v>
      </c>
      <c r="D703" s="9">
        <f t="shared" si="45"/>
        <v>0</v>
      </c>
      <c r="E703" s="9">
        <f t="shared" si="46"/>
        <v>19221.736111111146</v>
      </c>
      <c r="F703" s="9">
        <f t="shared" si="47"/>
        <v>98.713623395149966</v>
      </c>
      <c r="G703" s="9"/>
    </row>
    <row r="704" spans="1:7" x14ac:dyDescent="0.25">
      <c r="A704">
        <v>702</v>
      </c>
      <c r="B704">
        <v>124</v>
      </c>
      <c r="C704" s="9">
        <f t="shared" si="44"/>
        <v>34.444444444444443</v>
      </c>
      <c r="D704" s="9">
        <f t="shared" si="45"/>
        <v>-0.13888888888889284</v>
      </c>
      <c r="E704" s="9">
        <f t="shared" si="46"/>
        <v>19256.250000000033</v>
      </c>
      <c r="F704" s="9">
        <f t="shared" si="47"/>
        <v>98.750000000000171</v>
      </c>
      <c r="G704" s="9"/>
    </row>
    <row r="705" spans="1:7" x14ac:dyDescent="0.25">
      <c r="A705">
        <v>703</v>
      </c>
      <c r="B705">
        <v>123.5</v>
      </c>
      <c r="C705" s="9">
        <f t="shared" si="44"/>
        <v>34.305555555555557</v>
      </c>
      <c r="D705" s="9">
        <f t="shared" si="45"/>
        <v>-0.13888888888888573</v>
      </c>
      <c r="E705" s="9">
        <f t="shared" si="46"/>
        <v>19290.625000000033</v>
      </c>
      <c r="F705" s="9">
        <f t="shared" si="47"/>
        <v>98.785561877667305</v>
      </c>
      <c r="G705" s="9"/>
    </row>
    <row r="706" spans="1:7" x14ac:dyDescent="0.25">
      <c r="A706">
        <v>704</v>
      </c>
      <c r="B706">
        <v>123.1</v>
      </c>
      <c r="C706" s="9">
        <f t="shared" si="44"/>
        <v>34.194444444444443</v>
      </c>
      <c r="D706" s="9">
        <f t="shared" si="45"/>
        <v>-0.11111111111111427</v>
      </c>
      <c r="E706" s="9">
        <f t="shared" si="46"/>
        <v>19324.875000000033</v>
      </c>
      <c r="F706" s="9">
        <f t="shared" si="47"/>
        <v>98.82038352272744</v>
      </c>
      <c r="G706" s="9"/>
    </row>
    <row r="707" spans="1:7" x14ac:dyDescent="0.25">
      <c r="A707">
        <v>705</v>
      </c>
      <c r="B707">
        <v>122.6</v>
      </c>
      <c r="C707" s="9">
        <f t="shared" si="44"/>
        <v>34.05555555555555</v>
      </c>
      <c r="D707" s="9">
        <f t="shared" si="45"/>
        <v>-0.13888888888889284</v>
      </c>
      <c r="E707" s="9">
        <f t="shared" si="46"/>
        <v>19359.000000000033</v>
      </c>
      <c r="F707" s="9">
        <f t="shared" si="47"/>
        <v>98.854468085106561</v>
      </c>
      <c r="G707" s="9"/>
    </row>
    <row r="708" spans="1:7" x14ac:dyDescent="0.25">
      <c r="A708">
        <v>706</v>
      </c>
      <c r="B708">
        <v>122.1</v>
      </c>
      <c r="C708" s="9">
        <f t="shared" si="44"/>
        <v>33.916666666666664</v>
      </c>
      <c r="D708" s="9">
        <f t="shared" si="45"/>
        <v>-0.13888888888888573</v>
      </c>
      <c r="E708" s="9">
        <f t="shared" si="46"/>
        <v>19392.986111111142</v>
      </c>
      <c r="F708" s="9">
        <f t="shared" si="47"/>
        <v>98.887747875354265</v>
      </c>
      <c r="G708" s="9"/>
    </row>
    <row r="709" spans="1:7" x14ac:dyDescent="0.25">
      <c r="A709">
        <v>707</v>
      </c>
      <c r="B709">
        <v>122.1</v>
      </c>
      <c r="C709" s="9">
        <f t="shared" si="44"/>
        <v>33.916666666666664</v>
      </c>
      <c r="D709" s="9">
        <f t="shared" si="45"/>
        <v>0</v>
      </c>
      <c r="E709" s="9">
        <f t="shared" si="46"/>
        <v>19426.90277777781</v>
      </c>
      <c r="F709" s="9">
        <f t="shared" si="47"/>
        <v>98.920579915134539</v>
      </c>
      <c r="G709" s="9"/>
    </row>
    <row r="710" spans="1:7" x14ac:dyDescent="0.25">
      <c r="A710">
        <v>708</v>
      </c>
      <c r="B710">
        <v>121.1</v>
      </c>
      <c r="C710" s="9">
        <f t="shared" ref="C710:C773" si="48">B710/3.6</f>
        <v>33.638888888888886</v>
      </c>
      <c r="D710" s="9">
        <f t="shared" ref="D710:D773" si="49">(C710-C709)/(A710-A709)</f>
        <v>-0.27777777777777857</v>
      </c>
      <c r="E710" s="9">
        <f t="shared" ref="E710:E773" si="50">E709+C709*(A710-A709)+(C710-C709)*(A710-A709)/2</f>
        <v>19460.680555555587</v>
      </c>
      <c r="F710" s="9">
        <f t="shared" ref="F710:F773" si="51">E710/A710*3.6</f>
        <v>98.952612994350446</v>
      </c>
      <c r="G710" s="9"/>
    </row>
    <row r="711" spans="1:7" x14ac:dyDescent="0.25">
      <c r="A711">
        <v>709</v>
      </c>
      <c r="B711">
        <v>121.1</v>
      </c>
      <c r="C711" s="9">
        <f t="shared" si="48"/>
        <v>33.638888888888886</v>
      </c>
      <c r="D711" s="9">
        <f t="shared" si="49"/>
        <v>0</v>
      </c>
      <c r="E711" s="9">
        <f t="shared" si="50"/>
        <v>19494.319444444478</v>
      </c>
      <c r="F711" s="9">
        <f t="shared" si="51"/>
        <v>98.983850493653208</v>
      </c>
      <c r="G711" s="9"/>
    </row>
    <row r="712" spans="1:7" x14ac:dyDescent="0.25">
      <c r="A712">
        <v>710</v>
      </c>
      <c r="B712">
        <v>121.1</v>
      </c>
      <c r="C712" s="9">
        <f t="shared" si="48"/>
        <v>33.638888888888886</v>
      </c>
      <c r="D712" s="9">
        <f t="shared" si="49"/>
        <v>0</v>
      </c>
      <c r="E712" s="9">
        <f t="shared" si="50"/>
        <v>19527.958333333369</v>
      </c>
      <c r="F712" s="9">
        <f t="shared" si="51"/>
        <v>99.015000000000185</v>
      </c>
      <c r="G712" s="9"/>
    </row>
    <row r="713" spans="1:7" x14ac:dyDescent="0.25">
      <c r="A713">
        <v>711</v>
      </c>
      <c r="B713">
        <v>121.1</v>
      </c>
      <c r="C713" s="9">
        <f t="shared" si="48"/>
        <v>33.638888888888886</v>
      </c>
      <c r="D713" s="9">
        <f t="shared" si="49"/>
        <v>0</v>
      </c>
      <c r="E713" s="9">
        <f t="shared" si="50"/>
        <v>19561.597222222259</v>
      </c>
      <c r="F713" s="9">
        <f t="shared" si="51"/>
        <v>99.046061884669669</v>
      </c>
      <c r="G713" s="9"/>
    </row>
    <row r="714" spans="1:7" x14ac:dyDescent="0.25">
      <c r="A714">
        <v>712</v>
      </c>
      <c r="B714">
        <v>121.1</v>
      </c>
      <c r="C714" s="9">
        <f t="shared" si="48"/>
        <v>33.638888888888886</v>
      </c>
      <c r="D714" s="9">
        <f t="shared" si="49"/>
        <v>0</v>
      </c>
      <c r="E714" s="9">
        <f t="shared" si="50"/>
        <v>19595.23611111115</v>
      </c>
      <c r="F714" s="9">
        <f t="shared" si="51"/>
        <v>99.077036516854136</v>
      </c>
      <c r="G714" s="9"/>
    </row>
    <row r="715" spans="1:7" x14ac:dyDescent="0.25">
      <c r="A715">
        <v>713</v>
      </c>
      <c r="B715">
        <v>121.1</v>
      </c>
      <c r="C715" s="9">
        <f t="shared" si="48"/>
        <v>33.638888888888886</v>
      </c>
      <c r="D715" s="9">
        <f t="shared" si="49"/>
        <v>0</v>
      </c>
      <c r="E715" s="9">
        <f t="shared" si="50"/>
        <v>19628.87500000004</v>
      </c>
      <c r="F715" s="9">
        <f t="shared" si="51"/>
        <v>99.107924263674818</v>
      </c>
      <c r="G715" s="9"/>
    </row>
    <row r="716" spans="1:7" x14ac:dyDescent="0.25">
      <c r="A716">
        <v>714</v>
      </c>
      <c r="B716">
        <v>119.7</v>
      </c>
      <c r="C716" s="9">
        <f t="shared" si="48"/>
        <v>33.25</v>
      </c>
      <c r="D716" s="9">
        <f t="shared" si="49"/>
        <v>-0.38888888888888573</v>
      </c>
      <c r="E716" s="9">
        <f t="shared" si="50"/>
        <v>19662.319444444485</v>
      </c>
      <c r="F716" s="9">
        <f t="shared" si="51"/>
        <v>99.137745098039417</v>
      </c>
      <c r="G716" s="9"/>
    </row>
    <row r="717" spans="1:7" x14ac:dyDescent="0.25">
      <c r="A717">
        <v>715</v>
      </c>
      <c r="B717">
        <v>119.3</v>
      </c>
      <c r="C717" s="9">
        <f t="shared" si="48"/>
        <v>33.138888888888886</v>
      </c>
      <c r="D717" s="9">
        <f t="shared" si="49"/>
        <v>-0.11111111111111427</v>
      </c>
      <c r="E717" s="9">
        <f t="shared" si="50"/>
        <v>19695.513888888931</v>
      </c>
      <c r="F717" s="9">
        <f t="shared" si="51"/>
        <v>99.166223776223987</v>
      </c>
      <c r="G717" s="9"/>
    </row>
    <row r="718" spans="1:7" x14ac:dyDescent="0.25">
      <c r="A718">
        <v>716</v>
      </c>
      <c r="B718">
        <v>119.6</v>
      </c>
      <c r="C718" s="9">
        <f t="shared" si="48"/>
        <v>33.222222222222221</v>
      </c>
      <c r="D718" s="9">
        <f t="shared" si="49"/>
        <v>8.3333333333335702E-2</v>
      </c>
      <c r="E718" s="9">
        <f t="shared" si="50"/>
        <v>19728.694444444489</v>
      </c>
      <c r="F718" s="9">
        <f t="shared" si="51"/>
        <v>99.194553072625922</v>
      </c>
      <c r="G718" s="9"/>
    </row>
    <row r="719" spans="1:7" x14ac:dyDescent="0.25">
      <c r="A719">
        <v>717</v>
      </c>
      <c r="B719">
        <v>120.2</v>
      </c>
      <c r="C719" s="9">
        <f t="shared" si="48"/>
        <v>33.388888888888886</v>
      </c>
      <c r="D719" s="9">
        <f t="shared" si="49"/>
        <v>0.1666666666666643</v>
      </c>
      <c r="E719" s="9">
        <f t="shared" si="50"/>
        <v>19762.000000000044</v>
      </c>
      <c r="F719" s="9">
        <f t="shared" si="51"/>
        <v>99.223430962343315</v>
      </c>
      <c r="G719" s="9"/>
    </row>
    <row r="720" spans="1:7" x14ac:dyDescent="0.25">
      <c r="A720">
        <v>718</v>
      </c>
      <c r="B720">
        <v>120.7</v>
      </c>
      <c r="C720" s="9">
        <f t="shared" si="48"/>
        <v>33.527777777777779</v>
      </c>
      <c r="D720" s="9">
        <f t="shared" si="49"/>
        <v>0.13888888888889284</v>
      </c>
      <c r="E720" s="9">
        <f t="shared" si="50"/>
        <v>19795.458333333379</v>
      </c>
      <c r="F720" s="9">
        <f t="shared" si="51"/>
        <v>99.2529944289696</v>
      </c>
      <c r="G720" s="9"/>
    </row>
    <row r="721" spans="1:7" x14ac:dyDescent="0.25">
      <c r="A721">
        <v>719</v>
      </c>
      <c r="B721">
        <v>121.3</v>
      </c>
      <c r="C721" s="9">
        <f t="shared" si="48"/>
        <v>33.694444444444443</v>
      </c>
      <c r="D721" s="9">
        <f t="shared" si="49"/>
        <v>0.1666666666666643</v>
      </c>
      <c r="E721" s="9">
        <f t="shared" si="50"/>
        <v>19829.069444444489</v>
      </c>
      <c r="F721" s="9">
        <f t="shared" si="51"/>
        <v>99.28324061196129</v>
      </c>
      <c r="G721" s="9"/>
    </row>
    <row r="722" spans="1:7" x14ac:dyDescent="0.25">
      <c r="A722">
        <v>720</v>
      </c>
      <c r="B722">
        <v>121.8</v>
      </c>
      <c r="C722" s="9">
        <f t="shared" si="48"/>
        <v>33.833333333333329</v>
      </c>
      <c r="D722" s="9">
        <f t="shared" si="49"/>
        <v>0.13888888888888573</v>
      </c>
      <c r="E722" s="9">
        <f t="shared" si="50"/>
        <v>19862.833333333379</v>
      </c>
      <c r="F722" s="9">
        <f t="shared" si="51"/>
        <v>99.314166666666893</v>
      </c>
      <c r="G722" s="9"/>
    </row>
    <row r="723" spans="1:7" x14ac:dyDescent="0.25">
      <c r="A723">
        <v>721</v>
      </c>
      <c r="B723">
        <v>122.5</v>
      </c>
      <c r="C723" s="9">
        <f t="shared" si="48"/>
        <v>34.027777777777779</v>
      </c>
      <c r="D723" s="9">
        <f t="shared" si="49"/>
        <v>0.19444444444444997</v>
      </c>
      <c r="E723" s="9">
        <f t="shared" si="50"/>
        <v>19896.763888888934</v>
      </c>
      <c r="F723" s="9">
        <f t="shared" si="51"/>
        <v>99.345839112344194</v>
      </c>
      <c r="G723" s="9"/>
    </row>
    <row r="724" spans="1:7" x14ac:dyDescent="0.25">
      <c r="A724">
        <v>722</v>
      </c>
      <c r="B724">
        <v>123.1</v>
      </c>
      <c r="C724" s="9">
        <f t="shared" si="48"/>
        <v>34.194444444444443</v>
      </c>
      <c r="D724" s="9">
        <f t="shared" si="49"/>
        <v>0.1666666666666643</v>
      </c>
      <c r="E724" s="9">
        <f t="shared" si="50"/>
        <v>19930.875000000044</v>
      </c>
      <c r="F724" s="9">
        <f t="shared" si="51"/>
        <v>99.378324099723216</v>
      </c>
      <c r="G724" s="9"/>
    </row>
    <row r="725" spans="1:7" x14ac:dyDescent="0.25">
      <c r="A725">
        <v>723</v>
      </c>
      <c r="B725">
        <v>123.5</v>
      </c>
      <c r="C725" s="9">
        <f t="shared" si="48"/>
        <v>34.305555555555557</v>
      </c>
      <c r="D725" s="9">
        <f t="shared" si="49"/>
        <v>0.11111111111111427</v>
      </c>
      <c r="E725" s="9">
        <f t="shared" si="50"/>
        <v>19965.125000000044</v>
      </c>
      <c r="F725" s="9">
        <f t="shared" si="51"/>
        <v>99.411410788381957</v>
      </c>
      <c r="G725" s="9"/>
    </row>
    <row r="726" spans="1:7" x14ac:dyDescent="0.25">
      <c r="A726">
        <v>724</v>
      </c>
      <c r="B726">
        <v>124</v>
      </c>
      <c r="C726" s="9">
        <f t="shared" si="48"/>
        <v>34.444444444444443</v>
      </c>
      <c r="D726" s="9">
        <f t="shared" si="49"/>
        <v>0.13888888888888573</v>
      </c>
      <c r="E726" s="9">
        <f t="shared" si="50"/>
        <v>19999.500000000044</v>
      </c>
      <c r="F726" s="9">
        <f t="shared" si="51"/>
        <v>99.445027624309603</v>
      </c>
      <c r="G726" s="9"/>
    </row>
    <row r="727" spans="1:7" x14ac:dyDescent="0.25">
      <c r="A727">
        <v>725</v>
      </c>
      <c r="B727">
        <v>124.2</v>
      </c>
      <c r="C727" s="9">
        <f t="shared" si="48"/>
        <v>34.5</v>
      </c>
      <c r="D727" s="9">
        <f t="shared" si="49"/>
        <v>5.5555555555557135E-2</v>
      </c>
      <c r="E727" s="9">
        <f t="shared" si="50"/>
        <v>20033.972222222266</v>
      </c>
      <c r="F727" s="9">
        <f t="shared" si="51"/>
        <v>99.479034482758834</v>
      </c>
      <c r="G727" s="9"/>
    </row>
    <row r="728" spans="1:7" x14ac:dyDescent="0.25">
      <c r="A728">
        <v>726</v>
      </c>
      <c r="B728">
        <v>124.1</v>
      </c>
      <c r="C728" s="9">
        <f t="shared" si="48"/>
        <v>34.472222222222221</v>
      </c>
      <c r="D728" s="9">
        <f t="shared" si="49"/>
        <v>-2.7777777777778567E-2</v>
      </c>
      <c r="E728" s="9">
        <f t="shared" si="50"/>
        <v>20068.458333333376</v>
      </c>
      <c r="F728" s="9">
        <f t="shared" si="51"/>
        <v>99.513016528925831</v>
      </c>
      <c r="G728" s="9"/>
    </row>
    <row r="729" spans="1:7" x14ac:dyDescent="0.25">
      <c r="A729">
        <v>727</v>
      </c>
      <c r="B729">
        <v>123.6</v>
      </c>
      <c r="C729" s="9">
        <f t="shared" si="48"/>
        <v>34.333333333333329</v>
      </c>
      <c r="D729" s="9">
        <f t="shared" si="49"/>
        <v>-0.13888888888889284</v>
      </c>
      <c r="E729" s="9">
        <f t="shared" si="50"/>
        <v>20102.861111111153</v>
      </c>
      <c r="F729" s="9">
        <f t="shared" si="51"/>
        <v>99.546492434663207</v>
      </c>
      <c r="G729" s="9"/>
    </row>
    <row r="730" spans="1:7" x14ac:dyDescent="0.25">
      <c r="A730">
        <v>728</v>
      </c>
      <c r="B730">
        <v>123</v>
      </c>
      <c r="C730" s="9">
        <f t="shared" si="48"/>
        <v>34.166666666666664</v>
      </c>
      <c r="D730" s="9">
        <f t="shared" si="49"/>
        <v>-0.1666666666666643</v>
      </c>
      <c r="E730" s="9">
        <f t="shared" si="50"/>
        <v>20137.111111111153</v>
      </c>
      <c r="F730" s="9">
        <f t="shared" si="51"/>
        <v>99.579120879121092</v>
      </c>
      <c r="G730" s="9"/>
    </row>
    <row r="731" spans="1:7" x14ac:dyDescent="0.25">
      <c r="A731">
        <v>729</v>
      </c>
      <c r="B731">
        <v>122.4</v>
      </c>
      <c r="C731" s="9">
        <f t="shared" si="48"/>
        <v>34</v>
      </c>
      <c r="D731" s="9">
        <f t="shared" si="49"/>
        <v>-0.1666666666666643</v>
      </c>
      <c r="E731" s="9">
        <f t="shared" si="50"/>
        <v>20171.194444444489</v>
      </c>
      <c r="F731" s="9">
        <f t="shared" si="51"/>
        <v>99.610836762688834</v>
      </c>
      <c r="G731" s="9"/>
    </row>
    <row r="732" spans="1:7" x14ac:dyDescent="0.25">
      <c r="A732">
        <v>730</v>
      </c>
      <c r="B732">
        <v>122</v>
      </c>
      <c r="C732" s="9">
        <f t="shared" si="48"/>
        <v>33.888888888888886</v>
      </c>
      <c r="D732" s="9">
        <f t="shared" si="49"/>
        <v>-0.11111111111111427</v>
      </c>
      <c r="E732" s="9">
        <f t="shared" si="50"/>
        <v>20205.138888888934</v>
      </c>
      <c r="F732" s="9">
        <f t="shared" si="51"/>
        <v>99.641780821918033</v>
      </c>
      <c r="G732" s="9"/>
    </row>
    <row r="733" spans="1:7" x14ac:dyDescent="0.25">
      <c r="A733">
        <v>731</v>
      </c>
      <c r="B733">
        <v>122.5</v>
      </c>
      <c r="C733" s="9">
        <f t="shared" si="48"/>
        <v>34.027777777777779</v>
      </c>
      <c r="D733" s="9">
        <f t="shared" si="49"/>
        <v>0.13888888888889284</v>
      </c>
      <c r="E733" s="9">
        <f t="shared" si="50"/>
        <v>20239.09722222227</v>
      </c>
      <c r="F733" s="9">
        <f t="shared" si="51"/>
        <v>99.672708618331285</v>
      </c>
      <c r="G733" s="9"/>
    </row>
    <row r="734" spans="1:7" x14ac:dyDescent="0.25">
      <c r="A734">
        <v>732</v>
      </c>
      <c r="B734">
        <v>122.9</v>
      </c>
      <c r="C734" s="9">
        <f t="shared" si="48"/>
        <v>34.138888888888893</v>
      </c>
      <c r="D734" s="9">
        <f t="shared" si="49"/>
        <v>0.11111111111111427</v>
      </c>
      <c r="E734" s="9">
        <f t="shared" si="50"/>
        <v>20273.180555555602</v>
      </c>
      <c r="F734" s="9">
        <f t="shared" si="51"/>
        <v>99.704166666666893</v>
      </c>
      <c r="G734" s="9"/>
    </row>
    <row r="735" spans="1:7" x14ac:dyDescent="0.25">
      <c r="A735">
        <v>733</v>
      </c>
      <c r="B735">
        <v>122.8</v>
      </c>
      <c r="C735" s="9">
        <f t="shared" si="48"/>
        <v>34.111111111111107</v>
      </c>
      <c r="D735" s="9">
        <f t="shared" si="49"/>
        <v>-2.7777777777785673E-2</v>
      </c>
      <c r="E735" s="9">
        <f t="shared" si="50"/>
        <v>20307.305555555602</v>
      </c>
      <c r="F735" s="9">
        <f t="shared" si="51"/>
        <v>99.735743519781948</v>
      </c>
      <c r="G735" s="9"/>
    </row>
    <row r="736" spans="1:7" x14ac:dyDescent="0.25">
      <c r="A736">
        <v>734</v>
      </c>
      <c r="B736">
        <v>122.3</v>
      </c>
      <c r="C736" s="9">
        <f t="shared" si="48"/>
        <v>33.972222222222221</v>
      </c>
      <c r="D736" s="9">
        <f t="shared" si="49"/>
        <v>-0.13888888888888573</v>
      </c>
      <c r="E736" s="9">
        <f t="shared" si="50"/>
        <v>20341.347222222266</v>
      </c>
      <c r="F736" s="9">
        <f t="shared" si="51"/>
        <v>99.766825613079234</v>
      </c>
      <c r="G736" s="9"/>
    </row>
    <row r="737" spans="1:7" x14ac:dyDescent="0.25">
      <c r="A737">
        <v>735</v>
      </c>
      <c r="B737">
        <v>121.9</v>
      </c>
      <c r="C737" s="9">
        <f t="shared" si="48"/>
        <v>33.861111111111114</v>
      </c>
      <c r="D737" s="9">
        <f t="shared" si="49"/>
        <v>-0.11111111111110716</v>
      </c>
      <c r="E737" s="9">
        <f t="shared" si="50"/>
        <v>20375.263888888934</v>
      </c>
      <c r="F737" s="9">
        <f t="shared" si="51"/>
        <v>99.797210884353959</v>
      </c>
      <c r="G737" s="9"/>
    </row>
    <row r="738" spans="1:7" x14ac:dyDescent="0.25">
      <c r="A738">
        <v>736</v>
      </c>
      <c r="B738">
        <v>122.2</v>
      </c>
      <c r="C738" s="9">
        <f t="shared" si="48"/>
        <v>33.944444444444443</v>
      </c>
      <c r="D738" s="9">
        <f t="shared" si="49"/>
        <v>8.3333333333328596E-2</v>
      </c>
      <c r="E738" s="9">
        <f t="shared" si="50"/>
        <v>20409.166666666712</v>
      </c>
      <c r="F738" s="9">
        <f t="shared" si="51"/>
        <v>99.827445652174134</v>
      </c>
      <c r="G738" s="9"/>
    </row>
    <row r="739" spans="1:7" x14ac:dyDescent="0.25">
      <c r="A739">
        <v>737</v>
      </c>
      <c r="B739">
        <v>122.6</v>
      </c>
      <c r="C739" s="9">
        <f t="shared" si="48"/>
        <v>34.05555555555555</v>
      </c>
      <c r="D739" s="9">
        <f t="shared" si="49"/>
        <v>0.11111111111110716</v>
      </c>
      <c r="E739" s="9">
        <f t="shared" si="50"/>
        <v>20443.166666666712</v>
      </c>
      <c r="F739" s="9">
        <f t="shared" si="51"/>
        <v>99.85807327001379</v>
      </c>
      <c r="G739" s="9"/>
    </row>
    <row r="740" spans="1:7" x14ac:dyDescent="0.25">
      <c r="A740">
        <v>738</v>
      </c>
      <c r="B740">
        <v>123</v>
      </c>
      <c r="C740" s="9">
        <f t="shared" si="48"/>
        <v>34.166666666666664</v>
      </c>
      <c r="D740" s="9">
        <f t="shared" si="49"/>
        <v>0.11111111111111427</v>
      </c>
      <c r="E740" s="9">
        <f t="shared" si="50"/>
        <v>20477.277777777821</v>
      </c>
      <c r="F740" s="9">
        <f t="shared" si="51"/>
        <v>99.889159891599121</v>
      </c>
      <c r="G740" s="9"/>
    </row>
    <row r="741" spans="1:7" x14ac:dyDescent="0.25">
      <c r="A741">
        <v>739</v>
      </c>
      <c r="B741">
        <v>123.4</v>
      </c>
      <c r="C741" s="9">
        <f t="shared" si="48"/>
        <v>34.277777777777779</v>
      </c>
      <c r="D741" s="9">
        <f t="shared" si="49"/>
        <v>0.11111111111111427</v>
      </c>
      <c r="E741" s="9">
        <f t="shared" si="50"/>
        <v>20511.500000000044</v>
      </c>
      <c r="F741" s="9">
        <f t="shared" si="51"/>
        <v>99.920703653586145</v>
      </c>
      <c r="G741" s="9"/>
    </row>
    <row r="742" spans="1:7" x14ac:dyDescent="0.25">
      <c r="A742">
        <v>740</v>
      </c>
      <c r="B742">
        <v>123.5</v>
      </c>
      <c r="C742" s="9">
        <f t="shared" si="48"/>
        <v>34.305555555555557</v>
      </c>
      <c r="D742" s="9">
        <f t="shared" si="49"/>
        <v>2.7777777777778567E-2</v>
      </c>
      <c r="E742" s="9">
        <f t="shared" si="50"/>
        <v>20545.791666666712</v>
      </c>
      <c r="F742" s="9">
        <f t="shared" si="51"/>
        <v>99.952500000000228</v>
      </c>
      <c r="G742" s="9"/>
    </row>
    <row r="743" spans="1:7" x14ac:dyDescent="0.25">
      <c r="A743">
        <v>741</v>
      </c>
      <c r="B743">
        <v>123.5</v>
      </c>
      <c r="C743" s="9">
        <f t="shared" si="48"/>
        <v>34.305555555555557</v>
      </c>
      <c r="D743" s="9">
        <f t="shared" si="49"/>
        <v>0</v>
      </c>
      <c r="E743" s="9">
        <f t="shared" si="50"/>
        <v>20580.097222222266</v>
      </c>
      <c r="F743" s="9">
        <f t="shared" si="51"/>
        <v>99.98427800269927</v>
      </c>
      <c r="G743" s="9"/>
    </row>
    <row r="744" spans="1:7" x14ac:dyDescent="0.25">
      <c r="A744">
        <v>742</v>
      </c>
      <c r="B744">
        <v>123.7</v>
      </c>
      <c r="C744" s="9">
        <f t="shared" si="48"/>
        <v>34.361111111111114</v>
      </c>
      <c r="D744" s="9">
        <f t="shared" si="49"/>
        <v>5.5555555555557135E-2</v>
      </c>
      <c r="E744" s="9">
        <f t="shared" si="50"/>
        <v>20614.430555555598</v>
      </c>
      <c r="F744" s="9">
        <f t="shared" si="51"/>
        <v>100.01610512129402</v>
      </c>
      <c r="G744" s="9"/>
    </row>
    <row r="745" spans="1:7" x14ac:dyDescent="0.25">
      <c r="A745">
        <v>743</v>
      </c>
      <c r="B745">
        <v>124.1</v>
      </c>
      <c r="C745" s="9">
        <f t="shared" si="48"/>
        <v>34.472222222222221</v>
      </c>
      <c r="D745" s="9">
        <f t="shared" si="49"/>
        <v>0.11111111111110716</v>
      </c>
      <c r="E745" s="9">
        <f t="shared" si="50"/>
        <v>20648.847222222263</v>
      </c>
      <c r="F745" s="9">
        <f t="shared" si="51"/>
        <v>100.04825033647396</v>
      </c>
      <c r="G745" s="9"/>
    </row>
    <row r="746" spans="1:7" x14ac:dyDescent="0.25">
      <c r="A746">
        <v>744</v>
      </c>
      <c r="B746">
        <v>124.9</v>
      </c>
      <c r="C746" s="9">
        <f t="shared" si="48"/>
        <v>34.694444444444443</v>
      </c>
      <c r="D746" s="9">
        <f t="shared" si="49"/>
        <v>0.22222222222222143</v>
      </c>
      <c r="E746" s="9">
        <f t="shared" si="50"/>
        <v>20683.430555555595</v>
      </c>
      <c r="F746" s="9">
        <f t="shared" si="51"/>
        <v>100.08111559139805</v>
      </c>
      <c r="G746" s="9"/>
    </row>
    <row r="747" spans="1:7" x14ac:dyDescent="0.25">
      <c r="A747">
        <v>745</v>
      </c>
      <c r="B747">
        <v>125.7</v>
      </c>
      <c r="C747" s="9">
        <f t="shared" si="48"/>
        <v>34.916666666666664</v>
      </c>
      <c r="D747" s="9">
        <f t="shared" si="49"/>
        <v>0.22222222222222143</v>
      </c>
      <c r="E747" s="9">
        <f t="shared" si="50"/>
        <v>20718.23611111115</v>
      </c>
      <c r="F747" s="9">
        <f t="shared" si="51"/>
        <v>100.1149664429532</v>
      </c>
      <c r="G747" s="9"/>
    </row>
    <row r="748" spans="1:7" x14ac:dyDescent="0.25">
      <c r="A748">
        <v>746</v>
      </c>
      <c r="B748">
        <v>126.4</v>
      </c>
      <c r="C748" s="9">
        <f t="shared" si="48"/>
        <v>35.111111111111114</v>
      </c>
      <c r="D748" s="9">
        <f t="shared" si="49"/>
        <v>0.19444444444444997</v>
      </c>
      <c r="E748" s="9">
        <f t="shared" si="50"/>
        <v>20753.25000000004</v>
      </c>
      <c r="F748" s="9">
        <f t="shared" si="51"/>
        <v>100.14973190348545</v>
      </c>
      <c r="G748" s="9"/>
    </row>
    <row r="749" spans="1:7" x14ac:dyDescent="0.25">
      <c r="A749">
        <v>747</v>
      </c>
      <c r="B749">
        <v>127.3</v>
      </c>
      <c r="C749" s="9">
        <f t="shared" si="48"/>
        <v>35.361111111111107</v>
      </c>
      <c r="D749" s="9">
        <f t="shared" si="49"/>
        <v>0.24999999999999289</v>
      </c>
      <c r="E749" s="9">
        <f t="shared" si="50"/>
        <v>20788.48611111115</v>
      </c>
      <c r="F749" s="9">
        <f t="shared" si="51"/>
        <v>100.1854752342706</v>
      </c>
      <c r="G749" s="9"/>
    </row>
    <row r="750" spans="1:7" x14ac:dyDescent="0.25">
      <c r="A750">
        <v>748</v>
      </c>
      <c r="B750">
        <v>128.19999999999999</v>
      </c>
      <c r="C750" s="9">
        <f t="shared" si="48"/>
        <v>35.611111111111107</v>
      </c>
      <c r="D750" s="9">
        <f t="shared" si="49"/>
        <v>0.25</v>
      </c>
      <c r="E750" s="9">
        <f t="shared" si="50"/>
        <v>20823.972222222259</v>
      </c>
      <c r="F750" s="9">
        <f t="shared" si="51"/>
        <v>100.22232620320874</v>
      </c>
      <c r="G750" s="9"/>
    </row>
    <row r="751" spans="1:7" x14ac:dyDescent="0.25">
      <c r="A751">
        <v>749</v>
      </c>
      <c r="B751">
        <v>128.5</v>
      </c>
      <c r="C751" s="9">
        <f t="shared" si="48"/>
        <v>35.694444444444443</v>
      </c>
      <c r="D751" s="9">
        <f t="shared" si="49"/>
        <v>8.3333333333335702E-2</v>
      </c>
      <c r="E751" s="9">
        <f t="shared" si="50"/>
        <v>20859.625000000036</v>
      </c>
      <c r="F751" s="9">
        <f t="shared" si="51"/>
        <v>100.25987983978655</v>
      </c>
      <c r="G751" s="9"/>
    </row>
    <row r="752" spans="1:7" x14ac:dyDescent="0.25">
      <c r="A752">
        <v>750</v>
      </c>
      <c r="B752">
        <v>128.9</v>
      </c>
      <c r="C752" s="9">
        <f t="shared" si="48"/>
        <v>35.805555555555557</v>
      </c>
      <c r="D752" s="9">
        <f t="shared" si="49"/>
        <v>0.11111111111111427</v>
      </c>
      <c r="E752" s="9">
        <f t="shared" si="50"/>
        <v>20895.375000000036</v>
      </c>
      <c r="F752" s="9">
        <f t="shared" si="51"/>
        <v>100.29780000000018</v>
      </c>
      <c r="G752" s="9"/>
    </row>
    <row r="753" spans="1:7" x14ac:dyDescent="0.25">
      <c r="A753">
        <v>751</v>
      </c>
      <c r="B753">
        <v>129.6</v>
      </c>
      <c r="C753" s="9">
        <f t="shared" si="48"/>
        <v>36</v>
      </c>
      <c r="D753" s="9">
        <f t="shared" si="49"/>
        <v>0.19444444444444287</v>
      </c>
      <c r="E753" s="9">
        <f t="shared" si="50"/>
        <v>20931.277777777814</v>
      </c>
      <c r="F753" s="9">
        <f t="shared" si="51"/>
        <v>100.33635153129178</v>
      </c>
      <c r="G753" s="9"/>
    </row>
    <row r="754" spans="1:7" x14ac:dyDescent="0.25">
      <c r="A754">
        <v>752</v>
      </c>
      <c r="B754">
        <v>130.19999999999999</v>
      </c>
      <c r="C754" s="9">
        <f t="shared" si="48"/>
        <v>36.166666666666664</v>
      </c>
      <c r="D754" s="9">
        <f t="shared" si="49"/>
        <v>0.1666666666666643</v>
      </c>
      <c r="E754" s="9">
        <f t="shared" si="50"/>
        <v>20967.361111111146</v>
      </c>
      <c r="F754" s="9">
        <f t="shared" si="51"/>
        <v>100.37566489361718</v>
      </c>
      <c r="G754" s="9"/>
    </row>
    <row r="755" spans="1:7" x14ac:dyDescent="0.25">
      <c r="A755">
        <v>753</v>
      </c>
      <c r="B755">
        <v>129.80000000000001</v>
      </c>
      <c r="C755" s="9">
        <f t="shared" si="48"/>
        <v>36.055555555555557</v>
      </c>
      <c r="D755" s="9">
        <f t="shared" si="49"/>
        <v>-0.11111111111110716</v>
      </c>
      <c r="E755" s="9">
        <f t="shared" si="50"/>
        <v>21003.472222222259</v>
      </c>
      <c r="F755" s="9">
        <f t="shared" si="51"/>
        <v>100.41500664010643</v>
      </c>
      <c r="G755" s="9"/>
    </row>
    <row r="756" spans="1:7" x14ac:dyDescent="0.25">
      <c r="A756">
        <v>754</v>
      </c>
      <c r="B756">
        <v>129.1</v>
      </c>
      <c r="C756" s="9">
        <f t="shared" si="48"/>
        <v>35.861111111111107</v>
      </c>
      <c r="D756" s="9">
        <f t="shared" si="49"/>
        <v>-0.19444444444444997</v>
      </c>
      <c r="E756" s="9">
        <f t="shared" si="50"/>
        <v>21039.430555555591</v>
      </c>
      <c r="F756" s="9">
        <f t="shared" si="51"/>
        <v>100.45351458885959</v>
      </c>
      <c r="G756" s="9"/>
    </row>
    <row r="757" spans="1:7" x14ac:dyDescent="0.25">
      <c r="A757">
        <v>755</v>
      </c>
      <c r="B757">
        <v>128.30000000000001</v>
      </c>
      <c r="C757" s="9">
        <f t="shared" si="48"/>
        <v>35.638888888888893</v>
      </c>
      <c r="D757" s="9">
        <f t="shared" si="49"/>
        <v>-0.22222222222221433</v>
      </c>
      <c r="E757" s="9">
        <f t="shared" si="50"/>
        <v>21075.180555555591</v>
      </c>
      <c r="F757" s="9">
        <f t="shared" si="51"/>
        <v>100.49092715231805</v>
      </c>
      <c r="G757" s="9"/>
    </row>
    <row r="758" spans="1:7" x14ac:dyDescent="0.25">
      <c r="A758">
        <v>756</v>
      </c>
      <c r="B758">
        <v>127.9</v>
      </c>
      <c r="C758" s="9">
        <f t="shared" si="48"/>
        <v>35.527777777777779</v>
      </c>
      <c r="D758" s="9">
        <f t="shared" si="49"/>
        <v>-0.11111111111111427</v>
      </c>
      <c r="E758" s="9">
        <f t="shared" si="50"/>
        <v>21110.763888888927</v>
      </c>
      <c r="F758" s="9">
        <f t="shared" si="51"/>
        <v>100.52744708994727</v>
      </c>
      <c r="G758" s="9"/>
    </row>
    <row r="759" spans="1:7" x14ac:dyDescent="0.25">
      <c r="A759">
        <v>757</v>
      </c>
      <c r="B759">
        <v>128</v>
      </c>
      <c r="C759" s="9">
        <f t="shared" si="48"/>
        <v>35.555555555555557</v>
      </c>
      <c r="D759" s="9">
        <f t="shared" si="49"/>
        <v>2.7777777777778567E-2</v>
      </c>
      <c r="E759" s="9">
        <f t="shared" si="50"/>
        <v>21146.305555555595</v>
      </c>
      <c r="F759" s="9">
        <f t="shared" si="51"/>
        <v>100.56367239101736</v>
      </c>
      <c r="G759" s="9"/>
    </row>
    <row r="760" spans="1:7" x14ac:dyDescent="0.25">
      <c r="A760">
        <v>758</v>
      </c>
      <c r="B760">
        <v>127.5</v>
      </c>
      <c r="C760" s="9">
        <f t="shared" si="48"/>
        <v>35.416666666666664</v>
      </c>
      <c r="D760" s="9">
        <f t="shared" si="49"/>
        <v>-0.13888888888889284</v>
      </c>
      <c r="E760" s="9">
        <f t="shared" si="50"/>
        <v>21181.791666666704</v>
      </c>
      <c r="F760" s="9">
        <f t="shared" si="51"/>
        <v>100.59953825857538</v>
      </c>
      <c r="G760" s="9"/>
    </row>
    <row r="761" spans="1:7" x14ac:dyDescent="0.25">
      <c r="A761">
        <v>759</v>
      </c>
      <c r="B761">
        <v>126.4</v>
      </c>
      <c r="C761" s="9">
        <f t="shared" si="48"/>
        <v>35.111111111111114</v>
      </c>
      <c r="D761" s="9">
        <f t="shared" si="49"/>
        <v>-0.30555555555555003</v>
      </c>
      <c r="E761" s="9">
        <f t="shared" si="50"/>
        <v>21217.055555555595</v>
      </c>
      <c r="F761" s="9">
        <f t="shared" si="51"/>
        <v>100.63425559947318</v>
      </c>
      <c r="G761" s="9"/>
    </row>
    <row r="762" spans="1:7" x14ac:dyDescent="0.25">
      <c r="A762">
        <v>760</v>
      </c>
      <c r="B762">
        <v>125.4</v>
      </c>
      <c r="C762" s="9">
        <f t="shared" si="48"/>
        <v>34.833333333333336</v>
      </c>
      <c r="D762" s="9">
        <f t="shared" si="49"/>
        <v>-0.27777777777777857</v>
      </c>
      <c r="E762" s="9">
        <f t="shared" si="50"/>
        <v>21252.027777777814</v>
      </c>
      <c r="F762" s="9">
        <f t="shared" si="51"/>
        <v>100.66750000000017</v>
      </c>
      <c r="G762" s="9"/>
    </row>
    <row r="763" spans="1:7" x14ac:dyDescent="0.25">
      <c r="A763">
        <v>761</v>
      </c>
      <c r="B763">
        <v>125</v>
      </c>
      <c r="C763" s="9">
        <f t="shared" si="48"/>
        <v>34.722222222222221</v>
      </c>
      <c r="D763" s="9">
        <f t="shared" si="49"/>
        <v>-0.11111111111111427</v>
      </c>
      <c r="E763" s="9">
        <f t="shared" si="50"/>
        <v>21286.805555555591</v>
      </c>
      <c r="F763" s="9">
        <f t="shared" si="51"/>
        <v>100.69973718791081</v>
      </c>
      <c r="G763" s="9"/>
    </row>
    <row r="764" spans="1:7" x14ac:dyDescent="0.25">
      <c r="A764">
        <v>762</v>
      </c>
      <c r="B764">
        <v>125.2</v>
      </c>
      <c r="C764" s="9">
        <f t="shared" si="48"/>
        <v>34.777777777777779</v>
      </c>
      <c r="D764" s="9">
        <f t="shared" si="49"/>
        <v>5.5555555555557135E-2</v>
      </c>
      <c r="E764" s="9">
        <f t="shared" si="50"/>
        <v>21321.555555555591</v>
      </c>
      <c r="F764" s="9">
        <f t="shared" si="51"/>
        <v>100.7317585301839</v>
      </c>
      <c r="G764" s="9"/>
    </row>
    <row r="765" spans="1:7" x14ac:dyDescent="0.25">
      <c r="A765">
        <v>763</v>
      </c>
      <c r="B765">
        <v>125.4</v>
      </c>
      <c r="C765" s="9">
        <f t="shared" si="48"/>
        <v>34.833333333333336</v>
      </c>
      <c r="D765" s="9">
        <f t="shared" si="49"/>
        <v>5.5555555555557135E-2</v>
      </c>
      <c r="E765" s="9">
        <f t="shared" si="50"/>
        <v>21356.361111111146</v>
      </c>
      <c r="F765" s="9">
        <f t="shared" si="51"/>
        <v>100.7639580602885</v>
      </c>
      <c r="G765" s="9"/>
    </row>
    <row r="766" spans="1:7" x14ac:dyDescent="0.25">
      <c r="A766">
        <v>764</v>
      </c>
      <c r="B766">
        <v>124.6</v>
      </c>
      <c r="C766" s="9">
        <f t="shared" si="48"/>
        <v>34.611111111111107</v>
      </c>
      <c r="D766" s="9">
        <f t="shared" si="49"/>
        <v>-0.22222222222222854</v>
      </c>
      <c r="E766" s="9">
        <f t="shared" si="50"/>
        <v>21391.083333333369</v>
      </c>
      <c r="F766" s="9">
        <f t="shared" si="51"/>
        <v>100.79568062827242</v>
      </c>
      <c r="G766" s="9"/>
    </row>
    <row r="767" spans="1:7" x14ac:dyDescent="0.25">
      <c r="A767">
        <v>765</v>
      </c>
      <c r="B767">
        <v>123.7</v>
      </c>
      <c r="C767" s="9">
        <f t="shared" si="48"/>
        <v>34.361111111111114</v>
      </c>
      <c r="D767" s="9">
        <f t="shared" si="49"/>
        <v>-0.24999999999999289</v>
      </c>
      <c r="E767" s="9">
        <f t="shared" si="50"/>
        <v>21425.569444444478</v>
      </c>
      <c r="F767" s="9">
        <f t="shared" si="51"/>
        <v>100.82620915032696</v>
      </c>
      <c r="G767" s="9"/>
    </row>
    <row r="768" spans="1:7" x14ac:dyDescent="0.25">
      <c r="A768">
        <v>766</v>
      </c>
      <c r="B768">
        <v>123.5</v>
      </c>
      <c r="C768" s="9">
        <f t="shared" si="48"/>
        <v>34.305555555555557</v>
      </c>
      <c r="D768" s="9">
        <f t="shared" si="49"/>
        <v>-5.5555555555557135E-2</v>
      </c>
      <c r="E768" s="9">
        <f t="shared" si="50"/>
        <v>21459.90277777781</v>
      </c>
      <c r="F768" s="9">
        <f t="shared" si="51"/>
        <v>100.85593994778084</v>
      </c>
      <c r="G768" s="9"/>
    </row>
    <row r="769" spans="1:7" x14ac:dyDescent="0.25">
      <c r="A769">
        <v>767</v>
      </c>
      <c r="B769">
        <v>123.7</v>
      </c>
      <c r="C769" s="9">
        <f t="shared" si="48"/>
        <v>34.361111111111114</v>
      </c>
      <c r="D769" s="9">
        <f t="shared" si="49"/>
        <v>5.5555555555557135E-2</v>
      </c>
      <c r="E769" s="9">
        <f t="shared" si="50"/>
        <v>21494.236111111142</v>
      </c>
      <c r="F769" s="9">
        <f t="shared" si="51"/>
        <v>100.88559322033913</v>
      </c>
      <c r="G769" s="9"/>
    </row>
    <row r="770" spans="1:7" x14ac:dyDescent="0.25">
      <c r="A770">
        <v>768</v>
      </c>
      <c r="B770">
        <v>123.3</v>
      </c>
      <c r="C770" s="9">
        <f t="shared" si="48"/>
        <v>34.25</v>
      </c>
      <c r="D770" s="9">
        <f t="shared" si="49"/>
        <v>-0.11111111111111427</v>
      </c>
      <c r="E770" s="9">
        <f t="shared" si="50"/>
        <v>21528.541666666697</v>
      </c>
      <c r="F770" s="9">
        <f t="shared" si="51"/>
        <v>100.91503906250014</v>
      </c>
      <c r="G770" s="9"/>
    </row>
    <row r="771" spans="1:7" x14ac:dyDescent="0.25">
      <c r="A771">
        <v>769</v>
      </c>
      <c r="B771">
        <v>122.3</v>
      </c>
      <c r="C771" s="9">
        <f t="shared" si="48"/>
        <v>33.972222222222221</v>
      </c>
      <c r="D771" s="9">
        <f t="shared" si="49"/>
        <v>-0.27777777777777857</v>
      </c>
      <c r="E771" s="9">
        <f t="shared" si="50"/>
        <v>21562.652777777806</v>
      </c>
      <c r="F771" s="9">
        <f t="shared" si="51"/>
        <v>100.94349804941497</v>
      </c>
      <c r="G771" s="9"/>
    </row>
    <row r="772" spans="1:7" x14ac:dyDescent="0.25">
      <c r="A772">
        <v>770</v>
      </c>
      <c r="B772">
        <v>121.3</v>
      </c>
      <c r="C772" s="9">
        <f t="shared" si="48"/>
        <v>33.694444444444443</v>
      </c>
      <c r="D772" s="9">
        <f t="shared" si="49"/>
        <v>-0.27777777777777857</v>
      </c>
      <c r="E772" s="9">
        <f t="shared" si="50"/>
        <v>21596.486111111139</v>
      </c>
      <c r="F772" s="9">
        <f t="shared" si="51"/>
        <v>100.97058441558454</v>
      </c>
      <c r="G772" s="9"/>
    </row>
    <row r="773" spans="1:7" x14ac:dyDescent="0.25">
      <c r="A773">
        <v>771</v>
      </c>
      <c r="B773">
        <v>121.3</v>
      </c>
      <c r="C773" s="9">
        <f t="shared" si="48"/>
        <v>33.694444444444443</v>
      </c>
      <c r="D773" s="9">
        <f t="shared" si="49"/>
        <v>0</v>
      </c>
      <c r="E773" s="9">
        <f t="shared" si="50"/>
        <v>21630.180555555584</v>
      </c>
      <c r="F773" s="9">
        <f t="shared" si="51"/>
        <v>100.99695201037626</v>
      </c>
      <c r="G773" s="9"/>
    </row>
    <row r="774" spans="1:7" x14ac:dyDescent="0.25">
      <c r="A774">
        <v>772</v>
      </c>
      <c r="B774">
        <v>121.8</v>
      </c>
      <c r="C774" s="9">
        <f t="shared" ref="C774:C837" si="52">B774/3.6</f>
        <v>33.833333333333329</v>
      </c>
      <c r="D774" s="9">
        <f t="shared" ref="D774:D837" si="53">(C774-C773)/(A774-A773)</f>
        <v>0.13888888888888573</v>
      </c>
      <c r="E774" s="9">
        <f t="shared" ref="E774:E837" si="54">E773+C773*(A774-A773)+(C774-C773)*(A774-A773)/2</f>
        <v>21663.944444444474</v>
      </c>
      <c r="F774" s="9">
        <f t="shared" ref="F774:F837" si="55">E774/A774*3.6</f>
        <v>101.02357512953381</v>
      </c>
      <c r="G774" s="9"/>
    </row>
    <row r="775" spans="1:7" x14ac:dyDescent="0.25">
      <c r="A775">
        <v>773</v>
      </c>
      <c r="B775">
        <v>122.2</v>
      </c>
      <c r="C775" s="9">
        <f t="shared" si="52"/>
        <v>33.944444444444443</v>
      </c>
      <c r="D775" s="9">
        <f t="shared" si="53"/>
        <v>0.11111111111111427</v>
      </c>
      <c r="E775" s="9">
        <f t="shared" si="54"/>
        <v>21697.833333333361</v>
      </c>
      <c r="F775" s="9">
        <f t="shared" si="55"/>
        <v>101.05071151358358</v>
      </c>
      <c r="G775" s="9"/>
    </row>
    <row r="776" spans="1:7" x14ac:dyDescent="0.25">
      <c r="A776">
        <v>774</v>
      </c>
      <c r="B776">
        <v>121.8</v>
      </c>
      <c r="C776" s="9">
        <f t="shared" si="52"/>
        <v>33.833333333333329</v>
      </c>
      <c r="D776" s="9">
        <f t="shared" si="53"/>
        <v>-0.11111111111111427</v>
      </c>
      <c r="E776" s="9">
        <f t="shared" si="54"/>
        <v>21731.722222222252</v>
      </c>
      <c r="F776" s="9">
        <f t="shared" si="55"/>
        <v>101.07777777777791</v>
      </c>
      <c r="G776" s="9"/>
    </row>
    <row r="777" spans="1:7" x14ac:dyDescent="0.25">
      <c r="A777">
        <v>775</v>
      </c>
      <c r="B777">
        <v>121.2</v>
      </c>
      <c r="C777" s="9">
        <f t="shared" si="52"/>
        <v>33.666666666666664</v>
      </c>
      <c r="D777" s="9">
        <f t="shared" si="53"/>
        <v>-0.1666666666666643</v>
      </c>
      <c r="E777" s="9">
        <f t="shared" si="54"/>
        <v>21765.472222222252</v>
      </c>
      <c r="F777" s="9">
        <f t="shared" si="55"/>
        <v>101.10412903225821</v>
      </c>
      <c r="G777" s="9"/>
    </row>
    <row r="778" spans="1:7" x14ac:dyDescent="0.25">
      <c r="A778">
        <v>776</v>
      </c>
      <c r="B778">
        <v>120.3</v>
      </c>
      <c r="C778" s="9">
        <f t="shared" si="52"/>
        <v>33.416666666666664</v>
      </c>
      <c r="D778" s="9">
        <f t="shared" si="53"/>
        <v>-0.25</v>
      </c>
      <c r="E778" s="9">
        <f t="shared" si="54"/>
        <v>21799.01388888892</v>
      </c>
      <c r="F778" s="9">
        <f t="shared" si="55"/>
        <v>101.1294458762888</v>
      </c>
      <c r="G778" s="9"/>
    </row>
    <row r="779" spans="1:7" x14ac:dyDescent="0.25">
      <c r="A779">
        <v>777</v>
      </c>
      <c r="B779">
        <v>118.8</v>
      </c>
      <c r="C779" s="9">
        <f t="shared" si="52"/>
        <v>33</v>
      </c>
      <c r="D779" s="9">
        <f t="shared" si="53"/>
        <v>-0.4166666666666643</v>
      </c>
      <c r="E779" s="9">
        <f t="shared" si="54"/>
        <v>21832.222222222255</v>
      </c>
      <c r="F779" s="9">
        <f t="shared" si="55"/>
        <v>101.15315315315331</v>
      </c>
      <c r="G779" s="9"/>
    </row>
    <row r="780" spans="1:7" x14ac:dyDescent="0.25">
      <c r="A780">
        <v>778</v>
      </c>
      <c r="B780">
        <v>117.8</v>
      </c>
      <c r="C780" s="9">
        <f t="shared" si="52"/>
        <v>32.722222222222221</v>
      </c>
      <c r="D780" s="9">
        <f t="shared" si="53"/>
        <v>-0.27777777777777857</v>
      </c>
      <c r="E780" s="9">
        <f t="shared" si="54"/>
        <v>21865.083333333365</v>
      </c>
      <c r="F780" s="9">
        <f t="shared" si="55"/>
        <v>101.17519280205671</v>
      </c>
      <c r="G780" s="9"/>
    </row>
    <row r="781" spans="1:7" x14ac:dyDescent="0.25">
      <c r="A781">
        <v>779</v>
      </c>
      <c r="B781">
        <v>117.5</v>
      </c>
      <c r="C781" s="9">
        <f t="shared" si="52"/>
        <v>32.638888888888886</v>
      </c>
      <c r="D781" s="9">
        <f t="shared" si="53"/>
        <v>-8.3333333333335702E-2</v>
      </c>
      <c r="E781" s="9">
        <f t="shared" si="54"/>
        <v>21897.76388888892</v>
      </c>
      <c r="F781" s="9">
        <f t="shared" si="55"/>
        <v>101.19634146341478</v>
      </c>
      <c r="G781" s="9"/>
    </row>
    <row r="782" spans="1:7" x14ac:dyDescent="0.25">
      <c r="A782">
        <v>780</v>
      </c>
      <c r="B782">
        <v>117.5</v>
      </c>
      <c r="C782" s="9">
        <f t="shared" si="52"/>
        <v>32.638888888888886</v>
      </c>
      <c r="D782" s="9">
        <f t="shared" si="53"/>
        <v>0</v>
      </c>
      <c r="E782" s="9">
        <f t="shared" si="54"/>
        <v>21930.40277777781</v>
      </c>
      <c r="F782" s="9">
        <f t="shared" si="55"/>
        <v>101.21724358974373</v>
      </c>
      <c r="G782" s="9"/>
    </row>
    <row r="783" spans="1:7" x14ac:dyDescent="0.25">
      <c r="A783">
        <v>781</v>
      </c>
      <c r="B783">
        <v>117.3</v>
      </c>
      <c r="C783" s="9">
        <f t="shared" si="52"/>
        <v>32.583333333333329</v>
      </c>
      <c r="D783" s="9">
        <f t="shared" si="53"/>
        <v>-5.5555555555557135E-2</v>
      </c>
      <c r="E783" s="9">
        <f t="shared" si="54"/>
        <v>21963.013888888923</v>
      </c>
      <c r="F783" s="9">
        <f t="shared" si="55"/>
        <v>101.23796414852769</v>
      </c>
      <c r="G783" s="9"/>
    </row>
    <row r="784" spans="1:7" x14ac:dyDescent="0.25">
      <c r="A784">
        <v>782</v>
      </c>
      <c r="B784">
        <v>117.5</v>
      </c>
      <c r="C784" s="9">
        <f t="shared" si="52"/>
        <v>32.638888888888886</v>
      </c>
      <c r="D784" s="9">
        <f t="shared" si="53"/>
        <v>5.5555555555557135E-2</v>
      </c>
      <c r="E784" s="9">
        <f t="shared" si="54"/>
        <v>21995.625000000033</v>
      </c>
      <c r="F784" s="9">
        <f t="shared" si="55"/>
        <v>101.25863171355515</v>
      </c>
      <c r="G784" s="9"/>
    </row>
    <row r="785" spans="1:7" x14ac:dyDescent="0.25">
      <c r="A785">
        <v>783</v>
      </c>
      <c r="B785">
        <v>117.8</v>
      </c>
      <c r="C785" s="9">
        <f t="shared" si="52"/>
        <v>32.722222222222221</v>
      </c>
      <c r="D785" s="9">
        <f t="shared" si="53"/>
        <v>8.3333333333335702E-2</v>
      </c>
      <c r="E785" s="9">
        <f t="shared" si="54"/>
        <v>22028.305555555591</v>
      </c>
      <c r="F785" s="9">
        <f t="shared" si="55"/>
        <v>101.27956577266939</v>
      </c>
      <c r="G785" s="9"/>
    </row>
    <row r="786" spans="1:7" x14ac:dyDescent="0.25">
      <c r="A786">
        <v>784</v>
      </c>
      <c r="B786">
        <v>119.1</v>
      </c>
      <c r="C786" s="9">
        <f t="shared" si="52"/>
        <v>33.083333333333329</v>
      </c>
      <c r="D786" s="9">
        <f t="shared" si="53"/>
        <v>0.36111111111110716</v>
      </c>
      <c r="E786" s="9">
        <f t="shared" si="54"/>
        <v>22061.208333333369</v>
      </c>
      <c r="F786" s="9">
        <f t="shared" si="55"/>
        <v>101.30146683673486</v>
      </c>
      <c r="G786" s="9"/>
    </row>
    <row r="787" spans="1:7" x14ac:dyDescent="0.25">
      <c r="A787">
        <v>785</v>
      </c>
      <c r="B787">
        <v>120.6</v>
      </c>
      <c r="C787" s="9">
        <f t="shared" si="52"/>
        <v>33.5</v>
      </c>
      <c r="D787" s="9">
        <f t="shared" si="53"/>
        <v>0.4166666666666714</v>
      </c>
      <c r="E787" s="9">
        <f t="shared" si="54"/>
        <v>22094.500000000033</v>
      </c>
      <c r="F787" s="9">
        <f t="shared" si="55"/>
        <v>101.32509554140142</v>
      </c>
      <c r="G787" s="9"/>
    </row>
    <row r="788" spans="1:7" x14ac:dyDescent="0.25">
      <c r="A788">
        <v>786</v>
      </c>
      <c r="B788">
        <v>122</v>
      </c>
      <c r="C788" s="9">
        <f t="shared" si="52"/>
        <v>33.888888888888886</v>
      </c>
      <c r="D788" s="9">
        <f t="shared" si="53"/>
        <v>0.38888888888888573</v>
      </c>
      <c r="E788" s="9">
        <f t="shared" si="54"/>
        <v>22128.194444444478</v>
      </c>
      <c r="F788" s="9">
        <f t="shared" si="55"/>
        <v>101.35050890585256</v>
      </c>
      <c r="G788" s="9"/>
    </row>
    <row r="789" spans="1:7" x14ac:dyDescent="0.25">
      <c r="A789">
        <v>787</v>
      </c>
      <c r="B789">
        <v>123.3</v>
      </c>
      <c r="C789" s="9">
        <f t="shared" si="52"/>
        <v>34.25</v>
      </c>
      <c r="D789" s="9">
        <f t="shared" si="53"/>
        <v>0.36111111111111427</v>
      </c>
      <c r="E789" s="9">
        <f t="shared" si="54"/>
        <v>22162.263888888923</v>
      </c>
      <c r="F789" s="9">
        <f t="shared" si="55"/>
        <v>101.37757306226192</v>
      </c>
      <c r="G789" s="9"/>
    </row>
    <row r="790" spans="1:7" x14ac:dyDescent="0.25">
      <c r="A790">
        <v>788</v>
      </c>
      <c r="B790">
        <v>124.5</v>
      </c>
      <c r="C790" s="9">
        <f t="shared" si="52"/>
        <v>34.583333333333336</v>
      </c>
      <c r="D790" s="9">
        <f t="shared" si="53"/>
        <v>0.3333333333333357</v>
      </c>
      <c r="E790" s="9">
        <f t="shared" si="54"/>
        <v>22196.680555555591</v>
      </c>
      <c r="F790" s="9">
        <f t="shared" si="55"/>
        <v>101.4061548223352</v>
      </c>
      <c r="G790" s="9"/>
    </row>
    <row r="791" spans="1:7" x14ac:dyDescent="0.25">
      <c r="A791">
        <v>789</v>
      </c>
      <c r="B791">
        <v>125.4</v>
      </c>
      <c r="C791" s="9">
        <f t="shared" si="52"/>
        <v>34.833333333333336</v>
      </c>
      <c r="D791" s="9">
        <f t="shared" si="53"/>
        <v>0.25</v>
      </c>
      <c r="E791" s="9">
        <f t="shared" si="54"/>
        <v>22231.388888888923</v>
      </c>
      <c r="F791" s="9">
        <f t="shared" si="55"/>
        <v>101.43599493029167</v>
      </c>
      <c r="G791" s="9"/>
    </row>
    <row r="792" spans="1:7" x14ac:dyDescent="0.25">
      <c r="A792">
        <v>790</v>
      </c>
      <c r="B792">
        <v>126</v>
      </c>
      <c r="C792" s="9">
        <f t="shared" si="52"/>
        <v>35</v>
      </c>
      <c r="D792" s="9">
        <f t="shared" si="53"/>
        <v>0.1666666666666643</v>
      </c>
      <c r="E792" s="9">
        <f t="shared" si="54"/>
        <v>22266.305555555587</v>
      </c>
      <c r="F792" s="9">
        <f t="shared" si="55"/>
        <v>101.46670886075964</v>
      </c>
      <c r="G792" s="9"/>
    </row>
    <row r="793" spans="1:7" x14ac:dyDescent="0.25">
      <c r="A793">
        <v>791</v>
      </c>
      <c r="B793">
        <v>126.3</v>
      </c>
      <c r="C793" s="9">
        <f t="shared" si="52"/>
        <v>35.083333333333329</v>
      </c>
      <c r="D793" s="9">
        <f t="shared" si="53"/>
        <v>8.3333333333328596E-2</v>
      </c>
      <c r="E793" s="9">
        <f t="shared" si="54"/>
        <v>22301.347222222255</v>
      </c>
      <c r="F793" s="9">
        <f t="shared" si="55"/>
        <v>101.49791403286993</v>
      </c>
      <c r="G793" s="9"/>
    </row>
    <row r="794" spans="1:7" x14ac:dyDescent="0.25">
      <c r="A794">
        <v>792</v>
      </c>
      <c r="B794">
        <v>126.3</v>
      </c>
      <c r="C794" s="9">
        <f t="shared" si="52"/>
        <v>35.083333333333329</v>
      </c>
      <c r="D794" s="9">
        <f t="shared" si="53"/>
        <v>0</v>
      </c>
      <c r="E794" s="9">
        <f t="shared" si="54"/>
        <v>22336.430555555587</v>
      </c>
      <c r="F794" s="9">
        <f t="shared" si="55"/>
        <v>101.52922979797995</v>
      </c>
      <c r="G794" s="9"/>
    </row>
    <row r="795" spans="1:7" x14ac:dyDescent="0.25">
      <c r="A795">
        <v>793</v>
      </c>
      <c r="B795">
        <v>126.1</v>
      </c>
      <c r="C795" s="9">
        <f t="shared" si="52"/>
        <v>35.027777777777779</v>
      </c>
      <c r="D795" s="9">
        <f t="shared" si="53"/>
        <v>-5.5555555555550029E-2</v>
      </c>
      <c r="E795" s="9">
        <f t="shared" si="54"/>
        <v>22371.486111111142</v>
      </c>
      <c r="F795" s="9">
        <f t="shared" si="55"/>
        <v>101.56034047919309</v>
      </c>
      <c r="G795" s="9"/>
    </row>
    <row r="796" spans="1:7" x14ac:dyDescent="0.25">
      <c r="A796">
        <v>794</v>
      </c>
      <c r="B796">
        <v>126</v>
      </c>
      <c r="C796" s="9">
        <f t="shared" si="52"/>
        <v>35</v>
      </c>
      <c r="D796" s="9">
        <f t="shared" si="53"/>
        <v>-2.7777777777778567E-2</v>
      </c>
      <c r="E796" s="9">
        <f t="shared" si="54"/>
        <v>22406.500000000029</v>
      </c>
      <c r="F796" s="9">
        <f t="shared" si="55"/>
        <v>101.59118387909334</v>
      </c>
      <c r="G796" s="9"/>
    </row>
    <row r="797" spans="1:7" x14ac:dyDescent="0.25">
      <c r="A797">
        <v>795</v>
      </c>
      <c r="B797">
        <v>126</v>
      </c>
      <c r="C797" s="9">
        <f t="shared" si="52"/>
        <v>35</v>
      </c>
      <c r="D797" s="9">
        <f t="shared" si="53"/>
        <v>0</v>
      </c>
      <c r="E797" s="9">
        <f t="shared" si="54"/>
        <v>22441.500000000029</v>
      </c>
      <c r="F797" s="9">
        <f t="shared" si="55"/>
        <v>101.62188679245297</v>
      </c>
      <c r="G797" s="9"/>
    </row>
    <row r="798" spans="1:7" x14ac:dyDescent="0.25">
      <c r="A798">
        <v>796</v>
      </c>
      <c r="B798">
        <v>126.1</v>
      </c>
      <c r="C798" s="9">
        <f t="shared" si="52"/>
        <v>35.027777777777779</v>
      </c>
      <c r="D798" s="9">
        <f t="shared" si="53"/>
        <v>2.7777777777778567E-2</v>
      </c>
      <c r="E798" s="9">
        <f t="shared" si="54"/>
        <v>22476.51388888892</v>
      </c>
      <c r="F798" s="9">
        <f t="shared" si="55"/>
        <v>101.65257537688457</v>
      </c>
      <c r="G798" s="9"/>
    </row>
    <row r="799" spans="1:7" x14ac:dyDescent="0.25">
      <c r="A799">
        <v>797</v>
      </c>
      <c r="B799">
        <v>126.3</v>
      </c>
      <c r="C799" s="9">
        <f t="shared" si="52"/>
        <v>35.083333333333329</v>
      </c>
      <c r="D799" s="9">
        <f t="shared" si="53"/>
        <v>5.5555555555550029E-2</v>
      </c>
      <c r="E799" s="9">
        <f t="shared" si="54"/>
        <v>22511.569444444474</v>
      </c>
      <c r="F799" s="9">
        <f t="shared" si="55"/>
        <v>101.68337515683828</v>
      </c>
      <c r="G799" s="9"/>
    </row>
    <row r="800" spans="1:7" x14ac:dyDescent="0.25">
      <c r="A800">
        <v>798</v>
      </c>
      <c r="B800">
        <v>126.3</v>
      </c>
      <c r="C800" s="9">
        <f t="shared" si="52"/>
        <v>35.083333333333329</v>
      </c>
      <c r="D800" s="9">
        <f t="shared" si="53"/>
        <v>0</v>
      </c>
      <c r="E800" s="9">
        <f t="shared" si="54"/>
        <v>22546.652777777806</v>
      </c>
      <c r="F800" s="9">
        <f t="shared" si="55"/>
        <v>101.71422305764423</v>
      </c>
      <c r="G800" s="9"/>
    </row>
    <row r="801" spans="1:7" x14ac:dyDescent="0.25">
      <c r="A801">
        <v>799</v>
      </c>
      <c r="B801">
        <v>125.8</v>
      </c>
      <c r="C801" s="9">
        <f t="shared" si="52"/>
        <v>34.944444444444443</v>
      </c>
      <c r="D801" s="9">
        <f t="shared" si="53"/>
        <v>-0.13888888888888573</v>
      </c>
      <c r="E801" s="9">
        <f t="shared" si="54"/>
        <v>22581.666666666693</v>
      </c>
      <c r="F801" s="9">
        <f t="shared" si="55"/>
        <v>101.74468085106395</v>
      </c>
      <c r="G801" s="9"/>
    </row>
    <row r="802" spans="1:7" x14ac:dyDescent="0.25">
      <c r="A802">
        <v>800</v>
      </c>
      <c r="B802">
        <v>125</v>
      </c>
      <c r="C802" s="9">
        <f t="shared" si="52"/>
        <v>34.722222222222221</v>
      </c>
      <c r="D802" s="9">
        <f t="shared" si="53"/>
        <v>-0.22222222222222143</v>
      </c>
      <c r="E802" s="9">
        <f t="shared" si="54"/>
        <v>22616.500000000029</v>
      </c>
      <c r="F802" s="9">
        <f t="shared" si="55"/>
        <v>101.77425000000014</v>
      </c>
      <c r="G802" s="9"/>
    </row>
    <row r="803" spans="1:7" x14ac:dyDescent="0.25">
      <c r="A803">
        <v>801</v>
      </c>
      <c r="B803">
        <v>124.1</v>
      </c>
      <c r="C803" s="9">
        <f t="shared" si="52"/>
        <v>34.472222222222221</v>
      </c>
      <c r="D803" s="9">
        <f t="shared" si="53"/>
        <v>-0.25</v>
      </c>
      <c r="E803" s="9">
        <f t="shared" si="54"/>
        <v>22651.097222222252</v>
      </c>
      <c r="F803" s="9">
        <f t="shared" si="55"/>
        <v>101.80268414481911</v>
      </c>
      <c r="G803" s="9"/>
    </row>
    <row r="804" spans="1:7" x14ac:dyDescent="0.25">
      <c r="A804">
        <v>802</v>
      </c>
      <c r="B804">
        <v>123.5</v>
      </c>
      <c r="C804" s="9">
        <f t="shared" si="52"/>
        <v>34.305555555555557</v>
      </c>
      <c r="D804" s="9">
        <f t="shared" si="53"/>
        <v>-0.1666666666666643</v>
      </c>
      <c r="E804" s="9">
        <f t="shared" si="54"/>
        <v>22685.486111111142</v>
      </c>
      <c r="F804" s="9">
        <f t="shared" si="55"/>
        <v>101.83011221945151</v>
      </c>
      <c r="G804" s="9"/>
    </row>
    <row r="805" spans="1:7" x14ac:dyDescent="0.25">
      <c r="A805">
        <v>803</v>
      </c>
      <c r="B805">
        <v>123.5</v>
      </c>
      <c r="C805" s="9">
        <f t="shared" si="52"/>
        <v>34.305555555555557</v>
      </c>
      <c r="D805" s="9">
        <f t="shared" si="53"/>
        <v>0</v>
      </c>
      <c r="E805" s="9">
        <f t="shared" si="54"/>
        <v>22719.791666666697</v>
      </c>
      <c r="F805" s="9">
        <f t="shared" si="55"/>
        <v>101.85709838107113</v>
      </c>
      <c r="G805" s="9"/>
    </row>
    <row r="806" spans="1:7" x14ac:dyDescent="0.25">
      <c r="A806">
        <v>804</v>
      </c>
      <c r="B806">
        <v>123</v>
      </c>
      <c r="C806" s="9">
        <f t="shared" si="52"/>
        <v>34.166666666666664</v>
      </c>
      <c r="D806" s="9">
        <f t="shared" si="53"/>
        <v>-0.13888888888889284</v>
      </c>
      <c r="E806" s="9">
        <f t="shared" si="54"/>
        <v>22754.027777777806</v>
      </c>
      <c r="F806" s="9">
        <f t="shared" si="55"/>
        <v>101.88370646766182</v>
      </c>
      <c r="G806" s="9"/>
    </row>
    <row r="807" spans="1:7" x14ac:dyDescent="0.25">
      <c r="A807">
        <v>805</v>
      </c>
      <c r="B807">
        <v>122.5</v>
      </c>
      <c r="C807" s="9">
        <f t="shared" si="52"/>
        <v>34.027777777777779</v>
      </c>
      <c r="D807" s="9">
        <f t="shared" si="53"/>
        <v>-0.13888888888888573</v>
      </c>
      <c r="E807" s="9">
        <f t="shared" si="54"/>
        <v>22788.125000000029</v>
      </c>
      <c r="F807" s="9">
        <f t="shared" si="55"/>
        <v>101.90962732919267</v>
      </c>
      <c r="G807" s="9"/>
    </row>
    <row r="808" spans="1:7" x14ac:dyDescent="0.25">
      <c r="A808">
        <v>806</v>
      </c>
      <c r="B808">
        <v>121.9</v>
      </c>
      <c r="C808" s="9">
        <f t="shared" si="52"/>
        <v>33.861111111111114</v>
      </c>
      <c r="D808" s="9">
        <f t="shared" si="53"/>
        <v>-0.1666666666666643</v>
      </c>
      <c r="E808" s="9">
        <f t="shared" si="54"/>
        <v>22822.069444444474</v>
      </c>
      <c r="F808" s="9">
        <f t="shared" si="55"/>
        <v>101.93480148883388</v>
      </c>
      <c r="G808" s="9"/>
    </row>
    <row r="809" spans="1:7" x14ac:dyDescent="0.25">
      <c r="A809">
        <v>807</v>
      </c>
      <c r="B809">
        <v>118.4</v>
      </c>
      <c r="C809" s="9">
        <f t="shared" si="52"/>
        <v>32.888888888888893</v>
      </c>
      <c r="D809" s="9">
        <f t="shared" si="53"/>
        <v>-0.97222222222222143</v>
      </c>
      <c r="E809" s="9">
        <f t="shared" si="54"/>
        <v>22855.444444444474</v>
      </c>
      <c r="F809" s="9">
        <f t="shared" si="55"/>
        <v>101.95737298636941</v>
      </c>
      <c r="G809" s="9"/>
    </row>
    <row r="810" spans="1:7" x14ac:dyDescent="0.25">
      <c r="A810">
        <v>808</v>
      </c>
      <c r="B810">
        <v>116.3</v>
      </c>
      <c r="C810" s="9">
        <f t="shared" si="52"/>
        <v>32.305555555555557</v>
      </c>
      <c r="D810" s="9">
        <f t="shared" si="53"/>
        <v>-0.5833333333333357</v>
      </c>
      <c r="E810" s="9">
        <f t="shared" si="54"/>
        <v>22888.041666666697</v>
      </c>
      <c r="F810" s="9">
        <f t="shared" si="55"/>
        <v>101.97642326732687</v>
      </c>
      <c r="G810" s="9"/>
    </row>
    <row r="811" spans="1:7" x14ac:dyDescent="0.25">
      <c r="A811">
        <v>809</v>
      </c>
      <c r="B811">
        <v>115.6</v>
      </c>
      <c r="C811" s="9">
        <f t="shared" si="52"/>
        <v>32.111111111111107</v>
      </c>
      <c r="D811" s="9">
        <f t="shared" si="53"/>
        <v>-0.19444444444444997</v>
      </c>
      <c r="E811" s="9">
        <f t="shared" si="54"/>
        <v>22920.250000000029</v>
      </c>
      <c r="F811" s="9">
        <f t="shared" si="55"/>
        <v>101.99369592089012</v>
      </c>
      <c r="G811" s="9"/>
    </row>
    <row r="812" spans="1:7" x14ac:dyDescent="0.25">
      <c r="A812">
        <v>810</v>
      </c>
      <c r="B812">
        <v>114.2</v>
      </c>
      <c r="C812" s="9">
        <f t="shared" si="52"/>
        <v>31.722222222222221</v>
      </c>
      <c r="D812" s="9">
        <f t="shared" si="53"/>
        <v>-0.38888888888888573</v>
      </c>
      <c r="E812" s="9">
        <f t="shared" si="54"/>
        <v>22952.166666666693</v>
      </c>
      <c r="F812" s="9">
        <f t="shared" si="55"/>
        <v>102.00962962962976</v>
      </c>
      <c r="G812" s="9"/>
    </row>
    <row r="813" spans="1:7" x14ac:dyDescent="0.25">
      <c r="A813">
        <v>811</v>
      </c>
      <c r="B813">
        <v>114.2</v>
      </c>
      <c r="C813" s="9">
        <f t="shared" si="52"/>
        <v>31.722222222222221</v>
      </c>
      <c r="D813" s="9">
        <f t="shared" si="53"/>
        <v>0</v>
      </c>
      <c r="E813" s="9">
        <f t="shared" si="54"/>
        <v>22983.888888888916</v>
      </c>
      <c r="F813" s="9">
        <f t="shared" si="55"/>
        <v>102.02466091245388</v>
      </c>
      <c r="G813" s="9"/>
    </row>
    <row r="814" spans="1:7" x14ac:dyDescent="0.25">
      <c r="A814">
        <v>812</v>
      </c>
      <c r="B814">
        <v>113.5</v>
      </c>
      <c r="C814" s="9">
        <f t="shared" si="52"/>
        <v>31.527777777777779</v>
      </c>
      <c r="D814" s="9">
        <f t="shared" si="53"/>
        <v>-0.19444444444444287</v>
      </c>
      <c r="E814" s="9">
        <f t="shared" si="54"/>
        <v>23015.513888888916</v>
      </c>
      <c r="F814" s="9">
        <f t="shared" si="55"/>
        <v>102.03922413793116</v>
      </c>
      <c r="G814" s="9"/>
    </row>
    <row r="815" spans="1:7" x14ac:dyDescent="0.25">
      <c r="A815">
        <v>813</v>
      </c>
      <c r="B815">
        <v>114.2</v>
      </c>
      <c r="C815" s="9">
        <f t="shared" si="52"/>
        <v>31.722222222222221</v>
      </c>
      <c r="D815" s="9">
        <f t="shared" si="53"/>
        <v>0.19444444444444287</v>
      </c>
      <c r="E815" s="9">
        <f t="shared" si="54"/>
        <v>23047.138888888916</v>
      </c>
      <c r="F815" s="9">
        <f t="shared" si="55"/>
        <v>102.0537515375155</v>
      </c>
      <c r="G815" s="9"/>
    </row>
    <row r="816" spans="1:7" x14ac:dyDescent="0.25">
      <c r="A816">
        <v>814</v>
      </c>
      <c r="B816">
        <v>113.5</v>
      </c>
      <c r="C816" s="9">
        <f t="shared" si="52"/>
        <v>31.527777777777779</v>
      </c>
      <c r="D816" s="9">
        <f t="shared" si="53"/>
        <v>-0.19444444444444287</v>
      </c>
      <c r="E816" s="9">
        <f t="shared" si="54"/>
        <v>23078.763888888916</v>
      </c>
      <c r="F816" s="9">
        <f t="shared" si="55"/>
        <v>102.06824324324336</v>
      </c>
      <c r="G816" s="9"/>
    </row>
    <row r="817" spans="1:7" x14ac:dyDescent="0.25">
      <c r="A817">
        <v>815</v>
      </c>
      <c r="B817">
        <v>112.8</v>
      </c>
      <c r="C817" s="9">
        <f t="shared" si="52"/>
        <v>31.333333333333332</v>
      </c>
      <c r="D817" s="9">
        <f t="shared" si="53"/>
        <v>-0.19444444444444642</v>
      </c>
      <c r="E817" s="9">
        <f t="shared" si="54"/>
        <v>23110.194444444471</v>
      </c>
      <c r="F817" s="9">
        <f t="shared" si="55"/>
        <v>102.08184049079766</v>
      </c>
      <c r="G817" s="9"/>
    </row>
    <row r="818" spans="1:7" x14ac:dyDescent="0.25">
      <c r="A818">
        <v>816</v>
      </c>
      <c r="B818">
        <v>112.8</v>
      </c>
      <c r="C818" s="9">
        <f t="shared" si="52"/>
        <v>31.333333333333332</v>
      </c>
      <c r="D818" s="9">
        <f t="shared" si="53"/>
        <v>0</v>
      </c>
      <c r="E818" s="9">
        <f t="shared" si="54"/>
        <v>23141.527777777803</v>
      </c>
      <c r="F818" s="9">
        <f t="shared" si="55"/>
        <v>102.09497549019619</v>
      </c>
      <c r="G818" s="9"/>
    </row>
    <row r="819" spans="1:7" x14ac:dyDescent="0.25">
      <c r="A819">
        <v>817</v>
      </c>
      <c r="B819">
        <v>113.5</v>
      </c>
      <c r="C819" s="9">
        <f t="shared" si="52"/>
        <v>31.527777777777779</v>
      </c>
      <c r="D819" s="9">
        <f t="shared" si="53"/>
        <v>0.19444444444444642</v>
      </c>
      <c r="E819" s="9">
        <f t="shared" si="54"/>
        <v>23172.958333333358</v>
      </c>
      <c r="F819" s="9">
        <f t="shared" si="55"/>
        <v>102.10850673194625</v>
      </c>
      <c r="G819" s="9"/>
    </row>
    <row r="820" spans="1:7" x14ac:dyDescent="0.25">
      <c r="A820">
        <v>818</v>
      </c>
      <c r="B820">
        <v>112.1</v>
      </c>
      <c r="C820" s="9">
        <f t="shared" si="52"/>
        <v>31.138888888888886</v>
      </c>
      <c r="D820" s="9">
        <f t="shared" si="53"/>
        <v>-0.38888888888889284</v>
      </c>
      <c r="E820" s="9">
        <f t="shared" si="54"/>
        <v>23204.29166666669</v>
      </c>
      <c r="F820" s="9">
        <f t="shared" si="55"/>
        <v>102.12157701711502</v>
      </c>
      <c r="G820" s="9"/>
    </row>
    <row r="821" spans="1:7" x14ac:dyDescent="0.25">
      <c r="A821">
        <v>819</v>
      </c>
      <c r="B821">
        <v>112.8</v>
      </c>
      <c r="C821" s="9">
        <f t="shared" si="52"/>
        <v>31.333333333333332</v>
      </c>
      <c r="D821" s="9">
        <f t="shared" si="53"/>
        <v>0.19444444444444642</v>
      </c>
      <c r="E821" s="9">
        <f t="shared" si="54"/>
        <v>23235.527777777803</v>
      </c>
      <c r="F821" s="9">
        <f t="shared" si="55"/>
        <v>102.13418803418814</v>
      </c>
      <c r="G821" s="9"/>
    </row>
    <row r="822" spans="1:7" x14ac:dyDescent="0.25">
      <c r="A822">
        <v>820</v>
      </c>
      <c r="B822">
        <v>112.8</v>
      </c>
      <c r="C822" s="9">
        <f t="shared" si="52"/>
        <v>31.333333333333332</v>
      </c>
      <c r="D822" s="9">
        <f t="shared" si="53"/>
        <v>0</v>
      </c>
      <c r="E822" s="9">
        <f t="shared" si="54"/>
        <v>23266.861111111135</v>
      </c>
      <c r="F822" s="9">
        <f t="shared" si="55"/>
        <v>102.14719512195133</v>
      </c>
      <c r="G822" s="9"/>
    </row>
    <row r="823" spans="1:7" x14ac:dyDescent="0.25">
      <c r="A823">
        <v>821</v>
      </c>
      <c r="B823">
        <v>114.2</v>
      </c>
      <c r="C823" s="9">
        <f t="shared" si="52"/>
        <v>31.722222222222221</v>
      </c>
      <c r="D823" s="9">
        <f t="shared" si="53"/>
        <v>0.38888888888888928</v>
      </c>
      <c r="E823" s="9">
        <f t="shared" si="54"/>
        <v>23298.388888888912</v>
      </c>
      <c r="F823" s="9">
        <f t="shared" si="55"/>
        <v>102.16102314250924</v>
      </c>
      <c r="G823" s="9"/>
    </row>
    <row r="824" spans="1:7" x14ac:dyDescent="0.25">
      <c r="A824">
        <v>822</v>
      </c>
      <c r="B824">
        <v>114.9</v>
      </c>
      <c r="C824" s="9">
        <f t="shared" si="52"/>
        <v>31.916666666666668</v>
      </c>
      <c r="D824" s="9">
        <f t="shared" si="53"/>
        <v>0.19444444444444642</v>
      </c>
      <c r="E824" s="9">
        <f t="shared" si="54"/>
        <v>23330.208333333358</v>
      </c>
      <c r="F824" s="9">
        <f t="shared" si="55"/>
        <v>102.17609489051105</v>
      </c>
      <c r="G824" s="9"/>
    </row>
    <row r="825" spans="1:7" x14ac:dyDescent="0.25">
      <c r="A825">
        <v>823</v>
      </c>
      <c r="B825">
        <v>117</v>
      </c>
      <c r="C825" s="9">
        <f t="shared" si="52"/>
        <v>32.5</v>
      </c>
      <c r="D825" s="9">
        <f t="shared" si="53"/>
        <v>0.58333333333333215</v>
      </c>
      <c r="E825" s="9">
        <f t="shared" si="54"/>
        <v>23362.416666666693</v>
      </c>
      <c r="F825" s="9">
        <f t="shared" si="55"/>
        <v>102.19283110571094</v>
      </c>
      <c r="G825" s="9"/>
    </row>
    <row r="826" spans="1:7" x14ac:dyDescent="0.25">
      <c r="A826">
        <v>824</v>
      </c>
      <c r="B826">
        <v>117.7</v>
      </c>
      <c r="C826" s="9">
        <f t="shared" si="52"/>
        <v>32.694444444444443</v>
      </c>
      <c r="D826" s="9">
        <f t="shared" si="53"/>
        <v>0.19444444444444287</v>
      </c>
      <c r="E826" s="9">
        <f t="shared" si="54"/>
        <v>23395.013888888916</v>
      </c>
      <c r="F826" s="9">
        <f t="shared" si="55"/>
        <v>102.21122572815547</v>
      </c>
      <c r="G826" s="9"/>
    </row>
    <row r="827" spans="1:7" x14ac:dyDescent="0.25">
      <c r="A827">
        <v>825</v>
      </c>
      <c r="B827">
        <v>118.4</v>
      </c>
      <c r="C827" s="9">
        <f t="shared" si="52"/>
        <v>32.888888888888893</v>
      </c>
      <c r="D827" s="9">
        <f t="shared" si="53"/>
        <v>0.19444444444444997</v>
      </c>
      <c r="E827" s="9">
        <f t="shared" si="54"/>
        <v>23427.805555555584</v>
      </c>
      <c r="F827" s="9">
        <f t="shared" si="55"/>
        <v>102.23042424242438</v>
      </c>
      <c r="G827" s="9"/>
    </row>
    <row r="828" spans="1:7" x14ac:dyDescent="0.25">
      <c r="A828">
        <v>826</v>
      </c>
      <c r="B828">
        <v>120.5</v>
      </c>
      <c r="C828" s="9">
        <f t="shared" si="52"/>
        <v>33.472222222222221</v>
      </c>
      <c r="D828" s="9">
        <f t="shared" si="53"/>
        <v>0.5833333333333286</v>
      </c>
      <c r="E828" s="9">
        <f t="shared" si="54"/>
        <v>23460.986111111142</v>
      </c>
      <c r="F828" s="9">
        <f t="shared" si="55"/>
        <v>102.25127118644082</v>
      </c>
      <c r="G828" s="9"/>
    </row>
    <row r="829" spans="1:7" x14ac:dyDescent="0.25">
      <c r="A829">
        <v>827</v>
      </c>
      <c r="B829">
        <v>121.2</v>
      </c>
      <c r="C829" s="9">
        <f t="shared" si="52"/>
        <v>33.666666666666664</v>
      </c>
      <c r="D829" s="9">
        <f t="shared" si="53"/>
        <v>0.19444444444444287</v>
      </c>
      <c r="E829" s="9">
        <f t="shared" si="54"/>
        <v>23494.555555555587</v>
      </c>
      <c r="F829" s="9">
        <f t="shared" si="55"/>
        <v>102.27376058041126</v>
      </c>
      <c r="G829" s="9"/>
    </row>
    <row r="830" spans="1:7" x14ac:dyDescent="0.25">
      <c r="A830">
        <v>828</v>
      </c>
      <c r="B830">
        <v>121.9</v>
      </c>
      <c r="C830" s="9">
        <f t="shared" si="52"/>
        <v>33.861111111111114</v>
      </c>
      <c r="D830" s="9">
        <f t="shared" si="53"/>
        <v>0.19444444444444997</v>
      </c>
      <c r="E830" s="9">
        <f t="shared" si="54"/>
        <v>23528.319444444478</v>
      </c>
      <c r="F830" s="9">
        <f t="shared" si="55"/>
        <v>102.29704106280208</v>
      </c>
      <c r="G830" s="9"/>
    </row>
    <row r="831" spans="1:7" x14ac:dyDescent="0.25">
      <c r="A831">
        <v>829</v>
      </c>
      <c r="B831">
        <v>123.2</v>
      </c>
      <c r="C831" s="9">
        <f t="shared" si="52"/>
        <v>34.222222222222221</v>
      </c>
      <c r="D831" s="9">
        <f t="shared" si="53"/>
        <v>0.36111111111110716</v>
      </c>
      <c r="E831" s="9">
        <f t="shared" si="54"/>
        <v>23562.361111111142</v>
      </c>
      <c r="F831" s="9">
        <f t="shared" si="55"/>
        <v>102.32147165259363</v>
      </c>
      <c r="G831" s="9"/>
    </row>
    <row r="832" spans="1:7" x14ac:dyDescent="0.25">
      <c r="A832">
        <v>830</v>
      </c>
      <c r="B832">
        <v>123.9</v>
      </c>
      <c r="C832" s="9">
        <f t="shared" si="52"/>
        <v>34.416666666666664</v>
      </c>
      <c r="D832" s="9">
        <f t="shared" si="53"/>
        <v>0.19444444444444287</v>
      </c>
      <c r="E832" s="9">
        <f t="shared" si="54"/>
        <v>23596.680555555587</v>
      </c>
      <c r="F832" s="9">
        <f t="shared" si="55"/>
        <v>102.34704819277123</v>
      </c>
      <c r="G832" s="9"/>
    </row>
    <row r="833" spans="1:7" x14ac:dyDescent="0.25">
      <c r="A833">
        <v>831</v>
      </c>
      <c r="B833">
        <v>125.3</v>
      </c>
      <c r="C833" s="9">
        <f t="shared" si="52"/>
        <v>34.805555555555557</v>
      </c>
      <c r="D833" s="9">
        <f t="shared" si="53"/>
        <v>0.38888888888889284</v>
      </c>
      <c r="E833" s="9">
        <f t="shared" si="54"/>
        <v>23631.291666666701</v>
      </c>
      <c r="F833" s="9">
        <f t="shared" si="55"/>
        <v>102.3738267148016</v>
      </c>
      <c r="G833" s="9"/>
    </row>
    <row r="834" spans="1:7" x14ac:dyDescent="0.25">
      <c r="A834">
        <v>832</v>
      </c>
      <c r="B834">
        <v>126</v>
      </c>
      <c r="C834" s="9">
        <f t="shared" si="52"/>
        <v>35</v>
      </c>
      <c r="D834" s="9">
        <f t="shared" si="53"/>
        <v>0.19444444444444287</v>
      </c>
      <c r="E834" s="9">
        <f t="shared" si="54"/>
        <v>23666.194444444478</v>
      </c>
      <c r="F834" s="9">
        <f t="shared" si="55"/>
        <v>102.40180288461553</v>
      </c>
      <c r="G834" s="9"/>
    </row>
    <row r="835" spans="1:7" x14ac:dyDescent="0.25">
      <c r="A835">
        <v>833</v>
      </c>
      <c r="B835">
        <v>126.7</v>
      </c>
      <c r="C835" s="9">
        <f t="shared" si="52"/>
        <v>35.194444444444443</v>
      </c>
      <c r="D835" s="9">
        <f t="shared" si="53"/>
        <v>0.19444444444444287</v>
      </c>
      <c r="E835" s="9">
        <f t="shared" si="54"/>
        <v>23701.291666666701</v>
      </c>
      <c r="F835" s="9">
        <f t="shared" si="55"/>
        <v>102.4305522208885</v>
      </c>
      <c r="G835" s="9"/>
    </row>
    <row r="836" spans="1:7" x14ac:dyDescent="0.25">
      <c r="A836">
        <v>834</v>
      </c>
      <c r="B836">
        <v>128.1</v>
      </c>
      <c r="C836" s="9">
        <f t="shared" si="52"/>
        <v>35.583333333333329</v>
      </c>
      <c r="D836" s="9">
        <f t="shared" si="53"/>
        <v>0.38888888888888573</v>
      </c>
      <c r="E836" s="9">
        <f t="shared" si="54"/>
        <v>23736.680555555591</v>
      </c>
      <c r="F836" s="9">
        <f t="shared" si="55"/>
        <v>102.46049160671478</v>
      </c>
      <c r="G836" s="9"/>
    </row>
    <row r="837" spans="1:7" x14ac:dyDescent="0.25">
      <c r="A837">
        <v>835</v>
      </c>
      <c r="B837">
        <v>128.80000000000001</v>
      </c>
      <c r="C837" s="9">
        <f t="shared" si="52"/>
        <v>35.777777777777779</v>
      </c>
      <c r="D837" s="9">
        <f t="shared" si="53"/>
        <v>0.19444444444444997</v>
      </c>
      <c r="E837" s="9">
        <f t="shared" si="54"/>
        <v>23772.361111111146</v>
      </c>
      <c r="F837" s="9">
        <f t="shared" si="55"/>
        <v>102.49161676646722</v>
      </c>
      <c r="G837" s="9"/>
    </row>
    <row r="838" spans="1:7" x14ac:dyDescent="0.25">
      <c r="A838">
        <v>836</v>
      </c>
      <c r="B838">
        <v>129.5</v>
      </c>
      <c r="C838" s="9">
        <f t="shared" ref="C838:C901" si="56">B838/3.6</f>
        <v>35.972222222222221</v>
      </c>
      <c r="D838" s="9">
        <f t="shared" ref="D838:D901" si="57">(C838-C837)/(A838-A837)</f>
        <v>0.19444444444444287</v>
      </c>
      <c r="E838" s="9">
        <f t="shared" ref="E838:E901" si="58">E837+C837*(A838-A837)+(C838-C837)*(A838-A837)/2</f>
        <v>23808.236111111146</v>
      </c>
      <c r="F838" s="9">
        <f t="shared" ref="F838:F901" si="59">E838/A838*3.6</f>
        <v>102.52350478468915</v>
      </c>
      <c r="G838" s="9"/>
    </row>
    <row r="839" spans="1:7" x14ac:dyDescent="0.25">
      <c r="A839">
        <v>837</v>
      </c>
      <c r="B839">
        <v>129.5</v>
      </c>
      <c r="C839" s="9">
        <f t="shared" si="56"/>
        <v>35.972222222222221</v>
      </c>
      <c r="D839" s="9">
        <f t="shared" si="57"/>
        <v>0</v>
      </c>
      <c r="E839" s="9">
        <f t="shared" si="58"/>
        <v>23844.208333333369</v>
      </c>
      <c r="F839" s="9">
        <f t="shared" si="59"/>
        <v>102.55573476702524</v>
      </c>
      <c r="G839" s="9"/>
    </row>
    <row r="840" spans="1:7" x14ac:dyDescent="0.25">
      <c r="A840">
        <v>838</v>
      </c>
      <c r="B840">
        <v>128.80000000000001</v>
      </c>
      <c r="C840" s="9">
        <f t="shared" si="56"/>
        <v>35.777777777777779</v>
      </c>
      <c r="D840" s="9">
        <f t="shared" si="57"/>
        <v>-0.19444444444444287</v>
      </c>
      <c r="E840" s="9">
        <f t="shared" si="58"/>
        <v>23880.083333333369</v>
      </c>
      <c r="F840" s="9">
        <f t="shared" si="59"/>
        <v>102.58747016706458</v>
      </c>
      <c r="G840" s="9"/>
    </row>
    <row r="841" spans="1:7" x14ac:dyDescent="0.25">
      <c r="A841">
        <v>839</v>
      </c>
      <c r="B841">
        <v>128.1</v>
      </c>
      <c r="C841" s="9">
        <f t="shared" si="56"/>
        <v>35.583333333333329</v>
      </c>
      <c r="D841" s="9">
        <f t="shared" si="57"/>
        <v>-0.19444444444444997</v>
      </c>
      <c r="E841" s="9">
        <f t="shared" si="58"/>
        <v>23915.763888888923</v>
      </c>
      <c r="F841" s="9">
        <f t="shared" si="59"/>
        <v>102.61829558998824</v>
      </c>
      <c r="G841" s="9"/>
    </row>
    <row r="842" spans="1:7" x14ac:dyDescent="0.25">
      <c r="A842">
        <v>840</v>
      </c>
      <c r="B842">
        <v>127.4</v>
      </c>
      <c r="C842" s="9">
        <f t="shared" si="56"/>
        <v>35.388888888888893</v>
      </c>
      <c r="D842" s="9">
        <f t="shared" si="57"/>
        <v>-0.19444444444443576</v>
      </c>
      <c r="E842" s="9">
        <f t="shared" si="58"/>
        <v>23951.250000000033</v>
      </c>
      <c r="F842" s="9">
        <f t="shared" si="59"/>
        <v>102.64821428571443</v>
      </c>
      <c r="G842" s="9"/>
    </row>
    <row r="843" spans="1:7" x14ac:dyDescent="0.25">
      <c r="A843">
        <v>841</v>
      </c>
      <c r="B843">
        <v>125.3</v>
      </c>
      <c r="C843" s="9">
        <f t="shared" si="56"/>
        <v>34.805555555555557</v>
      </c>
      <c r="D843" s="9">
        <f t="shared" si="57"/>
        <v>-0.5833333333333357</v>
      </c>
      <c r="E843" s="9">
        <f t="shared" si="58"/>
        <v>23986.347222222255</v>
      </c>
      <c r="F843" s="9">
        <f t="shared" si="59"/>
        <v>102.6763971462546</v>
      </c>
      <c r="G843" s="9"/>
    </row>
    <row r="844" spans="1:7" x14ac:dyDescent="0.25">
      <c r="A844">
        <v>842</v>
      </c>
      <c r="B844">
        <v>123.9</v>
      </c>
      <c r="C844" s="9">
        <f t="shared" si="56"/>
        <v>34.416666666666664</v>
      </c>
      <c r="D844" s="9">
        <f t="shared" si="57"/>
        <v>-0.38888888888889284</v>
      </c>
      <c r="E844" s="9">
        <f t="shared" si="58"/>
        <v>24020.958333333365</v>
      </c>
      <c r="F844" s="9">
        <f t="shared" si="59"/>
        <v>102.70243467933506</v>
      </c>
      <c r="G844" s="9"/>
    </row>
    <row r="845" spans="1:7" x14ac:dyDescent="0.25">
      <c r="A845">
        <v>843</v>
      </c>
      <c r="B845">
        <v>122.5</v>
      </c>
      <c r="C845" s="9">
        <f t="shared" si="56"/>
        <v>34.027777777777779</v>
      </c>
      <c r="D845" s="9">
        <f t="shared" si="57"/>
        <v>-0.38888888888888573</v>
      </c>
      <c r="E845" s="9">
        <f t="shared" si="58"/>
        <v>24055.180555555587</v>
      </c>
      <c r="F845" s="9">
        <f t="shared" si="59"/>
        <v>102.72674970344023</v>
      </c>
      <c r="G845" s="9"/>
    </row>
    <row r="846" spans="1:7" x14ac:dyDescent="0.25">
      <c r="A846">
        <v>844</v>
      </c>
      <c r="B846">
        <v>120.5</v>
      </c>
      <c r="C846" s="9">
        <f t="shared" si="56"/>
        <v>33.472222222222221</v>
      </c>
      <c r="D846" s="9">
        <f t="shared" si="57"/>
        <v>-0.55555555555555713</v>
      </c>
      <c r="E846" s="9">
        <f t="shared" si="58"/>
        <v>24088.930555555587</v>
      </c>
      <c r="F846" s="9">
        <f t="shared" si="59"/>
        <v>102.74899289099541</v>
      </c>
      <c r="G846" s="9"/>
    </row>
    <row r="847" spans="1:7" x14ac:dyDescent="0.25">
      <c r="A847">
        <v>845</v>
      </c>
      <c r="B847">
        <v>119.1</v>
      </c>
      <c r="C847" s="9">
        <f t="shared" si="56"/>
        <v>33.083333333333329</v>
      </c>
      <c r="D847" s="9">
        <f t="shared" si="57"/>
        <v>-0.38888888888889284</v>
      </c>
      <c r="E847" s="9">
        <f t="shared" si="58"/>
        <v>24122.208333333365</v>
      </c>
      <c r="F847" s="9">
        <f t="shared" si="59"/>
        <v>102.76917159763327</v>
      </c>
      <c r="G847" s="9"/>
    </row>
    <row r="848" spans="1:7" x14ac:dyDescent="0.25">
      <c r="A848">
        <v>846</v>
      </c>
      <c r="B848">
        <v>116.3</v>
      </c>
      <c r="C848" s="9">
        <f t="shared" si="56"/>
        <v>32.305555555555557</v>
      </c>
      <c r="D848" s="9">
        <f t="shared" si="57"/>
        <v>-0.77777777777777146</v>
      </c>
      <c r="E848" s="9">
        <f t="shared" si="58"/>
        <v>24154.902777777806</v>
      </c>
      <c r="F848" s="9">
        <f t="shared" si="59"/>
        <v>102.78682033096939</v>
      </c>
      <c r="G848" s="9"/>
    </row>
    <row r="849" spans="1:7" x14ac:dyDescent="0.25">
      <c r="A849">
        <v>847</v>
      </c>
      <c r="B849">
        <v>113.5</v>
      </c>
      <c r="C849" s="9">
        <f t="shared" si="56"/>
        <v>31.527777777777779</v>
      </c>
      <c r="D849" s="9">
        <f t="shared" si="57"/>
        <v>-0.77777777777777857</v>
      </c>
      <c r="E849" s="9">
        <f t="shared" si="58"/>
        <v>24186.819444444471</v>
      </c>
      <c r="F849" s="9">
        <f t="shared" si="59"/>
        <v>102.80112160566718</v>
      </c>
      <c r="G849" s="9"/>
    </row>
    <row r="850" spans="1:7" x14ac:dyDescent="0.25">
      <c r="A850">
        <v>848</v>
      </c>
      <c r="B850">
        <v>111.4</v>
      </c>
      <c r="C850" s="9">
        <f t="shared" si="56"/>
        <v>30.944444444444446</v>
      </c>
      <c r="D850" s="9">
        <f t="shared" si="57"/>
        <v>-0.58333333333333215</v>
      </c>
      <c r="E850" s="9">
        <f t="shared" si="58"/>
        <v>24218.05555555558</v>
      </c>
      <c r="F850" s="9">
        <f t="shared" si="59"/>
        <v>102.81250000000011</v>
      </c>
      <c r="G850" s="9"/>
    </row>
    <row r="851" spans="1:7" x14ac:dyDescent="0.25">
      <c r="A851">
        <v>849</v>
      </c>
      <c r="B851">
        <v>112.1</v>
      </c>
      <c r="C851" s="9">
        <f t="shared" si="56"/>
        <v>31.138888888888886</v>
      </c>
      <c r="D851" s="9">
        <f t="shared" si="57"/>
        <v>0.19444444444443931</v>
      </c>
      <c r="E851" s="9">
        <f t="shared" si="58"/>
        <v>24249.097222222248</v>
      </c>
      <c r="F851" s="9">
        <f t="shared" si="59"/>
        <v>102.82302709069505</v>
      </c>
      <c r="G851" s="9"/>
    </row>
    <row r="852" spans="1:7" x14ac:dyDescent="0.25">
      <c r="A852">
        <v>850</v>
      </c>
      <c r="B852">
        <v>112.8</v>
      </c>
      <c r="C852" s="9">
        <f t="shared" si="56"/>
        <v>31.333333333333332</v>
      </c>
      <c r="D852" s="9">
        <f t="shared" si="57"/>
        <v>0.19444444444444642</v>
      </c>
      <c r="E852" s="9">
        <f t="shared" si="58"/>
        <v>24280.333333333361</v>
      </c>
      <c r="F852" s="9">
        <f t="shared" si="59"/>
        <v>102.83435294117659</v>
      </c>
      <c r="G852" s="9"/>
    </row>
    <row r="853" spans="1:7" x14ac:dyDescent="0.25">
      <c r="A853">
        <v>851</v>
      </c>
      <c r="B853">
        <v>113.5</v>
      </c>
      <c r="C853" s="9">
        <f t="shared" si="56"/>
        <v>31.527777777777779</v>
      </c>
      <c r="D853" s="9">
        <f t="shared" si="57"/>
        <v>0.19444444444444642</v>
      </c>
      <c r="E853" s="9">
        <f t="shared" si="58"/>
        <v>24311.763888888916</v>
      </c>
      <c r="F853" s="9">
        <f t="shared" si="59"/>
        <v>102.8464747356053</v>
      </c>
      <c r="G853" s="9"/>
    </row>
    <row r="854" spans="1:7" x14ac:dyDescent="0.25">
      <c r="A854">
        <v>852</v>
      </c>
      <c r="B854">
        <v>114.2</v>
      </c>
      <c r="C854" s="9">
        <f t="shared" si="56"/>
        <v>31.722222222222221</v>
      </c>
      <c r="D854" s="9">
        <f t="shared" si="57"/>
        <v>0.19444444444444287</v>
      </c>
      <c r="E854" s="9">
        <f t="shared" si="58"/>
        <v>24343.388888888916</v>
      </c>
      <c r="F854" s="9">
        <f t="shared" si="59"/>
        <v>102.85938967136163</v>
      </c>
      <c r="G854" s="9"/>
    </row>
    <row r="855" spans="1:7" x14ac:dyDescent="0.25">
      <c r="A855">
        <v>853</v>
      </c>
      <c r="B855">
        <v>114.9</v>
      </c>
      <c r="C855" s="9">
        <f t="shared" si="56"/>
        <v>31.916666666666668</v>
      </c>
      <c r="D855" s="9">
        <f t="shared" si="57"/>
        <v>0.19444444444444642</v>
      </c>
      <c r="E855" s="9">
        <f t="shared" si="58"/>
        <v>24375.208333333361</v>
      </c>
      <c r="F855" s="9">
        <f t="shared" si="59"/>
        <v>102.87309495896847</v>
      </c>
      <c r="G855" s="9"/>
    </row>
    <row r="856" spans="1:7" x14ac:dyDescent="0.25">
      <c r="A856">
        <v>854</v>
      </c>
      <c r="B856">
        <v>117</v>
      </c>
      <c r="C856" s="9">
        <f t="shared" si="56"/>
        <v>32.5</v>
      </c>
      <c r="D856" s="9">
        <f t="shared" si="57"/>
        <v>0.58333333333333215</v>
      </c>
      <c r="E856" s="9">
        <f t="shared" si="58"/>
        <v>24407.416666666697</v>
      </c>
      <c r="F856" s="9">
        <f t="shared" si="59"/>
        <v>102.88840749414533</v>
      </c>
      <c r="G856" s="9"/>
    </row>
    <row r="857" spans="1:7" x14ac:dyDescent="0.25">
      <c r="A857">
        <v>855</v>
      </c>
      <c r="B857">
        <v>117</v>
      </c>
      <c r="C857" s="9">
        <f t="shared" si="56"/>
        <v>32.5</v>
      </c>
      <c r="D857" s="9">
        <f t="shared" si="57"/>
        <v>0</v>
      </c>
      <c r="E857" s="9">
        <f t="shared" si="58"/>
        <v>24439.916666666697</v>
      </c>
      <c r="F857" s="9">
        <f t="shared" si="59"/>
        <v>102.90491228070188</v>
      </c>
      <c r="G857" s="9"/>
    </row>
    <row r="858" spans="1:7" x14ac:dyDescent="0.25">
      <c r="A858">
        <v>856</v>
      </c>
      <c r="B858">
        <v>118.4</v>
      </c>
      <c r="C858" s="9">
        <f t="shared" si="56"/>
        <v>32.888888888888893</v>
      </c>
      <c r="D858" s="9">
        <f t="shared" si="57"/>
        <v>0.38888888888889284</v>
      </c>
      <c r="E858" s="9">
        <f t="shared" si="58"/>
        <v>24472.611111111142</v>
      </c>
      <c r="F858" s="9">
        <f t="shared" si="59"/>
        <v>102.92219626168239</v>
      </c>
      <c r="G858" s="9"/>
    </row>
    <row r="859" spans="1:7" x14ac:dyDescent="0.25">
      <c r="A859">
        <v>857</v>
      </c>
      <c r="B859">
        <v>118.4</v>
      </c>
      <c r="C859" s="9">
        <f t="shared" si="56"/>
        <v>32.888888888888893</v>
      </c>
      <c r="D859" s="9">
        <f t="shared" si="57"/>
        <v>0</v>
      </c>
      <c r="E859" s="9">
        <f t="shared" si="58"/>
        <v>24505.500000000033</v>
      </c>
      <c r="F859" s="9">
        <f t="shared" si="59"/>
        <v>102.94025670945172</v>
      </c>
      <c r="G859" s="9"/>
    </row>
    <row r="860" spans="1:7" x14ac:dyDescent="0.25">
      <c r="A860">
        <v>858</v>
      </c>
      <c r="B860">
        <v>119.8</v>
      </c>
      <c r="C860" s="9">
        <f t="shared" si="56"/>
        <v>33.277777777777779</v>
      </c>
      <c r="D860" s="9">
        <f t="shared" si="57"/>
        <v>0.38888888888888573</v>
      </c>
      <c r="E860" s="9">
        <f t="shared" si="58"/>
        <v>24538.583333333369</v>
      </c>
      <c r="F860" s="9">
        <f t="shared" si="59"/>
        <v>102.95909090909106</v>
      </c>
      <c r="G860" s="9"/>
    </row>
    <row r="861" spans="1:7" x14ac:dyDescent="0.25">
      <c r="A861">
        <v>859</v>
      </c>
      <c r="B861">
        <v>120.5</v>
      </c>
      <c r="C861" s="9">
        <f t="shared" si="56"/>
        <v>33.472222222222221</v>
      </c>
      <c r="D861" s="9">
        <f t="shared" si="57"/>
        <v>0.19444444444444287</v>
      </c>
      <c r="E861" s="9">
        <f t="shared" si="58"/>
        <v>24571.958333333369</v>
      </c>
      <c r="F861" s="9">
        <f t="shared" si="59"/>
        <v>102.97910360884765</v>
      </c>
      <c r="G861" s="9"/>
    </row>
    <row r="862" spans="1:7" x14ac:dyDescent="0.25">
      <c r="A862">
        <v>860</v>
      </c>
      <c r="B862">
        <v>121.2</v>
      </c>
      <c r="C862" s="9">
        <f t="shared" si="56"/>
        <v>33.666666666666664</v>
      </c>
      <c r="D862" s="9">
        <f t="shared" si="57"/>
        <v>0.19444444444444287</v>
      </c>
      <c r="E862" s="9">
        <f t="shared" si="58"/>
        <v>24605.527777777814</v>
      </c>
      <c r="F862" s="9">
        <f t="shared" si="59"/>
        <v>102.99988372093038</v>
      </c>
      <c r="G862" s="9"/>
    </row>
    <row r="863" spans="1:7" x14ac:dyDescent="0.25">
      <c r="A863">
        <v>861</v>
      </c>
      <c r="B863">
        <v>121.9</v>
      </c>
      <c r="C863" s="9">
        <f t="shared" si="56"/>
        <v>33.861111111111114</v>
      </c>
      <c r="D863" s="9">
        <f t="shared" si="57"/>
        <v>0.19444444444444997</v>
      </c>
      <c r="E863" s="9">
        <f t="shared" si="58"/>
        <v>24639.291666666704</v>
      </c>
      <c r="F863" s="9">
        <f t="shared" si="59"/>
        <v>103.02142857142873</v>
      </c>
      <c r="G863" s="9"/>
    </row>
    <row r="864" spans="1:7" x14ac:dyDescent="0.25">
      <c r="A864">
        <v>862</v>
      </c>
      <c r="B864">
        <v>121.9</v>
      </c>
      <c r="C864" s="9">
        <f t="shared" si="56"/>
        <v>33.861111111111114</v>
      </c>
      <c r="D864" s="9">
        <f t="shared" si="57"/>
        <v>0</v>
      </c>
      <c r="E864" s="9">
        <f t="shared" si="58"/>
        <v>24673.152777777814</v>
      </c>
      <c r="F864" s="9">
        <f t="shared" si="59"/>
        <v>103.04332946635746</v>
      </c>
      <c r="G864" s="9"/>
    </row>
    <row r="865" spans="1:7" x14ac:dyDescent="0.25">
      <c r="A865">
        <v>863</v>
      </c>
      <c r="B865">
        <v>123.2</v>
      </c>
      <c r="C865" s="9">
        <f t="shared" si="56"/>
        <v>34.222222222222221</v>
      </c>
      <c r="D865" s="9">
        <f t="shared" si="57"/>
        <v>0.36111111111110716</v>
      </c>
      <c r="E865" s="9">
        <f t="shared" si="58"/>
        <v>24707.194444444478</v>
      </c>
      <c r="F865" s="9">
        <f t="shared" si="59"/>
        <v>103.06593279258415</v>
      </c>
      <c r="G865" s="9"/>
    </row>
    <row r="866" spans="1:7" x14ac:dyDescent="0.25">
      <c r="A866">
        <v>864</v>
      </c>
      <c r="B866">
        <v>124.6</v>
      </c>
      <c r="C866" s="9">
        <f t="shared" si="56"/>
        <v>34.611111111111107</v>
      </c>
      <c r="D866" s="9">
        <f t="shared" si="57"/>
        <v>0.38888888888888573</v>
      </c>
      <c r="E866" s="9">
        <f t="shared" si="58"/>
        <v>24741.611111111146</v>
      </c>
      <c r="F866" s="9">
        <f t="shared" si="59"/>
        <v>103.09004629629645</v>
      </c>
      <c r="G866" s="9"/>
    </row>
    <row r="867" spans="1:7" x14ac:dyDescent="0.25">
      <c r="A867">
        <v>865</v>
      </c>
      <c r="B867">
        <v>125.3</v>
      </c>
      <c r="C867" s="9">
        <f t="shared" si="56"/>
        <v>34.805555555555557</v>
      </c>
      <c r="D867" s="9">
        <f t="shared" si="57"/>
        <v>0.19444444444444997</v>
      </c>
      <c r="E867" s="9">
        <f t="shared" si="58"/>
        <v>24776.319444444478</v>
      </c>
      <c r="F867" s="9">
        <f t="shared" si="59"/>
        <v>103.11531791907528</v>
      </c>
      <c r="G867" s="9"/>
    </row>
    <row r="868" spans="1:7" x14ac:dyDescent="0.25">
      <c r="A868">
        <v>866</v>
      </c>
      <c r="B868">
        <v>126.7</v>
      </c>
      <c r="C868" s="9">
        <f t="shared" si="56"/>
        <v>35.194444444444443</v>
      </c>
      <c r="D868" s="9">
        <f t="shared" si="57"/>
        <v>0.38888888888888573</v>
      </c>
      <c r="E868" s="9">
        <f t="shared" si="58"/>
        <v>24811.319444444478</v>
      </c>
      <c r="F868" s="9">
        <f t="shared" si="59"/>
        <v>103.14174364896088</v>
      </c>
      <c r="G868" s="9"/>
    </row>
    <row r="869" spans="1:7" x14ac:dyDescent="0.25">
      <c r="A869">
        <v>867</v>
      </c>
      <c r="B869">
        <v>128.1</v>
      </c>
      <c r="C869" s="9">
        <f t="shared" si="56"/>
        <v>35.583333333333329</v>
      </c>
      <c r="D869" s="9">
        <f t="shared" si="57"/>
        <v>0.38888888888888573</v>
      </c>
      <c r="E869" s="9">
        <f t="shared" si="58"/>
        <v>24846.708333333369</v>
      </c>
      <c r="F869" s="9">
        <f t="shared" si="59"/>
        <v>103.16972318339116</v>
      </c>
      <c r="G869" s="9"/>
    </row>
    <row r="870" spans="1:7" x14ac:dyDescent="0.25">
      <c r="A870">
        <v>868</v>
      </c>
      <c r="B870">
        <v>128.80000000000001</v>
      </c>
      <c r="C870" s="9">
        <f t="shared" si="56"/>
        <v>35.777777777777779</v>
      </c>
      <c r="D870" s="9">
        <f t="shared" si="57"/>
        <v>0.19444444444444997</v>
      </c>
      <c r="E870" s="9">
        <f t="shared" si="58"/>
        <v>24882.388888888923</v>
      </c>
      <c r="F870" s="9">
        <f t="shared" si="59"/>
        <v>103.19884792626743</v>
      </c>
      <c r="G870" s="9"/>
    </row>
    <row r="871" spans="1:7" x14ac:dyDescent="0.25">
      <c r="A871">
        <v>869</v>
      </c>
      <c r="B871">
        <v>130.19999999999999</v>
      </c>
      <c r="C871" s="9">
        <f t="shared" si="56"/>
        <v>36.166666666666664</v>
      </c>
      <c r="D871" s="9">
        <f t="shared" si="57"/>
        <v>0.38888888888888573</v>
      </c>
      <c r="E871" s="9">
        <f t="shared" si="58"/>
        <v>24918.361111111146</v>
      </c>
      <c r="F871" s="9">
        <f t="shared" si="59"/>
        <v>103.22911392405078</v>
      </c>
      <c r="G871" s="9"/>
    </row>
    <row r="872" spans="1:7" x14ac:dyDescent="0.25">
      <c r="A872">
        <v>870</v>
      </c>
      <c r="B872">
        <v>130.19999999999999</v>
      </c>
      <c r="C872" s="9">
        <f t="shared" si="56"/>
        <v>36.166666666666664</v>
      </c>
      <c r="D872" s="9">
        <f t="shared" si="57"/>
        <v>0</v>
      </c>
      <c r="E872" s="9">
        <f t="shared" si="58"/>
        <v>24954.527777777814</v>
      </c>
      <c r="F872" s="9">
        <f t="shared" si="59"/>
        <v>103.26011494252889</v>
      </c>
      <c r="G872" s="9"/>
    </row>
    <row r="873" spans="1:7" x14ac:dyDescent="0.25">
      <c r="A873">
        <v>871</v>
      </c>
      <c r="B873">
        <v>127.4</v>
      </c>
      <c r="C873" s="9">
        <f t="shared" si="56"/>
        <v>35.388888888888893</v>
      </c>
      <c r="D873" s="9">
        <f t="shared" si="57"/>
        <v>-0.77777777777777146</v>
      </c>
      <c r="E873" s="9">
        <f t="shared" si="58"/>
        <v>24990.305555555591</v>
      </c>
      <c r="F873" s="9">
        <f t="shared" si="59"/>
        <v>103.28943742824355</v>
      </c>
      <c r="G873" s="9"/>
    </row>
    <row r="874" spans="1:7" x14ac:dyDescent="0.25">
      <c r="A874">
        <v>872</v>
      </c>
      <c r="B874">
        <v>125.3</v>
      </c>
      <c r="C874" s="9">
        <f t="shared" si="56"/>
        <v>34.805555555555557</v>
      </c>
      <c r="D874" s="9">
        <f t="shared" si="57"/>
        <v>-0.5833333333333357</v>
      </c>
      <c r="E874" s="9">
        <f t="shared" si="58"/>
        <v>25025.402777777814</v>
      </c>
      <c r="F874" s="9">
        <f t="shared" si="59"/>
        <v>103.31588302752309</v>
      </c>
      <c r="G874" s="9"/>
    </row>
    <row r="875" spans="1:7" x14ac:dyDescent="0.25">
      <c r="A875">
        <v>873</v>
      </c>
      <c r="B875">
        <v>123.2</v>
      </c>
      <c r="C875" s="9">
        <f t="shared" si="56"/>
        <v>34.222222222222221</v>
      </c>
      <c r="D875" s="9">
        <f t="shared" si="57"/>
        <v>-0.5833333333333357</v>
      </c>
      <c r="E875" s="9">
        <f t="shared" si="58"/>
        <v>25059.916666666701</v>
      </c>
      <c r="F875" s="9">
        <f t="shared" si="59"/>
        <v>103.33986254295547</v>
      </c>
      <c r="G875" s="9"/>
    </row>
    <row r="876" spans="1:7" x14ac:dyDescent="0.25">
      <c r="A876">
        <v>874</v>
      </c>
      <c r="B876">
        <v>123.2</v>
      </c>
      <c r="C876" s="9">
        <f t="shared" si="56"/>
        <v>34.222222222222221</v>
      </c>
      <c r="D876" s="9">
        <f t="shared" si="57"/>
        <v>0</v>
      </c>
      <c r="E876" s="9">
        <f t="shared" si="58"/>
        <v>25094.138888888923</v>
      </c>
      <c r="F876" s="9">
        <f t="shared" si="59"/>
        <v>103.36258581235712</v>
      </c>
      <c r="G876" s="9"/>
    </row>
    <row r="877" spans="1:7" x14ac:dyDescent="0.25">
      <c r="A877">
        <v>875</v>
      </c>
      <c r="B877">
        <v>123.2</v>
      </c>
      <c r="C877" s="9">
        <f t="shared" si="56"/>
        <v>34.222222222222221</v>
      </c>
      <c r="D877" s="9">
        <f t="shared" si="57"/>
        <v>0</v>
      </c>
      <c r="E877" s="9">
        <f t="shared" si="58"/>
        <v>25128.361111111146</v>
      </c>
      <c r="F877" s="9">
        <f t="shared" si="59"/>
        <v>103.3852571428573</v>
      </c>
      <c r="G877" s="9"/>
    </row>
    <row r="878" spans="1:7" x14ac:dyDescent="0.25">
      <c r="A878">
        <v>876</v>
      </c>
      <c r="B878">
        <v>123.9</v>
      </c>
      <c r="C878" s="9">
        <f t="shared" si="56"/>
        <v>34.416666666666664</v>
      </c>
      <c r="D878" s="9">
        <f t="shared" si="57"/>
        <v>0.19444444444444287</v>
      </c>
      <c r="E878" s="9">
        <f t="shared" si="58"/>
        <v>25162.680555555591</v>
      </c>
      <c r="F878" s="9">
        <f t="shared" si="59"/>
        <v>103.4082762557079</v>
      </c>
      <c r="G878" s="9"/>
    </row>
    <row r="879" spans="1:7" x14ac:dyDescent="0.25">
      <c r="A879">
        <v>877</v>
      </c>
      <c r="B879">
        <v>123.9</v>
      </c>
      <c r="C879" s="9">
        <f t="shared" si="56"/>
        <v>34.416666666666664</v>
      </c>
      <c r="D879" s="9">
        <f t="shared" si="57"/>
        <v>0</v>
      </c>
      <c r="E879" s="9">
        <f t="shared" si="58"/>
        <v>25197.097222222259</v>
      </c>
      <c r="F879" s="9">
        <f t="shared" si="59"/>
        <v>103.43164196123163</v>
      </c>
      <c r="G879" s="9"/>
    </row>
    <row r="880" spans="1:7" x14ac:dyDescent="0.25">
      <c r="A880">
        <v>878</v>
      </c>
      <c r="B880">
        <v>124.6</v>
      </c>
      <c r="C880" s="9">
        <f t="shared" si="56"/>
        <v>34.611111111111107</v>
      </c>
      <c r="D880" s="9">
        <f t="shared" si="57"/>
        <v>0.19444444444444287</v>
      </c>
      <c r="E880" s="9">
        <f t="shared" si="58"/>
        <v>25231.61111111115</v>
      </c>
      <c r="F880" s="9">
        <f t="shared" si="59"/>
        <v>103.455353075171</v>
      </c>
      <c r="G880" s="9"/>
    </row>
    <row r="881" spans="1:7" x14ac:dyDescent="0.25">
      <c r="A881">
        <v>879</v>
      </c>
      <c r="B881">
        <v>125.3</v>
      </c>
      <c r="C881" s="9">
        <f t="shared" si="56"/>
        <v>34.805555555555557</v>
      </c>
      <c r="D881" s="9">
        <f t="shared" si="57"/>
        <v>0.19444444444444997</v>
      </c>
      <c r="E881" s="9">
        <f t="shared" si="58"/>
        <v>25266.319444444482</v>
      </c>
      <c r="F881" s="9">
        <f t="shared" si="59"/>
        <v>103.47980659840744</v>
      </c>
      <c r="G881" s="9"/>
    </row>
    <row r="882" spans="1:7" x14ac:dyDescent="0.25">
      <c r="A882">
        <v>880</v>
      </c>
      <c r="B882">
        <v>124.6</v>
      </c>
      <c r="C882" s="9">
        <f t="shared" si="56"/>
        <v>34.611111111111107</v>
      </c>
      <c r="D882" s="9">
        <f t="shared" si="57"/>
        <v>-0.19444444444444997</v>
      </c>
      <c r="E882" s="9">
        <f t="shared" si="58"/>
        <v>25301.027777777814</v>
      </c>
      <c r="F882" s="9">
        <f t="shared" si="59"/>
        <v>103.50420454545468</v>
      </c>
      <c r="G882" s="9"/>
    </row>
    <row r="883" spans="1:7" x14ac:dyDescent="0.25">
      <c r="A883">
        <v>881</v>
      </c>
      <c r="B883">
        <v>123.9</v>
      </c>
      <c r="C883" s="9">
        <f t="shared" si="56"/>
        <v>34.416666666666664</v>
      </c>
      <c r="D883" s="9">
        <f t="shared" si="57"/>
        <v>-0.19444444444444287</v>
      </c>
      <c r="E883" s="9">
        <f t="shared" si="58"/>
        <v>25335.541666666701</v>
      </c>
      <c r="F883" s="9">
        <f t="shared" si="59"/>
        <v>103.52775255391614</v>
      </c>
      <c r="G883" s="9"/>
    </row>
    <row r="884" spans="1:7" x14ac:dyDescent="0.25">
      <c r="A884">
        <v>882</v>
      </c>
      <c r="B884">
        <v>121.2</v>
      </c>
      <c r="C884" s="9">
        <f t="shared" si="56"/>
        <v>33.666666666666664</v>
      </c>
      <c r="D884" s="9">
        <f t="shared" si="57"/>
        <v>-0.75</v>
      </c>
      <c r="E884" s="9">
        <f t="shared" si="58"/>
        <v>25369.583333333369</v>
      </c>
      <c r="F884" s="9">
        <f t="shared" si="59"/>
        <v>103.5493197278913</v>
      </c>
      <c r="G884" s="9"/>
    </row>
    <row r="885" spans="1:7" x14ac:dyDescent="0.25">
      <c r="A885">
        <v>883</v>
      </c>
      <c r="B885">
        <v>120.5</v>
      </c>
      <c r="C885" s="9">
        <f t="shared" si="56"/>
        <v>33.472222222222221</v>
      </c>
      <c r="D885" s="9">
        <f t="shared" si="57"/>
        <v>-0.19444444444444287</v>
      </c>
      <c r="E885" s="9">
        <f t="shared" si="58"/>
        <v>25403.152777777814</v>
      </c>
      <c r="F885" s="9">
        <f t="shared" si="59"/>
        <v>103.56891279728214</v>
      </c>
      <c r="G885" s="9"/>
    </row>
    <row r="886" spans="1:7" x14ac:dyDescent="0.25">
      <c r="A886">
        <v>884</v>
      </c>
      <c r="B886">
        <v>120.5</v>
      </c>
      <c r="C886" s="9">
        <f t="shared" si="56"/>
        <v>33.472222222222221</v>
      </c>
      <c r="D886" s="9">
        <f t="shared" si="57"/>
        <v>0</v>
      </c>
      <c r="E886" s="9">
        <f t="shared" si="58"/>
        <v>25436.625000000036</v>
      </c>
      <c r="F886" s="9">
        <f t="shared" si="59"/>
        <v>103.58806561085987</v>
      </c>
      <c r="G886" s="9"/>
    </row>
    <row r="887" spans="1:7" x14ac:dyDescent="0.25">
      <c r="A887">
        <v>885</v>
      </c>
      <c r="B887">
        <v>120.5</v>
      </c>
      <c r="C887" s="9">
        <f t="shared" si="56"/>
        <v>33.472222222222221</v>
      </c>
      <c r="D887" s="9">
        <f t="shared" si="57"/>
        <v>0</v>
      </c>
      <c r="E887" s="9">
        <f t="shared" si="58"/>
        <v>25470.097222222259</v>
      </c>
      <c r="F887" s="9">
        <f t="shared" si="59"/>
        <v>103.60717514124309</v>
      </c>
      <c r="G887" s="9"/>
    </row>
    <row r="888" spans="1:7" x14ac:dyDescent="0.25">
      <c r="A888">
        <v>886</v>
      </c>
      <c r="B888">
        <v>120.5</v>
      </c>
      <c r="C888" s="9">
        <f t="shared" si="56"/>
        <v>33.472222222222221</v>
      </c>
      <c r="D888" s="9">
        <f t="shared" si="57"/>
        <v>0</v>
      </c>
      <c r="E888" s="9">
        <f t="shared" si="58"/>
        <v>25503.569444444482</v>
      </c>
      <c r="F888" s="9">
        <f t="shared" si="59"/>
        <v>103.62624153498886</v>
      </c>
      <c r="G888" s="9"/>
    </row>
    <row r="889" spans="1:7" x14ac:dyDescent="0.25">
      <c r="A889">
        <v>887</v>
      </c>
      <c r="B889">
        <v>121.9</v>
      </c>
      <c r="C889" s="9">
        <f t="shared" si="56"/>
        <v>33.861111111111114</v>
      </c>
      <c r="D889" s="9">
        <f t="shared" si="57"/>
        <v>0.38888888888889284</v>
      </c>
      <c r="E889" s="9">
        <f t="shared" si="58"/>
        <v>25537.23611111115</v>
      </c>
      <c r="F889" s="9">
        <f t="shared" si="59"/>
        <v>103.64605411499453</v>
      </c>
      <c r="G889" s="9"/>
    </row>
    <row r="890" spans="1:7" x14ac:dyDescent="0.25">
      <c r="A890">
        <v>888</v>
      </c>
      <c r="B890">
        <v>122.5</v>
      </c>
      <c r="C890" s="9">
        <f t="shared" si="56"/>
        <v>34.027777777777779</v>
      </c>
      <c r="D890" s="9">
        <f t="shared" si="57"/>
        <v>0.1666666666666643</v>
      </c>
      <c r="E890" s="9">
        <f t="shared" si="58"/>
        <v>25571.180555555591</v>
      </c>
      <c r="F890" s="9">
        <f t="shared" si="59"/>
        <v>103.66694819819834</v>
      </c>
      <c r="G890" s="9"/>
    </row>
    <row r="891" spans="1:7" x14ac:dyDescent="0.25">
      <c r="A891">
        <v>889</v>
      </c>
      <c r="B891">
        <v>122.5</v>
      </c>
      <c r="C891" s="9">
        <f t="shared" si="56"/>
        <v>34.027777777777779</v>
      </c>
      <c r="D891" s="9">
        <f t="shared" si="57"/>
        <v>0</v>
      </c>
      <c r="E891" s="9">
        <f t="shared" si="58"/>
        <v>25605.208333333369</v>
      </c>
      <c r="F891" s="9">
        <f t="shared" si="59"/>
        <v>103.68813273340847</v>
      </c>
      <c r="G891" s="9"/>
    </row>
    <row r="892" spans="1:7" x14ac:dyDescent="0.25">
      <c r="A892">
        <v>890</v>
      </c>
      <c r="B892">
        <v>123.2</v>
      </c>
      <c r="C892" s="9">
        <f t="shared" si="56"/>
        <v>34.222222222222221</v>
      </c>
      <c r="D892" s="9">
        <f t="shared" si="57"/>
        <v>0.19444444444444287</v>
      </c>
      <c r="E892" s="9">
        <f t="shared" si="58"/>
        <v>25639.333333333369</v>
      </c>
      <c r="F892" s="9">
        <f t="shared" si="59"/>
        <v>103.70966292134845</v>
      </c>
      <c r="G892" s="9"/>
    </row>
    <row r="893" spans="1:7" x14ac:dyDescent="0.25">
      <c r="A893">
        <v>891</v>
      </c>
      <c r="B893">
        <v>123.9</v>
      </c>
      <c r="C893" s="9">
        <f t="shared" si="56"/>
        <v>34.416666666666664</v>
      </c>
      <c r="D893" s="9">
        <f t="shared" si="57"/>
        <v>0.19444444444444287</v>
      </c>
      <c r="E893" s="9">
        <f t="shared" si="58"/>
        <v>25673.652777777814</v>
      </c>
      <c r="F893" s="9">
        <f t="shared" si="59"/>
        <v>103.73193041526389</v>
      </c>
      <c r="G893" s="9"/>
    </row>
    <row r="894" spans="1:7" x14ac:dyDescent="0.25">
      <c r="A894">
        <v>892</v>
      </c>
      <c r="B894">
        <v>123.9</v>
      </c>
      <c r="C894" s="9">
        <f t="shared" si="56"/>
        <v>34.416666666666664</v>
      </c>
      <c r="D894" s="9">
        <f t="shared" si="57"/>
        <v>0</v>
      </c>
      <c r="E894" s="9">
        <f t="shared" si="58"/>
        <v>25708.069444444482</v>
      </c>
      <c r="F894" s="9">
        <f t="shared" si="59"/>
        <v>103.75454035874455</v>
      </c>
      <c r="G894" s="9"/>
    </row>
    <row r="895" spans="1:7" x14ac:dyDescent="0.25">
      <c r="A895">
        <v>893</v>
      </c>
      <c r="B895">
        <v>123.9</v>
      </c>
      <c r="C895" s="9">
        <f t="shared" si="56"/>
        <v>34.416666666666664</v>
      </c>
      <c r="D895" s="9">
        <f t="shared" si="57"/>
        <v>0</v>
      </c>
      <c r="E895" s="9">
        <f t="shared" si="58"/>
        <v>25742.48611111115</v>
      </c>
      <c r="F895" s="9">
        <f t="shared" si="59"/>
        <v>103.77709966405391</v>
      </c>
      <c r="G895" s="9"/>
    </row>
    <row r="896" spans="1:7" x14ac:dyDescent="0.25">
      <c r="A896">
        <v>894</v>
      </c>
      <c r="B896">
        <v>123.9</v>
      </c>
      <c r="C896" s="9">
        <f t="shared" si="56"/>
        <v>34.416666666666664</v>
      </c>
      <c r="D896" s="9">
        <f t="shared" si="57"/>
        <v>0</v>
      </c>
      <c r="E896" s="9">
        <f t="shared" si="58"/>
        <v>25776.902777777817</v>
      </c>
      <c r="F896" s="9">
        <f t="shared" si="59"/>
        <v>103.79960850111874</v>
      </c>
      <c r="G896" s="9"/>
    </row>
    <row r="897" spans="1:7" x14ac:dyDescent="0.25">
      <c r="A897">
        <v>895</v>
      </c>
      <c r="B897">
        <v>123.9</v>
      </c>
      <c r="C897" s="9">
        <f t="shared" si="56"/>
        <v>34.416666666666664</v>
      </c>
      <c r="D897" s="9">
        <f t="shared" si="57"/>
        <v>0</v>
      </c>
      <c r="E897" s="9">
        <f t="shared" si="58"/>
        <v>25811.319444444485</v>
      </c>
      <c r="F897" s="9">
        <f t="shared" si="59"/>
        <v>103.8220670391063</v>
      </c>
      <c r="G897" s="9"/>
    </row>
    <row r="898" spans="1:7" x14ac:dyDescent="0.25">
      <c r="A898">
        <v>896</v>
      </c>
      <c r="B898">
        <v>124.9</v>
      </c>
      <c r="C898" s="9">
        <f t="shared" si="56"/>
        <v>34.694444444444443</v>
      </c>
      <c r="D898" s="9">
        <f t="shared" si="57"/>
        <v>0.27777777777777857</v>
      </c>
      <c r="E898" s="9">
        <f t="shared" si="58"/>
        <v>25845.875000000044</v>
      </c>
      <c r="F898" s="9">
        <f t="shared" si="59"/>
        <v>103.84503348214304</v>
      </c>
      <c r="G898" s="9"/>
    </row>
    <row r="899" spans="1:7" x14ac:dyDescent="0.25">
      <c r="A899">
        <v>897</v>
      </c>
      <c r="B899">
        <v>122.5</v>
      </c>
      <c r="C899" s="9">
        <f t="shared" si="56"/>
        <v>34.027777777777779</v>
      </c>
      <c r="D899" s="9">
        <f t="shared" si="57"/>
        <v>-0.6666666666666643</v>
      </c>
      <c r="E899" s="9">
        <f t="shared" si="58"/>
        <v>25880.236111111157</v>
      </c>
      <c r="F899" s="9">
        <f t="shared" si="59"/>
        <v>103.86716833890766</v>
      </c>
      <c r="G899" s="9"/>
    </row>
    <row r="900" spans="1:7" x14ac:dyDescent="0.25">
      <c r="A900">
        <v>898</v>
      </c>
      <c r="B900">
        <v>122</v>
      </c>
      <c r="C900" s="9">
        <f t="shared" si="56"/>
        <v>33.888888888888886</v>
      </c>
      <c r="D900" s="9">
        <f t="shared" si="57"/>
        <v>-0.13888888888889284</v>
      </c>
      <c r="E900" s="9">
        <f t="shared" si="58"/>
        <v>25914.194444444489</v>
      </c>
      <c r="F900" s="9">
        <f t="shared" si="59"/>
        <v>103.88763919821845</v>
      </c>
      <c r="G900" s="9"/>
    </row>
    <row r="901" spans="1:7" x14ac:dyDescent="0.25">
      <c r="A901">
        <v>899</v>
      </c>
      <c r="B901">
        <v>122</v>
      </c>
      <c r="C901" s="9">
        <f t="shared" si="56"/>
        <v>33.888888888888886</v>
      </c>
      <c r="D901" s="9">
        <f t="shared" si="57"/>
        <v>0</v>
      </c>
      <c r="E901" s="9">
        <f t="shared" si="58"/>
        <v>25948.083333333379</v>
      </c>
      <c r="F901" s="9">
        <f t="shared" si="59"/>
        <v>103.90778642936614</v>
      </c>
      <c r="G901" s="9"/>
    </row>
    <row r="902" spans="1:7" x14ac:dyDescent="0.25">
      <c r="A902">
        <v>900</v>
      </c>
      <c r="B902">
        <v>120.1</v>
      </c>
      <c r="C902" s="9">
        <f t="shared" ref="C902:C965" si="60">B902/3.6</f>
        <v>33.361111111111107</v>
      </c>
      <c r="D902" s="9">
        <f t="shared" ref="D902:D965" si="61">(C902-C901)/(A902-A901)</f>
        <v>-0.52777777777777857</v>
      </c>
      <c r="E902" s="9">
        <f t="shared" ref="E902:E965" si="62">E901+C901*(A902-A901)+(C902-C901)*(A902-A901)/2</f>
        <v>25981.708333333379</v>
      </c>
      <c r="F902" s="9">
        <f t="shared" ref="F902:F965" si="63">E902/A902*3.6</f>
        <v>103.92683333333352</v>
      </c>
      <c r="G902" s="9"/>
    </row>
    <row r="903" spans="1:7" x14ac:dyDescent="0.25">
      <c r="A903">
        <v>901</v>
      </c>
      <c r="B903">
        <v>118.6</v>
      </c>
      <c r="C903" s="9">
        <f t="shared" si="60"/>
        <v>32.944444444444443</v>
      </c>
      <c r="D903" s="9">
        <f t="shared" si="61"/>
        <v>-0.4166666666666643</v>
      </c>
      <c r="E903" s="9">
        <f t="shared" si="62"/>
        <v>26014.861111111157</v>
      </c>
      <c r="F903" s="9">
        <f t="shared" si="63"/>
        <v>103.943951165372</v>
      </c>
      <c r="G903" s="9"/>
    </row>
    <row r="904" spans="1:7" x14ac:dyDescent="0.25">
      <c r="A904">
        <v>902</v>
      </c>
      <c r="B904">
        <v>116.7</v>
      </c>
      <c r="C904" s="9">
        <f t="shared" si="60"/>
        <v>32.416666666666664</v>
      </c>
      <c r="D904" s="9">
        <f t="shared" si="61"/>
        <v>-0.52777777777777857</v>
      </c>
      <c r="E904" s="9">
        <f t="shared" si="62"/>
        <v>26047.541666666712</v>
      </c>
      <c r="F904" s="9">
        <f t="shared" si="63"/>
        <v>103.95914634146359</v>
      </c>
      <c r="G904" s="9"/>
    </row>
    <row r="905" spans="1:7" x14ac:dyDescent="0.25">
      <c r="A905">
        <v>903</v>
      </c>
      <c r="B905">
        <v>114.3</v>
      </c>
      <c r="C905" s="9">
        <f t="shared" si="60"/>
        <v>31.75</v>
      </c>
      <c r="D905" s="9">
        <f t="shared" si="61"/>
        <v>-0.6666666666666643</v>
      </c>
      <c r="E905" s="9">
        <f t="shared" si="62"/>
        <v>26079.625000000047</v>
      </c>
      <c r="F905" s="9">
        <f t="shared" si="63"/>
        <v>103.97192691029919</v>
      </c>
      <c r="G905" s="9"/>
    </row>
    <row r="906" spans="1:7" x14ac:dyDescent="0.25">
      <c r="A906">
        <v>904</v>
      </c>
      <c r="B906">
        <v>112.4</v>
      </c>
      <c r="C906" s="9">
        <f t="shared" si="60"/>
        <v>31.222222222222221</v>
      </c>
      <c r="D906" s="9">
        <f t="shared" si="61"/>
        <v>-0.52777777777777857</v>
      </c>
      <c r="E906" s="9">
        <f t="shared" si="62"/>
        <v>26111.111111111157</v>
      </c>
      <c r="F906" s="9">
        <f t="shared" si="63"/>
        <v>103.98230088495593</v>
      </c>
      <c r="G906" s="9"/>
    </row>
    <row r="907" spans="1:7" x14ac:dyDescent="0.25">
      <c r="A907">
        <v>905</v>
      </c>
      <c r="B907">
        <v>110</v>
      </c>
      <c r="C907" s="9">
        <f t="shared" si="60"/>
        <v>30.555555555555554</v>
      </c>
      <c r="D907" s="9">
        <f t="shared" si="61"/>
        <v>-0.66666666666666785</v>
      </c>
      <c r="E907" s="9">
        <f t="shared" si="62"/>
        <v>26142.000000000047</v>
      </c>
      <c r="F907" s="9">
        <f t="shared" si="63"/>
        <v>103.99027624309412</v>
      </c>
      <c r="G907" s="9"/>
    </row>
    <row r="908" spans="1:7" x14ac:dyDescent="0.25">
      <c r="A908">
        <v>906</v>
      </c>
      <c r="B908">
        <v>108.5</v>
      </c>
      <c r="C908" s="9">
        <f t="shared" si="60"/>
        <v>30.138888888888889</v>
      </c>
      <c r="D908" s="9">
        <f t="shared" si="61"/>
        <v>-0.4166666666666643</v>
      </c>
      <c r="E908" s="9">
        <f t="shared" si="62"/>
        <v>26172.34722222227</v>
      </c>
      <c r="F908" s="9">
        <f t="shared" si="63"/>
        <v>103.99608167770438</v>
      </c>
      <c r="G908" s="9"/>
    </row>
    <row r="909" spans="1:7" x14ac:dyDescent="0.25">
      <c r="A909">
        <v>907</v>
      </c>
      <c r="B909">
        <v>105.7</v>
      </c>
      <c r="C909" s="9">
        <f t="shared" si="60"/>
        <v>29.361111111111111</v>
      </c>
      <c r="D909" s="9">
        <f t="shared" si="61"/>
        <v>-0.77777777777777857</v>
      </c>
      <c r="E909" s="9">
        <f t="shared" si="62"/>
        <v>26202.09722222227</v>
      </c>
      <c r="F909" s="9">
        <f t="shared" si="63"/>
        <v>103.99950385887561</v>
      </c>
      <c r="G909" s="9"/>
    </row>
    <row r="910" spans="1:7" x14ac:dyDescent="0.25">
      <c r="A910">
        <v>908</v>
      </c>
      <c r="B910">
        <v>104.8</v>
      </c>
      <c r="C910" s="9">
        <f t="shared" si="60"/>
        <v>29.111111111111111</v>
      </c>
      <c r="D910" s="9">
        <f t="shared" si="61"/>
        <v>-0.25</v>
      </c>
      <c r="E910" s="9">
        <f t="shared" si="62"/>
        <v>26231.333333333379</v>
      </c>
      <c r="F910" s="9">
        <f t="shared" si="63"/>
        <v>104.00088105726891</v>
      </c>
      <c r="G910" s="9"/>
    </row>
    <row r="911" spans="1:7" x14ac:dyDescent="0.25">
      <c r="A911">
        <v>909</v>
      </c>
      <c r="B911">
        <v>104.8</v>
      </c>
      <c r="C911" s="9">
        <f t="shared" si="60"/>
        <v>29.111111111111111</v>
      </c>
      <c r="D911" s="9">
        <f t="shared" si="61"/>
        <v>0</v>
      </c>
      <c r="E911" s="9">
        <f t="shared" si="62"/>
        <v>26260.444444444489</v>
      </c>
      <c r="F911" s="9">
        <f t="shared" si="63"/>
        <v>104.00176017601778</v>
      </c>
      <c r="G911" s="9"/>
    </row>
    <row r="912" spans="1:7" x14ac:dyDescent="0.25">
      <c r="A912">
        <v>910</v>
      </c>
      <c r="B912">
        <v>104.8</v>
      </c>
      <c r="C912" s="9">
        <f t="shared" si="60"/>
        <v>29.111111111111111</v>
      </c>
      <c r="D912" s="9">
        <f t="shared" si="61"/>
        <v>0</v>
      </c>
      <c r="E912" s="9">
        <f t="shared" si="62"/>
        <v>26289.555555555598</v>
      </c>
      <c r="F912" s="9">
        <f t="shared" si="63"/>
        <v>104.00263736263753</v>
      </c>
      <c r="G912" s="9"/>
    </row>
    <row r="913" spans="1:7" x14ac:dyDescent="0.25">
      <c r="A913">
        <v>911</v>
      </c>
      <c r="B913">
        <v>104.8</v>
      </c>
      <c r="C913" s="9">
        <f t="shared" si="60"/>
        <v>29.111111111111111</v>
      </c>
      <c r="D913" s="9">
        <f t="shared" si="61"/>
        <v>0</v>
      </c>
      <c r="E913" s="9">
        <f t="shared" si="62"/>
        <v>26318.666666666708</v>
      </c>
      <c r="F913" s="9">
        <f t="shared" si="63"/>
        <v>104.00351262349083</v>
      </c>
      <c r="G913" s="9"/>
    </row>
    <row r="914" spans="1:7" x14ac:dyDescent="0.25">
      <c r="A914">
        <v>912</v>
      </c>
      <c r="B914">
        <v>104.8</v>
      </c>
      <c r="C914" s="9">
        <f t="shared" si="60"/>
        <v>29.111111111111111</v>
      </c>
      <c r="D914" s="9">
        <f t="shared" si="61"/>
        <v>0</v>
      </c>
      <c r="E914" s="9">
        <f t="shared" si="62"/>
        <v>26347.777777777817</v>
      </c>
      <c r="F914" s="9">
        <f t="shared" si="63"/>
        <v>104.00438596491244</v>
      </c>
      <c r="G914" s="9"/>
    </row>
    <row r="915" spans="1:7" x14ac:dyDescent="0.25">
      <c r="A915">
        <v>913</v>
      </c>
      <c r="B915">
        <v>104.8</v>
      </c>
      <c r="C915" s="9">
        <f t="shared" si="60"/>
        <v>29.111111111111111</v>
      </c>
      <c r="D915" s="9">
        <f t="shared" si="61"/>
        <v>0</v>
      </c>
      <c r="E915" s="9">
        <f t="shared" si="62"/>
        <v>26376.888888888927</v>
      </c>
      <c r="F915" s="9">
        <f t="shared" si="63"/>
        <v>104.00525739320936</v>
      </c>
      <c r="G915" s="9"/>
    </row>
    <row r="916" spans="1:7" x14ac:dyDescent="0.25">
      <c r="A916">
        <v>914</v>
      </c>
      <c r="B916">
        <v>99.9</v>
      </c>
      <c r="C916" s="9">
        <f t="shared" si="60"/>
        <v>27.75</v>
      </c>
      <c r="D916" s="9">
        <f t="shared" si="61"/>
        <v>-1.3611111111111107</v>
      </c>
      <c r="E916" s="9">
        <f t="shared" si="62"/>
        <v>26405.319444444482</v>
      </c>
      <c r="F916" s="9">
        <f t="shared" si="63"/>
        <v>104.00344638949686</v>
      </c>
      <c r="G916" s="9"/>
    </row>
    <row r="917" spans="1:7" x14ac:dyDescent="0.25">
      <c r="A917">
        <v>915</v>
      </c>
      <c r="B917">
        <v>93.7</v>
      </c>
      <c r="C917" s="9">
        <f t="shared" si="60"/>
        <v>26.027777777777779</v>
      </c>
      <c r="D917" s="9">
        <f t="shared" si="61"/>
        <v>-1.7222222222222214</v>
      </c>
      <c r="E917" s="9">
        <f t="shared" si="62"/>
        <v>26432.208333333372</v>
      </c>
      <c r="F917" s="9">
        <f t="shared" si="63"/>
        <v>103.99557377049196</v>
      </c>
      <c r="G917" s="9"/>
    </row>
    <row r="918" spans="1:7" x14ac:dyDescent="0.25">
      <c r="A918">
        <v>916</v>
      </c>
      <c r="B918">
        <v>87.9</v>
      </c>
      <c r="C918" s="9">
        <f t="shared" si="60"/>
        <v>24.416666666666668</v>
      </c>
      <c r="D918" s="9">
        <f t="shared" si="61"/>
        <v>-1.6111111111111107</v>
      </c>
      <c r="E918" s="9">
        <f t="shared" si="62"/>
        <v>26457.430555555595</v>
      </c>
      <c r="F918" s="9">
        <f t="shared" si="63"/>
        <v>103.9811681222709</v>
      </c>
      <c r="G918" s="9"/>
    </row>
    <row r="919" spans="1:7" x14ac:dyDescent="0.25">
      <c r="A919">
        <v>917</v>
      </c>
      <c r="B919">
        <v>86</v>
      </c>
      <c r="C919" s="9">
        <f t="shared" si="60"/>
        <v>23.888888888888889</v>
      </c>
      <c r="D919" s="9">
        <f t="shared" si="61"/>
        <v>-0.52777777777777857</v>
      </c>
      <c r="E919" s="9">
        <f t="shared" si="62"/>
        <v>26481.583333333372</v>
      </c>
      <c r="F919" s="9">
        <f t="shared" si="63"/>
        <v>103.96259541984749</v>
      </c>
      <c r="G919" s="9"/>
    </row>
    <row r="920" spans="1:7" x14ac:dyDescent="0.25">
      <c r="A920">
        <v>918</v>
      </c>
      <c r="B920">
        <v>83.6</v>
      </c>
      <c r="C920" s="9">
        <f t="shared" si="60"/>
        <v>23.222222222222221</v>
      </c>
      <c r="D920" s="9">
        <f t="shared" si="61"/>
        <v>-0.66666666666666785</v>
      </c>
      <c r="E920" s="9">
        <f t="shared" si="62"/>
        <v>26505.138888888931</v>
      </c>
      <c r="F920" s="9">
        <f t="shared" si="63"/>
        <v>103.94172113289777</v>
      </c>
      <c r="G920" s="9"/>
    </row>
    <row r="921" spans="1:7" x14ac:dyDescent="0.25">
      <c r="A921">
        <v>919</v>
      </c>
      <c r="B921">
        <v>82.1</v>
      </c>
      <c r="C921" s="9">
        <f t="shared" si="60"/>
        <v>22.805555555555554</v>
      </c>
      <c r="D921" s="9">
        <f t="shared" si="61"/>
        <v>-0.41666666666666785</v>
      </c>
      <c r="E921" s="9">
        <f t="shared" si="62"/>
        <v>26528.152777777821</v>
      </c>
      <c r="F921" s="9">
        <f t="shared" si="63"/>
        <v>103.9187704026117</v>
      </c>
      <c r="G921" s="9"/>
    </row>
    <row r="922" spans="1:7" x14ac:dyDescent="0.25">
      <c r="A922">
        <v>920</v>
      </c>
      <c r="B922">
        <v>82.1</v>
      </c>
      <c r="C922" s="9">
        <f t="shared" si="60"/>
        <v>22.805555555555554</v>
      </c>
      <c r="D922" s="9">
        <f t="shared" si="61"/>
        <v>0</v>
      </c>
      <c r="E922" s="9">
        <f t="shared" si="62"/>
        <v>26550.958333333376</v>
      </c>
      <c r="F922" s="9">
        <f t="shared" si="63"/>
        <v>103.89505434782626</v>
      </c>
      <c r="G922" s="9"/>
    </row>
    <row r="923" spans="1:7" x14ac:dyDescent="0.25">
      <c r="A923">
        <v>921</v>
      </c>
      <c r="B923">
        <v>81.7</v>
      </c>
      <c r="C923" s="9">
        <f t="shared" si="60"/>
        <v>22.694444444444446</v>
      </c>
      <c r="D923" s="9">
        <f t="shared" si="61"/>
        <v>-0.11111111111110716</v>
      </c>
      <c r="E923" s="9">
        <f t="shared" si="62"/>
        <v>26573.708333333376</v>
      </c>
      <c r="F923" s="9">
        <f t="shared" si="63"/>
        <v>103.87117263843665</v>
      </c>
      <c r="G923" s="9"/>
    </row>
    <row r="924" spans="1:7" x14ac:dyDescent="0.25">
      <c r="A924">
        <v>922</v>
      </c>
      <c r="B924">
        <v>82.1</v>
      </c>
      <c r="C924" s="9">
        <f t="shared" si="60"/>
        <v>22.805555555555554</v>
      </c>
      <c r="D924" s="9">
        <f t="shared" si="61"/>
        <v>0.11111111111110716</v>
      </c>
      <c r="E924" s="9">
        <f t="shared" si="62"/>
        <v>26596.458333333376</v>
      </c>
      <c r="F924" s="9">
        <f t="shared" si="63"/>
        <v>103.8473427331889</v>
      </c>
      <c r="G924" s="9"/>
    </row>
    <row r="925" spans="1:7" x14ac:dyDescent="0.25">
      <c r="A925">
        <v>923</v>
      </c>
      <c r="B925">
        <v>82.1</v>
      </c>
      <c r="C925" s="9">
        <f t="shared" si="60"/>
        <v>22.805555555555554</v>
      </c>
      <c r="D925" s="9">
        <f t="shared" si="61"/>
        <v>0</v>
      </c>
      <c r="E925" s="9">
        <f t="shared" si="62"/>
        <v>26619.263888888931</v>
      </c>
      <c r="F925" s="9">
        <f t="shared" si="63"/>
        <v>103.82378114842921</v>
      </c>
      <c r="G925" s="9"/>
    </row>
    <row r="926" spans="1:7" x14ac:dyDescent="0.25">
      <c r="A926">
        <v>924</v>
      </c>
      <c r="B926">
        <v>82.1</v>
      </c>
      <c r="C926" s="9">
        <f t="shared" si="60"/>
        <v>22.805555555555554</v>
      </c>
      <c r="D926" s="9">
        <f t="shared" si="61"/>
        <v>0</v>
      </c>
      <c r="E926" s="9">
        <f t="shared" si="62"/>
        <v>26642.069444444485</v>
      </c>
      <c r="F926" s="9">
        <f t="shared" si="63"/>
        <v>103.80027056277072</v>
      </c>
      <c r="G926" s="9"/>
    </row>
    <row r="927" spans="1:7" x14ac:dyDescent="0.25">
      <c r="A927">
        <v>925</v>
      </c>
      <c r="B927">
        <v>81.7</v>
      </c>
      <c r="C927" s="9">
        <f t="shared" si="60"/>
        <v>22.694444444444446</v>
      </c>
      <c r="D927" s="9">
        <f t="shared" si="61"/>
        <v>-0.11111111111110716</v>
      </c>
      <c r="E927" s="9">
        <f t="shared" si="62"/>
        <v>26664.819444444485</v>
      </c>
      <c r="F927" s="9">
        <f t="shared" si="63"/>
        <v>103.77659459459475</v>
      </c>
      <c r="G927" s="9"/>
    </row>
    <row r="928" spans="1:7" x14ac:dyDescent="0.25">
      <c r="A928">
        <v>926</v>
      </c>
      <c r="B928">
        <v>83.1</v>
      </c>
      <c r="C928" s="9">
        <f t="shared" si="60"/>
        <v>23.083333333333332</v>
      </c>
      <c r="D928" s="9">
        <f t="shared" si="61"/>
        <v>0.38888888888888573</v>
      </c>
      <c r="E928" s="9">
        <f t="shared" si="62"/>
        <v>26687.708333333376</v>
      </c>
      <c r="F928" s="9">
        <f t="shared" si="63"/>
        <v>103.75350971922262</v>
      </c>
      <c r="G928" s="9"/>
    </row>
    <row r="929" spans="1:7" x14ac:dyDescent="0.25">
      <c r="A929">
        <v>927</v>
      </c>
      <c r="B929">
        <v>81.7</v>
      </c>
      <c r="C929" s="9">
        <f t="shared" si="60"/>
        <v>22.694444444444446</v>
      </c>
      <c r="D929" s="9">
        <f t="shared" si="61"/>
        <v>-0.38888888888888573</v>
      </c>
      <c r="E929" s="9">
        <f t="shared" si="62"/>
        <v>26710.597222222263</v>
      </c>
      <c r="F929" s="9">
        <f t="shared" si="63"/>
        <v>103.73047464940684</v>
      </c>
      <c r="G929" s="9"/>
    </row>
    <row r="930" spans="1:7" x14ac:dyDescent="0.25">
      <c r="A930">
        <v>928</v>
      </c>
      <c r="B930">
        <v>78.8</v>
      </c>
      <c r="C930" s="9">
        <f t="shared" si="60"/>
        <v>21.888888888888889</v>
      </c>
      <c r="D930" s="9">
        <f t="shared" si="61"/>
        <v>-0.80555555555555713</v>
      </c>
      <c r="E930" s="9">
        <f t="shared" si="62"/>
        <v>26732.888888888931</v>
      </c>
      <c r="F930" s="9">
        <f t="shared" si="63"/>
        <v>103.70517241379326</v>
      </c>
      <c r="G930" s="9"/>
    </row>
    <row r="931" spans="1:7" x14ac:dyDescent="0.25">
      <c r="A931">
        <v>929</v>
      </c>
      <c r="B931">
        <v>77.8</v>
      </c>
      <c r="C931" s="9">
        <f t="shared" si="60"/>
        <v>21.611111111111111</v>
      </c>
      <c r="D931" s="9">
        <f t="shared" si="61"/>
        <v>-0.27777777777777857</v>
      </c>
      <c r="E931" s="9">
        <f t="shared" si="62"/>
        <v>26754.638888888931</v>
      </c>
      <c r="F931" s="9">
        <f t="shared" si="63"/>
        <v>103.67782561894526</v>
      </c>
      <c r="G931" s="9"/>
    </row>
    <row r="932" spans="1:7" x14ac:dyDescent="0.25">
      <c r="A932">
        <v>930</v>
      </c>
      <c r="B932">
        <v>74.400000000000006</v>
      </c>
      <c r="C932" s="9">
        <f t="shared" si="60"/>
        <v>20.666666666666668</v>
      </c>
      <c r="D932" s="9">
        <f t="shared" si="61"/>
        <v>-0.94444444444444287</v>
      </c>
      <c r="E932" s="9">
        <f t="shared" si="62"/>
        <v>26775.777777777817</v>
      </c>
      <c r="F932" s="9">
        <f t="shared" si="63"/>
        <v>103.6481720430109</v>
      </c>
      <c r="G932" s="9"/>
    </row>
    <row r="933" spans="1:7" x14ac:dyDescent="0.25">
      <c r="A933">
        <v>931</v>
      </c>
      <c r="B933">
        <v>74</v>
      </c>
      <c r="C933" s="9">
        <f t="shared" si="60"/>
        <v>20.555555555555554</v>
      </c>
      <c r="D933" s="9">
        <f t="shared" si="61"/>
        <v>-0.11111111111111427</v>
      </c>
      <c r="E933" s="9">
        <f t="shared" si="62"/>
        <v>26796.388888888931</v>
      </c>
      <c r="F933" s="9">
        <f t="shared" si="63"/>
        <v>103.61654135338362</v>
      </c>
      <c r="G933" s="9"/>
    </row>
    <row r="934" spans="1:7" x14ac:dyDescent="0.25">
      <c r="A934">
        <v>932</v>
      </c>
      <c r="B934">
        <v>73.5</v>
      </c>
      <c r="C934" s="9">
        <f t="shared" si="60"/>
        <v>20.416666666666668</v>
      </c>
      <c r="D934" s="9">
        <f t="shared" si="61"/>
        <v>-0.13888888888888573</v>
      </c>
      <c r="E934" s="9">
        <f t="shared" si="62"/>
        <v>26816.87500000004</v>
      </c>
      <c r="F934" s="9">
        <f t="shared" si="63"/>
        <v>103.58449570815466</v>
      </c>
      <c r="G934" s="9"/>
    </row>
    <row r="935" spans="1:7" x14ac:dyDescent="0.25">
      <c r="A935">
        <v>933</v>
      </c>
      <c r="B935">
        <v>73</v>
      </c>
      <c r="C935" s="9">
        <f t="shared" si="60"/>
        <v>20.277777777777779</v>
      </c>
      <c r="D935" s="9">
        <f t="shared" si="61"/>
        <v>-0.13888888888888928</v>
      </c>
      <c r="E935" s="9">
        <f t="shared" si="62"/>
        <v>26837.222222222263</v>
      </c>
      <c r="F935" s="9">
        <f t="shared" si="63"/>
        <v>103.55198285101838</v>
      </c>
      <c r="G935" s="9"/>
    </row>
    <row r="936" spans="1:7" x14ac:dyDescent="0.25">
      <c r="A936">
        <v>934</v>
      </c>
      <c r="B936">
        <v>72.5</v>
      </c>
      <c r="C936" s="9">
        <f t="shared" si="60"/>
        <v>20.138888888888889</v>
      </c>
      <c r="D936" s="9">
        <f t="shared" si="61"/>
        <v>-0.13888888888888928</v>
      </c>
      <c r="E936" s="9">
        <f t="shared" si="62"/>
        <v>26857.430555555595</v>
      </c>
      <c r="F936" s="9">
        <f t="shared" si="63"/>
        <v>103.5190042826554</v>
      </c>
      <c r="G936" s="9"/>
    </row>
    <row r="937" spans="1:7" x14ac:dyDescent="0.25">
      <c r="A937">
        <v>935</v>
      </c>
      <c r="B937">
        <v>67.7</v>
      </c>
      <c r="C937" s="9">
        <f t="shared" si="60"/>
        <v>18.805555555555557</v>
      </c>
      <c r="D937" s="9">
        <f t="shared" si="61"/>
        <v>-1.3333333333333321</v>
      </c>
      <c r="E937" s="9">
        <f t="shared" si="62"/>
        <v>26876.902777777817</v>
      </c>
      <c r="F937" s="9">
        <f t="shared" si="63"/>
        <v>103.48326203208572</v>
      </c>
      <c r="G937" s="9"/>
    </row>
    <row r="938" spans="1:7" x14ac:dyDescent="0.25">
      <c r="A938">
        <v>936</v>
      </c>
      <c r="B938">
        <v>59.6</v>
      </c>
      <c r="C938" s="9">
        <f t="shared" si="60"/>
        <v>16.555555555555557</v>
      </c>
      <c r="D938" s="9">
        <f t="shared" si="61"/>
        <v>-2.25</v>
      </c>
      <c r="E938" s="9">
        <f t="shared" si="62"/>
        <v>26894.583333333372</v>
      </c>
      <c r="F938" s="9">
        <f t="shared" si="63"/>
        <v>103.44070512820528</v>
      </c>
      <c r="G938" s="9"/>
    </row>
    <row r="939" spans="1:7" x14ac:dyDescent="0.25">
      <c r="A939">
        <v>937</v>
      </c>
      <c r="B939">
        <v>54.8</v>
      </c>
      <c r="C939" s="9">
        <f t="shared" si="60"/>
        <v>15.222222222222221</v>
      </c>
      <c r="D939" s="9">
        <f t="shared" si="61"/>
        <v>-1.3333333333333357</v>
      </c>
      <c r="E939" s="9">
        <f t="shared" si="62"/>
        <v>26910.472222222259</v>
      </c>
      <c r="F939" s="9">
        <f t="shared" si="63"/>
        <v>103.39135538954123</v>
      </c>
      <c r="G939" s="9"/>
    </row>
    <row r="940" spans="1:7" x14ac:dyDescent="0.25">
      <c r="A940">
        <v>938</v>
      </c>
      <c r="B940">
        <v>53.3</v>
      </c>
      <c r="C940" s="9">
        <f t="shared" si="60"/>
        <v>14.805555555555554</v>
      </c>
      <c r="D940" s="9">
        <f t="shared" si="61"/>
        <v>-0.41666666666666785</v>
      </c>
      <c r="E940" s="9">
        <f t="shared" si="62"/>
        <v>26925.48611111115</v>
      </c>
      <c r="F940" s="9">
        <f t="shared" si="63"/>
        <v>103.33875266524535</v>
      </c>
      <c r="G940" s="9"/>
    </row>
    <row r="941" spans="1:7" x14ac:dyDescent="0.25">
      <c r="A941">
        <v>939</v>
      </c>
      <c r="B941">
        <v>52.8</v>
      </c>
      <c r="C941" s="9">
        <f t="shared" si="60"/>
        <v>14.666666666666666</v>
      </c>
      <c r="D941" s="9">
        <f t="shared" si="61"/>
        <v>-0.13888888888888751</v>
      </c>
      <c r="E941" s="9">
        <f t="shared" si="62"/>
        <v>26940.222222222259</v>
      </c>
      <c r="F941" s="9">
        <f t="shared" si="63"/>
        <v>103.28519701810451</v>
      </c>
      <c r="G941" s="9"/>
    </row>
    <row r="942" spans="1:7" x14ac:dyDescent="0.25">
      <c r="A942">
        <v>940</v>
      </c>
      <c r="B942">
        <v>55.7</v>
      </c>
      <c r="C942" s="9">
        <f t="shared" si="60"/>
        <v>15.472222222222223</v>
      </c>
      <c r="D942" s="9">
        <f t="shared" si="61"/>
        <v>0.80555555555555713</v>
      </c>
      <c r="E942" s="9">
        <f t="shared" si="62"/>
        <v>26955.291666666704</v>
      </c>
      <c r="F942" s="9">
        <f t="shared" si="63"/>
        <v>103.23303191489376</v>
      </c>
      <c r="G942" s="9"/>
    </row>
    <row r="943" spans="1:7" x14ac:dyDescent="0.25">
      <c r="A943">
        <v>941</v>
      </c>
      <c r="B943">
        <v>59.1</v>
      </c>
      <c r="C943" s="9">
        <f t="shared" si="60"/>
        <v>16.416666666666668</v>
      </c>
      <c r="D943" s="9">
        <f t="shared" si="61"/>
        <v>0.94444444444444464</v>
      </c>
      <c r="E943" s="9">
        <f t="shared" si="62"/>
        <v>26971.23611111115</v>
      </c>
      <c r="F943" s="9">
        <f t="shared" si="63"/>
        <v>103.18432518597251</v>
      </c>
      <c r="G943" s="9"/>
    </row>
    <row r="944" spans="1:7" x14ac:dyDescent="0.25">
      <c r="A944">
        <v>942</v>
      </c>
      <c r="B944">
        <v>60.5</v>
      </c>
      <c r="C944" s="9">
        <f t="shared" si="60"/>
        <v>16.805555555555554</v>
      </c>
      <c r="D944" s="9">
        <f t="shared" si="61"/>
        <v>0.38888888888888573</v>
      </c>
      <c r="E944" s="9">
        <f t="shared" si="62"/>
        <v>26987.847222222263</v>
      </c>
      <c r="F944" s="9">
        <f t="shared" si="63"/>
        <v>103.13826963906597</v>
      </c>
      <c r="G944" s="9"/>
    </row>
    <row r="945" spans="1:7" x14ac:dyDescent="0.25">
      <c r="A945">
        <v>943</v>
      </c>
      <c r="B945">
        <v>63.9</v>
      </c>
      <c r="C945" s="9">
        <f t="shared" si="60"/>
        <v>17.75</v>
      </c>
      <c r="D945" s="9">
        <f t="shared" si="61"/>
        <v>0.94444444444444642</v>
      </c>
      <c r="E945" s="9">
        <f t="shared" si="62"/>
        <v>27005.12500000004</v>
      </c>
      <c r="F945" s="9">
        <f t="shared" si="63"/>
        <v>103.0948568398729</v>
      </c>
      <c r="G945" s="9"/>
    </row>
    <row r="946" spans="1:7" x14ac:dyDescent="0.25">
      <c r="A946">
        <v>944</v>
      </c>
      <c r="B946">
        <v>67.7</v>
      </c>
      <c r="C946" s="9">
        <f t="shared" si="60"/>
        <v>18.805555555555557</v>
      </c>
      <c r="D946" s="9">
        <f t="shared" si="61"/>
        <v>1.0555555555555571</v>
      </c>
      <c r="E946" s="9">
        <f t="shared" si="62"/>
        <v>27023.402777777817</v>
      </c>
      <c r="F946" s="9">
        <f t="shared" si="63"/>
        <v>103.05534957627134</v>
      </c>
      <c r="G946" s="9"/>
    </row>
    <row r="947" spans="1:7" x14ac:dyDescent="0.25">
      <c r="A947">
        <v>945</v>
      </c>
      <c r="B947">
        <v>71.099999999999994</v>
      </c>
      <c r="C947" s="9">
        <f t="shared" si="60"/>
        <v>19.749999999999996</v>
      </c>
      <c r="D947" s="9">
        <f t="shared" si="61"/>
        <v>0.94444444444443931</v>
      </c>
      <c r="E947" s="9">
        <f t="shared" si="62"/>
        <v>27042.680555555595</v>
      </c>
      <c r="F947" s="9">
        <f t="shared" si="63"/>
        <v>103.01973544973559</v>
      </c>
      <c r="G947" s="9"/>
    </row>
    <row r="948" spans="1:7" x14ac:dyDescent="0.25">
      <c r="A948">
        <v>946</v>
      </c>
      <c r="B948">
        <v>74.900000000000006</v>
      </c>
      <c r="C948" s="9">
        <f t="shared" si="60"/>
        <v>20.805555555555557</v>
      </c>
      <c r="D948" s="9">
        <f t="shared" si="61"/>
        <v>1.0555555555555607</v>
      </c>
      <c r="E948" s="9">
        <f t="shared" si="62"/>
        <v>27062.958333333372</v>
      </c>
      <c r="F948" s="9">
        <f t="shared" si="63"/>
        <v>102.98800211416506</v>
      </c>
      <c r="G948" s="9"/>
    </row>
    <row r="949" spans="1:7" x14ac:dyDescent="0.25">
      <c r="A949">
        <v>947</v>
      </c>
      <c r="B949">
        <v>77.3</v>
      </c>
      <c r="C949" s="9">
        <f t="shared" si="60"/>
        <v>21.472222222222221</v>
      </c>
      <c r="D949" s="9">
        <f t="shared" si="61"/>
        <v>0.6666666666666643</v>
      </c>
      <c r="E949" s="9">
        <f t="shared" si="62"/>
        <v>27084.097222222259</v>
      </c>
      <c r="F949" s="9">
        <f t="shared" si="63"/>
        <v>102.95960929250278</v>
      </c>
      <c r="G949" s="9"/>
    </row>
    <row r="950" spans="1:7" x14ac:dyDescent="0.25">
      <c r="A950">
        <v>948</v>
      </c>
      <c r="B950">
        <v>76.400000000000006</v>
      </c>
      <c r="C950" s="9">
        <f t="shared" si="60"/>
        <v>21.222222222222225</v>
      </c>
      <c r="D950" s="9">
        <f t="shared" si="61"/>
        <v>-0.24999999999999645</v>
      </c>
      <c r="E950" s="9">
        <f t="shared" si="62"/>
        <v>27105.444444444482</v>
      </c>
      <c r="F950" s="9">
        <f t="shared" si="63"/>
        <v>102.93206751054866</v>
      </c>
      <c r="G950" s="9"/>
    </row>
    <row r="951" spans="1:7" x14ac:dyDescent="0.25">
      <c r="A951">
        <v>949</v>
      </c>
      <c r="B951">
        <v>78.8</v>
      </c>
      <c r="C951" s="9">
        <f t="shared" si="60"/>
        <v>21.888888888888889</v>
      </c>
      <c r="D951" s="9">
        <f t="shared" si="61"/>
        <v>0.6666666666666643</v>
      </c>
      <c r="E951" s="9">
        <f t="shared" si="62"/>
        <v>27127.000000000036</v>
      </c>
      <c r="F951" s="9">
        <f t="shared" si="63"/>
        <v>102.90537407797696</v>
      </c>
      <c r="G951" s="9"/>
    </row>
    <row r="952" spans="1:7" x14ac:dyDescent="0.25">
      <c r="A952">
        <v>950</v>
      </c>
      <c r="B952">
        <v>79.7</v>
      </c>
      <c r="C952" s="9">
        <f t="shared" si="60"/>
        <v>22.138888888888889</v>
      </c>
      <c r="D952" s="9">
        <f t="shared" si="61"/>
        <v>0.25</v>
      </c>
      <c r="E952" s="9">
        <f t="shared" si="62"/>
        <v>27149.013888888927</v>
      </c>
      <c r="F952" s="9">
        <f t="shared" si="63"/>
        <v>102.88047368421067</v>
      </c>
      <c r="G952" s="9"/>
    </row>
    <row r="953" spans="1:7" x14ac:dyDescent="0.25">
      <c r="A953">
        <v>951</v>
      </c>
      <c r="B953">
        <v>80.2</v>
      </c>
      <c r="C953" s="9">
        <f t="shared" si="60"/>
        <v>22.277777777777779</v>
      </c>
      <c r="D953" s="9">
        <f t="shared" si="61"/>
        <v>0.13888888888888928</v>
      </c>
      <c r="E953" s="9">
        <f t="shared" si="62"/>
        <v>27171.222222222263</v>
      </c>
      <c r="F953" s="9">
        <f t="shared" si="63"/>
        <v>102.85636172450069</v>
      </c>
      <c r="G953" s="9"/>
    </row>
    <row r="954" spans="1:7" x14ac:dyDescent="0.25">
      <c r="A954">
        <v>952</v>
      </c>
      <c r="B954">
        <v>80.7</v>
      </c>
      <c r="C954" s="9">
        <f t="shared" si="60"/>
        <v>22.416666666666668</v>
      </c>
      <c r="D954" s="9">
        <f t="shared" si="61"/>
        <v>0.13888888888888928</v>
      </c>
      <c r="E954" s="9">
        <f t="shared" si="62"/>
        <v>27193.569444444485</v>
      </c>
      <c r="F954" s="9">
        <f t="shared" si="63"/>
        <v>102.83282563025226</v>
      </c>
      <c r="G954" s="9"/>
    </row>
    <row r="955" spans="1:7" x14ac:dyDescent="0.25">
      <c r="A955">
        <v>953</v>
      </c>
      <c r="B955">
        <v>80.7</v>
      </c>
      <c r="C955" s="9">
        <f t="shared" si="60"/>
        <v>22.416666666666668</v>
      </c>
      <c r="D955" s="9">
        <f t="shared" si="61"/>
        <v>0</v>
      </c>
      <c r="E955" s="9">
        <f t="shared" si="62"/>
        <v>27215.986111111153</v>
      </c>
      <c r="F955" s="9">
        <f t="shared" si="63"/>
        <v>102.80960125918169</v>
      </c>
      <c r="G955" s="9"/>
    </row>
    <row r="956" spans="1:7" x14ac:dyDescent="0.25">
      <c r="A956">
        <v>954</v>
      </c>
      <c r="B956">
        <v>80.7</v>
      </c>
      <c r="C956" s="9">
        <f t="shared" si="60"/>
        <v>22.416666666666668</v>
      </c>
      <c r="D956" s="9">
        <f t="shared" si="61"/>
        <v>0</v>
      </c>
      <c r="E956" s="9">
        <f t="shared" si="62"/>
        <v>27238.402777777821</v>
      </c>
      <c r="F956" s="9">
        <f t="shared" si="63"/>
        <v>102.78642557652009</v>
      </c>
      <c r="G956" s="9"/>
    </row>
    <row r="957" spans="1:7" x14ac:dyDescent="0.25">
      <c r="A957">
        <v>955</v>
      </c>
      <c r="B957">
        <v>81.2</v>
      </c>
      <c r="C957" s="9">
        <f t="shared" si="60"/>
        <v>22.555555555555557</v>
      </c>
      <c r="D957" s="9">
        <f t="shared" si="61"/>
        <v>0.13888888888888928</v>
      </c>
      <c r="E957" s="9">
        <f t="shared" si="62"/>
        <v>27260.888888888934</v>
      </c>
      <c r="F957" s="9">
        <f t="shared" si="63"/>
        <v>102.76356020942426</v>
      </c>
      <c r="G957" s="9"/>
    </row>
    <row r="958" spans="1:7" x14ac:dyDescent="0.25">
      <c r="A958">
        <v>956</v>
      </c>
      <c r="B958">
        <v>82.1</v>
      </c>
      <c r="C958" s="9">
        <f t="shared" si="60"/>
        <v>22.805555555555554</v>
      </c>
      <c r="D958" s="9">
        <f t="shared" si="61"/>
        <v>0.24999999999999645</v>
      </c>
      <c r="E958" s="9">
        <f t="shared" si="62"/>
        <v>27283.569444444489</v>
      </c>
      <c r="F958" s="9">
        <f t="shared" si="63"/>
        <v>102.74147489539766</v>
      </c>
      <c r="G958" s="9"/>
    </row>
    <row r="959" spans="1:7" x14ac:dyDescent="0.25">
      <c r="A959">
        <v>957</v>
      </c>
      <c r="B959">
        <v>84.1</v>
      </c>
      <c r="C959" s="9">
        <f t="shared" si="60"/>
        <v>23.361111111111111</v>
      </c>
      <c r="D959" s="9">
        <f t="shared" si="61"/>
        <v>0.55555555555555713</v>
      </c>
      <c r="E959" s="9">
        <f t="shared" si="62"/>
        <v>27306.652777777821</v>
      </c>
      <c r="F959" s="9">
        <f t="shared" si="63"/>
        <v>102.72095088819243</v>
      </c>
      <c r="G959" s="9"/>
    </row>
    <row r="960" spans="1:7" x14ac:dyDescent="0.25">
      <c r="A960">
        <v>958</v>
      </c>
      <c r="B960">
        <v>86</v>
      </c>
      <c r="C960" s="9">
        <f t="shared" si="60"/>
        <v>23.888888888888889</v>
      </c>
      <c r="D960" s="9">
        <f t="shared" si="61"/>
        <v>0.52777777777777857</v>
      </c>
      <c r="E960" s="9">
        <f t="shared" si="62"/>
        <v>27330.277777777821</v>
      </c>
      <c r="F960" s="9">
        <f t="shared" si="63"/>
        <v>102.70250521920684</v>
      </c>
      <c r="G960" s="9"/>
    </row>
    <row r="961" spans="1:7" x14ac:dyDescent="0.25">
      <c r="A961">
        <v>959</v>
      </c>
      <c r="B961">
        <v>87.9</v>
      </c>
      <c r="C961" s="9">
        <f t="shared" si="60"/>
        <v>24.416666666666668</v>
      </c>
      <c r="D961" s="9">
        <f t="shared" si="61"/>
        <v>0.52777777777777857</v>
      </c>
      <c r="E961" s="9">
        <f t="shared" si="62"/>
        <v>27354.430555555602</v>
      </c>
      <c r="F961" s="9">
        <f t="shared" si="63"/>
        <v>102.68607924921811</v>
      </c>
      <c r="G961" s="9"/>
    </row>
    <row r="962" spans="1:7" x14ac:dyDescent="0.25">
      <c r="A962">
        <v>960</v>
      </c>
      <c r="B962">
        <v>89.8</v>
      </c>
      <c r="C962" s="9">
        <f t="shared" si="60"/>
        <v>24.944444444444443</v>
      </c>
      <c r="D962" s="9">
        <f t="shared" si="61"/>
        <v>0.52777777777777501</v>
      </c>
      <c r="E962" s="9">
        <f t="shared" si="62"/>
        <v>27379.11111111116</v>
      </c>
      <c r="F962" s="9">
        <f t="shared" si="63"/>
        <v>102.67166666666685</v>
      </c>
      <c r="G962" s="9"/>
    </row>
    <row r="963" spans="1:7" x14ac:dyDescent="0.25">
      <c r="A963">
        <v>961</v>
      </c>
      <c r="B963">
        <v>89.3</v>
      </c>
      <c r="C963" s="9">
        <f t="shared" si="60"/>
        <v>24.805555555555554</v>
      </c>
      <c r="D963" s="9">
        <f t="shared" si="61"/>
        <v>-0.13888888888888928</v>
      </c>
      <c r="E963" s="9">
        <f t="shared" si="62"/>
        <v>27403.98611111116</v>
      </c>
      <c r="F963" s="9">
        <f t="shared" si="63"/>
        <v>102.6580124869929</v>
      </c>
      <c r="G963" s="9"/>
    </row>
    <row r="964" spans="1:7" x14ac:dyDescent="0.25">
      <c r="A964">
        <v>962</v>
      </c>
      <c r="B964">
        <v>89.3</v>
      </c>
      <c r="C964" s="9">
        <f t="shared" si="60"/>
        <v>24.805555555555554</v>
      </c>
      <c r="D964" s="9">
        <f t="shared" si="61"/>
        <v>0</v>
      </c>
      <c r="E964" s="9">
        <f t="shared" si="62"/>
        <v>27428.791666666715</v>
      </c>
      <c r="F964" s="9">
        <f t="shared" si="63"/>
        <v>102.644126819127</v>
      </c>
      <c r="G964" s="9"/>
    </row>
    <row r="965" spans="1:7" x14ac:dyDescent="0.25">
      <c r="A965">
        <v>963</v>
      </c>
      <c r="B965">
        <v>89.8</v>
      </c>
      <c r="C965" s="9">
        <f t="shared" si="60"/>
        <v>24.944444444444443</v>
      </c>
      <c r="D965" s="9">
        <f t="shared" si="61"/>
        <v>0.13888888888888928</v>
      </c>
      <c r="E965" s="9">
        <f t="shared" si="62"/>
        <v>27453.666666666715</v>
      </c>
      <c r="F965" s="9">
        <f t="shared" si="63"/>
        <v>102.63052959501576</v>
      </c>
      <c r="G965" s="9"/>
    </row>
    <row r="966" spans="1:7" x14ac:dyDescent="0.25">
      <c r="A966">
        <v>964</v>
      </c>
      <c r="B966">
        <v>91.3</v>
      </c>
      <c r="C966" s="9">
        <f t="shared" ref="C966:C1029" si="64">B966/3.6</f>
        <v>25.361111111111111</v>
      </c>
      <c r="D966" s="9">
        <f t="shared" ref="D966:D1029" si="65">(C966-C965)/(A966-A965)</f>
        <v>0.41666666666666785</v>
      </c>
      <c r="E966" s="9">
        <f t="shared" ref="E966:E1029" si="66">E965+C965*(A966-A965)+(C966-C965)*(A966-A965)/2</f>
        <v>27478.819444444493</v>
      </c>
      <c r="F966" s="9">
        <f t="shared" ref="F966:F1029" si="67">E966/A966*3.6</f>
        <v>102.61799792531139</v>
      </c>
      <c r="G966" s="9"/>
    </row>
    <row r="967" spans="1:7" x14ac:dyDescent="0.25">
      <c r="A967">
        <v>965</v>
      </c>
      <c r="B967">
        <v>93.2</v>
      </c>
      <c r="C967" s="9">
        <f t="shared" si="64"/>
        <v>25.888888888888889</v>
      </c>
      <c r="D967" s="9">
        <f t="shared" si="65"/>
        <v>0.52777777777777857</v>
      </c>
      <c r="E967" s="9">
        <f t="shared" si="66"/>
        <v>27504.444444444493</v>
      </c>
      <c r="F967" s="9">
        <f t="shared" si="67"/>
        <v>102.60725388601054</v>
      </c>
      <c r="G967" s="9"/>
    </row>
    <row r="968" spans="1:7" x14ac:dyDescent="0.25">
      <c r="A968">
        <v>966</v>
      </c>
      <c r="B968">
        <v>94.6</v>
      </c>
      <c r="C968" s="9">
        <f t="shared" si="64"/>
        <v>26.277777777777775</v>
      </c>
      <c r="D968" s="9">
        <f t="shared" si="65"/>
        <v>0.38888888888888573</v>
      </c>
      <c r="E968" s="9">
        <f t="shared" si="66"/>
        <v>27530.527777777828</v>
      </c>
      <c r="F968" s="9">
        <f t="shared" si="67"/>
        <v>102.59824016563167</v>
      </c>
      <c r="G968" s="9"/>
    </row>
    <row r="969" spans="1:7" x14ac:dyDescent="0.25">
      <c r="A969">
        <v>967</v>
      </c>
      <c r="B969">
        <v>96.1</v>
      </c>
      <c r="C969" s="9">
        <f t="shared" si="64"/>
        <v>26.694444444444443</v>
      </c>
      <c r="D969" s="9">
        <f t="shared" si="65"/>
        <v>0.41666666666666785</v>
      </c>
      <c r="E969" s="9">
        <f t="shared" si="66"/>
        <v>27557.013888888938</v>
      </c>
      <c r="F969" s="9">
        <f t="shared" si="67"/>
        <v>102.59074457083783</v>
      </c>
      <c r="G969" s="9"/>
    </row>
    <row r="970" spans="1:7" x14ac:dyDescent="0.25">
      <c r="A970">
        <v>968</v>
      </c>
      <c r="B970">
        <v>95.1</v>
      </c>
      <c r="C970" s="9">
        <f t="shared" si="64"/>
        <v>26.416666666666664</v>
      </c>
      <c r="D970" s="9">
        <f t="shared" si="65"/>
        <v>-0.27777777777777857</v>
      </c>
      <c r="E970" s="9">
        <f t="shared" si="66"/>
        <v>27583.569444444493</v>
      </c>
      <c r="F970" s="9">
        <f t="shared" si="67"/>
        <v>102.58352272727291</v>
      </c>
      <c r="G970" s="9"/>
    </row>
    <row r="971" spans="1:7" x14ac:dyDescent="0.25">
      <c r="A971">
        <v>969</v>
      </c>
      <c r="B971">
        <v>93.2</v>
      </c>
      <c r="C971" s="9">
        <f t="shared" si="64"/>
        <v>25.888888888888889</v>
      </c>
      <c r="D971" s="9">
        <f t="shared" si="65"/>
        <v>-0.52777777777777501</v>
      </c>
      <c r="E971" s="9">
        <f t="shared" si="66"/>
        <v>27609.72222222227</v>
      </c>
      <c r="F971" s="9">
        <f t="shared" si="67"/>
        <v>102.57481940144497</v>
      </c>
      <c r="G971" s="9"/>
    </row>
    <row r="972" spans="1:7" x14ac:dyDescent="0.25">
      <c r="A972">
        <v>970</v>
      </c>
      <c r="B972">
        <v>90.8</v>
      </c>
      <c r="C972" s="9">
        <f t="shared" si="64"/>
        <v>25.222222222222221</v>
      </c>
      <c r="D972" s="9">
        <f t="shared" si="65"/>
        <v>-0.66666666666666785</v>
      </c>
      <c r="E972" s="9">
        <f t="shared" si="66"/>
        <v>27635.277777777828</v>
      </c>
      <c r="F972" s="9">
        <f t="shared" si="67"/>
        <v>102.56391752577338</v>
      </c>
      <c r="G972" s="9"/>
    </row>
    <row r="973" spans="1:7" x14ac:dyDescent="0.25">
      <c r="A973">
        <v>971</v>
      </c>
      <c r="B973">
        <v>87.9</v>
      </c>
      <c r="C973" s="9">
        <f t="shared" si="64"/>
        <v>24.416666666666668</v>
      </c>
      <c r="D973" s="9">
        <f t="shared" si="65"/>
        <v>-0.80555555555555358</v>
      </c>
      <c r="E973" s="9">
        <f t="shared" si="66"/>
        <v>27660.097222222274</v>
      </c>
      <c r="F973" s="9">
        <f t="shared" si="67"/>
        <v>102.55030895983542</v>
      </c>
      <c r="G973" s="9"/>
    </row>
    <row r="974" spans="1:7" x14ac:dyDescent="0.25">
      <c r="A974">
        <v>972</v>
      </c>
      <c r="B974">
        <v>86</v>
      </c>
      <c r="C974" s="9">
        <f t="shared" si="64"/>
        <v>23.888888888888889</v>
      </c>
      <c r="D974" s="9">
        <f t="shared" si="65"/>
        <v>-0.52777777777777857</v>
      </c>
      <c r="E974" s="9">
        <f t="shared" si="66"/>
        <v>27684.250000000051</v>
      </c>
      <c r="F974" s="9">
        <f t="shared" si="67"/>
        <v>102.53425925925944</v>
      </c>
      <c r="G974" s="9"/>
    </row>
    <row r="975" spans="1:7" x14ac:dyDescent="0.25">
      <c r="A975">
        <v>973</v>
      </c>
      <c r="B975">
        <v>84.1</v>
      </c>
      <c r="C975" s="9">
        <f t="shared" si="64"/>
        <v>23.361111111111111</v>
      </c>
      <c r="D975" s="9">
        <f t="shared" si="65"/>
        <v>-0.52777777777777857</v>
      </c>
      <c r="E975" s="9">
        <f t="shared" si="66"/>
        <v>27707.875000000051</v>
      </c>
      <c r="F975" s="9">
        <f t="shared" si="67"/>
        <v>102.51628982528283</v>
      </c>
      <c r="G975" s="9"/>
    </row>
    <row r="976" spans="1:7" x14ac:dyDescent="0.25">
      <c r="A976">
        <v>974</v>
      </c>
      <c r="B976">
        <v>82.1</v>
      </c>
      <c r="C976" s="9">
        <f t="shared" si="64"/>
        <v>22.805555555555554</v>
      </c>
      <c r="D976" s="9">
        <f t="shared" si="65"/>
        <v>-0.55555555555555713</v>
      </c>
      <c r="E976" s="9">
        <f t="shared" si="66"/>
        <v>27730.958333333383</v>
      </c>
      <c r="F976" s="9">
        <f t="shared" si="67"/>
        <v>102.49635523613982</v>
      </c>
      <c r="G976" s="9"/>
    </row>
    <row r="977" spans="1:7" x14ac:dyDescent="0.25">
      <c r="A977">
        <v>975</v>
      </c>
      <c r="B977">
        <v>81.2</v>
      </c>
      <c r="C977" s="9">
        <f t="shared" si="64"/>
        <v>22.555555555555557</v>
      </c>
      <c r="D977" s="9">
        <f t="shared" si="65"/>
        <v>-0.24999999999999645</v>
      </c>
      <c r="E977" s="9">
        <f t="shared" si="66"/>
        <v>27753.638888888938</v>
      </c>
      <c r="F977" s="9">
        <f t="shared" si="67"/>
        <v>102.47497435897453</v>
      </c>
      <c r="G977" s="9"/>
    </row>
    <row r="978" spans="1:7" x14ac:dyDescent="0.25">
      <c r="A978">
        <v>976</v>
      </c>
      <c r="B978">
        <v>81.2</v>
      </c>
      <c r="C978" s="9">
        <f t="shared" si="64"/>
        <v>22.555555555555557</v>
      </c>
      <c r="D978" s="9">
        <f t="shared" si="65"/>
        <v>0</v>
      </c>
      <c r="E978" s="9">
        <f t="shared" si="66"/>
        <v>27776.194444444493</v>
      </c>
      <c r="F978" s="9">
        <f t="shared" si="67"/>
        <v>102.45317622950837</v>
      </c>
      <c r="G978" s="9"/>
    </row>
    <row r="979" spans="1:7" x14ac:dyDescent="0.25">
      <c r="A979">
        <v>977</v>
      </c>
      <c r="B979">
        <v>80.400000000000006</v>
      </c>
      <c r="C979" s="9">
        <f t="shared" si="64"/>
        <v>22.333333333333336</v>
      </c>
      <c r="D979" s="9">
        <f t="shared" si="65"/>
        <v>-0.22222222222222143</v>
      </c>
      <c r="E979" s="9">
        <f t="shared" si="66"/>
        <v>27798.638888888938</v>
      </c>
      <c r="F979" s="9">
        <f t="shared" si="67"/>
        <v>102.43101330603908</v>
      </c>
      <c r="G979" s="9"/>
    </row>
    <row r="980" spans="1:7" x14ac:dyDescent="0.25">
      <c r="A980">
        <v>978</v>
      </c>
      <c r="B980">
        <v>79.7</v>
      </c>
      <c r="C980" s="9">
        <f t="shared" si="64"/>
        <v>22.138888888888889</v>
      </c>
      <c r="D980" s="9">
        <f t="shared" si="65"/>
        <v>-0.19444444444444642</v>
      </c>
      <c r="E980" s="9">
        <f t="shared" si="66"/>
        <v>27820.875000000047</v>
      </c>
      <c r="F980" s="9">
        <f t="shared" si="67"/>
        <v>102.40812883435601</v>
      </c>
      <c r="G980" s="9"/>
    </row>
    <row r="981" spans="1:7" x14ac:dyDescent="0.25">
      <c r="A981">
        <v>979</v>
      </c>
      <c r="B981">
        <v>77.400000000000006</v>
      </c>
      <c r="C981" s="9">
        <f t="shared" si="64"/>
        <v>21.5</v>
      </c>
      <c r="D981" s="9">
        <f t="shared" si="65"/>
        <v>-0.63888888888888928</v>
      </c>
      <c r="E981" s="9">
        <f t="shared" si="66"/>
        <v>27842.694444444493</v>
      </c>
      <c r="F981" s="9">
        <f t="shared" si="67"/>
        <v>102.38375893769171</v>
      </c>
      <c r="G981" s="9"/>
    </row>
    <row r="982" spans="1:7" x14ac:dyDescent="0.25">
      <c r="A982">
        <v>980</v>
      </c>
      <c r="B982">
        <v>76.599999999999994</v>
      </c>
      <c r="C982" s="9">
        <f t="shared" si="64"/>
        <v>21.277777777777775</v>
      </c>
      <c r="D982" s="9">
        <f t="shared" si="65"/>
        <v>-0.22222222222222499</v>
      </c>
      <c r="E982" s="9">
        <f t="shared" si="66"/>
        <v>27864.083333333383</v>
      </c>
      <c r="F982" s="9">
        <f t="shared" si="67"/>
        <v>102.35785714285733</v>
      </c>
      <c r="G982" s="9"/>
    </row>
    <row r="983" spans="1:7" x14ac:dyDescent="0.25">
      <c r="A983">
        <v>981</v>
      </c>
      <c r="B983">
        <v>75.099999999999994</v>
      </c>
      <c r="C983" s="9">
        <f t="shared" si="64"/>
        <v>20.861111111111111</v>
      </c>
      <c r="D983" s="9">
        <f t="shared" si="65"/>
        <v>-0.4166666666666643</v>
      </c>
      <c r="E983" s="9">
        <f t="shared" si="66"/>
        <v>27885.152777777828</v>
      </c>
      <c r="F983" s="9">
        <f t="shared" si="67"/>
        <v>102.3308358817535</v>
      </c>
      <c r="G983" s="9"/>
    </row>
    <row r="984" spans="1:7" x14ac:dyDescent="0.25">
      <c r="A984">
        <v>982</v>
      </c>
      <c r="B984">
        <v>72.8</v>
      </c>
      <c r="C984" s="9">
        <f t="shared" si="64"/>
        <v>20.222222222222221</v>
      </c>
      <c r="D984" s="9">
        <f t="shared" si="65"/>
        <v>-0.63888888888888928</v>
      </c>
      <c r="E984" s="9">
        <f t="shared" si="66"/>
        <v>27905.694444444493</v>
      </c>
      <c r="F984" s="9">
        <f t="shared" si="67"/>
        <v>102.30193482688408</v>
      </c>
      <c r="G984" s="9"/>
    </row>
    <row r="985" spans="1:7" x14ac:dyDescent="0.25">
      <c r="A985">
        <v>983</v>
      </c>
      <c r="B985">
        <v>69.7</v>
      </c>
      <c r="C985" s="9">
        <f t="shared" si="64"/>
        <v>19.361111111111111</v>
      </c>
      <c r="D985" s="9">
        <f t="shared" si="65"/>
        <v>-0.86111111111111072</v>
      </c>
      <c r="E985" s="9">
        <f t="shared" si="66"/>
        <v>27925.48611111116</v>
      </c>
      <c r="F985" s="9">
        <f t="shared" si="67"/>
        <v>102.27034587995948</v>
      </c>
      <c r="G985" s="9"/>
    </row>
    <row r="986" spans="1:7" x14ac:dyDescent="0.25">
      <c r="A986">
        <v>984</v>
      </c>
      <c r="B986">
        <v>65.099999999999994</v>
      </c>
      <c r="C986" s="9">
        <f t="shared" si="64"/>
        <v>18.083333333333332</v>
      </c>
      <c r="D986" s="9">
        <f t="shared" si="65"/>
        <v>-1.2777777777777786</v>
      </c>
      <c r="E986" s="9">
        <f t="shared" si="66"/>
        <v>27944.208333333379</v>
      </c>
      <c r="F986" s="9">
        <f t="shared" si="67"/>
        <v>102.23490853658554</v>
      </c>
      <c r="G986" s="9"/>
    </row>
    <row r="987" spans="1:7" x14ac:dyDescent="0.25">
      <c r="A987">
        <v>985</v>
      </c>
      <c r="B987">
        <v>58.2</v>
      </c>
      <c r="C987" s="9">
        <f t="shared" si="64"/>
        <v>16.166666666666668</v>
      </c>
      <c r="D987" s="9">
        <f t="shared" si="65"/>
        <v>-1.9166666666666643</v>
      </c>
      <c r="E987" s="9">
        <f t="shared" si="66"/>
        <v>27961.333333333379</v>
      </c>
      <c r="F987" s="9">
        <f t="shared" si="67"/>
        <v>102.19370558375653</v>
      </c>
      <c r="G987" s="9"/>
    </row>
    <row r="988" spans="1:7" x14ac:dyDescent="0.25">
      <c r="A988">
        <v>986</v>
      </c>
      <c r="B988">
        <v>46.7</v>
      </c>
      <c r="C988" s="9">
        <f t="shared" si="64"/>
        <v>12.972222222222223</v>
      </c>
      <c r="D988" s="9">
        <f t="shared" si="65"/>
        <v>-3.1944444444444446</v>
      </c>
      <c r="E988" s="9">
        <f t="shared" si="66"/>
        <v>27975.902777777825</v>
      </c>
      <c r="F988" s="9">
        <f t="shared" si="67"/>
        <v>102.14325557809347</v>
      </c>
      <c r="G988" s="9"/>
    </row>
    <row r="989" spans="1:7" x14ac:dyDescent="0.25">
      <c r="A989">
        <v>987</v>
      </c>
      <c r="B989">
        <v>39.799999999999997</v>
      </c>
      <c r="C989" s="9">
        <f t="shared" si="64"/>
        <v>11.055555555555555</v>
      </c>
      <c r="D989" s="9">
        <f t="shared" si="65"/>
        <v>-1.9166666666666679</v>
      </c>
      <c r="E989" s="9">
        <f t="shared" si="66"/>
        <v>27987.916666666715</v>
      </c>
      <c r="F989" s="9">
        <f t="shared" si="67"/>
        <v>102.08358662613999</v>
      </c>
      <c r="G989" s="9"/>
    </row>
    <row r="990" spans="1:7" x14ac:dyDescent="0.25">
      <c r="A990">
        <v>988</v>
      </c>
      <c r="B990">
        <v>41.4</v>
      </c>
      <c r="C990" s="9">
        <f t="shared" si="64"/>
        <v>11.5</v>
      </c>
      <c r="D990" s="9">
        <f t="shared" si="65"/>
        <v>0.44444444444444464</v>
      </c>
      <c r="E990" s="9">
        <f t="shared" si="66"/>
        <v>27999.194444444493</v>
      </c>
      <c r="F990" s="9">
        <f t="shared" si="67"/>
        <v>102.02135627530382</v>
      </c>
      <c r="G990" s="9"/>
    </row>
    <row r="991" spans="1:7" x14ac:dyDescent="0.25">
      <c r="A991">
        <v>989</v>
      </c>
      <c r="B991">
        <v>43.7</v>
      </c>
      <c r="C991" s="9">
        <f t="shared" si="64"/>
        <v>12.138888888888889</v>
      </c>
      <c r="D991" s="9">
        <f t="shared" si="65"/>
        <v>0.63888888888888928</v>
      </c>
      <c r="E991" s="9">
        <f t="shared" si="66"/>
        <v>28011.013888888938</v>
      </c>
      <c r="F991" s="9">
        <f t="shared" si="67"/>
        <v>101.9612234580386</v>
      </c>
      <c r="G991" s="9"/>
    </row>
    <row r="992" spans="1:7" x14ac:dyDescent="0.25">
      <c r="A992">
        <v>990</v>
      </c>
      <c r="B992">
        <v>46.7</v>
      </c>
      <c r="C992" s="9">
        <f t="shared" si="64"/>
        <v>12.972222222222223</v>
      </c>
      <c r="D992" s="9">
        <f t="shared" si="65"/>
        <v>0.83333333333333393</v>
      </c>
      <c r="E992" s="9">
        <f t="shared" si="66"/>
        <v>28023.569444444496</v>
      </c>
      <c r="F992" s="9">
        <f t="shared" si="67"/>
        <v>101.90388888888909</v>
      </c>
      <c r="G992" s="9"/>
    </row>
    <row r="993" spans="1:7" x14ac:dyDescent="0.25">
      <c r="A993">
        <v>991</v>
      </c>
      <c r="B993">
        <v>50.6</v>
      </c>
      <c r="C993" s="9">
        <f t="shared" si="64"/>
        <v>14.055555555555555</v>
      </c>
      <c r="D993" s="9">
        <f t="shared" si="65"/>
        <v>1.0833333333333321</v>
      </c>
      <c r="E993" s="9">
        <f t="shared" si="66"/>
        <v>28037.083333333387</v>
      </c>
      <c r="F993" s="9">
        <f t="shared" si="67"/>
        <v>101.85015136226053</v>
      </c>
      <c r="G993" s="9"/>
    </row>
    <row r="994" spans="1:7" x14ac:dyDescent="0.25">
      <c r="A994">
        <v>992</v>
      </c>
      <c r="B994">
        <v>53.6</v>
      </c>
      <c r="C994" s="9">
        <f t="shared" si="64"/>
        <v>14.888888888888889</v>
      </c>
      <c r="D994" s="9">
        <f t="shared" si="65"/>
        <v>0.83333333333333393</v>
      </c>
      <c r="E994" s="9">
        <f t="shared" si="66"/>
        <v>28051.555555555609</v>
      </c>
      <c r="F994" s="9">
        <f t="shared" si="67"/>
        <v>101.8000000000002</v>
      </c>
      <c r="G994" s="9"/>
    </row>
    <row r="995" spans="1:7" x14ac:dyDescent="0.25">
      <c r="A995">
        <v>993</v>
      </c>
      <c r="B995">
        <v>56.7</v>
      </c>
      <c r="C995" s="9">
        <f t="shared" si="64"/>
        <v>15.75</v>
      </c>
      <c r="D995" s="9">
        <f t="shared" si="65"/>
        <v>0.86111111111111072</v>
      </c>
      <c r="E995" s="9">
        <f t="shared" si="66"/>
        <v>28066.875000000055</v>
      </c>
      <c r="F995" s="9">
        <f t="shared" si="67"/>
        <v>101.75302114803645</v>
      </c>
      <c r="G995" s="9"/>
    </row>
    <row r="996" spans="1:7" x14ac:dyDescent="0.25">
      <c r="A996">
        <v>994</v>
      </c>
      <c r="B996">
        <v>58.2</v>
      </c>
      <c r="C996" s="9">
        <f t="shared" si="64"/>
        <v>16.166666666666668</v>
      </c>
      <c r="D996" s="9">
        <f t="shared" si="65"/>
        <v>0.41666666666666785</v>
      </c>
      <c r="E996" s="9">
        <f t="shared" si="66"/>
        <v>28082.833333333387</v>
      </c>
      <c r="F996" s="9">
        <f t="shared" si="67"/>
        <v>101.70845070422554</v>
      </c>
      <c r="G996" s="9"/>
    </row>
    <row r="997" spans="1:7" x14ac:dyDescent="0.25">
      <c r="A997">
        <v>995</v>
      </c>
      <c r="B997">
        <v>59</v>
      </c>
      <c r="C997" s="9">
        <f t="shared" si="64"/>
        <v>16.388888888888889</v>
      </c>
      <c r="D997" s="9">
        <f t="shared" si="65"/>
        <v>0.22222222222222143</v>
      </c>
      <c r="E997" s="9">
        <f t="shared" si="66"/>
        <v>28099.111111111164</v>
      </c>
      <c r="F997" s="9">
        <f t="shared" si="67"/>
        <v>101.6651256281409</v>
      </c>
      <c r="G997" s="9"/>
    </row>
    <row r="998" spans="1:7" x14ac:dyDescent="0.25">
      <c r="A998">
        <v>996</v>
      </c>
      <c r="B998">
        <v>59</v>
      </c>
      <c r="C998" s="9">
        <f t="shared" si="64"/>
        <v>16.388888888888889</v>
      </c>
      <c r="D998" s="9">
        <f t="shared" si="65"/>
        <v>0</v>
      </c>
      <c r="E998" s="9">
        <f t="shared" si="66"/>
        <v>28115.500000000055</v>
      </c>
      <c r="F998" s="9">
        <f t="shared" si="67"/>
        <v>101.62228915662671</v>
      </c>
      <c r="G998" s="9"/>
    </row>
    <row r="999" spans="1:7" x14ac:dyDescent="0.25">
      <c r="A999">
        <v>997</v>
      </c>
      <c r="B999">
        <v>56.7</v>
      </c>
      <c r="C999" s="9">
        <f t="shared" si="64"/>
        <v>15.75</v>
      </c>
      <c r="D999" s="9">
        <f t="shared" si="65"/>
        <v>-0.63888888888888928</v>
      </c>
      <c r="E999" s="9">
        <f t="shared" si="66"/>
        <v>28131.5694444445</v>
      </c>
      <c r="F999" s="9">
        <f t="shared" si="67"/>
        <v>101.57838515546661</v>
      </c>
      <c r="G999" s="9"/>
    </row>
    <row r="1000" spans="1:7" x14ac:dyDescent="0.25">
      <c r="A1000">
        <v>998</v>
      </c>
      <c r="B1000">
        <v>53.6</v>
      </c>
      <c r="C1000" s="9">
        <f t="shared" si="64"/>
        <v>14.888888888888889</v>
      </c>
      <c r="D1000" s="9">
        <f t="shared" si="65"/>
        <v>-0.86111111111111072</v>
      </c>
      <c r="E1000" s="9">
        <f t="shared" si="66"/>
        <v>28146.888888888945</v>
      </c>
      <c r="F1000" s="9">
        <f t="shared" si="67"/>
        <v>101.53186372745512</v>
      </c>
      <c r="G1000" s="9"/>
    </row>
    <row r="1001" spans="1:7" x14ac:dyDescent="0.25">
      <c r="A1001">
        <v>999</v>
      </c>
      <c r="B1001">
        <v>50.6</v>
      </c>
      <c r="C1001" s="9">
        <f t="shared" si="64"/>
        <v>14.055555555555555</v>
      </c>
      <c r="D1001" s="9">
        <f t="shared" si="65"/>
        <v>-0.83333333333333393</v>
      </c>
      <c r="E1001" s="9">
        <f t="shared" si="66"/>
        <v>28161.361111111168</v>
      </c>
      <c r="F1001" s="9">
        <f t="shared" si="67"/>
        <v>101.4823823823826</v>
      </c>
      <c r="G1001" s="9"/>
    </row>
    <row r="1002" spans="1:7" x14ac:dyDescent="0.25">
      <c r="A1002">
        <v>1000</v>
      </c>
      <c r="B1002">
        <v>48.3</v>
      </c>
      <c r="C1002" s="9">
        <f t="shared" si="64"/>
        <v>13.416666666666666</v>
      </c>
      <c r="D1002" s="9">
        <f t="shared" si="65"/>
        <v>-0.63888888888888928</v>
      </c>
      <c r="E1002" s="9">
        <f t="shared" si="66"/>
        <v>28175.097222222277</v>
      </c>
      <c r="F1002" s="9">
        <f t="shared" si="67"/>
        <v>101.4303500000002</v>
      </c>
      <c r="G1002" s="9"/>
    </row>
    <row r="1003" spans="1:7" x14ac:dyDescent="0.25">
      <c r="A1003">
        <v>1001</v>
      </c>
      <c r="B1003">
        <v>45.2</v>
      </c>
      <c r="C1003" s="9">
        <f t="shared" si="64"/>
        <v>12.555555555555555</v>
      </c>
      <c r="D1003" s="9">
        <f t="shared" si="65"/>
        <v>-0.86111111111111072</v>
      </c>
      <c r="E1003" s="9">
        <f t="shared" si="66"/>
        <v>28188.08333333339</v>
      </c>
      <c r="F1003" s="9">
        <f t="shared" si="67"/>
        <v>101.37572427572449</v>
      </c>
      <c r="G1003" s="9"/>
    </row>
    <row r="1004" spans="1:7" x14ac:dyDescent="0.25">
      <c r="A1004">
        <v>1002</v>
      </c>
      <c r="B1004">
        <v>42.9</v>
      </c>
      <c r="C1004" s="9">
        <f t="shared" si="64"/>
        <v>11.916666666666666</v>
      </c>
      <c r="D1004" s="9">
        <f t="shared" si="65"/>
        <v>-0.63888888888888928</v>
      </c>
      <c r="E1004" s="9">
        <f t="shared" si="66"/>
        <v>28200.3194444445</v>
      </c>
      <c r="F1004" s="9">
        <f t="shared" si="67"/>
        <v>101.3185129740521</v>
      </c>
      <c r="G1004" s="9"/>
    </row>
    <row r="1005" spans="1:7" x14ac:dyDescent="0.25">
      <c r="A1005">
        <v>1003</v>
      </c>
      <c r="B1005">
        <v>38.299999999999997</v>
      </c>
      <c r="C1005" s="9">
        <f t="shared" si="64"/>
        <v>10.638888888888888</v>
      </c>
      <c r="D1005" s="9">
        <f t="shared" si="65"/>
        <v>-1.2777777777777786</v>
      </c>
      <c r="E1005" s="9">
        <f t="shared" si="66"/>
        <v>28211.597222222277</v>
      </c>
      <c r="F1005" s="9">
        <f t="shared" si="67"/>
        <v>101.25797607178484</v>
      </c>
      <c r="G1005" s="9"/>
    </row>
    <row r="1006" spans="1:7" x14ac:dyDescent="0.25">
      <c r="A1006">
        <v>1004</v>
      </c>
      <c r="B1006">
        <v>31.4</v>
      </c>
      <c r="C1006" s="9">
        <f t="shared" si="64"/>
        <v>8.7222222222222214</v>
      </c>
      <c r="D1006" s="9">
        <f t="shared" si="65"/>
        <v>-1.9166666666666661</v>
      </c>
      <c r="E1006" s="9">
        <f t="shared" si="66"/>
        <v>28221.277777777836</v>
      </c>
      <c r="F1006" s="9">
        <f t="shared" si="67"/>
        <v>101.19183266932292</v>
      </c>
      <c r="G1006" s="9"/>
    </row>
    <row r="1007" spans="1:7" x14ac:dyDescent="0.25">
      <c r="A1007">
        <v>1005</v>
      </c>
      <c r="B1007">
        <v>23.7</v>
      </c>
      <c r="C1007" s="9">
        <f t="shared" si="64"/>
        <v>6.583333333333333</v>
      </c>
      <c r="D1007" s="9">
        <f t="shared" si="65"/>
        <v>-2.1388888888888884</v>
      </c>
      <c r="E1007" s="9">
        <f t="shared" si="66"/>
        <v>28228.930555555613</v>
      </c>
      <c r="F1007" s="9">
        <f t="shared" si="67"/>
        <v>101.11855721393056</v>
      </c>
      <c r="G1007" s="9"/>
    </row>
    <row r="1008" spans="1:7" x14ac:dyDescent="0.25">
      <c r="A1008">
        <v>1006</v>
      </c>
      <c r="B1008">
        <v>21.4</v>
      </c>
      <c r="C1008" s="9">
        <f t="shared" si="64"/>
        <v>5.9444444444444438</v>
      </c>
      <c r="D1008" s="9">
        <f t="shared" si="65"/>
        <v>-0.63888888888888928</v>
      </c>
      <c r="E1008" s="9">
        <f t="shared" si="66"/>
        <v>28235.1944444445</v>
      </c>
      <c r="F1008" s="9">
        <f t="shared" si="67"/>
        <v>101.04045725646144</v>
      </c>
      <c r="G1008" s="9"/>
    </row>
    <row r="1009" spans="1:7" x14ac:dyDescent="0.25">
      <c r="A1009">
        <v>1007</v>
      </c>
      <c r="B1009">
        <v>21.4</v>
      </c>
      <c r="C1009" s="9">
        <f t="shared" si="64"/>
        <v>5.9444444444444438</v>
      </c>
      <c r="D1009" s="9">
        <f t="shared" si="65"/>
        <v>0</v>
      </c>
      <c r="E1009" s="9">
        <f t="shared" si="66"/>
        <v>28241.138888888945</v>
      </c>
      <c r="F1009" s="9">
        <f t="shared" si="67"/>
        <v>100.96137040715016</v>
      </c>
      <c r="G1009" s="9"/>
    </row>
    <row r="1010" spans="1:7" x14ac:dyDescent="0.25">
      <c r="A1010">
        <v>1008</v>
      </c>
      <c r="B1010">
        <v>20.7</v>
      </c>
      <c r="C1010" s="9">
        <f t="shared" si="64"/>
        <v>5.75</v>
      </c>
      <c r="D1010" s="9">
        <f t="shared" si="65"/>
        <v>-0.19444444444444375</v>
      </c>
      <c r="E1010" s="9">
        <f t="shared" si="66"/>
        <v>28246.986111111168</v>
      </c>
      <c r="F1010" s="9">
        <f t="shared" si="67"/>
        <v>100.88209325396846</v>
      </c>
      <c r="G1010" s="9"/>
    </row>
    <row r="1011" spans="1:7" x14ac:dyDescent="0.25">
      <c r="A1011">
        <v>1009</v>
      </c>
      <c r="B1011">
        <v>16.899999999999999</v>
      </c>
      <c r="C1011" s="9">
        <f t="shared" si="64"/>
        <v>4.6944444444444438</v>
      </c>
      <c r="D1011" s="9">
        <f t="shared" si="65"/>
        <v>-1.0555555555555562</v>
      </c>
      <c r="E1011" s="9">
        <f t="shared" si="66"/>
        <v>28252.20833333339</v>
      </c>
      <c r="F1011" s="9">
        <f t="shared" si="67"/>
        <v>100.80074331020833</v>
      </c>
      <c r="G1011" s="9"/>
    </row>
    <row r="1012" spans="1:7" x14ac:dyDescent="0.25">
      <c r="A1012">
        <v>1010</v>
      </c>
      <c r="B1012">
        <v>10</v>
      </c>
      <c r="C1012" s="9">
        <f t="shared" si="64"/>
        <v>2.7777777777777777</v>
      </c>
      <c r="D1012" s="9">
        <f t="shared" si="65"/>
        <v>-1.9166666666666661</v>
      </c>
      <c r="E1012" s="9">
        <f t="shared" si="66"/>
        <v>28255.944444444503</v>
      </c>
      <c r="F1012" s="9">
        <f t="shared" si="67"/>
        <v>100.71425742574279</v>
      </c>
      <c r="G1012" s="9"/>
    </row>
    <row r="1013" spans="1:7" x14ac:dyDescent="0.25">
      <c r="A1013">
        <v>1011</v>
      </c>
      <c r="B1013">
        <v>10</v>
      </c>
      <c r="C1013" s="9">
        <f t="shared" si="64"/>
        <v>2.7777777777777777</v>
      </c>
      <c r="D1013" s="9">
        <f t="shared" si="65"/>
        <v>0</v>
      </c>
      <c r="E1013" s="9">
        <f t="shared" si="66"/>
        <v>28258.722222222281</v>
      </c>
      <c r="F1013" s="9">
        <f t="shared" si="67"/>
        <v>100.62453016815056</v>
      </c>
      <c r="G1013" s="9"/>
    </row>
    <row r="1014" spans="1:7" x14ac:dyDescent="0.25">
      <c r="A1014">
        <v>1012</v>
      </c>
      <c r="B1014">
        <v>16.899999999999999</v>
      </c>
      <c r="C1014" s="9">
        <f t="shared" si="64"/>
        <v>4.6944444444444438</v>
      </c>
      <c r="D1014" s="9">
        <f t="shared" si="65"/>
        <v>1.9166666666666661</v>
      </c>
      <c r="E1014" s="9">
        <f t="shared" si="66"/>
        <v>28262.45833333339</v>
      </c>
      <c r="F1014" s="9">
        <f t="shared" si="67"/>
        <v>100.53838932806345</v>
      </c>
      <c r="G1014" s="9"/>
    </row>
    <row r="1015" spans="1:7" x14ac:dyDescent="0.25">
      <c r="A1015">
        <v>1013</v>
      </c>
      <c r="B1015">
        <v>21.4</v>
      </c>
      <c r="C1015" s="9">
        <f t="shared" si="64"/>
        <v>5.9444444444444438</v>
      </c>
      <c r="D1015" s="9">
        <f t="shared" si="65"/>
        <v>1.25</v>
      </c>
      <c r="E1015" s="9">
        <f t="shared" si="66"/>
        <v>28267.777777777836</v>
      </c>
      <c r="F1015" s="9">
        <f t="shared" si="67"/>
        <v>100.45804540967444</v>
      </c>
      <c r="G1015" s="9"/>
    </row>
    <row r="1016" spans="1:7" x14ac:dyDescent="0.25">
      <c r="A1016">
        <v>1014</v>
      </c>
      <c r="B1016">
        <v>23.7</v>
      </c>
      <c r="C1016" s="9">
        <f t="shared" si="64"/>
        <v>6.583333333333333</v>
      </c>
      <c r="D1016" s="9">
        <f t="shared" si="65"/>
        <v>0.63888888888888928</v>
      </c>
      <c r="E1016" s="9">
        <f t="shared" si="66"/>
        <v>28274.041666666726</v>
      </c>
      <c r="F1016" s="9">
        <f t="shared" si="67"/>
        <v>100.38121301775169</v>
      </c>
      <c r="G1016" s="9"/>
    </row>
    <row r="1017" spans="1:7" x14ac:dyDescent="0.25">
      <c r="A1017">
        <v>1015</v>
      </c>
      <c r="B1017">
        <v>29.1</v>
      </c>
      <c r="C1017" s="9">
        <f t="shared" si="64"/>
        <v>8.0833333333333339</v>
      </c>
      <c r="D1017" s="9">
        <f t="shared" si="65"/>
        <v>1.5000000000000009</v>
      </c>
      <c r="E1017" s="9">
        <f t="shared" si="66"/>
        <v>28281.375000000058</v>
      </c>
      <c r="F1017" s="9">
        <f t="shared" si="67"/>
        <v>100.30832512315291</v>
      </c>
      <c r="G1017" s="9"/>
    </row>
    <row r="1018" spans="1:7" x14ac:dyDescent="0.25">
      <c r="A1018">
        <v>1016</v>
      </c>
      <c r="B1018">
        <v>33.700000000000003</v>
      </c>
      <c r="C1018" s="9">
        <f t="shared" si="64"/>
        <v>9.3611111111111125</v>
      </c>
      <c r="D1018" s="9">
        <f t="shared" si="65"/>
        <v>1.2777777777777786</v>
      </c>
      <c r="E1018" s="9">
        <f t="shared" si="66"/>
        <v>28290.097222222281</v>
      </c>
      <c r="F1018" s="9">
        <f t="shared" si="67"/>
        <v>100.24050196850415</v>
      </c>
      <c r="G1018" s="9"/>
    </row>
    <row r="1019" spans="1:7" x14ac:dyDescent="0.25">
      <c r="A1019">
        <v>1017</v>
      </c>
      <c r="B1019">
        <v>38.299999999999997</v>
      </c>
      <c r="C1019" s="9">
        <f t="shared" si="64"/>
        <v>10.638888888888888</v>
      </c>
      <c r="D1019" s="9">
        <f t="shared" si="65"/>
        <v>1.277777777777775</v>
      </c>
      <c r="E1019" s="9">
        <f t="shared" si="66"/>
        <v>28300.097222222281</v>
      </c>
      <c r="F1019" s="9">
        <f t="shared" si="67"/>
        <v>100.17733529990187</v>
      </c>
      <c r="G1019" s="9"/>
    </row>
    <row r="1020" spans="1:7" x14ac:dyDescent="0.25">
      <c r="A1020">
        <v>1018</v>
      </c>
      <c r="B1020">
        <v>40.6</v>
      </c>
      <c r="C1020" s="9">
        <f t="shared" si="64"/>
        <v>11.277777777777779</v>
      </c>
      <c r="D1020" s="9">
        <f t="shared" si="65"/>
        <v>0.63888888888889106</v>
      </c>
      <c r="E1020" s="9">
        <f t="shared" si="66"/>
        <v>28311.055555555617</v>
      </c>
      <c r="F1020" s="9">
        <f t="shared" si="67"/>
        <v>100.11768172888037</v>
      </c>
      <c r="G1020" s="9"/>
    </row>
    <row r="1021" spans="1:7" x14ac:dyDescent="0.25">
      <c r="A1021">
        <v>1019</v>
      </c>
      <c r="B1021">
        <v>39.799999999999997</v>
      </c>
      <c r="C1021" s="9">
        <f t="shared" si="64"/>
        <v>11.055555555555555</v>
      </c>
      <c r="D1021" s="9">
        <f t="shared" si="65"/>
        <v>-0.22222222222222321</v>
      </c>
      <c r="E1021" s="9">
        <f t="shared" si="66"/>
        <v>28322.222222222284</v>
      </c>
      <c r="F1021" s="9">
        <f t="shared" si="67"/>
        <v>100.05888125613369</v>
      </c>
      <c r="G1021" s="9"/>
    </row>
    <row r="1022" spans="1:7" x14ac:dyDescent="0.25">
      <c r="A1022">
        <v>1020</v>
      </c>
      <c r="B1022">
        <v>41.4</v>
      </c>
      <c r="C1022" s="9">
        <f t="shared" si="64"/>
        <v>11.5</v>
      </c>
      <c r="D1022" s="9">
        <f t="shared" si="65"/>
        <v>0.44444444444444464</v>
      </c>
      <c r="E1022" s="9">
        <f t="shared" si="66"/>
        <v>28333.500000000062</v>
      </c>
      <c r="F1022" s="9">
        <f t="shared" si="67"/>
        <v>100.00058823529433</v>
      </c>
      <c r="G1022" s="9"/>
    </row>
    <row r="1023" spans="1:7" x14ac:dyDescent="0.25">
      <c r="A1023">
        <v>1021</v>
      </c>
      <c r="B1023">
        <v>42.9</v>
      </c>
      <c r="C1023" s="9">
        <f t="shared" si="64"/>
        <v>11.916666666666666</v>
      </c>
      <c r="D1023" s="9">
        <f t="shared" si="65"/>
        <v>0.41666666666666607</v>
      </c>
      <c r="E1023" s="9">
        <f t="shared" si="66"/>
        <v>28345.208333333394</v>
      </c>
      <c r="F1023" s="9">
        <f t="shared" si="67"/>
        <v>99.943927522037427</v>
      </c>
      <c r="G1023" s="9"/>
    </row>
    <row r="1024" spans="1:7" x14ac:dyDescent="0.25">
      <c r="A1024">
        <v>1022</v>
      </c>
      <c r="B1024">
        <v>42.9</v>
      </c>
      <c r="C1024" s="9">
        <f t="shared" si="64"/>
        <v>11.916666666666666</v>
      </c>
      <c r="D1024" s="9">
        <f t="shared" si="65"/>
        <v>0</v>
      </c>
      <c r="E1024" s="9">
        <f t="shared" si="66"/>
        <v>28357.125000000062</v>
      </c>
      <c r="F1024" s="9">
        <f t="shared" si="67"/>
        <v>99.88811154598848</v>
      </c>
      <c r="G1024" s="9"/>
    </row>
    <row r="1025" spans="1:7" x14ac:dyDescent="0.25">
      <c r="A1025">
        <v>1023</v>
      </c>
      <c r="B1025">
        <v>43.7</v>
      </c>
      <c r="C1025" s="9">
        <f t="shared" si="64"/>
        <v>12.138888888888889</v>
      </c>
      <c r="D1025" s="9">
        <f t="shared" si="65"/>
        <v>0.22222222222222321</v>
      </c>
      <c r="E1025" s="9">
        <f t="shared" si="66"/>
        <v>28369.152777777839</v>
      </c>
      <c r="F1025" s="9">
        <f t="shared" si="67"/>
        <v>99.832795698924954</v>
      </c>
      <c r="G1025" s="9"/>
    </row>
    <row r="1026" spans="1:7" x14ac:dyDescent="0.25">
      <c r="A1026">
        <v>1024</v>
      </c>
      <c r="B1026">
        <v>43.7</v>
      </c>
      <c r="C1026" s="9">
        <f t="shared" si="64"/>
        <v>12.138888888888889</v>
      </c>
      <c r="D1026" s="9">
        <f t="shared" si="65"/>
        <v>0</v>
      </c>
      <c r="E1026" s="9">
        <f t="shared" si="66"/>
        <v>28381.29166666673</v>
      </c>
      <c r="F1026" s="9">
        <f t="shared" si="67"/>
        <v>99.777978515625222</v>
      </c>
      <c r="G1026" s="9"/>
    </row>
    <row r="1027" spans="1:7" x14ac:dyDescent="0.25">
      <c r="A1027">
        <v>1025</v>
      </c>
      <c r="B1027">
        <v>43.7</v>
      </c>
      <c r="C1027" s="9">
        <f t="shared" si="64"/>
        <v>12.138888888888889</v>
      </c>
      <c r="D1027" s="9">
        <f t="shared" si="65"/>
        <v>0</v>
      </c>
      <c r="E1027" s="9">
        <f t="shared" si="66"/>
        <v>28393.43055555562</v>
      </c>
      <c r="F1027" s="9">
        <f t="shared" si="67"/>
        <v>99.723268292683159</v>
      </c>
      <c r="G1027" s="9"/>
    </row>
    <row r="1028" spans="1:7" x14ac:dyDescent="0.25">
      <c r="A1028">
        <v>1026</v>
      </c>
      <c r="B1028">
        <v>42.1</v>
      </c>
      <c r="C1028" s="9">
        <f t="shared" si="64"/>
        <v>11.694444444444445</v>
      </c>
      <c r="D1028" s="9">
        <f t="shared" si="65"/>
        <v>-0.44444444444444464</v>
      </c>
      <c r="E1028" s="9">
        <f t="shared" si="66"/>
        <v>28405.347222222288</v>
      </c>
      <c r="F1028" s="9">
        <f t="shared" si="67"/>
        <v>99.667884990253654</v>
      </c>
      <c r="G1028" s="9"/>
    </row>
    <row r="1029" spans="1:7" x14ac:dyDescent="0.25">
      <c r="A1029">
        <v>1027</v>
      </c>
      <c r="B1029">
        <v>39.799999999999997</v>
      </c>
      <c r="C1029" s="9">
        <f t="shared" si="64"/>
        <v>11.055555555555555</v>
      </c>
      <c r="D1029" s="9">
        <f t="shared" si="65"/>
        <v>-0.63888888888888928</v>
      </c>
      <c r="E1029" s="9">
        <f t="shared" si="66"/>
        <v>28416.722222222288</v>
      </c>
      <c r="F1029" s="9">
        <f t="shared" si="67"/>
        <v>99.610710808179391</v>
      </c>
      <c r="G1029" s="9"/>
    </row>
    <row r="1030" spans="1:7" x14ac:dyDescent="0.25">
      <c r="A1030">
        <v>1028</v>
      </c>
      <c r="B1030">
        <v>38.299999999999997</v>
      </c>
      <c r="C1030" s="9">
        <f t="shared" ref="C1030:C1070" si="68">B1030/3.6</f>
        <v>10.638888888888888</v>
      </c>
      <c r="D1030" s="9">
        <f t="shared" ref="D1030:D1070" si="69">(C1030-C1029)/(A1030-A1029)</f>
        <v>-0.41666666666666785</v>
      </c>
      <c r="E1030" s="9">
        <f t="shared" ref="E1030:E1070" si="70">E1029+C1029*(A1030-A1029)+(C1030-C1029)*(A1030-A1029)/2</f>
        <v>28427.569444444511</v>
      </c>
      <c r="F1030" s="9">
        <f t="shared" ref="F1030:F1070" si="71">E1030/A1030*3.6</f>
        <v>99.551799610895173</v>
      </c>
      <c r="G1030" s="9"/>
    </row>
    <row r="1031" spans="1:7" x14ac:dyDescent="0.25">
      <c r="A1031">
        <v>1029</v>
      </c>
      <c r="B1031">
        <v>36</v>
      </c>
      <c r="C1031" s="9">
        <f t="shared" si="68"/>
        <v>10</v>
      </c>
      <c r="D1031" s="9">
        <f t="shared" si="69"/>
        <v>-0.63888888888888751</v>
      </c>
      <c r="E1031" s="9">
        <f t="shared" si="70"/>
        <v>28437.888888888956</v>
      </c>
      <c r="F1031" s="9">
        <f t="shared" si="71"/>
        <v>99.49115646258528</v>
      </c>
      <c r="G1031" s="9"/>
    </row>
    <row r="1032" spans="1:7" x14ac:dyDescent="0.25">
      <c r="A1032">
        <v>1030</v>
      </c>
      <c r="B1032">
        <v>34.5</v>
      </c>
      <c r="C1032" s="9">
        <f t="shared" si="68"/>
        <v>9.5833333333333339</v>
      </c>
      <c r="D1032" s="9">
        <f t="shared" si="69"/>
        <v>-0.41666666666666607</v>
      </c>
      <c r="E1032" s="9">
        <f t="shared" si="70"/>
        <v>28447.680555555624</v>
      </c>
      <c r="F1032" s="9">
        <f t="shared" si="71"/>
        <v>99.428786407767234</v>
      </c>
      <c r="G1032" s="9"/>
    </row>
    <row r="1033" spans="1:7" x14ac:dyDescent="0.25">
      <c r="A1033">
        <v>1031</v>
      </c>
      <c r="B1033">
        <v>34.5</v>
      </c>
      <c r="C1033" s="9">
        <f t="shared" si="68"/>
        <v>9.5833333333333339</v>
      </c>
      <c r="D1033" s="9">
        <f t="shared" si="69"/>
        <v>0</v>
      </c>
      <c r="E1033" s="9">
        <f t="shared" si="70"/>
        <v>28457.263888888956</v>
      </c>
      <c r="F1033" s="9">
        <f t="shared" si="71"/>
        <v>99.365809893307713</v>
      </c>
      <c r="G1033" s="9"/>
    </row>
    <row r="1034" spans="1:7" x14ac:dyDescent="0.25">
      <c r="A1034">
        <v>1032</v>
      </c>
      <c r="B1034">
        <v>36</v>
      </c>
      <c r="C1034" s="9">
        <f t="shared" si="68"/>
        <v>10</v>
      </c>
      <c r="D1034" s="9">
        <f t="shared" si="69"/>
        <v>0.41666666666666607</v>
      </c>
      <c r="E1034" s="9">
        <f t="shared" si="70"/>
        <v>28467.05555555562</v>
      </c>
      <c r="F1034" s="9">
        <f t="shared" si="71"/>
        <v>99.303682170542857</v>
      </c>
      <c r="G1034" s="9"/>
    </row>
    <row r="1035" spans="1:7" x14ac:dyDescent="0.25">
      <c r="A1035">
        <v>1033</v>
      </c>
      <c r="B1035">
        <v>39.1</v>
      </c>
      <c r="C1035" s="9">
        <f t="shared" si="68"/>
        <v>10.861111111111111</v>
      </c>
      <c r="D1035" s="9">
        <f t="shared" si="69"/>
        <v>0.86111111111111072</v>
      </c>
      <c r="E1035" s="9">
        <f t="shared" si="70"/>
        <v>28477.486111111175</v>
      </c>
      <c r="F1035" s="9">
        <f t="shared" si="71"/>
        <v>99.2439012584707</v>
      </c>
      <c r="G1035" s="9"/>
    </row>
    <row r="1036" spans="1:7" x14ac:dyDescent="0.25">
      <c r="A1036">
        <v>1034</v>
      </c>
      <c r="B1036">
        <v>40.6</v>
      </c>
      <c r="C1036" s="9">
        <f t="shared" si="68"/>
        <v>11.277777777777779</v>
      </c>
      <c r="D1036" s="9">
        <f t="shared" si="69"/>
        <v>0.41666666666666785</v>
      </c>
      <c r="E1036" s="9">
        <f t="shared" si="70"/>
        <v>28488.555555555617</v>
      </c>
      <c r="F1036" s="9">
        <f t="shared" si="71"/>
        <v>99.186460348162683</v>
      </c>
      <c r="G1036" s="9"/>
    </row>
    <row r="1037" spans="1:7" x14ac:dyDescent="0.25">
      <c r="A1037">
        <v>1035</v>
      </c>
      <c r="B1037">
        <v>43.7</v>
      </c>
      <c r="C1037" s="9">
        <f t="shared" si="68"/>
        <v>12.138888888888889</v>
      </c>
      <c r="D1037" s="9">
        <f t="shared" si="69"/>
        <v>0.86111111111111072</v>
      </c>
      <c r="E1037" s="9">
        <f t="shared" si="70"/>
        <v>28500.263888888949</v>
      </c>
      <c r="F1037" s="9">
        <f t="shared" si="71"/>
        <v>99.131352657005039</v>
      </c>
      <c r="G1037" s="9"/>
    </row>
    <row r="1038" spans="1:7" x14ac:dyDescent="0.25">
      <c r="A1038">
        <v>1036</v>
      </c>
      <c r="B1038">
        <v>45.2</v>
      </c>
      <c r="C1038" s="9">
        <f t="shared" si="68"/>
        <v>12.555555555555555</v>
      </c>
      <c r="D1038" s="9">
        <f t="shared" si="69"/>
        <v>0.41666666666666607</v>
      </c>
      <c r="E1038" s="9">
        <f t="shared" si="70"/>
        <v>28512.611111111171</v>
      </c>
      <c r="F1038" s="9">
        <f t="shared" si="71"/>
        <v>99.078571428571649</v>
      </c>
      <c r="G1038" s="9"/>
    </row>
    <row r="1039" spans="1:7" x14ac:dyDescent="0.25">
      <c r="A1039">
        <v>1037</v>
      </c>
      <c r="B1039">
        <v>46</v>
      </c>
      <c r="C1039" s="9">
        <f t="shared" si="68"/>
        <v>12.777777777777777</v>
      </c>
      <c r="D1039" s="9">
        <f t="shared" si="69"/>
        <v>0.22222222222222143</v>
      </c>
      <c r="E1039" s="9">
        <f t="shared" si="70"/>
        <v>28525.277777777836</v>
      </c>
      <c r="F1039" s="9">
        <f t="shared" si="71"/>
        <v>99.027000964320351</v>
      </c>
      <c r="G1039" s="9"/>
    </row>
    <row r="1040" spans="1:7" x14ac:dyDescent="0.25">
      <c r="A1040">
        <v>1038</v>
      </c>
      <c r="B1040">
        <v>47.5</v>
      </c>
      <c r="C1040" s="9">
        <f t="shared" si="68"/>
        <v>13.194444444444445</v>
      </c>
      <c r="D1040" s="9">
        <f t="shared" si="69"/>
        <v>0.41666666666666785</v>
      </c>
      <c r="E1040" s="9">
        <f t="shared" si="70"/>
        <v>28538.263888888945</v>
      </c>
      <c r="F1040" s="9">
        <f t="shared" si="71"/>
        <v>98.976637764932761</v>
      </c>
      <c r="G1040" s="9"/>
    </row>
    <row r="1041" spans="1:7" x14ac:dyDescent="0.25">
      <c r="A1041">
        <v>1039</v>
      </c>
      <c r="B1041">
        <v>48.3</v>
      </c>
      <c r="C1041" s="9">
        <f t="shared" si="68"/>
        <v>13.416666666666666</v>
      </c>
      <c r="D1041" s="9">
        <f t="shared" si="69"/>
        <v>0.22222222222222143</v>
      </c>
      <c r="E1041" s="9">
        <f t="shared" si="70"/>
        <v>28551.5694444445</v>
      </c>
      <c r="F1041" s="9">
        <f t="shared" si="71"/>
        <v>98.927478344562275</v>
      </c>
      <c r="G1041" s="9"/>
    </row>
    <row r="1042" spans="1:7" x14ac:dyDescent="0.25">
      <c r="A1042">
        <v>1040</v>
      </c>
      <c r="B1042">
        <v>46.7</v>
      </c>
      <c r="C1042" s="9">
        <f t="shared" si="68"/>
        <v>12.972222222222223</v>
      </c>
      <c r="D1042" s="9">
        <f t="shared" si="69"/>
        <v>-0.44444444444444287</v>
      </c>
      <c r="E1042" s="9">
        <f t="shared" si="70"/>
        <v>28564.763888888945</v>
      </c>
      <c r="F1042" s="9">
        <f t="shared" si="71"/>
        <v>98.878028846154038</v>
      </c>
      <c r="G1042" s="9"/>
    </row>
    <row r="1043" spans="1:7" x14ac:dyDescent="0.25">
      <c r="A1043">
        <v>1041</v>
      </c>
      <c r="B1043">
        <v>45.2</v>
      </c>
      <c r="C1043" s="9">
        <f t="shared" si="68"/>
        <v>12.555555555555555</v>
      </c>
      <c r="D1043" s="9">
        <f t="shared" si="69"/>
        <v>-0.41666666666666785</v>
      </c>
      <c r="E1043" s="9">
        <f t="shared" si="70"/>
        <v>28577.527777777836</v>
      </c>
      <c r="F1043" s="9">
        <f t="shared" si="71"/>
        <v>98.827185398655331</v>
      </c>
      <c r="G1043" s="9"/>
    </row>
    <row r="1044" spans="1:7" x14ac:dyDescent="0.25">
      <c r="A1044">
        <v>1042</v>
      </c>
      <c r="B1044">
        <v>43.7</v>
      </c>
      <c r="C1044" s="9">
        <f t="shared" si="68"/>
        <v>12.138888888888889</v>
      </c>
      <c r="D1044" s="9">
        <f t="shared" si="69"/>
        <v>-0.41666666666666607</v>
      </c>
      <c r="E1044" s="9">
        <f t="shared" si="70"/>
        <v>28589.875000000058</v>
      </c>
      <c r="F1044" s="9">
        <f t="shared" si="71"/>
        <v>98.775000000000205</v>
      </c>
      <c r="G1044" s="9"/>
    </row>
    <row r="1045" spans="1:7" x14ac:dyDescent="0.25">
      <c r="A1045">
        <v>1043</v>
      </c>
      <c r="B1045">
        <v>42.9</v>
      </c>
      <c r="C1045" s="9">
        <f t="shared" si="68"/>
        <v>11.916666666666666</v>
      </c>
      <c r="D1045" s="9">
        <f t="shared" si="69"/>
        <v>-0.22222222222222321</v>
      </c>
      <c r="E1045" s="9">
        <f t="shared" si="70"/>
        <v>28601.902777777839</v>
      </c>
      <c r="F1045" s="9">
        <f t="shared" si="71"/>
        <v>98.72181208053712</v>
      </c>
      <c r="G1045" s="9"/>
    </row>
    <row r="1046" spans="1:7" x14ac:dyDescent="0.25">
      <c r="A1046">
        <v>1044</v>
      </c>
      <c r="B1046">
        <v>39.799999999999997</v>
      </c>
      <c r="C1046" s="9">
        <f t="shared" si="68"/>
        <v>11.055555555555555</v>
      </c>
      <c r="D1046" s="9">
        <f t="shared" si="69"/>
        <v>-0.86111111111111072</v>
      </c>
      <c r="E1046" s="9">
        <f t="shared" si="70"/>
        <v>28613.388888888952</v>
      </c>
      <c r="F1046" s="9">
        <f t="shared" si="71"/>
        <v>98.666858237548112</v>
      </c>
      <c r="G1046" s="9"/>
    </row>
    <row r="1047" spans="1:7" x14ac:dyDescent="0.25">
      <c r="A1047">
        <v>1045</v>
      </c>
      <c r="B1047">
        <v>30.6</v>
      </c>
      <c r="C1047" s="9">
        <f t="shared" si="68"/>
        <v>8.5</v>
      </c>
      <c r="D1047" s="9">
        <f t="shared" si="69"/>
        <v>-2.5555555555555554</v>
      </c>
      <c r="E1047" s="9">
        <f t="shared" si="70"/>
        <v>28623.16666666673</v>
      </c>
      <c r="F1047" s="9">
        <f t="shared" si="71"/>
        <v>98.606124401914101</v>
      </c>
      <c r="G1047" s="9"/>
    </row>
    <row r="1048" spans="1:7" x14ac:dyDescent="0.25">
      <c r="A1048">
        <v>1046</v>
      </c>
      <c r="B1048">
        <v>23</v>
      </c>
      <c r="C1048" s="9">
        <f t="shared" si="68"/>
        <v>6.3888888888888884</v>
      </c>
      <c r="D1048" s="9">
        <f t="shared" si="69"/>
        <v>-2.1111111111111116</v>
      </c>
      <c r="E1048" s="9">
        <f t="shared" si="70"/>
        <v>28630.611111111175</v>
      </c>
      <c r="F1048" s="9">
        <f t="shared" si="71"/>
        <v>98.537476099426613</v>
      </c>
      <c r="G1048" s="9"/>
    </row>
    <row r="1049" spans="1:7" x14ac:dyDescent="0.25">
      <c r="A1049">
        <v>1047</v>
      </c>
      <c r="B1049">
        <v>21.4</v>
      </c>
      <c r="C1049" s="9">
        <f t="shared" si="68"/>
        <v>5.9444444444444438</v>
      </c>
      <c r="D1049" s="9">
        <f t="shared" si="69"/>
        <v>-0.44444444444444464</v>
      </c>
      <c r="E1049" s="9">
        <f t="shared" si="70"/>
        <v>28636.777777777843</v>
      </c>
      <c r="F1049" s="9">
        <f t="shared" si="71"/>
        <v>98.464565425024105</v>
      </c>
      <c r="G1049" s="9"/>
    </row>
    <row r="1050" spans="1:7" x14ac:dyDescent="0.25">
      <c r="A1050">
        <v>1048</v>
      </c>
      <c r="B1050">
        <v>20.7</v>
      </c>
      <c r="C1050" s="9">
        <f t="shared" si="68"/>
        <v>5.75</v>
      </c>
      <c r="D1050" s="9">
        <f t="shared" si="69"/>
        <v>-0.19444444444444375</v>
      </c>
      <c r="E1050" s="9">
        <f t="shared" si="70"/>
        <v>28642.625000000065</v>
      </c>
      <c r="F1050" s="9">
        <f t="shared" si="71"/>
        <v>98.390696564885729</v>
      </c>
      <c r="G1050" s="9"/>
    </row>
    <row r="1051" spans="1:7" x14ac:dyDescent="0.25">
      <c r="A1051">
        <v>1049</v>
      </c>
      <c r="B1051">
        <v>19.899999999999999</v>
      </c>
      <c r="C1051" s="9">
        <f t="shared" si="68"/>
        <v>5.5277777777777777</v>
      </c>
      <c r="D1051" s="9">
        <f t="shared" si="69"/>
        <v>-0.22222222222222232</v>
      </c>
      <c r="E1051" s="9">
        <f t="shared" si="70"/>
        <v>28648.263888888956</v>
      </c>
      <c r="F1051" s="9">
        <f t="shared" si="71"/>
        <v>98.316253574833411</v>
      </c>
      <c r="G1051" s="9"/>
    </row>
    <row r="1052" spans="1:7" x14ac:dyDescent="0.25">
      <c r="A1052">
        <v>1050</v>
      </c>
      <c r="B1052">
        <v>25.3</v>
      </c>
      <c r="C1052" s="9">
        <f t="shared" si="68"/>
        <v>7.0277777777777777</v>
      </c>
      <c r="D1052" s="9">
        <f t="shared" si="69"/>
        <v>1.5</v>
      </c>
      <c r="E1052" s="9">
        <f t="shared" si="70"/>
        <v>28654.541666666733</v>
      </c>
      <c r="F1052" s="9">
        <f t="shared" si="71"/>
        <v>98.244142857143089</v>
      </c>
      <c r="G1052" s="9"/>
    </row>
    <row r="1053" spans="1:7" x14ac:dyDescent="0.25">
      <c r="A1053">
        <v>1051</v>
      </c>
      <c r="B1053">
        <v>32.200000000000003</v>
      </c>
      <c r="C1053" s="9">
        <f t="shared" si="68"/>
        <v>8.9444444444444446</v>
      </c>
      <c r="D1053" s="9">
        <f t="shared" si="69"/>
        <v>1.916666666666667</v>
      </c>
      <c r="E1053" s="9">
        <f t="shared" si="70"/>
        <v>28662.527777777843</v>
      </c>
      <c r="F1053" s="9">
        <f t="shared" si="71"/>
        <v>98.17802093244552</v>
      </c>
      <c r="G1053" s="9"/>
    </row>
    <row r="1054" spans="1:7" x14ac:dyDescent="0.25">
      <c r="A1054">
        <v>1052</v>
      </c>
      <c r="B1054">
        <v>35.200000000000003</v>
      </c>
      <c r="C1054" s="9">
        <f t="shared" si="68"/>
        <v>9.7777777777777786</v>
      </c>
      <c r="D1054" s="9">
        <f t="shared" si="69"/>
        <v>0.83333333333333393</v>
      </c>
      <c r="E1054" s="9">
        <f t="shared" si="70"/>
        <v>28671.888888888956</v>
      </c>
      <c r="F1054" s="9">
        <f t="shared" si="71"/>
        <v>98.11673003802305</v>
      </c>
      <c r="G1054" s="9"/>
    </row>
    <row r="1055" spans="1:7" x14ac:dyDescent="0.25">
      <c r="A1055">
        <v>1053</v>
      </c>
      <c r="B1055">
        <v>34.5</v>
      </c>
      <c r="C1055" s="9">
        <f t="shared" si="68"/>
        <v>9.5833333333333339</v>
      </c>
      <c r="D1055" s="9">
        <f t="shared" si="69"/>
        <v>-0.19444444444444464</v>
      </c>
      <c r="E1055" s="9">
        <f t="shared" si="70"/>
        <v>28681.569444444511</v>
      </c>
      <c r="F1055" s="9">
        <f t="shared" si="71"/>
        <v>98.056647673314572</v>
      </c>
      <c r="G1055" s="9"/>
    </row>
    <row r="1056" spans="1:7" x14ac:dyDescent="0.25">
      <c r="A1056">
        <v>1054</v>
      </c>
      <c r="B1056">
        <v>33.700000000000003</v>
      </c>
      <c r="C1056" s="9">
        <f t="shared" si="68"/>
        <v>9.3611111111111125</v>
      </c>
      <c r="D1056" s="9">
        <f t="shared" si="69"/>
        <v>-0.22222222222222143</v>
      </c>
      <c r="E1056" s="9">
        <f t="shared" si="70"/>
        <v>28691.041666666733</v>
      </c>
      <c r="F1056" s="9">
        <f t="shared" si="71"/>
        <v>97.995967741935715</v>
      </c>
      <c r="G1056" s="9"/>
    </row>
    <row r="1057" spans="1:7" x14ac:dyDescent="0.25">
      <c r="A1057">
        <v>1055</v>
      </c>
      <c r="B1057">
        <v>32.200000000000003</v>
      </c>
      <c r="C1057" s="9">
        <f t="shared" si="68"/>
        <v>8.9444444444444446</v>
      </c>
      <c r="D1057" s="9">
        <f t="shared" si="69"/>
        <v>-0.41666666666666785</v>
      </c>
      <c r="E1057" s="9">
        <f t="shared" si="70"/>
        <v>28700.194444444511</v>
      </c>
      <c r="F1057" s="9">
        <f t="shared" si="71"/>
        <v>97.934312796208758</v>
      </c>
      <c r="G1057" s="9"/>
    </row>
    <row r="1058" spans="1:7" x14ac:dyDescent="0.25">
      <c r="A1058">
        <v>1056</v>
      </c>
      <c r="B1058">
        <v>28.3</v>
      </c>
      <c r="C1058" s="9">
        <f t="shared" si="68"/>
        <v>7.8611111111111107</v>
      </c>
      <c r="D1058" s="9">
        <f t="shared" si="69"/>
        <v>-1.0833333333333339</v>
      </c>
      <c r="E1058" s="9">
        <f t="shared" si="70"/>
        <v>28708.597222222288</v>
      </c>
      <c r="F1058" s="9">
        <f t="shared" si="71"/>
        <v>97.870217803030528</v>
      </c>
      <c r="G1058" s="9"/>
    </row>
    <row r="1059" spans="1:7" x14ac:dyDescent="0.25">
      <c r="A1059">
        <v>1057</v>
      </c>
      <c r="B1059">
        <v>23.7</v>
      </c>
      <c r="C1059" s="9">
        <f t="shared" si="68"/>
        <v>6.583333333333333</v>
      </c>
      <c r="D1059" s="9">
        <f t="shared" si="69"/>
        <v>-1.2777777777777777</v>
      </c>
      <c r="E1059" s="9">
        <f t="shared" si="70"/>
        <v>28715.819444444507</v>
      </c>
      <c r="F1059" s="9">
        <f t="shared" si="71"/>
        <v>97.802223273415535</v>
      </c>
      <c r="G1059" s="9"/>
    </row>
    <row r="1060" spans="1:7" x14ac:dyDescent="0.25">
      <c r="A1060">
        <v>1058</v>
      </c>
      <c r="B1060">
        <v>16.899999999999999</v>
      </c>
      <c r="C1060" s="9">
        <f t="shared" si="68"/>
        <v>4.6944444444444438</v>
      </c>
      <c r="D1060" s="9">
        <f t="shared" si="69"/>
        <v>-1.8888888888888893</v>
      </c>
      <c r="E1060" s="9">
        <f t="shared" si="70"/>
        <v>28721.458333333394</v>
      </c>
      <c r="F1060" s="9">
        <f t="shared" si="71"/>
        <v>97.728969754253527</v>
      </c>
      <c r="G1060" s="9"/>
    </row>
    <row r="1061" spans="1:7" x14ac:dyDescent="0.25">
      <c r="A1061">
        <v>1059</v>
      </c>
      <c r="B1061">
        <v>13</v>
      </c>
      <c r="C1061" s="9">
        <f t="shared" si="68"/>
        <v>3.6111111111111112</v>
      </c>
      <c r="D1061" s="9">
        <f t="shared" si="69"/>
        <v>-1.0833333333333326</v>
      </c>
      <c r="E1061" s="9">
        <f t="shared" si="70"/>
        <v>28725.611111111171</v>
      </c>
      <c r="F1061" s="9">
        <f t="shared" si="71"/>
        <v>97.650802644003988</v>
      </c>
      <c r="G1061" s="9"/>
    </row>
    <row r="1062" spans="1:7" x14ac:dyDescent="0.25">
      <c r="A1062">
        <v>1060</v>
      </c>
      <c r="B1062">
        <v>12.3</v>
      </c>
      <c r="C1062" s="9">
        <f t="shared" si="68"/>
        <v>3.416666666666667</v>
      </c>
      <c r="D1062" s="9">
        <f t="shared" si="69"/>
        <v>-0.1944444444444442</v>
      </c>
      <c r="E1062" s="9">
        <f t="shared" si="70"/>
        <v>28729.125000000058</v>
      </c>
      <c r="F1062" s="9">
        <f t="shared" si="71"/>
        <v>97.570613207547368</v>
      </c>
      <c r="G1062" s="9"/>
    </row>
    <row r="1063" spans="1:7" x14ac:dyDescent="0.25">
      <c r="A1063">
        <v>1061</v>
      </c>
      <c r="B1063">
        <v>10</v>
      </c>
      <c r="C1063" s="9">
        <f t="shared" si="68"/>
        <v>2.7777777777777777</v>
      </c>
      <c r="D1063" s="9">
        <f t="shared" si="69"/>
        <v>-0.63888888888888928</v>
      </c>
      <c r="E1063" s="9">
        <f t="shared" si="70"/>
        <v>28732.222222222281</v>
      </c>
      <c r="F1063" s="9">
        <f t="shared" si="71"/>
        <v>97.489161168708975</v>
      </c>
      <c r="G1063" s="9"/>
    </row>
    <row r="1064" spans="1:7" x14ac:dyDescent="0.25">
      <c r="A1064">
        <v>1062</v>
      </c>
      <c r="B1064">
        <v>6.9</v>
      </c>
      <c r="C1064" s="9">
        <f t="shared" si="68"/>
        <v>1.9166666666666667</v>
      </c>
      <c r="D1064" s="9">
        <f t="shared" si="69"/>
        <v>-0.86111111111111094</v>
      </c>
      <c r="E1064" s="9">
        <f t="shared" si="70"/>
        <v>28734.569444444503</v>
      </c>
      <c r="F1064" s="9">
        <f t="shared" si="71"/>
        <v>97.405320150659335</v>
      </c>
      <c r="G1064" s="9"/>
    </row>
    <row r="1065" spans="1:7" x14ac:dyDescent="0.25">
      <c r="A1065">
        <v>1063</v>
      </c>
      <c r="B1065">
        <v>0.8</v>
      </c>
      <c r="C1065" s="9">
        <f t="shared" si="68"/>
        <v>0.22222222222222224</v>
      </c>
      <c r="D1065" s="9">
        <f t="shared" si="69"/>
        <v>-1.6944444444444444</v>
      </c>
      <c r="E1065" s="9">
        <f t="shared" si="70"/>
        <v>28735.638888888949</v>
      </c>
      <c r="F1065" s="9">
        <f t="shared" si="71"/>
        <v>97.317309501411302</v>
      </c>
      <c r="G1065" s="9"/>
    </row>
    <row r="1066" spans="1:7" x14ac:dyDescent="0.25">
      <c r="A1066">
        <v>1064</v>
      </c>
      <c r="B1066">
        <v>0</v>
      </c>
      <c r="C1066" s="9">
        <f t="shared" si="68"/>
        <v>0</v>
      </c>
      <c r="D1066" s="9">
        <f t="shared" si="69"/>
        <v>-0.22222222222222224</v>
      </c>
      <c r="E1066" s="9">
        <f t="shared" si="70"/>
        <v>28735.750000000062</v>
      </c>
      <c r="F1066" s="9">
        <f t="shared" si="71"/>
        <v>97.226221804511482</v>
      </c>
      <c r="G1066" s="9"/>
    </row>
    <row r="1067" spans="1:7" x14ac:dyDescent="0.25">
      <c r="A1067">
        <v>1065</v>
      </c>
      <c r="B1067">
        <v>0</v>
      </c>
      <c r="C1067" s="9">
        <f t="shared" si="68"/>
        <v>0</v>
      </c>
      <c r="D1067" s="9">
        <f t="shared" si="69"/>
        <v>0</v>
      </c>
      <c r="E1067" s="9">
        <f t="shared" si="70"/>
        <v>28735.750000000062</v>
      </c>
      <c r="F1067" s="9">
        <f t="shared" si="71"/>
        <v>97.134929577465002</v>
      </c>
      <c r="G1067" s="9"/>
    </row>
    <row r="1068" spans="1:7" x14ac:dyDescent="0.25">
      <c r="A1068">
        <v>1066</v>
      </c>
      <c r="B1068">
        <v>0</v>
      </c>
      <c r="C1068" s="9">
        <f t="shared" si="68"/>
        <v>0</v>
      </c>
      <c r="D1068" s="9">
        <f t="shared" si="69"/>
        <v>0</v>
      </c>
      <c r="E1068" s="9">
        <f t="shared" si="70"/>
        <v>28735.750000000062</v>
      </c>
      <c r="F1068" s="9">
        <f t="shared" si="71"/>
        <v>97.04380863039421</v>
      </c>
      <c r="G1068" s="9"/>
    </row>
    <row r="1069" spans="1:7" x14ac:dyDescent="0.25">
      <c r="A1069">
        <v>1067</v>
      </c>
      <c r="B1069">
        <v>0</v>
      </c>
      <c r="C1069" s="9">
        <f t="shared" si="68"/>
        <v>0</v>
      </c>
      <c r="D1069" s="9">
        <f t="shared" si="69"/>
        <v>0</v>
      </c>
      <c r="E1069" s="9">
        <f t="shared" si="70"/>
        <v>28735.750000000062</v>
      </c>
      <c r="F1069" s="9">
        <f t="shared" si="71"/>
        <v>96.952858481724675</v>
      </c>
      <c r="G1069" s="9"/>
    </row>
    <row r="1070" spans="1:7" x14ac:dyDescent="0.25">
      <c r="A1070" s="3">
        <v>1068</v>
      </c>
      <c r="B1070" s="3">
        <v>0</v>
      </c>
      <c r="C1070" s="3">
        <f t="shared" si="68"/>
        <v>0</v>
      </c>
      <c r="D1070" s="3">
        <f t="shared" si="69"/>
        <v>0</v>
      </c>
      <c r="E1070" s="3">
        <f t="shared" si="70"/>
        <v>28735.750000000062</v>
      </c>
      <c r="F1070" s="3">
        <f t="shared" si="71"/>
        <v>96.862078651685607</v>
      </c>
      <c r="G1070" s="9"/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70"/>
  <sheetViews>
    <sheetView workbookViewId="0"/>
  </sheetViews>
  <sheetFormatPr baseColWidth="10" defaultRowHeight="15" x14ac:dyDescent="0.25"/>
  <sheetData>
    <row r="1" spans="1:7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/>
    </row>
    <row r="2" spans="1:7" x14ac:dyDescent="0.25">
      <c r="A2" s="7">
        <v>0</v>
      </c>
      <c r="B2" s="7">
        <v>0</v>
      </c>
      <c r="C2" s="7">
        <f>B2/3.6</f>
        <v>0</v>
      </c>
      <c r="D2" s="7">
        <v>0</v>
      </c>
      <c r="E2" s="7">
        <v>0</v>
      </c>
      <c r="F2" s="7">
        <v>0</v>
      </c>
      <c r="G2" s="9"/>
    </row>
    <row r="3" spans="1:7" x14ac:dyDescent="0.25">
      <c r="A3">
        <v>1</v>
      </c>
      <c r="B3">
        <v>0</v>
      </c>
      <c r="C3" s="5">
        <f t="shared" ref="C3:C5" si="0">B3/3.6</f>
        <v>0</v>
      </c>
      <c r="D3" s="5">
        <f>(C3-C2)/(A3-A2)</f>
        <v>0</v>
      </c>
      <c r="E3" s="5">
        <f t="shared" ref="E3:E5" si="1">E2+C2*(A3-A2)+(C3-C2)*(A3-A2)/2</f>
        <v>0</v>
      </c>
      <c r="F3" s="5">
        <f>E3/A3*3.6</f>
        <v>0</v>
      </c>
      <c r="G3" s="9"/>
    </row>
    <row r="4" spans="1:7" x14ac:dyDescent="0.25">
      <c r="A4">
        <v>2</v>
      </c>
      <c r="B4">
        <v>0</v>
      </c>
      <c r="C4" s="9">
        <f t="shared" si="0"/>
        <v>0</v>
      </c>
      <c r="D4" s="9">
        <f>(C4-C3)/(A4-A3)</f>
        <v>0</v>
      </c>
      <c r="E4" s="9">
        <f t="shared" si="1"/>
        <v>0</v>
      </c>
      <c r="F4" s="9">
        <f>E4/A4*3.6</f>
        <v>0</v>
      </c>
      <c r="G4" s="9"/>
    </row>
    <row r="5" spans="1:7" x14ac:dyDescent="0.25">
      <c r="A5">
        <v>3</v>
      </c>
      <c r="B5">
        <v>0</v>
      </c>
      <c r="C5" s="9">
        <f t="shared" si="0"/>
        <v>0</v>
      </c>
      <c r="D5" s="9">
        <f t="shared" ref="D5" si="2">(C5-C4)/(A5-A4)</f>
        <v>0</v>
      </c>
      <c r="E5" s="9">
        <f t="shared" si="1"/>
        <v>0</v>
      </c>
      <c r="F5" s="9">
        <f t="shared" ref="F5" si="3">E5/A5*3.6</f>
        <v>0</v>
      </c>
      <c r="G5" s="9"/>
    </row>
    <row r="6" spans="1:7" x14ac:dyDescent="0.25">
      <c r="A6">
        <v>4</v>
      </c>
      <c r="B6">
        <v>0</v>
      </c>
      <c r="C6" s="9">
        <f t="shared" ref="C6:C69" si="4">B6/3.6</f>
        <v>0</v>
      </c>
      <c r="D6" s="9">
        <f t="shared" ref="D6:D69" si="5">(C6-C5)/(A6-A5)</f>
        <v>0</v>
      </c>
      <c r="E6" s="9">
        <f t="shared" ref="E6:E69" si="6">E5+C5*(A6-A5)+(C6-C5)*(A6-A5)/2</f>
        <v>0</v>
      </c>
      <c r="F6" s="9">
        <f t="shared" ref="F6:F69" si="7">E6/A6*3.6</f>
        <v>0</v>
      </c>
      <c r="G6" s="9"/>
    </row>
    <row r="7" spans="1:7" x14ac:dyDescent="0.25">
      <c r="A7">
        <v>5</v>
      </c>
      <c r="B7">
        <v>0</v>
      </c>
      <c r="C7" s="9">
        <f t="shared" si="4"/>
        <v>0</v>
      </c>
      <c r="D7" s="9">
        <f t="shared" si="5"/>
        <v>0</v>
      </c>
      <c r="E7" s="9">
        <f t="shared" si="6"/>
        <v>0</v>
      </c>
      <c r="F7" s="9">
        <f t="shared" si="7"/>
        <v>0</v>
      </c>
      <c r="G7" s="9"/>
    </row>
    <row r="8" spans="1:7" x14ac:dyDescent="0.25">
      <c r="A8">
        <v>6</v>
      </c>
      <c r="B8">
        <v>0</v>
      </c>
      <c r="C8" s="9">
        <f t="shared" si="4"/>
        <v>0</v>
      </c>
      <c r="D8" s="9">
        <f t="shared" si="5"/>
        <v>0</v>
      </c>
      <c r="E8" s="9">
        <f t="shared" si="6"/>
        <v>0</v>
      </c>
      <c r="F8" s="9">
        <f t="shared" si="7"/>
        <v>0</v>
      </c>
      <c r="G8" s="9"/>
    </row>
    <row r="9" spans="1:7" x14ac:dyDescent="0.25">
      <c r="A9">
        <v>7</v>
      </c>
      <c r="B9">
        <v>2.4</v>
      </c>
      <c r="C9" s="9">
        <f t="shared" si="4"/>
        <v>0.66666666666666663</v>
      </c>
      <c r="D9" s="9">
        <f t="shared" si="5"/>
        <v>0.66666666666666663</v>
      </c>
      <c r="E9" s="9">
        <f t="shared" si="6"/>
        <v>0.33333333333333331</v>
      </c>
      <c r="F9" s="9">
        <f t="shared" si="7"/>
        <v>0.17142857142857143</v>
      </c>
      <c r="G9" s="9"/>
    </row>
    <row r="10" spans="1:7" x14ac:dyDescent="0.25">
      <c r="A10">
        <v>8</v>
      </c>
      <c r="B10">
        <v>2.9</v>
      </c>
      <c r="C10" s="9">
        <f t="shared" si="4"/>
        <v>0.80555555555555547</v>
      </c>
      <c r="D10" s="9">
        <f t="shared" si="5"/>
        <v>0.13888888888888884</v>
      </c>
      <c r="E10" s="9">
        <f t="shared" si="6"/>
        <v>1.0694444444444444</v>
      </c>
      <c r="F10" s="9">
        <f t="shared" si="7"/>
        <v>0.48125000000000001</v>
      </c>
      <c r="G10" s="9"/>
    </row>
    <row r="11" spans="1:7" x14ac:dyDescent="0.25">
      <c r="A11">
        <v>9</v>
      </c>
      <c r="B11">
        <v>5.3</v>
      </c>
      <c r="C11" s="9">
        <f t="shared" si="4"/>
        <v>1.4722222222222221</v>
      </c>
      <c r="D11" s="9">
        <f t="shared" si="5"/>
        <v>0.66666666666666663</v>
      </c>
      <c r="E11" s="9">
        <f t="shared" si="6"/>
        <v>2.2083333333333335</v>
      </c>
      <c r="F11" s="9">
        <f t="shared" si="7"/>
        <v>0.88333333333333341</v>
      </c>
      <c r="G11" s="9"/>
    </row>
    <row r="12" spans="1:7" x14ac:dyDescent="0.25">
      <c r="A12">
        <v>10</v>
      </c>
      <c r="B12">
        <v>11.5</v>
      </c>
      <c r="C12" s="9">
        <f t="shared" si="4"/>
        <v>3.1944444444444442</v>
      </c>
      <c r="D12" s="9">
        <f t="shared" si="5"/>
        <v>1.7222222222222221</v>
      </c>
      <c r="E12" s="9">
        <f t="shared" si="6"/>
        <v>4.5416666666666661</v>
      </c>
      <c r="F12" s="9">
        <f t="shared" si="7"/>
        <v>1.6349999999999998</v>
      </c>
      <c r="G12" s="9"/>
    </row>
    <row r="13" spans="1:7" x14ac:dyDescent="0.25">
      <c r="A13">
        <v>11</v>
      </c>
      <c r="B13">
        <v>16.8</v>
      </c>
      <c r="C13" s="9">
        <f t="shared" si="4"/>
        <v>4.666666666666667</v>
      </c>
      <c r="D13" s="9">
        <f t="shared" si="5"/>
        <v>1.4722222222222228</v>
      </c>
      <c r="E13" s="9">
        <f t="shared" si="6"/>
        <v>8.4722222222222214</v>
      </c>
      <c r="F13" s="9">
        <f t="shared" si="7"/>
        <v>2.7727272727272725</v>
      </c>
      <c r="G13" s="9"/>
    </row>
    <row r="14" spans="1:7" x14ac:dyDescent="0.25">
      <c r="A14">
        <v>12</v>
      </c>
      <c r="B14">
        <v>19.7</v>
      </c>
      <c r="C14" s="9">
        <f t="shared" si="4"/>
        <v>5.4722222222222223</v>
      </c>
      <c r="D14" s="9">
        <f t="shared" si="5"/>
        <v>0.80555555555555536</v>
      </c>
      <c r="E14" s="9">
        <f t="shared" si="6"/>
        <v>13.541666666666668</v>
      </c>
      <c r="F14" s="9">
        <f t="shared" si="7"/>
        <v>4.0625000000000009</v>
      </c>
      <c r="G14" s="9"/>
    </row>
    <row r="15" spans="1:7" x14ac:dyDescent="0.25">
      <c r="A15">
        <v>13</v>
      </c>
      <c r="B15">
        <v>21.1</v>
      </c>
      <c r="C15" s="9">
        <f t="shared" si="4"/>
        <v>5.8611111111111116</v>
      </c>
      <c r="D15" s="9">
        <f t="shared" si="5"/>
        <v>0.38888888888888928</v>
      </c>
      <c r="E15" s="9">
        <f t="shared" si="6"/>
        <v>19.208333333333336</v>
      </c>
      <c r="F15" s="9">
        <f t="shared" si="7"/>
        <v>5.3192307692307699</v>
      </c>
      <c r="G15" s="9"/>
    </row>
    <row r="16" spans="1:7" x14ac:dyDescent="0.25">
      <c r="A16">
        <v>14</v>
      </c>
      <c r="B16">
        <v>24.5</v>
      </c>
      <c r="C16" s="9">
        <f t="shared" si="4"/>
        <v>6.8055555555555554</v>
      </c>
      <c r="D16" s="9">
        <f t="shared" si="5"/>
        <v>0.94444444444444375</v>
      </c>
      <c r="E16" s="9">
        <f t="shared" si="6"/>
        <v>25.541666666666668</v>
      </c>
      <c r="F16" s="9">
        <f t="shared" si="7"/>
        <v>6.5678571428571439</v>
      </c>
      <c r="G16" s="9"/>
    </row>
    <row r="17" spans="1:11" x14ac:dyDescent="0.25">
      <c r="A17">
        <v>15</v>
      </c>
      <c r="B17">
        <v>26.9</v>
      </c>
      <c r="C17" s="9">
        <f t="shared" si="4"/>
        <v>7.4722222222222214</v>
      </c>
      <c r="D17" s="9">
        <f t="shared" si="5"/>
        <v>0.66666666666666607</v>
      </c>
      <c r="E17" s="9">
        <f t="shared" si="6"/>
        <v>32.680555555555557</v>
      </c>
      <c r="F17" s="9">
        <f t="shared" si="7"/>
        <v>7.8433333333333337</v>
      </c>
      <c r="G17" s="9"/>
    </row>
    <row r="18" spans="1:11" x14ac:dyDescent="0.25">
      <c r="A18">
        <v>16</v>
      </c>
      <c r="B18">
        <v>28.3</v>
      </c>
      <c r="C18" s="9">
        <f t="shared" si="4"/>
        <v>7.8611111111111107</v>
      </c>
      <c r="D18" s="9">
        <f t="shared" si="5"/>
        <v>0.38888888888888928</v>
      </c>
      <c r="E18" s="9">
        <f t="shared" si="6"/>
        <v>40.347222222222221</v>
      </c>
      <c r="F18" s="9">
        <f t="shared" si="7"/>
        <v>9.078125</v>
      </c>
      <c r="G18" s="9"/>
    </row>
    <row r="19" spans="1:11" x14ac:dyDescent="0.25">
      <c r="A19">
        <v>17</v>
      </c>
      <c r="B19">
        <v>28.3</v>
      </c>
      <c r="C19" s="9">
        <f t="shared" si="4"/>
        <v>7.8611111111111107</v>
      </c>
      <c r="D19" s="9">
        <f t="shared" si="5"/>
        <v>0</v>
      </c>
      <c r="E19" s="9">
        <f t="shared" si="6"/>
        <v>48.208333333333329</v>
      </c>
      <c r="F19" s="9">
        <f t="shared" si="7"/>
        <v>10.208823529411763</v>
      </c>
      <c r="G19" s="9"/>
    </row>
    <row r="20" spans="1:11" x14ac:dyDescent="0.25">
      <c r="A20">
        <v>18</v>
      </c>
      <c r="B20">
        <v>27.9</v>
      </c>
      <c r="C20" s="9">
        <f t="shared" si="4"/>
        <v>7.7499999999999991</v>
      </c>
      <c r="D20" s="9">
        <f t="shared" si="5"/>
        <v>-0.1111111111111116</v>
      </c>
      <c r="E20" s="9">
        <f t="shared" si="6"/>
        <v>56.013888888888886</v>
      </c>
      <c r="F20" s="9">
        <f t="shared" si="7"/>
        <v>11.202777777777778</v>
      </c>
      <c r="G20" s="9"/>
    </row>
    <row r="21" spans="1:11" x14ac:dyDescent="0.25">
      <c r="A21">
        <v>19</v>
      </c>
      <c r="B21">
        <v>27.9</v>
      </c>
      <c r="C21" s="9">
        <f t="shared" si="4"/>
        <v>7.7499999999999991</v>
      </c>
      <c r="D21" s="9">
        <f t="shared" si="5"/>
        <v>0</v>
      </c>
      <c r="E21" s="9">
        <f t="shared" si="6"/>
        <v>63.763888888888886</v>
      </c>
      <c r="F21" s="9">
        <f t="shared" si="7"/>
        <v>12.081578947368421</v>
      </c>
      <c r="G21" s="9"/>
      <c r="H21" t="s">
        <v>36</v>
      </c>
    </row>
    <row r="22" spans="1:11" x14ac:dyDescent="0.25">
      <c r="A22">
        <v>20</v>
      </c>
      <c r="B22">
        <v>29.8</v>
      </c>
      <c r="C22" s="9">
        <f t="shared" si="4"/>
        <v>8.2777777777777786</v>
      </c>
      <c r="D22" s="9">
        <f t="shared" si="5"/>
        <v>0.52777777777777946</v>
      </c>
      <c r="E22" s="9">
        <f t="shared" si="6"/>
        <v>71.777777777777771</v>
      </c>
      <c r="F22" s="9">
        <f t="shared" si="7"/>
        <v>12.92</v>
      </c>
      <c r="G22" s="9"/>
      <c r="H22" t="s">
        <v>34</v>
      </c>
      <c r="I22">
        <v>713</v>
      </c>
      <c r="J22" t="s">
        <v>35</v>
      </c>
      <c r="K22">
        <v>891</v>
      </c>
    </row>
    <row r="23" spans="1:11" x14ac:dyDescent="0.25">
      <c r="A23">
        <v>21</v>
      </c>
      <c r="B23">
        <v>31.2</v>
      </c>
      <c r="C23" s="9">
        <f t="shared" si="4"/>
        <v>8.6666666666666661</v>
      </c>
      <c r="D23" s="9">
        <f t="shared" si="5"/>
        <v>0.38888888888888751</v>
      </c>
      <c r="E23" s="9">
        <f t="shared" si="6"/>
        <v>80.249999999999986</v>
      </c>
      <c r="F23" s="9">
        <f t="shared" si="7"/>
        <v>13.757142857142854</v>
      </c>
      <c r="G23" s="9"/>
      <c r="H23" t="s">
        <v>37</v>
      </c>
      <c r="I23" s="14">
        <f>A1070</f>
        <v>1068</v>
      </c>
      <c r="J23" t="s">
        <v>43</v>
      </c>
    </row>
    <row r="24" spans="1:11" x14ac:dyDescent="0.25">
      <c r="A24">
        <v>22</v>
      </c>
      <c r="B24">
        <v>32.200000000000003</v>
      </c>
      <c r="C24" s="9">
        <f t="shared" si="4"/>
        <v>8.9444444444444446</v>
      </c>
      <c r="D24" s="9">
        <f t="shared" si="5"/>
        <v>0.27777777777777857</v>
      </c>
      <c r="E24" s="9">
        <f t="shared" si="6"/>
        <v>89.055555555555543</v>
      </c>
      <c r="F24" s="9">
        <f t="shared" si="7"/>
        <v>14.572727272727272</v>
      </c>
      <c r="G24" s="9"/>
      <c r="H24" t="s">
        <v>38</v>
      </c>
      <c r="I24" s="14">
        <f>E1070</f>
        <v>29545.027777777857</v>
      </c>
      <c r="J24" t="s">
        <v>7</v>
      </c>
    </row>
    <row r="25" spans="1:11" x14ac:dyDescent="0.25">
      <c r="A25">
        <v>23</v>
      </c>
      <c r="B25">
        <v>32.700000000000003</v>
      </c>
      <c r="C25" s="9">
        <f t="shared" si="4"/>
        <v>9.0833333333333339</v>
      </c>
      <c r="D25" s="9">
        <f t="shared" si="5"/>
        <v>0.13888888888888928</v>
      </c>
      <c r="E25" s="9">
        <f t="shared" si="6"/>
        <v>98.069444444444429</v>
      </c>
      <c r="F25" s="9">
        <f t="shared" si="7"/>
        <v>15.349999999999998</v>
      </c>
      <c r="G25" s="9"/>
      <c r="H25" t="s">
        <v>39</v>
      </c>
      <c r="I25">
        <f>MAX(B2:B1070)</f>
        <v>150.4</v>
      </c>
      <c r="J25" t="s">
        <v>44</v>
      </c>
    </row>
    <row r="26" spans="1:11" x14ac:dyDescent="0.25">
      <c r="A26">
        <v>24</v>
      </c>
      <c r="B26">
        <v>33.1</v>
      </c>
      <c r="C26" s="9">
        <f t="shared" si="4"/>
        <v>9.1944444444444446</v>
      </c>
      <c r="D26" s="9">
        <f t="shared" si="5"/>
        <v>0.11111111111111072</v>
      </c>
      <c r="E26" s="9">
        <f t="shared" si="6"/>
        <v>107.20833333333331</v>
      </c>
      <c r="F26" s="9">
        <f t="shared" si="7"/>
        <v>16.081249999999997</v>
      </c>
      <c r="G26" s="9"/>
      <c r="H26" t="s">
        <v>40</v>
      </c>
      <c r="I26" s="15">
        <f>F1070</f>
        <v>99.589981273408512</v>
      </c>
      <c r="J26" t="s">
        <v>44</v>
      </c>
    </row>
    <row r="27" spans="1:11" x14ac:dyDescent="0.25">
      <c r="A27">
        <v>25</v>
      </c>
      <c r="B27">
        <v>36</v>
      </c>
      <c r="C27" s="9">
        <f t="shared" si="4"/>
        <v>10</v>
      </c>
      <c r="D27" s="9">
        <f t="shared" si="5"/>
        <v>0.80555555555555536</v>
      </c>
      <c r="E27" s="9">
        <f t="shared" si="6"/>
        <v>116.80555555555553</v>
      </c>
      <c r="F27" s="9">
        <f t="shared" si="7"/>
        <v>16.819999999999997</v>
      </c>
      <c r="G27" s="9"/>
      <c r="H27" t="s">
        <v>41</v>
      </c>
      <c r="I27" s="15">
        <f>MAX(D2:D1070)</f>
        <v>1.916666666666667</v>
      </c>
      <c r="J27" t="s">
        <v>21</v>
      </c>
    </row>
    <row r="28" spans="1:11" x14ac:dyDescent="0.25">
      <c r="A28">
        <v>26</v>
      </c>
      <c r="B28">
        <v>40.299999999999997</v>
      </c>
      <c r="C28" s="9">
        <f t="shared" si="4"/>
        <v>11.194444444444443</v>
      </c>
      <c r="D28" s="9">
        <f t="shared" si="5"/>
        <v>1.1944444444444429</v>
      </c>
      <c r="E28" s="9">
        <f t="shared" si="6"/>
        <v>127.40277777777774</v>
      </c>
      <c r="F28" s="9">
        <f t="shared" si="7"/>
        <v>17.640384615384612</v>
      </c>
      <c r="G28" s="9"/>
      <c r="H28" t="s">
        <v>42</v>
      </c>
      <c r="I28" s="15">
        <f>MIN(D2:D1070)</f>
        <v>-3.3611111111111107</v>
      </c>
      <c r="J28" t="s">
        <v>21</v>
      </c>
    </row>
    <row r="29" spans="1:11" x14ac:dyDescent="0.25">
      <c r="A29">
        <v>27</v>
      </c>
      <c r="B29">
        <v>40.799999999999997</v>
      </c>
      <c r="C29" s="9">
        <f t="shared" si="4"/>
        <v>11.333333333333332</v>
      </c>
      <c r="D29" s="9">
        <f t="shared" si="5"/>
        <v>0.13888888888888928</v>
      </c>
      <c r="E29" s="9">
        <f t="shared" si="6"/>
        <v>138.66666666666663</v>
      </c>
      <c r="F29" s="9">
        <f t="shared" si="7"/>
        <v>18.488888888888884</v>
      </c>
      <c r="G29" s="9"/>
    </row>
    <row r="30" spans="1:11" x14ac:dyDescent="0.25">
      <c r="A30">
        <v>28</v>
      </c>
      <c r="B30">
        <v>40.299999999999997</v>
      </c>
      <c r="C30" s="9">
        <f t="shared" si="4"/>
        <v>11.194444444444443</v>
      </c>
      <c r="D30" s="9">
        <f t="shared" si="5"/>
        <v>-0.13888888888888928</v>
      </c>
      <c r="E30" s="9">
        <f t="shared" si="6"/>
        <v>149.93055555555551</v>
      </c>
      <c r="F30" s="9">
        <f t="shared" si="7"/>
        <v>19.276785714285708</v>
      </c>
      <c r="G30" s="9"/>
    </row>
    <row r="31" spans="1:11" x14ac:dyDescent="0.25">
      <c r="A31">
        <v>29</v>
      </c>
      <c r="B31">
        <v>37.9</v>
      </c>
      <c r="C31" s="9">
        <f t="shared" si="4"/>
        <v>10.527777777777777</v>
      </c>
      <c r="D31" s="9">
        <f t="shared" si="5"/>
        <v>-0.66666666666666607</v>
      </c>
      <c r="E31" s="9">
        <f t="shared" si="6"/>
        <v>160.7916666666666</v>
      </c>
      <c r="F31" s="9">
        <f t="shared" si="7"/>
        <v>19.960344827586201</v>
      </c>
      <c r="G31" s="9"/>
    </row>
    <row r="32" spans="1:11" x14ac:dyDescent="0.25">
      <c r="A32">
        <v>30</v>
      </c>
      <c r="B32">
        <v>36.5</v>
      </c>
      <c r="C32" s="9">
        <f t="shared" si="4"/>
        <v>10.138888888888889</v>
      </c>
      <c r="D32" s="9">
        <f t="shared" si="5"/>
        <v>-0.38888888888888751</v>
      </c>
      <c r="E32" s="9">
        <f t="shared" si="6"/>
        <v>171.12499999999991</v>
      </c>
      <c r="F32" s="9">
        <f t="shared" si="7"/>
        <v>20.534999999999989</v>
      </c>
      <c r="G32" s="9"/>
    </row>
    <row r="33" spans="1:7" x14ac:dyDescent="0.25">
      <c r="A33">
        <v>31</v>
      </c>
      <c r="B33">
        <v>34.1</v>
      </c>
      <c r="C33" s="9">
        <f t="shared" si="4"/>
        <v>9.4722222222222232</v>
      </c>
      <c r="D33" s="9">
        <f t="shared" si="5"/>
        <v>-0.66666666666666607</v>
      </c>
      <c r="E33" s="9">
        <f t="shared" si="6"/>
        <v>180.93055555555546</v>
      </c>
      <c r="F33" s="9">
        <f t="shared" si="7"/>
        <v>21.011290322580635</v>
      </c>
      <c r="G33" s="9"/>
    </row>
    <row r="34" spans="1:7" x14ac:dyDescent="0.25">
      <c r="A34">
        <v>32</v>
      </c>
      <c r="B34">
        <v>30.7</v>
      </c>
      <c r="C34" s="9">
        <f t="shared" si="4"/>
        <v>8.5277777777777768</v>
      </c>
      <c r="D34" s="9">
        <f t="shared" si="5"/>
        <v>-0.94444444444444642</v>
      </c>
      <c r="E34" s="9">
        <f t="shared" si="6"/>
        <v>189.93055555555546</v>
      </c>
      <c r="F34" s="9">
        <f t="shared" si="7"/>
        <v>21.367187499999989</v>
      </c>
      <c r="G34" s="9"/>
    </row>
    <row r="35" spans="1:7" x14ac:dyDescent="0.25">
      <c r="A35">
        <v>33</v>
      </c>
      <c r="B35">
        <v>24.5</v>
      </c>
      <c r="C35" s="9">
        <f t="shared" si="4"/>
        <v>6.8055555555555554</v>
      </c>
      <c r="D35" s="9">
        <f t="shared" si="5"/>
        <v>-1.7222222222222214</v>
      </c>
      <c r="E35" s="9">
        <f t="shared" si="6"/>
        <v>197.59722222222211</v>
      </c>
      <c r="F35" s="9">
        <f t="shared" si="7"/>
        <v>21.556060606060594</v>
      </c>
      <c r="G35" s="9"/>
    </row>
    <row r="36" spans="1:7" x14ac:dyDescent="0.25">
      <c r="A36">
        <v>34</v>
      </c>
      <c r="B36">
        <v>15.8</v>
      </c>
      <c r="C36" s="9">
        <f t="shared" si="4"/>
        <v>4.3888888888888893</v>
      </c>
      <c r="D36" s="9">
        <f t="shared" si="5"/>
        <v>-2.4166666666666661</v>
      </c>
      <c r="E36" s="9">
        <f t="shared" si="6"/>
        <v>203.19444444444431</v>
      </c>
      <c r="F36" s="9">
        <f t="shared" si="7"/>
        <v>21.514705882352928</v>
      </c>
      <c r="G36" s="9"/>
    </row>
    <row r="37" spans="1:7" x14ac:dyDescent="0.25">
      <c r="A37">
        <v>35</v>
      </c>
      <c r="B37">
        <v>8.6</v>
      </c>
      <c r="C37" s="9">
        <f t="shared" si="4"/>
        <v>2.3888888888888888</v>
      </c>
      <c r="D37" s="9">
        <f t="shared" si="5"/>
        <v>-2.0000000000000004</v>
      </c>
      <c r="E37" s="9">
        <f t="shared" si="6"/>
        <v>206.5833333333332</v>
      </c>
      <c r="F37" s="9">
        <f t="shared" si="7"/>
        <v>21.248571428571413</v>
      </c>
      <c r="G37" s="9"/>
    </row>
    <row r="38" spans="1:7" x14ac:dyDescent="0.25">
      <c r="A38">
        <v>36</v>
      </c>
      <c r="B38">
        <v>4.3</v>
      </c>
      <c r="C38" s="9">
        <f t="shared" si="4"/>
        <v>1.1944444444444444</v>
      </c>
      <c r="D38" s="9">
        <f t="shared" si="5"/>
        <v>-1.1944444444444444</v>
      </c>
      <c r="E38" s="9">
        <f t="shared" si="6"/>
        <v>208.37499999999986</v>
      </c>
      <c r="F38" s="9">
        <f t="shared" si="7"/>
        <v>20.837499999999984</v>
      </c>
      <c r="G38" s="9"/>
    </row>
    <row r="39" spans="1:7" x14ac:dyDescent="0.25">
      <c r="A39">
        <v>37</v>
      </c>
      <c r="B39">
        <v>1.4</v>
      </c>
      <c r="C39" s="9">
        <f t="shared" si="4"/>
        <v>0.38888888888888884</v>
      </c>
      <c r="D39" s="9">
        <f t="shared" si="5"/>
        <v>-0.80555555555555558</v>
      </c>
      <c r="E39" s="9">
        <f t="shared" si="6"/>
        <v>209.16666666666654</v>
      </c>
      <c r="F39" s="9">
        <f t="shared" si="7"/>
        <v>20.35135135135134</v>
      </c>
      <c r="G39" s="9"/>
    </row>
    <row r="40" spans="1:7" x14ac:dyDescent="0.25">
      <c r="A40">
        <v>38</v>
      </c>
      <c r="B40">
        <v>0.5</v>
      </c>
      <c r="C40" s="9">
        <f t="shared" si="4"/>
        <v>0.1388888888888889</v>
      </c>
      <c r="D40" s="9">
        <f t="shared" si="5"/>
        <v>-0.24999999999999994</v>
      </c>
      <c r="E40" s="9">
        <f t="shared" si="6"/>
        <v>209.43055555555543</v>
      </c>
      <c r="F40" s="9">
        <f t="shared" si="7"/>
        <v>19.8407894736842</v>
      </c>
      <c r="G40" s="9"/>
    </row>
    <row r="41" spans="1:7" x14ac:dyDescent="0.25">
      <c r="A41">
        <v>39</v>
      </c>
      <c r="B41">
        <v>0</v>
      </c>
      <c r="C41" s="9">
        <f t="shared" si="4"/>
        <v>0</v>
      </c>
      <c r="D41" s="9">
        <f t="shared" si="5"/>
        <v>-0.1388888888888889</v>
      </c>
      <c r="E41" s="9">
        <f t="shared" si="6"/>
        <v>209.49999999999986</v>
      </c>
      <c r="F41" s="9">
        <f t="shared" si="7"/>
        <v>19.338461538461523</v>
      </c>
      <c r="G41" s="9"/>
    </row>
    <row r="42" spans="1:7" x14ac:dyDescent="0.25">
      <c r="A42">
        <v>40</v>
      </c>
      <c r="B42">
        <v>0</v>
      </c>
      <c r="C42" s="9">
        <f t="shared" si="4"/>
        <v>0</v>
      </c>
      <c r="D42" s="9">
        <f t="shared" si="5"/>
        <v>0</v>
      </c>
      <c r="E42" s="9">
        <f t="shared" si="6"/>
        <v>209.49999999999986</v>
      </c>
      <c r="F42" s="9">
        <f t="shared" si="7"/>
        <v>18.854999999999986</v>
      </c>
      <c r="G42" s="9"/>
    </row>
    <row r="43" spans="1:7" x14ac:dyDescent="0.25">
      <c r="A43">
        <v>41</v>
      </c>
      <c r="B43">
        <v>0</v>
      </c>
      <c r="C43" s="9">
        <f t="shared" si="4"/>
        <v>0</v>
      </c>
      <c r="D43" s="9">
        <f t="shared" si="5"/>
        <v>0</v>
      </c>
      <c r="E43" s="9">
        <f t="shared" si="6"/>
        <v>209.49999999999986</v>
      </c>
      <c r="F43" s="9">
        <f t="shared" si="7"/>
        <v>18.395121951219497</v>
      </c>
      <c r="G43" s="9"/>
    </row>
    <row r="44" spans="1:7" x14ac:dyDescent="0.25">
      <c r="A44">
        <v>42</v>
      </c>
      <c r="B44">
        <v>0</v>
      </c>
      <c r="C44" s="9">
        <f t="shared" si="4"/>
        <v>0</v>
      </c>
      <c r="D44" s="9">
        <f t="shared" si="5"/>
        <v>0</v>
      </c>
      <c r="E44" s="9">
        <f t="shared" si="6"/>
        <v>209.49999999999986</v>
      </c>
      <c r="F44" s="9">
        <f t="shared" si="7"/>
        <v>17.957142857142845</v>
      </c>
      <c r="G44" s="9"/>
    </row>
    <row r="45" spans="1:7" x14ac:dyDescent="0.25">
      <c r="A45">
        <v>43</v>
      </c>
      <c r="B45">
        <v>0</v>
      </c>
      <c r="C45" s="9">
        <f t="shared" si="4"/>
        <v>0</v>
      </c>
      <c r="D45" s="9">
        <f t="shared" si="5"/>
        <v>0</v>
      </c>
      <c r="E45" s="9">
        <f t="shared" si="6"/>
        <v>209.49999999999986</v>
      </c>
      <c r="F45" s="9">
        <f t="shared" si="7"/>
        <v>17.539534883720922</v>
      </c>
      <c r="G45" s="9"/>
    </row>
    <row r="46" spans="1:7" x14ac:dyDescent="0.25">
      <c r="A46">
        <v>44</v>
      </c>
      <c r="B46">
        <v>0.5</v>
      </c>
      <c r="C46" s="9">
        <f t="shared" si="4"/>
        <v>0.1388888888888889</v>
      </c>
      <c r="D46" s="9">
        <f t="shared" si="5"/>
        <v>0.1388888888888889</v>
      </c>
      <c r="E46" s="9">
        <f t="shared" si="6"/>
        <v>209.56944444444431</v>
      </c>
      <c r="F46" s="9">
        <f t="shared" si="7"/>
        <v>17.146590909090897</v>
      </c>
      <c r="G46" s="9"/>
    </row>
    <row r="47" spans="1:7" x14ac:dyDescent="0.25">
      <c r="A47">
        <v>45</v>
      </c>
      <c r="B47">
        <v>5.8</v>
      </c>
      <c r="C47" s="9">
        <f t="shared" si="4"/>
        <v>1.6111111111111109</v>
      </c>
      <c r="D47" s="9">
        <f t="shared" si="5"/>
        <v>1.4722222222222221</v>
      </c>
      <c r="E47" s="9">
        <f t="shared" si="6"/>
        <v>210.44444444444431</v>
      </c>
      <c r="F47" s="9">
        <f t="shared" si="7"/>
        <v>16.835555555555548</v>
      </c>
      <c r="G47" s="9"/>
    </row>
    <row r="48" spans="1:7" x14ac:dyDescent="0.25">
      <c r="A48">
        <v>46</v>
      </c>
      <c r="B48">
        <v>12.5</v>
      </c>
      <c r="C48" s="9">
        <f t="shared" si="4"/>
        <v>3.4722222222222223</v>
      </c>
      <c r="D48" s="9">
        <f t="shared" si="5"/>
        <v>1.8611111111111114</v>
      </c>
      <c r="E48" s="9">
        <f t="shared" si="6"/>
        <v>212.98611111111097</v>
      </c>
      <c r="F48" s="9">
        <f t="shared" si="7"/>
        <v>16.668478260869556</v>
      </c>
      <c r="G48" s="9"/>
    </row>
    <row r="49" spans="1:7" x14ac:dyDescent="0.25">
      <c r="A49">
        <v>47</v>
      </c>
      <c r="B49">
        <v>18.3</v>
      </c>
      <c r="C49" s="9">
        <f t="shared" si="4"/>
        <v>5.083333333333333</v>
      </c>
      <c r="D49" s="9">
        <f t="shared" si="5"/>
        <v>1.6111111111111107</v>
      </c>
      <c r="E49" s="9">
        <f t="shared" si="6"/>
        <v>217.26388888888874</v>
      </c>
      <c r="F49" s="9">
        <f t="shared" si="7"/>
        <v>16.641489361702117</v>
      </c>
      <c r="G49" s="9"/>
    </row>
    <row r="50" spans="1:7" x14ac:dyDescent="0.25">
      <c r="A50">
        <v>48</v>
      </c>
      <c r="B50">
        <v>21.1</v>
      </c>
      <c r="C50" s="9">
        <f t="shared" si="4"/>
        <v>5.8611111111111116</v>
      </c>
      <c r="D50" s="9">
        <f t="shared" si="5"/>
        <v>0.77777777777777857</v>
      </c>
      <c r="E50" s="9">
        <f t="shared" si="6"/>
        <v>222.73611111111097</v>
      </c>
      <c r="F50" s="9">
        <f t="shared" si="7"/>
        <v>16.705208333333324</v>
      </c>
      <c r="G50" s="9"/>
    </row>
    <row r="51" spans="1:7" x14ac:dyDescent="0.25">
      <c r="A51">
        <v>49</v>
      </c>
      <c r="B51">
        <v>25</v>
      </c>
      <c r="C51" s="9">
        <f t="shared" si="4"/>
        <v>6.9444444444444446</v>
      </c>
      <c r="D51" s="9">
        <f t="shared" si="5"/>
        <v>1.083333333333333</v>
      </c>
      <c r="E51" s="9">
        <f t="shared" si="6"/>
        <v>229.13888888888874</v>
      </c>
      <c r="F51" s="9">
        <f t="shared" si="7"/>
        <v>16.834693877551011</v>
      </c>
      <c r="G51" s="9"/>
    </row>
    <row r="52" spans="1:7" x14ac:dyDescent="0.25">
      <c r="A52">
        <v>50</v>
      </c>
      <c r="B52">
        <v>29.3</v>
      </c>
      <c r="C52" s="9">
        <f t="shared" si="4"/>
        <v>8.1388888888888893</v>
      </c>
      <c r="D52" s="9">
        <f t="shared" si="5"/>
        <v>1.1944444444444446</v>
      </c>
      <c r="E52" s="9">
        <f t="shared" si="6"/>
        <v>236.68055555555543</v>
      </c>
      <c r="F52" s="9">
        <f t="shared" si="7"/>
        <v>17.04099999999999</v>
      </c>
      <c r="G52" s="9"/>
    </row>
    <row r="53" spans="1:7" x14ac:dyDescent="0.25">
      <c r="A53">
        <v>51</v>
      </c>
      <c r="B53">
        <v>35.5</v>
      </c>
      <c r="C53" s="9">
        <f t="shared" si="4"/>
        <v>9.8611111111111107</v>
      </c>
      <c r="D53" s="9">
        <f t="shared" si="5"/>
        <v>1.7222222222222214</v>
      </c>
      <c r="E53" s="9">
        <f t="shared" si="6"/>
        <v>245.68055555555543</v>
      </c>
      <c r="F53" s="9">
        <f t="shared" si="7"/>
        <v>17.342156862745092</v>
      </c>
      <c r="G53" s="9"/>
    </row>
    <row r="54" spans="1:7" x14ac:dyDescent="0.25">
      <c r="A54">
        <v>52</v>
      </c>
      <c r="B54">
        <v>40.799999999999997</v>
      </c>
      <c r="C54" s="9">
        <f t="shared" si="4"/>
        <v>11.333333333333332</v>
      </c>
      <c r="D54" s="9">
        <f t="shared" si="5"/>
        <v>1.4722222222222214</v>
      </c>
      <c r="E54" s="9">
        <f t="shared" si="6"/>
        <v>256.27777777777766</v>
      </c>
      <c r="F54" s="9">
        <f t="shared" si="7"/>
        <v>17.742307692307687</v>
      </c>
      <c r="G54" s="9"/>
    </row>
    <row r="55" spans="1:7" x14ac:dyDescent="0.25">
      <c r="A55">
        <v>53</v>
      </c>
      <c r="B55">
        <v>44.7</v>
      </c>
      <c r="C55" s="9">
        <f t="shared" si="4"/>
        <v>12.416666666666668</v>
      </c>
      <c r="D55" s="9">
        <f t="shared" si="5"/>
        <v>1.0833333333333357</v>
      </c>
      <c r="E55" s="9">
        <f t="shared" si="6"/>
        <v>268.15277777777766</v>
      </c>
      <c r="F55" s="9">
        <f t="shared" si="7"/>
        <v>18.21415094339622</v>
      </c>
      <c r="G55" s="9"/>
    </row>
    <row r="56" spans="1:7" x14ac:dyDescent="0.25">
      <c r="A56">
        <v>54</v>
      </c>
      <c r="B56">
        <v>45.6</v>
      </c>
      <c r="C56" s="9">
        <f t="shared" si="4"/>
        <v>12.666666666666666</v>
      </c>
      <c r="D56" s="9">
        <f t="shared" si="5"/>
        <v>0.24999999999999822</v>
      </c>
      <c r="E56" s="9">
        <f t="shared" si="6"/>
        <v>280.69444444444434</v>
      </c>
      <c r="F56" s="9">
        <f t="shared" si="7"/>
        <v>18.712962962962955</v>
      </c>
      <c r="G56" s="9"/>
    </row>
    <row r="57" spans="1:7" x14ac:dyDescent="0.25">
      <c r="A57">
        <v>55</v>
      </c>
      <c r="B57">
        <v>46.1</v>
      </c>
      <c r="C57" s="9">
        <f t="shared" si="4"/>
        <v>12.805555555555555</v>
      </c>
      <c r="D57" s="9">
        <f t="shared" si="5"/>
        <v>0.13888888888888928</v>
      </c>
      <c r="E57" s="9">
        <f t="shared" si="6"/>
        <v>293.43055555555549</v>
      </c>
      <c r="F57" s="9">
        <f t="shared" si="7"/>
        <v>19.206363636363633</v>
      </c>
      <c r="G57" s="9"/>
    </row>
    <row r="58" spans="1:7" x14ac:dyDescent="0.25">
      <c r="A58">
        <v>56</v>
      </c>
      <c r="B58">
        <v>48</v>
      </c>
      <c r="C58" s="9">
        <f t="shared" si="4"/>
        <v>13.333333333333332</v>
      </c>
      <c r="D58" s="9">
        <f t="shared" si="5"/>
        <v>0.52777777777777679</v>
      </c>
      <c r="E58" s="9">
        <f t="shared" si="6"/>
        <v>306.49999999999994</v>
      </c>
      <c r="F58" s="9">
        <f t="shared" si="7"/>
        <v>19.703571428571426</v>
      </c>
      <c r="G58" s="9"/>
    </row>
    <row r="59" spans="1:7" x14ac:dyDescent="0.25">
      <c r="A59">
        <v>57</v>
      </c>
      <c r="B59">
        <v>48</v>
      </c>
      <c r="C59" s="9">
        <f t="shared" si="4"/>
        <v>13.333333333333332</v>
      </c>
      <c r="D59" s="9">
        <f t="shared" si="5"/>
        <v>0</v>
      </c>
      <c r="E59" s="9">
        <f t="shared" si="6"/>
        <v>319.83333333333326</v>
      </c>
      <c r="F59" s="9">
        <f t="shared" si="7"/>
        <v>20.199999999999996</v>
      </c>
      <c r="G59" s="9"/>
    </row>
    <row r="60" spans="1:7" x14ac:dyDescent="0.25">
      <c r="A60">
        <v>58</v>
      </c>
      <c r="B60">
        <v>47.5</v>
      </c>
      <c r="C60" s="9">
        <f t="shared" si="4"/>
        <v>13.194444444444445</v>
      </c>
      <c r="D60" s="9">
        <f t="shared" si="5"/>
        <v>-0.13888888888888751</v>
      </c>
      <c r="E60" s="9">
        <f t="shared" si="6"/>
        <v>333.09722222222211</v>
      </c>
      <c r="F60" s="9">
        <f t="shared" si="7"/>
        <v>20.674999999999994</v>
      </c>
      <c r="G60" s="9"/>
    </row>
    <row r="61" spans="1:7" x14ac:dyDescent="0.25">
      <c r="A61">
        <v>59</v>
      </c>
      <c r="B61">
        <v>49.5</v>
      </c>
      <c r="C61" s="9">
        <f t="shared" si="4"/>
        <v>13.75</v>
      </c>
      <c r="D61" s="9">
        <f t="shared" si="5"/>
        <v>0.55555555555555536</v>
      </c>
      <c r="E61" s="9">
        <f t="shared" si="6"/>
        <v>346.56944444444434</v>
      </c>
      <c r="F61" s="9">
        <f t="shared" si="7"/>
        <v>21.146610169491517</v>
      </c>
      <c r="G61" s="9"/>
    </row>
    <row r="62" spans="1:7" x14ac:dyDescent="0.25">
      <c r="A62">
        <v>60</v>
      </c>
      <c r="B62">
        <v>50</v>
      </c>
      <c r="C62" s="9">
        <f t="shared" si="4"/>
        <v>13.888888888888889</v>
      </c>
      <c r="D62" s="9">
        <f t="shared" si="5"/>
        <v>0.13888888888888928</v>
      </c>
      <c r="E62" s="9">
        <f t="shared" si="6"/>
        <v>360.3888888888888</v>
      </c>
      <c r="F62" s="9">
        <f t="shared" si="7"/>
        <v>21.623333333333331</v>
      </c>
      <c r="G62" s="9"/>
    </row>
    <row r="63" spans="1:7" x14ac:dyDescent="0.25">
      <c r="A63">
        <v>61</v>
      </c>
      <c r="B63">
        <v>51.9</v>
      </c>
      <c r="C63" s="9">
        <f t="shared" si="4"/>
        <v>14.416666666666666</v>
      </c>
      <c r="D63" s="9">
        <f t="shared" si="5"/>
        <v>0.52777777777777679</v>
      </c>
      <c r="E63" s="9">
        <f t="shared" si="6"/>
        <v>374.54166666666663</v>
      </c>
      <c r="F63" s="9">
        <f t="shared" si="7"/>
        <v>22.104098360655733</v>
      </c>
      <c r="G63" s="9"/>
    </row>
    <row r="64" spans="1:7" x14ac:dyDescent="0.25">
      <c r="A64">
        <v>62</v>
      </c>
      <c r="B64">
        <v>53.3</v>
      </c>
      <c r="C64" s="9">
        <f t="shared" si="4"/>
        <v>14.805555555555554</v>
      </c>
      <c r="D64" s="9">
        <f t="shared" si="5"/>
        <v>0.38888888888888751</v>
      </c>
      <c r="E64" s="9">
        <f t="shared" si="6"/>
        <v>389.15277777777777</v>
      </c>
      <c r="F64" s="9">
        <f t="shared" si="7"/>
        <v>22.595967741935485</v>
      </c>
      <c r="G64" s="9"/>
    </row>
    <row r="65" spans="1:7" x14ac:dyDescent="0.25">
      <c r="A65">
        <v>63</v>
      </c>
      <c r="B65">
        <v>54.8</v>
      </c>
      <c r="C65" s="9">
        <f t="shared" si="4"/>
        <v>15.222222222222221</v>
      </c>
      <c r="D65" s="9">
        <f t="shared" si="5"/>
        <v>0.41666666666666785</v>
      </c>
      <c r="E65" s="9">
        <f t="shared" si="6"/>
        <v>404.16666666666663</v>
      </c>
      <c r="F65" s="9">
        <f t="shared" si="7"/>
        <v>23.095238095238091</v>
      </c>
      <c r="G65" s="9"/>
    </row>
    <row r="66" spans="1:7" x14ac:dyDescent="0.25">
      <c r="A66">
        <v>64</v>
      </c>
      <c r="B66">
        <v>57.6</v>
      </c>
      <c r="C66" s="9">
        <f t="shared" si="4"/>
        <v>16</v>
      </c>
      <c r="D66" s="9">
        <f t="shared" si="5"/>
        <v>0.77777777777777857</v>
      </c>
      <c r="E66" s="9">
        <f t="shared" si="6"/>
        <v>419.77777777777777</v>
      </c>
      <c r="F66" s="9">
        <f t="shared" si="7"/>
        <v>23.612500000000001</v>
      </c>
      <c r="G66" s="9"/>
    </row>
    <row r="67" spans="1:7" x14ac:dyDescent="0.25">
      <c r="A67">
        <v>65</v>
      </c>
      <c r="B67">
        <v>56.2</v>
      </c>
      <c r="C67" s="9">
        <f t="shared" si="4"/>
        <v>15.611111111111111</v>
      </c>
      <c r="D67" s="9">
        <f t="shared" si="5"/>
        <v>-0.38888888888888928</v>
      </c>
      <c r="E67" s="9">
        <f t="shared" si="6"/>
        <v>435.58333333333331</v>
      </c>
      <c r="F67" s="9">
        <f t="shared" si="7"/>
        <v>24.124615384615382</v>
      </c>
      <c r="G67" s="9"/>
    </row>
    <row r="68" spans="1:7" x14ac:dyDescent="0.25">
      <c r="A68">
        <v>66</v>
      </c>
      <c r="B68">
        <v>55.2</v>
      </c>
      <c r="C68" s="9">
        <f t="shared" si="4"/>
        <v>15.333333333333334</v>
      </c>
      <c r="D68" s="9">
        <f t="shared" si="5"/>
        <v>-0.27777777777777679</v>
      </c>
      <c r="E68" s="9">
        <f t="shared" si="6"/>
        <v>451.05555555555549</v>
      </c>
      <c r="F68" s="9">
        <f t="shared" si="7"/>
        <v>24.603030303030298</v>
      </c>
      <c r="G68" s="9"/>
    </row>
    <row r="69" spans="1:7" x14ac:dyDescent="0.25">
      <c r="A69">
        <v>67</v>
      </c>
      <c r="B69">
        <v>53.8</v>
      </c>
      <c r="C69" s="9">
        <f t="shared" si="4"/>
        <v>14.944444444444443</v>
      </c>
      <c r="D69" s="9">
        <f t="shared" si="5"/>
        <v>-0.38888888888889106</v>
      </c>
      <c r="E69" s="9">
        <f t="shared" si="6"/>
        <v>466.19444444444434</v>
      </c>
      <c r="F69" s="9">
        <f t="shared" si="7"/>
        <v>25.049253731343278</v>
      </c>
      <c r="G69" s="9"/>
    </row>
    <row r="70" spans="1:7" x14ac:dyDescent="0.25">
      <c r="A70">
        <v>68</v>
      </c>
      <c r="B70">
        <v>52.8</v>
      </c>
      <c r="C70" s="9">
        <f t="shared" ref="C70:C133" si="8">B70/3.6</f>
        <v>14.666666666666666</v>
      </c>
      <c r="D70" s="9">
        <f t="shared" ref="D70:D133" si="9">(C70-C69)/(A70-A69)</f>
        <v>-0.27777777777777679</v>
      </c>
      <c r="E70" s="9">
        <f t="shared" ref="E70:E133" si="10">E69+C69*(A70-A69)+(C70-C69)*(A70-A69)/2</f>
        <v>480.99999999999989</v>
      </c>
      <c r="F70" s="9">
        <f t="shared" ref="F70:F133" si="11">E70/A70*3.6</f>
        <v>25.464705882352934</v>
      </c>
      <c r="G70" s="9"/>
    </row>
    <row r="71" spans="1:7" x14ac:dyDescent="0.25">
      <c r="A71">
        <v>69</v>
      </c>
      <c r="B71">
        <v>50.9</v>
      </c>
      <c r="C71" s="9">
        <f t="shared" si="8"/>
        <v>14.138888888888888</v>
      </c>
      <c r="D71" s="9">
        <f t="shared" si="9"/>
        <v>-0.52777777777777857</v>
      </c>
      <c r="E71" s="9">
        <f t="shared" si="10"/>
        <v>495.40277777777766</v>
      </c>
      <c r="F71" s="9">
        <f t="shared" si="11"/>
        <v>25.847101449275357</v>
      </c>
      <c r="G71" s="9"/>
    </row>
    <row r="72" spans="1:7" x14ac:dyDescent="0.25">
      <c r="A72">
        <v>70</v>
      </c>
      <c r="B72">
        <v>48.5</v>
      </c>
      <c r="C72" s="9">
        <f t="shared" si="8"/>
        <v>13.472222222222221</v>
      </c>
      <c r="D72" s="9">
        <f t="shared" si="9"/>
        <v>-0.66666666666666607</v>
      </c>
      <c r="E72" s="9">
        <f t="shared" si="10"/>
        <v>509.20833333333326</v>
      </c>
      <c r="F72" s="9">
        <f t="shared" si="11"/>
        <v>26.187857142857141</v>
      </c>
      <c r="G72" s="9"/>
    </row>
    <row r="73" spans="1:7" x14ac:dyDescent="0.25">
      <c r="A73">
        <v>71</v>
      </c>
      <c r="B73">
        <v>42.3</v>
      </c>
      <c r="C73" s="9">
        <f t="shared" si="8"/>
        <v>11.749999999999998</v>
      </c>
      <c r="D73" s="9">
        <f t="shared" si="9"/>
        <v>-1.7222222222222232</v>
      </c>
      <c r="E73" s="9">
        <f t="shared" si="10"/>
        <v>521.81944444444434</v>
      </c>
      <c r="F73" s="9">
        <f t="shared" si="11"/>
        <v>26.458450704225349</v>
      </c>
      <c r="G73" s="9"/>
    </row>
    <row r="74" spans="1:7" x14ac:dyDescent="0.25">
      <c r="A74">
        <v>72</v>
      </c>
      <c r="B74">
        <v>36</v>
      </c>
      <c r="C74" s="9">
        <f t="shared" si="8"/>
        <v>10</v>
      </c>
      <c r="D74" s="9">
        <f t="shared" si="9"/>
        <v>-1.7499999999999982</v>
      </c>
      <c r="E74" s="9">
        <f t="shared" si="10"/>
        <v>532.69444444444434</v>
      </c>
      <c r="F74" s="9">
        <f t="shared" si="11"/>
        <v>26.634722222222216</v>
      </c>
      <c r="G74" s="9"/>
    </row>
    <row r="75" spans="1:7" x14ac:dyDescent="0.25">
      <c r="A75">
        <v>73</v>
      </c>
      <c r="B75">
        <v>31.7</v>
      </c>
      <c r="C75" s="9">
        <f t="shared" si="8"/>
        <v>8.8055555555555554</v>
      </c>
      <c r="D75" s="9">
        <f t="shared" si="9"/>
        <v>-1.1944444444444446</v>
      </c>
      <c r="E75" s="9">
        <f t="shared" si="10"/>
        <v>542.09722222222217</v>
      </c>
      <c r="F75" s="9">
        <f t="shared" si="11"/>
        <v>26.733561643835614</v>
      </c>
      <c r="G75" s="9"/>
    </row>
    <row r="76" spans="1:7" x14ac:dyDescent="0.25">
      <c r="A76">
        <v>74</v>
      </c>
      <c r="B76">
        <v>29.8</v>
      </c>
      <c r="C76" s="9">
        <f t="shared" si="8"/>
        <v>8.2777777777777786</v>
      </c>
      <c r="D76" s="9">
        <f t="shared" si="9"/>
        <v>-0.52777777777777679</v>
      </c>
      <c r="E76" s="9">
        <f t="shared" si="10"/>
        <v>550.6388888888888</v>
      </c>
      <c r="F76" s="9">
        <f t="shared" si="11"/>
        <v>26.787837837837834</v>
      </c>
      <c r="G76" s="9"/>
    </row>
    <row r="77" spans="1:7" x14ac:dyDescent="0.25">
      <c r="A77">
        <v>75</v>
      </c>
      <c r="B77">
        <v>32.200000000000003</v>
      </c>
      <c r="C77" s="9">
        <f t="shared" si="8"/>
        <v>8.9444444444444446</v>
      </c>
      <c r="D77" s="9">
        <f t="shared" si="9"/>
        <v>0.66666666666666607</v>
      </c>
      <c r="E77" s="9">
        <f t="shared" si="10"/>
        <v>559.25</v>
      </c>
      <c r="F77" s="9">
        <f t="shared" si="11"/>
        <v>26.844000000000001</v>
      </c>
      <c r="G77" s="9"/>
    </row>
    <row r="78" spans="1:7" x14ac:dyDescent="0.25">
      <c r="A78">
        <v>76</v>
      </c>
      <c r="B78">
        <v>35.5</v>
      </c>
      <c r="C78" s="9">
        <f t="shared" si="8"/>
        <v>9.8611111111111107</v>
      </c>
      <c r="D78" s="9">
        <f t="shared" si="9"/>
        <v>0.91666666666666607</v>
      </c>
      <c r="E78" s="9">
        <f t="shared" si="10"/>
        <v>568.65277777777783</v>
      </c>
      <c r="F78" s="9">
        <f t="shared" si="11"/>
        <v>26.936184210526317</v>
      </c>
      <c r="G78" s="9"/>
    </row>
    <row r="79" spans="1:7" x14ac:dyDescent="0.25">
      <c r="A79">
        <v>77</v>
      </c>
      <c r="B79">
        <v>38.9</v>
      </c>
      <c r="C79" s="9">
        <f t="shared" si="8"/>
        <v>10.805555555555555</v>
      </c>
      <c r="D79" s="9">
        <f t="shared" si="9"/>
        <v>0.94444444444444464</v>
      </c>
      <c r="E79" s="9">
        <f t="shared" si="10"/>
        <v>578.98611111111109</v>
      </c>
      <c r="F79" s="9">
        <f t="shared" si="11"/>
        <v>27.069480519480518</v>
      </c>
      <c r="G79" s="9"/>
    </row>
    <row r="80" spans="1:7" x14ac:dyDescent="0.25">
      <c r="A80">
        <v>78</v>
      </c>
      <c r="B80">
        <v>43.2</v>
      </c>
      <c r="C80" s="9">
        <f t="shared" si="8"/>
        <v>12</v>
      </c>
      <c r="D80" s="9">
        <f t="shared" si="9"/>
        <v>1.1944444444444446</v>
      </c>
      <c r="E80" s="9">
        <f t="shared" si="10"/>
        <v>590.3888888888888</v>
      </c>
      <c r="F80" s="9">
        <f t="shared" si="11"/>
        <v>27.248717948717946</v>
      </c>
      <c r="G80" s="9"/>
    </row>
    <row r="81" spans="1:7" x14ac:dyDescent="0.25">
      <c r="A81">
        <v>79</v>
      </c>
      <c r="B81">
        <v>46.1</v>
      </c>
      <c r="C81" s="9">
        <f t="shared" si="8"/>
        <v>12.805555555555555</v>
      </c>
      <c r="D81" s="9">
        <f t="shared" si="9"/>
        <v>0.80555555555555536</v>
      </c>
      <c r="E81" s="9">
        <f t="shared" si="10"/>
        <v>602.79166666666663</v>
      </c>
      <c r="F81" s="9">
        <f t="shared" si="11"/>
        <v>27.468987341772152</v>
      </c>
      <c r="G81" s="9"/>
    </row>
    <row r="82" spans="1:7" x14ac:dyDescent="0.25">
      <c r="A82">
        <v>80</v>
      </c>
      <c r="B82">
        <v>49</v>
      </c>
      <c r="C82" s="9">
        <f t="shared" si="8"/>
        <v>13.611111111111111</v>
      </c>
      <c r="D82" s="9">
        <f t="shared" si="9"/>
        <v>0.80555555555555536</v>
      </c>
      <c r="E82" s="9">
        <f t="shared" si="10"/>
        <v>616</v>
      </c>
      <c r="F82" s="9">
        <f t="shared" si="11"/>
        <v>27.720000000000002</v>
      </c>
      <c r="G82" s="9"/>
    </row>
    <row r="83" spans="1:7" x14ac:dyDescent="0.25">
      <c r="A83">
        <v>81</v>
      </c>
      <c r="B83">
        <v>50.4</v>
      </c>
      <c r="C83" s="9">
        <f t="shared" si="8"/>
        <v>14</v>
      </c>
      <c r="D83" s="9">
        <f t="shared" si="9"/>
        <v>0.38888888888888928</v>
      </c>
      <c r="E83" s="9">
        <f t="shared" si="10"/>
        <v>629.80555555555554</v>
      </c>
      <c r="F83" s="9">
        <f t="shared" si="11"/>
        <v>27.991358024691358</v>
      </c>
      <c r="G83" s="9"/>
    </row>
    <row r="84" spans="1:7" x14ac:dyDescent="0.25">
      <c r="A84">
        <v>82</v>
      </c>
      <c r="B84">
        <v>50.4</v>
      </c>
      <c r="C84" s="9">
        <f t="shared" si="8"/>
        <v>14</v>
      </c>
      <c r="D84" s="9">
        <f t="shared" si="9"/>
        <v>0</v>
      </c>
      <c r="E84" s="9">
        <f t="shared" si="10"/>
        <v>643.80555555555554</v>
      </c>
      <c r="F84" s="9">
        <f t="shared" si="11"/>
        <v>28.264634146341464</v>
      </c>
      <c r="G84" s="9"/>
    </row>
    <row r="85" spans="1:7" x14ac:dyDescent="0.25">
      <c r="A85">
        <v>83</v>
      </c>
      <c r="B85">
        <v>49</v>
      </c>
      <c r="C85" s="9">
        <f t="shared" si="8"/>
        <v>13.611111111111111</v>
      </c>
      <c r="D85" s="9">
        <f t="shared" si="9"/>
        <v>-0.38888888888888928</v>
      </c>
      <c r="E85" s="9">
        <f t="shared" si="10"/>
        <v>657.61111111111109</v>
      </c>
      <c r="F85" s="9">
        <f t="shared" si="11"/>
        <v>28.522891566265059</v>
      </c>
      <c r="G85" s="9"/>
    </row>
    <row r="86" spans="1:7" x14ac:dyDescent="0.25">
      <c r="A86">
        <v>84</v>
      </c>
      <c r="B86">
        <v>46.6</v>
      </c>
      <c r="C86" s="9">
        <f t="shared" si="8"/>
        <v>12.944444444444445</v>
      </c>
      <c r="D86" s="9">
        <f t="shared" si="9"/>
        <v>-0.66666666666666607</v>
      </c>
      <c r="E86" s="9">
        <f t="shared" si="10"/>
        <v>670.8888888888888</v>
      </c>
      <c r="F86" s="9">
        <f t="shared" si="11"/>
        <v>28.75238095238095</v>
      </c>
      <c r="G86" s="9"/>
    </row>
    <row r="87" spans="1:7" x14ac:dyDescent="0.25">
      <c r="A87">
        <v>85</v>
      </c>
      <c r="B87">
        <v>46.1</v>
      </c>
      <c r="C87" s="9">
        <f t="shared" si="8"/>
        <v>12.805555555555555</v>
      </c>
      <c r="D87" s="9">
        <f t="shared" si="9"/>
        <v>-0.13888888888888928</v>
      </c>
      <c r="E87" s="9">
        <f t="shared" si="10"/>
        <v>683.7638888888888</v>
      </c>
      <c r="F87" s="9">
        <f t="shared" si="11"/>
        <v>28.95941176470588</v>
      </c>
      <c r="G87" s="9"/>
    </row>
    <row r="88" spans="1:7" x14ac:dyDescent="0.25">
      <c r="A88">
        <v>86</v>
      </c>
      <c r="B88">
        <v>46.1</v>
      </c>
      <c r="C88" s="9">
        <f t="shared" si="8"/>
        <v>12.805555555555555</v>
      </c>
      <c r="D88" s="9">
        <f t="shared" si="9"/>
        <v>0</v>
      </c>
      <c r="E88" s="9">
        <f t="shared" si="10"/>
        <v>696.56944444444434</v>
      </c>
      <c r="F88" s="9">
        <f t="shared" si="11"/>
        <v>29.158720930232555</v>
      </c>
      <c r="G88" s="9"/>
    </row>
    <row r="89" spans="1:7" x14ac:dyDescent="0.25">
      <c r="A89">
        <v>87</v>
      </c>
      <c r="B89">
        <v>46.8</v>
      </c>
      <c r="C89" s="9">
        <f t="shared" si="8"/>
        <v>12.999999999999998</v>
      </c>
      <c r="D89" s="9">
        <f t="shared" si="9"/>
        <v>0.19444444444444287</v>
      </c>
      <c r="E89" s="9">
        <f t="shared" si="10"/>
        <v>709.47222222222206</v>
      </c>
      <c r="F89" s="9">
        <f t="shared" si="11"/>
        <v>29.357471264367813</v>
      </c>
      <c r="G89" s="9"/>
    </row>
    <row r="90" spans="1:7" x14ac:dyDescent="0.25">
      <c r="A90">
        <v>88</v>
      </c>
      <c r="B90">
        <v>46.8</v>
      </c>
      <c r="C90" s="9">
        <f t="shared" si="8"/>
        <v>12.999999999999998</v>
      </c>
      <c r="D90" s="9">
        <f t="shared" si="9"/>
        <v>0</v>
      </c>
      <c r="E90" s="9">
        <f t="shared" si="10"/>
        <v>722.47222222222206</v>
      </c>
      <c r="F90" s="9">
        <f t="shared" si="11"/>
        <v>29.55568181818181</v>
      </c>
      <c r="G90" s="9"/>
    </row>
    <row r="91" spans="1:7" x14ac:dyDescent="0.25">
      <c r="A91">
        <v>89</v>
      </c>
      <c r="B91">
        <v>46.1</v>
      </c>
      <c r="C91" s="9">
        <f t="shared" si="8"/>
        <v>12.805555555555555</v>
      </c>
      <c r="D91" s="9">
        <f t="shared" si="9"/>
        <v>-0.19444444444444287</v>
      </c>
      <c r="E91" s="9">
        <f t="shared" si="10"/>
        <v>735.37499999999989</v>
      </c>
      <c r="F91" s="9">
        <f t="shared" si="11"/>
        <v>29.745505617977525</v>
      </c>
      <c r="G91" s="9"/>
    </row>
    <row r="92" spans="1:7" x14ac:dyDescent="0.25">
      <c r="A92">
        <v>90</v>
      </c>
      <c r="B92">
        <v>46.1</v>
      </c>
      <c r="C92" s="9">
        <f t="shared" si="8"/>
        <v>12.805555555555555</v>
      </c>
      <c r="D92" s="9">
        <f t="shared" si="9"/>
        <v>0</v>
      </c>
      <c r="E92" s="9">
        <f t="shared" si="10"/>
        <v>748.18055555555543</v>
      </c>
      <c r="F92" s="9">
        <f t="shared" si="11"/>
        <v>29.92722222222222</v>
      </c>
      <c r="G92" s="9"/>
    </row>
    <row r="93" spans="1:7" x14ac:dyDescent="0.25">
      <c r="A93">
        <v>91</v>
      </c>
      <c r="B93">
        <v>44.6</v>
      </c>
      <c r="C93" s="9">
        <f t="shared" si="8"/>
        <v>12.388888888888889</v>
      </c>
      <c r="D93" s="9">
        <f t="shared" si="9"/>
        <v>-0.41666666666666607</v>
      </c>
      <c r="E93" s="9">
        <f t="shared" si="10"/>
        <v>760.7777777777776</v>
      </c>
      <c r="F93" s="9">
        <f t="shared" si="11"/>
        <v>30.096703296703293</v>
      </c>
      <c r="G93" s="9"/>
    </row>
    <row r="94" spans="1:7" x14ac:dyDescent="0.25">
      <c r="A94">
        <v>92</v>
      </c>
      <c r="B94">
        <v>43.9</v>
      </c>
      <c r="C94" s="9">
        <f t="shared" si="8"/>
        <v>12.194444444444443</v>
      </c>
      <c r="D94" s="9">
        <f t="shared" si="9"/>
        <v>-0.19444444444444642</v>
      </c>
      <c r="E94" s="9">
        <f t="shared" si="10"/>
        <v>773.06944444444434</v>
      </c>
      <c r="F94" s="9">
        <f t="shared" si="11"/>
        <v>30.25054347826087</v>
      </c>
      <c r="G94" s="9"/>
    </row>
    <row r="95" spans="1:7" x14ac:dyDescent="0.25">
      <c r="A95">
        <v>93</v>
      </c>
      <c r="B95">
        <v>46.1</v>
      </c>
      <c r="C95" s="9">
        <f t="shared" si="8"/>
        <v>12.805555555555555</v>
      </c>
      <c r="D95" s="9">
        <f t="shared" si="9"/>
        <v>0.61111111111111249</v>
      </c>
      <c r="E95" s="9">
        <f t="shared" si="10"/>
        <v>785.56944444444434</v>
      </c>
      <c r="F95" s="9">
        <f t="shared" si="11"/>
        <v>30.409139784946234</v>
      </c>
      <c r="G95" s="9"/>
    </row>
    <row r="96" spans="1:7" x14ac:dyDescent="0.25">
      <c r="A96">
        <v>94</v>
      </c>
      <c r="B96">
        <v>47.5</v>
      </c>
      <c r="C96" s="9">
        <f t="shared" si="8"/>
        <v>13.194444444444445</v>
      </c>
      <c r="D96" s="9">
        <f t="shared" si="9"/>
        <v>0.38888888888888928</v>
      </c>
      <c r="E96" s="9">
        <f t="shared" si="10"/>
        <v>798.56944444444434</v>
      </c>
      <c r="F96" s="9">
        <f t="shared" si="11"/>
        <v>30.583510638297867</v>
      </c>
      <c r="G96" s="9"/>
    </row>
    <row r="97" spans="1:7" x14ac:dyDescent="0.25">
      <c r="A97">
        <v>95</v>
      </c>
      <c r="B97">
        <v>49.7</v>
      </c>
      <c r="C97" s="9">
        <f t="shared" si="8"/>
        <v>13.805555555555555</v>
      </c>
      <c r="D97" s="9">
        <f t="shared" si="9"/>
        <v>0.61111111111111072</v>
      </c>
      <c r="E97" s="9">
        <f t="shared" si="10"/>
        <v>812.06944444444434</v>
      </c>
      <c r="F97" s="9">
        <f t="shared" si="11"/>
        <v>30.773157894736837</v>
      </c>
      <c r="G97" s="9"/>
    </row>
    <row r="98" spans="1:7" x14ac:dyDescent="0.25">
      <c r="A98">
        <v>96</v>
      </c>
      <c r="B98">
        <v>52.6</v>
      </c>
      <c r="C98" s="9">
        <f t="shared" si="8"/>
        <v>14.611111111111111</v>
      </c>
      <c r="D98" s="9">
        <f t="shared" si="9"/>
        <v>0.80555555555555536</v>
      </c>
      <c r="E98" s="9">
        <f t="shared" si="10"/>
        <v>826.27777777777771</v>
      </c>
      <c r="F98" s="9">
        <f t="shared" si="11"/>
        <v>30.985416666666666</v>
      </c>
      <c r="G98" s="9"/>
    </row>
    <row r="99" spans="1:7" x14ac:dyDescent="0.25">
      <c r="A99">
        <v>97</v>
      </c>
      <c r="B99">
        <v>54</v>
      </c>
      <c r="C99" s="9">
        <f t="shared" si="8"/>
        <v>15</v>
      </c>
      <c r="D99" s="9">
        <f t="shared" si="9"/>
        <v>0.38888888888888928</v>
      </c>
      <c r="E99" s="9">
        <f t="shared" si="10"/>
        <v>841.08333333333326</v>
      </c>
      <c r="F99" s="9">
        <f t="shared" si="11"/>
        <v>31.215463917525767</v>
      </c>
      <c r="G99" s="9"/>
    </row>
    <row r="100" spans="1:7" x14ac:dyDescent="0.25">
      <c r="A100">
        <v>98</v>
      </c>
      <c r="B100">
        <v>54</v>
      </c>
      <c r="C100" s="9">
        <f t="shared" si="8"/>
        <v>15</v>
      </c>
      <c r="D100" s="9">
        <f t="shared" si="9"/>
        <v>0</v>
      </c>
      <c r="E100" s="9">
        <f t="shared" si="10"/>
        <v>856.08333333333326</v>
      </c>
      <c r="F100" s="9">
        <f t="shared" si="11"/>
        <v>31.447959183673468</v>
      </c>
      <c r="G100" s="9"/>
    </row>
    <row r="101" spans="1:7" x14ac:dyDescent="0.25">
      <c r="A101">
        <v>99</v>
      </c>
      <c r="B101">
        <v>51.8</v>
      </c>
      <c r="C101" s="9">
        <f t="shared" si="8"/>
        <v>14.388888888888888</v>
      </c>
      <c r="D101" s="9">
        <f t="shared" si="9"/>
        <v>-0.61111111111111249</v>
      </c>
      <c r="E101" s="9">
        <f t="shared" si="10"/>
        <v>870.77777777777771</v>
      </c>
      <c r="F101" s="9">
        <f t="shared" si="11"/>
        <v>31.664646464646463</v>
      </c>
      <c r="G101" s="9"/>
    </row>
    <row r="102" spans="1:7" x14ac:dyDescent="0.25">
      <c r="A102">
        <v>100</v>
      </c>
      <c r="B102">
        <v>47.5</v>
      </c>
      <c r="C102" s="9">
        <f t="shared" si="8"/>
        <v>13.194444444444445</v>
      </c>
      <c r="D102" s="9">
        <f t="shared" si="9"/>
        <v>-1.1944444444444429</v>
      </c>
      <c r="E102" s="9">
        <f t="shared" si="10"/>
        <v>884.56944444444446</v>
      </c>
      <c r="F102" s="9">
        <f t="shared" si="11"/>
        <v>31.8445</v>
      </c>
      <c r="G102" s="9"/>
    </row>
    <row r="103" spans="1:7" x14ac:dyDescent="0.25">
      <c r="A103">
        <v>101</v>
      </c>
      <c r="B103">
        <v>44.6</v>
      </c>
      <c r="C103" s="9">
        <f t="shared" si="8"/>
        <v>12.388888888888889</v>
      </c>
      <c r="D103" s="9">
        <f t="shared" si="9"/>
        <v>-0.80555555555555536</v>
      </c>
      <c r="E103" s="9">
        <f t="shared" si="10"/>
        <v>897.36111111111109</v>
      </c>
      <c r="F103" s="9">
        <f t="shared" si="11"/>
        <v>31.985148514851485</v>
      </c>
      <c r="G103" s="9"/>
    </row>
    <row r="104" spans="1:7" x14ac:dyDescent="0.25">
      <c r="A104">
        <v>102</v>
      </c>
      <c r="B104">
        <v>41.8</v>
      </c>
      <c r="C104" s="9">
        <f t="shared" si="8"/>
        <v>11.611111111111111</v>
      </c>
      <c r="D104" s="9">
        <f t="shared" si="9"/>
        <v>-0.77777777777777857</v>
      </c>
      <c r="E104" s="9">
        <f t="shared" si="10"/>
        <v>909.36111111111109</v>
      </c>
      <c r="F104" s="9">
        <f t="shared" si="11"/>
        <v>32.095098039215685</v>
      </c>
      <c r="G104" s="9"/>
    </row>
    <row r="105" spans="1:7" x14ac:dyDescent="0.25">
      <c r="A105">
        <v>103</v>
      </c>
      <c r="B105">
        <v>39.6</v>
      </c>
      <c r="C105" s="9">
        <f t="shared" si="8"/>
        <v>11</v>
      </c>
      <c r="D105" s="9">
        <f t="shared" si="9"/>
        <v>-0.61111111111111072</v>
      </c>
      <c r="E105" s="9">
        <f t="shared" si="10"/>
        <v>920.66666666666663</v>
      </c>
      <c r="F105" s="9">
        <f t="shared" si="11"/>
        <v>32.178640776699027</v>
      </c>
      <c r="G105" s="9"/>
    </row>
    <row r="106" spans="1:7" x14ac:dyDescent="0.25">
      <c r="A106">
        <v>104</v>
      </c>
      <c r="B106">
        <v>38.200000000000003</v>
      </c>
      <c r="C106" s="9">
        <f t="shared" si="8"/>
        <v>10.611111111111112</v>
      </c>
      <c r="D106" s="9">
        <f t="shared" si="9"/>
        <v>-0.38888888888888751</v>
      </c>
      <c r="E106" s="9">
        <f t="shared" si="10"/>
        <v>931.47222222222217</v>
      </c>
      <c r="F106" s="9">
        <f t="shared" si="11"/>
        <v>32.243269230769229</v>
      </c>
      <c r="G106" s="9"/>
    </row>
    <row r="107" spans="1:7" x14ac:dyDescent="0.25">
      <c r="A107">
        <v>105</v>
      </c>
      <c r="B107">
        <v>36.700000000000003</v>
      </c>
      <c r="C107" s="9">
        <f t="shared" si="8"/>
        <v>10.194444444444445</v>
      </c>
      <c r="D107" s="9">
        <f t="shared" si="9"/>
        <v>-0.41666666666666785</v>
      </c>
      <c r="E107" s="9">
        <f t="shared" si="10"/>
        <v>941.87499999999989</v>
      </c>
      <c r="F107" s="9">
        <f t="shared" si="11"/>
        <v>32.292857142857144</v>
      </c>
      <c r="G107" s="9"/>
    </row>
    <row r="108" spans="1:7" x14ac:dyDescent="0.25">
      <c r="A108">
        <v>106</v>
      </c>
      <c r="B108">
        <v>38.200000000000003</v>
      </c>
      <c r="C108" s="9">
        <f t="shared" si="8"/>
        <v>10.611111111111112</v>
      </c>
      <c r="D108" s="9">
        <f t="shared" si="9"/>
        <v>0.41666666666666785</v>
      </c>
      <c r="E108" s="9">
        <f t="shared" si="10"/>
        <v>952.27777777777771</v>
      </c>
      <c r="F108" s="9">
        <f t="shared" si="11"/>
        <v>32.341509433962258</v>
      </c>
      <c r="G108" s="9"/>
    </row>
    <row r="109" spans="1:7" x14ac:dyDescent="0.25">
      <c r="A109">
        <v>107</v>
      </c>
      <c r="B109">
        <v>38.9</v>
      </c>
      <c r="C109" s="9">
        <f t="shared" si="8"/>
        <v>10.805555555555555</v>
      </c>
      <c r="D109" s="9">
        <f t="shared" si="9"/>
        <v>0.19444444444444287</v>
      </c>
      <c r="E109" s="9">
        <f t="shared" si="10"/>
        <v>962.98611111111097</v>
      </c>
      <c r="F109" s="9">
        <f t="shared" si="11"/>
        <v>32.399532710280369</v>
      </c>
      <c r="G109" s="9"/>
    </row>
    <row r="110" spans="1:7" x14ac:dyDescent="0.25">
      <c r="A110">
        <v>108</v>
      </c>
      <c r="B110">
        <v>40.299999999999997</v>
      </c>
      <c r="C110" s="9">
        <f t="shared" si="8"/>
        <v>11.194444444444443</v>
      </c>
      <c r="D110" s="9">
        <f t="shared" si="9"/>
        <v>0.38888888888888751</v>
      </c>
      <c r="E110" s="9">
        <f t="shared" si="10"/>
        <v>973.98611111111097</v>
      </c>
      <c r="F110" s="9">
        <f t="shared" si="11"/>
        <v>32.466203703703705</v>
      </c>
      <c r="G110" s="9"/>
    </row>
    <row r="111" spans="1:7" x14ac:dyDescent="0.25">
      <c r="A111">
        <v>109</v>
      </c>
      <c r="B111">
        <v>41.8</v>
      </c>
      <c r="C111" s="9">
        <f t="shared" si="8"/>
        <v>11.611111111111111</v>
      </c>
      <c r="D111" s="9">
        <f t="shared" si="9"/>
        <v>0.41666666666666785</v>
      </c>
      <c r="E111" s="9">
        <f t="shared" si="10"/>
        <v>985.3888888888888</v>
      </c>
      <c r="F111" s="9">
        <f t="shared" si="11"/>
        <v>32.544954128440359</v>
      </c>
      <c r="G111" s="9"/>
    </row>
    <row r="112" spans="1:7" x14ac:dyDescent="0.25">
      <c r="A112">
        <v>110</v>
      </c>
      <c r="B112">
        <v>40.299999999999997</v>
      </c>
      <c r="C112" s="9">
        <f t="shared" si="8"/>
        <v>11.194444444444443</v>
      </c>
      <c r="D112" s="9">
        <f t="shared" si="9"/>
        <v>-0.41666666666666785</v>
      </c>
      <c r="E112" s="9">
        <f t="shared" si="10"/>
        <v>996.79166666666652</v>
      </c>
      <c r="F112" s="9">
        <f t="shared" si="11"/>
        <v>32.622272727272723</v>
      </c>
      <c r="G112" s="9"/>
    </row>
    <row r="113" spans="1:7" x14ac:dyDescent="0.25">
      <c r="A113">
        <v>111</v>
      </c>
      <c r="B113">
        <v>40.299999999999997</v>
      </c>
      <c r="C113" s="9">
        <f t="shared" si="8"/>
        <v>11.194444444444443</v>
      </c>
      <c r="D113" s="9">
        <f t="shared" si="9"/>
        <v>0</v>
      </c>
      <c r="E113" s="9">
        <f t="shared" si="10"/>
        <v>1007.986111111111</v>
      </c>
      <c r="F113" s="9">
        <f t="shared" si="11"/>
        <v>32.691441441441434</v>
      </c>
      <c r="G113" s="9"/>
    </row>
    <row r="114" spans="1:7" x14ac:dyDescent="0.25">
      <c r="A114">
        <v>112</v>
      </c>
      <c r="B114">
        <v>43.2</v>
      </c>
      <c r="C114" s="9">
        <f t="shared" si="8"/>
        <v>12</v>
      </c>
      <c r="D114" s="9">
        <f t="shared" si="9"/>
        <v>0.80555555555555713</v>
      </c>
      <c r="E114" s="9">
        <f t="shared" si="10"/>
        <v>1019.5833333333333</v>
      </c>
      <c r="F114" s="9">
        <f t="shared" si="11"/>
        <v>32.772321428571431</v>
      </c>
      <c r="G114" s="9"/>
    </row>
    <row r="115" spans="1:7" x14ac:dyDescent="0.25">
      <c r="A115">
        <v>113</v>
      </c>
      <c r="B115">
        <v>46.1</v>
      </c>
      <c r="C115" s="9">
        <f t="shared" si="8"/>
        <v>12.805555555555555</v>
      </c>
      <c r="D115" s="9">
        <f t="shared" si="9"/>
        <v>0.80555555555555536</v>
      </c>
      <c r="E115" s="9">
        <f t="shared" si="10"/>
        <v>1031.9861111111111</v>
      </c>
      <c r="F115" s="9">
        <f t="shared" si="11"/>
        <v>32.877433628318585</v>
      </c>
      <c r="G115" s="9"/>
    </row>
    <row r="116" spans="1:7" x14ac:dyDescent="0.25">
      <c r="A116">
        <v>114</v>
      </c>
      <c r="B116">
        <v>50.4</v>
      </c>
      <c r="C116" s="9">
        <f t="shared" si="8"/>
        <v>14</v>
      </c>
      <c r="D116" s="9">
        <f t="shared" si="9"/>
        <v>1.1944444444444446</v>
      </c>
      <c r="E116" s="9">
        <f t="shared" si="10"/>
        <v>1045.3888888888889</v>
      </c>
      <c r="F116" s="9">
        <f t="shared" si="11"/>
        <v>33.012280701754385</v>
      </c>
      <c r="G116" s="9"/>
    </row>
    <row r="117" spans="1:7" x14ac:dyDescent="0.25">
      <c r="A117">
        <v>115</v>
      </c>
      <c r="B117">
        <v>54.7</v>
      </c>
      <c r="C117" s="9">
        <f t="shared" si="8"/>
        <v>15.194444444444445</v>
      </c>
      <c r="D117" s="9">
        <f t="shared" si="9"/>
        <v>1.1944444444444446</v>
      </c>
      <c r="E117" s="9">
        <f t="shared" si="10"/>
        <v>1059.9861111111111</v>
      </c>
      <c r="F117" s="9">
        <f t="shared" si="11"/>
        <v>33.182173913043478</v>
      </c>
      <c r="G117" s="9"/>
    </row>
    <row r="118" spans="1:7" x14ac:dyDescent="0.25">
      <c r="A118">
        <v>116</v>
      </c>
      <c r="B118">
        <v>59</v>
      </c>
      <c r="C118" s="9">
        <f t="shared" si="8"/>
        <v>16.388888888888889</v>
      </c>
      <c r="D118" s="9">
        <f t="shared" si="9"/>
        <v>1.1944444444444446</v>
      </c>
      <c r="E118" s="9">
        <f t="shared" si="10"/>
        <v>1075.7777777777776</v>
      </c>
      <c r="F118" s="9">
        <f t="shared" si="11"/>
        <v>33.38620689655172</v>
      </c>
      <c r="G118" s="9"/>
    </row>
    <row r="119" spans="1:7" x14ac:dyDescent="0.25">
      <c r="A119">
        <v>117</v>
      </c>
      <c r="B119">
        <v>62.6</v>
      </c>
      <c r="C119" s="9">
        <f t="shared" si="8"/>
        <v>17.388888888888889</v>
      </c>
      <c r="D119" s="9">
        <f t="shared" si="9"/>
        <v>1</v>
      </c>
      <c r="E119" s="9">
        <f t="shared" si="10"/>
        <v>1092.6666666666665</v>
      </c>
      <c r="F119" s="9">
        <f t="shared" si="11"/>
        <v>33.620512820512822</v>
      </c>
      <c r="G119" s="9"/>
    </row>
    <row r="120" spans="1:7" x14ac:dyDescent="0.25">
      <c r="A120">
        <v>118</v>
      </c>
      <c r="B120">
        <v>66.2</v>
      </c>
      <c r="C120" s="9">
        <f t="shared" si="8"/>
        <v>18.388888888888889</v>
      </c>
      <c r="D120" s="9">
        <f t="shared" si="9"/>
        <v>1</v>
      </c>
      <c r="E120" s="9">
        <f t="shared" si="10"/>
        <v>1110.5555555555554</v>
      </c>
      <c r="F120" s="9">
        <f t="shared" si="11"/>
        <v>33.881355932203391</v>
      </c>
      <c r="G120" s="9"/>
    </row>
    <row r="121" spans="1:7" x14ac:dyDescent="0.25">
      <c r="A121">
        <v>119</v>
      </c>
      <c r="B121">
        <v>69.099999999999994</v>
      </c>
      <c r="C121" s="9">
        <f t="shared" si="8"/>
        <v>19.194444444444443</v>
      </c>
      <c r="D121" s="9">
        <f t="shared" si="9"/>
        <v>0.80555555555555358</v>
      </c>
      <c r="E121" s="9">
        <f t="shared" si="10"/>
        <v>1129.3472222222222</v>
      </c>
      <c r="F121" s="9">
        <f t="shared" si="11"/>
        <v>34.16512605042017</v>
      </c>
      <c r="G121" s="9"/>
    </row>
    <row r="122" spans="1:7" x14ac:dyDescent="0.25">
      <c r="A122">
        <v>120</v>
      </c>
      <c r="B122">
        <v>73.400000000000006</v>
      </c>
      <c r="C122" s="9">
        <f t="shared" si="8"/>
        <v>20.388888888888889</v>
      </c>
      <c r="D122" s="9">
        <f t="shared" si="9"/>
        <v>1.1944444444444464</v>
      </c>
      <c r="E122" s="9">
        <f t="shared" si="10"/>
        <v>1149.1388888888887</v>
      </c>
      <c r="F122" s="9">
        <f t="shared" si="11"/>
        <v>34.474166666666662</v>
      </c>
      <c r="G122" s="9"/>
    </row>
    <row r="123" spans="1:7" x14ac:dyDescent="0.25">
      <c r="A123">
        <v>121</v>
      </c>
      <c r="B123">
        <v>77</v>
      </c>
      <c r="C123" s="9">
        <f t="shared" si="8"/>
        <v>21.388888888888889</v>
      </c>
      <c r="D123" s="9">
        <f t="shared" si="9"/>
        <v>1</v>
      </c>
      <c r="E123" s="9">
        <f t="shared" si="10"/>
        <v>1170.0277777777776</v>
      </c>
      <c r="F123" s="9">
        <f t="shared" si="11"/>
        <v>34.81074380165289</v>
      </c>
      <c r="G123" s="9"/>
    </row>
    <row r="124" spans="1:7" x14ac:dyDescent="0.25">
      <c r="A124">
        <v>122</v>
      </c>
      <c r="B124">
        <v>79.2</v>
      </c>
      <c r="C124" s="9">
        <f t="shared" si="8"/>
        <v>22</v>
      </c>
      <c r="D124" s="9">
        <f t="shared" si="9"/>
        <v>0.61111111111111072</v>
      </c>
      <c r="E124" s="9">
        <f t="shared" si="10"/>
        <v>1191.7222222222222</v>
      </c>
      <c r="F124" s="9">
        <f t="shared" si="11"/>
        <v>35.165573770491804</v>
      </c>
      <c r="G124" s="9"/>
    </row>
    <row r="125" spans="1:7" x14ac:dyDescent="0.25">
      <c r="A125">
        <v>123</v>
      </c>
      <c r="B125">
        <v>79.2</v>
      </c>
      <c r="C125" s="9">
        <f t="shared" si="8"/>
        <v>22</v>
      </c>
      <c r="D125" s="9">
        <f t="shared" si="9"/>
        <v>0</v>
      </c>
      <c r="E125" s="9">
        <f t="shared" si="10"/>
        <v>1213.7222222222222</v>
      </c>
      <c r="F125" s="9">
        <f t="shared" si="11"/>
        <v>35.523577235772358</v>
      </c>
      <c r="G125" s="9"/>
    </row>
    <row r="126" spans="1:7" x14ac:dyDescent="0.25">
      <c r="A126">
        <v>124</v>
      </c>
      <c r="B126">
        <v>80.599999999999994</v>
      </c>
      <c r="C126" s="9">
        <f t="shared" si="8"/>
        <v>22.388888888888886</v>
      </c>
      <c r="D126" s="9">
        <f t="shared" si="9"/>
        <v>0.38888888888888573</v>
      </c>
      <c r="E126" s="9">
        <f t="shared" si="10"/>
        <v>1235.9166666666665</v>
      </c>
      <c r="F126" s="9">
        <f t="shared" si="11"/>
        <v>35.88145161290322</v>
      </c>
      <c r="G126" s="9"/>
    </row>
    <row r="127" spans="1:7" x14ac:dyDescent="0.25">
      <c r="A127">
        <v>125</v>
      </c>
      <c r="B127">
        <v>79.900000000000006</v>
      </c>
      <c r="C127" s="9">
        <f t="shared" si="8"/>
        <v>22.194444444444446</v>
      </c>
      <c r="D127" s="9">
        <f t="shared" si="9"/>
        <v>-0.19444444444443931</v>
      </c>
      <c r="E127" s="9">
        <f t="shared" si="10"/>
        <v>1258.2083333333333</v>
      </c>
      <c r="F127" s="9">
        <f t="shared" si="11"/>
        <v>36.236399999999996</v>
      </c>
      <c r="G127" s="9"/>
    </row>
    <row r="128" spans="1:7" x14ac:dyDescent="0.25">
      <c r="A128">
        <v>126</v>
      </c>
      <c r="B128">
        <v>79.2</v>
      </c>
      <c r="C128" s="9">
        <f t="shared" si="8"/>
        <v>22</v>
      </c>
      <c r="D128" s="9">
        <f t="shared" si="9"/>
        <v>-0.19444444444444642</v>
      </c>
      <c r="E128" s="9">
        <f t="shared" si="10"/>
        <v>1280.3055555555554</v>
      </c>
      <c r="F128" s="9">
        <f t="shared" si="11"/>
        <v>36.580158730158729</v>
      </c>
      <c r="G128" s="9"/>
    </row>
    <row r="129" spans="1:7" x14ac:dyDescent="0.25">
      <c r="A129">
        <v>127</v>
      </c>
      <c r="B129">
        <v>77.8</v>
      </c>
      <c r="C129" s="9">
        <f t="shared" si="8"/>
        <v>21.611111111111111</v>
      </c>
      <c r="D129" s="9">
        <f t="shared" si="9"/>
        <v>-0.38888888888888928</v>
      </c>
      <c r="E129" s="9">
        <f t="shared" si="10"/>
        <v>1302.1111111111111</v>
      </c>
      <c r="F129" s="9">
        <f t="shared" si="11"/>
        <v>36.910236220472441</v>
      </c>
      <c r="G129" s="9"/>
    </row>
    <row r="130" spans="1:7" x14ac:dyDescent="0.25">
      <c r="A130">
        <v>128</v>
      </c>
      <c r="B130">
        <v>77.8</v>
      </c>
      <c r="C130" s="9">
        <f t="shared" si="8"/>
        <v>21.611111111111111</v>
      </c>
      <c r="D130" s="9">
        <f t="shared" si="9"/>
        <v>0</v>
      </c>
      <c r="E130" s="9">
        <f t="shared" si="10"/>
        <v>1323.7222222222222</v>
      </c>
      <c r="F130" s="9">
        <f t="shared" si="11"/>
        <v>37.229687499999997</v>
      </c>
      <c r="G130" s="9"/>
    </row>
    <row r="131" spans="1:7" x14ac:dyDescent="0.25">
      <c r="A131">
        <v>129</v>
      </c>
      <c r="B131">
        <v>77</v>
      </c>
      <c r="C131" s="9">
        <f t="shared" si="8"/>
        <v>21.388888888888889</v>
      </c>
      <c r="D131" s="9">
        <f t="shared" si="9"/>
        <v>-0.22222222222222143</v>
      </c>
      <c r="E131" s="9">
        <f t="shared" si="10"/>
        <v>1345.2222222222222</v>
      </c>
      <c r="F131" s="9">
        <f t="shared" si="11"/>
        <v>37.541085271317833</v>
      </c>
      <c r="G131" s="9"/>
    </row>
    <row r="132" spans="1:7" x14ac:dyDescent="0.25">
      <c r="A132">
        <v>130</v>
      </c>
      <c r="B132">
        <v>78.5</v>
      </c>
      <c r="C132" s="9">
        <f t="shared" si="8"/>
        <v>21.805555555555554</v>
      </c>
      <c r="D132" s="9">
        <f t="shared" si="9"/>
        <v>0.4166666666666643</v>
      </c>
      <c r="E132" s="9">
        <f t="shared" si="10"/>
        <v>1366.8194444444443</v>
      </c>
      <c r="F132" s="9">
        <f t="shared" si="11"/>
        <v>37.850384615384613</v>
      </c>
      <c r="G132" s="9"/>
    </row>
    <row r="133" spans="1:7" x14ac:dyDescent="0.25">
      <c r="A133">
        <v>131</v>
      </c>
      <c r="B133">
        <v>79.2</v>
      </c>
      <c r="C133" s="9">
        <f t="shared" si="8"/>
        <v>22</v>
      </c>
      <c r="D133" s="9">
        <f t="shared" si="9"/>
        <v>0.19444444444444642</v>
      </c>
      <c r="E133" s="9">
        <f t="shared" si="10"/>
        <v>1388.7222222222222</v>
      </c>
      <c r="F133" s="9">
        <f t="shared" si="11"/>
        <v>38.163358778625955</v>
      </c>
      <c r="G133" s="9"/>
    </row>
    <row r="134" spans="1:7" x14ac:dyDescent="0.25">
      <c r="A134">
        <v>132</v>
      </c>
      <c r="B134">
        <v>81.400000000000006</v>
      </c>
      <c r="C134" s="9">
        <f t="shared" ref="C134:C197" si="12">B134/3.6</f>
        <v>22.611111111111111</v>
      </c>
      <c r="D134" s="9">
        <f t="shared" ref="D134:D197" si="13">(C134-C133)/(A134-A133)</f>
        <v>0.61111111111111072</v>
      </c>
      <c r="E134" s="9">
        <f t="shared" ref="E134:E197" si="14">E133+C133*(A134-A133)+(C134-C133)*(A134-A133)/2</f>
        <v>1411.0277777777778</v>
      </c>
      <c r="F134" s="9">
        <f t="shared" ref="F134:F197" si="15">E134/A134*3.6</f>
        <v>38.482575757575759</v>
      </c>
      <c r="G134" s="9"/>
    </row>
    <row r="135" spans="1:7" x14ac:dyDescent="0.25">
      <c r="A135">
        <v>133</v>
      </c>
      <c r="B135">
        <v>82.1</v>
      </c>
      <c r="C135" s="9">
        <f t="shared" si="12"/>
        <v>22.805555555555554</v>
      </c>
      <c r="D135" s="9">
        <f t="shared" si="13"/>
        <v>0.19444444444444287</v>
      </c>
      <c r="E135" s="9">
        <f t="shared" si="14"/>
        <v>1433.7361111111111</v>
      </c>
      <c r="F135" s="9">
        <f t="shared" si="15"/>
        <v>38.807894736842101</v>
      </c>
      <c r="G135" s="9"/>
    </row>
    <row r="136" spans="1:7" x14ac:dyDescent="0.25">
      <c r="A136">
        <v>134</v>
      </c>
      <c r="B136">
        <v>83.5</v>
      </c>
      <c r="C136" s="9">
        <f t="shared" si="12"/>
        <v>23.194444444444443</v>
      </c>
      <c r="D136" s="9">
        <f t="shared" si="13"/>
        <v>0.38888888888888928</v>
      </c>
      <c r="E136" s="9">
        <f t="shared" si="14"/>
        <v>1456.7361111111111</v>
      </c>
      <c r="F136" s="9">
        <f t="shared" si="15"/>
        <v>39.136194029850742</v>
      </c>
      <c r="G136" s="9"/>
    </row>
    <row r="137" spans="1:7" x14ac:dyDescent="0.25">
      <c r="A137">
        <v>135</v>
      </c>
      <c r="B137">
        <v>84.2</v>
      </c>
      <c r="C137" s="9">
        <f t="shared" si="12"/>
        <v>23.388888888888889</v>
      </c>
      <c r="D137" s="9">
        <f t="shared" si="13"/>
        <v>0.19444444444444642</v>
      </c>
      <c r="E137" s="9">
        <f t="shared" si="14"/>
        <v>1480.0277777777776</v>
      </c>
      <c r="F137" s="9">
        <f t="shared" si="15"/>
        <v>39.4674074074074</v>
      </c>
      <c r="G137" s="9"/>
    </row>
    <row r="138" spans="1:7" x14ac:dyDescent="0.25">
      <c r="A138">
        <v>136</v>
      </c>
      <c r="B138">
        <v>84.2</v>
      </c>
      <c r="C138" s="9">
        <f t="shared" si="12"/>
        <v>23.388888888888889</v>
      </c>
      <c r="D138" s="9">
        <f t="shared" si="13"/>
        <v>0</v>
      </c>
      <c r="E138" s="9">
        <f t="shared" si="14"/>
        <v>1503.4166666666665</v>
      </c>
      <c r="F138" s="9">
        <f t="shared" si="15"/>
        <v>39.796323529411758</v>
      </c>
      <c r="G138" s="9"/>
    </row>
    <row r="139" spans="1:7" x14ac:dyDescent="0.25">
      <c r="A139">
        <v>137</v>
      </c>
      <c r="B139">
        <v>81.400000000000006</v>
      </c>
      <c r="C139" s="9">
        <f t="shared" si="12"/>
        <v>22.611111111111111</v>
      </c>
      <c r="D139" s="9">
        <f t="shared" si="13"/>
        <v>-0.77777777777777857</v>
      </c>
      <c r="E139" s="9">
        <f t="shared" si="14"/>
        <v>1526.4166666666665</v>
      </c>
      <c r="F139" s="9">
        <f t="shared" si="15"/>
        <v>40.110218978102189</v>
      </c>
      <c r="G139" s="9"/>
    </row>
    <row r="140" spans="1:7" x14ac:dyDescent="0.25">
      <c r="A140">
        <v>138</v>
      </c>
      <c r="B140">
        <v>79.900000000000006</v>
      </c>
      <c r="C140" s="9">
        <f t="shared" si="12"/>
        <v>22.194444444444446</v>
      </c>
      <c r="D140" s="9">
        <f t="shared" si="13"/>
        <v>-0.4166666666666643</v>
      </c>
      <c r="E140" s="9">
        <f t="shared" si="14"/>
        <v>1548.8194444444443</v>
      </c>
      <c r="F140" s="9">
        <f t="shared" si="15"/>
        <v>40.403985507246375</v>
      </c>
      <c r="G140" s="9"/>
    </row>
    <row r="141" spans="1:7" x14ac:dyDescent="0.25">
      <c r="A141">
        <v>139</v>
      </c>
      <c r="B141">
        <v>78.5</v>
      </c>
      <c r="C141" s="9">
        <f t="shared" si="12"/>
        <v>21.805555555555554</v>
      </c>
      <c r="D141" s="9">
        <f t="shared" si="13"/>
        <v>-0.38888888888889284</v>
      </c>
      <c r="E141" s="9">
        <f t="shared" si="14"/>
        <v>1570.8194444444443</v>
      </c>
      <c r="F141" s="9">
        <f t="shared" si="15"/>
        <v>40.683093525179856</v>
      </c>
      <c r="G141" s="9"/>
    </row>
    <row r="142" spans="1:7" x14ac:dyDescent="0.25">
      <c r="A142">
        <v>140</v>
      </c>
      <c r="B142">
        <v>77.8</v>
      </c>
      <c r="C142" s="9">
        <f t="shared" si="12"/>
        <v>21.611111111111111</v>
      </c>
      <c r="D142" s="9">
        <f t="shared" si="13"/>
        <v>-0.19444444444444287</v>
      </c>
      <c r="E142" s="9">
        <f t="shared" si="14"/>
        <v>1592.5277777777778</v>
      </c>
      <c r="F142" s="9">
        <f t="shared" si="15"/>
        <v>40.950714285714291</v>
      </c>
      <c r="G142" s="9"/>
    </row>
    <row r="143" spans="1:7" x14ac:dyDescent="0.25">
      <c r="A143">
        <v>141</v>
      </c>
      <c r="B143">
        <v>79.900000000000006</v>
      </c>
      <c r="C143" s="9">
        <f t="shared" si="12"/>
        <v>22.194444444444446</v>
      </c>
      <c r="D143" s="9">
        <f t="shared" si="13"/>
        <v>0.5833333333333357</v>
      </c>
      <c r="E143" s="9">
        <f t="shared" si="14"/>
        <v>1614.4305555555557</v>
      </c>
      <c r="F143" s="9">
        <f t="shared" si="15"/>
        <v>41.219503546099297</v>
      </c>
      <c r="G143" s="9"/>
    </row>
    <row r="144" spans="1:7" x14ac:dyDescent="0.25">
      <c r="A144">
        <v>142</v>
      </c>
      <c r="B144">
        <v>81.400000000000006</v>
      </c>
      <c r="C144" s="9">
        <f t="shared" si="12"/>
        <v>22.611111111111111</v>
      </c>
      <c r="D144" s="9">
        <f t="shared" si="13"/>
        <v>0.4166666666666643</v>
      </c>
      <c r="E144" s="9">
        <f t="shared" si="14"/>
        <v>1636.8333333333333</v>
      </c>
      <c r="F144" s="9">
        <f t="shared" si="15"/>
        <v>41.497183098591549</v>
      </c>
      <c r="G144" s="9"/>
    </row>
    <row r="145" spans="1:7" x14ac:dyDescent="0.25">
      <c r="A145">
        <v>143</v>
      </c>
      <c r="B145">
        <v>83.5</v>
      </c>
      <c r="C145" s="9">
        <f t="shared" si="12"/>
        <v>23.194444444444443</v>
      </c>
      <c r="D145" s="9">
        <f t="shared" si="13"/>
        <v>0.58333333333333215</v>
      </c>
      <c r="E145" s="9">
        <f t="shared" si="14"/>
        <v>1659.7361111111111</v>
      </c>
      <c r="F145" s="9">
        <f t="shared" si="15"/>
        <v>41.783566433566435</v>
      </c>
      <c r="G145" s="9"/>
    </row>
    <row r="146" spans="1:7" x14ac:dyDescent="0.25">
      <c r="A146">
        <v>144</v>
      </c>
      <c r="B146">
        <v>86.4</v>
      </c>
      <c r="C146" s="9">
        <f t="shared" si="12"/>
        <v>24</v>
      </c>
      <c r="D146" s="9">
        <f t="shared" si="13"/>
        <v>0.80555555555555713</v>
      </c>
      <c r="E146" s="9">
        <f t="shared" si="14"/>
        <v>1683.3333333333333</v>
      </c>
      <c r="F146" s="9">
        <f t="shared" si="15"/>
        <v>42.083333333333336</v>
      </c>
      <c r="G146" s="9"/>
    </row>
    <row r="147" spans="1:7" x14ac:dyDescent="0.25">
      <c r="A147">
        <v>145</v>
      </c>
      <c r="B147">
        <v>87.8</v>
      </c>
      <c r="C147" s="9">
        <f t="shared" si="12"/>
        <v>24.388888888888886</v>
      </c>
      <c r="D147" s="9">
        <f t="shared" si="13"/>
        <v>0.38888888888888573</v>
      </c>
      <c r="E147" s="9">
        <f t="shared" si="14"/>
        <v>1707.5277777777776</v>
      </c>
      <c r="F147" s="9">
        <f t="shared" si="15"/>
        <v>42.393793103448274</v>
      </c>
      <c r="G147" s="9"/>
    </row>
    <row r="148" spans="1:7" x14ac:dyDescent="0.25">
      <c r="A148">
        <v>146</v>
      </c>
      <c r="B148">
        <v>90</v>
      </c>
      <c r="C148" s="9">
        <f t="shared" si="12"/>
        <v>25</v>
      </c>
      <c r="D148" s="9">
        <f t="shared" si="13"/>
        <v>0.61111111111111427</v>
      </c>
      <c r="E148" s="9">
        <f t="shared" si="14"/>
        <v>1732.2222222222222</v>
      </c>
      <c r="F148" s="9">
        <f t="shared" si="15"/>
        <v>42.712328767123289</v>
      </c>
      <c r="G148" s="9"/>
    </row>
    <row r="149" spans="1:7" x14ac:dyDescent="0.25">
      <c r="A149">
        <v>147</v>
      </c>
      <c r="B149">
        <v>92.2</v>
      </c>
      <c r="C149" s="9">
        <f t="shared" si="12"/>
        <v>25.611111111111111</v>
      </c>
      <c r="D149" s="9">
        <f t="shared" si="13"/>
        <v>0.61111111111111072</v>
      </c>
      <c r="E149" s="9">
        <f t="shared" si="14"/>
        <v>1757.5277777777778</v>
      </c>
      <c r="F149" s="9">
        <f t="shared" si="15"/>
        <v>43.041496598639455</v>
      </c>
      <c r="G149" s="9"/>
    </row>
    <row r="150" spans="1:7" x14ac:dyDescent="0.25">
      <c r="A150">
        <v>148</v>
      </c>
      <c r="B150">
        <v>94.3</v>
      </c>
      <c r="C150" s="9">
        <f t="shared" si="12"/>
        <v>26.194444444444443</v>
      </c>
      <c r="D150" s="9">
        <f t="shared" si="13"/>
        <v>0.58333333333333215</v>
      </c>
      <c r="E150" s="9">
        <f t="shared" si="14"/>
        <v>1783.4305555555557</v>
      </c>
      <c r="F150" s="9">
        <f t="shared" si="15"/>
        <v>43.380743243243252</v>
      </c>
      <c r="G150" s="9"/>
    </row>
    <row r="151" spans="1:7" x14ac:dyDescent="0.25">
      <c r="A151">
        <v>149</v>
      </c>
      <c r="B151">
        <v>95.8</v>
      </c>
      <c r="C151" s="9">
        <f t="shared" si="12"/>
        <v>26.611111111111111</v>
      </c>
      <c r="D151" s="9">
        <f t="shared" si="13"/>
        <v>0.41666666666666785</v>
      </c>
      <c r="E151" s="9">
        <f t="shared" si="14"/>
        <v>1809.8333333333333</v>
      </c>
      <c r="F151" s="9">
        <f t="shared" si="15"/>
        <v>43.727516778523494</v>
      </c>
      <c r="G151" s="9"/>
    </row>
    <row r="152" spans="1:7" x14ac:dyDescent="0.25">
      <c r="A152">
        <v>150</v>
      </c>
      <c r="B152">
        <v>97.9</v>
      </c>
      <c r="C152" s="9">
        <f t="shared" si="12"/>
        <v>27.194444444444446</v>
      </c>
      <c r="D152" s="9">
        <f t="shared" si="13"/>
        <v>0.5833333333333357</v>
      </c>
      <c r="E152" s="9">
        <f t="shared" si="14"/>
        <v>1836.7361111111111</v>
      </c>
      <c r="F152" s="9">
        <f t="shared" si="15"/>
        <v>44.081666666666663</v>
      </c>
      <c r="G152" s="9"/>
    </row>
    <row r="153" spans="1:7" x14ac:dyDescent="0.25">
      <c r="A153">
        <v>151</v>
      </c>
      <c r="B153">
        <v>99.4</v>
      </c>
      <c r="C153" s="9">
        <f t="shared" si="12"/>
        <v>27.611111111111111</v>
      </c>
      <c r="D153" s="9">
        <f t="shared" si="13"/>
        <v>0.4166666666666643</v>
      </c>
      <c r="E153" s="9">
        <f t="shared" si="14"/>
        <v>1864.1388888888887</v>
      </c>
      <c r="F153" s="9">
        <f t="shared" si="15"/>
        <v>44.443046357615891</v>
      </c>
      <c r="G153" s="9"/>
    </row>
    <row r="154" spans="1:7" x14ac:dyDescent="0.25">
      <c r="A154">
        <v>152</v>
      </c>
      <c r="B154">
        <v>101.5</v>
      </c>
      <c r="C154" s="9">
        <f t="shared" si="12"/>
        <v>28.194444444444443</v>
      </c>
      <c r="D154" s="9">
        <f t="shared" si="13"/>
        <v>0.58333333333333215</v>
      </c>
      <c r="E154" s="9">
        <f t="shared" si="14"/>
        <v>1892.0416666666665</v>
      </c>
      <c r="F154" s="9">
        <f t="shared" si="15"/>
        <v>44.811513157894737</v>
      </c>
      <c r="G154" s="9"/>
    </row>
    <row r="155" spans="1:7" x14ac:dyDescent="0.25">
      <c r="A155">
        <v>153</v>
      </c>
      <c r="B155">
        <v>103</v>
      </c>
      <c r="C155" s="9">
        <f t="shared" si="12"/>
        <v>28.611111111111111</v>
      </c>
      <c r="D155" s="9">
        <f t="shared" si="13"/>
        <v>0.41666666666666785</v>
      </c>
      <c r="E155" s="9">
        <f t="shared" si="14"/>
        <v>1920.4444444444441</v>
      </c>
      <c r="F155" s="9">
        <f t="shared" si="15"/>
        <v>45.186928104575159</v>
      </c>
      <c r="G155" s="9"/>
    </row>
    <row r="156" spans="1:7" x14ac:dyDescent="0.25">
      <c r="A156">
        <v>154</v>
      </c>
      <c r="B156">
        <v>103</v>
      </c>
      <c r="C156" s="9">
        <f t="shared" si="12"/>
        <v>28.611111111111111</v>
      </c>
      <c r="D156" s="9">
        <f t="shared" si="13"/>
        <v>0</v>
      </c>
      <c r="E156" s="9">
        <f t="shared" si="14"/>
        <v>1949.0555555555552</v>
      </c>
      <c r="F156" s="9">
        <f t="shared" si="15"/>
        <v>45.562337662337654</v>
      </c>
      <c r="G156" s="9"/>
    </row>
    <row r="157" spans="1:7" x14ac:dyDescent="0.25">
      <c r="A157">
        <v>155</v>
      </c>
      <c r="B157">
        <v>101.5</v>
      </c>
      <c r="C157" s="9">
        <f t="shared" si="12"/>
        <v>28.194444444444443</v>
      </c>
      <c r="D157" s="9">
        <f t="shared" si="13"/>
        <v>-0.41666666666666785</v>
      </c>
      <c r="E157" s="9">
        <f t="shared" si="14"/>
        <v>1977.458333333333</v>
      </c>
      <c r="F157" s="9">
        <f t="shared" si="15"/>
        <v>45.928064516129027</v>
      </c>
      <c r="G157" s="9"/>
    </row>
    <row r="158" spans="1:7" x14ac:dyDescent="0.25">
      <c r="A158">
        <v>156</v>
      </c>
      <c r="B158">
        <v>97.2</v>
      </c>
      <c r="C158" s="9">
        <f t="shared" si="12"/>
        <v>27</v>
      </c>
      <c r="D158" s="9">
        <f t="shared" si="13"/>
        <v>-1.1944444444444429</v>
      </c>
      <c r="E158" s="9">
        <f t="shared" si="14"/>
        <v>2005.0555555555552</v>
      </c>
      <c r="F158" s="9">
        <f t="shared" si="15"/>
        <v>46.270512820512813</v>
      </c>
      <c r="G158" s="9"/>
    </row>
    <row r="159" spans="1:7" x14ac:dyDescent="0.25">
      <c r="A159">
        <v>157</v>
      </c>
      <c r="B159">
        <v>94.3</v>
      </c>
      <c r="C159" s="9">
        <f t="shared" si="12"/>
        <v>26.194444444444443</v>
      </c>
      <c r="D159" s="9">
        <f t="shared" si="13"/>
        <v>-0.80555555555555713</v>
      </c>
      <c r="E159" s="9">
        <f t="shared" si="14"/>
        <v>2031.6527777777774</v>
      </c>
      <c r="F159" s="9">
        <f t="shared" si="15"/>
        <v>46.585668789808913</v>
      </c>
      <c r="G159" s="9"/>
    </row>
    <row r="160" spans="1:7" x14ac:dyDescent="0.25">
      <c r="A160">
        <v>158</v>
      </c>
      <c r="B160">
        <v>92.9</v>
      </c>
      <c r="C160" s="9">
        <f t="shared" si="12"/>
        <v>25.805555555555557</v>
      </c>
      <c r="D160" s="9">
        <f t="shared" si="13"/>
        <v>-0.38888888888888573</v>
      </c>
      <c r="E160" s="9">
        <f t="shared" si="14"/>
        <v>2057.6527777777774</v>
      </c>
      <c r="F160" s="9">
        <f t="shared" si="15"/>
        <v>46.883227848101257</v>
      </c>
      <c r="G160" s="9"/>
    </row>
    <row r="161" spans="1:7" x14ac:dyDescent="0.25">
      <c r="A161">
        <v>159</v>
      </c>
      <c r="B161">
        <v>91.4</v>
      </c>
      <c r="C161" s="9">
        <f t="shared" si="12"/>
        <v>25.388888888888889</v>
      </c>
      <c r="D161" s="9">
        <f t="shared" si="13"/>
        <v>-0.41666666666666785</v>
      </c>
      <c r="E161" s="9">
        <f t="shared" si="14"/>
        <v>2083.2499999999995</v>
      </c>
      <c r="F161" s="9">
        <f t="shared" si="15"/>
        <v>47.167924528301874</v>
      </c>
      <c r="G161" s="9"/>
    </row>
    <row r="162" spans="1:7" x14ac:dyDescent="0.25">
      <c r="A162">
        <v>160</v>
      </c>
      <c r="B162">
        <v>92.2</v>
      </c>
      <c r="C162" s="9">
        <f t="shared" si="12"/>
        <v>25.611111111111111</v>
      </c>
      <c r="D162" s="9">
        <f t="shared" si="13"/>
        <v>0.22222222222222143</v>
      </c>
      <c r="E162" s="9">
        <f t="shared" si="14"/>
        <v>2108.7499999999995</v>
      </c>
      <c r="F162" s="9">
        <f t="shared" si="15"/>
        <v>47.446874999999991</v>
      </c>
      <c r="G162" s="9"/>
    </row>
    <row r="163" spans="1:7" x14ac:dyDescent="0.25">
      <c r="A163">
        <v>161</v>
      </c>
      <c r="B163">
        <v>93.6</v>
      </c>
      <c r="C163" s="9">
        <f t="shared" si="12"/>
        <v>25.999999999999996</v>
      </c>
      <c r="D163" s="9">
        <f t="shared" si="13"/>
        <v>0.38888888888888573</v>
      </c>
      <c r="E163" s="9">
        <f t="shared" si="14"/>
        <v>2134.5555555555552</v>
      </c>
      <c r="F163" s="9">
        <f t="shared" si="15"/>
        <v>47.729192546583846</v>
      </c>
      <c r="G163" s="9"/>
    </row>
    <row r="164" spans="1:7" x14ac:dyDescent="0.25">
      <c r="A164">
        <v>162</v>
      </c>
      <c r="B164">
        <v>95</v>
      </c>
      <c r="C164" s="9">
        <f t="shared" si="12"/>
        <v>26.388888888888889</v>
      </c>
      <c r="D164" s="9">
        <f t="shared" si="13"/>
        <v>0.38888888888889284</v>
      </c>
      <c r="E164" s="9">
        <f t="shared" si="14"/>
        <v>2160.7499999999995</v>
      </c>
      <c r="F164" s="9">
        <f t="shared" si="15"/>
        <v>48.016666666666659</v>
      </c>
      <c r="G164" s="9"/>
    </row>
    <row r="165" spans="1:7" x14ac:dyDescent="0.25">
      <c r="A165">
        <v>163</v>
      </c>
      <c r="B165">
        <v>96.5</v>
      </c>
      <c r="C165" s="9">
        <f t="shared" si="12"/>
        <v>26.805555555555554</v>
      </c>
      <c r="D165" s="9">
        <f t="shared" si="13"/>
        <v>0.4166666666666643</v>
      </c>
      <c r="E165" s="9">
        <f t="shared" si="14"/>
        <v>2187.3472222222217</v>
      </c>
      <c r="F165" s="9">
        <f t="shared" si="15"/>
        <v>48.309509202453981</v>
      </c>
      <c r="G165" s="9"/>
    </row>
    <row r="166" spans="1:7" x14ac:dyDescent="0.25">
      <c r="A166">
        <v>164</v>
      </c>
      <c r="B166">
        <v>97.9</v>
      </c>
      <c r="C166" s="9">
        <f t="shared" si="12"/>
        <v>27.194444444444446</v>
      </c>
      <c r="D166" s="9">
        <f t="shared" si="13"/>
        <v>0.38888888888889284</v>
      </c>
      <c r="E166" s="9">
        <f t="shared" si="14"/>
        <v>2214.3472222222217</v>
      </c>
      <c r="F166" s="9">
        <f t="shared" si="15"/>
        <v>48.607621951219507</v>
      </c>
      <c r="G166" s="9"/>
    </row>
    <row r="167" spans="1:7" x14ac:dyDescent="0.25">
      <c r="A167">
        <v>165</v>
      </c>
      <c r="B167">
        <v>97.9</v>
      </c>
      <c r="C167" s="9">
        <f t="shared" si="12"/>
        <v>27.194444444444446</v>
      </c>
      <c r="D167" s="9">
        <f t="shared" si="13"/>
        <v>0</v>
      </c>
      <c r="E167" s="9">
        <f t="shared" si="14"/>
        <v>2241.5416666666661</v>
      </c>
      <c r="F167" s="9">
        <f t="shared" si="15"/>
        <v>48.906363636363622</v>
      </c>
      <c r="G167" s="9"/>
    </row>
    <row r="168" spans="1:7" x14ac:dyDescent="0.25">
      <c r="A168">
        <v>166</v>
      </c>
      <c r="B168">
        <v>98.6</v>
      </c>
      <c r="C168" s="9">
        <f t="shared" si="12"/>
        <v>27.388888888888886</v>
      </c>
      <c r="D168" s="9">
        <f t="shared" si="13"/>
        <v>0.19444444444443931</v>
      </c>
      <c r="E168" s="9">
        <f t="shared" si="14"/>
        <v>2268.8333333333326</v>
      </c>
      <c r="F168" s="9">
        <f t="shared" si="15"/>
        <v>49.203614457831314</v>
      </c>
      <c r="G168" s="9"/>
    </row>
    <row r="169" spans="1:7" x14ac:dyDescent="0.25">
      <c r="A169">
        <v>167</v>
      </c>
      <c r="B169">
        <v>100.8</v>
      </c>
      <c r="C169" s="9">
        <f t="shared" si="12"/>
        <v>28</v>
      </c>
      <c r="D169" s="9">
        <f t="shared" si="13"/>
        <v>0.61111111111111427</v>
      </c>
      <c r="E169" s="9">
        <f t="shared" si="14"/>
        <v>2296.5277777777769</v>
      </c>
      <c r="F169" s="9">
        <f t="shared" si="15"/>
        <v>49.505988023952078</v>
      </c>
      <c r="G169" s="9"/>
    </row>
    <row r="170" spans="1:7" x14ac:dyDescent="0.25">
      <c r="A170">
        <v>168</v>
      </c>
      <c r="B170">
        <v>100.8</v>
      </c>
      <c r="C170" s="9">
        <f t="shared" si="12"/>
        <v>28</v>
      </c>
      <c r="D170" s="9">
        <f t="shared" si="13"/>
        <v>0</v>
      </c>
      <c r="E170" s="9">
        <f t="shared" si="14"/>
        <v>2324.5277777777769</v>
      </c>
      <c r="F170" s="9">
        <f t="shared" si="15"/>
        <v>49.811309523809513</v>
      </c>
      <c r="G170" s="9"/>
    </row>
    <row r="171" spans="1:7" x14ac:dyDescent="0.25">
      <c r="A171">
        <v>169</v>
      </c>
      <c r="B171">
        <v>102.2</v>
      </c>
      <c r="C171" s="9">
        <f t="shared" si="12"/>
        <v>28.388888888888889</v>
      </c>
      <c r="D171" s="9">
        <f t="shared" si="13"/>
        <v>0.38888888888888928</v>
      </c>
      <c r="E171" s="9">
        <f t="shared" si="14"/>
        <v>2352.7222222222213</v>
      </c>
      <c r="F171" s="9">
        <f t="shared" si="15"/>
        <v>50.117159763313595</v>
      </c>
      <c r="G171" s="9"/>
    </row>
    <row r="172" spans="1:7" x14ac:dyDescent="0.25">
      <c r="A172">
        <v>170</v>
      </c>
      <c r="B172">
        <v>102.2</v>
      </c>
      <c r="C172" s="9">
        <f t="shared" si="12"/>
        <v>28.388888888888889</v>
      </c>
      <c r="D172" s="9">
        <f t="shared" si="13"/>
        <v>0</v>
      </c>
      <c r="E172" s="9">
        <f t="shared" si="14"/>
        <v>2381.1111111111099</v>
      </c>
      <c r="F172" s="9">
        <f t="shared" si="15"/>
        <v>50.423529411764683</v>
      </c>
      <c r="G172" s="9"/>
    </row>
    <row r="173" spans="1:7" x14ac:dyDescent="0.25">
      <c r="A173">
        <v>171</v>
      </c>
      <c r="B173">
        <v>103</v>
      </c>
      <c r="C173" s="9">
        <f t="shared" si="12"/>
        <v>28.611111111111111</v>
      </c>
      <c r="D173" s="9">
        <f t="shared" si="13"/>
        <v>0.22222222222222143</v>
      </c>
      <c r="E173" s="9">
        <f t="shared" si="14"/>
        <v>2409.6111111111099</v>
      </c>
      <c r="F173" s="9">
        <f t="shared" si="15"/>
        <v>50.728654970760211</v>
      </c>
      <c r="G173" s="9"/>
    </row>
    <row r="174" spans="1:7" x14ac:dyDescent="0.25">
      <c r="A174">
        <v>172</v>
      </c>
      <c r="B174">
        <v>103.7</v>
      </c>
      <c r="C174" s="9">
        <f t="shared" si="12"/>
        <v>28.805555555555557</v>
      </c>
      <c r="D174" s="9">
        <f t="shared" si="13"/>
        <v>0.19444444444444642</v>
      </c>
      <c r="E174" s="9">
        <f t="shared" si="14"/>
        <v>2438.3194444444434</v>
      </c>
      <c r="F174" s="9">
        <f t="shared" si="15"/>
        <v>51.034593023255795</v>
      </c>
      <c r="G174" s="9"/>
    </row>
    <row r="175" spans="1:7" x14ac:dyDescent="0.25">
      <c r="A175">
        <v>173</v>
      </c>
      <c r="B175">
        <v>104.8</v>
      </c>
      <c r="C175" s="9">
        <f t="shared" si="12"/>
        <v>29.111111111111111</v>
      </c>
      <c r="D175" s="9">
        <f t="shared" si="13"/>
        <v>0.30555555555555358</v>
      </c>
      <c r="E175" s="9">
        <f t="shared" si="14"/>
        <v>2467.2777777777769</v>
      </c>
      <c r="F175" s="9">
        <f t="shared" si="15"/>
        <v>51.342196531791892</v>
      </c>
      <c r="G175" s="9"/>
    </row>
    <row r="176" spans="1:7" x14ac:dyDescent="0.25">
      <c r="A176">
        <v>174</v>
      </c>
      <c r="B176">
        <v>104.8</v>
      </c>
      <c r="C176" s="9">
        <f t="shared" si="12"/>
        <v>29.111111111111111</v>
      </c>
      <c r="D176" s="9">
        <f t="shared" si="13"/>
        <v>0</v>
      </c>
      <c r="E176" s="9">
        <f t="shared" si="14"/>
        <v>2496.3888888888882</v>
      </c>
      <c r="F176" s="9">
        <f t="shared" si="15"/>
        <v>51.649425287356308</v>
      </c>
      <c r="G176" s="9"/>
    </row>
    <row r="177" spans="1:7" x14ac:dyDescent="0.25">
      <c r="A177">
        <v>175</v>
      </c>
      <c r="B177">
        <v>104.8</v>
      </c>
      <c r="C177" s="9">
        <f t="shared" si="12"/>
        <v>29.111111111111111</v>
      </c>
      <c r="D177" s="9">
        <f t="shared" si="13"/>
        <v>0</v>
      </c>
      <c r="E177" s="9">
        <f t="shared" si="14"/>
        <v>2525.4999999999995</v>
      </c>
      <c r="F177" s="9">
        <f t="shared" si="15"/>
        <v>51.953142857142851</v>
      </c>
      <c r="G177" s="9"/>
    </row>
    <row r="178" spans="1:7" x14ac:dyDescent="0.25">
      <c r="A178">
        <v>176</v>
      </c>
      <c r="B178">
        <v>104.8</v>
      </c>
      <c r="C178" s="9">
        <f t="shared" si="12"/>
        <v>29.111111111111111</v>
      </c>
      <c r="D178" s="9">
        <f t="shared" si="13"/>
        <v>0</v>
      </c>
      <c r="E178" s="9">
        <f t="shared" si="14"/>
        <v>2554.6111111111109</v>
      </c>
      <c r="F178" s="9">
        <f t="shared" si="15"/>
        <v>52.253409090909081</v>
      </c>
      <c r="G178" s="9"/>
    </row>
    <row r="179" spans="1:7" x14ac:dyDescent="0.25">
      <c r="A179">
        <v>177</v>
      </c>
      <c r="B179">
        <v>104.8</v>
      </c>
      <c r="C179" s="9">
        <f t="shared" si="12"/>
        <v>29.111111111111111</v>
      </c>
      <c r="D179" s="9">
        <f t="shared" si="13"/>
        <v>0</v>
      </c>
      <c r="E179" s="9">
        <f t="shared" si="14"/>
        <v>2583.7222222222222</v>
      </c>
      <c r="F179" s="9">
        <f t="shared" si="15"/>
        <v>52.550282485875705</v>
      </c>
      <c r="G179" s="9"/>
    </row>
    <row r="180" spans="1:7" x14ac:dyDescent="0.25">
      <c r="A180">
        <v>178</v>
      </c>
      <c r="B180">
        <v>105.8</v>
      </c>
      <c r="C180" s="9">
        <f t="shared" si="12"/>
        <v>29.388888888888886</v>
      </c>
      <c r="D180" s="9">
        <f t="shared" si="13"/>
        <v>0.27777777777777501</v>
      </c>
      <c r="E180" s="9">
        <f t="shared" si="14"/>
        <v>2612.9722222222222</v>
      </c>
      <c r="F180" s="9">
        <f t="shared" si="15"/>
        <v>52.846629213483148</v>
      </c>
      <c r="G180" s="9"/>
    </row>
    <row r="181" spans="1:7" x14ac:dyDescent="0.25">
      <c r="A181">
        <v>179</v>
      </c>
      <c r="B181">
        <v>107.2</v>
      </c>
      <c r="C181" s="9">
        <f t="shared" si="12"/>
        <v>29.777777777777779</v>
      </c>
      <c r="D181" s="9">
        <f t="shared" si="13"/>
        <v>0.38888888888889284</v>
      </c>
      <c r="E181" s="9">
        <f t="shared" si="14"/>
        <v>2642.5555555555552</v>
      </c>
      <c r="F181" s="9">
        <f t="shared" si="15"/>
        <v>53.146368715083788</v>
      </c>
      <c r="G181" s="9"/>
    </row>
    <row r="182" spans="1:7" x14ac:dyDescent="0.25">
      <c r="A182">
        <v>180</v>
      </c>
      <c r="B182">
        <v>107.7</v>
      </c>
      <c r="C182" s="9">
        <f t="shared" si="12"/>
        <v>29.916666666666668</v>
      </c>
      <c r="D182" s="9">
        <f t="shared" si="13"/>
        <v>0.13888888888888928</v>
      </c>
      <c r="E182" s="9">
        <f t="shared" si="14"/>
        <v>2672.4027777777774</v>
      </c>
      <c r="F182" s="9">
        <f t="shared" si="15"/>
        <v>53.448055555555548</v>
      </c>
      <c r="G182" s="9"/>
    </row>
    <row r="183" spans="1:7" x14ac:dyDescent="0.25">
      <c r="A183">
        <v>181</v>
      </c>
      <c r="B183">
        <v>108.7</v>
      </c>
      <c r="C183" s="9">
        <f t="shared" si="12"/>
        <v>30.194444444444443</v>
      </c>
      <c r="D183" s="9">
        <f t="shared" si="13"/>
        <v>0.27777777777777501</v>
      </c>
      <c r="E183" s="9">
        <f t="shared" si="14"/>
        <v>2702.4583333333326</v>
      </c>
      <c r="F183" s="9">
        <f t="shared" si="15"/>
        <v>53.750552486187836</v>
      </c>
      <c r="G183" s="9"/>
    </row>
    <row r="184" spans="1:7" x14ac:dyDescent="0.25">
      <c r="A184">
        <v>182</v>
      </c>
      <c r="B184">
        <v>109.2</v>
      </c>
      <c r="C184" s="9">
        <f t="shared" si="12"/>
        <v>30.333333333333332</v>
      </c>
      <c r="D184" s="9">
        <f t="shared" si="13"/>
        <v>0.13888888888888928</v>
      </c>
      <c r="E184" s="9">
        <f t="shared" si="14"/>
        <v>2732.7222222222213</v>
      </c>
      <c r="F184" s="9">
        <f t="shared" si="15"/>
        <v>54.053846153846138</v>
      </c>
      <c r="G184" s="9"/>
    </row>
    <row r="185" spans="1:7" x14ac:dyDescent="0.25">
      <c r="A185">
        <v>183</v>
      </c>
      <c r="B185">
        <v>110.2</v>
      </c>
      <c r="C185" s="9">
        <f t="shared" si="12"/>
        <v>30.611111111111111</v>
      </c>
      <c r="D185" s="9">
        <f t="shared" si="13"/>
        <v>0.27777777777777857</v>
      </c>
      <c r="E185" s="9">
        <f t="shared" si="14"/>
        <v>2763.1944444444434</v>
      </c>
      <c r="F185" s="9">
        <f t="shared" si="15"/>
        <v>54.357923497267741</v>
      </c>
      <c r="G185" s="9"/>
    </row>
    <row r="186" spans="1:7" x14ac:dyDescent="0.25">
      <c r="A186">
        <v>184</v>
      </c>
      <c r="B186">
        <v>110.2</v>
      </c>
      <c r="C186" s="9">
        <f t="shared" si="12"/>
        <v>30.611111111111111</v>
      </c>
      <c r="D186" s="9">
        <f t="shared" si="13"/>
        <v>0</v>
      </c>
      <c r="E186" s="9">
        <f t="shared" si="14"/>
        <v>2793.8055555555547</v>
      </c>
      <c r="F186" s="9">
        <f t="shared" si="15"/>
        <v>54.661413043478248</v>
      </c>
      <c r="G186" s="9"/>
    </row>
    <row r="187" spans="1:7" x14ac:dyDescent="0.25">
      <c r="A187">
        <v>185</v>
      </c>
      <c r="B187">
        <v>110.7</v>
      </c>
      <c r="C187" s="9">
        <f t="shared" si="12"/>
        <v>30.75</v>
      </c>
      <c r="D187" s="9">
        <f t="shared" si="13"/>
        <v>0.13888888888888928</v>
      </c>
      <c r="E187" s="9">
        <f t="shared" si="14"/>
        <v>2824.4861111111104</v>
      </c>
      <c r="F187" s="9">
        <f t="shared" si="15"/>
        <v>54.962972972972956</v>
      </c>
      <c r="G187" s="9"/>
    </row>
    <row r="188" spans="1:7" x14ac:dyDescent="0.25">
      <c r="A188">
        <v>186</v>
      </c>
      <c r="B188">
        <v>110.2</v>
      </c>
      <c r="C188" s="9">
        <f t="shared" si="12"/>
        <v>30.611111111111111</v>
      </c>
      <c r="D188" s="9">
        <f t="shared" si="13"/>
        <v>-0.13888888888888928</v>
      </c>
      <c r="E188" s="9">
        <f t="shared" si="14"/>
        <v>2855.1666666666661</v>
      </c>
      <c r="F188" s="9">
        <f t="shared" si="15"/>
        <v>55.261290322580635</v>
      </c>
      <c r="G188" s="9"/>
    </row>
    <row r="189" spans="1:7" x14ac:dyDescent="0.25">
      <c r="A189">
        <v>187</v>
      </c>
      <c r="B189">
        <v>110.2</v>
      </c>
      <c r="C189" s="9">
        <f t="shared" si="12"/>
        <v>30.611111111111111</v>
      </c>
      <c r="D189" s="9">
        <f t="shared" si="13"/>
        <v>0</v>
      </c>
      <c r="E189" s="9">
        <f t="shared" si="14"/>
        <v>2885.7777777777774</v>
      </c>
      <c r="F189" s="9">
        <f t="shared" si="15"/>
        <v>55.555080213903736</v>
      </c>
      <c r="G189" s="9"/>
    </row>
    <row r="190" spans="1:7" x14ac:dyDescent="0.25">
      <c r="A190">
        <v>188</v>
      </c>
      <c r="B190">
        <v>110.2</v>
      </c>
      <c r="C190" s="9">
        <f t="shared" si="12"/>
        <v>30.611111111111111</v>
      </c>
      <c r="D190" s="9">
        <f t="shared" si="13"/>
        <v>0</v>
      </c>
      <c r="E190" s="9">
        <f t="shared" si="14"/>
        <v>2916.3888888888887</v>
      </c>
      <c r="F190" s="9">
        <f t="shared" si="15"/>
        <v>55.845744680851062</v>
      </c>
      <c r="G190" s="9"/>
    </row>
    <row r="191" spans="1:7" x14ac:dyDescent="0.25">
      <c r="A191">
        <v>189</v>
      </c>
      <c r="B191">
        <v>110.2</v>
      </c>
      <c r="C191" s="9">
        <f t="shared" si="12"/>
        <v>30.611111111111111</v>
      </c>
      <c r="D191" s="9">
        <f t="shared" si="13"/>
        <v>0</v>
      </c>
      <c r="E191" s="9">
        <f t="shared" si="14"/>
        <v>2947</v>
      </c>
      <c r="F191" s="9">
        <f t="shared" si="15"/>
        <v>56.13333333333334</v>
      </c>
      <c r="G191" s="9"/>
    </row>
    <row r="192" spans="1:7" x14ac:dyDescent="0.25">
      <c r="A192">
        <v>190</v>
      </c>
      <c r="B192">
        <v>110.7</v>
      </c>
      <c r="C192" s="9">
        <f t="shared" si="12"/>
        <v>30.75</v>
      </c>
      <c r="D192" s="9">
        <f t="shared" si="13"/>
        <v>0.13888888888888928</v>
      </c>
      <c r="E192" s="9">
        <f t="shared" si="14"/>
        <v>2977.6805555555557</v>
      </c>
      <c r="F192" s="9">
        <f t="shared" si="15"/>
        <v>56.419210526315787</v>
      </c>
      <c r="G192" s="9"/>
    </row>
    <row r="193" spans="1:7" x14ac:dyDescent="0.25">
      <c r="A193">
        <v>191</v>
      </c>
      <c r="B193">
        <v>110.7</v>
      </c>
      <c r="C193" s="9">
        <f t="shared" si="12"/>
        <v>30.75</v>
      </c>
      <c r="D193" s="9">
        <f t="shared" si="13"/>
        <v>0</v>
      </c>
      <c r="E193" s="9">
        <f t="shared" si="14"/>
        <v>3008.4305555555557</v>
      </c>
      <c r="F193" s="9">
        <f t="shared" si="15"/>
        <v>56.703403141361257</v>
      </c>
      <c r="G193" s="9"/>
    </row>
    <row r="194" spans="1:7" x14ac:dyDescent="0.25">
      <c r="A194">
        <v>192</v>
      </c>
      <c r="B194">
        <v>110.7</v>
      </c>
      <c r="C194" s="9">
        <f t="shared" si="12"/>
        <v>30.75</v>
      </c>
      <c r="D194" s="9">
        <f t="shared" si="13"/>
        <v>0</v>
      </c>
      <c r="E194" s="9">
        <f t="shared" si="14"/>
        <v>3039.1805555555557</v>
      </c>
      <c r="F194" s="9">
        <f t="shared" si="15"/>
        <v>56.98463541666667</v>
      </c>
      <c r="G194" s="9"/>
    </row>
    <row r="195" spans="1:7" x14ac:dyDescent="0.25">
      <c r="A195">
        <v>193</v>
      </c>
      <c r="B195">
        <v>111.2</v>
      </c>
      <c r="C195" s="9">
        <f t="shared" si="12"/>
        <v>30.888888888888889</v>
      </c>
      <c r="D195" s="9">
        <f t="shared" si="13"/>
        <v>0.13888888888888928</v>
      </c>
      <c r="E195" s="9">
        <f t="shared" si="14"/>
        <v>3070</v>
      </c>
      <c r="F195" s="9">
        <f t="shared" si="15"/>
        <v>57.26424870466321</v>
      </c>
      <c r="G195" s="9"/>
    </row>
    <row r="196" spans="1:7" x14ac:dyDescent="0.25">
      <c r="A196">
        <v>194</v>
      </c>
      <c r="B196">
        <v>111.2</v>
      </c>
      <c r="C196" s="9">
        <f t="shared" si="12"/>
        <v>30.888888888888889</v>
      </c>
      <c r="D196" s="9">
        <f t="shared" si="13"/>
        <v>0</v>
      </c>
      <c r="E196" s="9">
        <f t="shared" si="14"/>
        <v>3100.8888888888887</v>
      </c>
      <c r="F196" s="9">
        <f t="shared" si="15"/>
        <v>57.542268041237108</v>
      </c>
      <c r="G196" s="9"/>
    </row>
    <row r="197" spans="1:7" x14ac:dyDescent="0.25">
      <c r="A197">
        <v>195</v>
      </c>
      <c r="B197">
        <v>111.2</v>
      </c>
      <c r="C197" s="9">
        <f t="shared" si="12"/>
        <v>30.888888888888889</v>
      </c>
      <c r="D197" s="9">
        <f t="shared" si="13"/>
        <v>0</v>
      </c>
      <c r="E197" s="9">
        <f t="shared" si="14"/>
        <v>3131.7777777777774</v>
      </c>
      <c r="F197" s="9">
        <f t="shared" si="15"/>
        <v>57.817435897435892</v>
      </c>
      <c r="G197" s="9"/>
    </row>
    <row r="198" spans="1:7" x14ac:dyDescent="0.25">
      <c r="A198">
        <v>196</v>
      </c>
      <c r="B198">
        <v>111.7</v>
      </c>
      <c r="C198" s="9">
        <f t="shared" ref="C198:C261" si="16">B198/3.6</f>
        <v>31.027777777777779</v>
      </c>
      <c r="D198" s="9">
        <f t="shared" ref="D198:D261" si="17">(C198-C197)/(A198-A197)</f>
        <v>0.13888888888888928</v>
      </c>
      <c r="E198" s="9">
        <f t="shared" ref="E198:E261" si="18">E197+C197*(A198-A197)+(C198-C197)*(A198-A197)/2</f>
        <v>3162.7361111111104</v>
      </c>
      <c r="F198" s="9">
        <f t="shared" ref="F198:F261" si="19">E198/A198*3.6</f>
        <v>58.091071428571418</v>
      </c>
      <c r="G198" s="9"/>
    </row>
    <row r="199" spans="1:7" x14ac:dyDescent="0.25">
      <c r="A199">
        <v>197</v>
      </c>
      <c r="B199">
        <v>112.2</v>
      </c>
      <c r="C199" s="9">
        <f t="shared" si="16"/>
        <v>31.166666666666668</v>
      </c>
      <c r="D199" s="9">
        <f t="shared" si="17"/>
        <v>0.13888888888888928</v>
      </c>
      <c r="E199" s="9">
        <f t="shared" si="18"/>
        <v>3193.8333333333326</v>
      </c>
      <c r="F199" s="9">
        <f t="shared" si="19"/>
        <v>58.364467005076129</v>
      </c>
      <c r="G199" s="9"/>
    </row>
    <row r="200" spans="1:7" x14ac:dyDescent="0.25">
      <c r="A200">
        <v>198</v>
      </c>
      <c r="B200">
        <v>113.2</v>
      </c>
      <c r="C200" s="9">
        <f t="shared" si="16"/>
        <v>31.444444444444443</v>
      </c>
      <c r="D200" s="9">
        <f t="shared" si="17"/>
        <v>0.27777777777777501</v>
      </c>
      <c r="E200" s="9">
        <f t="shared" si="18"/>
        <v>3225.1388888888878</v>
      </c>
      <c r="F200" s="9">
        <f t="shared" si="19"/>
        <v>58.638888888888872</v>
      </c>
      <c r="G200" s="9"/>
    </row>
    <row r="201" spans="1:7" x14ac:dyDescent="0.25">
      <c r="A201">
        <v>199</v>
      </c>
      <c r="B201">
        <v>113.2</v>
      </c>
      <c r="C201" s="9">
        <f t="shared" si="16"/>
        <v>31.444444444444443</v>
      </c>
      <c r="D201" s="9">
        <f t="shared" si="17"/>
        <v>0</v>
      </c>
      <c r="E201" s="9">
        <f t="shared" si="18"/>
        <v>3256.5833333333321</v>
      </c>
      <c r="F201" s="9">
        <f t="shared" si="19"/>
        <v>58.913065326633145</v>
      </c>
      <c r="G201" s="9"/>
    </row>
    <row r="202" spans="1:7" x14ac:dyDescent="0.25">
      <c r="A202">
        <v>200</v>
      </c>
      <c r="B202">
        <v>114.2</v>
      </c>
      <c r="C202" s="9">
        <f t="shared" si="16"/>
        <v>31.722222222222221</v>
      </c>
      <c r="D202" s="9">
        <f t="shared" si="17"/>
        <v>0.27777777777777857</v>
      </c>
      <c r="E202" s="9">
        <f t="shared" si="18"/>
        <v>3288.1666666666652</v>
      </c>
      <c r="F202" s="9">
        <f t="shared" si="19"/>
        <v>59.186999999999976</v>
      </c>
      <c r="G202" s="9"/>
    </row>
    <row r="203" spans="1:7" x14ac:dyDescent="0.25">
      <c r="A203">
        <v>201</v>
      </c>
      <c r="B203">
        <v>114.2</v>
      </c>
      <c r="C203" s="9">
        <f t="shared" si="16"/>
        <v>31.722222222222221</v>
      </c>
      <c r="D203" s="9">
        <f t="shared" si="17"/>
        <v>0</v>
      </c>
      <c r="E203" s="9">
        <f t="shared" si="18"/>
        <v>3319.8888888888873</v>
      </c>
      <c r="F203" s="9">
        <f t="shared" si="19"/>
        <v>59.460696517412906</v>
      </c>
      <c r="G203" s="9"/>
    </row>
    <row r="204" spans="1:7" x14ac:dyDescent="0.25">
      <c r="A204">
        <v>202</v>
      </c>
      <c r="B204">
        <v>114.7</v>
      </c>
      <c r="C204" s="9">
        <f t="shared" si="16"/>
        <v>31.861111111111111</v>
      </c>
      <c r="D204" s="9">
        <f t="shared" si="17"/>
        <v>0.13888888888888928</v>
      </c>
      <c r="E204" s="9">
        <f t="shared" si="18"/>
        <v>3351.6805555555538</v>
      </c>
      <c r="F204" s="9">
        <f t="shared" si="19"/>
        <v>59.732920792079184</v>
      </c>
      <c r="G204" s="9"/>
    </row>
    <row r="205" spans="1:7" x14ac:dyDescent="0.25">
      <c r="A205">
        <v>203</v>
      </c>
      <c r="B205">
        <v>115.1</v>
      </c>
      <c r="C205" s="9">
        <f t="shared" si="16"/>
        <v>31.972222222222221</v>
      </c>
      <c r="D205" s="9">
        <f t="shared" si="17"/>
        <v>0.11111111111111072</v>
      </c>
      <c r="E205" s="9">
        <f t="shared" si="18"/>
        <v>3383.5972222222208</v>
      </c>
      <c r="F205" s="9">
        <f t="shared" si="19"/>
        <v>60.004679802955643</v>
      </c>
      <c r="G205" s="9"/>
    </row>
    <row r="206" spans="1:7" x14ac:dyDescent="0.25">
      <c r="A206">
        <v>204</v>
      </c>
      <c r="B206">
        <v>114.7</v>
      </c>
      <c r="C206" s="9">
        <f t="shared" si="16"/>
        <v>31.861111111111111</v>
      </c>
      <c r="D206" s="9">
        <f t="shared" si="17"/>
        <v>-0.11111111111111072</v>
      </c>
      <c r="E206" s="9">
        <f t="shared" si="18"/>
        <v>3415.5138888888873</v>
      </c>
      <c r="F206" s="9">
        <f t="shared" si="19"/>
        <v>60.2737745098039</v>
      </c>
      <c r="G206" s="9"/>
    </row>
    <row r="207" spans="1:7" x14ac:dyDescent="0.25">
      <c r="A207">
        <v>205</v>
      </c>
      <c r="B207">
        <v>114.7</v>
      </c>
      <c r="C207" s="9">
        <f t="shared" si="16"/>
        <v>31.861111111111111</v>
      </c>
      <c r="D207" s="9">
        <f t="shared" si="17"/>
        <v>0</v>
      </c>
      <c r="E207" s="9">
        <f t="shared" si="18"/>
        <v>3447.3749999999986</v>
      </c>
      <c r="F207" s="9">
        <f t="shared" si="19"/>
        <v>60.539268292682905</v>
      </c>
      <c r="G207" s="9"/>
    </row>
    <row r="208" spans="1:7" x14ac:dyDescent="0.25">
      <c r="A208">
        <v>206</v>
      </c>
      <c r="B208">
        <v>114.7</v>
      </c>
      <c r="C208" s="9">
        <f t="shared" si="16"/>
        <v>31.861111111111111</v>
      </c>
      <c r="D208" s="9">
        <f t="shared" si="17"/>
        <v>0</v>
      </c>
      <c r="E208" s="9">
        <f t="shared" si="18"/>
        <v>3479.2361111111099</v>
      </c>
      <c r="F208" s="9">
        <f t="shared" si="19"/>
        <v>60.802184466019405</v>
      </c>
      <c r="G208" s="9"/>
    </row>
    <row r="209" spans="1:7" x14ac:dyDescent="0.25">
      <c r="A209">
        <v>207</v>
      </c>
      <c r="B209">
        <v>114.2</v>
      </c>
      <c r="C209" s="9">
        <f t="shared" si="16"/>
        <v>31.722222222222221</v>
      </c>
      <c r="D209" s="9">
        <f t="shared" si="17"/>
        <v>-0.13888888888888928</v>
      </c>
      <c r="E209" s="9">
        <f t="shared" si="18"/>
        <v>3511.0277777777769</v>
      </c>
      <c r="F209" s="9">
        <f t="shared" si="19"/>
        <v>61.061352657004818</v>
      </c>
      <c r="G209" s="9"/>
    </row>
    <row r="210" spans="1:7" x14ac:dyDescent="0.25">
      <c r="A210">
        <v>208</v>
      </c>
      <c r="B210">
        <v>114.2</v>
      </c>
      <c r="C210" s="9">
        <f t="shared" si="16"/>
        <v>31.722222222222221</v>
      </c>
      <c r="D210" s="9">
        <f t="shared" si="17"/>
        <v>0</v>
      </c>
      <c r="E210" s="9">
        <f t="shared" si="18"/>
        <v>3542.7499999999991</v>
      </c>
      <c r="F210" s="9">
        <f t="shared" si="19"/>
        <v>61.31682692307691</v>
      </c>
      <c r="G210" s="9"/>
    </row>
    <row r="211" spans="1:7" x14ac:dyDescent="0.25">
      <c r="A211">
        <v>209</v>
      </c>
      <c r="B211">
        <v>113.7</v>
      </c>
      <c r="C211" s="9">
        <f t="shared" si="16"/>
        <v>31.583333333333332</v>
      </c>
      <c r="D211" s="9">
        <f t="shared" si="17"/>
        <v>-0.13888888888888928</v>
      </c>
      <c r="E211" s="9">
        <f t="shared" si="18"/>
        <v>3574.4027777777769</v>
      </c>
      <c r="F211" s="9">
        <f t="shared" si="19"/>
        <v>61.568660287081329</v>
      </c>
      <c r="G211" s="9"/>
    </row>
    <row r="212" spans="1:7" x14ac:dyDescent="0.25">
      <c r="A212">
        <v>210</v>
      </c>
      <c r="B212">
        <v>113.7</v>
      </c>
      <c r="C212" s="9">
        <f t="shared" si="16"/>
        <v>31.583333333333332</v>
      </c>
      <c r="D212" s="9">
        <f t="shared" si="17"/>
        <v>0</v>
      </c>
      <c r="E212" s="9">
        <f t="shared" si="18"/>
        <v>3605.9861111111104</v>
      </c>
      <c r="F212" s="9">
        <f t="shared" si="19"/>
        <v>61.816904761904752</v>
      </c>
      <c r="G212" s="9"/>
    </row>
    <row r="213" spans="1:7" x14ac:dyDescent="0.25">
      <c r="A213">
        <v>211</v>
      </c>
      <c r="B213">
        <v>113.2</v>
      </c>
      <c r="C213" s="9">
        <f t="shared" si="16"/>
        <v>31.444444444444443</v>
      </c>
      <c r="D213" s="9">
        <f t="shared" si="17"/>
        <v>-0.13888888888888928</v>
      </c>
      <c r="E213" s="9">
        <f t="shared" si="18"/>
        <v>3637.4999999999995</v>
      </c>
      <c r="F213" s="9">
        <f t="shared" si="19"/>
        <v>62.061611374407569</v>
      </c>
      <c r="G213" s="9"/>
    </row>
    <row r="214" spans="1:7" x14ac:dyDescent="0.25">
      <c r="A214">
        <v>212</v>
      </c>
      <c r="B214">
        <v>112.7</v>
      </c>
      <c r="C214" s="9">
        <f t="shared" si="16"/>
        <v>31.305555555555557</v>
      </c>
      <c r="D214" s="9">
        <f t="shared" si="17"/>
        <v>-0.13888888888888573</v>
      </c>
      <c r="E214" s="9">
        <f t="shared" si="18"/>
        <v>3668.8749999999995</v>
      </c>
      <c r="F214" s="9">
        <f t="shared" si="19"/>
        <v>62.301650943396218</v>
      </c>
      <c r="G214" s="9"/>
    </row>
    <row r="215" spans="1:7" x14ac:dyDescent="0.25">
      <c r="A215">
        <v>213</v>
      </c>
      <c r="B215">
        <v>112.7</v>
      </c>
      <c r="C215" s="9">
        <f t="shared" si="16"/>
        <v>31.305555555555557</v>
      </c>
      <c r="D215" s="9">
        <f t="shared" si="17"/>
        <v>0</v>
      </c>
      <c r="E215" s="9">
        <f t="shared" si="18"/>
        <v>3700.1805555555552</v>
      </c>
      <c r="F215" s="9">
        <f t="shared" si="19"/>
        <v>62.538262910798117</v>
      </c>
      <c r="G215" s="9"/>
    </row>
    <row r="216" spans="1:7" x14ac:dyDescent="0.25">
      <c r="A216">
        <v>214</v>
      </c>
      <c r="B216">
        <v>112.2</v>
      </c>
      <c r="C216" s="9">
        <f t="shared" si="16"/>
        <v>31.166666666666668</v>
      </c>
      <c r="D216" s="9">
        <f t="shared" si="17"/>
        <v>-0.13888888888888928</v>
      </c>
      <c r="E216" s="9">
        <f t="shared" si="18"/>
        <v>3731.4166666666665</v>
      </c>
      <c r="F216" s="9">
        <f t="shared" si="19"/>
        <v>62.771495327102805</v>
      </c>
      <c r="G216" s="9"/>
    </row>
    <row r="217" spans="1:7" x14ac:dyDescent="0.25">
      <c r="A217">
        <v>215</v>
      </c>
      <c r="B217">
        <v>112.7</v>
      </c>
      <c r="C217" s="9">
        <f t="shared" si="16"/>
        <v>31.305555555555557</v>
      </c>
      <c r="D217" s="9">
        <f t="shared" si="17"/>
        <v>0.13888888888888928</v>
      </c>
      <c r="E217" s="9">
        <f t="shared" si="18"/>
        <v>3762.6527777777774</v>
      </c>
      <c r="F217" s="9">
        <f t="shared" si="19"/>
        <v>63.002558139534877</v>
      </c>
      <c r="G217" s="9"/>
    </row>
    <row r="218" spans="1:7" x14ac:dyDescent="0.25">
      <c r="A218">
        <v>216</v>
      </c>
      <c r="B218">
        <v>111.7</v>
      </c>
      <c r="C218" s="9">
        <f t="shared" si="16"/>
        <v>31.027777777777779</v>
      </c>
      <c r="D218" s="9">
        <f t="shared" si="17"/>
        <v>-0.27777777777777857</v>
      </c>
      <c r="E218" s="9">
        <f t="shared" si="18"/>
        <v>3793.8194444444443</v>
      </c>
      <c r="F218" s="9">
        <f t="shared" si="19"/>
        <v>63.230324074074076</v>
      </c>
      <c r="G218" s="9"/>
    </row>
    <row r="219" spans="1:7" x14ac:dyDescent="0.25">
      <c r="A219">
        <v>217</v>
      </c>
      <c r="B219">
        <v>111.7</v>
      </c>
      <c r="C219" s="9">
        <f t="shared" si="16"/>
        <v>31.027777777777779</v>
      </c>
      <c r="D219" s="9">
        <f t="shared" si="17"/>
        <v>0</v>
      </c>
      <c r="E219" s="9">
        <f t="shared" si="18"/>
        <v>3824.8472222222222</v>
      </c>
      <c r="F219" s="9">
        <f t="shared" si="19"/>
        <v>63.453686635944699</v>
      </c>
      <c r="G219" s="9"/>
    </row>
    <row r="220" spans="1:7" x14ac:dyDescent="0.25">
      <c r="A220">
        <v>218</v>
      </c>
      <c r="B220">
        <v>111.7</v>
      </c>
      <c r="C220" s="9">
        <f t="shared" si="16"/>
        <v>31.027777777777779</v>
      </c>
      <c r="D220" s="9">
        <f t="shared" si="17"/>
        <v>0</v>
      </c>
      <c r="E220" s="9">
        <f t="shared" si="18"/>
        <v>3855.875</v>
      </c>
      <c r="F220" s="9">
        <f t="shared" si="19"/>
        <v>63.675000000000004</v>
      </c>
      <c r="G220" s="9"/>
    </row>
    <row r="221" spans="1:7" x14ac:dyDescent="0.25">
      <c r="A221">
        <v>219</v>
      </c>
      <c r="B221">
        <v>110.7</v>
      </c>
      <c r="C221" s="9">
        <f t="shared" si="16"/>
        <v>30.75</v>
      </c>
      <c r="D221" s="9">
        <f t="shared" si="17"/>
        <v>-0.27777777777777857</v>
      </c>
      <c r="E221" s="9">
        <f t="shared" si="18"/>
        <v>3886.7638888888891</v>
      </c>
      <c r="F221" s="9">
        <f t="shared" si="19"/>
        <v>63.892009132420092</v>
      </c>
      <c r="G221" s="9"/>
    </row>
    <row r="222" spans="1:7" x14ac:dyDescent="0.25">
      <c r="A222">
        <v>220</v>
      </c>
      <c r="B222">
        <v>110.2</v>
      </c>
      <c r="C222" s="9">
        <f t="shared" si="16"/>
        <v>30.611111111111111</v>
      </c>
      <c r="D222" s="9">
        <f t="shared" si="17"/>
        <v>-0.13888888888888928</v>
      </c>
      <c r="E222" s="9">
        <f t="shared" si="18"/>
        <v>3917.4444444444448</v>
      </c>
      <c r="F222" s="9">
        <f t="shared" si="19"/>
        <v>64.103636363636383</v>
      </c>
      <c r="G222" s="9"/>
    </row>
    <row r="223" spans="1:7" x14ac:dyDescent="0.25">
      <c r="A223">
        <v>221</v>
      </c>
      <c r="B223">
        <v>109.7</v>
      </c>
      <c r="C223" s="9">
        <f t="shared" si="16"/>
        <v>30.472222222222221</v>
      </c>
      <c r="D223" s="9">
        <f t="shared" si="17"/>
        <v>-0.13888888888888928</v>
      </c>
      <c r="E223" s="9">
        <f t="shared" si="18"/>
        <v>3947.9861111111118</v>
      </c>
      <c r="F223" s="9">
        <f t="shared" si="19"/>
        <v>64.311085972850691</v>
      </c>
      <c r="G223" s="9"/>
    </row>
    <row r="224" spans="1:7" x14ac:dyDescent="0.25">
      <c r="A224">
        <v>222</v>
      </c>
      <c r="B224">
        <v>109.2</v>
      </c>
      <c r="C224" s="9">
        <f t="shared" si="16"/>
        <v>30.333333333333332</v>
      </c>
      <c r="D224" s="9">
        <f t="shared" si="17"/>
        <v>-0.13888888888888928</v>
      </c>
      <c r="E224" s="9">
        <f t="shared" si="18"/>
        <v>3978.3888888888896</v>
      </c>
      <c r="F224" s="9">
        <f t="shared" si="19"/>
        <v>64.514414414414432</v>
      </c>
      <c r="G224" s="9"/>
    </row>
    <row r="225" spans="1:7" x14ac:dyDescent="0.25">
      <c r="A225">
        <v>223</v>
      </c>
      <c r="B225">
        <v>108.7</v>
      </c>
      <c r="C225" s="9">
        <f t="shared" si="16"/>
        <v>30.194444444444443</v>
      </c>
      <c r="D225" s="9">
        <f t="shared" si="17"/>
        <v>-0.13888888888888928</v>
      </c>
      <c r="E225" s="9">
        <f t="shared" si="18"/>
        <v>4008.6527777777787</v>
      </c>
      <c r="F225" s="9">
        <f t="shared" si="19"/>
        <v>64.713677130044871</v>
      </c>
      <c r="G225" s="9"/>
    </row>
    <row r="226" spans="1:7" x14ac:dyDescent="0.25">
      <c r="A226">
        <v>224</v>
      </c>
      <c r="B226">
        <v>108.2</v>
      </c>
      <c r="C226" s="9">
        <f t="shared" si="16"/>
        <v>30.055555555555557</v>
      </c>
      <c r="D226" s="9">
        <f t="shared" si="17"/>
        <v>-0.13888888888888573</v>
      </c>
      <c r="E226" s="9">
        <f t="shared" si="18"/>
        <v>4038.7777777777787</v>
      </c>
      <c r="F226" s="9">
        <f t="shared" si="19"/>
        <v>64.908928571428589</v>
      </c>
      <c r="G226" s="9"/>
    </row>
    <row r="227" spans="1:7" x14ac:dyDescent="0.25">
      <c r="A227">
        <v>225</v>
      </c>
      <c r="B227">
        <v>107.7</v>
      </c>
      <c r="C227" s="9">
        <f t="shared" si="16"/>
        <v>29.916666666666668</v>
      </c>
      <c r="D227" s="9">
        <f t="shared" si="17"/>
        <v>-0.13888888888888928</v>
      </c>
      <c r="E227" s="9">
        <f t="shared" si="18"/>
        <v>4068.7638888888901</v>
      </c>
      <c r="F227" s="9">
        <f t="shared" si="19"/>
        <v>65.100222222222243</v>
      </c>
      <c r="G227" s="9"/>
    </row>
    <row r="228" spans="1:7" x14ac:dyDescent="0.25">
      <c r="A228">
        <v>226</v>
      </c>
      <c r="B228">
        <v>107.2</v>
      </c>
      <c r="C228" s="9">
        <f t="shared" si="16"/>
        <v>29.777777777777779</v>
      </c>
      <c r="D228" s="9">
        <f t="shared" si="17"/>
        <v>-0.13888888888888928</v>
      </c>
      <c r="E228" s="9">
        <f t="shared" si="18"/>
        <v>4098.6111111111122</v>
      </c>
      <c r="F228" s="9">
        <f t="shared" si="19"/>
        <v>65.287610619469049</v>
      </c>
      <c r="G228" s="9"/>
    </row>
    <row r="229" spans="1:7" x14ac:dyDescent="0.25">
      <c r="A229">
        <v>227</v>
      </c>
      <c r="B229">
        <v>107.2</v>
      </c>
      <c r="C229" s="9">
        <f t="shared" si="16"/>
        <v>29.777777777777779</v>
      </c>
      <c r="D229" s="9">
        <f t="shared" si="17"/>
        <v>0</v>
      </c>
      <c r="E229" s="9">
        <f t="shared" si="18"/>
        <v>4128.3888888888896</v>
      </c>
      <c r="F229" s="9">
        <f t="shared" si="19"/>
        <v>65.472246696035256</v>
      </c>
      <c r="G229" s="9"/>
    </row>
    <row r="230" spans="1:7" x14ac:dyDescent="0.25">
      <c r="A230">
        <v>228</v>
      </c>
      <c r="B230">
        <v>106.7</v>
      </c>
      <c r="C230" s="9">
        <f t="shared" si="16"/>
        <v>29.638888888888889</v>
      </c>
      <c r="D230" s="9">
        <f t="shared" si="17"/>
        <v>-0.13888888888888928</v>
      </c>
      <c r="E230" s="9">
        <f t="shared" si="18"/>
        <v>4158.0972222222226</v>
      </c>
      <c r="F230" s="9">
        <f t="shared" si="19"/>
        <v>65.654166666666669</v>
      </c>
      <c r="G230" s="9"/>
    </row>
    <row r="231" spans="1:7" x14ac:dyDescent="0.25">
      <c r="A231">
        <v>229</v>
      </c>
      <c r="B231">
        <v>106.7</v>
      </c>
      <c r="C231" s="9">
        <f t="shared" si="16"/>
        <v>29.638888888888889</v>
      </c>
      <c r="D231" s="9">
        <f t="shared" si="17"/>
        <v>0</v>
      </c>
      <c r="E231" s="9">
        <f t="shared" si="18"/>
        <v>4187.7361111111113</v>
      </c>
      <c r="F231" s="9">
        <f t="shared" si="19"/>
        <v>65.833406113537123</v>
      </c>
      <c r="G231" s="9"/>
    </row>
    <row r="232" spans="1:7" x14ac:dyDescent="0.25">
      <c r="A232">
        <v>230</v>
      </c>
      <c r="B232">
        <v>106.7</v>
      </c>
      <c r="C232" s="9">
        <f t="shared" si="16"/>
        <v>29.638888888888889</v>
      </c>
      <c r="D232" s="9">
        <f t="shared" si="17"/>
        <v>0</v>
      </c>
      <c r="E232" s="9">
        <f t="shared" si="18"/>
        <v>4217.375</v>
      </c>
      <c r="F232" s="9">
        <f t="shared" si="19"/>
        <v>66.011086956521737</v>
      </c>
      <c r="G232" s="9"/>
    </row>
    <row r="233" spans="1:7" x14ac:dyDescent="0.25">
      <c r="A233">
        <v>231</v>
      </c>
      <c r="B233">
        <v>106.3</v>
      </c>
      <c r="C233" s="9">
        <f t="shared" si="16"/>
        <v>29.527777777777775</v>
      </c>
      <c r="D233" s="9">
        <f t="shared" si="17"/>
        <v>-0.11111111111111427</v>
      </c>
      <c r="E233" s="9">
        <f t="shared" si="18"/>
        <v>4246.958333333333</v>
      </c>
      <c r="F233" s="9">
        <f t="shared" si="19"/>
        <v>66.186363636363637</v>
      </c>
      <c r="G233" s="9"/>
    </row>
    <row r="234" spans="1:7" x14ac:dyDescent="0.25">
      <c r="A234">
        <v>232</v>
      </c>
      <c r="B234">
        <v>106.3</v>
      </c>
      <c r="C234" s="9">
        <f t="shared" si="16"/>
        <v>29.527777777777775</v>
      </c>
      <c r="D234" s="9">
        <f t="shared" si="17"/>
        <v>0</v>
      </c>
      <c r="E234" s="9">
        <f t="shared" si="18"/>
        <v>4276.4861111111104</v>
      </c>
      <c r="F234" s="9">
        <f t="shared" si="19"/>
        <v>66.3592672413793</v>
      </c>
      <c r="G234" s="9"/>
    </row>
    <row r="235" spans="1:7" x14ac:dyDescent="0.25">
      <c r="A235">
        <v>233</v>
      </c>
      <c r="B235">
        <v>106.3</v>
      </c>
      <c r="C235" s="9">
        <f t="shared" si="16"/>
        <v>29.527777777777775</v>
      </c>
      <c r="D235" s="9">
        <f t="shared" si="17"/>
        <v>0</v>
      </c>
      <c r="E235" s="9">
        <f t="shared" si="18"/>
        <v>4306.0138888888878</v>
      </c>
      <c r="F235" s="9">
        <f t="shared" si="19"/>
        <v>66.530686695278959</v>
      </c>
      <c r="G235" s="9"/>
    </row>
    <row r="236" spans="1:7" x14ac:dyDescent="0.25">
      <c r="A236">
        <v>234</v>
      </c>
      <c r="B236">
        <v>106.3</v>
      </c>
      <c r="C236" s="9">
        <f t="shared" si="16"/>
        <v>29.527777777777775</v>
      </c>
      <c r="D236" s="9">
        <f t="shared" si="17"/>
        <v>0</v>
      </c>
      <c r="E236" s="9">
        <f t="shared" si="18"/>
        <v>4335.5416666666652</v>
      </c>
      <c r="F236" s="9">
        <f t="shared" si="19"/>
        <v>66.700641025641005</v>
      </c>
      <c r="G236" s="9"/>
    </row>
    <row r="237" spans="1:7" x14ac:dyDescent="0.25">
      <c r="A237">
        <v>235</v>
      </c>
      <c r="B237">
        <v>107.7</v>
      </c>
      <c r="C237" s="9">
        <f t="shared" si="16"/>
        <v>29.916666666666668</v>
      </c>
      <c r="D237" s="9">
        <f t="shared" si="17"/>
        <v>0.38888888888889284</v>
      </c>
      <c r="E237" s="9">
        <f t="shared" si="18"/>
        <v>4365.2638888888869</v>
      </c>
      <c r="F237" s="9">
        <f t="shared" si="19"/>
        <v>66.872127659574431</v>
      </c>
      <c r="G237" s="9"/>
    </row>
    <row r="238" spans="1:7" x14ac:dyDescent="0.25">
      <c r="A238">
        <v>236</v>
      </c>
      <c r="B238">
        <v>109.2</v>
      </c>
      <c r="C238" s="9">
        <f t="shared" si="16"/>
        <v>30.333333333333332</v>
      </c>
      <c r="D238" s="9">
        <f t="shared" si="17"/>
        <v>0.4166666666666643</v>
      </c>
      <c r="E238" s="9">
        <f t="shared" si="18"/>
        <v>4395.3888888888869</v>
      </c>
      <c r="F238" s="9">
        <f t="shared" si="19"/>
        <v>67.048305084745735</v>
      </c>
      <c r="G238" s="9"/>
    </row>
    <row r="239" spans="1:7" x14ac:dyDescent="0.25">
      <c r="A239">
        <v>237</v>
      </c>
      <c r="B239">
        <v>111.7</v>
      </c>
      <c r="C239" s="9">
        <f t="shared" si="16"/>
        <v>31.027777777777779</v>
      </c>
      <c r="D239" s="9">
        <f t="shared" si="17"/>
        <v>0.69444444444444642</v>
      </c>
      <c r="E239" s="9">
        <f t="shared" si="18"/>
        <v>4426.0694444444425</v>
      </c>
      <c r="F239" s="9">
        <f t="shared" si="19"/>
        <v>67.231434599156088</v>
      </c>
      <c r="G239" s="9"/>
    </row>
    <row r="240" spans="1:7" x14ac:dyDescent="0.25">
      <c r="A240">
        <v>238</v>
      </c>
      <c r="B240">
        <v>113.2</v>
      </c>
      <c r="C240" s="9">
        <f t="shared" si="16"/>
        <v>31.444444444444443</v>
      </c>
      <c r="D240" s="9">
        <f t="shared" si="17"/>
        <v>0.4166666666666643</v>
      </c>
      <c r="E240" s="9">
        <f t="shared" si="18"/>
        <v>4457.3055555555529</v>
      </c>
      <c r="F240" s="9">
        <f t="shared" si="19"/>
        <v>67.421428571428521</v>
      </c>
      <c r="G240" s="9"/>
    </row>
    <row r="241" spans="1:7" x14ac:dyDescent="0.25">
      <c r="A241">
        <v>239</v>
      </c>
      <c r="B241">
        <v>115.6</v>
      </c>
      <c r="C241" s="9">
        <f t="shared" si="16"/>
        <v>32.111111111111107</v>
      </c>
      <c r="D241" s="9">
        <f t="shared" si="17"/>
        <v>0.6666666666666643</v>
      </c>
      <c r="E241" s="9">
        <f t="shared" si="18"/>
        <v>4489.0833333333303</v>
      </c>
      <c r="F241" s="9">
        <f t="shared" si="19"/>
        <v>67.617991631799129</v>
      </c>
      <c r="G241" s="9"/>
    </row>
    <row r="242" spans="1:7" x14ac:dyDescent="0.25">
      <c r="A242">
        <v>240</v>
      </c>
      <c r="B242">
        <v>117.6</v>
      </c>
      <c r="C242" s="9">
        <f t="shared" si="16"/>
        <v>32.666666666666664</v>
      </c>
      <c r="D242" s="9">
        <f t="shared" si="17"/>
        <v>0.55555555555555713</v>
      </c>
      <c r="E242" s="9">
        <f t="shared" si="18"/>
        <v>4521.472222222219</v>
      </c>
      <c r="F242" s="9">
        <f t="shared" si="19"/>
        <v>67.822083333333296</v>
      </c>
      <c r="G242" s="9"/>
    </row>
    <row r="243" spans="1:7" x14ac:dyDescent="0.25">
      <c r="A243">
        <v>241</v>
      </c>
      <c r="B243">
        <v>120.1</v>
      </c>
      <c r="C243" s="9">
        <f t="shared" si="16"/>
        <v>33.361111111111107</v>
      </c>
      <c r="D243" s="9">
        <f t="shared" si="17"/>
        <v>0.69444444444444287</v>
      </c>
      <c r="E243" s="9">
        <f t="shared" si="18"/>
        <v>4554.4861111111086</v>
      </c>
      <c r="F243" s="9">
        <f t="shared" si="19"/>
        <v>68.033817427385856</v>
      </c>
      <c r="G243" s="9"/>
    </row>
    <row r="244" spans="1:7" x14ac:dyDescent="0.25">
      <c r="A244">
        <v>242</v>
      </c>
      <c r="B244">
        <v>122.1</v>
      </c>
      <c r="C244" s="9">
        <f t="shared" si="16"/>
        <v>33.916666666666664</v>
      </c>
      <c r="D244" s="9">
        <f t="shared" si="17"/>
        <v>0.55555555555555713</v>
      </c>
      <c r="E244" s="9">
        <f t="shared" si="18"/>
        <v>4588.1249999999973</v>
      </c>
      <c r="F244" s="9">
        <f t="shared" si="19"/>
        <v>68.253099173553679</v>
      </c>
      <c r="G244" s="9"/>
    </row>
    <row r="245" spans="1:7" x14ac:dyDescent="0.25">
      <c r="A245">
        <v>243</v>
      </c>
      <c r="B245">
        <v>123.5</v>
      </c>
      <c r="C245" s="9">
        <f t="shared" si="16"/>
        <v>34.305555555555557</v>
      </c>
      <c r="D245" s="9">
        <f t="shared" si="17"/>
        <v>0.38888888888889284</v>
      </c>
      <c r="E245" s="9">
        <f t="shared" si="18"/>
        <v>4622.2361111111086</v>
      </c>
      <c r="F245" s="9">
        <f t="shared" si="19"/>
        <v>68.477572016460869</v>
      </c>
      <c r="G245" s="9"/>
    </row>
    <row r="246" spans="1:7" x14ac:dyDescent="0.25">
      <c r="A246">
        <v>244</v>
      </c>
      <c r="B246">
        <v>124.5</v>
      </c>
      <c r="C246" s="9">
        <f t="shared" si="16"/>
        <v>34.583333333333336</v>
      </c>
      <c r="D246" s="9">
        <f t="shared" si="17"/>
        <v>0.27777777777777857</v>
      </c>
      <c r="E246" s="9">
        <f t="shared" si="18"/>
        <v>4656.6805555555529</v>
      </c>
      <c r="F246" s="9">
        <f t="shared" si="19"/>
        <v>68.705122950819643</v>
      </c>
      <c r="G246" s="9"/>
    </row>
    <row r="247" spans="1:7" x14ac:dyDescent="0.25">
      <c r="A247">
        <v>245</v>
      </c>
      <c r="B247">
        <v>125.5</v>
      </c>
      <c r="C247" s="9">
        <f t="shared" si="16"/>
        <v>34.861111111111107</v>
      </c>
      <c r="D247" s="9">
        <f t="shared" si="17"/>
        <v>0.27777777777777146</v>
      </c>
      <c r="E247" s="9">
        <f t="shared" si="18"/>
        <v>4691.4027777777746</v>
      </c>
      <c r="F247" s="9">
        <f t="shared" si="19"/>
        <v>68.93489795918363</v>
      </c>
      <c r="G247" s="9"/>
    </row>
    <row r="248" spans="1:7" x14ac:dyDescent="0.25">
      <c r="A248">
        <v>246</v>
      </c>
      <c r="B248">
        <v>126</v>
      </c>
      <c r="C248" s="9">
        <f t="shared" si="16"/>
        <v>35</v>
      </c>
      <c r="D248" s="9">
        <f t="shared" si="17"/>
        <v>0.13888888888889284</v>
      </c>
      <c r="E248" s="9">
        <f t="shared" si="18"/>
        <v>4726.3333333333303</v>
      </c>
      <c r="F248" s="9">
        <f t="shared" si="19"/>
        <v>69.165853658536548</v>
      </c>
      <c r="G248" s="9"/>
    </row>
    <row r="249" spans="1:7" x14ac:dyDescent="0.25">
      <c r="A249">
        <v>247</v>
      </c>
      <c r="B249">
        <v>127</v>
      </c>
      <c r="C249" s="9">
        <f t="shared" si="16"/>
        <v>35.277777777777779</v>
      </c>
      <c r="D249" s="9">
        <f t="shared" si="17"/>
        <v>0.27777777777777857</v>
      </c>
      <c r="E249" s="9">
        <f t="shared" si="18"/>
        <v>4761.472222222219</v>
      </c>
      <c r="F249" s="9">
        <f t="shared" si="19"/>
        <v>69.397975708501988</v>
      </c>
      <c r="G249" s="9"/>
    </row>
    <row r="250" spans="1:7" x14ac:dyDescent="0.25">
      <c r="A250">
        <v>248</v>
      </c>
      <c r="B250">
        <v>127</v>
      </c>
      <c r="C250" s="9">
        <f t="shared" si="16"/>
        <v>35.277777777777779</v>
      </c>
      <c r="D250" s="9">
        <f t="shared" si="17"/>
        <v>0</v>
      </c>
      <c r="E250" s="9">
        <f t="shared" si="18"/>
        <v>4796.7499999999964</v>
      </c>
      <c r="F250" s="9">
        <f t="shared" si="19"/>
        <v>69.630241935483809</v>
      </c>
      <c r="G250" s="9"/>
    </row>
    <row r="251" spans="1:7" x14ac:dyDescent="0.25">
      <c r="A251">
        <v>249</v>
      </c>
      <c r="B251">
        <v>128</v>
      </c>
      <c r="C251" s="9">
        <f t="shared" si="16"/>
        <v>35.555555555555557</v>
      </c>
      <c r="D251" s="9">
        <f t="shared" si="17"/>
        <v>0.27777777777777857</v>
      </c>
      <c r="E251" s="9">
        <f t="shared" si="18"/>
        <v>4832.1666666666624</v>
      </c>
      <c r="F251" s="9">
        <f t="shared" si="19"/>
        <v>69.862650602409587</v>
      </c>
      <c r="G251" s="9"/>
    </row>
    <row r="252" spans="1:7" x14ac:dyDescent="0.25">
      <c r="A252">
        <v>250</v>
      </c>
      <c r="B252">
        <v>128</v>
      </c>
      <c r="C252" s="9">
        <f t="shared" si="16"/>
        <v>35.555555555555557</v>
      </c>
      <c r="D252" s="9">
        <f t="shared" si="17"/>
        <v>0</v>
      </c>
      <c r="E252" s="9">
        <f t="shared" si="18"/>
        <v>4867.7222222222181</v>
      </c>
      <c r="F252" s="9">
        <f t="shared" si="19"/>
        <v>70.095199999999949</v>
      </c>
      <c r="G252" s="9"/>
    </row>
    <row r="253" spans="1:7" x14ac:dyDescent="0.25">
      <c r="A253">
        <v>251</v>
      </c>
      <c r="B253">
        <v>128</v>
      </c>
      <c r="C253" s="9">
        <f t="shared" si="16"/>
        <v>35.555555555555557</v>
      </c>
      <c r="D253" s="9">
        <f t="shared" si="17"/>
        <v>0</v>
      </c>
      <c r="E253" s="9">
        <f t="shared" si="18"/>
        <v>4903.2777777777737</v>
      </c>
      <c r="F253" s="9">
        <f t="shared" si="19"/>
        <v>70.32589641434258</v>
      </c>
      <c r="G253" s="9"/>
    </row>
    <row r="254" spans="1:7" x14ac:dyDescent="0.25">
      <c r="A254">
        <v>252</v>
      </c>
      <c r="B254">
        <v>128</v>
      </c>
      <c r="C254" s="9">
        <f t="shared" si="16"/>
        <v>35.555555555555557</v>
      </c>
      <c r="D254" s="9">
        <f t="shared" si="17"/>
        <v>0</v>
      </c>
      <c r="E254" s="9">
        <f t="shared" si="18"/>
        <v>4938.8333333333294</v>
      </c>
      <c r="F254" s="9">
        <f t="shared" si="19"/>
        <v>70.554761904761847</v>
      </c>
      <c r="G254" s="9"/>
    </row>
    <row r="255" spans="1:7" x14ac:dyDescent="0.25">
      <c r="A255">
        <v>253</v>
      </c>
      <c r="B255">
        <v>128</v>
      </c>
      <c r="C255" s="9">
        <f t="shared" si="16"/>
        <v>35.555555555555557</v>
      </c>
      <c r="D255" s="9">
        <f t="shared" si="17"/>
        <v>0</v>
      </c>
      <c r="E255" s="9">
        <f t="shared" si="18"/>
        <v>4974.388888888885</v>
      </c>
      <c r="F255" s="9">
        <f t="shared" si="19"/>
        <v>70.781818181818124</v>
      </c>
      <c r="G255" s="9"/>
    </row>
    <row r="256" spans="1:7" x14ac:dyDescent="0.25">
      <c r="A256">
        <v>254</v>
      </c>
      <c r="B256">
        <v>128.5</v>
      </c>
      <c r="C256" s="9">
        <f t="shared" si="16"/>
        <v>35.694444444444443</v>
      </c>
      <c r="D256" s="9">
        <f t="shared" si="17"/>
        <v>0.13888888888888573</v>
      </c>
      <c r="E256" s="9">
        <f t="shared" si="18"/>
        <v>5010.013888888885</v>
      </c>
      <c r="F256" s="9">
        <f t="shared" si="19"/>
        <v>71.008070866141679</v>
      </c>
      <c r="G256" s="9"/>
    </row>
    <row r="257" spans="1:7" x14ac:dyDescent="0.25">
      <c r="A257">
        <v>255</v>
      </c>
      <c r="B257">
        <v>128.5</v>
      </c>
      <c r="C257" s="9">
        <f t="shared" si="16"/>
        <v>35.694444444444443</v>
      </c>
      <c r="D257" s="9">
        <f t="shared" si="17"/>
        <v>0</v>
      </c>
      <c r="E257" s="9">
        <f t="shared" si="18"/>
        <v>5045.7083333333294</v>
      </c>
      <c r="F257" s="9">
        <f t="shared" si="19"/>
        <v>71.23352941176465</v>
      </c>
      <c r="G257" s="9"/>
    </row>
    <row r="258" spans="1:7" x14ac:dyDescent="0.25">
      <c r="A258">
        <v>256</v>
      </c>
      <c r="B258">
        <v>128.5</v>
      </c>
      <c r="C258" s="9">
        <f t="shared" si="16"/>
        <v>35.694444444444443</v>
      </c>
      <c r="D258" s="9">
        <f t="shared" si="17"/>
        <v>0</v>
      </c>
      <c r="E258" s="9">
        <f t="shared" si="18"/>
        <v>5081.4027777777737</v>
      </c>
      <c r="F258" s="9">
        <f t="shared" si="19"/>
        <v>71.45722656249994</v>
      </c>
      <c r="G258" s="9"/>
    </row>
    <row r="259" spans="1:7" x14ac:dyDescent="0.25">
      <c r="A259">
        <v>257</v>
      </c>
      <c r="B259">
        <v>128.5</v>
      </c>
      <c r="C259" s="9">
        <f t="shared" si="16"/>
        <v>35.694444444444443</v>
      </c>
      <c r="D259" s="9">
        <f t="shared" si="17"/>
        <v>0</v>
      </c>
      <c r="E259" s="9">
        <f t="shared" si="18"/>
        <v>5117.0972222222181</v>
      </c>
      <c r="F259" s="9">
        <f t="shared" si="19"/>
        <v>71.679182879377365</v>
      </c>
      <c r="G259" s="9"/>
    </row>
    <row r="260" spans="1:7" x14ac:dyDescent="0.25">
      <c r="A260">
        <v>258</v>
      </c>
      <c r="B260">
        <v>128.5</v>
      </c>
      <c r="C260" s="9">
        <f t="shared" si="16"/>
        <v>35.694444444444443</v>
      </c>
      <c r="D260" s="9">
        <f t="shared" si="17"/>
        <v>0</v>
      </c>
      <c r="E260" s="9">
        <f t="shared" si="18"/>
        <v>5152.7916666666624</v>
      </c>
      <c r="F260" s="9">
        <f t="shared" si="19"/>
        <v>71.899418604651117</v>
      </c>
      <c r="G260" s="9"/>
    </row>
    <row r="261" spans="1:7" x14ac:dyDescent="0.25">
      <c r="A261">
        <v>259</v>
      </c>
      <c r="B261">
        <v>128.5</v>
      </c>
      <c r="C261" s="9">
        <f t="shared" si="16"/>
        <v>35.694444444444443</v>
      </c>
      <c r="D261" s="9">
        <f t="shared" si="17"/>
        <v>0</v>
      </c>
      <c r="E261" s="9">
        <f t="shared" si="18"/>
        <v>5188.4861111111068</v>
      </c>
      <c r="F261" s="9">
        <f t="shared" si="19"/>
        <v>72.1179536679536</v>
      </c>
      <c r="G261" s="9"/>
    </row>
    <row r="262" spans="1:7" x14ac:dyDescent="0.25">
      <c r="A262">
        <v>260</v>
      </c>
      <c r="B262">
        <v>126</v>
      </c>
      <c r="C262" s="9">
        <f t="shared" ref="C262:C325" si="20">B262/3.6</f>
        <v>35</v>
      </c>
      <c r="D262" s="9">
        <f t="shared" ref="D262:D325" si="21">(C262-C261)/(A262-A261)</f>
        <v>-0.69444444444444287</v>
      </c>
      <c r="E262" s="9">
        <f t="shared" ref="E262:E325" si="22">E261+C261*(A262-A261)+(C262-C261)*(A262-A261)/2</f>
        <v>5223.8333333333285</v>
      </c>
      <c r="F262" s="9">
        <f t="shared" ref="F262:F325" si="23">E262/A262*3.6</f>
        <v>72.329999999999927</v>
      </c>
      <c r="G262" s="9"/>
    </row>
    <row r="263" spans="1:7" x14ac:dyDescent="0.25">
      <c r="A263">
        <v>261</v>
      </c>
      <c r="B263">
        <v>123.1</v>
      </c>
      <c r="C263" s="9">
        <f t="shared" si="20"/>
        <v>34.194444444444443</v>
      </c>
      <c r="D263" s="9">
        <f t="shared" si="21"/>
        <v>-0.80555555555555713</v>
      </c>
      <c r="E263" s="9">
        <f t="shared" si="22"/>
        <v>5258.4305555555511</v>
      </c>
      <c r="F263" s="9">
        <f t="shared" si="23"/>
        <v>72.530076628352433</v>
      </c>
      <c r="G263" s="9"/>
    </row>
    <row r="264" spans="1:7" x14ac:dyDescent="0.25">
      <c r="A264">
        <v>262</v>
      </c>
      <c r="B264">
        <v>121.1</v>
      </c>
      <c r="C264" s="9">
        <f t="shared" si="20"/>
        <v>33.638888888888886</v>
      </c>
      <c r="D264" s="9">
        <f t="shared" si="21"/>
        <v>-0.55555555555555713</v>
      </c>
      <c r="E264" s="9">
        <f t="shared" si="22"/>
        <v>5292.3472222222181</v>
      </c>
      <c r="F264" s="9">
        <f t="shared" si="23"/>
        <v>72.719274809160254</v>
      </c>
      <c r="G264" s="9"/>
    </row>
    <row r="265" spans="1:7" x14ac:dyDescent="0.25">
      <c r="A265">
        <v>263</v>
      </c>
      <c r="B265">
        <v>120.6</v>
      </c>
      <c r="C265" s="9">
        <f t="shared" si="20"/>
        <v>33.5</v>
      </c>
      <c r="D265" s="9">
        <f t="shared" si="21"/>
        <v>-0.13888888888888573</v>
      </c>
      <c r="E265" s="9">
        <f t="shared" si="22"/>
        <v>5325.9166666666624</v>
      </c>
      <c r="F265" s="9">
        <f t="shared" si="23"/>
        <v>72.902281368821249</v>
      </c>
      <c r="G265" s="9"/>
    </row>
    <row r="266" spans="1:7" x14ac:dyDescent="0.25">
      <c r="A266">
        <v>264</v>
      </c>
      <c r="B266">
        <v>120.1</v>
      </c>
      <c r="C266" s="9">
        <f t="shared" si="20"/>
        <v>33.361111111111107</v>
      </c>
      <c r="D266" s="9">
        <f t="shared" si="21"/>
        <v>-0.13888888888889284</v>
      </c>
      <c r="E266" s="9">
        <f t="shared" si="22"/>
        <v>5359.3472222222181</v>
      </c>
      <c r="F266" s="9">
        <f t="shared" si="23"/>
        <v>73.082007575757515</v>
      </c>
      <c r="G266" s="9"/>
    </row>
    <row r="267" spans="1:7" x14ac:dyDescent="0.25">
      <c r="A267">
        <v>265</v>
      </c>
      <c r="B267">
        <v>119.6</v>
      </c>
      <c r="C267" s="9">
        <f t="shared" si="20"/>
        <v>33.222222222222221</v>
      </c>
      <c r="D267" s="9">
        <f t="shared" si="21"/>
        <v>-0.13888888888888573</v>
      </c>
      <c r="E267" s="9">
        <f t="shared" si="22"/>
        <v>5392.638888888885</v>
      </c>
      <c r="F267" s="9">
        <f t="shared" si="23"/>
        <v>73.258490566037693</v>
      </c>
      <c r="G267" s="9"/>
    </row>
    <row r="268" spans="1:7" x14ac:dyDescent="0.25">
      <c r="A268">
        <v>266</v>
      </c>
      <c r="B268">
        <v>119.6</v>
      </c>
      <c r="C268" s="9">
        <f t="shared" si="20"/>
        <v>33.222222222222221</v>
      </c>
      <c r="D268" s="9">
        <f t="shared" si="21"/>
        <v>0</v>
      </c>
      <c r="E268" s="9">
        <f t="shared" si="22"/>
        <v>5425.8611111111077</v>
      </c>
      <c r="F268" s="9">
        <f t="shared" si="23"/>
        <v>73.432706766917249</v>
      </c>
      <c r="G268" s="9"/>
    </row>
    <row r="269" spans="1:7" x14ac:dyDescent="0.25">
      <c r="A269">
        <v>267</v>
      </c>
      <c r="B269">
        <v>119.6</v>
      </c>
      <c r="C269" s="9">
        <f t="shared" si="20"/>
        <v>33.222222222222221</v>
      </c>
      <c r="D269" s="9">
        <f t="shared" si="21"/>
        <v>0</v>
      </c>
      <c r="E269" s="9">
        <f t="shared" si="22"/>
        <v>5459.0833333333303</v>
      </c>
      <c r="F269" s="9">
        <f t="shared" si="23"/>
        <v>73.605617977528055</v>
      </c>
      <c r="G269" s="9"/>
    </row>
    <row r="270" spans="1:7" x14ac:dyDescent="0.25">
      <c r="A270">
        <v>268</v>
      </c>
      <c r="B270">
        <v>119.6</v>
      </c>
      <c r="C270" s="9">
        <f t="shared" si="20"/>
        <v>33.222222222222221</v>
      </c>
      <c r="D270" s="9">
        <f t="shared" si="21"/>
        <v>0</v>
      </c>
      <c r="E270" s="9">
        <f t="shared" si="22"/>
        <v>5492.3055555555529</v>
      </c>
      <c r="F270" s="9">
        <f t="shared" si="23"/>
        <v>73.777238805970114</v>
      </c>
      <c r="G270" s="9"/>
    </row>
    <row r="271" spans="1:7" x14ac:dyDescent="0.25">
      <c r="A271">
        <v>269</v>
      </c>
      <c r="B271">
        <v>119.6</v>
      </c>
      <c r="C271" s="9">
        <f t="shared" si="20"/>
        <v>33.222222222222221</v>
      </c>
      <c r="D271" s="9">
        <f t="shared" si="21"/>
        <v>0</v>
      </c>
      <c r="E271" s="9">
        <f t="shared" si="22"/>
        <v>5525.5277777777756</v>
      </c>
      <c r="F271" s="9">
        <f t="shared" si="23"/>
        <v>73.947583643122655</v>
      </c>
      <c r="G271" s="9"/>
    </row>
    <row r="272" spans="1:7" x14ac:dyDescent="0.25">
      <c r="A272">
        <v>270</v>
      </c>
      <c r="B272">
        <v>119.6</v>
      </c>
      <c r="C272" s="9">
        <f t="shared" si="20"/>
        <v>33.222222222222221</v>
      </c>
      <c r="D272" s="9">
        <f t="shared" si="21"/>
        <v>0</v>
      </c>
      <c r="E272" s="9">
        <f t="shared" si="22"/>
        <v>5558.7499999999982</v>
      </c>
      <c r="F272" s="9">
        <f t="shared" si="23"/>
        <v>74.116666666666646</v>
      </c>
      <c r="G272" s="9"/>
    </row>
    <row r="273" spans="1:7" x14ac:dyDescent="0.25">
      <c r="A273">
        <v>271</v>
      </c>
      <c r="B273">
        <v>120.1</v>
      </c>
      <c r="C273" s="9">
        <f t="shared" si="20"/>
        <v>33.361111111111107</v>
      </c>
      <c r="D273" s="9">
        <f t="shared" si="21"/>
        <v>0.13888888888888573</v>
      </c>
      <c r="E273" s="9">
        <f t="shared" si="22"/>
        <v>5592.0416666666652</v>
      </c>
      <c r="F273" s="9">
        <f t="shared" si="23"/>
        <v>74.285424354243531</v>
      </c>
      <c r="G273" s="9"/>
    </row>
    <row r="274" spans="1:7" x14ac:dyDescent="0.25">
      <c r="A274">
        <v>272</v>
      </c>
      <c r="B274">
        <v>119.6</v>
      </c>
      <c r="C274" s="9">
        <f t="shared" si="20"/>
        <v>33.222222222222221</v>
      </c>
      <c r="D274" s="9">
        <f t="shared" si="21"/>
        <v>-0.13888888888888573</v>
      </c>
      <c r="E274" s="9">
        <f t="shared" si="22"/>
        <v>5625.3333333333321</v>
      </c>
      <c r="F274" s="9">
        <f t="shared" si="23"/>
        <v>74.452941176470574</v>
      </c>
      <c r="G274" s="9"/>
    </row>
    <row r="275" spans="1:7" x14ac:dyDescent="0.25">
      <c r="A275">
        <v>273</v>
      </c>
      <c r="B275">
        <v>120.6</v>
      </c>
      <c r="C275" s="9">
        <f t="shared" si="20"/>
        <v>33.5</v>
      </c>
      <c r="D275" s="9">
        <f t="shared" si="21"/>
        <v>0.27777777777777857</v>
      </c>
      <c r="E275" s="9">
        <f t="shared" si="22"/>
        <v>5658.6944444444434</v>
      </c>
      <c r="F275" s="9">
        <f t="shared" si="23"/>
        <v>74.620146520146506</v>
      </c>
      <c r="G275" s="9"/>
    </row>
    <row r="276" spans="1:7" x14ac:dyDescent="0.25">
      <c r="A276">
        <v>274</v>
      </c>
      <c r="B276">
        <v>120.1</v>
      </c>
      <c r="C276" s="9">
        <f t="shared" si="20"/>
        <v>33.361111111111107</v>
      </c>
      <c r="D276" s="9">
        <f t="shared" si="21"/>
        <v>-0.13888888888889284</v>
      </c>
      <c r="E276" s="9">
        <f t="shared" si="22"/>
        <v>5692.1249999999991</v>
      </c>
      <c r="F276" s="9">
        <f t="shared" si="23"/>
        <v>74.787043795620434</v>
      </c>
      <c r="G276" s="9"/>
    </row>
    <row r="277" spans="1:7" x14ac:dyDescent="0.25">
      <c r="A277">
        <v>275</v>
      </c>
      <c r="B277">
        <v>120.6</v>
      </c>
      <c r="C277" s="9">
        <f t="shared" si="20"/>
        <v>33.5</v>
      </c>
      <c r="D277" s="9">
        <f t="shared" si="21"/>
        <v>0.13888888888889284</v>
      </c>
      <c r="E277" s="9">
        <f t="shared" si="22"/>
        <v>5725.5555555555547</v>
      </c>
      <c r="F277" s="9">
        <f t="shared" si="23"/>
        <v>74.952727272727273</v>
      </c>
      <c r="G277" s="9"/>
    </row>
    <row r="278" spans="1:7" x14ac:dyDescent="0.25">
      <c r="A278">
        <v>276</v>
      </c>
      <c r="B278">
        <v>120.1</v>
      </c>
      <c r="C278" s="9">
        <f t="shared" si="20"/>
        <v>33.361111111111107</v>
      </c>
      <c r="D278" s="9">
        <f t="shared" si="21"/>
        <v>-0.13888888888889284</v>
      </c>
      <c r="E278" s="9">
        <f t="shared" si="22"/>
        <v>5758.9861111111104</v>
      </c>
      <c r="F278" s="9">
        <f t="shared" si="23"/>
        <v>75.117210144927526</v>
      </c>
      <c r="G278" s="9"/>
    </row>
    <row r="279" spans="1:7" x14ac:dyDescent="0.25">
      <c r="A279">
        <v>277</v>
      </c>
      <c r="B279">
        <v>119.6</v>
      </c>
      <c r="C279" s="9">
        <f t="shared" si="20"/>
        <v>33.222222222222221</v>
      </c>
      <c r="D279" s="9">
        <f t="shared" si="21"/>
        <v>-0.13888888888888573</v>
      </c>
      <c r="E279" s="9">
        <f t="shared" si="22"/>
        <v>5792.2777777777774</v>
      </c>
      <c r="F279" s="9">
        <f t="shared" si="23"/>
        <v>75.278700361010834</v>
      </c>
      <c r="G279" s="9"/>
    </row>
    <row r="280" spans="1:7" x14ac:dyDescent="0.25">
      <c r="A280">
        <v>278</v>
      </c>
      <c r="B280">
        <v>120.1</v>
      </c>
      <c r="C280" s="9">
        <f t="shared" si="20"/>
        <v>33.361111111111107</v>
      </c>
      <c r="D280" s="9">
        <f t="shared" si="21"/>
        <v>0.13888888888888573</v>
      </c>
      <c r="E280" s="9">
        <f t="shared" si="22"/>
        <v>5825.5694444444443</v>
      </c>
      <c r="F280" s="9">
        <f t="shared" si="23"/>
        <v>75.439028776978418</v>
      </c>
      <c r="G280" s="9"/>
    </row>
    <row r="281" spans="1:7" x14ac:dyDescent="0.25">
      <c r="A281">
        <v>279</v>
      </c>
      <c r="B281">
        <v>121.1</v>
      </c>
      <c r="C281" s="9">
        <f t="shared" si="20"/>
        <v>33.638888888888886</v>
      </c>
      <c r="D281" s="9">
        <f t="shared" si="21"/>
        <v>0.27777777777777857</v>
      </c>
      <c r="E281" s="9">
        <f t="shared" si="22"/>
        <v>5859.0694444444443</v>
      </c>
      <c r="F281" s="9">
        <f t="shared" si="23"/>
        <v>75.600896057347668</v>
      </c>
      <c r="G281" s="9"/>
    </row>
    <row r="282" spans="1:7" x14ac:dyDescent="0.25">
      <c r="A282">
        <v>280</v>
      </c>
      <c r="B282">
        <v>122.1</v>
      </c>
      <c r="C282" s="9">
        <f t="shared" si="20"/>
        <v>33.916666666666664</v>
      </c>
      <c r="D282" s="9">
        <f t="shared" si="21"/>
        <v>0.27777777777777857</v>
      </c>
      <c r="E282" s="9">
        <f t="shared" si="22"/>
        <v>5892.8472222222217</v>
      </c>
      <c r="F282" s="9">
        <f t="shared" si="23"/>
        <v>75.765178571428564</v>
      </c>
      <c r="G282" s="9"/>
    </row>
    <row r="283" spans="1:7" x14ac:dyDescent="0.25">
      <c r="A283">
        <v>281</v>
      </c>
      <c r="B283">
        <v>123.1</v>
      </c>
      <c r="C283" s="9">
        <f t="shared" si="20"/>
        <v>34.194444444444443</v>
      </c>
      <c r="D283" s="9">
        <f t="shared" si="21"/>
        <v>0.27777777777777857</v>
      </c>
      <c r="E283" s="9">
        <f t="shared" si="22"/>
        <v>5926.9027777777774</v>
      </c>
      <c r="F283" s="9">
        <f t="shared" si="23"/>
        <v>75.931850533807818</v>
      </c>
      <c r="G283" s="9"/>
    </row>
    <row r="284" spans="1:7" x14ac:dyDescent="0.25">
      <c r="A284">
        <v>282</v>
      </c>
      <c r="B284">
        <v>124.1</v>
      </c>
      <c r="C284" s="9">
        <f t="shared" si="20"/>
        <v>34.472222222222221</v>
      </c>
      <c r="D284" s="9">
        <f t="shared" si="21"/>
        <v>0.27777777777777857</v>
      </c>
      <c r="E284" s="9">
        <f t="shared" si="22"/>
        <v>5961.2361111111104</v>
      </c>
      <c r="F284" s="9">
        <f t="shared" si="23"/>
        <v>76.100886524822684</v>
      </c>
      <c r="G284" s="9"/>
    </row>
    <row r="285" spans="1:7" x14ac:dyDescent="0.25">
      <c r="A285">
        <v>283</v>
      </c>
      <c r="B285">
        <v>125.1</v>
      </c>
      <c r="C285" s="9">
        <f t="shared" si="20"/>
        <v>34.75</v>
      </c>
      <c r="D285" s="9">
        <f t="shared" si="21"/>
        <v>0.27777777777777857</v>
      </c>
      <c r="E285" s="9">
        <f t="shared" si="22"/>
        <v>5995.8472222222217</v>
      </c>
      <c r="F285" s="9">
        <f t="shared" si="23"/>
        <v>76.272261484098948</v>
      </c>
      <c r="G285" s="9"/>
    </row>
    <row r="286" spans="1:7" x14ac:dyDescent="0.25">
      <c r="A286">
        <v>284</v>
      </c>
      <c r="B286">
        <v>126.1</v>
      </c>
      <c r="C286" s="9">
        <f t="shared" si="20"/>
        <v>35.027777777777779</v>
      </c>
      <c r="D286" s="9">
        <f t="shared" si="21"/>
        <v>0.27777777777777857</v>
      </c>
      <c r="E286" s="9">
        <f t="shared" si="22"/>
        <v>6030.7361111111104</v>
      </c>
      <c r="F286" s="9">
        <f t="shared" si="23"/>
        <v>76.445950704225339</v>
      </c>
      <c r="G286" s="9"/>
    </row>
    <row r="287" spans="1:7" x14ac:dyDescent="0.25">
      <c r="A287">
        <v>285</v>
      </c>
      <c r="B287">
        <v>127.1</v>
      </c>
      <c r="C287" s="9">
        <f t="shared" si="20"/>
        <v>35.30555555555555</v>
      </c>
      <c r="D287" s="9">
        <f t="shared" si="21"/>
        <v>0.27777777777777146</v>
      </c>
      <c r="E287" s="9">
        <f t="shared" si="22"/>
        <v>6065.9027777777765</v>
      </c>
      <c r="F287" s="9">
        <f t="shared" si="23"/>
        <v>76.621929824561377</v>
      </c>
      <c r="G287" s="9"/>
    </row>
    <row r="288" spans="1:7" x14ac:dyDescent="0.25">
      <c r="A288">
        <v>286</v>
      </c>
      <c r="B288">
        <v>128.1</v>
      </c>
      <c r="C288" s="9">
        <f t="shared" si="20"/>
        <v>35.583333333333329</v>
      </c>
      <c r="D288" s="9">
        <f t="shared" si="21"/>
        <v>0.27777777777777857</v>
      </c>
      <c r="E288" s="9">
        <f t="shared" si="22"/>
        <v>6101.3472222222208</v>
      </c>
      <c r="F288" s="9">
        <f t="shared" si="23"/>
        <v>76.800174825174821</v>
      </c>
      <c r="G288" s="9"/>
    </row>
    <row r="289" spans="1:7" x14ac:dyDescent="0.25">
      <c r="A289">
        <v>287</v>
      </c>
      <c r="B289">
        <v>128.1</v>
      </c>
      <c r="C289" s="9">
        <f t="shared" si="20"/>
        <v>35.583333333333329</v>
      </c>
      <c r="D289" s="9">
        <f t="shared" si="21"/>
        <v>0</v>
      </c>
      <c r="E289" s="9">
        <f t="shared" si="22"/>
        <v>6136.9305555555538</v>
      </c>
      <c r="F289" s="9">
        <f t="shared" si="23"/>
        <v>76.978919860627158</v>
      </c>
      <c r="G289" s="9"/>
    </row>
    <row r="290" spans="1:7" x14ac:dyDescent="0.25">
      <c r="A290">
        <v>288</v>
      </c>
      <c r="B290">
        <v>129.1</v>
      </c>
      <c r="C290" s="9">
        <f t="shared" si="20"/>
        <v>35.861111111111107</v>
      </c>
      <c r="D290" s="9">
        <f t="shared" si="21"/>
        <v>0.27777777777777857</v>
      </c>
      <c r="E290" s="9">
        <f t="shared" si="22"/>
        <v>6172.6527777777756</v>
      </c>
      <c r="F290" s="9">
        <f t="shared" si="23"/>
        <v>77.158159722222194</v>
      </c>
      <c r="G290" s="9"/>
    </row>
    <row r="291" spans="1:7" x14ac:dyDescent="0.25">
      <c r="A291">
        <v>289</v>
      </c>
      <c r="B291">
        <v>130.1</v>
      </c>
      <c r="C291" s="9">
        <f t="shared" si="20"/>
        <v>36.138888888888886</v>
      </c>
      <c r="D291" s="9">
        <f t="shared" si="21"/>
        <v>0.27777777777777857</v>
      </c>
      <c r="E291" s="9">
        <f t="shared" si="22"/>
        <v>6208.6527777777756</v>
      </c>
      <c r="F291" s="9">
        <f t="shared" si="23"/>
        <v>77.339619377162606</v>
      </c>
      <c r="G291" s="9"/>
    </row>
    <row r="292" spans="1:7" x14ac:dyDescent="0.25">
      <c r="A292">
        <v>290</v>
      </c>
      <c r="B292">
        <v>130.1</v>
      </c>
      <c r="C292" s="9">
        <f t="shared" si="20"/>
        <v>36.138888888888886</v>
      </c>
      <c r="D292" s="9">
        <f t="shared" si="21"/>
        <v>0</v>
      </c>
      <c r="E292" s="9">
        <f t="shared" si="22"/>
        <v>6244.7916666666642</v>
      </c>
      <c r="F292" s="9">
        <f t="shared" si="23"/>
        <v>77.521551724137908</v>
      </c>
      <c r="G292" s="9"/>
    </row>
    <row r="293" spans="1:7" x14ac:dyDescent="0.25">
      <c r="A293">
        <v>291</v>
      </c>
      <c r="B293">
        <v>130.6</v>
      </c>
      <c r="C293" s="9">
        <f t="shared" si="20"/>
        <v>36.277777777777779</v>
      </c>
      <c r="D293" s="9">
        <f t="shared" si="21"/>
        <v>0.13888888888889284</v>
      </c>
      <c r="E293" s="9">
        <f t="shared" si="22"/>
        <v>6280.9999999999973</v>
      </c>
      <c r="F293" s="9">
        <f t="shared" si="23"/>
        <v>77.703092783505127</v>
      </c>
      <c r="G293" s="9"/>
    </row>
    <row r="294" spans="1:7" x14ac:dyDescent="0.25">
      <c r="A294">
        <v>292</v>
      </c>
      <c r="B294">
        <v>131.1</v>
      </c>
      <c r="C294" s="9">
        <f t="shared" si="20"/>
        <v>36.416666666666664</v>
      </c>
      <c r="D294" s="9">
        <f t="shared" si="21"/>
        <v>0.13888888888888573</v>
      </c>
      <c r="E294" s="9">
        <f t="shared" si="22"/>
        <v>6317.347222222219</v>
      </c>
      <c r="F294" s="9">
        <f t="shared" si="23"/>
        <v>77.885102739725994</v>
      </c>
      <c r="G294" s="9"/>
    </row>
    <row r="295" spans="1:7" x14ac:dyDescent="0.25">
      <c r="A295">
        <v>293</v>
      </c>
      <c r="B295">
        <v>131.1</v>
      </c>
      <c r="C295" s="9">
        <f t="shared" si="20"/>
        <v>36.416666666666664</v>
      </c>
      <c r="D295" s="9">
        <f t="shared" si="21"/>
        <v>0</v>
      </c>
      <c r="E295" s="9">
        <f t="shared" si="22"/>
        <v>6353.763888888886</v>
      </c>
      <c r="F295" s="9">
        <f t="shared" si="23"/>
        <v>78.066723549488017</v>
      </c>
      <c r="G295" s="9"/>
    </row>
    <row r="296" spans="1:7" x14ac:dyDescent="0.25">
      <c r="A296">
        <v>294</v>
      </c>
      <c r="B296">
        <v>131.1</v>
      </c>
      <c r="C296" s="9">
        <f t="shared" si="20"/>
        <v>36.416666666666664</v>
      </c>
      <c r="D296" s="9">
        <f t="shared" si="21"/>
        <v>0</v>
      </c>
      <c r="E296" s="9">
        <f t="shared" si="22"/>
        <v>6390.1805555555529</v>
      </c>
      <c r="F296" s="9">
        <f t="shared" si="23"/>
        <v>78.24710884353739</v>
      </c>
      <c r="G296" s="9"/>
    </row>
    <row r="297" spans="1:7" x14ac:dyDescent="0.25">
      <c r="A297">
        <v>295</v>
      </c>
      <c r="B297">
        <v>131.1</v>
      </c>
      <c r="C297" s="9">
        <f t="shared" si="20"/>
        <v>36.416666666666664</v>
      </c>
      <c r="D297" s="9">
        <f t="shared" si="21"/>
        <v>0</v>
      </c>
      <c r="E297" s="9">
        <f t="shared" si="22"/>
        <v>6426.5972222222199</v>
      </c>
      <c r="F297" s="9">
        <f t="shared" si="23"/>
        <v>78.426271186440658</v>
      </c>
      <c r="G297" s="9"/>
    </row>
    <row r="298" spans="1:7" x14ac:dyDescent="0.25">
      <c r="A298">
        <v>296</v>
      </c>
      <c r="B298">
        <v>130.6</v>
      </c>
      <c r="C298" s="9">
        <f t="shared" si="20"/>
        <v>36.277777777777779</v>
      </c>
      <c r="D298" s="9">
        <f t="shared" si="21"/>
        <v>-0.13888888888888573</v>
      </c>
      <c r="E298" s="9">
        <f t="shared" si="22"/>
        <v>6462.9444444444425</v>
      </c>
      <c r="F298" s="9">
        <f t="shared" si="23"/>
        <v>78.603378378378352</v>
      </c>
      <c r="G298" s="9"/>
    </row>
    <row r="299" spans="1:7" x14ac:dyDescent="0.25">
      <c r="A299">
        <v>297</v>
      </c>
      <c r="B299">
        <v>130.6</v>
      </c>
      <c r="C299" s="9">
        <f t="shared" si="20"/>
        <v>36.277777777777779</v>
      </c>
      <c r="D299" s="9">
        <f t="shared" si="21"/>
        <v>0</v>
      </c>
      <c r="E299" s="9">
        <f t="shared" si="22"/>
        <v>6499.2222222222199</v>
      </c>
      <c r="F299" s="9">
        <f t="shared" si="23"/>
        <v>78.778451178451149</v>
      </c>
      <c r="G299" s="9"/>
    </row>
    <row r="300" spans="1:7" x14ac:dyDescent="0.25">
      <c r="A300">
        <v>298</v>
      </c>
      <c r="B300">
        <v>130.1</v>
      </c>
      <c r="C300" s="9">
        <f t="shared" si="20"/>
        <v>36.138888888888886</v>
      </c>
      <c r="D300" s="9">
        <f t="shared" si="21"/>
        <v>-0.13888888888889284</v>
      </c>
      <c r="E300" s="9">
        <f t="shared" si="22"/>
        <v>6535.4305555555529</v>
      </c>
      <c r="F300" s="9">
        <f t="shared" si="23"/>
        <v>78.951510067114057</v>
      </c>
      <c r="G300" s="9"/>
    </row>
    <row r="301" spans="1:7" x14ac:dyDescent="0.25">
      <c r="A301">
        <v>299</v>
      </c>
      <c r="B301">
        <v>130.1</v>
      </c>
      <c r="C301" s="9">
        <f t="shared" si="20"/>
        <v>36.138888888888886</v>
      </c>
      <c r="D301" s="9">
        <f t="shared" si="21"/>
        <v>0</v>
      </c>
      <c r="E301" s="9">
        <f t="shared" si="22"/>
        <v>6571.5694444444416</v>
      </c>
      <c r="F301" s="9">
        <f t="shared" si="23"/>
        <v>79.122575250836093</v>
      </c>
      <c r="G301" s="9"/>
    </row>
    <row r="302" spans="1:7" x14ac:dyDescent="0.25">
      <c r="A302">
        <v>300</v>
      </c>
      <c r="B302">
        <v>129.6</v>
      </c>
      <c r="C302" s="9">
        <f t="shared" si="20"/>
        <v>36</v>
      </c>
      <c r="D302" s="9">
        <f t="shared" si="21"/>
        <v>-0.13888888888888573</v>
      </c>
      <c r="E302" s="9">
        <f t="shared" si="22"/>
        <v>6607.638888888886</v>
      </c>
      <c r="F302" s="9">
        <f t="shared" si="23"/>
        <v>79.291666666666643</v>
      </c>
      <c r="G302" s="9"/>
    </row>
    <row r="303" spans="1:7" x14ac:dyDescent="0.25">
      <c r="A303">
        <v>301</v>
      </c>
      <c r="B303">
        <v>129.6</v>
      </c>
      <c r="C303" s="9">
        <f t="shared" si="20"/>
        <v>36</v>
      </c>
      <c r="D303" s="9">
        <f t="shared" si="21"/>
        <v>0</v>
      </c>
      <c r="E303" s="9">
        <f t="shared" si="22"/>
        <v>6643.638888888886</v>
      </c>
      <c r="F303" s="9">
        <f t="shared" si="23"/>
        <v>79.458803986710933</v>
      </c>
      <c r="G303" s="9"/>
    </row>
    <row r="304" spans="1:7" x14ac:dyDescent="0.25">
      <c r="A304">
        <v>302</v>
      </c>
      <c r="B304">
        <v>129.1</v>
      </c>
      <c r="C304" s="9">
        <f t="shared" si="20"/>
        <v>35.861111111111107</v>
      </c>
      <c r="D304" s="9">
        <f t="shared" si="21"/>
        <v>-0.13888888888889284</v>
      </c>
      <c r="E304" s="9">
        <f t="shared" si="22"/>
        <v>6679.5694444444416</v>
      </c>
      <c r="F304" s="9">
        <f t="shared" si="23"/>
        <v>79.624006622516532</v>
      </c>
      <c r="G304" s="9"/>
    </row>
    <row r="305" spans="1:7" x14ac:dyDescent="0.25">
      <c r="A305">
        <v>303</v>
      </c>
      <c r="B305">
        <v>128.6</v>
      </c>
      <c r="C305" s="9">
        <f t="shared" si="20"/>
        <v>35.722222222222221</v>
      </c>
      <c r="D305" s="9">
        <f t="shared" si="21"/>
        <v>-0.13888888888888573</v>
      </c>
      <c r="E305" s="9">
        <f t="shared" si="22"/>
        <v>6715.3611111111086</v>
      </c>
      <c r="F305" s="9">
        <f t="shared" si="23"/>
        <v>79.786468646864662</v>
      </c>
      <c r="G305" s="9"/>
    </row>
    <row r="306" spans="1:7" x14ac:dyDescent="0.25">
      <c r="A306">
        <v>304</v>
      </c>
      <c r="B306">
        <v>129.1</v>
      </c>
      <c r="C306" s="9">
        <f t="shared" si="20"/>
        <v>35.861111111111107</v>
      </c>
      <c r="D306" s="9">
        <f t="shared" si="21"/>
        <v>0.13888888888888573</v>
      </c>
      <c r="E306" s="9">
        <f t="shared" si="22"/>
        <v>6751.1527777777756</v>
      </c>
      <c r="F306" s="9">
        <f t="shared" si="23"/>
        <v>79.94786184210524</v>
      </c>
      <c r="G306" s="9"/>
    </row>
    <row r="307" spans="1:7" x14ac:dyDescent="0.25">
      <c r="A307">
        <v>305</v>
      </c>
      <c r="B307">
        <v>128.1</v>
      </c>
      <c r="C307" s="9">
        <f t="shared" si="20"/>
        <v>35.583333333333329</v>
      </c>
      <c r="D307" s="9">
        <f t="shared" si="21"/>
        <v>-0.27777777777777857</v>
      </c>
      <c r="E307" s="9">
        <f t="shared" si="22"/>
        <v>6786.8749999999982</v>
      </c>
      <c r="F307" s="9">
        <f t="shared" si="23"/>
        <v>80.1073770491803</v>
      </c>
      <c r="G307" s="9"/>
    </row>
    <row r="308" spans="1:7" x14ac:dyDescent="0.25">
      <c r="A308">
        <v>306</v>
      </c>
      <c r="B308">
        <v>128.1</v>
      </c>
      <c r="C308" s="9">
        <f t="shared" si="20"/>
        <v>35.583333333333329</v>
      </c>
      <c r="D308" s="9">
        <f t="shared" si="21"/>
        <v>0</v>
      </c>
      <c r="E308" s="9">
        <f t="shared" si="22"/>
        <v>6822.4583333333312</v>
      </c>
      <c r="F308" s="9">
        <f t="shared" si="23"/>
        <v>80.264215686274483</v>
      </c>
      <c r="G308" s="9"/>
    </row>
    <row r="309" spans="1:7" x14ac:dyDescent="0.25">
      <c r="A309">
        <v>307</v>
      </c>
      <c r="B309">
        <v>127.6</v>
      </c>
      <c r="C309" s="9">
        <f t="shared" si="20"/>
        <v>35.444444444444443</v>
      </c>
      <c r="D309" s="9">
        <f t="shared" si="21"/>
        <v>-0.13888888888888573</v>
      </c>
      <c r="E309" s="9">
        <f t="shared" si="22"/>
        <v>6857.9722222222199</v>
      </c>
      <c r="F309" s="9">
        <f t="shared" si="23"/>
        <v>80.41921824104233</v>
      </c>
      <c r="G309" s="9"/>
    </row>
    <row r="310" spans="1:7" x14ac:dyDescent="0.25">
      <c r="A310">
        <v>308</v>
      </c>
      <c r="B310">
        <v>127.1</v>
      </c>
      <c r="C310" s="9">
        <f t="shared" si="20"/>
        <v>35.30555555555555</v>
      </c>
      <c r="D310" s="9">
        <f t="shared" si="21"/>
        <v>-0.13888888888889284</v>
      </c>
      <c r="E310" s="9">
        <f t="shared" si="22"/>
        <v>6893.3472222222199</v>
      </c>
      <c r="F310" s="9">
        <f t="shared" si="23"/>
        <v>80.571590909090887</v>
      </c>
      <c r="G310" s="9"/>
    </row>
    <row r="311" spans="1:7" x14ac:dyDescent="0.25">
      <c r="A311">
        <v>309</v>
      </c>
      <c r="B311">
        <v>127.1</v>
      </c>
      <c r="C311" s="9">
        <f t="shared" si="20"/>
        <v>35.30555555555555</v>
      </c>
      <c r="D311" s="9">
        <f t="shared" si="21"/>
        <v>0</v>
      </c>
      <c r="E311" s="9">
        <f t="shared" si="22"/>
        <v>6928.6527777777756</v>
      </c>
      <c r="F311" s="9">
        <f t="shared" si="23"/>
        <v>80.722168284789618</v>
      </c>
      <c r="G311" s="9"/>
    </row>
    <row r="312" spans="1:7" x14ac:dyDescent="0.25">
      <c r="A312">
        <v>310</v>
      </c>
      <c r="B312">
        <v>126.6</v>
      </c>
      <c r="C312" s="9">
        <f t="shared" si="20"/>
        <v>35.166666666666664</v>
      </c>
      <c r="D312" s="9">
        <f t="shared" si="21"/>
        <v>-0.13888888888888573</v>
      </c>
      <c r="E312" s="9">
        <f t="shared" si="22"/>
        <v>6963.8888888888869</v>
      </c>
      <c r="F312" s="9">
        <f t="shared" si="23"/>
        <v>80.870967741935459</v>
      </c>
      <c r="G312" s="9"/>
    </row>
    <row r="313" spans="1:7" x14ac:dyDescent="0.25">
      <c r="A313">
        <v>311</v>
      </c>
      <c r="B313">
        <v>126.1</v>
      </c>
      <c r="C313" s="9">
        <f t="shared" si="20"/>
        <v>35.027777777777779</v>
      </c>
      <c r="D313" s="9">
        <f t="shared" si="21"/>
        <v>-0.13888888888888573</v>
      </c>
      <c r="E313" s="9">
        <f t="shared" si="22"/>
        <v>6998.9861111111095</v>
      </c>
      <c r="F313" s="9">
        <f t="shared" si="23"/>
        <v>81.017202572347259</v>
      </c>
      <c r="G313" s="9"/>
    </row>
    <row r="314" spans="1:7" x14ac:dyDescent="0.25">
      <c r="A314">
        <v>312</v>
      </c>
      <c r="B314">
        <v>125.6</v>
      </c>
      <c r="C314" s="9">
        <f t="shared" si="20"/>
        <v>34.888888888888886</v>
      </c>
      <c r="D314" s="9">
        <f t="shared" si="21"/>
        <v>-0.13888888888889284</v>
      </c>
      <c r="E314" s="9">
        <f t="shared" si="22"/>
        <v>7033.9444444444425</v>
      </c>
      <c r="F314" s="9">
        <f t="shared" si="23"/>
        <v>81.160897435897411</v>
      </c>
      <c r="G314" s="9"/>
    </row>
    <row r="315" spans="1:7" x14ac:dyDescent="0.25">
      <c r="A315">
        <v>313</v>
      </c>
      <c r="B315">
        <v>125.1</v>
      </c>
      <c r="C315" s="9">
        <f t="shared" si="20"/>
        <v>34.75</v>
      </c>
      <c r="D315" s="9">
        <f t="shared" si="21"/>
        <v>-0.13888888888888573</v>
      </c>
      <c r="E315" s="9">
        <f t="shared" si="22"/>
        <v>7068.7638888888869</v>
      </c>
      <c r="F315" s="9">
        <f t="shared" si="23"/>
        <v>81.302076677316279</v>
      </c>
      <c r="G315" s="9"/>
    </row>
    <row r="316" spans="1:7" x14ac:dyDescent="0.25">
      <c r="A316">
        <v>314</v>
      </c>
      <c r="B316">
        <v>125.1</v>
      </c>
      <c r="C316" s="9">
        <f t="shared" si="20"/>
        <v>34.75</v>
      </c>
      <c r="D316" s="9">
        <f t="shared" si="21"/>
        <v>0</v>
      </c>
      <c r="E316" s="9">
        <f t="shared" si="22"/>
        <v>7103.5138888888869</v>
      </c>
      <c r="F316" s="9">
        <f t="shared" si="23"/>
        <v>81.441560509554122</v>
      </c>
      <c r="G316" s="9"/>
    </row>
    <row r="317" spans="1:7" x14ac:dyDescent="0.25">
      <c r="A317">
        <v>315</v>
      </c>
      <c r="B317">
        <v>124.1</v>
      </c>
      <c r="C317" s="9">
        <f t="shared" si="20"/>
        <v>34.472222222222221</v>
      </c>
      <c r="D317" s="9">
        <f t="shared" si="21"/>
        <v>-0.27777777777777857</v>
      </c>
      <c r="E317" s="9">
        <f t="shared" si="22"/>
        <v>7138.1249999999982</v>
      </c>
      <c r="F317" s="9">
        <f t="shared" si="23"/>
        <v>81.578571428571408</v>
      </c>
      <c r="G317" s="9"/>
    </row>
    <row r="318" spans="1:7" x14ac:dyDescent="0.25">
      <c r="A318">
        <v>316</v>
      </c>
      <c r="B318">
        <v>123.6</v>
      </c>
      <c r="C318" s="9">
        <f t="shared" si="20"/>
        <v>34.333333333333329</v>
      </c>
      <c r="D318" s="9">
        <f t="shared" si="21"/>
        <v>-0.13888888888889284</v>
      </c>
      <c r="E318" s="9">
        <f t="shared" si="22"/>
        <v>7172.5277777777765</v>
      </c>
      <c r="F318" s="9">
        <f t="shared" si="23"/>
        <v>81.712341772151888</v>
      </c>
      <c r="G318" s="9"/>
    </row>
    <row r="319" spans="1:7" x14ac:dyDescent="0.25">
      <c r="A319">
        <v>317</v>
      </c>
      <c r="B319">
        <v>123.6</v>
      </c>
      <c r="C319" s="9">
        <f t="shared" si="20"/>
        <v>34.333333333333329</v>
      </c>
      <c r="D319" s="9">
        <f t="shared" si="21"/>
        <v>0</v>
      </c>
      <c r="E319" s="9">
        <f t="shared" si="22"/>
        <v>7206.8611111111095</v>
      </c>
      <c r="F319" s="9">
        <f t="shared" si="23"/>
        <v>81.844479495268118</v>
      </c>
      <c r="G319" s="9"/>
    </row>
    <row r="320" spans="1:7" x14ac:dyDescent="0.25">
      <c r="A320">
        <v>318</v>
      </c>
      <c r="B320">
        <v>123.1</v>
      </c>
      <c r="C320" s="9">
        <f t="shared" si="20"/>
        <v>34.194444444444443</v>
      </c>
      <c r="D320" s="9">
        <f t="shared" si="21"/>
        <v>-0.13888888888888573</v>
      </c>
      <c r="E320" s="9">
        <f t="shared" si="22"/>
        <v>7241.1249999999982</v>
      </c>
      <c r="F320" s="9">
        <f t="shared" si="23"/>
        <v>81.97499999999998</v>
      </c>
      <c r="G320" s="9"/>
    </row>
    <row r="321" spans="1:7" x14ac:dyDescent="0.25">
      <c r="A321">
        <v>319</v>
      </c>
      <c r="B321">
        <v>122.6</v>
      </c>
      <c r="C321" s="9">
        <f t="shared" si="20"/>
        <v>34.05555555555555</v>
      </c>
      <c r="D321" s="9">
        <f t="shared" si="21"/>
        <v>-0.13888888888889284</v>
      </c>
      <c r="E321" s="9">
        <f t="shared" si="22"/>
        <v>7275.2499999999982</v>
      </c>
      <c r="F321" s="9">
        <f t="shared" si="23"/>
        <v>82.103134796238223</v>
      </c>
      <c r="G321" s="9"/>
    </row>
    <row r="322" spans="1:7" x14ac:dyDescent="0.25">
      <c r="A322">
        <v>320</v>
      </c>
      <c r="B322">
        <v>123.1</v>
      </c>
      <c r="C322" s="9">
        <f t="shared" si="20"/>
        <v>34.194444444444443</v>
      </c>
      <c r="D322" s="9">
        <f t="shared" si="21"/>
        <v>0.13888888888889284</v>
      </c>
      <c r="E322" s="9">
        <f t="shared" si="22"/>
        <v>7309.3749999999982</v>
      </c>
      <c r="F322" s="9">
        <f t="shared" si="23"/>
        <v>82.230468749999972</v>
      </c>
      <c r="G322" s="9"/>
    </row>
    <row r="323" spans="1:7" x14ac:dyDescent="0.25">
      <c r="A323">
        <v>321</v>
      </c>
      <c r="B323">
        <v>123.6</v>
      </c>
      <c r="C323" s="9">
        <f t="shared" si="20"/>
        <v>34.333333333333329</v>
      </c>
      <c r="D323" s="9">
        <f t="shared" si="21"/>
        <v>0.13888888888888573</v>
      </c>
      <c r="E323" s="9">
        <f t="shared" si="22"/>
        <v>7343.6388888888869</v>
      </c>
      <c r="F323" s="9">
        <f t="shared" si="23"/>
        <v>82.358566978193124</v>
      </c>
      <c r="G323" s="9"/>
    </row>
    <row r="324" spans="1:7" x14ac:dyDescent="0.25">
      <c r="A324">
        <v>322</v>
      </c>
      <c r="B324">
        <v>123.6</v>
      </c>
      <c r="C324" s="9">
        <f t="shared" si="20"/>
        <v>34.333333333333329</v>
      </c>
      <c r="D324" s="9">
        <f t="shared" si="21"/>
        <v>0</v>
      </c>
      <c r="E324" s="9">
        <f t="shared" si="22"/>
        <v>7377.9722222222199</v>
      </c>
      <c r="F324" s="9">
        <f t="shared" si="23"/>
        <v>82.486645962732908</v>
      </c>
      <c r="G324" s="9"/>
    </row>
    <row r="325" spans="1:7" x14ac:dyDescent="0.25">
      <c r="A325">
        <v>323</v>
      </c>
      <c r="B325">
        <v>124.1</v>
      </c>
      <c r="C325" s="9">
        <f t="shared" si="20"/>
        <v>34.472222222222221</v>
      </c>
      <c r="D325" s="9">
        <f t="shared" si="21"/>
        <v>0.13888888888889284</v>
      </c>
      <c r="E325" s="9">
        <f t="shared" si="22"/>
        <v>7412.3749999999973</v>
      </c>
      <c r="F325" s="9">
        <f t="shared" si="23"/>
        <v>82.614705882352908</v>
      </c>
      <c r="G325" s="9"/>
    </row>
    <row r="326" spans="1:7" x14ac:dyDescent="0.25">
      <c r="A326">
        <v>324</v>
      </c>
      <c r="B326">
        <v>124.1</v>
      </c>
      <c r="C326" s="9">
        <f t="shared" ref="C326:C389" si="24">B326/3.6</f>
        <v>34.472222222222221</v>
      </c>
      <c r="D326" s="9">
        <f t="shared" ref="D326:D389" si="25">(C326-C325)/(A326-A325)</f>
        <v>0</v>
      </c>
      <c r="E326" s="9">
        <f t="shared" ref="E326:E389" si="26">E325+C325*(A326-A325)+(C326-C325)*(A326-A325)/2</f>
        <v>7446.8472222222199</v>
      </c>
      <c r="F326" s="9">
        <f t="shared" ref="F326:F389" si="27">E326/A326*3.6</f>
        <v>82.74274691358022</v>
      </c>
      <c r="G326" s="9"/>
    </row>
    <row r="327" spans="1:7" x14ac:dyDescent="0.25">
      <c r="A327">
        <v>325</v>
      </c>
      <c r="B327">
        <v>124.1</v>
      </c>
      <c r="C327" s="9">
        <f t="shared" si="24"/>
        <v>34.472222222222221</v>
      </c>
      <c r="D327" s="9">
        <f t="shared" si="25"/>
        <v>0</v>
      </c>
      <c r="E327" s="9">
        <f t="shared" si="26"/>
        <v>7481.3194444444425</v>
      </c>
      <c r="F327" s="9">
        <f t="shared" si="27"/>
        <v>82.869999999999976</v>
      </c>
      <c r="G327" s="9"/>
    </row>
    <row r="328" spans="1:7" x14ac:dyDescent="0.25">
      <c r="A328">
        <v>326</v>
      </c>
      <c r="B328">
        <v>124.6</v>
      </c>
      <c r="C328" s="9">
        <f t="shared" si="24"/>
        <v>34.611111111111107</v>
      </c>
      <c r="D328" s="9">
        <f t="shared" si="25"/>
        <v>0.13888888888888573</v>
      </c>
      <c r="E328" s="9">
        <f t="shared" si="26"/>
        <v>7515.8611111111095</v>
      </c>
      <c r="F328" s="9">
        <f t="shared" si="27"/>
        <v>82.997239263803664</v>
      </c>
      <c r="G328" s="9"/>
    </row>
    <row r="329" spans="1:7" x14ac:dyDescent="0.25">
      <c r="A329">
        <v>327</v>
      </c>
      <c r="B329">
        <v>124.6</v>
      </c>
      <c r="C329" s="9">
        <f t="shared" si="24"/>
        <v>34.611111111111107</v>
      </c>
      <c r="D329" s="9">
        <f t="shared" si="25"/>
        <v>0</v>
      </c>
      <c r="E329" s="9">
        <f t="shared" si="26"/>
        <v>7550.4722222222208</v>
      </c>
      <c r="F329" s="9">
        <f t="shared" si="27"/>
        <v>83.124464831804275</v>
      </c>
      <c r="G329" s="9"/>
    </row>
    <row r="330" spans="1:7" x14ac:dyDescent="0.25">
      <c r="A330">
        <v>328</v>
      </c>
      <c r="B330">
        <v>124.6</v>
      </c>
      <c r="C330" s="9">
        <f t="shared" si="24"/>
        <v>34.611111111111107</v>
      </c>
      <c r="D330" s="9">
        <f t="shared" si="25"/>
        <v>0</v>
      </c>
      <c r="E330" s="9">
        <f t="shared" si="26"/>
        <v>7585.0833333333321</v>
      </c>
      <c r="F330" s="9">
        <f t="shared" si="27"/>
        <v>83.250914634146326</v>
      </c>
      <c r="G330" s="9"/>
    </row>
    <row r="331" spans="1:7" x14ac:dyDescent="0.25">
      <c r="A331">
        <v>329</v>
      </c>
      <c r="B331">
        <v>125.1</v>
      </c>
      <c r="C331" s="9">
        <f t="shared" si="24"/>
        <v>34.75</v>
      </c>
      <c r="D331" s="9">
        <f t="shared" si="25"/>
        <v>0.13888888888889284</v>
      </c>
      <c r="E331" s="9">
        <f t="shared" si="26"/>
        <v>7619.7638888888878</v>
      </c>
      <c r="F331" s="9">
        <f t="shared" si="27"/>
        <v>83.377355623100286</v>
      </c>
      <c r="G331" s="9"/>
    </row>
    <row r="332" spans="1:7" x14ac:dyDescent="0.25">
      <c r="A332">
        <v>330</v>
      </c>
      <c r="B332">
        <v>124.6</v>
      </c>
      <c r="C332" s="9">
        <f t="shared" si="24"/>
        <v>34.611111111111107</v>
      </c>
      <c r="D332" s="9">
        <f t="shared" si="25"/>
        <v>-0.13888888888889284</v>
      </c>
      <c r="E332" s="9">
        <f t="shared" si="26"/>
        <v>7654.4444444444434</v>
      </c>
      <c r="F332" s="9">
        <f t="shared" si="27"/>
        <v>83.5030303030303</v>
      </c>
      <c r="G332" s="9"/>
    </row>
    <row r="333" spans="1:7" x14ac:dyDescent="0.25">
      <c r="A333">
        <v>331</v>
      </c>
      <c r="B333">
        <v>125.1</v>
      </c>
      <c r="C333" s="9">
        <f t="shared" si="24"/>
        <v>34.75</v>
      </c>
      <c r="D333" s="9">
        <f t="shared" si="25"/>
        <v>0.13888888888889284</v>
      </c>
      <c r="E333" s="9">
        <f t="shared" si="26"/>
        <v>7689.1249999999991</v>
      </c>
      <c r="F333" s="9">
        <f t="shared" si="27"/>
        <v>83.627945619335335</v>
      </c>
      <c r="G333" s="9"/>
    </row>
    <row r="334" spans="1:7" x14ac:dyDescent="0.25">
      <c r="A334">
        <v>332</v>
      </c>
      <c r="B334">
        <v>124.6</v>
      </c>
      <c r="C334" s="9">
        <f t="shared" si="24"/>
        <v>34.611111111111107</v>
      </c>
      <c r="D334" s="9">
        <f t="shared" si="25"/>
        <v>-0.13888888888889284</v>
      </c>
      <c r="E334" s="9">
        <f t="shared" si="26"/>
        <v>7723.8055555555547</v>
      </c>
      <c r="F334" s="9">
        <f t="shared" si="27"/>
        <v>83.752108433734932</v>
      </c>
      <c r="G334" s="9"/>
    </row>
    <row r="335" spans="1:7" x14ac:dyDescent="0.25">
      <c r="A335">
        <v>333</v>
      </c>
      <c r="B335">
        <v>125.1</v>
      </c>
      <c r="C335" s="9">
        <f t="shared" si="24"/>
        <v>34.75</v>
      </c>
      <c r="D335" s="9">
        <f t="shared" si="25"/>
        <v>0.13888888888889284</v>
      </c>
      <c r="E335" s="9">
        <f t="shared" si="26"/>
        <v>7758.4861111111104</v>
      </c>
      <c r="F335" s="9">
        <f t="shared" si="27"/>
        <v>83.875525525525518</v>
      </c>
      <c r="G335" s="9"/>
    </row>
    <row r="336" spans="1:7" x14ac:dyDescent="0.25">
      <c r="A336">
        <v>334</v>
      </c>
      <c r="B336">
        <v>125.1</v>
      </c>
      <c r="C336" s="9">
        <f t="shared" si="24"/>
        <v>34.75</v>
      </c>
      <c r="D336" s="9">
        <f t="shared" si="25"/>
        <v>0</v>
      </c>
      <c r="E336" s="9">
        <f t="shared" si="26"/>
        <v>7793.2361111111104</v>
      </c>
      <c r="F336" s="9">
        <f t="shared" si="27"/>
        <v>83.998952095808377</v>
      </c>
      <c r="G336" s="9"/>
    </row>
    <row r="337" spans="1:7" x14ac:dyDescent="0.25">
      <c r="A337">
        <v>335</v>
      </c>
      <c r="B337">
        <v>125.1</v>
      </c>
      <c r="C337" s="9">
        <f t="shared" si="24"/>
        <v>34.75</v>
      </c>
      <c r="D337" s="9">
        <f t="shared" si="25"/>
        <v>0</v>
      </c>
      <c r="E337" s="9">
        <f t="shared" si="26"/>
        <v>7827.9861111111104</v>
      </c>
      <c r="F337" s="9">
        <f t="shared" si="27"/>
        <v>84.12164179104478</v>
      </c>
      <c r="G337" s="9"/>
    </row>
    <row r="338" spans="1:7" x14ac:dyDescent="0.25">
      <c r="A338">
        <v>336</v>
      </c>
      <c r="B338">
        <v>124.6</v>
      </c>
      <c r="C338" s="9">
        <f t="shared" si="24"/>
        <v>34.611111111111107</v>
      </c>
      <c r="D338" s="9">
        <f t="shared" si="25"/>
        <v>-0.13888888888889284</v>
      </c>
      <c r="E338" s="9">
        <f t="shared" si="26"/>
        <v>7862.6666666666661</v>
      </c>
      <c r="F338" s="9">
        <f t="shared" si="27"/>
        <v>84.242857142857133</v>
      </c>
      <c r="G338" s="9"/>
    </row>
    <row r="339" spans="1:7" x14ac:dyDescent="0.25">
      <c r="A339">
        <v>337</v>
      </c>
      <c r="B339">
        <v>123.6</v>
      </c>
      <c r="C339" s="9">
        <f t="shared" si="24"/>
        <v>34.333333333333329</v>
      </c>
      <c r="D339" s="9">
        <f t="shared" si="25"/>
        <v>-0.27777777777777857</v>
      </c>
      <c r="E339" s="9">
        <f t="shared" si="26"/>
        <v>7897.1388888888887</v>
      </c>
      <c r="F339" s="9">
        <f t="shared" si="27"/>
        <v>84.361127596439175</v>
      </c>
      <c r="G339" s="9"/>
    </row>
    <row r="340" spans="1:7" x14ac:dyDescent="0.25">
      <c r="A340">
        <v>338</v>
      </c>
      <c r="B340">
        <v>123.1</v>
      </c>
      <c r="C340" s="9">
        <f t="shared" si="24"/>
        <v>34.194444444444443</v>
      </c>
      <c r="D340" s="9">
        <f t="shared" si="25"/>
        <v>-0.13888888888888573</v>
      </c>
      <c r="E340" s="9">
        <f t="shared" si="26"/>
        <v>7931.4027777777774</v>
      </c>
      <c r="F340" s="9">
        <f t="shared" si="27"/>
        <v>84.476479289940826</v>
      </c>
      <c r="G340" s="9"/>
    </row>
    <row r="341" spans="1:7" x14ac:dyDescent="0.25">
      <c r="A341">
        <v>339</v>
      </c>
      <c r="B341">
        <v>121.6</v>
      </c>
      <c r="C341" s="9">
        <f t="shared" si="24"/>
        <v>33.777777777777779</v>
      </c>
      <c r="D341" s="9">
        <f t="shared" si="25"/>
        <v>-0.4166666666666643</v>
      </c>
      <c r="E341" s="9">
        <f t="shared" si="26"/>
        <v>7965.3888888888887</v>
      </c>
      <c r="F341" s="9">
        <f t="shared" si="27"/>
        <v>84.588200589970498</v>
      </c>
      <c r="G341" s="9"/>
    </row>
    <row r="342" spans="1:7" x14ac:dyDescent="0.25">
      <c r="A342">
        <v>340</v>
      </c>
      <c r="B342">
        <v>120.1</v>
      </c>
      <c r="C342" s="9">
        <f t="shared" si="24"/>
        <v>33.361111111111107</v>
      </c>
      <c r="D342" s="9">
        <f t="shared" si="25"/>
        <v>-0.4166666666666714</v>
      </c>
      <c r="E342" s="9">
        <f t="shared" si="26"/>
        <v>7998.958333333333</v>
      </c>
      <c r="F342" s="9">
        <f t="shared" si="27"/>
        <v>84.694852941176464</v>
      </c>
      <c r="G342" s="9"/>
    </row>
    <row r="343" spans="1:7" x14ac:dyDescent="0.25">
      <c r="A343">
        <v>341</v>
      </c>
      <c r="B343">
        <v>120.6</v>
      </c>
      <c r="C343" s="9">
        <f t="shared" si="24"/>
        <v>33.5</v>
      </c>
      <c r="D343" s="9">
        <f t="shared" si="25"/>
        <v>0.13888888888889284</v>
      </c>
      <c r="E343" s="9">
        <f t="shared" si="26"/>
        <v>8032.3888888888887</v>
      </c>
      <c r="F343" s="9">
        <f t="shared" si="27"/>
        <v>84.799413489736068</v>
      </c>
      <c r="G343" s="9"/>
    </row>
    <row r="344" spans="1:7" x14ac:dyDescent="0.25">
      <c r="A344">
        <v>342</v>
      </c>
      <c r="B344">
        <v>120.6</v>
      </c>
      <c r="C344" s="9">
        <f t="shared" si="24"/>
        <v>33.5</v>
      </c>
      <c r="D344" s="9">
        <f t="shared" si="25"/>
        <v>0</v>
      </c>
      <c r="E344" s="9">
        <f t="shared" si="26"/>
        <v>8065.8888888888887</v>
      </c>
      <c r="F344" s="9">
        <f t="shared" si="27"/>
        <v>84.904093567251451</v>
      </c>
      <c r="G344" s="9"/>
    </row>
    <row r="345" spans="1:7" x14ac:dyDescent="0.25">
      <c r="A345">
        <v>343</v>
      </c>
      <c r="B345">
        <v>121.1</v>
      </c>
      <c r="C345" s="9">
        <f t="shared" si="24"/>
        <v>33.638888888888886</v>
      </c>
      <c r="D345" s="9">
        <f t="shared" si="25"/>
        <v>0.13888888888888573</v>
      </c>
      <c r="E345" s="9">
        <f t="shared" si="26"/>
        <v>8099.458333333333</v>
      </c>
      <c r="F345" s="9">
        <f t="shared" si="27"/>
        <v>85.008892128279882</v>
      </c>
      <c r="G345" s="9"/>
    </row>
    <row r="346" spans="1:7" x14ac:dyDescent="0.25">
      <c r="A346">
        <v>344</v>
      </c>
      <c r="B346">
        <v>121.1</v>
      </c>
      <c r="C346" s="9">
        <f t="shared" si="24"/>
        <v>33.638888888888886</v>
      </c>
      <c r="D346" s="9">
        <f t="shared" si="25"/>
        <v>0</v>
      </c>
      <c r="E346" s="9">
        <f t="shared" si="26"/>
        <v>8133.0972222222217</v>
      </c>
      <c r="F346" s="9">
        <f t="shared" si="27"/>
        <v>85.113808139534882</v>
      </c>
      <c r="G346" s="9"/>
    </row>
    <row r="347" spans="1:7" x14ac:dyDescent="0.25">
      <c r="A347">
        <v>345</v>
      </c>
      <c r="B347">
        <v>121.6</v>
      </c>
      <c r="C347" s="9">
        <f t="shared" si="24"/>
        <v>33.777777777777779</v>
      </c>
      <c r="D347" s="9">
        <f t="shared" si="25"/>
        <v>0.13888888888889284</v>
      </c>
      <c r="E347" s="9">
        <f t="shared" si="26"/>
        <v>8166.8055555555547</v>
      </c>
      <c r="F347" s="9">
        <f t="shared" si="27"/>
        <v>85.218840579710132</v>
      </c>
      <c r="G347" s="9"/>
    </row>
    <row r="348" spans="1:7" x14ac:dyDescent="0.25">
      <c r="A348">
        <v>346</v>
      </c>
      <c r="B348">
        <v>121.1</v>
      </c>
      <c r="C348" s="9">
        <f t="shared" si="24"/>
        <v>33.638888888888886</v>
      </c>
      <c r="D348" s="9">
        <f t="shared" si="25"/>
        <v>-0.13888888888889284</v>
      </c>
      <c r="E348" s="9">
        <f t="shared" si="26"/>
        <v>8200.5138888888869</v>
      </c>
      <c r="F348" s="9">
        <f t="shared" si="27"/>
        <v>85.323265895953739</v>
      </c>
      <c r="G348" s="9"/>
    </row>
    <row r="349" spans="1:7" x14ac:dyDescent="0.25">
      <c r="A349">
        <v>347</v>
      </c>
      <c r="B349">
        <v>121.1</v>
      </c>
      <c r="C349" s="9">
        <f t="shared" si="24"/>
        <v>33.638888888888886</v>
      </c>
      <c r="D349" s="9">
        <f t="shared" si="25"/>
        <v>0</v>
      </c>
      <c r="E349" s="9">
        <f t="shared" si="26"/>
        <v>8234.1527777777756</v>
      </c>
      <c r="F349" s="9">
        <f t="shared" si="27"/>
        <v>85.426368876080673</v>
      </c>
      <c r="G349" s="9"/>
    </row>
    <row r="350" spans="1:7" x14ac:dyDescent="0.25">
      <c r="A350">
        <v>348</v>
      </c>
      <c r="B350">
        <v>121.6</v>
      </c>
      <c r="C350" s="9">
        <f t="shared" si="24"/>
        <v>33.777777777777779</v>
      </c>
      <c r="D350" s="9">
        <f t="shared" si="25"/>
        <v>0.13888888888889284</v>
      </c>
      <c r="E350" s="9">
        <f t="shared" si="26"/>
        <v>8267.8611111111095</v>
      </c>
      <c r="F350" s="9">
        <f t="shared" si="27"/>
        <v>85.529597701149413</v>
      </c>
      <c r="G350" s="9"/>
    </row>
    <row r="351" spans="1:7" x14ac:dyDescent="0.25">
      <c r="A351">
        <v>349</v>
      </c>
      <c r="B351">
        <v>122.6</v>
      </c>
      <c r="C351" s="9">
        <f t="shared" si="24"/>
        <v>34.05555555555555</v>
      </c>
      <c r="D351" s="9">
        <f t="shared" si="25"/>
        <v>0.27777777777777146</v>
      </c>
      <c r="E351" s="9">
        <f t="shared" si="26"/>
        <v>8301.7777777777756</v>
      </c>
      <c r="F351" s="9">
        <f t="shared" si="27"/>
        <v>85.634383954154714</v>
      </c>
      <c r="G351" s="9"/>
    </row>
    <row r="352" spans="1:7" x14ac:dyDescent="0.25">
      <c r="A352">
        <v>350</v>
      </c>
      <c r="B352">
        <v>122.6</v>
      </c>
      <c r="C352" s="9">
        <f t="shared" si="24"/>
        <v>34.05555555555555</v>
      </c>
      <c r="D352" s="9">
        <f t="shared" si="25"/>
        <v>0</v>
      </c>
      <c r="E352" s="9">
        <f t="shared" si="26"/>
        <v>8335.8333333333303</v>
      </c>
      <c r="F352" s="9">
        <f t="shared" si="27"/>
        <v>85.739999999999981</v>
      </c>
      <c r="G352" s="9"/>
    </row>
    <row r="353" spans="1:7" x14ac:dyDescent="0.25">
      <c r="A353">
        <v>351</v>
      </c>
      <c r="B353">
        <v>123.6</v>
      </c>
      <c r="C353" s="9">
        <f t="shared" si="24"/>
        <v>34.333333333333329</v>
      </c>
      <c r="D353" s="9">
        <f t="shared" si="25"/>
        <v>0.27777777777777857</v>
      </c>
      <c r="E353" s="9">
        <f t="shared" si="26"/>
        <v>8370.0277777777737</v>
      </c>
      <c r="F353" s="9">
        <f t="shared" si="27"/>
        <v>85.846438746438707</v>
      </c>
      <c r="G353" s="9"/>
    </row>
    <row r="354" spans="1:7" x14ac:dyDescent="0.25">
      <c r="A354">
        <v>352</v>
      </c>
      <c r="B354">
        <v>124.1</v>
      </c>
      <c r="C354" s="9">
        <f t="shared" si="24"/>
        <v>34.472222222222221</v>
      </c>
      <c r="D354" s="9">
        <f t="shared" si="25"/>
        <v>0.13888888888889284</v>
      </c>
      <c r="E354" s="9">
        <f t="shared" si="26"/>
        <v>8404.4305555555529</v>
      </c>
      <c r="F354" s="9">
        <f t="shared" si="27"/>
        <v>85.954403409090887</v>
      </c>
      <c r="G354" s="9"/>
    </row>
    <row r="355" spans="1:7" x14ac:dyDescent="0.25">
      <c r="A355">
        <v>353</v>
      </c>
      <c r="B355">
        <v>124.6</v>
      </c>
      <c r="C355" s="9">
        <f t="shared" si="24"/>
        <v>34.611111111111107</v>
      </c>
      <c r="D355" s="9">
        <f t="shared" si="25"/>
        <v>0.13888888888888573</v>
      </c>
      <c r="E355" s="9">
        <f t="shared" si="26"/>
        <v>8438.9722222222208</v>
      </c>
      <c r="F355" s="9">
        <f t="shared" si="27"/>
        <v>86.063172804532556</v>
      </c>
      <c r="G355" s="9"/>
    </row>
    <row r="356" spans="1:7" x14ac:dyDescent="0.25">
      <c r="A356">
        <v>354</v>
      </c>
      <c r="B356">
        <v>125.1</v>
      </c>
      <c r="C356" s="9">
        <f t="shared" si="24"/>
        <v>34.75</v>
      </c>
      <c r="D356" s="9">
        <f t="shared" si="25"/>
        <v>0.13888888888889284</v>
      </c>
      <c r="E356" s="9">
        <f t="shared" si="26"/>
        <v>8473.6527777777774</v>
      </c>
      <c r="F356" s="9">
        <f t="shared" si="27"/>
        <v>86.172740112994347</v>
      </c>
      <c r="G356" s="9"/>
    </row>
    <row r="357" spans="1:7" x14ac:dyDescent="0.25">
      <c r="A357">
        <v>355</v>
      </c>
      <c r="B357">
        <v>125.1</v>
      </c>
      <c r="C357" s="9">
        <f t="shared" si="24"/>
        <v>34.75</v>
      </c>
      <c r="D357" s="9">
        <f t="shared" si="25"/>
        <v>0</v>
      </c>
      <c r="E357" s="9">
        <f t="shared" si="26"/>
        <v>8508.4027777777774</v>
      </c>
      <c r="F357" s="9">
        <f t="shared" si="27"/>
        <v>86.282394366197181</v>
      </c>
      <c r="G357" s="9"/>
    </row>
    <row r="358" spans="1:7" x14ac:dyDescent="0.25">
      <c r="A358">
        <v>356</v>
      </c>
      <c r="B358">
        <v>125.6</v>
      </c>
      <c r="C358" s="9">
        <f t="shared" si="24"/>
        <v>34.888888888888886</v>
      </c>
      <c r="D358" s="9">
        <f t="shared" si="25"/>
        <v>0.13888888888888573</v>
      </c>
      <c r="E358" s="9">
        <f t="shared" si="26"/>
        <v>8543.2222222222226</v>
      </c>
      <c r="F358" s="9">
        <f t="shared" si="27"/>
        <v>86.39213483146068</v>
      </c>
      <c r="G358" s="9"/>
    </row>
    <row r="359" spans="1:7" x14ac:dyDescent="0.25">
      <c r="A359">
        <v>357</v>
      </c>
      <c r="B359">
        <v>125.6</v>
      </c>
      <c r="C359" s="9">
        <f t="shared" si="24"/>
        <v>34.888888888888886</v>
      </c>
      <c r="D359" s="9">
        <f t="shared" si="25"/>
        <v>0</v>
      </c>
      <c r="E359" s="9">
        <f t="shared" si="26"/>
        <v>8578.1111111111113</v>
      </c>
      <c r="F359" s="9">
        <f t="shared" si="27"/>
        <v>86.501960784313738</v>
      </c>
      <c r="G359" s="9"/>
    </row>
    <row r="360" spans="1:7" x14ac:dyDescent="0.25">
      <c r="A360">
        <v>358</v>
      </c>
      <c r="B360">
        <v>125.6</v>
      </c>
      <c r="C360" s="9">
        <f t="shared" si="24"/>
        <v>34.888888888888886</v>
      </c>
      <c r="D360" s="9">
        <f t="shared" si="25"/>
        <v>0</v>
      </c>
      <c r="E360" s="9">
        <f t="shared" si="26"/>
        <v>8613</v>
      </c>
      <c r="F360" s="9">
        <f t="shared" si="27"/>
        <v>86.611173184357554</v>
      </c>
      <c r="G360" s="9"/>
    </row>
    <row r="361" spans="1:7" x14ac:dyDescent="0.25">
      <c r="A361">
        <v>359</v>
      </c>
      <c r="B361">
        <v>126.7</v>
      </c>
      <c r="C361" s="9">
        <f t="shared" si="24"/>
        <v>35.194444444444443</v>
      </c>
      <c r="D361" s="9">
        <f t="shared" si="25"/>
        <v>0.30555555555555713</v>
      </c>
      <c r="E361" s="9">
        <f t="shared" si="26"/>
        <v>8648.0416666666661</v>
      </c>
      <c r="F361" s="9">
        <f t="shared" si="27"/>
        <v>86.72130919220055</v>
      </c>
      <c r="G361" s="9"/>
    </row>
    <row r="362" spans="1:7" x14ac:dyDescent="0.25">
      <c r="A362">
        <v>360</v>
      </c>
      <c r="B362">
        <v>126</v>
      </c>
      <c r="C362" s="9">
        <f t="shared" si="24"/>
        <v>35</v>
      </c>
      <c r="D362" s="9">
        <f t="shared" si="25"/>
        <v>-0.19444444444444287</v>
      </c>
      <c r="E362" s="9">
        <f t="shared" si="26"/>
        <v>8683.1388888888887</v>
      </c>
      <c r="F362" s="9">
        <f t="shared" si="27"/>
        <v>86.831388888888895</v>
      </c>
      <c r="G362" s="9"/>
    </row>
    <row r="363" spans="1:7" x14ac:dyDescent="0.25">
      <c r="A363">
        <v>361</v>
      </c>
      <c r="B363">
        <v>126</v>
      </c>
      <c r="C363" s="9">
        <f t="shared" si="24"/>
        <v>35</v>
      </c>
      <c r="D363" s="9">
        <f t="shared" si="25"/>
        <v>0</v>
      </c>
      <c r="E363" s="9">
        <f t="shared" si="26"/>
        <v>8718.1388888888887</v>
      </c>
      <c r="F363" s="9">
        <f t="shared" si="27"/>
        <v>86.939889196675907</v>
      </c>
      <c r="G363" s="9"/>
    </row>
    <row r="364" spans="1:7" x14ac:dyDescent="0.25">
      <c r="A364">
        <v>362</v>
      </c>
      <c r="B364">
        <v>126.7</v>
      </c>
      <c r="C364" s="9">
        <f t="shared" si="24"/>
        <v>35.194444444444443</v>
      </c>
      <c r="D364" s="9">
        <f t="shared" si="25"/>
        <v>0.19444444444444287</v>
      </c>
      <c r="E364" s="9">
        <f t="shared" si="26"/>
        <v>8753.2361111111113</v>
      </c>
      <c r="F364" s="9">
        <f t="shared" si="27"/>
        <v>87.048756906077344</v>
      </c>
      <c r="G364" s="9"/>
    </row>
    <row r="365" spans="1:7" x14ac:dyDescent="0.25">
      <c r="A365">
        <v>363</v>
      </c>
      <c r="B365">
        <v>126</v>
      </c>
      <c r="C365" s="9">
        <f t="shared" si="24"/>
        <v>35</v>
      </c>
      <c r="D365" s="9">
        <f t="shared" si="25"/>
        <v>-0.19444444444444287</v>
      </c>
      <c r="E365" s="9">
        <f t="shared" si="26"/>
        <v>8788.3333333333339</v>
      </c>
      <c r="F365" s="9">
        <f t="shared" si="27"/>
        <v>87.15702479338843</v>
      </c>
      <c r="G365" s="9"/>
    </row>
    <row r="366" spans="1:7" x14ac:dyDescent="0.25">
      <c r="A366">
        <v>364</v>
      </c>
      <c r="B366">
        <v>127.4</v>
      </c>
      <c r="C366" s="9">
        <f t="shared" si="24"/>
        <v>35.388888888888893</v>
      </c>
      <c r="D366" s="9">
        <f t="shared" si="25"/>
        <v>0.38888888888889284</v>
      </c>
      <c r="E366" s="9">
        <f t="shared" si="26"/>
        <v>8823.5277777777792</v>
      </c>
      <c r="F366" s="9">
        <f t="shared" si="27"/>
        <v>87.265659340659354</v>
      </c>
      <c r="G366" s="9"/>
    </row>
    <row r="367" spans="1:7" x14ac:dyDescent="0.25">
      <c r="A367">
        <v>365</v>
      </c>
      <c r="B367">
        <v>126.7</v>
      </c>
      <c r="C367" s="9">
        <f t="shared" si="24"/>
        <v>35.194444444444443</v>
      </c>
      <c r="D367" s="9">
        <f t="shared" si="25"/>
        <v>-0.19444444444444997</v>
      </c>
      <c r="E367" s="9">
        <f t="shared" si="26"/>
        <v>8858.8194444444453</v>
      </c>
      <c r="F367" s="9">
        <f t="shared" si="27"/>
        <v>87.374657534246595</v>
      </c>
      <c r="G367" s="9"/>
    </row>
    <row r="368" spans="1:7" x14ac:dyDescent="0.25">
      <c r="A368">
        <v>366</v>
      </c>
      <c r="B368">
        <v>126.7</v>
      </c>
      <c r="C368" s="9">
        <f t="shared" si="24"/>
        <v>35.194444444444443</v>
      </c>
      <c r="D368" s="9">
        <f t="shared" si="25"/>
        <v>0</v>
      </c>
      <c r="E368" s="9">
        <f t="shared" si="26"/>
        <v>8894.0138888888905</v>
      </c>
      <c r="F368" s="9">
        <f t="shared" si="27"/>
        <v>87.482103825136633</v>
      </c>
      <c r="G368" s="9"/>
    </row>
    <row r="369" spans="1:7" x14ac:dyDescent="0.25">
      <c r="A369">
        <v>367</v>
      </c>
      <c r="B369">
        <v>127.4</v>
      </c>
      <c r="C369" s="9">
        <f t="shared" si="24"/>
        <v>35.388888888888893</v>
      </c>
      <c r="D369" s="9">
        <f t="shared" si="25"/>
        <v>0.19444444444444997</v>
      </c>
      <c r="E369" s="9">
        <f t="shared" si="26"/>
        <v>8929.3055555555584</v>
      </c>
      <c r="F369" s="9">
        <f t="shared" si="27"/>
        <v>87.589918256130815</v>
      </c>
      <c r="G369" s="9"/>
    </row>
    <row r="370" spans="1:7" x14ac:dyDescent="0.25">
      <c r="A370">
        <v>368</v>
      </c>
      <c r="B370">
        <v>126.7</v>
      </c>
      <c r="C370" s="9">
        <f t="shared" si="24"/>
        <v>35.194444444444443</v>
      </c>
      <c r="D370" s="9">
        <f t="shared" si="25"/>
        <v>-0.19444444444444997</v>
      </c>
      <c r="E370" s="9">
        <f t="shared" si="26"/>
        <v>8964.5972222222244</v>
      </c>
      <c r="F370" s="9">
        <f t="shared" si="27"/>
        <v>87.69714673913046</v>
      </c>
      <c r="G370" s="9"/>
    </row>
    <row r="371" spans="1:7" x14ac:dyDescent="0.25">
      <c r="A371">
        <v>369</v>
      </c>
      <c r="B371">
        <v>127.4</v>
      </c>
      <c r="C371" s="9">
        <f t="shared" si="24"/>
        <v>35.388888888888893</v>
      </c>
      <c r="D371" s="9">
        <f t="shared" si="25"/>
        <v>0.19444444444444997</v>
      </c>
      <c r="E371" s="9">
        <f t="shared" si="26"/>
        <v>8999.8888888888923</v>
      </c>
      <c r="F371" s="9">
        <f t="shared" si="27"/>
        <v>87.803794037940406</v>
      </c>
      <c r="G371" s="9"/>
    </row>
    <row r="372" spans="1:7" x14ac:dyDescent="0.25">
      <c r="A372">
        <v>370</v>
      </c>
      <c r="B372">
        <v>126.7</v>
      </c>
      <c r="C372" s="9">
        <f t="shared" si="24"/>
        <v>35.194444444444443</v>
      </c>
      <c r="D372" s="9">
        <f t="shared" si="25"/>
        <v>-0.19444444444444997</v>
      </c>
      <c r="E372" s="9">
        <f t="shared" si="26"/>
        <v>9035.1805555555584</v>
      </c>
      <c r="F372" s="9">
        <f t="shared" si="27"/>
        <v>87.9098648648649</v>
      </c>
      <c r="G372" s="9"/>
    </row>
    <row r="373" spans="1:7" x14ac:dyDescent="0.25">
      <c r="A373">
        <v>371</v>
      </c>
      <c r="B373">
        <v>126.7</v>
      </c>
      <c r="C373" s="9">
        <f t="shared" si="24"/>
        <v>35.194444444444443</v>
      </c>
      <c r="D373" s="9">
        <f t="shared" si="25"/>
        <v>0</v>
      </c>
      <c r="E373" s="9">
        <f t="shared" si="26"/>
        <v>9070.3750000000036</v>
      </c>
      <c r="F373" s="9">
        <f t="shared" si="27"/>
        <v>88.014420485175236</v>
      </c>
      <c r="G373" s="9"/>
    </row>
    <row r="374" spans="1:7" x14ac:dyDescent="0.25">
      <c r="A374">
        <v>372</v>
      </c>
      <c r="B374">
        <v>127.4</v>
      </c>
      <c r="C374" s="9">
        <f t="shared" si="24"/>
        <v>35.388888888888893</v>
      </c>
      <c r="D374" s="9">
        <f t="shared" si="25"/>
        <v>0.19444444444444997</v>
      </c>
      <c r="E374" s="9">
        <f t="shared" si="26"/>
        <v>9105.6666666666715</v>
      </c>
      <c r="F374" s="9">
        <f t="shared" si="27"/>
        <v>88.119354838709725</v>
      </c>
      <c r="G374" s="9"/>
    </row>
    <row r="375" spans="1:7" x14ac:dyDescent="0.25">
      <c r="A375">
        <v>373</v>
      </c>
      <c r="B375">
        <v>126.7</v>
      </c>
      <c r="C375" s="9">
        <f t="shared" si="24"/>
        <v>35.194444444444443</v>
      </c>
      <c r="D375" s="9">
        <f t="shared" si="25"/>
        <v>-0.19444444444444997</v>
      </c>
      <c r="E375" s="9">
        <f t="shared" si="26"/>
        <v>9140.9583333333376</v>
      </c>
      <c r="F375" s="9">
        <f t="shared" si="27"/>
        <v>88.223726541554996</v>
      </c>
      <c r="G375" s="9"/>
    </row>
    <row r="376" spans="1:7" x14ac:dyDescent="0.25">
      <c r="A376">
        <v>374</v>
      </c>
      <c r="B376">
        <v>126.7</v>
      </c>
      <c r="C376" s="9">
        <f t="shared" si="24"/>
        <v>35.194444444444443</v>
      </c>
      <c r="D376" s="9">
        <f t="shared" si="25"/>
        <v>0</v>
      </c>
      <c r="E376" s="9">
        <f t="shared" si="26"/>
        <v>9176.1527777777828</v>
      </c>
      <c r="F376" s="9">
        <f t="shared" si="27"/>
        <v>88.32660427807491</v>
      </c>
      <c r="G376" s="9"/>
    </row>
    <row r="377" spans="1:7" x14ac:dyDescent="0.25">
      <c r="A377">
        <v>375</v>
      </c>
      <c r="B377">
        <v>126.7</v>
      </c>
      <c r="C377" s="9">
        <f t="shared" si="24"/>
        <v>35.194444444444443</v>
      </c>
      <c r="D377" s="9">
        <f t="shared" si="25"/>
        <v>0</v>
      </c>
      <c r="E377" s="9">
        <f t="shared" si="26"/>
        <v>9211.3472222222281</v>
      </c>
      <c r="F377" s="9">
        <f t="shared" si="27"/>
        <v>88.42893333333339</v>
      </c>
      <c r="G377" s="9"/>
    </row>
    <row r="378" spans="1:7" x14ac:dyDescent="0.25">
      <c r="A378">
        <v>376</v>
      </c>
      <c r="B378">
        <v>126.7</v>
      </c>
      <c r="C378" s="9">
        <f t="shared" si="24"/>
        <v>35.194444444444443</v>
      </c>
      <c r="D378" s="9">
        <f t="shared" si="25"/>
        <v>0</v>
      </c>
      <c r="E378" s="9">
        <f t="shared" si="26"/>
        <v>9246.5416666666733</v>
      </c>
      <c r="F378" s="9">
        <f t="shared" si="27"/>
        <v>88.530718085106443</v>
      </c>
      <c r="G378" s="9"/>
    </row>
    <row r="379" spans="1:7" x14ac:dyDescent="0.25">
      <c r="A379">
        <v>377</v>
      </c>
      <c r="B379">
        <v>126.7</v>
      </c>
      <c r="C379" s="9">
        <f t="shared" si="24"/>
        <v>35.194444444444443</v>
      </c>
      <c r="D379" s="9">
        <f t="shared" si="25"/>
        <v>0</v>
      </c>
      <c r="E379" s="9">
        <f t="shared" si="26"/>
        <v>9281.7361111111186</v>
      </c>
      <c r="F379" s="9">
        <f t="shared" si="27"/>
        <v>88.631962864721558</v>
      </c>
      <c r="G379" s="9"/>
    </row>
    <row r="380" spans="1:7" x14ac:dyDescent="0.25">
      <c r="A380">
        <v>378</v>
      </c>
      <c r="B380">
        <v>126.7</v>
      </c>
      <c r="C380" s="9">
        <f t="shared" si="24"/>
        <v>35.194444444444443</v>
      </c>
      <c r="D380" s="9">
        <f t="shared" si="25"/>
        <v>0</v>
      </c>
      <c r="E380" s="9">
        <f t="shared" si="26"/>
        <v>9316.9305555555638</v>
      </c>
      <c r="F380" s="9">
        <f t="shared" si="27"/>
        <v>88.732671957672039</v>
      </c>
      <c r="G380" s="9"/>
    </row>
    <row r="381" spans="1:7" x14ac:dyDescent="0.25">
      <c r="A381">
        <v>379</v>
      </c>
      <c r="B381">
        <v>126</v>
      </c>
      <c r="C381" s="9">
        <f t="shared" si="24"/>
        <v>35</v>
      </c>
      <c r="D381" s="9">
        <f t="shared" si="25"/>
        <v>-0.19444444444444287</v>
      </c>
      <c r="E381" s="9">
        <f t="shared" si="26"/>
        <v>9352.0277777777865</v>
      </c>
      <c r="F381" s="9">
        <f t="shared" si="27"/>
        <v>88.831926121372106</v>
      </c>
      <c r="G381" s="9"/>
    </row>
    <row r="382" spans="1:7" x14ac:dyDescent="0.25">
      <c r="A382">
        <v>380</v>
      </c>
      <c r="B382">
        <v>126</v>
      </c>
      <c r="C382" s="9">
        <f t="shared" si="24"/>
        <v>35</v>
      </c>
      <c r="D382" s="9">
        <f t="shared" si="25"/>
        <v>0</v>
      </c>
      <c r="E382" s="9">
        <f t="shared" si="26"/>
        <v>9387.0277777777865</v>
      </c>
      <c r="F382" s="9">
        <f t="shared" si="27"/>
        <v>88.929736842105356</v>
      </c>
      <c r="G382" s="9"/>
    </row>
    <row r="383" spans="1:7" x14ac:dyDescent="0.25">
      <c r="A383">
        <v>381</v>
      </c>
      <c r="B383">
        <v>126.7</v>
      </c>
      <c r="C383" s="9">
        <f t="shared" si="24"/>
        <v>35.194444444444443</v>
      </c>
      <c r="D383" s="9">
        <f t="shared" si="25"/>
        <v>0.19444444444444287</v>
      </c>
      <c r="E383" s="9">
        <f t="shared" si="26"/>
        <v>9422.1250000000091</v>
      </c>
      <c r="F383" s="9">
        <f t="shared" si="27"/>
        <v>89.027952755905588</v>
      </c>
      <c r="G383" s="9"/>
    </row>
    <row r="384" spans="1:7" x14ac:dyDescent="0.25">
      <c r="A384">
        <v>382</v>
      </c>
      <c r="B384">
        <v>125.3</v>
      </c>
      <c r="C384" s="9">
        <f t="shared" si="24"/>
        <v>34.805555555555557</v>
      </c>
      <c r="D384" s="9">
        <f t="shared" si="25"/>
        <v>-0.38888888888888573</v>
      </c>
      <c r="E384" s="9">
        <f t="shared" si="26"/>
        <v>9457.1250000000091</v>
      </c>
      <c r="F384" s="9">
        <f t="shared" si="27"/>
        <v>89.124738219895363</v>
      </c>
      <c r="G384" s="9"/>
    </row>
    <row r="385" spans="1:7" x14ac:dyDescent="0.25">
      <c r="A385">
        <v>383</v>
      </c>
      <c r="B385">
        <v>126</v>
      </c>
      <c r="C385" s="9">
        <f t="shared" si="24"/>
        <v>35</v>
      </c>
      <c r="D385" s="9">
        <f t="shared" si="25"/>
        <v>0.19444444444444287</v>
      </c>
      <c r="E385" s="9">
        <f t="shared" si="26"/>
        <v>9492.0277777777865</v>
      </c>
      <c r="F385" s="9">
        <f t="shared" si="27"/>
        <v>89.22010443864238</v>
      </c>
      <c r="G385" s="9"/>
    </row>
    <row r="386" spans="1:7" x14ac:dyDescent="0.25">
      <c r="A386">
        <v>384</v>
      </c>
      <c r="B386">
        <v>125.3</v>
      </c>
      <c r="C386" s="9">
        <f t="shared" si="24"/>
        <v>34.805555555555557</v>
      </c>
      <c r="D386" s="9">
        <f t="shared" si="25"/>
        <v>-0.19444444444444287</v>
      </c>
      <c r="E386" s="9">
        <f t="shared" si="26"/>
        <v>9526.9305555555638</v>
      </c>
      <c r="F386" s="9">
        <f t="shared" si="27"/>
        <v>89.314973958333411</v>
      </c>
      <c r="G386" s="9"/>
    </row>
    <row r="387" spans="1:7" x14ac:dyDescent="0.25">
      <c r="A387">
        <v>385</v>
      </c>
      <c r="B387">
        <v>126</v>
      </c>
      <c r="C387" s="9">
        <f t="shared" si="24"/>
        <v>35</v>
      </c>
      <c r="D387" s="9">
        <f t="shared" si="25"/>
        <v>0.19444444444444287</v>
      </c>
      <c r="E387" s="9">
        <f t="shared" si="26"/>
        <v>9561.8333333333412</v>
      </c>
      <c r="F387" s="9">
        <f t="shared" si="27"/>
        <v>89.409350649350728</v>
      </c>
      <c r="G387" s="9"/>
    </row>
    <row r="388" spans="1:7" x14ac:dyDescent="0.25">
      <c r="A388">
        <v>386</v>
      </c>
      <c r="B388">
        <v>125.3</v>
      </c>
      <c r="C388" s="9">
        <f t="shared" si="24"/>
        <v>34.805555555555557</v>
      </c>
      <c r="D388" s="9">
        <f t="shared" si="25"/>
        <v>-0.19444444444444287</v>
      </c>
      <c r="E388" s="9">
        <f t="shared" si="26"/>
        <v>9596.7361111111186</v>
      </c>
      <c r="F388" s="9">
        <f t="shared" si="27"/>
        <v>89.503238341968981</v>
      </c>
      <c r="G388" s="9"/>
    </row>
    <row r="389" spans="1:7" x14ac:dyDescent="0.25">
      <c r="A389">
        <v>387</v>
      </c>
      <c r="B389">
        <v>125.3</v>
      </c>
      <c r="C389" s="9">
        <f t="shared" si="24"/>
        <v>34.805555555555557</v>
      </c>
      <c r="D389" s="9">
        <f t="shared" si="25"/>
        <v>0</v>
      </c>
      <c r="E389" s="9">
        <f t="shared" si="26"/>
        <v>9631.5416666666733</v>
      </c>
      <c r="F389" s="9">
        <f t="shared" si="27"/>
        <v>89.595736434108588</v>
      </c>
      <c r="G389" s="9"/>
    </row>
    <row r="390" spans="1:7" x14ac:dyDescent="0.25">
      <c r="A390">
        <v>388</v>
      </c>
      <c r="B390">
        <v>126</v>
      </c>
      <c r="C390" s="9">
        <f t="shared" ref="C390:C453" si="28">B390/3.6</f>
        <v>35</v>
      </c>
      <c r="D390" s="9">
        <f t="shared" ref="D390:D453" si="29">(C390-C389)/(A390-A389)</f>
        <v>0.19444444444444287</v>
      </c>
      <c r="E390" s="9">
        <f t="shared" ref="E390:E453" si="30">E389+C389*(A390-A389)+(C390-C389)*(A390-A389)/2</f>
        <v>9666.4444444444507</v>
      </c>
      <c r="F390" s="9">
        <f t="shared" ref="F390:F453" si="31">E390/A390*3.6</f>
        <v>89.688659793814494</v>
      </c>
      <c r="G390" s="9"/>
    </row>
    <row r="391" spans="1:7" x14ac:dyDescent="0.25">
      <c r="A391">
        <v>389</v>
      </c>
      <c r="B391">
        <v>125.3</v>
      </c>
      <c r="C391" s="9">
        <f t="shared" si="28"/>
        <v>34.805555555555557</v>
      </c>
      <c r="D391" s="9">
        <f t="shared" si="29"/>
        <v>-0.19444444444444287</v>
      </c>
      <c r="E391" s="9">
        <f t="shared" si="30"/>
        <v>9701.3472222222281</v>
      </c>
      <c r="F391" s="9">
        <f t="shared" si="31"/>
        <v>89.78110539845764</v>
      </c>
      <c r="G391" s="9"/>
    </row>
    <row r="392" spans="1:7" x14ac:dyDescent="0.25">
      <c r="A392">
        <v>390</v>
      </c>
      <c r="B392">
        <v>126</v>
      </c>
      <c r="C392" s="9">
        <f t="shared" si="28"/>
        <v>35</v>
      </c>
      <c r="D392" s="9">
        <f t="shared" si="29"/>
        <v>0.19444444444444287</v>
      </c>
      <c r="E392" s="9">
        <f t="shared" si="30"/>
        <v>9736.2500000000055</v>
      </c>
      <c r="F392" s="9">
        <f t="shared" si="31"/>
        <v>89.873076923076979</v>
      </c>
      <c r="G392" s="9"/>
    </row>
    <row r="393" spans="1:7" x14ac:dyDescent="0.25">
      <c r="A393">
        <v>391</v>
      </c>
      <c r="B393">
        <v>126</v>
      </c>
      <c r="C393" s="9">
        <f t="shared" si="28"/>
        <v>35</v>
      </c>
      <c r="D393" s="9">
        <f t="shared" si="29"/>
        <v>0</v>
      </c>
      <c r="E393" s="9">
        <f t="shared" si="30"/>
        <v>9771.2500000000055</v>
      </c>
      <c r="F393" s="9">
        <f t="shared" si="31"/>
        <v>89.965473145780109</v>
      </c>
      <c r="G393" s="9"/>
    </row>
    <row r="394" spans="1:7" x14ac:dyDescent="0.25">
      <c r="A394">
        <v>392</v>
      </c>
      <c r="B394">
        <v>126</v>
      </c>
      <c r="C394" s="9">
        <f t="shared" si="28"/>
        <v>35</v>
      </c>
      <c r="D394" s="9">
        <f t="shared" si="29"/>
        <v>0</v>
      </c>
      <c r="E394" s="9">
        <f t="shared" si="30"/>
        <v>9806.2500000000055</v>
      </c>
      <c r="F394" s="9">
        <f t="shared" si="31"/>
        <v>90.057397959183731</v>
      </c>
      <c r="G394" s="9"/>
    </row>
    <row r="395" spans="1:7" x14ac:dyDescent="0.25">
      <c r="A395">
        <v>393</v>
      </c>
      <c r="B395">
        <v>126.7</v>
      </c>
      <c r="C395" s="9">
        <f t="shared" si="28"/>
        <v>35.194444444444443</v>
      </c>
      <c r="D395" s="9">
        <f t="shared" si="29"/>
        <v>0.19444444444444287</v>
      </c>
      <c r="E395" s="9">
        <f t="shared" si="30"/>
        <v>9841.3472222222281</v>
      </c>
      <c r="F395" s="9">
        <f t="shared" si="31"/>
        <v>90.149745547073849</v>
      </c>
      <c r="G395" s="9"/>
    </row>
    <row r="396" spans="1:7" x14ac:dyDescent="0.25">
      <c r="A396">
        <v>394</v>
      </c>
      <c r="B396">
        <v>126</v>
      </c>
      <c r="C396" s="9">
        <f t="shared" si="28"/>
        <v>35</v>
      </c>
      <c r="D396" s="9">
        <f t="shared" si="29"/>
        <v>-0.19444444444444287</v>
      </c>
      <c r="E396" s="9">
        <f t="shared" si="30"/>
        <v>9876.4444444444507</v>
      </c>
      <c r="F396" s="9">
        <f t="shared" si="31"/>
        <v>90.241624365482295</v>
      </c>
      <c r="G396" s="9"/>
    </row>
    <row r="397" spans="1:7" x14ac:dyDescent="0.25">
      <c r="A397">
        <v>395</v>
      </c>
      <c r="B397">
        <v>126.7</v>
      </c>
      <c r="C397" s="9">
        <f t="shared" si="28"/>
        <v>35.194444444444443</v>
      </c>
      <c r="D397" s="9">
        <f t="shared" si="29"/>
        <v>0.19444444444444287</v>
      </c>
      <c r="E397" s="9">
        <f t="shared" si="30"/>
        <v>9911.5416666666733</v>
      </c>
      <c r="F397" s="9">
        <f t="shared" si="31"/>
        <v>90.333037974683606</v>
      </c>
      <c r="G397" s="9"/>
    </row>
    <row r="398" spans="1:7" x14ac:dyDescent="0.25">
      <c r="A398">
        <v>396</v>
      </c>
      <c r="B398">
        <v>126.7</v>
      </c>
      <c r="C398" s="9">
        <f t="shared" si="28"/>
        <v>35.194444444444443</v>
      </c>
      <c r="D398" s="9">
        <f t="shared" si="29"/>
        <v>0</v>
      </c>
      <c r="E398" s="9">
        <f t="shared" si="30"/>
        <v>9946.7361111111186</v>
      </c>
      <c r="F398" s="9">
        <f t="shared" si="31"/>
        <v>90.424873737373815</v>
      </c>
      <c r="G398" s="9"/>
    </row>
    <row r="399" spans="1:7" x14ac:dyDescent="0.25">
      <c r="A399">
        <v>397</v>
      </c>
      <c r="B399">
        <v>126.7</v>
      </c>
      <c r="C399" s="9">
        <f t="shared" si="28"/>
        <v>35.194444444444443</v>
      </c>
      <c r="D399" s="9">
        <f t="shared" si="29"/>
        <v>0</v>
      </c>
      <c r="E399" s="9">
        <f t="shared" si="30"/>
        <v>9981.9305555555638</v>
      </c>
      <c r="F399" s="9">
        <f t="shared" si="31"/>
        <v>90.516246851385475</v>
      </c>
      <c r="G399" s="9"/>
    </row>
    <row r="400" spans="1:7" x14ac:dyDescent="0.25">
      <c r="A400">
        <v>398</v>
      </c>
      <c r="B400">
        <v>127.4</v>
      </c>
      <c r="C400" s="9">
        <f t="shared" si="28"/>
        <v>35.388888888888893</v>
      </c>
      <c r="D400" s="9">
        <f t="shared" si="29"/>
        <v>0.19444444444444997</v>
      </c>
      <c r="E400" s="9">
        <f t="shared" si="30"/>
        <v>10017.222222222232</v>
      </c>
      <c r="F400" s="9">
        <f t="shared" si="31"/>
        <v>90.608040201005124</v>
      </c>
      <c r="G400" s="9"/>
    </row>
    <row r="401" spans="1:7" x14ac:dyDescent="0.25">
      <c r="A401">
        <v>399</v>
      </c>
      <c r="B401">
        <v>127.4</v>
      </c>
      <c r="C401" s="9">
        <f t="shared" si="28"/>
        <v>35.388888888888893</v>
      </c>
      <c r="D401" s="9">
        <f t="shared" si="29"/>
        <v>0</v>
      </c>
      <c r="E401" s="9">
        <f t="shared" si="30"/>
        <v>10052.61111111112</v>
      </c>
      <c r="F401" s="9">
        <f t="shared" si="31"/>
        <v>90.700250626566501</v>
      </c>
      <c r="G401" s="9"/>
    </row>
    <row r="402" spans="1:7" x14ac:dyDescent="0.25">
      <c r="A402">
        <v>400</v>
      </c>
      <c r="B402">
        <v>128.19999999999999</v>
      </c>
      <c r="C402" s="9">
        <f t="shared" si="28"/>
        <v>35.611111111111107</v>
      </c>
      <c r="D402" s="9">
        <f t="shared" si="29"/>
        <v>0.22222222222221433</v>
      </c>
      <c r="E402" s="9">
        <f t="shared" si="30"/>
        <v>10088.11111111112</v>
      </c>
      <c r="F402" s="9">
        <f t="shared" si="31"/>
        <v>90.793000000000092</v>
      </c>
      <c r="G402" s="9"/>
    </row>
    <row r="403" spans="1:7" x14ac:dyDescent="0.25">
      <c r="A403">
        <v>401</v>
      </c>
      <c r="B403">
        <v>128.19999999999999</v>
      </c>
      <c r="C403" s="9">
        <f t="shared" si="28"/>
        <v>35.611111111111107</v>
      </c>
      <c r="D403" s="9">
        <f t="shared" si="29"/>
        <v>0</v>
      </c>
      <c r="E403" s="9">
        <f t="shared" si="30"/>
        <v>10123.722222222232</v>
      </c>
      <c r="F403" s="9">
        <f t="shared" si="31"/>
        <v>90.886284289276901</v>
      </c>
      <c r="G403" s="9"/>
    </row>
    <row r="404" spans="1:7" x14ac:dyDescent="0.25">
      <c r="A404">
        <v>402</v>
      </c>
      <c r="B404">
        <v>128.19999999999999</v>
      </c>
      <c r="C404" s="9">
        <f t="shared" si="28"/>
        <v>35.611111111111107</v>
      </c>
      <c r="D404" s="9">
        <f t="shared" si="29"/>
        <v>0</v>
      </c>
      <c r="E404" s="9">
        <f t="shared" si="30"/>
        <v>10159.333333333343</v>
      </c>
      <c r="F404" s="9">
        <f t="shared" si="31"/>
        <v>90.979104477612026</v>
      </c>
      <c r="G404" s="9"/>
    </row>
    <row r="405" spans="1:7" x14ac:dyDescent="0.25">
      <c r="A405">
        <v>403</v>
      </c>
      <c r="B405">
        <v>128.9</v>
      </c>
      <c r="C405" s="9">
        <f t="shared" si="28"/>
        <v>35.805555555555557</v>
      </c>
      <c r="D405" s="9">
        <f t="shared" si="29"/>
        <v>0.19444444444444997</v>
      </c>
      <c r="E405" s="9">
        <f t="shared" si="30"/>
        <v>10195.041666666677</v>
      </c>
      <c r="F405" s="9">
        <f t="shared" si="31"/>
        <v>91.072332506203566</v>
      </c>
      <c r="G405" s="9"/>
    </row>
    <row r="406" spans="1:7" x14ac:dyDescent="0.25">
      <c r="A406">
        <v>404</v>
      </c>
      <c r="B406">
        <v>128.9</v>
      </c>
      <c r="C406" s="9">
        <f t="shared" si="28"/>
        <v>35.805555555555557</v>
      </c>
      <c r="D406" s="9">
        <f t="shared" si="29"/>
        <v>0</v>
      </c>
      <c r="E406" s="9">
        <f t="shared" si="30"/>
        <v>10230.847222222232</v>
      </c>
      <c r="F406" s="9">
        <f t="shared" si="31"/>
        <v>91.165965346534733</v>
      </c>
      <c r="G406" s="9"/>
    </row>
    <row r="407" spans="1:7" x14ac:dyDescent="0.25">
      <c r="A407">
        <v>405</v>
      </c>
      <c r="B407">
        <v>128.9</v>
      </c>
      <c r="C407" s="9">
        <f t="shared" si="28"/>
        <v>35.805555555555557</v>
      </c>
      <c r="D407" s="9">
        <f t="shared" si="29"/>
        <v>0</v>
      </c>
      <c r="E407" s="9">
        <f t="shared" si="30"/>
        <v>10266.652777777786</v>
      </c>
      <c r="F407" s="9">
        <f t="shared" si="31"/>
        <v>91.259135802469217</v>
      </c>
      <c r="G407" s="9"/>
    </row>
    <row r="408" spans="1:7" x14ac:dyDescent="0.25">
      <c r="A408">
        <v>406</v>
      </c>
      <c r="B408">
        <v>128.9</v>
      </c>
      <c r="C408" s="9">
        <f t="shared" si="28"/>
        <v>35.805555555555557</v>
      </c>
      <c r="D408" s="9">
        <f t="shared" si="29"/>
        <v>0</v>
      </c>
      <c r="E408" s="9">
        <f t="shared" si="30"/>
        <v>10302.458333333341</v>
      </c>
      <c r="F408" s="9">
        <f t="shared" si="31"/>
        <v>91.351847290640464</v>
      </c>
      <c r="G408" s="9"/>
    </row>
    <row r="409" spans="1:7" x14ac:dyDescent="0.25">
      <c r="A409">
        <v>407</v>
      </c>
      <c r="B409">
        <v>128.9</v>
      </c>
      <c r="C409" s="9">
        <f t="shared" si="28"/>
        <v>35.805555555555557</v>
      </c>
      <c r="D409" s="9">
        <f t="shared" si="29"/>
        <v>0</v>
      </c>
      <c r="E409" s="9">
        <f t="shared" si="30"/>
        <v>10338.263888888896</v>
      </c>
      <c r="F409" s="9">
        <f t="shared" si="31"/>
        <v>91.444103194103263</v>
      </c>
      <c r="G409" s="9"/>
    </row>
    <row r="410" spans="1:7" x14ac:dyDescent="0.25">
      <c r="A410">
        <v>408</v>
      </c>
      <c r="B410">
        <v>128.9</v>
      </c>
      <c r="C410" s="9">
        <f t="shared" si="28"/>
        <v>35.805555555555557</v>
      </c>
      <c r="D410" s="9">
        <f t="shared" si="29"/>
        <v>0</v>
      </c>
      <c r="E410" s="9">
        <f t="shared" si="30"/>
        <v>10374.069444444451</v>
      </c>
      <c r="F410" s="9">
        <f t="shared" si="31"/>
        <v>91.535906862745151</v>
      </c>
      <c r="G410" s="9"/>
    </row>
    <row r="411" spans="1:7" x14ac:dyDescent="0.25">
      <c r="A411">
        <v>409</v>
      </c>
      <c r="B411">
        <v>128.9</v>
      </c>
      <c r="C411" s="9">
        <f t="shared" si="28"/>
        <v>35.805555555555557</v>
      </c>
      <c r="D411" s="9">
        <f t="shared" si="29"/>
        <v>0</v>
      </c>
      <c r="E411" s="9">
        <f t="shared" si="30"/>
        <v>10409.875000000005</v>
      </c>
      <c r="F411" s="9">
        <f t="shared" si="31"/>
        <v>91.627261613691985</v>
      </c>
      <c r="G411" s="9"/>
    </row>
    <row r="412" spans="1:7" x14ac:dyDescent="0.25">
      <c r="A412">
        <v>410</v>
      </c>
      <c r="B412">
        <v>128.9</v>
      </c>
      <c r="C412" s="9">
        <f t="shared" si="28"/>
        <v>35.805555555555557</v>
      </c>
      <c r="D412" s="9">
        <f t="shared" si="29"/>
        <v>0</v>
      </c>
      <c r="E412" s="9">
        <f t="shared" si="30"/>
        <v>10445.68055555556</v>
      </c>
      <c r="F412" s="9">
        <f t="shared" si="31"/>
        <v>91.71817073170736</v>
      </c>
      <c r="G412" s="9"/>
    </row>
    <row r="413" spans="1:7" x14ac:dyDescent="0.25">
      <c r="A413">
        <v>411</v>
      </c>
      <c r="B413">
        <v>129.6</v>
      </c>
      <c r="C413" s="9">
        <f t="shared" si="28"/>
        <v>36</v>
      </c>
      <c r="D413" s="9">
        <f t="shared" si="29"/>
        <v>0.19444444444444287</v>
      </c>
      <c r="E413" s="9">
        <f t="shared" si="30"/>
        <v>10481.583333333338</v>
      </c>
      <c r="F413" s="9">
        <f t="shared" si="31"/>
        <v>91.809489051094928</v>
      </c>
      <c r="G413" s="9"/>
    </row>
    <row r="414" spans="1:7" x14ac:dyDescent="0.25">
      <c r="A414">
        <v>412</v>
      </c>
      <c r="B414">
        <v>129.6</v>
      </c>
      <c r="C414" s="9">
        <f t="shared" si="28"/>
        <v>36</v>
      </c>
      <c r="D414" s="9">
        <f t="shared" si="29"/>
        <v>0</v>
      </c>
      <c r="E414" s="9">
        <f t="shared" si="30"/>
        <v>10517.583333333338</v>
      </c>
      <c r="F414" s="9">
        <f t="shared" si="31"/>
        <v>91.901213592233049</v>
      </c>
      <c r="G414" s="9"/>
    </row>
    <row r="415" spans="1:7" x14ac:dyDescent="0.25">
      <c r="A415">
        <v>413</v>
      </c>
      <c r="B415">
        <v>128.9</v>
      </c>
      <c r="C415" s="9">
        <f t="shared" si="28"/>
        <v>35.805555555555557</v>
      </c>
      <c r="D415" s="9">
        <f t="shared" si="29"/>
        <v>-0.19444444444444287</v>
      </c>
      <c r="E415" s="9">
        <f t="shared" si="30"/>
        <v>10553.486111111115</v>
      </c>
      <c r="F415" s="9">
        <f t="shared" si="31"/>
        <v>91.991646489104141</v>
      </c>
      <c r="G415" s="9"/>
    </row>
    <row r="416" spans="1:7" x14ac:dyDescent="0.25">
      <c r="A416">
        <v>414</v>
      </c>
      <c r="B416">
        <v>129.6</v>
      </c>
      <c r="C416" s="9">
        <f t="shared" si="28"/>
        <v>36</v>
      </c>
      <c r="D416" s="9">
        <f t="shared" si="29"/>
        <v>0.19444444444444287</v>
      </c>
      <c r="E416" s="9">
        <f t="shared" si="30"/>
        <v>10589.388888888892</v>
      </c>
      <c r="F416" s="9">
        <f t="shared" si="31"/>
        <v>92.081642512077337</v>
      </c>
      <c r="G416" s="9"/>
    </row>
    <row r="417" spans="1:7" x14ac:dyDescent="0.25">
      <c r="A417">
        <v>415</v>
      </c>
      <c r="B417">
        <v>129.6</v>
      </c>
      <c r="C417" s="9">
        <f t="shared" si="28"/>
        <v>36</v>
      </c>
      <c r="D417" s="9">
        <f t="shared" si="29"/>
        <v>0</v>
      </c>
      <c r="E417" s="9">
        <f t="shared" si="30"/>
        <v>10625.388888888892</v>
      </c>
      <c r="F417" s="9">
        <f t="shared" si="31"/>
        <v>92.172048192771115</v>
      </c>
      <c r="G417" s="9"/>
    </row>
    <row r="418" spans="1:7" x14ac:dyDescent="0.25">
      <c r="A418">
        <v>416</v>
      </c>
      <c r="B418">
        <v>129.6</v>
      </c>
      <c r="C418" s="9">
        <f t="shared" si="28"/>
        <v>36</v>
      </c>
      <c r="D418" s="9">
        <f t="shared" si="29"/>
        <v>0</v>
      </c>
      <c r="E418" s="9">
        <f t="shared" si="30"/>
        <v>10661.388888888892</v>
      </c>
      <c r="F418" s="9">
        <f t="shared" si="31"/>
        <v>92.262019230769269</v>
      </c>
      <c r="G418" s="9"/>
    </row>
    <row r="419" spans="1:7" x14ac:dyDescent="0.25">
      <c r="A419">
        <v>417</v>
      </c>
      <c r="B419">
        <v>129.6</v>
      </c>
      <c r="C419" s="9">
        <f t="shared" si="28"/>
        <v>36</v>
      </c>
      <c r="D419" s="9">
        <f t="shared" si="29"/>
        <v>0</v>
      </c>
      <c r="E419" s="9">
        <f t="shared" si="30"/>
        <v>10697.388888888892</v>
      </c>
      <c r="F419" s="9">
        <f t="shared" si="31"/>
        <v>92.351558752997633</v>
      </c>
      <c r="G419" s="9"/>
    </row>
    <row r="420" spans="1:7" x14ac:dyDescent="0.25">
      <c r="A420">
        <v>418</v>
      </c>
      <c r="B420">
        <v>129.6</v>
      </c>
      <c r="C420" s="9">
        <f t="shared" si="28"/>
        <v>36</v>
      </c>
      <c r="D420" s="9">
        <f t="shared" si="29"/>
        <v>0</v>
      </c>
      <c r="E420" s="9">
        <f t="shared" si="30"/>
        <v>10733.388888888892</v>
      </c>
      <c r="F420" s="9">
        <f t="shared" si="31"/>
        <v>92.440669856459365</v>
      </c>
      <c r="G420" s="9"/>
    </row>
    <row r="421" spans="1:7" x14ac:dyDescent="0.25">
      <c r="A421">
        <v>419</v>
      </c>
      <c r="B421">
        <v>129.6</v>
      </c>
      <c r="C421" s="9">
        <f t="shared" si="28"/>
        <v>36</v>
      </c>
      <c r="D421" s="9">
        <f t="shared" si="29"/>
        <v>0</v>
      </c>
      <c r="E421" s="9">
        <f t="shared" si="30"/>
        <v>10769.388888888892</v>
      </c>
      <c r="F421" s="9">
        <f t="shared" si="31"/>
        <v>92.529355608591928</v>
      </c>
      <c r="G421" s="9"/>
    </row>
    <row r="422" spans="1:7" x14ac:dyDescent="0.25">
      <c r="A422">
        <v>420</v>
      </c>
      <c r="B422">
        <v>129.6</v>
      </c>
      <c r="C422" s="9">
        <f t="shared" si="28"/>
        <v>36</v>
      </c>
      <c r="D422" s="9">
        <f t="shared" si="29"/>
        <v>0</v>
      </c>
      <c r="E422" s="9">
        <f t="shared" si="30"/>
        <v>10805.388888888892</v>
      </c>
      <c r="F422" s="9">
        <f t="shared" si="31"/>
        <v>92.617619047619087</v>
      </c>
      <c r="G422" s="9"/>
    </row>
    <row r="423" spans="1:7" x14ac:dyDescent="0.25">
      <c r="A423">
        <v>421</v>
      </c>
      <c r="B423">
        <v>129.6</v>
      </c>
      <c r="C423" s="9">
        <f t="shared" si="28"/>
        <v>36</v>
      </c>
      <c r="D423" s="9">
        <f t="shared" si="29"/>
        <v>0</v>
      </c>
      <c r="E423" s="9">
        <f t="shared" si="30"/>
        <v>10841.388888888892</v>
      </c>
      <c r="F423" s="9">
        <f t="shared" si="31"/>
        <v>92.705463182897887</v>
      </c>
      <c r="G423" s="9"/>
    </row>
    <row r="424" spans="1:7" x14ac:dyDescent="0.25">
      <c r="A424">
        <v>422</v>
      </c>
      <c r="B424">
        <v>129.6</v>
      </c>
      <c r="C424" s="9">
        <f t="shared" si="28"/>
        <v>36</v>
      </c>
      <c r="D424" s="9">
        <f t="shared" si="29"/>
        <v>0</v>
      </c>
      <c r="E424" s="9">
        <f t="shared" si="30"/>
        <v>10877.388888888892</v>
      </c>
      <c r="F424" s="9">
        <f t="shared" si="31"/>
        <v>92.792890995260692</v>
      </c>
      <c r="G424" s="9"/>
    </row>
    <row r="425" spans="1:7" x14ac:dyDescent="0.25">
      <c r="A425">
        <v>423</v>
      </c>
      <c r="B425">
        <v>130.30000000000001</v>
      </c>
      <c r="C425" s="9">
        <f t="shared" si="28"/>
        <v>36.19444444444445</v>
      </c>
      <c r="D425" s="9">
        <f t="shared" si="29"/>
        <v>0.19444444444444997</v>
      </c>
      <c r="E425" s="9">
        <f t="shared" si="30"/>
        <v>10913.486111111115</v>
      </c>
      <c r="F425" s="9">
        <f t="shared" si="31"/>
        <v>92.880732860520126</v>
      </c>
      <c r="G425" s="9"/>
    </row>
    <row r="426" spans="1:7" x14ac:dyDescent="0.25">
      <c r="A426">
        <v>424</v>
      </c>
      <c r="B426">
        <v>130.30000000000001</v>
      </c>
      <c r="C426" s="9">
        <f t="shared" si="28"/>
        <v>36.19444444444445</v>
      </c>
      <c r="D426" s="9">
        <f t="shared" si="29"/>
        <v>0</v>
      </c>
      <c r="E426" s="9">
        <f t="shared" si="30"/>
        <v>10949.68055555556</v>
      </c>
      <c r="F426" s="9">
        <f t="shared" si="31"/>
        <v>92.968985849056637</v>
      </c>
      <c r="G426" s="9"/>
    </row>
    <row r="427" spans="1:7" x14ac:dyDescent="0.25">
      <c r="A427">
        <v>425</v>
      </c>
      <c r="B427">
        <v>130.30000000000001</v>
      </c>
      <c r="C427" s="9">
        <f t="shared" si="28"/>
        <v>36.19444444444445</v>
      </c>
      <c r="D427" s="9">
        <f t="shared" si="29"/>
        <v>0</v>
      </c>
      <c r="E427" s="9">
        <f t="shared" si="30"/>
        <v>10985.875000000005</v>
      </c>
      <c r="F427" s="9">
        <f t="shared" si="31"/>
        <v>93.056823529411815</v>
      </c>
      <c r="G427" s="9"/>
    </row>
    <row r="428" spans="1:7" x14ac:dyDescent="0.25">
      <c r="A428">
        <v>426</v>
      </c>
      <c r="B428">
        <v>130.30000000000001</v>
      </c>
      <c r="C428" s="9">
        <f t="shared" si="28"/>
        <v>36.19444444444445</v>
      </c>
      <c r="D428" s="9">
        <f t="shared" si="29"/>
        <v>0</v>
      </c>
      <c r="E428" s="9">
        <f t="shared" si="30"/>
        <v>11022.069444444451</v>
      </c>
      <c r="F428" s="9">
        <f t="shared" si="31"/>
        <v>93.144248826291133</v>
      </c>
      <c r="G428" s="9"/>
    </row>
    <row r="429" spans="1:7" x14ac:dyDescent="0.25">
      <c r="A429">
        <v>427</v>
      </c>
      <c r="B429">
        <v>131</v>
      </c>
      <c r="C429" s="9">
        <f t="shared" si="28"/>
        <v>36.388888888888886</v>
      </c>
      <c r="D429" s="9">
        <f t="shared" si="29"/>
        <v>0.19444444444443576</v>
      </c>
      <c r="E429" s="9">
        <f t="shared" si="30"/>
        <v>11058.361111111119</v>
      </c>
      <c r="F429" s="9">
        <f t="shared" si="31"/>
        <v>93.232084309133555</v>
      </c>
      <c r="G429" s="9"/>
    </row>
    <row r="430" spans="1:7" x14ac:dyDescent="0.25">
      <c r="A430">
        <v>428</v>
      </c>
      <c r="B430">
        <v>131</v>
      </c>
      <c r="C430" s="9">
        <f t="shared" si="28"/>
        <v>36.388888888888886</v>
      </c>
      <c r="D430" s="9">
        <f t="shared" si="29"/>
        <v>0</v>
      </c>
      <c r="E430" s="9">
        <f t="shared" si="30"/>
        <v>11094.750000000007</v>
      </c>
      <c r="F430" s="9">
        <f t="shared" si="31"/>
        <v>93.320327102803802</v>
      </c>
      <c r="G430" s="9"/>
    </row>
    <row r="431" spans="1:7" x14ac:dyDescent="0.25">
      <c r="A431">
        <v>429</v>
      </c>
      <c r="B431">
        <v>131</v>
      </c>
      <c r="C431" s="9">
        <f t="shared" si="28"/>
        <v>36.388888888888886</v>
      </c>
      <c r="D431" s="9">
        <f t="shared" si="29"/>
        <v>0</v>
      </c>
      <c r="E431" s="9">
        <f t="shared" si="30"/>
        <v>11131.138888888896</v>
      </c>
      <c r="F431" s="9">
        <f t="shared" si="31"/>
        <v>93.408158508158564</v>
      </c>
      <c r="G431" s="9"/>
    </row>
    <row r="432" spans="1:7" x14ac:dyDescent="0.25">
      <c r="A432">
        <v>430</v>
      </c>
      <c r="B432">
        <v>131.80000000000001</v>
      </c>
      <c r="C432" s="9">
        <f t="shared" si="28"/>
        <v>36.611111111111114</v>
      </c>
      <c r="D432" s="9">
        <f t="shared" si="29"/>
        <v>0.22222222222222854</v>
      </c>
      <c r="E432" s="9">
        <f t="shared" si="30"/>
        <v>11167.638888888896</v>
      </c>
      <c r="F432" s="9">
        <f t="shared" si="31"/>
        <v>93.49651162790704</v>
      </c>
      <c r="G432" s="9"/>
    </row>
    <row r="433" spans="1:7" x14ac:dyDescent="0.25">
      <c r="A433">
        <v>431</v>
      </c>
      <c r="B433">
        <v>131</v>
      </c>
      <c r="C433" s="9">
        <f t="shared" si="28"/>
        <v>36.388888888888886</v>
      </c>
      <c r="D433" s="9">
        <f t="shared" si="29"/>
        <v>-0.22222222222222854</v>
      </c>
      <c r="E433" s="9">
        <f t="shared" si="30"/>
        <v>11204.138888888896</v>
      </c>
      <c r="F433" s="9">
        <f t="shared" si="31"/>
        <v>93.584454756380566</v>
      </c>
      <c r="G433" s="9"/>
    </row>
    <row r="434" spans="1:7" x14ac:dyDescent="0.25">
      <c r="A434">
        <v>432</v>
      </c>
      <c r="B434">
        <v>131.80000000000001</v>
      </c>
      <c r="C434" s="9">
        <f t="shared" si="28"/>
        <v>36.611111111111114</v>
      </c>
      <c r="D434" s="9">
        <f t="shared" si="29"/>
        <v>0.22222222222222854</v>
      </c>
      <c r="E434" s="9">
        <f t="shared" si="30"/>
        <v>11240.638888888896</v>
      </c>
      <c r="F434" s="9">
        <f t="shared" si="31"/>
        <v>93.671990740740796</v>
      </c>
      <c r="G434" s="9"/>
    </row>
    <row r="435" spans="1:7" x14ac:dyDescent="0.25">
      <c r="A435">
        <v>433</v>
      </c>
      <c r="B435">
        <v>131</v>
      </c>
      <c r="C435" s="9">
        <f t="shared" si="28"/>
        <v>36.388888888888886</v>
      </c>
      <c r="D435" s="9">
        <f t="shared" si="29"/>
        <v>-0.22222222222222854</v>
      </c>
      <c r="E435" s="9">
        <f t="shared" si="30"/>
        <v>11277.138888888896</v>
      </c>
      <c r="F435" s="9">
        <f t="shared" si="31"/>
        <v>93.759122401847634</v>
      </c>
      <c r="G435" s="9"/>
    </row>
    <row r="436" spans="1:7" x14ac:dyDescent="0.25">
      <c r="A436">
        <v>434</v>
      </c>
      <c r="B436">
        <v>131</v>
      </c>
      <c r="C436" s="9">
        <f t="shared" si="28"/>
        <v>36.388888888888886</v>
      </c>
      <c r="D436" s="9">
        <f t="shared" si="29"/>
        <v>0</v>
      </c>
      <c r="E436" s="9">
        <f t="shared" si="30"/>
        <v>11313.527777777785</v>
      </c>
      <c r="F436" s="9">
        <f t="shared" si="31"/>
        <v>93.844930875576097</v>
      </c>
      <c r="G436" s="9"/>
    </row>
    <row r="437" spans="1:7" x14ac:dyDescent="0.25">
      <c r="A437">
        <v>435</v>
      </c>
      <c r="B437">
        <v>129.6</v>
      </c>
      <c r="C437" s="9">
        <f t="shared" si="28"/>
        <v>36</v>
      </c>
      <c r="D437" s="9">
        <f t="shared" si="29"/>
        <v>-0.38888888888888573</v>
      </c>
      <c r="E437" s="9">
        <f t="shared" si="30"/>
        <v>11349.722222222228</v>
      </c>
      <c r="F437" s="9">
        <f t="shared" si="31"/>
        <v>93.928735632183958</v>
      </c>
      <c r="G437" s="9"/>
    </row>
    <row r="438" spans="1:7" x14ac:dyDescent="0.25">
      <c r="A438">
        <v>436</v>
      </c>
      <c r="B438">
        <v>128.9</v>
      </c>
      <c r="C438" s="9">
        <f t="shared" si="28"/>
        <v>35.805555555555557</v>
      </c>
      <c r="D438" s="9">
        <f t="shared" si="29"/>
        <v>-0.19444444444444287</v>
      </c>
      <c r="E438" s="9">
        <f t="shared" si="30"/>
        <v>11385.625000000005</v>
      </c>
      <c r="F438" s="9">
        <f t="shared" si="31"/>
        <v>94.009747706422075</v>
      </c>
      <c r="G438" s="9"/>
    </row>
    <row r="439" spans="1:7" x14ac:dyDescent="0.25">
      <c r="A439">
        <v>437</v>
      </c>
      <c r="B439">
        <v>127.4</v>
      </c>
      <c r="C439" s="9">
        <f t="shared" si="28"/>
        <v>35.388888888888893</v>
      </c>
      <c r="D439" s="9">
        <f t="shared" si="29"/>
        <v>-0.4166666666666643</v>
      </c>
      <c r="E439" s="9">
        <f t="shared" si="30"/>
        <v>11421.222222222226</v>
      </c>
      <c r="F439" s="9">
        <f t="shared" si="31"/>
        <v>94.087871853546943</v>
      </c>
      <c r="G439" s="9"/>
    </row>
    <row r="440" spans="1:7" x14ac:dyDescent="0.25">
      <c r="A440">
        <v>438</v>
      </c>
      <c r="B440">
        <v>127.4</v>
      </c>
      <c r="C440" s="9">
        <f t="shared" si="28"/>
        <v>35.388888888888893</v>
      </c>
      <c r="D440" s="9">
        <f t="shared" si="29"/>
        <v>0</v>
      </c>
      <c r="E440" s="9">
        <f t="shared" si="30"/>
        <v>11456.611111111115</v>
      </c>
      <c r="F440" s="9">
        <f t="shared" si="31"/>
        <v>94.1639269406393</v>
      </c>
      <c r="G440" s="9"/>
    </row>
    <row r="441" spans="1:7" x14ac:dyDescent="0.25">
      <c r="A441">
        <v>439</v>
      </c>
      <c r="B441">
        <v>126.7</v>
      </c>
      <c r="C441" s="9">
        <f t="shared" si="28"/>
        <v>35.194444444444443</v>
      </c>
      <c r="D441" s="9">
        <f t="shared" si="29"/>
        <v>-0.19444444444444997</v>
      </c>
      <c r="E441" s="9">
        <f t="shared" si="30"/>
        <v>11491.902777777781</v>
      </c>
      <c r="F441" s="9">
        <f t="shared" si="31"/>
        <v>94.238838268792747</v>
      </c>
      <c r="G441" s="9"/>
    </row>
    <row r="442" spans="1:7" x14ac:dyDescent="0.25">
      <c r="A442">
        <v>440</v>
      </c>
      <c r="B442">
        <v>126</v>
      </c>
      <c r="C442" s="9">
        <f t="shared" si="28"/>
        <v>35</v>
      </c>
      <c r="D442" s="9">
        <f t="shared" si="29"/>
        <v>-0.19444444444444287</v>
      </c>
      <c r="E442" s="9">
        <f t="shared" si="30"/>
        <v>11527.000000000004</v>
      </c>
      <c r="F442" s="9">
        <f t="shared" si="31"/>
        <v>94.311818181818211</v>
      </c>
      <c r="G442" s="9"/>
    </row>
    <row r="443" spans="1:7" x14ac:dyDescent="0.25">
      <c r="A443">
        <v>441</v>
      </c>
      <c r="B443">
        <v>126</v>
      </c>
      <c r="C443" s="9">
        <f t="shared" si="28"/>
        <v>35</v>
      </c>
      <c r="D443" s="9">
        <f t="shared" si="29"/>
        <v>0</v>
      </c>
      <c r="E443" s="9">
        <f t="shared" si="30"/>
        <v>11562.000000000004</v>
      </c>
      <c r="F443" s="9">
        <f t="shared" si="31"/>
        <v>94.383673469387787</v>
      </c>
      <c r="G443" s="9"/>
    </row>
    <row r="444" spans="1:7" x14ac:dyDescent="0.25">
      <c r="A444">
        <v>442</v>
      </c>
      <c r="B444">
        <v>125.3</v>
      </c>
      <c r="C444" s="9">
        <f t="shared" si="28"/>
        <v>34.805555555555557</v>
      </c>
      <c r="D444" s="9">
        <f t="shared" si="29"/>
        <v>-0.19444444444444287</v>
      </c>
      <c r="E444" s="9">
        <f t="shared" si="30"/>
        <v>11596.902777777781</v>
      </c>
      <c r="F444" s="9">
        <f t="shared" si="31"/>
        <v>94.45441176470591</v>
      </c>
      <c r="G444" s="9"/>
    </row>
    <row r="445" spans="1:7" x14ac:dyDescent="0.25">
      <c r="A445">
        <v>443</v>
      </c>
      <c r="B445">
        <v>125.3</v>
      </c>
      <c r="C445" s="9">
        <f t="shared" si="28"/>
        <v>34.805555555555557</v>
      </c>
      <c r="D445" s="9">
        <f t="shared" si="29"/>
        <v>0</v>
      </c>
      <c r="E445" s="9">
        <f t="shared" si="30"/>
        <v>11631.708333333336</v>
      </c>
      <c r="F445" s="9">
        <f t="shared" si="31"/>
        <v>94.524040632054195</v>
      </c>
      <c r="G445" s="9"/>
    </row>
    <row r="446" spans="1:7" x14ac:dyDescent="0.25">
      <c r="A446">
        <v>444</v>
      </c>
      <c r="B446">
        <v>125.3</v>
      </c>
      <c r="C446" s="9">
        <f t="shared" si="28"/>
        <v>34.805555555555557</v>
      </c>
      <c r="D446" s="9">
        <f t="shared" si="29"/>
        <v>0</v>
      </c>
      <c r="E446" s="9">
        <f t="shared" si="30"/>
        <v>11666.513888888891</v>
      </c>
      <c r="F446" s="9">
        <f t="shared" si="31"/>
        <v>94.593355855855862</v>
      </c>
      <c r="G446" s="9"/>
    </row>
    <row r="447" spans="1:7" x14ac:dyDescent="0.25">
      <c r="A447">
        <v>445</v>
      </c>
      <c r="B447">
        <v>124.6</v>
      </c>
      <c r="C447" s="9">
        <f t="shared" si="28"/>
        <v>34.611111111111107</v>
      </c>
      <c r="D447" s="9">
        <f t="shared" si="29"/>
        <v>-0.19444444444444997</v>
      </c>
      <c r="E447" s="9">
        <f t="shared" si="30"/>
        <v>11701.222222222223</v>
      </c>
      <c r="F447" s="9">
        <f t="shared" si="31"/>
        <v>94.661573033707882</v>
      </c>
      <c r="G447" s="9"/>
    </row>
    <row r="448" spans="1:7" x14ac:dyDescent="0.25">
      <c r="A448">
        <v>446</v>
      </c>
      <c r="B448">
        <v>124.6</v>
      </c>
      <c r="C448" s="9">
        <f t="shared" si="28"/>
        <v>34.611111111111107</v>
      </c>
      <c r="D448" s="9">
        <f t="shared" si="29"/>
        <v>0</v>
      </c>
      <c r="E448" s="9">
        <f t="shared" si="30"/>
        <v>11735.833333333334</v>
      </c>
      <c r="F448" s="9">
        <f t="shared" si="31"/>
        <v>94.72869955156952</v>
      </c>
      <c r="G448" s="9"/>
    </row>
    <row r="449" spans="1:7" x14ac:dyDescent="0.25">
      <c r="A449">
        <v>447</v>
      </c>
      <c r="B449">
        <v>124.6</v>
      </c>
      <c r="C449" s="9">
        <f t="shared" si="28"/>
        <v>34.611111111111107</v>
      </c>
      <c r="D449" s="9">
        <f t="shared" si="29"/>
        <v>0</v>
      </c>
      <c r="E449" s="9">
        <f t="shared" si="30"/>
        <v>11770.444444444445</v>
      </c>
      <c r="F449" s="9">
        <f t="shared" si="31"/>
        <v>94.795525727069361</v>
      </c>
      <c r="G449" s="9"/>
    </row>
    <row r="450" spans="1:7" x14ac:dyDescent="0.25">
      <c r="A450">
        <v>448</v>
      </c>
      <c r="B450">
        <v>124.6</v>
      </c>
      <c r="C450" s="9">
        <f t="shared" si="28"/>
        <v>34.611111111111107</v>
      </c>
      <c r="D450" s="9">
        <f t="shared" si="29"/>
        <v>0</v>
      </c>
      <c r="E450" s="9">
        <f t="shared" si="30"/>
        <v>11805.055555555557</v>
      </c>
      <c r="F450" s="9">
        <f t="shared" si="31"/>
        <v>94.862053571428589</v>
      </c>
      <c r="G450" s="9"/>
    </row>
    <row r="451" spans="1:7" x14ac:dyDescent="0.25">
      <c r="A451">
        <v>449</v>
      </c>
      <c r="B451">
        <v>124.6</v>
      </c>
      <c r="C451" s="9">
        <f t="shared" si="28"/>
        <v>34.611111111111107</v>
      </c>
      <c r="D451" s="9">
        <f t="shared" si="29"/>
        <v>0</v>
      </c>
      <c r="E451" s="9">
        <f t="shared" si="30"/>
        <v>11839.666666666668</v>
      </c>
      <c r="F451" s="9">
        <f t="shared" si="31"/>
        <v>94.928285077951017</v>
      </c>
      <c r="G451" s="9"/>
    </row>
    <row r="452" spans="1:7" x14ac:dyDescent="0.25">
      <c r="A452">
        <v>450</v>
      </c>
      <c r="B452">
        <v>125</v>
      </c>
      <c r="C452" s="9">
        <f t="shared" si="28"/>
        <v>34.722222222222221</v>
      </c>
      <c r="D452" s="9">
        <f t="shared" si="29"/>
        <v>0.11111111111111427</v>
      </c>
      <c r="E452" s="9">
        <f t="shared" si="30"/>
        <v>11874.333333333334</v>
      </c>
      <c r="F452" s="9">
        <f t="shared" si="31"/>
        <v>94.994666666666674</v>
      </c>
      <c r="G452" s="9"/>
    </row>
    <row r="453" spans="1:7" x14ac:dyDescent="0.25">
      <c r="A453">
        <v>451</v>
      </c>
      <c r="B453">
        <v>125</v>
      </c>
      <c r="C453" s="9">
        <f t="shared" si="28"/>
        <v>34.722222222222221</v>
      </c>
      <c r="D453" s="9">
        <f t="shared" si="29"/>
        <v>0</v>
      </c>
      <c r="E453" s="9">
        <f t="shared" si="30"/>
        <v>11909.055555555557</v>
      </c>
      <c r="F453" s="9">
        <f t="shared" si="31"/>
        <v>95.061197339246135</v>
      </c>
      <c r="G453" s="9"/>
    </row>
    <row r="454" spans="1:7" x14ac:dyDescent="0.25">
      <c r="A454">
        <v>452</v>
      </c>
      <c r="B454">
        <v>125.8</v>
      </c>
      <c r="C454" s="9">
        <f t="shared" ref="C454:C517" si="32">B454/3.6</f>
        <v>34.944444444444443</v>
      </c>
      <c r="D454" s="9">
        <f t="shared" ref="D454:D517" si="33">(C454-C453)/(A454-A453)</f>
        <v>0.22222222222222143</v>
      </c>
      <c r="E454" s="9">
        <f t="shared" ref="E454:E517" si="34">E453+C453*(A454-A453)+(C454-C453)*(A454-A453)/2</f>
        <v>11943.888888888891</v>
      </c>
      <c r="F454" s="9">
        <f t="shared" ref="F454:F517" si="35">E454/A454*3.6</f>
        <v>95.128318584070811</v>
      </c>
      <c r="G454" s="9"/>
    </row>
    <row r="455" spans="1:7" x14ac:dyDescent="0.25">
      <c r="A455">
        <v>453</v>
      </c>
      <c r="B455">
        <v>125.8</v>
      </c>
      <c r="C455" s="9">
        <f t="shared" si="32"/>
        <v>34.944444444444443</v>
      </c>
      <c r="D455" s="9">
        <f t="shared" si="33"/>
        <v>0</v>
      </c>
      <c r="E455" s="9">
        <f t="shared" si="34"/>
        <v>11978.833333333336</v>
      </c>
      <c r="F455" s="9">
        <f t="shared" si="35"/>
        <v>95.196026490066245</v>
      </c>
      <c r="G455" s="9"/>
    </row>
    <row r="456" spans="1:7" x14ac:dyDescent="0.25">
      <c r="A456">
        <v>454</v>
      </c>
      <c r="B456">
        <v>127.3</v>
      </c>
      <c r="C456" s="9">
        <f t="shared" si="32"/>
        <v>35.361111111111107</v>
      </c>
      <c r="D456" s="9">
        <f t="shared" si="33"/>
        <v>0.4166666666666643</v>
      </c>
      <c r="E456" s="9">
        <f t="shared" si="34"/>
        <v>12013.986111111115</v>
      </c>
      <c r="F456" s="9">
        <f t="shared" si="35"/>
        <v>95.265088105726903</v>
      </c>
      <c r="G456" s="9"/>
    </row>
    <row r="457" spans="1:7" x14ac:dyDescent="0.25">
      <c r="A457">
        <v>455</v>
      </c>
      <c r="B457">
        <v>128</v>
      </c>
      <c r="C457" s="9">
        <f t="shared" si="32"/>
        <v>35.555555555555557</v>
      </c>
      <c r="D457" s="9">
        <f t="shared" si="33"/>
        <v>0.19444444444444997</v>
      </c>
      <c r="E457" s="9">
        <f t="shared" si="34"/>
        <v>12049.444444444449</v>
      </c>
      <c r="F457" s="9">
        <f t="shared" si="35"/>
        <v>95.336263736263774</v>
      </c>
      <c r="G457" s="9"/>
    </row>
    <row r="458" spans="1:7" x14ac:dyDescent="0.25">
      <c r="A458">
        <v>456</v>
      </c>
      <c r="B458">
        <v>128</v>
      </c>
      <c r="C458" s="9">
        <f t="shared" si="32"/>
        <v>35.555555555555557</v>
      </c>
      <c r="D458" s="9">
        <f t="shared" si="33"/>
        <v>0</v>
      </c>
      <c r="E458" s="9">
        <f t="shared" si="34"/>
        <v>12085.000000000004</v>
      </c>
      <c r="F458" s="9">
        <f t="shared" si="35"/>
        <v>95.407894736842138</v>
      </c>
      <c r="G458" s="9"/>
    </row>
    <row r="459" spans="1:7" x14ac:dyDescent="0.25">
      <c r="A459">
        <v>457</v>
      </c>
      <c r="B459">
        <v>127.3</v>
      </c>
      <c r="C459" s="9">
        <f t="shared" si="32"/>
        <v>35.361111111111107</v>
      </c>
      <c r="D459" s="9">
        <f t="shared" si="33"/>
        <v>-0.19444444444444997</v>
      </c>
      <c r="E459" s="9">
        <f t="shared" si="34"/>
        <v>12120.458333333336</v>
      </c>
      <c r="F459" s="9">
        <f t="shared" si="35"/>
        <v>95.478446389496739</v>
      </c>
      <c r="G459" s="9"/>
    </row>
    <row r="460" spans="1:7" x14ac:dyDescent="0.25">
      <c r="A460">
        <v>458</v>
      </c>
      <c r="B460">
        <v>126.5</v>
      </c>
      <c r="C460" s="9">
        <f t="shared" si="32"/>
        <v>35.138888888888886</v>
      </c>
      <c r="D460" s="9">
        <f t="shared" si="33"/>
        <v>-0.22222222222222143</v>
      </c>
      <c r="E460" s="9">
        <f t="shared" si="34"/>
        <v>12155.708333333336</v>
      </c>
      <c r="F460" s="9">
        <f t="shared" si="35"/>
        <v>95.54705240174674</v>
      </c>
      <c r="G460" s="9"/>
    </row>
    <row r="461" spans="1:7" x14ac:dyDescent="0.25">
      <c r="A461">
        <v>459</v>
      </c>
      <c r="B461">
        <v>125.8</v>
      </c>
      <c r="C461" s="9">
        <f t="shared" si="32"/>
        <v>34.944444444444443</v>
      </c>
      <c r="D461" s="9">
        <f t="shared" si="33"/>
        <v>-0.19444444444444287</v>
      </c>
      <c r="E461" s="9">
        <f t="shared" si="34"/>
        <v>12190.750000000002</v>
      </c>
      <c r="F461" s="9">
        <f t="shared" si="35"/>
        <v>95.613725490196103</v>
      </c>
      <c r="G461" s="9"/>
    </row>
    <row r="462" spans="1:7" x14ac:dyDescent="0.25">
      <c r="A462">
        <v>460</v>
      </c>
      <c r="B462">
        <v>125</v>
      </c>
      <c r="C462" s="9">
        <f t="shared" si="32"/>
        <v>34.722222222222221</v>
      </c>
      <c r="D462" s="9">
        <f t="shared" si="33"/>
        <v>-0.22222222222222143</v>
      </c>
      <c r="E462" s="9">
        <f t="shared" si="34"/>
        <v>12225.583333333336</v>
      </c>
      <c r="F462" s="9">
        <f t="shared" si="35"/>
        <v>95.678478260869596</v>
      </c>
      <c r="G462" s="9"/>
    </row>
    <row r="463" spans="1:7" x14ac:dyDescent="0.25">
      <c r="A463">
        <v>461</v>
      </c>
      <c r="B463">
        <v>125</v>
      </c>
      <c r="C463" s="9">
        <f t="shared" si="32"/>
        <v>34.722222222222221</v>
      </c>
      <c r="D463" s="9">
        <f t="shared" si="33"/>
        <v>0</v>
      </c>
      <c r="E463" s="9">
        <f t="shared" si="34"/>
        <v>12260.305555555558</v>
      </c>
      <c r="F463" s="9">
        <f t="shared" si="35"/>
        <v>95.74208242950111</v>
      </c>
      <c r="G463" s="9"/>
    </row>
    <row r="464" spans="1:7" x14ac:dyDescent="0.25">
      <c r="A464">
        <v>462</v>
      </c>
      <c r="B464">
        <v>124.3</v>
      </c>
      <c r="C464" s="9">
        <f t="shared" si="32"/>
        <v>34.527777777777779</v>
      </c>
      <c r="D464" s="9">
        <f t="shared" si="33"/>
        <v>-0.19444444444444287</v>
      </c>
      <c r="E464" s="9">
        <f t="shared" si="34"/>
        <v>12294.930555555558</v>
      </c>
      <c r="F464" s="9">
        <f t="shared" si="35"/>
        <v>95.804653679653697</v>
      </c>
      <c r="G464" s="9"/>
    </row>
    <row r="465" spans="1:7" x14ac:dyDescent="0.25">
      <c r="A465">
        <v>463</v>
      </c>
      <c r="B465">
        <v>122.8</v>
      </c>
      <c r="C465" s="9">
        <f t="shared" si="32"/>
        <v>34.111111111111107</v>
      </c>
      <c r="D465" s="9">
        <f t="shared" si="33"/>
        <v>-0.4166666666666714</v>
      </c>
      <c r="E465" s="9">
        <f t="shared" si="34"/>
        <v>12329.250000000002</v>
      </c>
      <c r="F465" s="9">
        <f t="shared" si="35"/>
        <v>95.864578833693315</v>
      </c>
      <c r="G465" s="9"/>
    </row>
    <row r="466" spans="1:7" x14ac:dyDescent="0.25">
      <c r="A466">
        <v>464</v>
      </c>
      <c r="B466">
        <v>121.2</v>
      </c>
      <c r="C466" s="9">
        <f t="shared" si="32"/>
        <v>33.666666666666664</v>
      </c>
      <c r="D466" s="9">
        <f t="shared" si="33"/>
        <v>-0.44444444444444287</v>
      </c>
      <c r="E466" s="9">
        <f t="shared" si="34"/>
        <v>12363.138888888891</v>
      </c>
      <c r="F466" s="9">
        <f t="shared" si="35"/>
        <v>95.920905172413811</v>
      </c>
      <c r="G466" s="9"/>
    </row>
    <row r="467" spans="1:7" x14ac:dyDescent="0.25">
      <c r="A467">
        <v>465</v>
      </c>
      <c r="B467">
        <v>121.2</v>
      </c>
      <c r="C467" s="9">
        <f t="shared" si="32"/>
        <v>33.666666666666664</v>
      </c>
      <c r="D467" s="9">
        <f t="shared" si="33"/>
        <v>0</v>
      </c>
      <c r="E467" s="9">
        <f t="shared" si="34"/>
        <v>12396.805555555557</v>
      </c>
      <c r="F467" s="9">
        <f t="shared" si="35"/>
        <v>95.975268817204309</v>
      </c>
      <c r="G467" s="9"/>
    </row>
    <row r="468" spans="1:7" x14ac:dyDescent="0.25">
      <c r="A468">
        <v>466</v>
      </c>
      <c r="B468">
        <v>122</v>
      </c>
      <c r="C468" s="9">
        <f t="shared" si="32"/>
        <v>33.888888888888886</v>
      </c>
      <c r="D468" s="9">
        <f t="shared" si="33"/>
        <v>0.22222222222222143</v>
      </c>
      <c r="E468" s="9">
        <f t="shared" si="34"/>
        <v>12430.583333333334</v>
      </c>
      <c r="F468" s="9">
        <f t="shared" si="35"/>
        <v>96.030257510729626</v>
      </c>
      <c r="G468" s="9"/>
    </row>
    <row r="469" spans="1:7" x14ac:dyDescent="0.25">
      <c r="A469">
        <v>467</v>
      </c>
      <c r="B469">
        <v>122</v>
      </c>
      <c r="C469" s="9">
        <f t="shared" si="32"/>
        <v>33.888888888888886</v>
      </c>
      <c r="D469" s="9">
        <f t="shared" si="33"/>
        <v>0</v>
      </c>
      <c r="E469" s="9">
        <f t="shared" si="34"/>
        <v>12464.472222222223</v>
      </c>
      <c r="F469" s="9">
        <f t="shared" si="35"/>
        <v>96.085867237687367</v>
      </c>
      <c r="G469" s="9"/>
    </row>
    <row r="470" spans="1:7" x14ac:dyDescent="0.25">
      <c r="A470">
        <v>468</v>
      </c>
      <c r="B470">
        <v>122</v>
      </c>
      <c r="C470" s="9">
        <f t="shared" si="32"/>
        <v>33.888888888888886</v>
      </c>
      <c r="D470" s="9">
        <f t="shared" si="33"/>
        <v>0</v>
      </c>
      <c r="E470" s="9">
        <f t="shared" si="34"/>
        <v>12498.361111111111</v>
      </c>
      <c r="F470" s="9">
        <f t="shared" si="35"/>
        <v>96.141239316239322</v>
      </c>
      <c r="G470" s="9"/>
    </row>
    <row r="471" spans="1:7" x14ac:dyDescent="0.25">
      <c r="A471">
        <v>469</v>
      </c>
      <c r="B471">
        <v>121.2</v>
      </c>
      <c r="C471" s="9">
        <f t="shared" si="32"/>
        <v>33.666666666666664</v>
      </c>
      <c r="D471" s="9">
        <f t="shared" si="33"/>
        <v>-0.22222222222222143</v>
      </c>
      <c r="E471" s="9">
        <f t="shared" si="34"/>
        <v>12532.138888888889</v>
      </c>
      <c r="F471" s="9">
        <f t="shared" si="35"/>
        <v>96.1955223880597</v>
      </c>
      <c r="G471" s="9"/>
    </row>
    <row r="472" spans="1:7" x14ac:dyDescent="0.25">
      <c r="A472">
        <v>470</v>
      </c>
      <c r="B472">
        <v>119</v>
      </c>
      <c r="C472" s="9">
        <f t="shared" si="32"/>
        <v>33.055555555555557</v>
      </c>
      <c r="D472" s="9">
        <f t="shared" si="33"/>
        <v>-0.61111111111110716</v>
      </c>
      <c r="E472" s="9">
        <f t="shared" si="34"/>
        <v>12565.5</v>
      </c>
      <c r="F472" s="9">
        <f t="shared" si="35"/>
        <v>96.246382978723403</v>
      </c>
      <c r="G472" s="9"/>
    </row>
    <row r="473" spans="1:7" x14ac:dyDescent="0.25">
      <c r="A473">
        <v>471</v>
      </c>
      <c r="B473">
        <v>117.5</v>
      </c>
      <c r="C473" s="9">
        <f t="shared" si="32"/>
        <v>32.638888888888886</v>
      </c>
      <c r="D473" s="9">
        <f t="shared" si="33"/>
        <v>-0.4166666666666714</v>
      </c>
      <c r="E473" s="9">
        <f t="shared" si="34"/>
        <v>12598.347222222221</v>
      </c>
      <c r="F473" s="9">
        <f t="shared" si="35"/>
        <v>96.293099787685762</v>
      </c>
      <c r="G473" s="9"/>
    </row>
    <row r="474" spans="1:7" x14ac:dyDescent="0.25">
      <c r="A474">
        <v>472</v>
      </c>
      <c r="B474">
        <v>116.7</v>
      </c>
      <c r="C474" s="9">
        <f t="shared" si="32"/>
        <v>32.416666666666664</v>
      </c>
      <c r="D474" s="9">
        <f t="shared" si="33"/>
        <v>-0.22222222222222143</v>
      </c>
      <c r="E474" s="9">
        <f t="shared" si="34"/>
        <v>12630.874999999998</v>
      </c>
      <c r="F474" s="9">
        <f t="shared" si="35"/>
        <v>96.337182203389816</v>
      </c>
      <c r="G474" s="9"/>
    </row>
    <row r="475" spans="1:7" x14ac:dyDescent="0.25">
      <c r="A475">
        <v>473</v>
      </c>
      <c r="B475">
        <v>115.2</v>
      </c>
      <c r="C475" s="9">
        <f t="shared" si="32"/>
        <v>32</v>
      </c>
      <c r="D475" s="9">
        <f t="shared" si="33"/>
        <v>-0.4166666666666643</v>
      </c>
      <c r="E475" s="9">
        <f t="shared" si="34"/>
        <v>12663.08333333333</v>
      </c>
      <c r="F475" s="9">
        <f t="shared" si="35"/>
        <v>96.378646934460861</v>
      </c>
      <c r="G475" s="9"/>
    </row>
    <row r="476" spans="1:7" x14ac:dyDescent="0.25">
      <c r="A476">
        <v>474</v>
      </c>
      <c r="B476">
        <v>113</v>
      </c>
      <c r="C476" s="9">
        <f t="shared" si="32"/>
        <v>31.388888888888889</v>
      </c>
      <c r="D476" s="9">
        <f t="shared" si="33"/>
        <v>-0.61111111111111072</v>
      </c>
      <c r="E476" s="9">
        <f t="shared" si="34"/>
        <v>12694.777777777776</v>
      </c>
      <c r="F476" s="9">
        <f t="shared" si="35"/>
        <v>96.416033755274242</v>
      </c>
      <c r="G476" s="9"/>
    </row>
    <row r="477" spans="1:7" x14ac:dyDescent="0.25">
      <c r="A477">
        <v>475</v>
      </c>
      <c r="B477">
        <v>110</v>
      </c>
      <c r="C477" s="9">
        <f t="shared" si="32"/>
        <v>30.555555555555554</v>
      </c>
      <c r="D477" s="9">
        <f t="shared" si="33"/>
        <v>-0.8333333333333357</v>
      </c>
      <c r="E477" s="9">
        <f t="shared" si="34"/>
        <v>12725.749999999998</v>
      </c>
      <c r="F477" s="9">
        <f t="shared" si="35"/>
        <v>96.447789473684196</v>
      </c>
      <c r="G477" s="9"/>
    </row>
    <row r="478" spans="1:7" x14ac:dyDescent="0.25">
      <c r="A478">
        <v>476</v>
      </c>
      <c r="B478">
        <v>103.9</v>
      </c>
      <c r="C478" s="9">
        <f t="shared" si="32"/>
        <v>28.861111111111111</v>
      </c>
      <c r="D478" s="9">
        <f t="shared" si="33"/>
        <v>-1.6944444444444429</v>
      </c>
      <c r="E478" s="9">
        <f t="shared" si="34"/>
        <v>12755.45833333333</v>
      </c>
      <c r="F478" s="9">
        <f t="shared" si="35"/>
        <v>96.469852941176441</v>
      </c>
      <c r="G478" s="9"/>
    </row>
    <row r="479" spans="1:7" x14ac:dyDescent="0.25">
      <c r="A479">
        <v>477</v>
      </c>
      <c r="B479">
        <v>95.6</v>
      </c>
      <c r="C479" s="9">
        <f t="shared" si="32"/>
        <v>26.555555555555554</v>
      </c>
      <c r="D479" s="9">
        <f t="shared" si="33"/>
        <v>-2.3055555555555571</v>
      </c>
      <c r="E479" s="9">
        <f t="shared" si="34"/>
        <v>12783.166666666664</v>
      </c>
      <c r="F479" s="9">
        <f t="shared" si="35"/>
        <v>96.476729559748406</v>
      </c>
      <c r="G479" s="9"/>
    </row>
    <row r="480" spans="1:7" x14ac:dyDescent="0.25">
      <c r="A480">
        <v>478</v>
      </c>
      <c r="B480">
        <v>88.1</v>
      </c>
      <c r="C480" s="9">
        <f t="shared" si="32"/>
        <v>24.472222222222221</v>
      </c>
      <c r="D480" s="9">
        <f t="shared" si="33"/>
        <v>-2.0833333333333321</v>
      </c>
      <c r="E480" s="9">
        <f t="shared" si="34"/>
        <v>12808.680555555553</v>
      </c>
      <c r="F480" s="9">
        <f t="shared" si="35"/>
        <v>96.467050209204999</v>
      </c>
      <c r="G480" s="9"/>
    </row>
    <row r="481" spans="1:7" x14ac:dyDescent="0.25">
      <c r="A481">
        <v>479</v>
      </c>
      <c r="B481">
        <v>84.3</v>
      </c>
      <c r="C481" s="9">
        <f t="shared" si="32"/>
        <v>23.416666666666664</v>
      </c>
      <c r="D481" s="9">
        <f t="shared" si="33"/>
        <v>-1.0555555555555571</v>
      </c>
      <c r="E481" s="9">
        <f t="shared" si="34"/>
        <v>12832.624999999998</v>
      </c>
      <c r="F481" s="9">
        <f t="shared" si="35"/>
        <v>96.445615866388309</v>
      </c>
      <c r="G481" s="9"/>
    </row>
    <row r="482" spans="1:7" x14ac:dyDescent="0.25">
      <c r="A482">
        <v>480</v>
      </c>
      <c r="B482">
        <v>83.6</v>
      </c>
      <c r="C482" s="9">
        <f t="shared" si="32"/>
        <v>23.222222222222221</v>
      </c>
      <c r="D482" s="9">
        <f t="shared" si="33"/>
        <v>-0.19444444444444287</v>
      </c>
      <c r="E482" s="9">
        <f t="shared" si="34"/>
        <v>12855.944444444442</v>
      </c>
      <c r="F482" s="9">
        <f t="shared" si="35"/>
        <v>96.419583333333307</v>
      </c>
      <c r="G482" s="9"/>
    </row>
    <row r="483" spans="1:7" x14ac:dyDescent="0.25">
      <c r="A483">
        <v>481</v>
      </c>
      <c r="B483">
        <v>85.1</v>
      </c>
      <c r="C483" s="9">
        <f t="shared" si="32"/>
        <v>23.638888888888886</v>
      </c>
      <c r="D483" s="9">
        <f t="shared" si="33"/>
        <v>0.4166666666666643</v>
      </c>
      <c r="E483" s="9">
        <f t="shared" si="34"/>
        <v>12879.374999999998</v>
      </c>
      <c r="F483" s="9">
        <f t="shared" si="35"/>
        <v>96.394490644490631</v>
      </c>
      <c r="G483" s="9"/>
    </row>
    <row r="484" spans="1:7" x14ac:dyDescent="0.25">
      <c r="A484">
        <v>482</v>
      </c>
      <c r="B484">
        <v>88.1</v>
      </c>
      <c r="C484" s="9">
        <f t="shared" si="32"/>
        <v>24.472222222222221</v>
      </c>
      <c r="D484" s="9">
        <f t="shared" si="33"/>
        <v>0.8333333333333357</v>
      </c>
      <c r="E484" s="9">
        <f t="shared" si="34"/>
        <v>12903.430555555553</v>
      </c>
      <c r="F484" s="9">
        <f t="shared" si="35"/>
        <v>96.37417012448131</v>
      </c>
      <c r="G484" s="9"/>
    </row>
    <row r="485" spans="1:7" x14ac:dyDescent="0.25">
      <c r="A485">
        <v>483</v>
      </c>
      <c r="B485">
        <v>91.1</v>
      </c>
      <c r="C485" s="9">
        <f t="shared" si="32"/>
        <v>25.305555555555554</v>
      </c>
      <c r="D485" s="9">
        <f t="shared" si="33"/>
        <v>0.83333333333333215</v>
      </c>
      <c r="E485" s="9">
        <f t="shared" si="34"/>
        <v>12928.319444444442</v>
      </c>
      <c r="F485" s="9">
        <f t="shared" si="35"/>
        <v>96.360144927536211</v>
      </c>
      <c r="G485" s="9"/>
    </row>
    <row r="486" spans="1:7" x14ac:dyDescent="0.25">
      <c r="A486">
        <v>484</v>
      </c>
      <c r="B486">
        <v>91.9</v>
      </c>
      <c r="C486" s="9">
        <f t="shared" si="32"/>
        <v>25.527777777777779</v>
      </c>
      <c r="D486" s="9">
        <f t="shared" si="33"/>
        <v>0.22222222222222499</v>
      </c>
      <c r="E486" s="9">
        <f t="shared" si="34"/>
        <v>12953.736111111108</v>
      </c>
      <c r="F486" s="9">
        <f t="shared" si="35"/>
        <v>96.350103305785098</v>
      </c>
      <c r="G486" s="9"/>
    </row>
    <row r="487" spans="1:7" x14ac:dyDescent="0.25">
      <c r="A487">
        <v>485</v>
      </c>
      <c r="B487">
        <v>93.4</v>
      </c>
      <c r="C487" s="9">
        <f t="shared" si="32"/>
        <v>25.944444444444446</v>
      </c>
      <c r="D487" s="9">
        <f t="shared" si="33"/>
        <v>0.41666666666666785</v>
      </c>
      <c r="E487" s="9">
        <f t="shared" si="34"/>
        <v>12979.472222222219</v>
      </c>
      <c r="F487" s="9">
        <f t="shared" si="35"/>
        <v>96.3424742268041</v>
      </c>
      <c r="G487" s="9"/>
    </row>
    <row r="488" spans="1:7" x14ac:dyDescent="0.25">
      <c r="A488">
        <v>486</v>
      </c>
      <c r="B488">
        <v>94.9</v>
      </c>
      <c r="C488" s="9">
        <f t="shared" si="32"/>
        <v>26.361111111111111</v>
      </c>
      <c r="D488" s="9">
        <f t="shared" si="33"/>
        <v>0.4166666666666643</v>
      </c>
      <c r="E488" s="9">
        <f t="shared" si="34"/>
        <v>13005.624999999998</v>
      </c>
      <c r="F488" s="9">
        <f t="shared" si="35"/>
        <v>96.337962962962948</v>
      </c>
      <c r="G488" s="9"/>
    </row>
    <row r="489" spans="1:7" x14ac:dyDescent="0.25">
      <c r="A489">
        <v>487</v>
      </c>
      <c r="B489">
        <v>93.4</v>
      </c>
      <c r="C489" s="9">
        <f t="shared" si="32"/>
        <v>25.944444444444446</v>
      </c>
      <c r="D489" s="9">
        <f t="shared" si="33"/>
        <v>-0.4166666666666643</v>
      </c>
      <c r="E489" s="9">
        <f t="shared" si="34"/>
        <v>13031.777777777776</v>
      </c>
      <c r="F489" s="9">
        <f t="shared" si="35"/>
        <v>96.333470225872674</v>
      </c>
      <c r="G489" s="9"/>
    </row>
    <row r="490" spans="1:7" x14ac:dyDescent="0.25">
      <c r="A490">
        <v>488</v>
      </c>
      <c r="B490">
        <v>94.1</v>
      </c>
      <c r="C490" s="9">
        <f t="shared" si="32"/>
        <v>26.138888888888886</v>
      </c>
      <c r="D490" s="9">
        <f t="shared" si="33"/>
        <v>0.19444444444443931</v>
      </c>
      <c r="E490" s="9">
        <f t="shared" si="34"/>
        <v>13057.819444444443</v>
      </c>
      <c r="F490" s="9">
        <f t="shared" si="35"/>
        <v>96.328176229508188</v>
      </c>
      <c r="G490" s="9"/>
    </row>
    <row r="491" spans="1:7" x14ac:dyDescent="0.25">
      <c r="A491">
        <v>489</v>
      </c>
      <c r="B491">
        <v>94.9</v>
      </c>
      <c r="C491" s="9">
        <f t="shared" si="32"/>
        <v>26.361111111111111</v>
      </c>
      <c r="D491" s="9">
        <f t="shared" si="33"/>
        <v>0.22222222222222499</v>
      </c>
      <c r="E491" s="9">
        <f t="shared" si="34"/>
        <v>13084.069444444443</v>
      </c>
      <c r="F491" s="9">
        <f t="shared" si="35"/>
        <v>96.324437627811861</v>
      </c>
      <c r="G491" s="9"/>
    </row>
    <row r="492" spans="1:7" x14ac:dyDescent="0.25">
      <c r="A492">
        <v>490</v>
      </c>
      <c r="B492">
        <v>93.4</v>
      </c>
      <c r="C492" s="9">
        <f t="shared" si="32"/>
        <v>25.944444444444446</v>
      </c>
      <c r="D492" s="9">
        <f t="shared" si="33"/>
        <v>-0.4166666666666643</v>
      </c>
      <c r="E492" s="9">
        <f t="shared" si="34"/>
        <v>13110.222222222221</v>
      </c>
      <c r="F492" s="9">
        <f t="shared" si="35"/>
        <v>96.32</v>
      </c>
      <c r="G492" s="9"/>
    </row>
    <row r="493" spans="1:7" x14ac:dyDescent="0.25">
      <c r="A493">
        <v>491</v>
      </c>
      <c r="B493">
        <v>94.1</v>
      </c>
      <c r="C493" s="9">
        <f t="shared" si="32"/>
        <v>26.138888888888886</v>
      </c>
      <c r="D493" s="9">
        <f t="shared" si="33"/>
        <v>0.19444444444443931</v>
      </c>
      <c r="E493" s="9">
        <f t="shared" si="34"/>
        <v>13136.263888888889</v>
      </c>
      <c r="F493" s="9">
        <f t="shared" si="35"/>
        <v>96.314765784114059</v>
      </c>
      <c r="G493" s="9"/>
    </row>
    <row r="494" spans="1:7" x14ac:dyDescent="0.25">
      <c r="A494">
        <v>492</v>
      </c>
      <c r="B494">
        <v>94.9</v>
      </c>
      <c r="C494" s="9">
        <f t="shared" si="32"/>
        <v>26.361111111111111</v>
      </c>
      <c r="D494" s="9">
        <f t="shared" si="33"/>
        <v>0.22222222222222499</v>
      </c>
      <c r="E494" s="9">
        <f t="shared" si="34"/>
        <v>13162.513888888889</v>
      </c>
      <c r="F494" s="9">
        <f t="shared" si="35"/>
        <v>96.311077235772359</v>
      </c>
      <c r="G494" s="9"/>
    </row>
    <row r="495" spans="1:7" x14ac:dyDescent="0.25">
      <c r="A495">
        <v>493</v>
      </c>
      <c r="B495">
        <v>97.1</v>
      </c>
      <c r="C495" s="9">
        <f t="shared" si="32"/>
        <v>26.972222222222221</v>
      </c>
      <c r="D495" s="9">
        <f t="shared" si="33"/>
        <v>0.61111111111111072</v>
      </c>
      <c r="E495" s="9">
        <f t="shared" si="34"/>
        <v>13189.180555555555</v>
      </c>
      <c r="F495" s="9">
        <f t="shared" si="35"/>
        <v>96.310446247464498</v>
      </c>
      <c r="G495" s="9"/>
    </row>
    <row r="496" spans="1:7" x14ac:dyDescent="0.25">
      <c r="A496">
        <v>494</v>
      </c>
      <c r="B496">
        <v>98.7</v>
      </c>
      <c r="C496" s="9">
        <f t="shared" si="32"/>
        <v>27.416666666666668</v>
      </c>
      <c r="D496" s="9">
        <f t="shared" si="33"/>
        <v>0.44444444444444642</v>
      </c>
      <c r="E496" s="9">
        <f t="shared" si="34"/>
        <v>13216.375</v>
      </c>
      <c r="F496" s="9">
        <f t="shared" si="35"/>
        <v>96.313663967611348</v>
      </c>
      <c r="G496" s="9"/>
    </row>
    <row r="497" spans="1:7" x14ac:dyDescent="0.25">
      <c r="A497">
        <v>495</v>
      </c>
      <c r="B497">
        <v>100.2</v>
      </c>
      <c r="C497" s="9">
        <f t="shared" si="32"/>
        <v>27.833333333333332</v>
      </c>
      <c r="D497" s="9">
        <f t="shared" si="33"/>
        <v>0.4166666666666643</v>
      </c>
      <c r="E497" s="9">
        <f t="shared" si="34"/>
        <v>13244</v>
      </c>
      <c r="F497" s="9">
        <f t="shared" si="35"/>
        <v>96.320000000000007</v>
      </c>
      <c r="G497" s="9"/>
    </row>
    <row r="498" spans="1:7" x14ac:dyDescent="0.25">
      <c r="A498">
        <v>496</v>
      </c>
      <c r="B498">
        <v>100.9</v>
      </c>
      <c r="C498" s="9">
        <f t="shared" si="32"/>
        <v>28.027777777777779</v>
      </c>
      <c r="D498" s="9">
        <f t="shared" si="33"/>
        <v>0.19444444444444642</v>
      </c>
      <c r="E498" s="9">
        <f t="shared" si="34"/>
        <v>13271.930555555557</v>
      </c>
      <c r="F498" s="9">
        <f t="shared" si="35"/>
        <v>96.328528225806465</v>
      </c>
      <c r="G498" s="9"/>
    </row>
    <row r="499" spans="1:7" x14ac:dyDescent="0.25">
      <c r="A499">
        <v>497</v>
      </c>
      <c r="B499">
        <v>100.9</v>
      </c>
      <c r="C499" s="9">
        <f t="shared" si="32"/>
        <v>28.027777777777779</v>
      </c>
      <c r="D499" s="9">
        <f t="shared" si="33"/>
        <v>0</v>
      </c>
      <c r="E499" s="9">
        <f t="shared" si="34"/>
        <v>13299.958333333334</v>
      </c>
      <c r="F499" s="9">
        <f t="shared" si="35"/>
        <v>96.337726358148899</v>
      </c>
      <c r="G499" s="9"/>
    </row>
    <row r="500" spans="1:7" x14ac:dyDescent="0.25">
      <c r="A500">
        <v>498</v>
      </c>
      <c r="B500">
        <v>102.4</v>
      </c>
      <c r="C500" s="9">
        <f t="shared" si="32"/>
        <v>28.444444444444446</v>
      </c>
      <c r="D500" s="9">
        <f t="shared" si="33"/>
        <v>0.41666666666666785</v>
      </c>
      <c r="E500" s="9">
        <f t="shared" si="34"/>
        <v>13328.194444444445</v>
      </c>
      <c r="F500" s="9">
        <f t="shared" si="35"/>
        <v>96.348393574297191</v>
      </c>
      <c r="G500" s="9"/>
    </row>
    <row r="501" spans="1:7" x14ac:dyDescent="0.25">
      <c r="A501">
        <v>499</v>
      </c>
      <c r="B501">
        <v>103.2</v>
      </c>
      <c r="C501" s="9">
        <f t="shared" si="32"/>
        <v>28.666666666666668</v>
      </c>
      <c r="D501" s="9">
        <f t="shared" si="33"/>
        <v>0.22222222222222143</v>
      </c>
      <c r="E501" s="9">
        <f t="shared" si="34"/>
        <v>13356.750000000002</v>
      </c>
      <c r="F501" s="9">
        <f t="shared" si="35"/>
        <v>96.361322645290599</v>
      </c>
      <c r="G501" s="9"/>
    </row>
    <row r="502" spans="1:7" x14ac:dyDescent="0.25">
      <c r="A502">
        <v>500</v>
      </c>
      <c r="B502">
        <v>105.4</v>
      </c>
      <c r="C502" s="9">
        <f t="shared" si="32"/>
        <v>29.277777777777779</v>
      </c>
      <c r="D502" s="9">
        <f t="shared" si="33"/>
        <v>0.61111111111111072</v>
      </c>
      <c r="E502" s="9">
        <f t="shared" si="34"/>
        <v>13385.722222222223</v>
      </c>
      <c r="F502" s="9">
        <f t="shared" si="35"/>
        <v>96.377200000000002</v>
      </c>
      <c r="G502" s="9"/>
    </row>
    <row r="503" spans="1:7" x14ac:dyDescent="0.25">
      <c r="A503">
        <v>501</v>
      </c>
      <c r="B503">
        <v>106.2</v>
      </c>
      <c r="C503" s="9">
        <f t="shared" si="32"/>
        <v>29.5</v>
      </c>
      <c r="D503" s="9">
        <f t="shared" si="33"/>
        <v>0.22222222222222143</v>
      </c>
      <c r="E503" s="9">
        <f t="shared" si="34"/>
        <v>13415.111111111111</v>
      </c>
      <c r="F503" s="9">
        <f t="shared" si="35"/>
        <v>96.396007984031939</v>
      </c>
      <c r="G503" s="9"/>
    </row>
    <row r="504" spans="1:7" x14ac:dyDescent="0.25">
      <c r="A504">
        <v>502</v>
      </c>
      <c r="B504">
        <v>107.7</v>
      </c>
      <c r="C504" s="9">
        <f t="shared" si="32"/>
        <v>29.916666666666668</v>
      </c>
      <c r="D504" s="9">
        <f t="shared" si="33"/>
        <v>0.41666666666666785</v>
      </c>
      <c r="E504" s="9">
        <f t="shared" si="34"/>
        <v>13444.819444444445</v>
      </c>
      <c r="F504" s="9">
        <f t="shared" si="35"/>
        <v>96.417031872509966</v>
      </c>
      <c r="G504" s="9"/>
    </row>
    <row r="505" spans="1:7" x14ac:dyDescent="0.25">
      <c r="A505">
        <v>503</v>
      </c>
      <c r="B505">
        <v>108.4</v>
      </c>
      <c r="C505" s="9">
        <f t="shared" si="32"/>
        <v>30.111111111111111</v>
      </c>
      <c r="D505" s="9">
        <f t="shared" si="33"/>
        <v>0.19444444444444287</v>
      </c>
      <c r="E505" s="9">
        <f t="shared" si="34"/>
        <v>13474.833333333334</v>
      </c>
      <c r="F505" s="9">
        <f t="shared" si="35"/>
        <v>96.44015904572565</v>
      </c>
      <c r="G505" s="9"/>
    </row>
    <row r="506" spans="1:7" x14ac:dyDescent="0.25">
      <c r="A506">
        <v>504</v>
      </c>
      <c r="B506">
        <v>109.2</v>
      </c>
      <c r="C506" s="9">
        <f t="shared" si="32"/>
        <v>30.333333333333332</v>
      </c>
      <c r="D506" s="9">
        <f t="shared" si="33"/>
        <v>0.22222222222222143</v>
      </c>
      <c r="E506" s="9">
        <f t="shared" si="34"/>
        <v>13505.055555555557</v>
      </c>
      <c r="F506" s="9">
        <f t="shared" si="35"/>
        <v>96.464682539682556</v>
      </c>
      <c r="G506" s="9"/>
    </row>
    <row r="507" spans="1:7" x14ac:dyDescent="0.25">
      <c r="A507">
        <v>505</v>
      </c>
      <c r="B507">
        <v>108.4</v>
      </c>
      <c r="C507" s="9">
        <f t="shared" si="32"/>
        <v>30.111111111111111</v>
      </c>
      <c r="D507" s="9">
        <f t="shared" si="33"/>
        <v>-0.22222222222222143</v>
      </c>
      <c r="E507" s="9">
        <f t="shared" si="34"/>
        <v>13535.277777777779</v>
      </c>
      <c r="F507" s="9">
        <f t="shared" si="35"/>
        <v>96.489108910891105</v>
      </c>
      <c r="G507" s="9"/>
    </row>
    <row r="508" spans="1:7" x14ac:dyDescent="0.25">
      <c r="A508">
        <v>506</v>
      </c>
      <c r="B508">
        <v>109.2</v>
      </c>
      <c r="C508" s="9">
        <f t="shared" si="32"/>
        <v>30.333333333333332</v>
      </c>
      <c r="D508" s="9">
        <f t="shared" si="33"/>
        <v>0.22222222222222143</v>
      </c>
      <c r="E508" s="9">
        <f t="shared" si="34"/>
        <v>13565.500000000002</v>
      </c>
      <c r="F508" s="9">
        <f t="shared" si="35"/>
        <v>96.513438735177871</v>
      </c>
      <c r="G508" s="9"/>
    </row>
    <row r="509" spans="1:7" x14ac:dyDescent="0.25">
      <c r="A509">
        <v>507</v>
      </c>
      <c r="B509">
        <v>110</v>
      </c>
      <c r="C509" s="9">
        <f t="shared" si="32"/>
        <v>30.555555555555554</v>
      </c>
      <c r="D509" s="9">
        <f t="shared" si="33"/>
        <v>0.22222222222222143</v>
      </c>
      <c r="E509" s="9">
        <f t="shared" si="34"/>
        <v>13595.944444444447</v>
      </c>
      <c r="F509" s="9">
        <f t="shared" si="35"/>
        <v>96.53925049309666</v>
      </c>
      <c r="G509" s="9"/>
    </row>
    <row r="510" spans="1:7" x14ac:dyDescent="0.25">
      <c r="A510">
        <v>508</v>
      </c>
      <c r="B510">
        <v>109.2</v>
      </c>
      <c r="C510" s="9">
        <f t="shared" si="32"/>
        <v>30.333333333333332</v>
      </c>
      <c r="D510" s="9">
        <f t="shared" si="33"/>
        <v>-0.22222222222222143</v>
      </c>
      <c r="E510" s="9">
        <f t="shared" si="34"/>
        <v>13626.388888888891</v>
      </c>
      <c r="F510" s="9">
        <f t="shared" si="35"/>
        <v>96.564960629921273</v>
      </c>
      <c r="G510" s="9"/>
    </row>
    <row r="511" spans="1:7" x14ac:dyDescent="0.25">
      <c r="A511">
        <v>509</v>
      </c>
      <c r="B511">
        <v>110.7</v>
      </c>
      <c r="C511" s="9">
        <f t="shared" si="32"/>
        <v>30.75</v>
      </c>
      <c r="D511" s="9">
        <f t="shared" si="33"/>
        <v>0.41666666666666785</v>
      </c>
      <c r="E511" s="9">
        <f t="shared" si="34"/>
        <v>13656.930555555558</v>
      </c>
      <c r="F511" s="9">
        <f t="shared" si="35"/>
        <v>96.591257367387058</v>
      </c>
      <c r="G511" s="9"/>
    </row>
    <row r="512" spans="1:7" x14ac:dyDescent="0.25">
      <c r="A512">
        <v>510</v>
      </c>
      <c r="B512">
        <v>110</v>
      </c>
      <c r="C512" s="9">
        <f t="shared" si="32"/>
        <v>30.555555555555554</v>
      </c>
      <c r="D512" s="9">
        <f t="shared" si="33"/>
        <v>-0.19444444444444642</v>
      </c>
      <c r="E512" s="9">
        <f t="shared" si="34"/>
        <v>13687.583333333336</v>
      </c>
      <c r="F512" s="9">
        <f t="shared" si="35"/>
        <v>96.618235294117667</v>
      </c>
      <c r="G512" s="9"/>
    </row>
    <row r="513" spans="1:7" x14ac:dyDescent="0.25">
      <c r="A513">
        <v>511</v>
      </c>
      <c r="B513">
        <v>110</v>
      </c>
      <c r="C513" s="9">
        <f t="shared" si="32"/>
        <v>30.555555555555554</v>
      </c>
      <c r="D513" s="9">
        <f t="shared" si="33"/>
        <v>0</v>
      </c>
      <c r="E513" s="9">
        <f t="shared" si="34"/>
        <v>13718.138888888891</v>
      </c>
      <c r="F513" s="9">
        <f t="shared" si="35"/>
        <v>96.6444227005871</v>
      </c>
      <c r="G513" s="9"/>
    </row>
    <row r="514" spans="1:7" x14ac:dyDescent="0.25">
      <c r="A514">
        <v>512</v>
      </c>
      <c r="B514">
        <v>111.5</v>
      </c>
      <c r="C514" s="9">
        <f t="shared" si="32"/>
        <v>30.972222222222221</v>
      </c>
      <c r="D514" s="9">
        <f t="shared" si="33"/>
        <v>0.41666666666666785</v>
      </c>
      <c r="E514" s="9">
        <f t="shared" si="34"/>
        <v>13748.902777777779</v>
      </c>
      <c r="F514" s="9">
        <f t="shared" si="35"/>
        <v>96.671972656250006</v>
      </c>
      <c r="G514" s="9"/>
    </row>
    <row r="515" spans="1:7" x14ac:dyDescent="0.25">
      <c r="A515">
        <v>513</v>
      </c>
      <c r="B515">
        <v>110.7</v>
      </c>
      <c r="C515" s="9">
        <f t="shared" si="32"/>
        <v>30.75</v>
      </c>
      <c r="D515" s="9">
        <f t="shared" si="33"/>
        <v>-0.22222222222222143</v>
      </c>
      <c r="E515" s="9">
        <f t="shared" si="34"/>
        <v>13779.763888888891</v>
      </c>
      <c r="F515" s="9">
        <f t="shared" si="35"/>
        <v>96.700097465886955</v>
      </c>
      <c r="G515" s="9"/>
    </row>
    <row r="516" spans="1:7" x14ac:dyDescent="0.25">
      <c r="A516">
        <v>514</v>
      </c>
      <c r="B516">
        <v>108.4</v>
      </c>
      <c r="C516" s="9">
        <f t="shared" si="32"/>
        <v>30.111111111111111</v>
      </c>
      <c r="D516" s="9">
        <f t="shared" si="33"/>
        <v>-0.63888888888888928</v>
      </c>
      <c r="E516" s="9">
        <f t="shared" si="34"/>
        <v>13810.194444444445</v>
      </c>
      <c r="F516" s="9">
        <f t="shared" si="35"/>
        <v>96.725097276264592</v>
      </c>
      <c r="G516" s="9"/>
    </row>
    <row r="517" spans="1:7" x14ac:dyDescent="0.25">
      <c r="A517">
        <v>515</v>
      </c>
      <c r="B517">
        <v>110</v>
      </c>
      <c r="C517" s="9">
        <f t="shared" si="32"/>
        <v>30.555555555555554</v>
      </c>
      <c r="D517" s="9">
        <f t="shared" si="33"/>
        <v>0.44444444444444287</v>
      </c>
      <c r="E517" s="9">
        <f t="shared" si="34"/>
        <v>13840.527777777779</v>
      </c>
      <c r="F517" s="9">
        <f t="shared" si="35"/>
        <v>96.749320388349531</v>
      </c>
      <c r="G517" s="9"/>
    </row>
    <row r="518" spans="1:7" x14ac:dyDescent="0.25">
      <c r="A518">
        <v>516</v>
      </c>
      <c r="B518">
        <v>110.7</v>
      </c>
      <c r="C518" s="9">
        <f t="shared" ref="C518:C581" si="36">B518/3.6</f>
        <v>30.75</v>
      </c>
      <c r="D518" s="9">
        <f t="shared" ref="D518:D581" si="37">(C518-C517)/(A518-A517)</f>
        <v>0.19444444444444642</v>
      </c>
      <c r="E518" s="9">
        <f t="shared" ref="E518:E581" si="38">E517+C517*(A518-A517)+(C518-C517)*(A518-A517)/2</f>
        <v>13871.180555555557</v>
      </c>
      <c r="F518" s="9">
        <f t="shared" ref="F518:F581" si="39">E518/A518*3.6</f>
        <v>96.775678294573652</v>
      </c>
      <c r="G518" s="9"/>
    </row>
    <row r="519" spans="1:7" x14ac:dyDescent="0.25">
      <c r="A519">
        <v>517</v>
      </c>
      <c r="B519">
        <v>112.2</v>
      </c>
      <c r="C519" s="9">
        <f t="shared" si="36"/>
        <v>31.166666666666668</v>
      </c>
      <c r="D519" s="9">
        <f t="shared" si="37"/>
        <v>0.41666666666666785</v>
      </c>
      <c r="E519" s="9">
        <f t="shared" si="38"/>
        <v>13902.138888888891</v>
      </c>
      <c r="F519" s="9">
        <f t="shared" si="39"/>
        <v>96.804061895551271</v>
      </c>
      <c r="G519" s="9"/>
    </row>
    <row r="520" spans="1:7" x14ac:dyDescent="0.25">
      <c r="A520">
        <v>518</v>
      </c>
      <c r="B520">
        <v>114.5</v>
      </c>
      <c r="C520" s="9">
        <f t="shared" si="36"/>
        <v>31.805555555555554</v>
      </c>
      <c r="D520" s="9">
        <f t="shared" si="37"/>
        <v>0.63888888888888573</v>
      </c>
      <c r="E520" s="9">
        <f t="shared" si="38"/>
        <v>13933.625000000002</v>
      </c>
      <c r="F520" s="9">
        <f t="shared" si="39"/>
        <v>96.836003861003874</v>
      </c>
      <c r="G520" s="9"/>
    </row>
    <row r="521" spans="1:7" x14ac:dyDescent="0.25">
      <c r="A521">
        <v>519</v>
      </c>
      <c r="B521">
        <v>114.5</v>
      </c>
      <c r="C521" s="9">
        <f t="shared" si="36"/>
        <v>31.805555555555554</v>
      </c>
      <c r="D521" s="9">
        <f t="shared" si="37"/>
        <v>0</v>
      </c>
      <c r="E521" s="9">
        <f t="shared" si="38"/>
        <v>13965.430555555557</v>
      </c>
      <c r="F521" s="9">
        <f t="shared" si="39"/>
        <v>96.870038535645477</v>
      </c>
      <c r="G521" s="9"/>
    </row>
    <row r="522" spans="1:7" x14ac:dyDescent="0.25">
      <c r="A522">
        <v>520</v>
      </c>
      <c r="B522">
        <v>113</v>
      </c>
      <c r="C522" s="9">
        <f t="shared" si="36"/>
        <v>31.388888888888889</v>
      </c>
      <c r="D522" s="9">
        <f t="shared" si="37"/>
        <v>-0.4166666666666643</v>
      </c>
      <c r="E522" s="9">
        <f t="shared" si="38"/>
        <v>13997.027777777777</v>
      </c>
      <c r="F522" s="9">
        <f t="shared" si="39"/>
        <v>96.902499999999989</v>
      </c>
      <c r="G522" s="9"/>
    </row>
    <row r="523" spans="1:7" x14ac:dyDescent="0.25">
      <c r="A523">
        <v>521</v>
      </c>
      <c r="B523">
        <v>110.7</v>
      </c>
      <c r="C523" s="9">
        <f t="shared" si="36"/>
        <v>30.75</v>
      </c>
      <c r="D523" s="9">
        <f t="shared" si="37"/>
        <v>-0.63888888888888928</v>
      </c>
      <c r="E523" s="9">
        <f t="shared" si="38"/>
        <v>14028.097222222221</v>
      </c>
      <c r="F523" s="9">
        <f t="shared" si="39"/>
        <v>96.931190019193849</v>
      </c>
      <c r="G523" s="9"/>
    </row>
    <row r="524" spans="1:7" x14ac:dyDescent="0.25">
      <c r="A524">
        <v>522</v>
      </c>
      <c r="B524">
        <v>108.4</v>
      </c>
      <c r="C524" s="9">
        <f t="shared" si="36"/>
        <v>30.111111111111111</v>
      </c>
      <c r="D524" s="9">
        <f t="shared" si="37"/>
        <v>-0.63888888888888928</v>
      </c>
      <c r="E524" s="9">
        <f t="shared" si="38"/>
        <v>14058.527777777776</v>
      </c>
      <c r="F524" s="9">
        <f t="shared" si="39"/>
        <v>96.955363984674307</v>
      </c>
      <c r="G524" s="9"/>
    </row>
    <row r="525" spans="1:7" x14ac:dyDescent="0.25">
      <c r="A525">
        <v>523</v>
      </c>
      <c r="B525">
        <v>106.2</v>
      </c>
      <c r="C525" s="9">
        <f t="shared" si="36"/>
        <v>29.5</v>
      </c>
      <c r="D525" s="9">
        <f t="shared" si="37"/>
        <v>-0.61111111111111072</v>
      </c>
      <c r="E525" s="9">
        <f t="shared" si="38"/>
        <v>14088.333333333332</v>
      </c>
      <c r="F525" s="9">
        <f t="shared" si="39"/>
        <v>96.975143403441677</v>
      </c>
      <c r="G525" s="9"/>
    </row>
    <row r="526" spans="1:7" x14ac:dyDescent="0.25">
      <c r="A526">
        <v>524</v>
      </c>
      <c r="B526">
        <v>106.9</v>
      </c>
      <c r="C526" s="9">
        <f t="shared" si="36"/>
        <v>29.694444444444446</v>
      </c>
      <c r="D526" s="9">
        <f t="shared" si="37"/>
        <v>0.19444444444444642</v>
      </c>
      <c r="E526" s="9">
        <f t="shared" si="38"/>
        <v>14117.930555555555</v>
      </c>
      <c r="F526" s="9">
        <f t="shared" si="39"/>
        <v>96.993416030534348</v>
      </c>
      <c r="G526" s="9"/>
    </row>
    <row r="527" spans="1:7" x14ac:dyDescent="0.25">
      <c r="A527">
        <v>525</v>
      </c>
      <c r="B527">
        <v>108.4</v>
      </c>
      <c r="C527" s="9">
        <f t="shared" si="36"/>
        <v>30.111111111111111</v>
      </c>
      <c r="D527" s="9">
        <f t="shared" si="37"/>
        <v>0.4166666666666643</v>
      </c>
      <c r="E527" s="9">
        <f t="shared" si="38"/>
        <v>14147.833333333334</v>
      </c>
      <c r="F527" s="9">
        <f t="shared" si="39"/>
        <v>97.013714285714286</v>
      </c>
      <c r="G527" s="9"/>
    </row>
    <row r="528" spans="1:7" x14ac:dyDescent="0.25">
      <c r="A528">
        <v>526</v>
      </c>
      <c r="B528">
        <v>109.2</v>
      </c>
      <c r="C528" s="9">
        <f t="shared" si="36"/>
        <v>30.333333333333332</v>
      </c>
      <c r="D528" s="9">
        <f t="shared" si="37"/>
        <v>0.22222222222222143</v>
      </c>
      <c r="E528" s="9">
        <f t="shared" si="38"/>
        <v>14178.055555555557</v>
      </c>
      <c r="F528" s="9">
        <f t="shared" si="39"/>
        <v>97.036121673003805</v>
      </c>
      <c r="G528" s="9"/>
    </row>
    <row r="529" spans="1:7" x14ac:dyDescent="0.25">
      <c r="A529">
        <v>527</v>
      </c>
      <c r="B529">
        <v>110.7</v>
      </c>
      <c r="C529" s="9">
        <f t="shared" si="36"/>
        <v>30.75</v>
      </c>
      <c r="D529" s="9">
        <f t="shared" si="37"/>
        <v>0.41666666666666785</v>
      </c>
      <c r="E529" s="9">
        <f t="shared" si="38"/>
        <v>14208.597222222224</v>
      </c>
      <c r="F529" s="9">
        <f t="shared" si="39"/>
        <v>97.06062618595827</v>
      </c>
      <c r="G529" s="9"/>
    </row>
    <row r="530" spans="1:7" x14ac:dyDescent="0.25">
      <c r="A530">
        <v>528</v>
      </c>
      <c r="B530">
        <v>110.7</v>
      </c>
      <c r="C530" s="9">
        <f t="shared" si="36"/>
        <v>30.75</v>
      </c>
      <c r="D530" s="9">
        <f t="shared" si="37"/>
        <v>0</v>
      </c>
      <c r="E530" s="9">
        <f t="shared" si="38"/>
        <v>14239.347222222224</v>
      </c>
      <c r="F530" s="9">
        <f t="shared" si="39"/>
        <v>97.086458333333354</v>
      </c>
      <c r="G530" s="9"/>
    </row>
    <row r="531" spans="1:7" x14ac:dyDescent="0.25">
      <c r="A531">
        <v>529</v>
      </c>
      <c r="B531">
        <v>112.2</v>
      </c>
      <c r="C531" s="9">
        <f t="shared" si="36"/>
        <v>31.166666666666668</v>
      </c>
      <c r="D531" s="9">
        <f t="shared" si="37"/>
        <v>0.41666666666666785</v>
      </c>
      <c r="E531" s="9">
        <f t="shared" si="38"/>
        <v>14270.305555555558</v>
      </c>
      <c r="F531" s="9">
        <f t="shared" si="39"/>
        <v>97.113610586011362</v>
      </c>
      <c r="G531" s="9"/>
    </row>
    <row r="532" spans="1:7" x14ac:dyDescent="0.25">
      <c r="A532">
        <v>530</v>
      </c>
      <c r="B532">
        <v>111.5</v>
      </c>
      <c r="C532" s="9">
        <f t="shared" si="36"/>
        <v>30.972222222222221</v>
      </c>
      <c r="D532" s="9">
        <f t="shared" si="37"/>
        <v>-0.19444444444444642</v>
      </c>
      <c r="E532" s="9">
        <f t="shared" si="38"/>
        <v>14301.375000000002</v>
      </c>
      <c r="F532" s="9">
        <f t="shared" si="39"/>
        <v>97.141415094339635</v>
      </c>
      <c r="G532" s="9"/>
    </row>
    <row r="533" spans="1:7" x14ac:dyDescent="0.25">
      <c r="A533">
        <v>531</v>
      </c>
      <c r="B533">
        <v>113</v>
      </c>
      <c r="C533" s="9">
        <f t="shared" si="36"/>
        <v>31.388888888888889</v>
      </c>
      <c r="D533" s="9">
        <f t="shared" si="37"/>
        <v>0.41666666666666785</v>
      </c>
      <c r="E533" s="9">
        <f t="shared" si="38"/>
        <v>14332.555555555558</v>
      </c>
      <c r="F533" s="9">
        <f t="shared" si="39"/>
        <v>97.169868173258024</v>
      </c>
      <c r="G533" s="9"/>
    </row>
    <row r="534" spans="1:7" x14ac:dyDescent="0.25">
      <c r="A534">
        <v>532</v>
      </c>
      <c r="B534">
        <v>113.7</v>
      </c>
      <c r="C534" s="9">
        <f t="shared" si="36"/>
        <v>31.583333333333332</v>
      </c>
      <c r="D534" s="9">
        <f t="shared" si="37"/>
        <v>0.19444444444444287</v>
      </c>
      <c r="E534" s="9">
        <f t="shared" si="38"/>
        <v>14364.04166666667</v>
      </c>
      <c r="F534" s="9">
        <f t="shared" si="39"/>
        <v>97.200281954887245</v>
      </c>
      <c r="G534" s="9"/>
    </row>
    <row r="535" spans="1:7" x14ac:dyDescent="0.25">
      <c r="A535">
        <v>533</v>
      </c>
      <c r="B535">
        <v>114.5</v>
      </c>
      <c r="C535" s="9">
        <f t="shared" si="36"/>
        <v>31.805555555555554</v>
      </c>
      <c r="D535" s="9">
        <f t="shared" si="37"/>
        <v>0.22222222222222143</v>
      </c>
      <c r="E535" s="9">
        <f t="shared" si="38"/>
        <v>14395.736111111115</v>
      </c>
      <c r="F535" s="9">
        <f t="shared" si="39"/>
        <v>97.23198874296439</v>
      </c>
      <c r="G535" s="9"/>
    </row>
    <row r="536" spans="1:7" x14ac:dyDescent="0.25">
      <c r="A536">
        <v>534</v>
      </c>
      <c r="B536">
        <v>115.2</v>
      </c>
      <c r="C536" s="9">
        <f t="shared" si="36"/>
        <v>32</v>
      </c>
      <c r="D536" s="9">
        <f t="shared" si="37"/>
        <v>0.19444444444444642</v>
      </c>
      <c r="E536" s="9">
        <f t="shared" si="38"/>
        <v>14427.638888888892</v>
      </c>
      <c r="F536" s="9">
        <f t="shared" si="39"/>
        <v>97.264981273408267</v>
      </c>
      <c r="G536" s="9"/>
    </row>
    <row r="537" spans="1:7" x14ac:dyDescent="0.25">
      <c r="A537">
        <v>535</v>
      </c>
      <c r="B537">
        <v>115.2</v>
      </c>
      <c r="C537" s="9">
        <f t="shared" si="36"/>
        <v>32</v>
      </c>
      <c r="D537" s="9">
        <f t="shared" si="37"/>
        <v>0</v>
      </c>
      <c r="E537" s="9">
        <f t="shared" si="38"/>
        <v>14459.638888888892</v>
      </c>
      <c r="F537" s="9">
        <f t="shared" si="39"/>
        <v>97.298504672897224</v>
      </c>
      <c r="G537" s="9"/>
    </row>
    <row r="538" spans="1:7" x14ac:dyDescent="0.25">
      <c r="A538">
        <v>536</v>
      </c>
      <c r="B538">
        <v>113.7</v>
      </c>
      <c r="C538" s="9">
        <f t="shared" si="36"/>
        <v>31.583333333333332</v>
      </c>
      <c r="D538" s="9">
        <f t="shared" si="37"/>
        <v>-0.41666666666666785</v>
      </c>
      <c r="E538" s="9">
        <f t="shared" si="38"/>
        <v>14491.430555555558</v>
      </c>
      <c r="F538" s="9">
        <f t="shared" si="39"/>
        <v>97.330503731343313</v>
      </c>
      <c r="G538" s="9"/>
    </row>
    <row r="539" spans="1:7" x14ac:dyDescent="0.25">
      <c r="A539">
        <v>537</v>
      </c>
      <c r="B539">
        <v>112.2</v>
      </c>
      <c r="C539" s="9">
        <f t="shared" si="36"/>
        <v>31.166666666666668</v>
      </c>
      <c r="D539" s="9">
        <f t="shared" si="37"/>
        <v>-0.4166666666666643</v>
      </c>
      <c r="E539" s="9">
        <f t="shared" si="38"/>
        <v>14522.805555555558</v>
      </c>
      <c r="F539" s="9">
        <f t="shared" si="39"/>
        <v>97.359590316573573</v>
      </c>
      <c r="G539" s="9"/>
    </row>
    <row r="540" spans="1:7" x14ac:dyDescent="0.25">
      <c r="A540">
        <v>538</v>
      </c>
      <c r="B540">
        <v>109.2</v>
      </c>
      <c r="C540" s="9">
        <f t="shared" si="36"/>
        <v>30.333333333333332</v>
      </c>
      <c r="D540" s="9">
        <f t="shared" si="37"/>
        <v>-0.8333333333333357</v>
      </c>
      <c r="E540" s="9">
        <f t="shared" si="38"/>
        <v>14553.555555555558</v>
      </c>
      <c r="F540" s="9">
        <f t="shared" si="39"/>
        <v>97.38438661710039</v>
      </c>
      <c r="G540" s="9"/>
    </row>
    <row r="541" spans="1:7" x14ac:dyDescent="0.25">
      <c r="A541">
        <v>539</v>
      </c>
      <c r="B541">
        <v>106.9</v>
      </c>
      <c r="C541" s="9">
        <f t="shared" si="36"/>
        <v>29.694444444444446</v>
      </c>
      <c r="D541" s="9">
        <f t="shared" si="37"/>
        <v>-0.63888888888888573</v>
      </c>
      <c r="E541" s="9">
        <f t="shared" si="38"/>
        <v>14583.569444444447</v>
      </c>
      <c r="F541" s="9">
        <f t="shared" si="39"/>
        <v>97.404174397031554</v>
      </c>
      <c r="G541" s="9"/>
    </row>
    <row r="542" spans="1:7" x14ac:dyDescent="0.25">
      <c r="A542">
        <v>540</v>
      </c>
      <c r="B542">
        <v>104.7</v>
      </c>
      <c r="C542" s="9">
        <f t="shared" si="36"/>
        <v>29.083333333333332</v>
      </c>
      <c r="D542" s="9">
        <f t="shared" si="37"/>
        <v>-0.61111111111111427</v>
      </c>
      <c r="E542" s="9">
        <f t="shared" si="38"/>
        <v>14612.958333333338</v>
      </c>
      <c r="F542" s="9">
        <f t="shared" si="39"/>
        <v>97.419722222222262</v>
      </c>
      <c r="G542" s="9"/>
    </row>
    <row r="543" spans="1:7" x14ac:dyDescent="0.25">
      <c r="A543">
        <v>541</v>
      </c>
      <c r="B543">
        <v>104.7</v>
      </c>
      <c r="C543" s="9">
        <f t="shared" si="36"/>
        <v>29.083333333333332</v>
      </c>
      <c r="D543" s="9">
        <f t="shared" si="37"/>
        <v>0</v>
      </c>
      <c r="E543" s="9">
        <f t="shared" si="38"/>
        <v>14642.041666666672</v>
      </c>
      <c r="F543" s="9">
        <f t="shared" si="39"/>
        <v>97.433179297597079</v>
      </c>
      <c r="G543" s="9"/>
    </row>
    <row r="544" spans="1:7" x14ac:dyDescent="0.25">
      <c r="A544">
        <v>542</v>
      </c>
      <c r="B544">
        <v>107.7</v>
      </c>
      <c r="C544" s="9">
        <f t="shared" si="36"/>
        <v>29.916666666666668</v>
      </c>
      <c r="D544" s="9">
        <f t="shared" si="37"/>
        <v>0.8333333333333357</v>
      </c>
      <c r="E544" s="9">
        <f t="shared" si="38"/>
        <v>14671.541666666672</v>
      </c>
      <c r="F544" s="9">
        <f t="shared" si="39"/>
        <v>97.449354243542473</v>
      </c>
      <c r="G544" s="9"/>
    </row>
    <row r="545" spans="1:7" x14ac:dyDescent="0.25">
      <c r="A545">
        <v>543</v>
      </c>
      <c r="B545">
        <v>110</v>
      </c>
      <c r="C545" s="9">
        <f t="shared" si="36"/>
        <v>30.555555555555554</v>
      </c>
      <c r="D545" s="9">
        <f t="shared" si="37"/>
        <v>0.63888888888888573</v>
      </c>
      <c r="E545" s="9">
        <f t="shared" si="38"/>
        <v>14701.777777777783</v>
      </c>
      <c r="F545" s="9">
        <f t="shared" si="39"/>
        <v>97.470349907919015</v>
      </c>
      <c r="G545" s="9"/>
    </row>
    <row r="546" spans="1:7" x14ac:dyDescent="0.25">
      <c r="A546">
        <v>544</v>
      </c>
      <c r="B546">
        <v>111.5</v>
      </c>
      <c r="C546" s="9">
        <f t="shared" si="36"/>
        <v>30.972222222222221</v>
      </c>
      <c r="D546" s="9">
        <f t="shared" si="37"/>
        <v>0.41666666666666785</v>
      </c>
      <c r="E546" s="9">
        <f t="shared" si="38"/>
        <v>14732.541666666672</v>
      </c>
      <c r="F546" s="9">
        <f t="shared" si="39"/>
        <v>97.494761029411791</v>
      </c>
      <c r="G546" s="9"/>
    </row>
    <row r="547" spans="1:7" x14ac:dyDescent="0.25">
      <c r="A547">
        <v>545</v>
      </c>
      <c r="B547">
        <v>113</v>
      </c>
      <c r="C547" s="9">
        <f t="shared" si="36"/>
        <v>31.388888888888889</v>
      </c>
      <c r="D547" s="9">
        <f t="shared" si="37"/>
        <v>0.41666666666666785</v>
      </c>
      <c r="E547" s="9">
        <f t="shared" si="38"/>
        <v>14763.722222222228</v>
      </c>
      <c r="F547" s="9">
        <f t="shared" si="39"/>
        <v>97.521834862385361</v>
      </c>
      <c r="G547" s="9"/>
    </row>
    <row r="548" spans="1:7" x14ac:dyDescent="0.25">
      <c r="A548">
        <v>546</v>
      </c>
      <c r="B548">
        <v>114.5</v>
      </c>
      <c r="C548" s="9">
        <f t="shared" si="36"/>
        <v>31.805555555555554</v>
      </c>
      <c r="D548" s="9">
        <f t="shared" si="37"/>
        <v>0.4166666666666643</v>
      </c>
      <c r="E548" s="9">
        <f t="shared" si="38"/>
        <v>14795.319444444451</v>
      </c>
      <c r="F548" s="9">
        <f t="shared" si="39"/>
        <v>97.551556776556822</v>
      </c>
      <c r="G548" s="9"/>
    </row>
    <row r="549" spans="1:7" x14ac:dyDescent="0.25">
      <c r="A549">
        <v>547</v>
      </c>
      <c r="B549">
        <v>115.2</v>
      </c>
      <c r="C549" s="9">
        <f t="shared" si="36"/>
        <v>32</v>
      </c>
      <c r="D549" s="9">
        <f t="shared" si="37"/>
        <v>0.19444444444444642</v>
      </c>
      <c r="E549" s="9">
        <f t="shared" si="38"/>
        <v>14827.222222222228</v>
      </c>
      <c r="F549" s="9">
        <f t="shared" si="39"/>
        <v>97.583180987202965</v>
      </c>
      <c r="G549" s="9"/>
    </row>
    <row r="550" spans="1:7" x14ac:dyDescent="0.25">
      <c r="A550">
        <v>548</v>
      </c>
      <c r="B550">
        <v>116.7</v>
      </c>
      <c r="C550" s="9">
        <f t="shared" si="36"/>
        <v>32.416666666666664</v>
      </c>
      <c r="D550" s="9">
        <f t="shared" si="37"/>
        <v>0.4166666666666643</v>
      </c>
      <c r="E550" s="9">
        <f t="shared" si="38"/>
        <v>14859.430555555562</v>
      </c>
      <c r="F550" s="9">
        <f t="shared" si="39"/>
        <v>97.616697080292013</v>
      </c>
      <c r="G550" s="9"/>
    </row>
    <row r="551" spans="1:7" x14ac:dyDescent="0.25">
      <c r="A551">
        <v>549</v>
      </c>
      <c r="B551">
        <v>117.5</v>
      </c>
      <c r="C551" s="9">
        <f t="shared" si="36"/>
        <v>32.638888888888886</v>
      </c>
      <c r="D551" s="9">
        <f t="shared" si="37"/>
        <v>0.22222222222222143</v>
      </c>
      <c r="E551" s="9">
        <f t="shared" si="38"/>
        <v>14891.958333333339</v>
      </c>
      <c r="F551" s="9">
        <f t="shared" si="39"/>
        <v>97.652185792349769</v>
      </c>
      <c r="G551" s="9"/>
    </row>
    <row r="552" spans="1:7" x14ac:dyDescent="0.25">
      <c r="A552">
        <v>550</v>
      </c>
      <c r="B552">
        <v>118.2</v>
      </c>
      <c r="C552" s="9">
        <f t="shared" si="36"/>
        <v>32.833333333333336</v>
      </c>
      <c r="D552" s="9">
        <f t="shared" si="37"/>
        <v>0.19444444444444997</v>
      </c>
      <c r="E552" s="9">
        <f t="shared" si="38"/>
        <v>14924.694444444451</v>
      </c>
      <c r="F552" s="9">
        <f t="shared" si="39"/>
        <v>97.688909090909135</v>
      </c>
      <c r="G552" s="9"/>
    </row>
    <row r="553" spans="1:7" x14ac:dyDescent="0.25">
      <c r="A553">
        <v>551</v>
      </c>
      <c r="B553">
        <v>119</v>
      </c>
      <c r="C553" s="9">
        <f t="shared" si="36"/>
        <v>33.055555555555557</v>
      </c>
      <c r="D553" s="9">
        <f t="shared" si="37"/>
        <v>0.22222222222222143</v>
      </c>
      <c r="E553" s="9">
        <f t="shared" si="38"/>
        <v>14957.638888888896</v>
      </c>
      <c r="F553" s="9">
        <f t="shared" si="39"/>
        <v>97.726860254083533</v>
      </c>
      <c r="G553" s="9"/>
    </row>
    <row r="554" spans="1:7" x14ac:dyDescent="0.25">
      <c r="A554">
        <v>552</v>
      </c>
      <c r="B554">
        <v>119.7</v>
      </c>
      <c r="C554" s="9">
        <f t="shared" si="36"/>
        <v>33.25</v>
      </c>
      <c r="D554" s="9">
        <f t="shared" si="37"/>
        <v>0.19444444444444287</v>
      </c>
      <c r="E554" s="9">
        <f t="shared" si="38"/>
        <v>14990.791666666673</v>
      </c>
      <c r="F554" s="9">
        <f t="shared" si="39"/>
        <v>97.766032608695696</v>
      </c>
      <c r="G554" s="9"/>
    </row>
    <row r="555" spans="1:7" x14ac:dyDescent="0.25">
      <c r="A555">
        <v>553</v>
      </c>
      <c r="B555">
        <v>119.7</v>
      </c>
      <c r="C555" s="9">
        <f t="shared" si="36"/>
        <v>33.25</v>
      </c>
      <c r="D555" s="9">
        <f t="shared" si="37"/>
        <v>0</v>
      </c>
      <c r="E555" s="9">
        <f t="shared" si="38"/>
        <v>15024.041666666673</v>
      </c>
      <c r="F555" s="9">
        <f t="shared" si="39"/>
        <v>97.805696202531692</v>
      </c>
      <c r="G555" s="9"/>
    </row>
    <row r="556" spans="1:7" x14ac:dyDescent="0.25">
      <c r="A556">
        <v>554</v>
      </c>
      <c r="B556">
        <v>118.2</v>
      </c>
      <c r="C556" s="9">
        <f t="shared" si="36"/>
        <v>32.833333333333336</v>
      </c>
      <c r="D556" s="9">
        <f t="shared" si="37"/>
        <v>-0.4166666666666643</v>
      </c>
      <c r="E556" s="9">
        <f t="shared" si="38"/>
        <v>15057.083333333339</v>
      </c>
      <c r="F556" s="9">
        <f t="shared" si="39"/>
        <v>97.843862815884521</v>
      </c>
      <c r="G556" s="9"/>
    </row>
    <row r="557" spans="1:7" x14ac:dyDescent="0.25">
      <c r="A557">
        <v>555</v>
      </c>
      <c r="B557">
        <v>116.7</v>
      </c>
      <c r="C557" s="9">
        <f t="shared" si="36"/>
        <v>32.416666666666664</v>
      </c>
      <c r="D557" s="9">
        <f t="shared" si="37"/>
        <v>-0.4166666666666714</v>
      </c>
      <c r="E557" s="9">
        <f t="shared" si="38"/>
        <v>15089.708333333339</v>
      </c>
      <c r="F557" s="9">
        <f t="shared" si="39"/>
        <v>97.879189189189233</v>
      </c>
      <c r="G557" s="9"/>
    </row>
    <row r="558" spans="1:7" x14ac:dyDescent="0.25">
      <c r="A558">
        <v>556</v>
      </c>
      <c r="B558">
        <v>116</v>
      </c>
      <c r="C558" s="9">
        <f t="shared" si="36"/>
        <v>32.222222222222221</v>
      </c>
      <c r="D558" s="9">
        <f t="shared" si="37"/>
        <v>-0.19444444444444287</v>
      </c>
      <c r="E558" s="9">
        <f t="shared" si="38"/>
        <v>15122.027777777783</v>
      </c>
      <c r="F558" s="9">
        <f t="shared" si="39"/>
        <v>97.912410071942475</v>
      </c>
      <c r="G558" s="9"/>
    </row>
    <row r="559" spans="1:7" x14ac:dyDescent="0.25">
      <c r="A559">
        <v>557</v>
      </c>
      <c r="B559">
        <v>116</v>
      </c>
      <c r="C559" s="9">
        <f t="shared" si="36"/>
        <v>32.222222222222221</v>
      </c>
      <c r="D559" s="9">
        <f t="shared" si="37"/>
        <v>0</v>
      </c>
      <c r="E559" s="9">
        <f t="shared" si="38"/>
        <v>15154.250000000005</v>
      </c>
      <c r="F559" s="9">
        <f t="shared" si="39"/>
        <v>97.94488330341116</v>
      </c>
      <c r="G559" s="9"/>
    </row>
    <row r="560" spans="1:7" x14ac:dyDescent="0.25">
      <c r="A560">
        <v>558</v>
      </c>
      <c r="B560">
        <v>115.2</v>
      </c>
      <c r="C560" s="9">
        <f t="shared" si="36"/>
        <v>32</v>
      </c>
      <c r="D560" s="9">
        <f t="shared" si="37"/>
        <v>-0.22222222222222143</v>
      </c>
      <c r="E560" s="9">
        <f t="shared" si="38"/>
        <v>15186.361111111117</v>
      </c>
      <c r="F560" s="9">
        <f t="shared" si="39"/>
        <v>97.976523297491084</v>
      </c>
      <c r="G560" s="9"/>
    </row>
    <row r="561" spans="1:7" x14ac:dyDescent="0.25">
      <c r="A561">
        <v>559</v>
      </c>
      <c r="B561">
        <v>112.2</v>
      </c>
      <c r="C561" s="9">
        <f t="shared" si="36"/>
        <v>31.166666666666668</v>
      </c>
      <c r="D561" s="9">
        <f t="shared" si="37"/>
        <v>-0.83333333333333215</v>
      </c>
      <c r="E561" s="9">
        <f t="shared" si="38"/>
        <v>15217.944444444451</v>
      </c>
      <c r="F561" s="9">
        <f t="shared" si="39"/>
        <v>98.004651162790736</v>
      </c>
      <c r="G561" s="9"/>
    </row>
    <row r="562" spans="1:7" x14ac:dyDescent="0.25">
      <c r="A562">
        <v>560</v>
      </c>
      <c r="B562">
        <v>111.5</v>
      </c>
      <c r="C562" s="9">
        <f t="shared" si="36"/>
        <v>30.972222222222221</v>
      </c>
      <c r="D562" s="9">
        <f t="shared" si="37"/>
        <v>-0.19444444444444642</v>
      </c>
      <c r="E562" s="9">
        <f t="shared" si="38"/>
        <v>15249.013888888894</v>
      </c>
      <c r="F562" s="9">
        <f t="shared" si="39"/>
        <v>98.02937500000003</v>
      </c>
      <c r="G562" s="9"/>
    </row>
    <row r="563" spans="1:7" x14ac:dyDescent="0.25">
      <c r="A563">
        <v>561</v>
      </c>
      <c r="B563">
        <v>110.7</v>
      </c>
      <c r="C563" s="9">
        <f t="shared" si="36"/>
        <v>30.75</v>
      </c>
      <c r="D563" s="9">
        <f t="shared" si="37"/>
        <v>-0.22222222222222143</v>
      </c>
      <c r="E563" s="9">
        <f t="shared" si="38"/>
        <v>15279.875000000005</v>
      </c>
      <c r="F563" s="9">
        <f t="shared" si="39"/>
        <v>98.052673796791481</v>
      </c>
      <c r="G563" s="9"/>
    </row>
    <row r="564" spans="1:7" x14ac:dyDescent="0.25">
      <c r="A564">
        <v>562</v>
      </c>
      <c r="B564">
        <v>110.7</v>
      </c>
      <c r="C564" s="9">
        <f t="shared" si="36"/>
        <v>30.75</v>
      </c>
      <c r="D564" s="9">
        <f t="shared" si="37"/>
        <v>0</v>
      </c>
      <c r="E564" s="9">
        <f t="shared" si="38"/>
        <v>15310.625000000005</v>
      </c>
      <c r="F564" s="9">
        <f t="shared" si="39"/>
        <v>98.075177935943088</v>
      </c>
      <c r="G564" s="9"/>
    </row>
    <row r="565" spans="1:7" x14ac:dyDescent="0.25">
      <c r="A565">
        <v>563</v>
      </c>
      <c r="B565">
        <v>111.5</v>
      </c>
      <c r="C565" s="9">
        <f t="shared" si="36"/>
        <v>30.972222222222221</v>
      </c>
      <c r="D565" s="9">
        <f t="shared" si="37"/>
        <v>0.22222222222222143</v>
      </c>
      <c r="E565" s="9">
        <f t="shared" si="38"/>
        <v>15341.486111111117</v>
      </c>
      <c r="F565" s="9">
        <f t="shared" si="39"/>
        <v>98.098312611012474</v>
      </c>
      <c r="G565" s="9"/>
    </row>
    <row r="566" spans="1:7" x14ac:dyDescent="0.25">
      <c r="A566">
        <v>564</v>
      </c>
      <c r="B566">
        <v>111.5</v>
      </c>
      <c r="C566" s="9">
        <f t="shared" si="36"/>
        <v>30.972222222222221</v>
      </c>
      <c r="D566" s="9">
        <f t="shared" si="37"/>
        <v>0</v>
      </c>
      <c r="E566" s="9">
        <f t="shared" si="38"/>
        <v>15372.458333333339</v>
      </c>
      <c r="F566" s="9">
        <f t="shared" si="39"/>
        <v>98.122074468085145</v>
      </c>
      <c r="G566" s="9"/>
    </row>
    <row r="567" spans="1:7" x14ac:dyDescent="0.25">
      <c r="A567">
        <v>565</v>
      </c>
      <c r="B567">
        <v>111.5</v>
      </c>
      <c r="C567" s="9">
        <f t="shared" si="36"/>
        <v>30.972222222222221</v>
      </c>
      <c r="D567" s="9">
        <f t="shared" si="37"/>
        <v>0</v>
      </c>
      <c r="E567" s="9">
        <f t="shared" si="38"/>
        <v>15403.430555555562</v>
      </c>
      <c r="F567" s="9">
        <f t="shared" si="39"/>
        <v>98.145752212389425</v>
      </c>
      <c r="G567" s="9"/>
    </row>
    <row r="568" spans="1:7" x14ac:dyDescent="0.25">
      <c r="A568">
        <v>566</v>
      </c>
      <c r="B568">
        <v>111.5</v>
      </c>
      <c r="C568" s="9">
        <f t="shared" si="36"/>
        <v>30.972222222222221</v>
      </c>
      <c r="D568" s="9">
        <f t="shared" si="37"/>
        <v>0</v>
      </c>
      <c r="E568" s="9">
        <f t="shared" si="38"/>
        <v>15434.402777777785</v>
      </c>
      <c r="F568" s="9">
        <f t="shared" si="39"/>
        <v>98.169346289752696</v>
      </c>
      <c r="G568" s="9"/>
    </row>
    <row r="569" spans="1:7" x14ac:dyDescent="0.25">
      <c r="A569">
        <v>567</v>
      </c>
      <c r="B569">
        <v>111.5</v>
      </c>
      <c r="C569" s="9">
        <f t="shared" si="36"/>
        <v>30.972222222222221</v>
      </c>
      <c r="D569" s="9">
        <f t="shared" si="37"/>
        <v>0</v>
      </c>
      <c r="E569" s="9">
        <f t="shared" si="38"/>
        <v>15465.375000000007</v>
      </c>
      <c r="F569" s="9">
        <f t="shared" si="39"/>
        <v>98.192857142857193</v>
      </c>
      <c r="G569" s="9"/>
    </row>
    <row r="570" spans="1:7" x14ac:dyDescent="0.25">
      <c r="A570">
        <v>568</v>
      </c>
      <c r="B570">
        <v>110.7</v>
      </c>
      <c r="C570" s="9">
        <f t="shared" si="36"/>
        <v>30.75</v>
      </c>
      <c r="D570" s="9">
        <f t="shared" si="37"/>
        <v>-0.22222222222222143</v>
      </c>
      <c r="E570" s="9">
        <f t="shared" si="38"/>
        <v>15496.236111111119</v>
      </c>
      <c r="F570" s="9">
        <f t="shared" si="39"/>
        <v>98.215580985915551</v>
      </c>
      <c r="G570" s="9"/>
    </row>
    <row r="571" spans="1:7" x14ac:dyDescent="0.25">
      <c r="A571">
        <v>569</v>
      </c>
      <c r="B571">
        <v>110.7</v>
      </c>
      <c r="C571" s="9">
        <f t="shared" si="36"/>
        <v>30.75</v>
      </c>
      <c r="D571" s="9">
        <f t="shared" si="37"/>
        <v>0</v>
      </c>
      <c r="E571" s="9">
        <f t="shared" si="38"/>
        <v>15526.986111111119</v>
      </c>
      <c r="F571" s="9">
        <f t="shared" si="39"/>
        <v>98.237521968365613</v>
      </c>
      <c r="G571" s="9"/>
    </row>
    <row r="572" spans="1:7" x14ac:dyDescent="0.25">
      <c r="A572">
        <v>570</v>
      </c>
      <c r="B572">
        <v>111.5</v>
      </c>
      <c r="C572" s="9">
        <f t="shared" si="36"/>
        <v>30.972222222222221</v>
      </c>
      <c r="D572" s="9">
        <f t="shared" si="37"/>
        <v>0.22222222222222143</v>
      </c>
      <c r="E572" s="9">
        <f t="shared" si="38"/>
        <v>15557.84722222223</v>
      </c>
      <c r="F572" s="9">
        <f t="shared" si="39"/>
        <v>98.260087719298298</v>
      </c>
      <c r="G572" s="9"/>
    </row>
    <row r="573" spans="1:7" x14ac:dyDescent="0.25">
      <c r="A573">
        <v>571</v>
      </c>
      <c r="B573">
        <v>113</v>
      </c>
      <c r="C573" s="9">
        <f t="shared" si="36"/>
        <v>31.388888888888889</v>
      </c>
      <c r="D573" s="9">
        <f t="shared" si="37"/>
        <v>0.41666666666666785</v>
      </c>
      <c r="E573" s="9">
        <f t="shared" si="38"/>
        <v>15589.027777777786</v>
      </c>
      <c r="F573" s="9">
        <f t="shared" si="39"/>
        <v>98.284588441331053</v>
      </c>
      <c r="G573" s="9"/>
    </row>
    <row r="574" spans="1:7" x14ac:dyDescent="0.25">
      <c r="A574">
        <v>572</v>
      </c>
      <c r="B574">
        <v>113</v>
      </c>
      <c r="C574" s="9">
        <f t="shared" si="36"/>
        <v>31.388888888888889</v>
      </c>
      <c r="D574" s="9">
        <f t="shared" si="37"/>
        <v>0</v>
      </c>
      <c r="E574" s="9">
        <f t="shared" si="38"/>
        <v>15620.416666666675</v>
      </c>
      <c r="F574" s="9">
        <f t="shared" si="39"/>
        <v>98.310314685314736</v>
      </c>
      <c r="G574" s="9"/>
    </row>
    <row r="575" spans="1:7" x14ac:dyDescent="0.25">
      <c r="A575">
        <v>573</v>
      </c>
      <c r="B575">
        <v>113</v>
      </c>
      <c r="C575" s="9">
        <f t="shared" si="36"/>
        <v>31.388888888888889</v>
      </c>
      <c r="D575" s="9">
        <f t="shared" si="37"/>
        <v>0</v>
      </c>
      <c r="E575" s="9">
        <f t="shared" si="38"/>
        <v>15651.805555555564</v>
      </c>
      <c r="F575" s="9">
        <f t="shared" si="39"/>
        <v>98.335951134380508</v>
      </c>
      <c r="G575" s="9"/>
    </row>
    <row r="576" spans="1:7" x14ac:dyDescent="0.25">
      <c r="A576">
        <v>574</v>
      </c>
      <c r="B576">
        <v>112.2</v>
      </c>
      <c r="C576" s="9">
        <f t="shared" si="36"/>
        <v>31.166666666666668</v>
      </c>
      <c r="D576" s="9">
        <f t="shared" si="37"/>
        <v>-0.22222222222222143</v>
      </c>
      <c r="E576" s="9">
        <f t="shared" si="38"/>
        <v>15683.083333333341</v>
      </c>
      <c r="F576" s="9">
        <f t="shared" si="39"/>
        <v>98.360801393728281</v>
      </c>
      <c r="G576" s="9"/>
    </row>
    <row r="577" spans="1:7" x14ac:dyDescent="0.25">
      <c r="A577">
        <v>575</v>
      </c>
      <c r="B577">
        <v>111.5</v>
      </c>
      <c r="C577" s="9">
        <f t="shared" si="36"/>
        <v>30.972222222222221</v>
      </c>
      <c r="D577" s="9">
        <f t="shared" si="37"/>
        <v>-0.19444444444444642</v>
      </c>
      <c r="E577" s="9">
        <f t="shared" si="38"/>
        <v>15714.152777777785</v>
      </c>
      <c r="F577" s="9">
        <f t="shared" si="39"/>
        <v>98.384260869565267</v>
      </c>
      <c r="G577" s="9"/>
    </row>
    <row r="578" spans="1:7" x14ac:dyDescent="0.25">
      <c r="A578">
        <v>576</v>
      </c>
      <c r="B578">
        <v>110</v>
      </c>
      <c r="C578" s="9">
        <f t="shared" si="36"/>
        <v>30.555555555555554</v>
      </c>
      <c r="D578" s="9">
        <f t="shared" si="37"/>
        <v>-0.41666666666666785</v>
      </c>
      <c r="E578" s="9">
        <f t="shared" si="38"/>
        <v>15744.916666666673</v>
      </c>
      <c r="F578" s="9">
        <f t="shared" si="39"/>
        <v>98.405729166666703</v>
      </c>
      <c r="G578" s="9"/>
    </row>
    <row r="579" spans="1:7" x14ac:dyDescent="0.25">
      <c r="A579">
        <v>577</v>
      </c>
      <c r="B579">
        <v>106.9</v>
      </c>
      <c r="C579" s="9">
        <f t="shared" si="36"/>
        <v>29.694444444444446</v>
      </c>
      <c r="D579" s="9">
        <f t="shared" si="37"/>
        <v>-0.86111111111110716</v>
      </c>
      <c r="E579" s="9">
        <f t="shared" si="38"/>
        <v>15775.041666666673</v>
      </c>
      <c r="F579" s="9">
        <f t="shared" si="39"/>
        <v>98.423136915078032</v>
      </c>
      <c r="G579" s="9"/>
    </row>
    <row r="580" spans="1:7" x14ac:dyDescent="0.25">
      <c r="A580">
        <v>578</v>
      </c>
      <c r="B580">
        <v>104.7</v>
      </c>
      <c r="C580" s="9">
        <f t="shared" si="36"/>
        <v>29.083333333333332</v>
      </c>
      <c r="D580" s="9">
        <f t="shared" si="37"/>
        <v>-0.61111111111111427</v>
      </c>
      <c r="E580" s="9">
        <f t="shared" si="38"/>
        <v>15804.430555555564</v>
      </c>
      <c r="F580" s="9">
        <f t="shared" si="39"/>
        <v>98.435899653979291</v>
      </c>
      <c r="G580" s="9"/>
    </row>
    <row r="581" spans="1:7" x14ac:dyDescent="0.25">
      <c r="A581">
        <v>579</v>
      </c>
      <c r="B581">
        <v>103.9</v>
      </c>
      <c r="C581" s="9">
        <f t="shared" si="36"/>
        <v>28.861111111111111</v>
      </c>
      <c r="D581" s="9">
        <f t="shared" si="37"/>
        <v>-0.22222222222222143</v>
      </c>
      <c r="E581" s="9">
        <f t="shared" si="38"/>
        <v>15833.402777777786</v>
      </c>
      <c r="F581" s="9">
        <f t="shared" si="39"/>
        <v>98.446027633851514</v>
      </c>
      <c r="G581" s="9"/>
    </row>
    <row r="582" spans="1:7" x14ac:dyDescent="0.25">
      <c r="A582">
        <v>580</v>
      </c>
      <c r="B582">
        <v>103.2</v>
      </c>
      <c r="C582" s="9">
        <f t="shared" ref="C582:C645" si="40">B582/3.6</f>
        <v>28.666666666666668</v>
      </c>
      <c r="D582" s="9">
        <f t="shared" ref="D582:D645" si="41">(C582-C581)/(A582-A581)</f>
        <v>-0.19444444444444287</v>
      </c>
      <c r="E582" s="9">
        <f t="shared" ref="E582:E645" si="42">E581+C581*(A582-A581)+(C582-C581)*(A582-A581)/2</f>
        <v>15862.166666666675</v>
      </c>
      <c r="F582" s="9">
        <f t="shared" ref="F582:F645" si="43">E582/A582*3.6</f>
        <v>98.454827586206946</v>
      </c>
      <c r="G582" s="9"/>
    </row>
    <row r="583" spans="1:7" x14ac:dyDescent="0.25">
      <c r="A583">
        <v>581</v>
      </c>
      <c r="B583">
        <v>101.7</v>
      </c>
      <c r="C583" s="9">
        <f t="shared" si="40"/>
        <v>28.25</v>
      </c>
      <c r="D583" s="9">
        <f t="shared" si="41"/>
        <v>-0.41666666666666785</v>
      </c>
      <c r="E583" s="9">
        <f t="shared" si="42"/>
        <v>15890.625000000007</v>
      </c>
      <c r="F583" s="9">
        <f t="shared" si="43"/>
        <v>98.46170395869197</v>
      </c>
      <c r="G583" s="9"/>
    </row>
    <row r="584" spans="1:7" x14ac:dyDescent="0.25">
      <c r="A584">
        <v>582</v>
      </c>
      <c r="B584">
        <v>99.4</v>
      </c>
      <c r="C584" s="9">
        <f t="shared" si="40"/>
        <v>27.611111111111111</v>
      </c>
      <c r="D584" s="9">
        <f t="shared" si="41"/>
        <v>-0.63888888888888928</v>
      </c>
      <c r="E584" s="9">
        <f t="shared" si="42"/>
        <v>15918.555555555562</v>
      </c>
      <c r="F584" s="9">
        <f t="shared" si="43"/>
        <v>98.465292096219983</v>
      </c>
      <c r="G584" s="9"/>
    </row>
    <row r="585" spans="1:7" x14ac:dyDescent="0.25">
      <c r="A585">
        <v>583</v>
      </c>
      <c r="B585">
        <v>96.4</v>
      </c>
      <c r="C585" s="9">
        <f t="shared" si="40"/>
        <v>26.777777777777779</v>
      </c>
      <c r="D585" s="9">
        <f t="shared" si="41"/>
        <v>-0.83333333333333215</v>
      </c>
      <c r="E585" s="9">
        <f t="shared" si="42"/>
        <v>15945.750000000007</v>
      </c>
      <c r="F585" s="9">
        <f t="shared" si="43"/>
        <v>98.464322469982903</v>
      </c>
      <c r="G585" s="9"/>
    </row>
    <row r="586" spans="1:7" x14ac:dyDescent="0.25">
      <c r="A586">
        <v>584</v>
      </c>
      <c r="B586">
        <v>91.1</v>
      </c>
      <c r="C586" s="9">
        <f t="shared" si="40"/>
        <v>25.305555555555554</v>
      </c>
      <c r="D586" s="9">
        <f t="shared" si="41"/>
        <v>-1.472222222222225</v>
      </c>
      <c r="E586" s="9">
        <f t="shared" si="42"/>
        <v>15971.791666666673</v>
      </c>
      <c r="F586" s="9">
        <f t="shared" si="43"/>
        <v>98.456250000000054</v>
      </c>
      <c r="G586" s="9"/>
    </row>
    <row r="587" spans="1:7" x14ac:dyDescent="0.25">
      <c r="A587">
        <v>585</v>
      </c>
      <c r="B587">
        <v>83.6</v>
      </c>
      <c r="C587" s="9">
        <f t="shared" si="40"/>
        <v>23.222222222222221</v>
      </c>
      <c r="D587" s="9">
        <f t="shared" si="41"/>
        <v>-2.0833333333333321</v>
      </c>
      <c r="E587" s="9">
        <f t="shared" si="42"/>
        <v>15996.055555555562</v>
      </c>
      <c r="F587" s="9">
        <f t="shared" si="43"/>
        <v>98.437264957265</v>
      </c>
      <c r="G587" s="9"/>
    </row>
    <row r="588" spans="1:7" x14ac:dyDescent="0.25">
      <c r="A588">
        <v>586</v>
      </c>
      <c r="B588">
        <v>71.5</v>
      </c>
      <c r="C588" s="9">
        <f t="shared" si="40"/>
        <v>19.861111111111111</v>
      </c>
      <c r="D588" s="9">
        <f t="shared" si="41"/>
        <v>-3.3611111111111107</v>
      </c>
      <c r="E588" s="9">
        <f t="shared" si="42"/>
        <v>16017.59722222223</v>
      </c>
      <c r="F588" s="9">
        <f t="shared" si="43"/>
        <v>98.401621160409604</v>
      </c>
      <c r="G588" s="9"/>
    </row>
    <row r="589" spans="1:7" x14ac:dyDescent="0.25">
      <c r="A589">
        <v>587</v>
      </c>
      <c r="B589">
        <v>62.5</v>
      </c>
      <c r="C589" s="9">
        <f t="shared" si="40"/>
        <v>17.361111111111111</v>
      </c>
      <c r="D589" s="9">
        <f t="shared" si="41"/>
        <v>-2.5</v>
      </c>
      <c r="E589" s="9">
        <f t="shared" si="42"/>
        <v>16036.208333333341</v>
      </c>
      <c r="F589" s="9">
        <f t="shared" si="43"/>
        <v>98.348126064735993</v>
      </c>
      <c r="G589" s="9"/>
    </row>
    <row r="590" spans="1:7" x14ac:dyDescent="0.25">
      <c r="A590">
        <v>588</v>
      </c>
      <c r="B590">
        <v>56.5</v>
      </c>
      <c r="C590" s="9">
        <f t="shared" si="40"/>
        <v>15.694444444444445</v>
      </c>
      <c r="D590" s="9">
        <f t="shared" si="41"/>
        <v>-1.6666666666666661</v>
      </c>
      <c r="E590" s="9">
        <f t="shared" si="42"/>
        <v>16052.736111111119</v>
      </c>
      <c r="F590" s="9">
        <f t="shared" si="43"/>
        <v>98.282057823129293</v>
      </c>
      <c r="G590" s="9"/>
    </row>
    <row r="591" spans="1:7" x14ac:dyDescent="0.25">
      <c r="A591">
        <v>589</v>
      </c>
      <c r="B591">
        <v>52.7</v>
      </c>
      <c r="C591" s="9">
        <f t="shared" si="40"/>
        <v>14.638888888888889</v>
      </c>
      <c r="D591" s="9">
        <f t="shared" si="41"/>
        <v>-1.0555555555555554</v>
      </c>
      <c r="E591" s="9">
        <f t="shared" si="42"/>
        <v>16067.902777777786</v>
      </c>
      <c r="F591" s="9">
        <f t="shared" si="43"/>
        <v>98.207894736842164</v>
      </c>
      <c r="G591" s="9"/>
    </row>
    <row r="592" spans="1:7" x14ac:dyDescent="0.25">
      <c r="A592">
        <v>590</v>
      </c>
      <c r="B592">
        <v>50.5</v>
      </c>
      <c r="C592" s="9">
        <f t="shared" si="40"/>
        <v>14.027777777777777</v>
      </c>
      <c r="D592" s="9">
        <f t="shared" si="41"/>
        <v>-0.61111111111111249</v>
      </c>
      <c r="E592" s="9">
        <f t="shared" si="42"/>
        <v>16082.23611111112</v>
      </c>
      <c r="F592" s="9">
        <f t="shared" si="43"/>
        <v>98.128898305084803</v>
      </c>
      <c r="G592" s="9"/>
    </row>
    <row r="593" spans="1:7" x14ac:dyDescent="0.25">
      <c r="A593">
        <v>591</v>
      </c>
      <c r="B593">
        <v>45.9</v>
      </c>
      <c r="C593" s="9">
        <f t="shared" si="40"/>
        <v>12.75</v>
      </c>
      <c r="D593" s="9">
        <f t="shared" si="41"/>
        <v>-1.2777777777777768</v>
      </c>
      <c r="E593" s="9">
        <f t="shared" si="42"/>
        <v>16095.625000000009</v>
      </c>
      <c r="F593" s="9">
        <f t="shared" si="43"/>
        <v>98.044416243654879</v>
      </c>
      <c r="G593" s="9"/>
    </row>
    <row r="594" spans="1:7" x14ac:dyDescent="0.25">
      <c r="A594">
        <v>592</v>
      </c>
      <c r="B594">
        <v>44.4</v>
      </c>
      <c r="C594" s="9">
        <f t="shared" si="40"/>
        <v>12.333333333333332</v>
      </c>
      <c r="D594" s="9">
        <f t="shared" si="41"/>
        <v>-0.41666666666666785</v>
      </c>
      <c r="E594" s="9">
        <f t="shared" si="42"/>
        <v>16108.166666666675</v>
      </c>
      <c r="F594" s="9">
        <f t="shared" si="43"/>
        <v>97.955067567567625</v>
      </c>
      <c r="G594" s="9"/>
    </row>
    <row r="595" spans="1:7" x14ac:dyDescent="0.25">
      <c r="A595">
        <v>593</v>
      </c>
      <c r="B595">
        <v>42.9</v>
      </c>
      <c r="C595" s="9">
        <f t="shared" si="40"/>
        <v>11.916666666666666</v>
      </c>
      <c r="D595" s="9">
        <f t="shared" si="41"/>
        <v>-0.41666666666666607</v>
      </c>
      <c r="E595" s="9">
        <f t="shared" si="42"/>
        <v>16120.291666666675</v>
      </c>
      <c r="F595" s="9">
        <f t="shared" si="43"/>
        <v>97.863490725126525</v>
      </c>
      <c r="G595" s="9"/>
    </row>
    <row r="596" spans="1:7" x14ac:dyDescent="0.25">
      <c r="A596">
        <v>594</v>
      </c>
      <c r="B596">
        <v>44.4</v>
      </c>
      <c r="C596" s="9">
        <f t="shared" si="40"/>
        <v>12.333333333333332</v>
      </c>
      <c r="D596" s="9">
        <f t="shared" si="41"/>
        <v>0.41666666666666607</v>
      </c>
      <c r="E596" s="9">
        <f t="shared" si="42"/>
        <v>16132.416666666675</v>
      </c>
      <c r="F596" s="9">
        <f t="shared" si="43"/>
        <v>97.772222222222268</v>
      </c>
      <c r="G596" s="9"/>
    </row>
    <row r="597" spans="1:7" x14ac:dyDescent="0.25">
      <c r="A597">
        <v>595</v>
      </c>
      <c r="B597">
        <v>46.7</v>
      </c>
      <c r="C597" s="9">
        <f t="shared" si="40"/>
        <v>12.972222222222223</v>
      </c>
      <c r="D597" s="9">
        <f t="shared" si="41"/>
        <v>0.63888888888889106</v>
      </c>
      <c r="E597" s="9">
        <f t="shared" si="42"/>
        <v>16145.069444444454</v>
      </c>
      <c r="F597" s="9">
        <f t="shared" si="43"/>
        <v>97.684453781512673</v>
      </c>
      <c r="G597" s="9"/>
    </row>
    <row r="598" spans="1:7" x14ac:dyDescent="0.25">
      <c r="A598">
        <v>596</v>
      </c>
      <c r="B598">
        <v>51.2</v>
      </c>
      <c r="C598" s="9">
        <f t="shared" si="40"/>
        <v>14.222222222222223</v>
      </c>
      <c r="D598" s="9">
        <f t="shared" si="41"/>
        <v>1.25</v>
      </c>
      <c r="E598" s="9">
        <f t="shared" si="42"/>
        <v>16158.666666666677</v>
      </c>
      <c r="F598" s="9">
        <f t="shared" si="43"/>
        <v>97.602684563758459</v>
      </c>
      <c r="G598" s="9"/>
    </row>
    <row r="599" spans="1:7" x14ac:dyDescent="0.25">
      <c r="A599">
        <v>597</v>
      </c>
      <c r="B599">
        <v>54.2</v>
      </c>
      <c r="C599" s="9">
        <f t="shared" si="40"/>
        <v>15.055555555555555</v>
      </c>
      <c r="D599" s="9">
        <f t="shared" si="41"/>
        <v>0.83333333333333215</v>
      </c>
      <c r="E599" s="9">
        <f t="shared" si="42"/>
        <v>16173.305555555566</v>
      </c>
      <c r="F599" s="9">
        <f t="shared" si="43"/>
        <v>97.527470686767231</v>
      </c>
      <c r="G599" s="9"/>
    </row>
    <row r="600" spans="1:7" x14ac:dyDescent="0.25">
      <c r="A600">
        <v>598</v>
      </c>
      <c r="B600">
        <v>58</v>
      </c>
      <c r="C600" s="9">
        <f t="shared" si="40"/>
        <v>16.111111111111111</v>
      </c>
      <c r="D600" s="9">
        <f t="shared" si="41"/>
        <v>1.0555555555555554</v>
      </c>
      <c r="E600" s="9">
        <f t="shared" si="42"/>
        <v>16188.888888888898</v>
      </c>
      <c r="F600" s="9">
        <f t="shared" si="43"/>
        <v>97.458193979933171</v>
      </c>
      <c r="G600" s="9"/>
    </row>
    <row r="601" spans="1:7" x14ac:dyDescent="0.25">
      <c r="A601">
        <v>599</v>
      </c>
      <c r="B601">
        <v>62.5</v>
      </c>
      <c r="C601" s="9">
        <f t="shared" si="40"/>
        <v>17.361111111111111</v>
      </c>
      <c r="D601" s="9">
        <f t="shared" si="41"/>
        <v>1.25</v>
      </c>
      <c r="E601" s="9">
        <f t="shared" si="42"/>
        <v>16205.625000000009</v>
      </c>
      <c r="F601" s="9">
        <f t="shared" si="43"/>
        <v>97.396076794657816</v>
      </c>
      <c r="G601" s="9"/>
    </row>
    <row r="602" spans="1:7" x14ac:dyDescent="0.25">
      <c r="A602">
        <v>600</v>
      </c>
      <c r="B602">
        <v>67</v>
      </c>
      <c r="C602" s="9">
        <f t="shared" si="40"/>
        <v>18.611111111111111</v>
      </c>
      <c r="D602" s="9">
        <f t="shared" si="41"/>
        <v>1.25</v>
      </c>
      <c r="E602" s="9">
        <f t="shared" si="42"/>
        <v>16223.61111111112</v>
      </c>
      <c r="F602" s="9">
        <f t="shared" si="43"/>
        <v>97.341666666666725</v>
      </c>
      <c r="G602" s="9"/>
    </row>
    <row r="603" spans="1:7" x14ac:dyDescent="0.25">
      <c r="A603">
        <v>601</v>
      </c>
      <c r="B603">
        <v>70</v>
      </c>
      <c r="C603" s="9">
        <f t="shared" si="40"/>
        <v>19.444444444444443</v>
      </c>
      <c r="D603" s="9">
        <f t="shared" si="41"/>
        <v>0.83333333333333215</v>
      </c>
      <c r="E603" s="9">
        <f t="shared" si="42"/>
        <v>16242.638888888898</v>
      </c>
      <c r="F603" s="9">
        <f t="shared" si="43"/>
        <v>97.293677204658962</v>
      </c>
      <c r="G603" s="9"/>
    </row>
    <row r="604" spans="1:7" x14ac:dyDescent="0.25">
      <c r="A604">
        <v>602</v>
      </c>
      <c r="B604">
        <v>74.599999999999994</v>
      </c>
      <c r="C604" s="9">
        <f t="shared" si="40"/>
        <v>20.722222222222221</v>
      </c>
      <c r="D604" s="9">
        <f t="shared" si="41"/>
        <v>1.2777777777777786</v>
      </c>
      <c r="E604" s="9">
        <f t="shared" si="42"/>
        <v>16262.722222222232</v>
      </c>
      <c r="F604" s="9">
        <f t="shared" si="43"/>
        <v>97.252159468438592</v>
      </c>
      <c r="G604" s="9"/>
    </row>
    <row r="605" spans="1:7" x14ac:dyDescent="0.25">
      <c r="A605">
        <v>603</v>
      </c>
      <c r="B605">
        <v>77.599999999999994</v>
      </c>
      <c r="C605" s="9">
        <f t="shared" si="40"/>
        <v>21.555555555555554</v>
      </c>
      <c r="D605" s="9">
        <f t="shared" si="41"/>
        <v>0.83333333333333215</v>
      </c>
      <c r="E605" s="9">
        <f t="shared" si="42"/>
        <v>16283.86111111112</v>
      </c>
      <c r="F605" s="9">
        <f t="shared" si="43"/>
        <v>97.217081260364893</v>
      </c>
      <c r="G605" s="9"/>
    </row>
    <row r="606" spans="1:7" x14ac:dyDescent="0.25">
      <c r="A606">
        <v>604</v>
      </c>
      <c r="B606">
        <v>82.1</v>
      </c>
      <c r="C606" s="9">
        <f t="shared" si="40"/>
        <v>22.805555555555554</v>
      </c>
      <c r="D606" s="9">
        <f t="shared" si="41"/>
        <v>1.25</v>
      </c>
      <c r="E606" s="9">
        <f t="shared" si="42"/>
        <v>16306.041666666675</v>
      </c>
      <c r="F606" s="9">
        <f t="shared" si="43"/>
        <v>97.18832781456959</v>
      </c>
      <c r="G606" s="9"/>
    </row>
    <row r="607" spans="1:7" x14ac:dyDescent="0.25">
      <c r="A607">
        <v>605</v>
      </c>
      <c r="B607">
        <v>85.1</v>
      </c>
      <c r="C607" s="9">
        <f t="shared" si="40"/>
        <v>23.638888888888886</v>
      </c>
      <c r="D607" s="9">
        <f t="shared" si="41"/>
        <v>0.83333333333333215</v>
      </c>
      <c r="E607" s="9">
        <f t="shared" si="42"/>
        <v>16329.263888888896</v>
      </c>
      <c r="F607" s="9">
        <f t="shared" si="43"/>
        <v>97.165867768595078</v>
      </c>
      <c r="G607" s="9"/>
    </row>
    <row r="608" spans="1:7" x14ac:dyDescent="0.25">
      <c r="A608">
        <v>606</v>
      </c>
      <c r="B608">
        <v>88.1</v>
      </c>
      <c r="C608" s="9">
        <f t="shared" si="40"/>
        <v>24.472222222222221</v>
      </c>
      <c r="D608" s="9">
        <f t="shared" si="41"/>
        <v>0.8333333333333357</v>
      </c>
      <c r="E608" s="9">
        <f t="shared" si="42"/>
        <v>16353.319444444451</v>
      </c>
      <c r="F608" s="9">
        <f t="shared" si="43"/>
        <v>97.148432343234361</v>
      </c>
      <c r="G608" s="9"/>
    </row>
    <row r="609" spans="1:7" x14ac:dyDescent="0.25">
      <c r="A609">
        <v>607</v>
      </c>
      <c r="B609">
        <v>91.9</v>
      </c>
      <c r="C609" s="9">
        <f t="shared" si="40"/>
        <v>25.527777777777779</v>
      </c>
      <c r="D609" s="9">
        <f t="shared" si="41"/>
        <v>1.0555555555555571</v>
      </c>
      <c r="E609" s="9">
        <f t="shared" si="42"/>
        <v>16378.319444444451</v>
      </c>
      <c r="F609" s="9">
        <f t="shared" si="43"/>
        <v>97.136655683690321</v>
      </c>
      <c r="G609" s="9"/>
    </row>
    <row r="610" spans="1:7" x14ac:dyDescent="0.25">
      <c r="A610">
        <v>608</v>
      </c>
      <c r="B610">
        <v>94.9</v>
      </c>
      <c r="C610" s="9">
        <f t="shared" si="40"/>
        <v>26.361111111111111</v>
      </c>
      <c r="D610" s="9">
        <f t="shared" si="41"/>
        <v>0.83333333333333215</v>
      </c>
      <c r="E610" s="9">
        <f t="shared" si="42"/>
        <v>16404.263888888898</v>
      </c>
      <c r="F610" s="9">
        <f t="shared" si="43"/>
        <v>97.1305098684211</v>
      </c>
      <c r="G610" s="9"/>
    </row>
    <row r="611" spans="1:7" x14ac:dyDescent="0.25">
      <c r="A611">
        <v>609</v>
      </c>
      <c r="B611">
        <v>97.1</v>
      </c>
      <c r="C611" s="9">
        <f t="shared" si="40"/>
        <v>26.972222222222221</v>
      </c>
      <c r="D611" s="9">
        <f t="shared" si="41"/>
        <v>0.61111111111111072</v>
      </c>
      <c r="E611" s="9">
        <f t="shared" si="42"/>
        <v>16430.930555555562</v>
      </c>
      <c r="F611" s="9">
        <f t="shared" si="43"/>
        <v>97.128653530377704</v>
      </c>
      <c r="G611" s="9"/>
    </row>
    <row r="612" spans="1:7" x14ac:dyDescent="0.25">
      <c r="A612">
        <v>610</v>
      </c>
      <c r="B612">
        <v>100.2</v>
      </c>
      <c r="C612" s="9">
        <f t="shared" si="40"/>
        <v>27.833333333333332</v>
      </c>
      <c r="D612" s="9">
        <f t="shared" si="41"/>
        <v>0.86111111111111072</v>
      </c>
      <c r="E612" s="9">
        <f t="shared" si="42"/>
        <v>16458.333333333339</v>
      </c>
      <c r="F612" s="9">
        <f t="shared" si="43"/>
        <v>97.131147540983648</v>
      </c>
      <c r="G612" s="9"/>
    </row>
    <row r="613" spans="1:7" x14ac:dyDescent="0.25">
      <c r="A613">
        <v>611</v>
      </c>
      <c r="B613">
        <v>101.7</v>
      </c>
      <c r="C613" s="9">
        <f t="shared" si="40"/>
        <v>28.25</v>
      </c>
      <c r="D613" s="9">
        <f t="shared" si="41"/>
        <v>0.41666666666666785</v>
      </c>
      <c r="E613" s="9">
        <f t="shared" si="42"/>
        <v>16486.375000000004</v>
      </c>
      <c r="F613" s="9">
        <f t="shared" si="43"/>
        <v>97.137397708674328</v>
      </c>
      <c r="G613" s="9"/>
    </row>
    <row r="614" spans="1:7" x14ac:dyDescent="0.25">
      <c r="A614">
        <v>612</v>
      </c>
      <c r="B614">
        <v>103.9</v>
      </c>
      <c r="C614" s="9">
        <f t="shared" si="40"/>
        <v>28.861111111111111</v>
      </c>
      <c r="D614" s="9">
        <f t="shared" si="41"/>
        <v>0.61111111111111072</v>
      </c>
      <c r="E614" s="9">
        <f t="shared" si="42"/>
        <v>16514.930555555558</v>
      </c>
      <c r="F614" s="9">
        <f t="shared" si="43"/>
        <v>97.146650326797399</v>
      </c>
      <c r="G614" s="9"/>
    </row>
    <row r="615" spans="1:7" x14ac:dyDescent="0.25">
      <c r="A615">
        <v>613</v>
      </c>
      <c r="B615">
        <v>103.9</v>
      </c>
      <c r="C615" s="9">
        <f t="shared" si="40"/>
        <v>28.861111111111111</v>
      </c>
      <c r="D615" s="9">
        <f t="shared" si="41"/>
        <v>0</v>
      </c>
      <c r="E615" s="9">
        <f t="shared" si="42"/>
        <v>16543.791666666668</v>
      </c>
      <c r="F615" s="9">
        <f t="shared" si="43"/>
        <v>97.157667210440465</v>
      </c>
      <c r="G615" s="9"/>
    </row>
    <row r="616" spans="1:7" x14ac:dyDescent="0.25">
      <c r="A616">
        <v>614</v>
      </c>
      <c r="B616">
        <v>105.4</v>
      </c>
      <c r="C616" s="9">
        <f t="shared" si="40"/>
        <v>29.277777777777779</v>
      </c>
      <c r="D616" s="9">
        <f t="shared" si="41"/>
        <v>0.41666666666666785</v>
      </c>
      <c r="E616" s="9">
        <f t="shared" si="42"/>
        <v>16572.861111111109</v>
      </c>
      <c r="F616" s="9">
        <f t="shared" si="43"/>
        <v>97.169869706840387</v>
      </c>
      <c r="G616" s="9"/>
    </row>
    <row r="617" spans="1:7" x14ac:dyDescent="0.25">
      <c r="A617">
        <v>615</v>
      </c>
      <c r="B617">
        <v>106.2</v>
      </c>
      <c r="C617" s="9">
        <f t="shared" si="40"/>
        <v>29.5</v>
      </c>
      <c r="D617" s="9">
        <f t="shared" si="41"/>
        <v>0.22222222222222143</v>
      </c>
      <c r="E617" s="9">
        <f t="shared" si="42"/>
        <v>16602.249999999996</v>
      </c>
      <c r="F617" s="9">
        <f t="shared" si="43"/>
        <v>97.183902439024365</v>
      </c>
      <c r="G617" s="9"/>
    </row>
    <row r="618" spans="1:7" x14ac:dyDescent="0.25">
      <c r="A618">
        <v>616</v>
      </c>
      <c r="B618">
        <v>107.7</v>
      </c>
      <c r="C618" s="9">
        <f t="shared" si="40"/>
        <v>29.916666666666668</v>
      </c>
      <c r="D618" s="9">
        <f t="shared" si="41"/>
        <v>0.41666666666666785</v>
      </c>
      <c r="E618" s="9">
        <f t="shared" si="42"/>
        <v>16631.958333333328</v>
      </c>
      <c r="F618" s="9">
        <f t="shared" si="43"/>
        <v>97.19975649350647</v>
      </c>
      <c r="G618" s="9"/>
    </row>
    <row r="619" spans="1:7" x14ac:dyDescent="0.25">
      <c r="A619">
        <v>617</v>
      </c>
      <c r="B619">
        <v>106.9</v>
      </c>
      <c r="C619" s="9">
        <f t="shared" si="40"/>
        <v>29.694444444444446</v>
      </c>
      <c r="D619" s="9">
        <f t="shared" si="41"/>
        <v>-0.22222222222222143</v>
      </c>
      <c r="E619" s="9">
        <f t="shared" si="42"/>
        <v>16661.763888888887</v>
      </c>
      <c r="F619" s="9">
        <f t="shared" si="43"/>
        <v>97.216126418152342</v>
      </c>
      <c r="G619" s="9"/>
    </row>
    <row r="620" spans="1:7" x14ac:dyDescent="0.25">
      <c r="A620">
        <v>618</v>
      </c>
      <c r="B620">
        <v>104.7</v>
      </c>
      <c r="C620" s="9">
        <f t="shared" si="40"/>
        <v>29.083333333333332</v>
      </c>
      <c r="D620" s="9">
        <f t="shared" si="41"/>
        <v>-0.61111111111111427</v>
      </c>
      <c r="E620" s="9">
        <f t="shared" si="42"/>
        <v>16691.152777777777</v>
      </c>
      <c r="F620" s="9">
        <f t="shared" si="43"/>
        <v>97.230016181229772</v>
      </c>
      <c r="G620" s="9"/>
    </row>
    <row r="621" spans="1:7" x14ac:dyDescent="0.25">
      <c r="A621">
        <v>619</v>
      </c>
      <c r="B621">
        <v>102.4</v>
      </c>
      <c r="C621" s="9">
        <f t="shared" si="40"/>
        <v>28.444444444444446</v>
      </c>
      <c r="D621" s="9">
        <f t="shared" si="41"/>
        <v>-0.63888888888888573</v>
      </c>
      <c r="E621" s="9">
        <f t="shared" si="42"/>
        <v>16719.916666666664</v>
      </c>
      <c r="F621" s="9">
        <f t="shared" si="43"/>
        <v>97.240226171243933</v>
      </c>
      <c r="G621" s="9"/>
    </row>
    <row r="622" spans="1:7" x14ac:dyDescent="0.25">
      <c r="A622">
        <v>620</v>
      </c>
      <c r="B622">
        <v>99.4</v>
      </c>
      <c r="C622" s="9">
        <f t="shared" si="40"/>
        <v>27.611111111111111</v>
      </c>
      <c r="D622" s="9">
        <f t="shared" si="41"/>
        <v>-0.8333333333333357</v>
      </c>
      <c r="E622" s="9">
        <f t="shared" si="42"/>
        <v>16747.944444444442</v>
      </c>
      <c r="F622" s="9">
        <f t="shared" si="43"/>
        <v>97.24612903225804</v>
      </c>
      <c r="G622" s="9"/>
    </row>
    <row r="623" spans="1:7" x14ac:dyDescent="0.25">
      <c r="A623">
        <v>621</v>
      </c>
      <c r="B623">
        <v>98.3</v>
      </c>
      <c r="C623" s="9">
        <f t="shared" si="40"/>
        <v>27.305555555555554</v>
      </c>
      <c r="D623" s="9">
        <f t="shared" si="41"/>
        <v>-0.30555555555555713</v>
      </c>
      <c r="E623" s="9">
        <f t="shared" si="42"/>
        <v>16775.402777777774</v>
      </c>
      <c r="F623" s="9">
        <f t="shared" si="43"/>
        <v>97.248711755233472</v>
      </c>
      <c r="G623" s="9"/>
    </row>
    <row r="624" spans="1:7" x14ac:dyDescent="0.25">
      <c r="A624">
        <v>622</v>
      </c>
      <c r="B624">
        <v>98.3</v>
      </c>
      <c r="C624" s="9">
        <f t="shared" si="40"/>
        <v>27.305555555555554</v>
      </c>
      <c r="D624" s="9">
        <f t="shared" si="41"/>
        <v>0</v>
      </c>
      <c r="E624" s="9">
        <f t="shared" si="42"/>
        <v>16802.708333333328</v>
      </c>
      <c r="F624" s="9">
        <f t="shared" si="43"/>
        <v>97.25040192926042</v>
      </c>
      <c r="G624" s="9"/>
    </row>
    <row r="625" spans="1:7" x14ac:dyDescent="0.25">
      <c r="A625">
        <v>623</v>
      </c>
      <c r="B625">
        <v>98.3</v>
      </c>
      <c r="C625" s="9">
        <f t="shared" si="40"/>
        <v>27.305555555555554</v>
      </c>
      <c r="D625" s="9">
        <f t="shared" si="41"/>
        <v>0</v>
      </c>
      <c r="E625" s="9">
        <f t="shared" si="42"/>
        <v>16830.013888888883</v>
      </c>
      <c r="F625" s="9">
        <f t="shared" si="43"/>
        <v>97.252086677367544</v>
      </c>
      <c r="G625" s="9"/>
    </row>
    <row r="626" spans="1:7" x14ac:dyDescent="0.25">
      <c r="A626">
        <v>624</v>
      </c>
      <c r="B626">
        <v>99.3</v>
      </c>
      <c r="C626" s="9">
        <f t="shared" si="40"/>
        <v>27.583333333333332</v>
      </c>
      <c r="D626" s="9">
        <f t="shared" si="41"/>
        <v>0.27777777777777857</v>
      </c>
      <c r="E626" s="9">
        <f t="shared" si="42"/>
        <v>16857.458333333328</v>
      </c>
      <c r="F626" s="9">
        <f t="shared" si="43"/>
        <v>97.254567307692284</v>
      </c>
      <c r="G626" s="9"/>
    </row>
    <row r="627" spans="1:7" x14ac:dyDescent="0.25">
      <c r="A627">
        <v>625</v>
      </c>
      <c r="B627">
        <v>99.3</v>
      </c>
      <c r="C627" s="9">
        <f t="shared" si="40"/>
        <v>27.583333333333332</v>
      </c>
      <c r="D627" s="9">
        <f t="shared" si="41"/>
        <v>0</v>
      </c>
      <c r="E627" s="9">
        <f t="shared" si="42"/>
        <v>16885.041666666661</v>
      </c>
      <c r="F627" s="9">
        <f t="shared" si="43"/>
        <v>97.257839999999959</v>
      </c>
      <c r="G627" s="9"/>
    </row>
    <row r="628" spans="1:7" x14ac:dyDescent="0.25">
      <c r="A628">
        <v>626</v>
      </c>
      <c r="B628">
        <v>100.3</v>
      </c>
      <c r="C628" s="9">
        <f t="shared" si="40"/>
        <v>27.861111111111111</v>
      </c>
      <c r="D628" s="9">
        <f t="shared" si="41"/>
        <v>0.27777777777777857</v>
      </c>
      <c r="E628" s="9">
        <f t="shared" si="42"/>
        <v>16912.763888888883</v>
      </c>
      <c r="F628" s="9">
        <f t="shared" si="43"/>
        <v>97.261900958466427</v>
      </c>
      <c r="G628" s="9"/>
    </row>
    <row r="629" spans="1:7" x14ac:dyDescent="0.25">
      <c r="A629">
        <v>627</v>
      </c>
      <c r="B629">
        <v>100.8</v>
      </c>
      <c r="C629" s="9">
        <f t="shared" si="40"/>
        <v>28</v>
      </c>
      <c r="D629" s="9">
        <f t="shared" si="41"/>
        <v>0.13888888888888928</v>
      </c>
      <c r="E629" s="9">
        <f t="shared" si="42"/>
        <v>16940.694444444438</v>
      </c>
      <c r="F629" s="9">
        <f t="shared" si="43"/>
        <v>97.267145135566153</v>
      </c>
      <c r="G629" s="9"/>
    </row>
    <row r="630" spans="1:7" x14ac:dyDescent="0.25">
      <c r="A630">
        <v>628</v>
      </c>
      <c r="B630">
        <v>101.3</v>
      </c>
      <c r="C630" s="9">
        <f t="shared" si="40"/>
        <v>28.138888888888886</v>
      </c>
      <c r="D630" s="9">
        <f t="shared" si="41"/>
        <v>0.13888888888888573</v>
      </c>
      <c r="E630" s="9">
        <f t="shared" si="42"/>
        <v>16968.763888888883</v>
      </c>
      <c r="F630" s="9">
        <f t="shared" si="43"/>
        <v>97.273168789808892</v>
      </c>
      <c r="G630" s="9"/>
    </row>
    <row r="631" spans="1:7" x14ac:dyDescent="0.25">
      <c r="A631">
        <v>629</v>
      </c>
      <c r="B631">
        <v>101.3</v>
      </c>
      <c r="C631" s="9">
        <f t="shared" si="40"/>
        <v>28.138888888888886</v>
      </c>
      <c r="D631" s="9">
        <f t="shared" si="41"/>
        <v>0</v>
      </c>
      <c r="E631" s="9">
        <f t="shared" si="42"/>
        <v>16996.902777777774</v>
      </c>
      <c r="F631" s="9">
        <f t="shared" si="43"/>
        <v>97.279570747217775</v>
      </c>
      <c r="G631" s="9"/>
    </row>
    <row r="632" spans="1:7" x14ac:dyDescent="0.25">
      <c r="A632">
        <v>630</v>
      </c>
      <c r="B632">
        <v>101.8</v>
      </c>
      <c r="C632" s="9">
        <f t="shared" si="40"/>
        <v>28.277777777777775</v>
      </c>
      <c r="D632" s="9">
        <f t="shared" si="41"/>
        <v>0.13888888888888928</v>
      </c>
      <c r="E632" s="9">
        <f t="shared" si="42"/>
        <v>17025.111111111109</v>
      </c>
      <c r="F632" s="9">
        <f t="shared" si="43"/>
        <v>97.2863492063492</v>
      </c>
      <c r="G632" s="9"/>
    </row>
    <row r="633" spans="1:7" x14ac:dyDescent="0.25">
      <c r="A633">
        <v>631</v>
      </c>
      <c r="B633">
        <v>101.8</v>
      </c>
      <c r="C633" s="9">
        <f t="shared" si="40"/>
        <v>28.277777777777775</v>
      </c>
      <c r="D633" s="9">
        <f t="shared" si="41"/>
        <v>0</v>
      </c>
      <c r="E633" s="9">
        <f t="shared" si="42"/>
        <v>17053.388888888887</v>
      </c>
      <c r="F633" s="9">
        <f t="shared" si="43"/>
        <v>97.293502377179067</v>
      </c>
      <c r="G633" s="9"/>
    </row>
    <row r="634" spans="1:7" x14ac:dyDescent="0.25">
      <c r="A634">
        <v>632</v>
      </c>
      <c r="B634">
        <v>102.8</v>
      </c>
      <c r="C634" s="9">
        <f t="shared" si="40"/>
        <v>28.555555555555554</v>
      </c>
      <c r="D634" s="9">
        <f t="shared" si="41"/>
        <v>0.27777777777777857</v>
      </c>
      <c r="E634" s="9">
        <f t="shared" si="42"/>
        <v>17081.805555555555</v>
      </c>
      <c r="F634" s="9">
        <f t="shared" si="43"/>
        <v>97.301424050632917</v>
      </c>
      <c r="G634" s="9"/>
    </row>
    <row r="635" spans="1:7" x14ac:dyDescent="0.25">
      <c r="A635">
        <v>633</v>
      </c>
      <c r="B635">
        <v>102.8</v>
      </c>
      <c r="C635" s="9">
        <f t="shared" si="40"/>
        <v>28.555555555555554</v>
      </c>
      <c r="D635" s="9">
        <f t="shared" si="41"/>
        <v>0</v>
      </c>
      <c r="E635" s="9">
        <f t="shared" si="42"/>
        <v>17110.361111111109</v>
      </c>
      <c r="F635" s="9">
        <f t="shared" si="43"/>
        <v>97.310110584518156</v>
      </c>
      <c r="G635" s="9"/>
    </row>
    <row r="636" spans="1:7" x14ac:dyDescent="0.25">
      <c r="A636">
        <v>634</v>
      </c>
      <c r="B636">
        <v>103.3</v>
      </c>
      <c r="C636" s="9">
        <f t="shared" si="40"/>
        <v>28.694444444444443</v>
      </c>
      <c r="D636" s="9">
        <f t="shared" si="41"/>
        <v>0.13888888888888928</v>
      </c>
      <c r="E636" s="9">
        <f t="shared" si="42"/>
        <v>17138.986111111109</v>
      </c>
      <c r="F636" s="9">
        <f t="shared" si="43"/>
        <v>97.319164037854875</v>
      </c>
      <c r="G636" s="9"/>
    </row>
    <row r="637" spans="1:7" x14ac:dyDescent="0.25">
      <c r="A637">
        <v>635</v>
      </c>
      <c r="B637">
        <v>103.8</v>
      </c>
      <c r="C637" s="9">
        <f t="shared" si="40"/>
        <v>28.833333333333332</v>
      </c>
      <c r="D637" s="9">
        <f t="shared" si="41"/>
        <v>0.13888888888888928</v>
      </c>
      <c r="E637" s="9">
        <f t="shared" si="42"/>
        <v>17167.75</v>
      </c>
      <c r="F637" s="9">
        <f t="shared" si="43"/>
        <v>97.328976377952756</v>
      </c>
      <c r="G637" s="9"/>
    </row>
    <row r="638" spans="1:7" x14ac:dyDescent="0.25">
      <c r="A638">
        <v>636</v>
      </c>
      <c r="B638">
        <v>104.3</v>
      </c>
      <c r="C638" s="9">
        <f t="shared" si="40"/>
        <v>28.972222222222221</v>
      </c>
      <c r="D638" s="9">
        <f t="shared" si="41"/>
        <v>0.13888888888888928</v>
      </c>
      <c r="E638" s="9">
        <f t="shared" si="42"/>
        <v>17196.652777777777</v>
      </c>
      <c r="F638" s="9">
        <f t="shared" si="43"/>
        <v>97.339544025157238</v>
      </c>
      <c r="G638" s="9"/>
    </row>
    <row r="639" spans="1:7" x14ac:dyDescent="0.25">
      <c r="A639">
        <v>637</v>
      </c>
      <c r="B639">
        <v>104.3</v>
      </c>
      <c r="C639" s="9">
        <f t="shared" si="40"/>
        <v>28.972222222222221</v>
      </c>
      <c r="D639" s="9">
        <f t="shared" si="41"/>
        <v>0</v>
      </c>
      <c r="E639" s="9">
        <f t="shared" si="42"/>
        <v>17225.625</v>
      </c>
      <c r="F639" s="9">
        <f t="shared" si="43"/>
        <v>97.350470957613823</v>
      </c>
      <c r="G639" s="9"/>
    </row>
    <row r="640" spans="1:7" x14ac:dyDescent="0.25">
      <c r="A640">
        <v>638</v>
      </c>
      <c r="B640">
        <v>105.3</v>
      </c>
      <c r="C640" s="9">
        <f t="shared" si="40"/>
        <v>29.25</v>
      </c>
      <c r="D640" s="9">
        <f t="shared" si="41"/>
        <v>0.27777777777777857</v>
      </c>
      <c r="E640" s="9">
        <f t="shared" si="42"/>
        <v>17254.736111111113</v>
      </c>
      <c r="F640" s="9">
        <f t="shared" si="43"/>
        <v>97.362147335423217</v>
      </c>
      <c r="G640" s="9"/>
    </row>
    <row r="641" spans="1:7" x14ac:dyDescent="0.25">
      <c r="A641">
        <v>639</v>
      </c>
      <c r="B641">
        <v>105.3</v>
      </c>
      <c r="C641" s="9">
        <f t="shared" si="40"/>
        <v>29.25</v>
      </c>
      <c r="D641" s="9">
        <f t="shared" si="41"/>
        <v>0</v>
      </c>
      <c r="E641" s="9">
        <f t="shared" si="42"/>
        <v>17283.986111111113</v>
      </c>
      <c r="F641" s="9">
        <f t="shared" si="43"/>
        <v>97.374569640062603</v>
      </c>
      <c r="G641" s="9"/>
    </row>
    <row r="642" spans="1:7" x14ac:dyDescent="0.25">
      <c r="A642">
        <v>640</v>
      </c>
      <c r="B642">
        <v>105.3</v>
      </c>
      <c r="C642" s="9">
        <f t="shared" si="40"/>
        <v>29.25</v>
      </c>
      <c r="D642" s="9">
        <f t="shared" si="41"/>
        <v>0</v>
      </c>
      <c r="E642" s="9">
        <f t="shared" si="42"/>
        <v>17313.236111111113</v>
      </c>
      <c r="F642" s="9">
        <f t="shared" si="43"/>
        <v>97.386953125000019</v>
      </c>
      <c r="G642" s="9"/>
    </row>
    <row r="643" spans="1:7" x14ac:dyDescent="0.25">
      <c r="A643">
        <v>641</v>
      </c>
      <c r="B643">
        <v>105.8</v>
      </c>
      <c r="C643" s="9">
        <f t="shared" si="40"/>
        <v>29.388888888888886</v>
      </c>
      <c r="D643" s="9">
        <f t="shared" si="41"/>
        <v>0.13888888888888573</v>
      </c>
      <c r="E643" s="9">
        <f t="shared" si="42"/>
        <v>17342.555555555558</v>
      </c>
      <c r="F643" s="9">
        <f t="shared" si="43"/>
        <v>97.399687987519513</v>
      </c>
      <c r="G643" s="9"/>
    </row>
    <row r="644" spans="1:7" x14ac:dyDescent="0.25">
      <c r="A644">
        <v>642</v>
      </c>
      <c r="B644">
        <v>106.3</v>
      </c>
      <c r="C644" s="9">
        <f t="shared" si="40"/>
        <v>29.527777777777775</v>
      </c>
      <c r="D644" s="9">
        <f t="shared" si="41"/>
        <v>0.13888888888888928</v>
      </c>
      <c r="E644" s="9">
        <f t="shared" si="42"/>
        <v>17372.013888888894</v>
      </c>
      <c r="F644" s="9">
        <f t="shared" si="43"/>
        <v>97.413161993769506</v>
      </c>
      <c r="G644" s="9"/>
    </row>
    <row r="645" spans="1:7" x14ac:dyDescent="0.25">
      <c r="A645">
        <v>643</v>
      </c>
      <c r="B645">
        <v>106.3</v>
      </c>
      <c r="C645" s="9">
        <f t="shared" si="40"/>
        <v>29.527777777777775</v>
      </c>
      <c r="D645" s="9">
        <f t="shared" si="41"/>
        <v>0</v>
      </c>
      <c r="E645" s="9">
        <f t="shared" si="42"/>
        <v>17401.541666666672</v>
      </c>
      <c r="F645" s="9">
        <f t="shared" si="43"/>
        <v>97.426982892690546</v>
      </c>
      <c r="G645" s="9"/>
    </row>
    <row r="646" spans="1:7" x14ac:dyDescent="0.25">
      <c r="A646">
        <v>644</v>
      </c>
      <c r="B646">
        <v>106.3</v>
      </c>
      <c r="C646" s="9">
        <f t="shared" ref="C646:C709" si="44">B646/3.6</f>
        <v>29.527777777777775</v>
      </c>
      <c r="D646" s="9">
        <f t="shared" ref="D646:D709" si="45">(C646-C645)/(A646-A645)</f>
        <v>0</v>
      </c>
      <c r="E646" s="9">
        <f t="shared" ref="E646:E709" si="46">E645+C645*(A646-A645)+(C646-C645)*(A646-A645)/2</f>
        <v>17431.069444444449</v>
      </c>
      <c r="F646" s="9">
        <f t="shared" ref="F646:F709" si="47">E646/A646*3.6</f>
        <v>97.440760869565239</v>
      </c>
      <c r="G646" s="9"/>
    </row>
    <row r="647" spans="1:7" x14ac:dyDescent="0.25">
      <c r="A647">
        <v>645</v>
      </c>
      <c r="B647">
        <v>106.7</v>
      </c>
      <c r="C647" s="9">
        <f t="shared" si="44"/>
        <v>29.638888888888889</v>
      </c>
      <c r="D647" s="9">
        <f t="shared" si="45"/>
        <v>0.11111111111111427</v>
      </c>
      <c r="E647" s="9">
        <f t="shared" si="46"/>
        <v>17460.652777777781</v>
      </c>
      <c r="F647" s="9">
        <f t="shared" si="47"/>
        <v>97.454806201550412</v>
      </c>
      <c r="G647" s="9"/>
    </row>
    <row r="648" spans="1:7" x14ac:dyDescent="0.25">
      <c r="A648">
        <v>646</v>
      </c>
      <c r="B648">
        <v>106.7</v>
      </c>
      <c r="C648" s="9">
        <f t="shared" si="44"/>
        <v>29.638888888888889</v>
      </c>
      <c r="D648" s="9">
        <f t="shared" si="45"/>
        <v>0</v>
      </c>
      <c r="E648" s="9">
        <f t="shared" si="46"/>
        <v>17490.291666666672</v>
      </c>
      <c r="F648" s="9">
        <f t="shared" si="47"/>
        <v>97.469117647058852</v>
      </c>
      <c r="G648" s="9"/>
    </row>
    <row r="649" spans="1:7" x14ac:dyDescent="0.25">
      <c r="A649">
        <v>647</v>
      </c>
      <c r="B649">
        <v>106.7</v>
      </c>
      <c r="C649" s="9">
        <f t="shared" si="44"/>
        <v>29.638888888888889</v>
      </c>
      <c r="D649" s="9">
        <f t="shared" si="45"/>
        <v>0</v>
      </c>
      <c r="E649" s="9">
        <f t="shared" si="46"/>
        <v>17519.930555555562</v>
      </c>
      <c r="F649" s="9">
        <f t="shared" si="47"/>
        <v>97.483384853168516</v>
      </c>
      <c r="G649" s="9"/>
    </row>
    <row r="650" spans="1:7" x14ac:dyDescent="0.25">
      <c r="A650">
        <v>648</v>
      </c>
      <c r="B650">
        <v>107.2</v>
      </c>
      <c r="C650" s="9">
        <f t="shared" si="44"/>
        <v>29.777777777777779</v>
      </c>
      <c r="D650" s="9">
        <f t="shared" si="45"/>
        <v>0.13888888888888928</v>
      </c>
      <c r="E650" s="9">
        <f t="shared" si="46"/>
        <v>17549.638888888898</v>
      </c>
      <c r="F650" s="9">
        <f t="shared" si="47"/>
        <v>97.497993827160542</v>
      </c>
      <c r="G650" s="9"/>
    </row>
    <row r="651" spans="1:7" x14ac:dyDescent="0.25">
      <c r="A651">
        <v>649</v>
      </c>
      <c r="B651">
        <v>106.7</v>
      </c>
      <c r="C651" s="9">
        <f t="shared" si="44"/>
        <v>29.638888888888889</v>
      </c>
      <c r="D651" s="9">
        <f t="shared" si="45"/>
        <v>-0.13888888888888928</v>
      </c>
      <c r="E651" s="9">
        <f t="shared" si="46"/>
        <v>17579.34722222223</v>
      </c>
      <c r="F651" s="9">
        <f t="shared" si="47"/>
        <v>97.512557781201892</v>
      </c>
      <c r="G651" s="9"/>
    </row>
    <row r="652" spans="1:7" x14ac:dyDescent="0.25">
      <c r="A652">
        <v>650</v>
      </c>
      <c r="B652">
        <v>106.7</v>
      </c>
      <c r="C652" s="9">
        <f t="shared" si="44"/>
        <v>29.638888888888889</v>
      </c>
      <c r="D652" s="9">
        <f t="shared" si="45"/>
        <v>0</v>
      </c>
      <c r="E652" s="9">
        <f t="shared" si="46"/>
        <v>17608.98611111112</v>
      </c>
      <c r="F652" s="9">
        <f t="shared" si="47"/>
        <v>97.526692307692358</v>
      </c>
      <c r="G652" s="9"/>
    </row>
    <row r="653" spans="1:7" x14ac:dyDescent="0.25">
      <c r="A653">
        <v>651</v>
      </c>
      <c r="B653">
        <v>107.2</v>
      </c>
      <c r="C653" s="9">
        <f t="shared" si="44"/>
        <v>29.777777777777779</v>
      </c>
      <c r="D653" s="9">
        <f t="shared" si="45"/>
        <v>0.13888888888888928</v>
      </c>
      <c r="E653" s="9">
        <f t="shared" si="46"/>
        <v>17638.694444444456</v>
      </c>
      <c r="F653" s="9">
        <f t="shared" si="47"/>
        <v>97.541167434715888</v>
      </c>
      <c r="G653" s="9"/>
    </row>
    <row r="654" spans="1:7" x14ac:dyDescent="0.25">
      <c r="A654">
        <v>652</v>
      </c>
      <c r="B654">
        <v>106.7</v>
      </c>
      <c r="C654" s="9">
        <f t="shared" si="44"/>
        <v>29.638888888888889</v>
      </c>
      <c r="D654" s="9">
        <f t="shared" si="45"/>
        <v>-0.13888888888888928</v>
      </c>
      <c r="E654" s="9">
        <f t="shared" si="46"/>
        <v>17668.402777777788</v>
      </c>
      <c r="F654" s="9">
        <f t="shared" si="47"/>
        <v>97.555598159509273</v>
      </c>
      <c r="G654" s="9"/>
    </row>
    <row r="655" spans="1:7" x14ac:dyDescent="0.25">
      <c r="A655">
        <v>653</v>
      </c>
      <c r="B655">
        <v>107.2</v>
      </c>
      <c r="C655" s="9">
        <f t="shared" si="44"/>
        <v>29.777777777777779</v>
      </c>
      <c r="D655" s="9">
        <f t="shared" si="45"/>
        <v>0.13888888888888928</v>
      </c>
      <c r="E655" s="9">
        <f t="shared" si="46"/>
        <v>17698.111111111124</v>
      </c>
      <c r="F655" s="9">
        <f t="shared" si="47"/>
        <v>97.569984686064402</v>
      </c>
      <c r="G655" s="9"/>
    </row>
    <row r="656" spans="1:7" x14ac:dyDescent="0.25">
      <c r="A656">
        <v>654</v>
      </c>
      <c r="B656">
        <v>106.7</v>
      </c>
      <c r="C656" s="9">
        <f t="shared" si="44"/>
        <v>29.638888888888889</v>
      </c>
      <c r="D656" s="9">
        <f t="shared" si="45"/>
        <v>-0.13888888888888928</v>
      </c>
      <c r="E656" s="9">
        <f t="shared" si="46"/>
        <v>17727.819444444456</v>
      </c>
      <c r="F656" s="9">
        <f t="shared" si="47"/>
        <v>97.584327217125448</v>
      </c>
      <c r="G656" s="9"/>
    </row>
    <row r="657" spans="1:7" x14ac:dyDescent="0.25">
      <c r="A657">
        <v>655</v>
      </c>
      <c r="B657">
        <v>106.3</v>
      </c>
      <c r="C657" s="9">
        <f t="shared" si="44"/>
        <v>29.527777777777775</v>
      </c>
      <c r="D657" s="9">
        <f t="shared" si="45"/>
        <v>-0.11111111111111427</v>
      </c>
      <c r="E657" s="9">
        <f t="shared" si="46"/>
        <v>17757.402777777792</v>
      </c>
      <c r="F657" s="9">
        <f t="shared" si="47"/>
        <v>97.59793893129779</v>
      </c>
      <c r="G657" s="9"/>
    </row>
    <row r="658" spans="1:7" x14ac:dyDescent="0.25">
      <c r="A658">
        <v>656</v>
      </c>
      <c r="B658">
        <v>106.7</v>
      </c>
      <c r="C658" s="9">
        <f t="shared" si="44"/>
        <v>29.638888888888889</v>
      </c>
      <c r="D658" s="9">
        <f t="shared" si="45"/>
        <v>0.11111111111111427</v>
      </c>
      <c r="E658" s="9">
        <f t="shared" si="46"/>
        <v>17786.986111111124</v>
      </c>
      <c r="F658" s="9">
        <f t="shared" si="47"/>
        <v>97.611509146341533</v>
      </c>
      <c r="G658" s="9"/>
    </row>
    <row r="659" spans="1:7" x14ac:dyDescent="0.25">
      <c r="A659">
        <v>657</v>
      </c>
      <c r="B659">
        <v>106.3</v>
      </c>
      <c r="C659" s="9">
        <f t="shared" si="44"/>
        <v>29.527777777777775</v>
      </c>
      <c r="D659" s="9">
        <f t="shared" si="45"/>
        <v>-0.11111111111111427</v>
      </c>
      <c r="E659" s="9">
        <f t="shared" si="46"/>
        <v>17816.56944444446</v>
      </c>
      <c r="F659" s="9">
        <f t="shared" si="47"/>
        <v>97.625038051750465</v>
      </c>
      <c r="G659" s="9"/>
    </row>
    <row r="660" spans="1:7" x14ac:dyDescent="0.25">
      <c r="A660">
        <v>658</v>
      </c>
      <c r="B660">
        <v>106.7</v>
      </c>
      <c r="C660" s="9">
        <f t="shared" si="44"/>
        <v>29.638888888888889</v>
      </c>
      <c r="D660" s="9">
        <f t="shared" si="45"/>
        <v>0.11111111111111427</v>
      </c>
      <c r="E660" s="9">
        <f t="shared" si="46"/>
        <v>17846.152777777792</v>
      </c>
      <c r="F660" s="9">
        <f t="shared" si="47"/>
        <v>97.638525835866346</v>
      </c>
      <c r="G660" s="9"/>
    </row>
    <row r="661" spans="1:7" x14ac:dyDescent="0.25">
      <c r="A661">
        <v>659</v>
      </c>
      <c r="B661">
        <v>106.3</v>
      </c>
      <c r="C661" s="9">
        <f t="shared" si="44"/>
        <v>29.527777777777775</v>
      </c>
      <c r="D661" s="9">
        <f t="shared" si="45"/>
        <v>-0.11111111111111427</v>
      </c>
      <c r="E661" s="9">
        <f t="shared" si="46"/>
        <v>17875.736111111128</v>
      </c>
      <c r="F661" s="9">
        <f t="shared" si="47"/>
        <v>97.651972685887799</v>
      </c>
      <c r="G661" s="9"/>
    </row>
    <row r="662" spans="1:7" x14ac:dyDescent="0.25">
      <c r="A662">
        <v>660</v>
      </c>
      <c r="B662">
        <v>106.3</v>
      </c>
      <c r="C662" s="9">
        <f t="shared" si="44"/>
        <v>29.527777777777775</v>
      </c>
      <c r="D662" s="9">
        <f t="shared" si="45"/>
        <v>0</v>
      </c>
      <c r="E662" s="9">
        <f t="shared" si="46"/>
        <v>17905.263888888905</v>
      </c>
      <c r="F662" s="9">
        <f t="shared" si="47"/>
        <v>97.665075757575849</v>
      </c>
      <c r="G662" s="9"/>
    </row>
    <row r="663" spans="1:7" x14ac:dyDescent="0.25">
      <c r="A663">
        <v>661</v>
      </c>
      <c r="B663">
        <v>106.7</v>
      </c>
      <c r="C663" s="9">
        <f t="shared" si="44"/>
        <v>29.638888888888889</v>
      </c>
      <c r="D663" s="9">
        <f t="shared" si="45"/>
        <v>0.11111111111111427</v>
      </c>
      <c r="E663" s="9">
        <f t="shared" si="46"/>
        <v>17934.847222222237</v>
      </c>
      <c r="F663" s="9">
        <f t="shared" si="47"/>
        <v>97.678441754916875</v>
      </c>
      <c r="G663" s="9"/>
    </row>
    <row r="664" spans="1:7" x14ac:dyDescent="0.25">
      <c r="A664">
        <v>662</v>
      </c>
      <c r="B664">
        <v>106.3</v>
      </c>
      <c r="C664" s="9">
        <f t="shared" si="44"/>
        <v>29.527777777777775</v>
      </c>
      <c r="D664" s="9">
        <f t="shared" si="45"/>
        <v>-0.11111111111111427</v>
      </c>
      <c r="E664" s="9">
        <f t="shared" si="46"/>
        <v>17964.430555555573</v>
      </c>
      <c r="F664" s="9">
        <f t="shared" si="47"/>
        <v>97.691767371601301</v>
      </c>
      <c r="G664" s="9"/>
    </row>
    <row r="665" spans="1:7" x14ac:dyDescent="0.25">
      <c r="A665">
        <v>663</v>
      </c>
      <c r="B665">
        <v>106.3</v>
      </c>
      <c r="C665" s="9">
        <f t="shared" si="44"/>
        <v>29.527777777777775</v>
      </c>
      <c r="D665" s="9">
        <f t="shared" si="45"/>
        <v>0</v>
      </c>
      <c r="E665" s="9">
        <f t="shared" si="46"/>
        <v>17993.95833333335</v>
      </c>
      <c r="F665" s="9">
        <f t="shared" si="47"/>
        <v>97.704751131221812</v>
      </c>
      <c r="G665" s="9"/>
    </row>
    <row r="666" spans="1:7" x14ac:dyDescent="0.25">
      <c r="A666">
        <v>664</v>
      </c>
      <c r="B666">
        <v>106.3</v>
      </c>
      <c r="C666" s="9">
        <f t="shared" si="44"/>
        <v>29.527777777777775</v>
      </c>
      <c r="D666" s="9">
        <f t="shared" si="45"/>
        <v>0</v>
      </c>
      <c r="E666" s="9">
        <f t="shared" si="46"/>
        <v>18023.486111111128</v>
      </c>
      <c r="F666" s="9">
        <f t="shared" si="47"/>
        <v>97.717695783132626</v>
      </c>
      <c r="G666" s="9"/>
    </row>
    <row r="667" spans="1:7" x14ac:dyDescent="0.25">
      <c r="A667">
        <v>665</v>
      </c>
      <c r="B667">
        <v>106.7</v>
      </c>
      <c r="C667" s="9">
        <f t="shared" si="44"/>
        <v>29.638888888888889</v>
      </c>
      <c r="D667" s="9">
        <f t="shared" si="45"/>
        <v>0.11111111111111427</v>
      </c>
      <c r="E667" s="9">
        <f t="shared" si="46"/>
        <v>18053.06944444446</v>
      </c>
      <c r="F667" s="9">
        <f t="shared" si="47"/>
        <v>97.730902255639194</v>
      </c>
      <c r="G667" s="9"/>
    </row>
    <row r="668" spans="1:7" x14ac:dyDescent="0.25">
      <c r="A668">
        <v>666</v>
      </c>
      <c r="B668">
        <v>106.3</v>
      </c>
      <c r="C668" s="9">
        <f t="shared" si="44"/>
        <v>29.527777777777775</v>
      </c>
      <c r="D668" s="9">
        <f t="shared" si="45"/>
        <v>-0.11111111111111427</v>
      </c>
      <c r="E668" s="9">
        <f t="shared" si="46"/>
        <v>18082.652777777796</v>
      </c>
      <c r="F668" s="9">
        <f t="shared" si="47"/>
        <v>97.74406906906917</v>
      </c>
      <c r="G668" s="9"/>
    </row>
    <row r="669" spans="1:7" x14ac:dyDescent="0.25">
      <c r="A669">
        <v>667</v>
      </c>
      <c r="B669">
        <v>106.3</v>
      </c>
      <c r="C669" s="9">
        <f t="shared" si="44"/>
        <v>29.527777777777775</v>
      </c>
      <c r="D669" s="9">
        <f t="shared" si="45"/>
        <v>0</v>
      </c>
      <c r="E669" s="9">
        <f t="shared" si="46"/>
        <v>18112.180555555573</v>
      </c>
      <c r="F669" s="9">
        <f t="shared" si="47"/>
        <v>97.756896551724239</v>
      </c>
      <c r="G669" s="9"/>
    </row>
    <row r="670" spans="1:7" x14ac:dyDescent="0.25">
      <c r="A670">
        <v>668</v>
      </c>
      <c r="B670">
        <v>107.2</v>
      </c>
      <c r="C670" s="9">
        <f t="shared" si="44"/>
        <v>29.777777777777779</v>
      </c>
      <c r="D670" s="9">
        <f t="shared" si="45"/>
        <v>0.25000000000000355</v>
      </c>
      <c r="E670" s="9">
        <f t="shared" si="46"/>
        <v>18141.83333333335</v>
      </c>
      <c r="F670" s="9">
        <f t="shared" si="47"/>
        <v>97.770359281437223</v>
      </c>
      <c r="G670" s="9"/>
    </row>
    <row r="671" spans="1:7" x14ac:dyDescent="0.25">
      <c r="A671">
        <v>669</v>
      </c>
      <c r="B671">
        <v>106.7</v>
      </c>
      <c r="C671" s="9">
        <f t="shared" si="44"/>
        <v>29.638888888888889</v>
      </c>
      <c r="D671" s="9">
        <f t="shared" si="45"/>
        <v>-0.13888888888888928</v>
      </c>
      <c r="E671" s="9">
        <f t="shared" si="46"/>
        <v>18171.541666666682</v>
      </c>
      <c r="F671" s="9">
        <f t="shared" si="47"/>
        <v>97.784080717488877</v>
      </c>
      <c r="G671" s="9"/>
    </row>
    <row r="672" spans="1:7" x14ac:dyDescent="0.25">
      <c r="A672">
        <v>670</v>
      </c>
      <c r="B672">
        <v>107.7</v>
      </c>
      <c r="C672" s="9">
        <f t="shared" si="44"/>
        <v>29.916666666666668</v>
      </c>
      <c r="D672" s="9">
        <f t="shared" si="45"/>
        <v>0.27777777777777857</v>
      </c>
      <c r="E672" s="9">
        <f t="shared" si="46"/>
        <v>18201.319444444463</v>
      </c>
      <c r="F672" s="9">
        <f t="shared" si="47"/>
        <v>97.798134328358316</v>
      </c>
      <c r="G672" s="9"/>
    </row>
    <row r="673" spans="1:7" x14ac:dyDescent="0.25">
      <c r="A673">
        <v>671</v>
      </c>
      <c r="B673">
        <v>107.7</v>
      </c>
      <c r="C673" s="9">
        <f t="shared" si="44"/>
        <v>29.916666666666668</v>
      </c>
      <c r="D673" s="9">
        <f t="shared" si="45"/>
        <v>0</v>
      </c>
      <c r="E673" s="9">
        <f t="shared" si="46"/>
        <v>18231.236111111131</v>
      </c>
      <c r="F673" s="9">
        <f t="shared" si="47"/>
        <v>97.812891207153612</v>
      </c>
      <c r="G673" s="9"/>
    </row>
    <row r="674" spans="1:7" x14ac:dyDescent="0.25">
      <c r="A674">
        <v>672</v>
      </c>
      <c r="B674">
        <v>108.2</v>
      </c>
      <c r="C674" s="9">
        <f t="shared" si="44"/>
        <v>30.055555555555557</v>
      </c>
      <c r="D674" s="9">
        <f t="shared" si="45"/>
        <v>0.13888888888888928</v>
      </c>
      <c r="E674" s="9">
        <f t="shared" si="46"/>
        <v>18261.222222222244</v>
      </c>
      <c r="F674" s="9">
        <f t="shared" si="47"/>
        <v>97.827976190476321</v>
      </c>
      <c r="G674" s="9"/>
    </row>
    <row r="675" spans="1:7" x14ac:dyDescent="0.25">
      <c r="A675">
        <v>673</v>
      </c>
      <c r="B675">
        <v>108.7</v>
      </c>
      <c r="C675" s="9">
        <f t="shared" si="44"/>
        <v>30.194444444444443</v>
      </c>
      <c r="D675" s="9">
        <f t="shared" si="45"/>
        <v>0.13888888888888573</v>
      </c>
      <c r="E675" s="9">
        <f t="shared" si="46"/>
        <v>18291.347222222244</v>
      </c>
      <c r="F675" s="9">
        <f t="shared" si="47"/>
        <v>97.84375928677575</v>
      </c>
      <c r="G675" s="9"/>
    </row>
    <row r="676" spans="1:7" x14ac:dyDescent="0.25">
      <c r="A676">
        <v>674</v>
      </c>
      <c r="B676">
        <v>109.7</v>
      </c>
      <c r="C676" s="9">
        <f t="shared" si="44"/>
        <v>30.472222222222221</v>
      </c>
      <c r="D676" s="9">
        <f t="shared" si="45"/>
        <v>0.27777777777777857</v>
      </c>
      <c r="E676" s="9">
        <f t="shared" si="46"/>
        <v>18321.68055555558</v>
      </c>
      <c r="F676" s="9">
        <f t="shared" si="47"/>
        <v>97.860608308605478</v>
      </c>
      <c r="G676" s="9"/>
    </row>
    <row r="677" spans="1:7" x14ac:dyDescent="0.25">
      <c r="A677">
        <v>675</v>
      </c>
      <c r="B677">
        <v>110.2</v>
      </c>
      <c r="C677" s="9">
        <f t="shared" si="44"/>
        <v>30.611111111111111</v>
      </c>
      <c r="D677" s="9">
        <f t="shared" si="45"/>
        <v>0.13888888888888928</v>
      </c>
      <c r="E677" s="9">
        <f t="shared" si="46"/>
        <v>18352.222222222248</v>
      </c>
      <c r="F677" s="9">
        <f t="shared" si="47"/>
        <v>97.878518518518661</v>
      </c>
      <c r="G677" s="9"/>
    </row>
    <row r="678" spans="1:7" x14ac:dyDescent="0.25">
      <c r="A678">
        <v>676</v>
      </c>
      <c r="B678">
        <v>111.2</v>
      </c>
      <c r="C678" s="9">
        <f t="shared" si="44"/>
        <v>30.888888888888889</v>
      </c>
      <c r="D678" s="9">
        <f t="shared" si="45"/>
        <v>0.27777777777777857</v>
      </c>
      <c r="E678" s="9">
        <f t="shared" si="46"/>
        <v>18382.972222222248</v>
      </c>
      <c r="F678" s="9">
        <f t="shared" si="47"/>
        <v>97.897485207100743</v>
      </c>
      <c r="G678" s="9"/>
    </row>
    <row r="679" spans="1:7" x14ac:dyDescent="0.25">
      <c r="A679">
        <v>677</v>
      </c>
      <c r="B679">
        <v>111.7</v>
      </c>
      <c r="C679" s="9">
        <f t="shared" si="44"/>
        <v>31.027777777777779</v>
      </c>
      <c r="D679" s="9">
        <f t="shared" si="45"/>
        <v>0.13888888888888928</v>
      </c>
      <c r="E679" s="9">
        <f t="shared" si="46"/>
        <v>18413.930555555584</v>
      </c>
      <c r="F679" s="9">
        <f t="shared" si="47"/>
        <v>97.917503692762338</v>
      </c>
      <c r="G679" s="9"/>
    </row>
    <row r="680" spans="1:7" x14ac:dyDescent="0.25">
      <c r="A680">
        <v>678</v>
      </c>
      <c r="B680">
        <v>113.2</v>
      </c>
      <c r="C680" s="9">
        <f t="shared" si="44"/>
        <v>31.444444444444443</v>
      </c>
      <c r="D680" s="9">
        <f t="shared" si="45"/>
        <v>0.4166666666666643</v>
      </c>
      <c r="E680" s="9">
        <f t="shared" si="46"/>
        <v>18445.166666666693</v>
      </c>
      <c r="F680" s="9">
        <f t="shared" si="47"/>
        <v>97.938938053097488</v>
      </c>
      <c r="G680" s="9"/>
    </row>
    <row r="681" spans="1:7" x14ac:dyDescent="0.25">
      <c r="A681">
        <v>679</v>
      </c>
      <c r="B681">
        <v>114.2</v>
      </c>
      <c r="C681" s="9">
        <f t="shared" si="44"/>
        <v>31.722222222222221</v>
      </c>
      <c r="D681" s="9">
        <f t="shared" si="45"/>
        <v>0.27777777777777857</v>
      </c>
      <c r="E681" s="9">
        <f t="shared" si="46"/>
        <v>18476.750000000029</v>
      </c>
      <c r="F681" s="9">
        <f t="shared" si="47"/>
        <v>97.962150220913259</v>
      </c>
      <c r="G681" s="9"/>
    </row>
    <row r="682" spans="1:7" x14ac:dyDescent="0.25">
      <c r="A682">
        <v>680</v>
      </c>
      <c r="B682">
        <v>115.1</v>
      </c>
      <c r="C682" s="9">
        <f t="shared" si="44"/>
        <v>31.972222222222221</v>
      </c>
      <c r="D682" s="9">
        <f t="shared" si="45"/>
        <v>0.25</v>
      </c>
      <c r="E682" s="9">
        <f t="shared" si="46"/>
        <v>18508.597222222252</v>
      </c>
      <c r="F682" s="9">
        <f t="shared" si="47"/>
        <v>97.986691176470742</v>
      </c>
      <c r="G682" s="9"/>
    </row>
    <row r="683" spans="1:7" x14ac:dyDescent="0.25">
      <c r="A683">
        <v>681</v>
      </c>
      <c r="B683">
        <v>116.6</v>
      </c>
      <c r="C683" s="9">
        <f t="shared" si="44"/>
        <v>32.388888888888886</v>
      </c>
      <c r="D683" s="9">
        <f t="shared" si="45"/>
        <v>0.4166666666666643</v>
      </c>
      <c r="E683" s="9">
        <f t="shared" si="46"/>
        <v>18540.777777777806</v>
      </c>
      <c r="F683" s="9">
        <f t="shared" si="47"/>
        <v>98.01292217327476</v>
      </c>
      <c r="G683" s="9"/>
    </row>
    <row r="684" spans="1:7" x14ac:dyDescent="0.25">
      <c r="A684">
        <v>682</v>
      </c>
      <c r="B684">
        <v>117.6</v>
      </c>
      <c r="C684" s="9">
        <f t="shared" si="44"/>
        <v>32.666666666666664</v>
      </c>
      <c r="D684" s="9">
        <f t="shared" si="45"/>
        <v>0.27777777777777857</v>
      </c>
      <c r="E684" s="9">
        <f t="shared" si="46"/>
        <v>18573.305555555587</v>
      </c>
      <c r="F684" s="9">
        <f t="shared" si="47"/>
        <v>98.040909090909253</v>
      </c>
      <c r="G684" s="9"/>
    </row>
    <row r="685" spans="1:7" x14ac:dyDescent="0.25">
      <c r="A685">
        <v>683</v>
      </c>
      <c r="B685">
        <v>118.1</v>
      </c>
      <c r="C685" s="9">
        <f t="shared" si="44"/>
        <v>32.80555555555555</v>
      </c>
      <c r="D685" s="9">
        <f t="shared" si="45"/>
        <v>0.13888888888888573</v>
      </c>
      <c r="E685" s="9">
        <f t="shared" si="46"/>
        <v>18606.041666666701</v>
      </c>
      <c r="F685" s="9">
        <f t="shared" si="47"/>
        <v>98.06991215226958</v>
      </c>
      <c r="G685" s="9"/>
    </row>
    <row r="686" spans="1:7" x14ac:dyDescent="0.25">
      <c r="A686">
        <v>684</v>
      </c>
      <c r="B686">
        <v>119.6</v>
      </c>
      <c r="C686" s="9">
        <f t="shared" si="44"/>
        <v>33.222222222222221</v>
      </c>
      <c r="D686" s="9">
        <f t="shared" si="45"/>
        <v>0.4166666666666714</v>
      </c>
      <c r="E686" s="9">
        <f t="shared" si="46"/>
        <v>18639.055555555587</v>
      </c>
      <c r="F686" s="9">
        <f t="shared" si="47"/>
        <v>98.100292397660994</v>
      </c>
      <c r="G686" s="9"/>
    </row>
    <row r="687" spans="1:7" x14ac:dyDescent="0.25">
      <c r="A687">
        <v>685</v>
      </c>
      <c r="B687">
        <v>120.1</v>
      </c>
      <c r="C687" s="9">
        <f t="shared" si="44"/>
        <v>33.361111111111107</v>
      </c>
      <c r="D687" s="9">
        <f t="shared" si="45"/>
        <v>0.13888888888888573</v>
      </c>
      <c r="E687" s="9">
        <f t="shared" si="46"/>
        <v>18672.347222222255</v>
      </c>
      <c r="F687" s="9">
        <f t="shared" si="47"/>
        <v>98.132043795620618</v>
      </c>
      <c r="G687" s="9"/>
    </row>
    <row r="688" spans="1:7" x14ac:dyDescent="0.25">
      <c r="A688">
        <v>686</v>
      </c>
      <c r="B688">
        <v>121.1</v>
      </c>
      <c r="C688" s="9">
        <f t="shared" si="44"/>
        <v>33.638888888888886</v>
      </c>
      <c r="D688" s="9">
        <f t="shared" si="45"/>
        <v>0.27777777777777857</v>
      </c>
      <c r="E688" s="9">
        <f t="shared" si="46"/>
        <v>18705.847222222255</v>
      </c>
      <c r="F688" s="9">
        <f t="shared" si="47"/>
        <v>98.164795918367531</v>
      </c>
      <c r="G688" s="9"/>
    </row>
    <row r="689" spans="1:7" x14ac:dyDescent="0.25">
      <c r="A689">
        <v>687</v>
      </c>
      <c r="B689">
        <v>121.6</v>
      </c>
      <c r="C689" s="9">
        <f t="shared" si="44"/>
        <v>33.777777777777779</v>
      </c>
      <c r="D689" s="9">
        <f t="shared" si="45"/>
        <v>0.13888888888889284</v>
      </c>
      <c r="E689" s="9">
        <f t="shared" si="46"/>
        <v>18739.555555555591</v>
      </c>
      <c r="F689" s="9">
        <f t="shared" si="47"/>
        <v>98.1985443959245</v>
      </c>
      <c r="G689" s="9"/>
    </row>
    <row r="690" spans="1:7" x14ac:dyDescent="0.25">
      <c r="A690">
        <v>688</v>
      </c>
      <c r="B690">
        <v>122.1</v>
      </c>
      <c r="C690" s="9">
        <f t="shared" si="44"/>
        <v>33.916666666666664</v>
      </c>
      <c r="D690" s="9">
        <f t="shared" si="45"/>
        <v>0.13888888888888573</v>
      </c>
      <c r="E690" s="9">
        <f t="shared" si="46"/>
        <v>18773.402777777814</v>
      </c>
      <c r="F690" s="9">
        <f t="shared" si="47"/>
        <v>98.232921511628106</v>
      </c>
      <c r="G690" s="9"/>
    </row>
    <row r="691" spans="1:7" x14ac:dyDescent="0.25">
      <c r="A691">
        <v>689</v>
      </c>
      <c r="B691">
        <v>123.1</v>
      </c>
      <c r="C691" s="9">
        <f t="shared" si="44"/>
        <v>34.194444444444443</v>
      </c>
      <c r="D691" s="9">
        <f t="shared" si="45"/>
        <v>0.27777777777777857</v>
      </c>
      <c r="E691" s="9">
        <f t="shared" si="46"/>
        <v>18807.458333333372</v>
      </c>
      <c r="F691" s="9">
        <f t="shared" si="47"/>
        <v>98.268287373004569</v>
      </c>
      <c r="G691" s="9"/>
    </row>
    <row r="692" spans="1:7" x14ac:dyDescent="0.25">
      <c r="A692">
        <v>690</v>
      </c>
      <c r="B692">
        <v>123.1</v>
      </c>
      <c r="C692" s="9">
        <f t="shared" si="44"/>
        <v>34.194444444444443</v>
      </c>
      <c r="D692" s="9">
        <f t="shared" si="45"/>
        <v>0</v>
      </c>
      <c r="E692" s="9">
        <f t="shared" si="46"/>
        <v>18841.652777777817</v>
      </c>
      <c r="F692" s="9">
        <f t="shared" si="47"/>
        <v>98.304275362319061</v>
      </c>
      <c r="G692" s="9"/>
    </row>
    <row r="693" spans="1:7" x14ac:dyDescent="0.25">
      <c r="A693">
        <v>691</v>
      </c>
      <c r="B693">
        <v>124</v>
      </c>
      <c r="C693" s="9">
        <f t="shared" si="44"/>
        <v>34.444444444444443</v>
      </c>
      <c r="D693" s="9">
        <f t="shared" si="45"/>
        <v>0.25</v>
      </c>
      <c r="E693" s="9">
        <f t="shared" si="46"/>
        <v>18875.972222222263</v>
      </c>
      <c r="F693" s="9">
        <f t="shared" si="47"/>
        <v>98.34081041968183</v>
      </c>
      <c r="G693" s="9"/>
    </row>
    <row r="694" spans="1:7" x14ac:dyDescent="0.25">
      <c r="A694">
        <v>692</v>
      </c>
      <c r="B694">
        <v>124</v>
      </c>
      <c r="C694" s="9">
        <f t="shared" si="44"/>
        <v>34.444444444444443</v>
      </c>
      <c r="D694" s="9">
        <f t="shared" si="45"/>
        <v>0</v>
      </c>
      <c r="E694" s="9">
        <f t="shared" si="46"/>
        <v>18910.416666666708</v>
      </c>
      <c r="F694" s="9">
        <f t="shared" si="47"/>
        <v>98.37789017341062</v>
      </c>
      <c r="G694" s="9"/>
    </row>
    <row r="695" spans="1:7" x14ac:dyDescent="0.25">
      <c r="A695">
        <v>693</v>
      </c>
      <c r="B695">
        <v>124.5</v>
      </c>
      <c r="C695" s="9">
        <f t="shared" si="44"/>
        <v>34.583333333333336</v>
      </c>
      <c r="D695" s="9">
        <f t="shared" si="45"/>
        <v>0.13888888888889284</v>
      </c>
      <c r="E695" s="9">
        <f t="shared" si="46"/>
        <v>18944.930555555598</v>
      </c>
      <c r="F695" s="9">
        <f t="shared" si="47"/>
        <v>98.415223665223891</v>
      </c>
      <c r="G695" s="9"/>
    </row>
    <row r="696" spans="1:7" x14ac:dyDescent="0.25">
      <c r="A696">
        <v>694</v>
      </c>
      <c r="B696">
        <v>124.5</v>
      </c>
      <c r="C696" s="9">
        <f t="shared" si="44"/>
        <v>34.583333333333336</v>
      </c>
      <c r="D696" s="9">
        <f t="shared" si="45"/>
        <v>0</v>
      </c>
      <c r="E696" s="9">
        <f t="shared" si="46"/>
        <v>18979.513888888931</v>
      </c>
      <c r="F696" s="9">
        <f t="shared" si="47"/>
        <v>98.452809798271105</v>
      </c>
      <c r="G696" s="9"/>
    </row>
    <row r="697" spans="1:7" x14ac:dyDescent="0.25">
      <c r="A697">
        <v>695</v>
      </c>
      <c r="B697">
        <v>124.5</v>
      </c>
      <c r="C697" s="9">
        <f t="shared" si="44"/>
        <v>34.583333333333336</v>
      </c>
      <c r="D697" s="9">
        <f t="shared" si="45"/>
        <v>0</v>
      </c>
      <c r="E697" s="9">
        <f t="shared" si="46"/>
        <v>19014.097222222263</v>
      </c>
      <c r="F697" s="9">
        <f t="shared" si="47"/>
        <v>98.490287769784373</v>
      </c>
      <c r="G697" s="9"/>
    </row>
    <row r="698" spans="1:7" x14ac:dyDescent="0.25">
      <c r="A698">
        <v>696</v>
      </c>
      <c r="B698">
        <v>124.5</v>
      </c>
      <c r="C698" s="9">
        <f t="shared" si="44"/>
        <v>34.583333333333336</v>
      </c>
      <c r="D698" s="9">
        <f t="shared" si="45"/>
        <v>0</v>
      </c>
      <c r="E698" s="9">
        <f t="shared" si="46"/>
        <v>19048.680555555595</v>
      </c>
      <c r="F698" s="9">
        <f t="shared" si="47"/>
        <v>98.527658045977205</v>
      </c>
      <c r="G698" s="9"/>
    </row>
    <row r="699" spans="1:7" x14ac:dyDescent="0.25">
      <c r="A699">
        <v>697</v>
      </c>
      <c r="B699">
        <v>125</v>
      </c>
      <c r="C699" s="9">
        <f t="shared" si="44"/>
        <v>34.722222222222221</v>
      </c>
      <c r="D699" s="9">
        <f t="shared" si="45"/>
        <v>0.13888888888888573</v>
      </c>
      <c r="E699" s="9">
        <f t="shared" si="46"/>
        <v>19083.333333333372</v>
      </c>
      <c r="F699" s="9">
        <f t="shared" si="47"/>
        <v>98.565279770444974</v>
      </c>
      <c r="G699" s="9"/>
    </row>
    <row r="700" spans="1:7" x14ac:dyDescent="0.25">
      <c r="A700">
        <v>698</v>
      </c>
      <c r="B700">
        <v>124.5</v>
      </c>
      <c r="C700" s="9">
        <f t="shared" si="44"/>
        <v>34.583333333333336</v>
      </c>
      <c r="D700" s="9">
        <f t="shared" si="45"/>
        <v>-0.13888888888888573</v>
      </c>
      <c r="E700" s="9">
        <f t="shared" si="46"/>
        <v>19117.98611111115</v>
      </c>
      <c r="F700" s="9">
        <f t="shared" si="47"/>
        <v>98.60279369627527</v>
      </c>
      <c r="G700" s="9"/>
    </row>
    <row r="701" spans="1:7" x14ac:dyDescent="0.25">
      <c r="A701">
        <v>699</v>
      </c>
      <c r="B701">
        <v>124.5</v>
      </c>
      <c r="C701" s="9">
        <f t="shared" si="44"/>
        <v>34.583333333333336</v>
      </c>
      <c r="D701" s="9">
        <f t="shared" si="45"/>
        <v>0</v>
      </c>
      <c r="E701" s="9">
        <f t="shared" si="46"/>
        <v>19152.569444444482</v>
      </c>
      <c r="F701" s="9">
        <f t="shared" si="47"/>
        <v>98.63984263233209</v>
      </c>
      <c r="G701" s="9"/>
    </row>
    <row r="702" spans="1:7" x14ac:dyDescent="0.25">
      <c r="A702">
        <v>700</v>
      </c>
      <c r="B702">
        <v>124.5</v>
      </c>
      <c r="C702" s="9">
        <f t="shared" si="44"/>
        <v>34.583333333333336</v>
      </c>
      <c r="D702" s="9">
        <f t="shared" si="45"/>
        <v>0</v>
      </c>
      <c r="E702" s="9">
        <f t="shared" si="46"/>
        <v>19187.152777777814</v>
      </c>
      <c r="F702" s="9">
        <f t="shared" si="47"/>
        <v>98.676785714285899</v>
      </c>
      <c r="G702" s="9"/>
    </row>
    <row r="703" spans="1:7" x14ac:dyDescent="0.25">
      <c r="A703">
        <v>701</v>
      </c>
      <c r="B703">
        <v>124.5</v>
      </c>
      <c r="C703" s="9">
        <f t="shared" si="44"/>
        <v>34.583333333333336</v>
      </c>
      <c r="D703" s="9">
        <f t="shared" si="45"/>
        <v>0</v>
      </c>
      <c r="E703" s="9">
        <f t="shared" si="46"/>
        <v>19221.736111111146</v>
      </c>
      <c r="F703" s="9">
        <f t="shared" si="47"/>
        <v>98.713623395149966</v>
      </c>
      <c r="G703" s="9"/>
    </row>
    <row r="704" spans="1:7" x14ac:dyDescent="0.25">
      <c r="A704">
        <v>702</v>
      </c>
      <c r="B704">
        <v>124</v>
      </c>
      <c r="C704" s="9">
        <f t="shared" si="44"/>
        <v>34.444444444444443</v>
      </c>
      <c r="D704" s="9">
        <f t="shared" si="45"/>
        <v>-0.13888888888889284</v>
      </c>
      <c r="E704" s="9">
        <f t="shared" si="46"/>
        <v>19256.250000000033</v>
      </c>
      <c r="F704" s="9">
        <f t="shared" si="47"/>
        <v>98.750000000000171</v>
      </c>
      <c r="G704" s="9"/>
    </row>
    <row r="705" spans="1:7" x14ac:dyDescent="0.25">
      <c r="A705">
        <v>703</v>
      </c>
      <c r="B705">
        <v>123.5</v>
      </c>
      <c r="C705" s="9">
        <f t="shared" si="44"/>
        <v>34.305555555555557</v>
      </c>
      <c r="D705" s="9">
        <f t="shared" si="45"/>
        <v>-0.13888888888888573</v>
      </c>
      <c r="E705" s="9">
        <f t="shared" si="46"/>
        <v>19290.625000000033</v>
      </c>
      <c r="F705" s="9">
        <f t="shared" si="47"/>
        <v>98.785561877667305</v>
      </c>
      <c r="G705" s="9"/>
    </row>
    <row r="706" spans="1:7" x14ac:dyDescent="0.25">
      <c r="A706">
        <v>704</v>
      </c>
      <c r="B706">
        <v>123.1</v>
      </c>
      <c r="C706" s="9">
        <f t="shared" si="44"/>
        <v>34.194444444444443</v>
      </c>
      <c r="D706" s="9">
        <f t="shared" si="45"/>
        <v>-0.11111111111111427</v>
      </c>
      <c r="E706" s="9">
        <f t="shared" si="46"/>
        <v>19324.875000000033</v>
      </c>
      <c r="F706" s="9">
        <f t="shared" si="47"/>
        <v>98.82038352272744</v>
      </c>
      <c r="G706" s="9"/>
    </row>
    <row r="707" spans="1:7" x14ac:dyDescent="0.25">
      <c r="A707">
        <v>705</v>
      </c>
      <c r="B707">
        <v>122.6</v>
      </c>
      <c r="C707" s="9">
        <f t="shared" si="44"/>
        <v>34.05555555555555</v>
      </c>
      <c r="D707" s="9">
        <f t="shared" si="45"/>
        <v>-0.13888888888889284</v>
      </c>
      <c r="E707" s="9">
        <f t="shared" si="46"/>
        <v>19359.000000000033</v>
      </c>
      <c r="F707" s="9">
        <f t="shared" si="47"/>
        <v>98.854468085106561</v>
      </c>
      <c r="G707" s="9"/>
    </row>
    <row r="708" spans="1:7" x14ac:dyDescent="0.25">
      <c r="A708">
        <v>706</v>
      </c>
      <c r="B708">
        <v>122.1</v>
      </c>
      <c r="C708" s="9">
        <f t="shared" si="44"/>
        <v>33.916666666666664</v>
      </c>
      <c r="D708" s="9">
        <f t="shared" si="45"/>
        <v>-0.13888888888888573</v>
      </c>
      <c r="E708" s="9">
        <f t="shared" si="46"/>
        <v>19392.986111111142</v>
      </c>
      <c r="F708" s="9">
        <f t="shared" si="47"/>
        <v>98.887747875354265</v>
      </c>
      <c r="G708" s="9"/>
    </row>
    <row r="709" spans="1:7" x14ac:dyDescent="0.25">
      <c r="A709">
        <v>707</v>
      </c>
      <c r="B709">
        <v>122.1</v>
      </c>
      <c r="C709" s="9">
        <f t="shared" si="44"/>
        <v>33.916666666666664</v>
      </c>
      <c r="D709" s="9">
        <f t="shared" si="45"/>
        <v>0</v>
      </c>
      <c r="E709" s="9">
        <f t="shared" si="46"/>
        <v>19426.90277777781</v>
      </c>
      <c r="F709" s="9">
        <f t="shared" si="47"/>
        <v>98.920579915134539</v>
      </c>
      <c r="G709" s="9"/>
    </row>
    <row r="710" spans="1:7" x14ac:dyDescent="0.25">
      <c r="A710">
        <v>708</v>
      </c>
      <c r="B710">
        <v>121.1</v>
      </c>
      <c r="C710" s="9">
        <f t="shared" ref="C710:C773" si="48">B710/3.6</f>
        <v>33.638888888888886</v>
      </c>
      <c r="D710" s="9">
        <f t="shared" ref="D710:D773" si="49">(C710-C709)/(A710-A709)</f>
        <v>-0.27777777777777857</v>
      </c>
      <c r="E710" s="9">
        <f t="shared" ref="E710:E773" si="50">E709+C709*(A710-A709)+(C710-C709)*(A710-A709)/2</f>
        <v>19460.680555555587</v>
      </c>
      <c r="F710" s="9">
        <f t="shared" ref="F710:F773" si="51">E710/A710*3.6</f>
        <v>98.952612994350446</v>
      </c>
      <c r="G710" s="9"/>
    </row>
    <row r="711" spans="1:7" x14ac:dyDescent="0.25">
      <c r="A711">
        <v>709</v>
      </c>
      <c r="B711">
        <v>121.1</v>
      </c>
      <c r="C711" s="9">
        <f t="shared" si="48"/>
        <v>33.638888888888886</v>
      </c>
      <c r="D711" s="9">
        <f t="shared" si="49"/>
        <v>0</v>
      </c>
      <c r="E711" s="9">
        <f t="shared" si="50"/>
        <v>19494.319444444478</v>
      </c>
      <c r="F711" s="9">
        <f t="shared" si="51"/>
        <v>98.983850493653208</v>
      </c>
      <c r="G711" s="9"/>
    </row>
    <row r="712" spans="1:7" x14ac:dyDescent="0.25">
      <c r="A712">
        <v>710</v>
      </c>
      <c r="B712">
        <v>121.1</v>
      </c>
      <c r="C712" s="9">
        <f t="shared" si="48"/>
        <v>33.638888888888886</v>
      </c>
      <c r="D712" s="9">
        <f t="shared" si="49"/>
        <v>0</v>
      </c>
      <c r="E712" s="9">
        <f t="shared" si="50"/>
        <v>19527.958333333369</v>
      </c>
      <c r="F712" s="9">
        <f t="shared" si="51"/>
        <v>99.015000000000185</v>
      </c>
      <c r="G712" s="9"/>
    </row>
    <row r="713" spans="1:7" x14ac:dyDescent="0.25">
      <c r="A713">
        <v>711</v>
      </c>
      <c r="B713">
        <v>121.1</v>
      </c>
      <c r="C713" s="9">
        <f t="shared" si="48"/>
        <v>33.638888888888886</v>
      </c>
      <c r="D713" s="9">
        <f t="shared" si="49"/>
        <v>0</v>
      </c>
      <c r="E713" s="9">
        <f t="shared" si="50"/>
        <v>19561.597222222259</v>
      </c>
      <c r="F713" s="9">
        <f t="shared" si="51"/>
        <v>99.046061884669669</v>
      </c>
      <c r="G713" s="9"/>
    </row>
    <row r="714" spans="1:7" x14ac:dyDescent="0.25">
      <c r="A714">
        <v>712</v>
      </c>
      <c r="B714">
        <v>121.1</v>
      </c>
      <c r="C714" s="9">
        <f t="shared" si="48"/>
        <v>33.638888888888886</v>
      </c>
      <c r="D714" s="9">
        <f t="shared" si="49"/>
        <v>0</v>
      </c>
      <c r="E714" s="9">
        <f t="shared" si="50"/>
        <v>19595.23611111115</v>
      </c>
      <c r="F714" s="9">
        <f t="shared" si="51"/>
        <v>99.077036516854136</v>
      </c>
      <c r="G714" s="9"/>
    </row>
    <row r="715" spans="1:7" x14ac:dyDescent="0.25">
      <c r="A715">
        <v>713</v>
      </c>
      <c r="B715">
        <v>121.4</v>
      </c>
      <c r="C715" s="9">
        <f t="shared" si="48"/>
        <v>33.722222222222221</v>
      </c>
      <c r="D715" s="9">
        <f t="shared" si="49"/>
        <v>8.3333333333335702E-2</v>
      </c>
      <c r="E715" s="9">
        <f t="shared" si="50"/>
        <v>19628.916666666708</v>
      </c>
      <c r="F715" s="9">
        <f t="shared" si="51"/>
        <v>99.108134642356461</v>
      </c>
      <c r="G715" s="9"/>
    </row>
    <row r="716" spans="1:7" x14ac:dyDescent="0.25">
      <c r="A716">
        <v>714</v>
      </c>
      <c r="B716">
        <v>121.4</v>
      </c>
      <c r="C716" s="9">
        <f t="shared" si="48"/>
        <v>33.722222222222221</v>
      </c>
      <c r="D716" s="9">
        <f t="shared" si="49"/>
        <v>0</v>
      </c>
      <c r="E716" s="9">
        <f t="shared" si="50"/>
        <v>19662.638888888931</v>
      </c>
      <c r="F716" s="9">
        <f t="shared" si="51"/>
        <v>99.139355742297127</v>
      </c>
      <c r="G716" s="9"/>
    </row>
    <row r="717" spans="1:7" x14ac:dyDescent="0.25">
      <c r="A717">
        <v>715</v>
      </c>
      <c r="B717">
        <v>121.9</v>
      </c>
      <c r="C717" s="9">
        <f t="shared" si="48"/>
        <v>33.861111111111114</v>
      </c>
      <c r="D717" s="9">
        <f t="shared" si="49"/>
        <v>0.13888888888889284</v>
      </c>
      <c r="E717" s="9">
        <f t="shared" si="50"/>
        <v>19696.430555555598</v>
      </c>
      <c r="F717" s="9">
        <f t="shared" si="51"/>
        <v>99.170839160839378</v>
      </c>
      <c r="G717" s="9"/>
    </row>
    <row r="718" spans="1:7" x14ac:dyDescent="0.25">
      <c r="A718">
        <v>716</v>
      </c>
      <c r="B718">
        <v>122.9</v>
      </c>
      <c r="C718" s="9">
        <f t="shared" si="48"/>
        <v>34.138888888888893</v>
      </c>
      <c r="D718" s="9">
        <f t="shared" si="49"/>
        <v>0.27777777777777857</v>
      </c>
      <c r="E718" s="9">
        <f t="shared" si="50"/>
        <v>19730.430555555598</v>
      </c>
      <c r="F718" s="9">
        <f t="shared" si="51"/>
        <v>99.203282122905236</v>
      </c>
      <c r="G718" s="9"/>
    </row>
    <row r="719" spans="1:7" x14ac:dyDescent="0.25">
      <c r="A719">
        <v>717</v>
      </c>
      <c r="B719">
        <v>122.9</v>
      </c>
      <c r="C719" s="9">
        <f t="shared" si="48"/>
        <v>34.138888888888893</v>
      </c>
      <c r="D719" s="9">
        <f t="shared" si="49"/>
        <v>0</v>
      </c>
      <c r="E719" s="9">
        <f t="shared" si="50"/>
        <v>19764.569444444489</v>
      </c>
      <c r="F719" s="9">
        <f t="shared" si="51"/>
        <v>99.236331938633413</v>
      </c>
      <c r="G719" s="9"/>
    </row>
    <row r="720" spans="1:7" x14ac:dyDescent="0.25">
      <c r="A720">
        <v>718</v>
      </c>
      <c r="B720">
        <v>124.4</v>
      </c>
      <c r="C720" s="9">
        <f t="shared" si="48"/>
        <v>34.555555555555557</v>
      </c>
      <c r="D720" s="9">
        <f t="shared" si="49"/>
        <v>0.4166666666666643</v>
      </c>
      <c r="E720" s="9">
        <f t="shared" si="50"/>
        <v>19798.916666666712</v>
      </c>
      <c r="F720" s="9">
        <f t="shared" si="51"/>
        <v>99.270334261838656</v>
      </c>
      <c r="G720" s="9"/>
    </row>
    <row r="721" spans="1:7" x14ac:dyDescent="0.25">
      <c r="A721">
        <v>719</v>
      </c>
      <c r="B721">
        <v>125.4</v>
      </c>
      <c r="C721" s="9">
        <f t="shared" si="48"/>
        <v>34.833333333333336</v>
      </c>
      <c r="D721" s="9">
        <f t="shared" si="49"/>
        <v>0.27777777777777857</v>
      </c>
      <c r="E721" s="9">
        <f t="shared" si="50"/>
        <v>19833.611111111157</v>
      </c>
      <c r="F721" s="9">
        <f t="shared" si="51"/>
        <v>99.305980528512052</v>
      </c>
      <c r="G721" s="9"/>
    </row>
    <row r="722" spans="1:7" x14ac:dyDescent="0.25">
      <c r="A722">
        <v>720</v>
      </c>
      <c r="B722">
        <v>125.9</v>
      </c>
      <c r="C722" s="9">
        <f t="shared" si="48"/>
        <v>34.972222222222221</v>
      </c>
      <c r="D722" s="9">
        <f t="shared" si="49"/>
        <v>0.13888888888888573</v>
      </c>
      <c r="E722" s="9">
        <f t="shared" si="50"/>
        <v>19868.513888888934</v>
      </c>
      <c r="F722" s="9">
        <f t="shared" si="51"/>
        <v>99.342569444444678</v>
      </c>
      <c r="G722" s="9"/>
    </row>
    <row r="723" spans="1:7" x14ac:dyDescent="0.25">
      <c r="A723">
        <v>721</v>
      </c>
      <c r="B723">
        <v>126.9</v>
      </c>
      <c r="C723" s="9">
        <f t="shared" si="48"/>
        <v>35.25</v>
      </c>
      <c r="D723" s="9">
        <f t="shared" si="49"/>
        <v>0.27777777777777857</v>
      </c>
      <c r="E723" s="9">
        <f t="shared" si="50"/>
        <v>19903.625000000047</v>
      </c>
      <c r="F723" s="9">
        <f t="shared" si="51"/>
        <v>99.380097087378871</v>
      </c>
      <c r="G723" s="9"/>
    </row>
    <row r="724" spans="1:7" x14ac:dyDescent="0.25">
      <c r="A724">
        <v>722</v>
      </c>
      <c r="B724">
        <v>127.9</v>
      </c>
      <c r="C724" s="9">
        <f t="shared" si="48"/>
        <v>35.527777777777779</v>
      </c>
      <c r="D724" s="9">
        <f t="shared" si="49"/>
        <v>0.27777777777777857</v>
      </c>
      <c r="E724" s="9">
        <f t="shared" si="50"/>
        <v>19939.013888888938</v>
      </c>
      <c r="F724" s="9">
        <f t="shared" si="51"/>
        <v>99.41890581717476</v>
      </c>
      <c r="G724" s="9"/>
    </row>
    <row r="725" spans="1:7" x14ac:dyDescent="0.25">
      <c r="A725">
        <v>723</v>
      </c>
      <c r="B725">
        <v>128.4</v>
      </c>
      <c r="C725" s="9">
        <f t="shared" si="48"/>
        <v>35.666666666666664</v>
      </c>
      <c r="D725" s="9">
        <f t="shared" si="49"/>
        <v>0.13888888888888573</v>
      </c>
      <c r="E725" s="9">
        <f t="shared" si="50"/>
        <v>19974.61111111116</v>
      </c>
      <c r="F725" s="9">
        <f t="shared" si="51"/>
        <v>99.458644536653082</v>
      </c>
      <c r="G725" s="9"/>
    </row>
    <row r="726" spans="1:7" x14ac:dyDescent="0.25">
      <c r="A726">
        <v>724</v>
      </c>
      <c r="B726">
        <v>129.4</v>
      </c>
      <c r="C726" s="9">
        <f t="shared" si="48"/>
        <v>35.944444444444443</v>
      </c>
      <c r="D726" s="9">
        <f t="shared" si="49"/>
        <v>0.27777777777777857</v>
      </c>
      <c r="E726" s="9">
        <f t="shared" si="50"/>
        <v>20010.416666666719</v>
      </c>
      <c r="F726" s="9">
        <f t="shared" si="51"/>
        <v>99.499309392265459</v>
      </c>
      <c r="G726" s="9"/>
    </row>
    <row r="727" spans="1:7" x14ac:dyDescent="0.25">
      <c r="A727">
        <v>725</v>
      </c>
      <c r="B727">
        <v>130.4</v>
      </c>
      <c r="C727" s="9">
        <f t="shared" si="48"/>
        <v>36.222222222222221</v>
      </c>
      <c r="D727" s="9">
        <f t="shared" si="49"/>
        <v>0.27777777777777857</v>
      </c>
      <c r="E727" s="9">
        <f t="shared" si="50"/>
        <v>20046.500000000055</v>
      </c>
      <c r="F727" s="9">
        <f t="shared" si="51"/>
        <v>99.54124137931062</v>
      </c>
      <c r="G727" s="9"/>
    </row>
    <row r="728" spans="1:7" x14ac:dyDescent="0.25">
      <c r="A728">
        <v>726</v>
      </c>
      <c r="B728">
        <v>131.4</v>
      </c>
      <c r="C728" s="9">
        <f t="shared" si="48"/>
        <v>36.5</v>
      </c>
      <c r="D728" s="9">
        <f t="shared" si="49"/>
        <v>0.27777777777777857</v>
      </c>
      <c r="E728" s="9">
        <f t="shared" si="50"/>
        <v>20082.861111111168</v>
      </c>
      <c r="F728" s="9">
        <f t="shared" si="51"/>
        <v>99.584435261708265</v>
      </c>
      <c r="G728" s="9"/>
    </row>
    <row r="729" spans="1:7" x14ac:dyDescent="0.25">
      <c r="A729">
        <v>727</v>
      </c>
      <c r="B729">
        <v>132.4</v>
      </c>
      <c r="C729" s="9">
        <f t="shared" si="48"/>
        <v>36.777777777777779</v>
      </c>
      <c r="D729" s="9">
        <f t="shared" si="49"/>
        <v>0.27777777777777857</v>
      </c>
      <c r="E729" s="9">
        <f t="shared" si="50"/>
        <v>20119.500000000058</v>
      </c>
      <c r="F729" s="9">
        <f t="shared" si="51"/>
        <v>99.628885832187365</v>
      </c>
      <c r="G729" s="9"/>
    </row>
    <row r="730" spans="1:7" x14ac:dyDescent="0.25">
      <c r="A730">
        <v>728</v>
      </c>
      <c r="B730">
        <v>133.5</v>
      </c>
      <c r="C730" s="9">
        <f t="shared" si="48"/>
        <v>37.083333333333336</v>
      </c>
      <c r="D730" s="9">
        <f t="shared" si="49"/>
        <v>0.30555555555555713</v>
      </c>
      <c r="E730" s="9">
        <f t="shared" si="50"/>
        <v>20156.430555555613</v>
      </c>
      <c r="F730" s="9">
        <f t="shared" si="51"/>
        <v>99.67465659340688</v>
      </c>
      <c r="G730" s="9"/>
    </row>
    <row r="731" spans="1:7" x14ac:dyDescent="0.25">
      <c r="A731">
        <v>729</v>
      </c>
      <c r="B731">
        <v>134.5</v>
      </c>
      <c r="C731" s="9">
        <f t="shared" si="48"/>
        <v>37.361111111111107</v>
      </c>
      <c r="D731" s="9">
        <f t="shared" si="49"/>
        <v>0.27777777777777146</v>
      </c>
      <c r="E731" s="9">
        <f t="shared" si="50"/>
        <v>20193.652777777836</v>
      </c>
      <c r="F731" s="9">
        <f t="shared" si="51"/>
        <v>99.721742112483142</v>
      </c>
      <c r="G731" s="9"/>
    </row>
    <row r="732" spans="1:7" x14ac:dyDescent="0.25">
      <c r="A732">
        <v>730</v>
      </c>
      <c r="B732">
        <v>135.5</v>
      </c>
      <c r="C732" s="9">
        <f t="shared" si="48"/>
        <v>37.638888888888886</v>
      </c>
      <c r="D732" s="9">
        <f t="shared" si="49"/>
        <v>0.27777777777777857</v>
      </c>
      <c r="E732" s="9">
        <f t="shared" si="50"/>
        <v>20231.152777777836</v>
      </c>
      <c r="F732" s="9">
        <f t="shared" si="51"/>
        <v>99.770068493150973</v>
      </c>
      <c r="G732" s="9"/>
    </row>
    <row r="733" spans="1:7" x14ac:dyDescent="0.25">
      <c r="A733">
        <v>731</v>
      </c>
      <c r="B733">
        <v>136.5</v>
      </c>
      <c r="C733" s="9">
        <f t="shared" si="48"/>
        <v>37.916666666666664</v>
      </c>
      <c r="D733" s="9">
        <f t="shared" si="49"/>
        <v>0.27777777777777857</v>
      </c>
      <c r="E733" s="9">
        <f t="shared" si="50"/>
        <v>20268.930555555617</v>
      </c>
      <c r="F733" s="9">
        <f t="shared" si="51"/>
        <v>99.819630642955161</v>
      </c>
      <c r="G733" s="9"/>
    </row>
    <row r="734" spans="1:7" x14ac:dyDescent="0.25">
      <c r="A734">
        <v>732</v>
      </c>
      <c r="B734">
        <v>136.5</v>
      </c>
      <c r="C734" s="9">
        <f t="shared" si="48"/>
        <v>37.916666666666664</v>
      </c>
      <c r="D734" s="9">
        <f t="shared" si="49"/>
        <v>0</v>
      </c>
      <c r="E734" s="9">
        <f t="shared" si="50"/>
        <v>20306.847222222284</v>
      </c>
      <c r="F734" s="9">
        <f t="shared" si="51"/>
        <v>99.869740437158782</v>
      </c>
      <c r="G734" s="9"/>
    </row>
    <row r="735" spans="1:7" x14ac:dyDescent="0.25">
      <c r="A735">
        <v>733</v>
      </c>
      <c r="B735">
        <v>136.5</v>
      </c>
      <c r="C735" s="9">
        <f t="shared" si="48"/>
        <v>37.916666666666664</v>
      </c>
      <c r="D735" s="9">
        <f t="shared" si="49"/>
        <v>0</v>
      </c>
      <c r="E735" s="9">
        <f t="shared" si="50"/>
        <v>20344.763888888952</v>
      </c>
      <c r="F735" s="9">
        <f t="shared" si="51"/>
        <v>99.919713506139473</v>
      </c>
      <c r="G735" s="9"/>
    </row>
    <row r="736" spans="1:7" x14ac:dyDescent="0.25">
      <c r="A736">
        <v>734</v>
      </c>
      <c r="B736">
        <v>137.5</v>
      </c>
      <c r="C736" s="9">
        <f t="shared" si="48"/>
        <v>38.194444444444443</v>
      </c>
      <c r="D736" s="9">
        <f t="shared" si="49"/>
        <v>0.27777777777777857</v>
      </c>
      <c r="E736" s="9">
        <f t="shared" si="50"/>
        <v>20382.819444444511</v>
      </c>
      <c r="F736" s="9">
        <f t="shared" si="51"/>
        <v>99.970231607629756</v>
      </c>
      <c r="G736" s="9"/>
    </row>
    <row r="737" spans="1:7" x14ac:dyDescent="0.25">
      <c r="A737">
        <v>735</v>
      </c>
      <c r="B737">
        <v>138</v>
      </c>
      <c r="C737" s="9">
        <f t="shared" si="48"/>
        <v>38.333333333333336</v>
      </c>
      <c r="D737" s="9">
        <f t="shared" si="49"/>
        <v>0.13888888888889284</v>
      </c>
      <c r="E737" s="9">
        <f t="shared" si="50"/>
        <v>20421.083333333401</v>
      </c>
      <c r="F737" s="9">
        <f t="shared" si="51"/>
        <v>100.02163265306156</v>
      </c>
      <c r="G737" s="9"/>
    </row>
    <row r="738" spans="1:7" x14ac:dyDescent="0.25">
      <c r="A738">
        <v>736</v>
      </c>
      <c r="B738">
        <v>138</v>
      </c>
      <c r="C738" s="9">
        <f t="shared" si="48"/>
        <v>38.333333333333336</v>
      </c>
      <c r="D738" s="9">
        <f t="shared" si="49"/>
        <v>0</v>
      </c>
      <c r="E738" s="9">
        <f t="shared" si="50"/>
        <v>20459.416666666733</v>
      </c>
      <c r="F738" s="9">
        <f t="shared" si="51"/>
        <v>100.0732336956525</v>
      </c>
      <c r="G738" s="9"/>
    </row>
    <row r="739" spans="1:7" x14ac:dyDescent="0.25">
      <c r="A739">
        <v>737</v>
      </c>
      <c r="B739">
        <v>138.5</v>
      </c>
      <c r="C739" s="9">
        <f t="shared" si="48"/>
        <v>38.472222222222221</v>
      </c>
      <c r="D739" s="9">
        <f t="shared" si="49"/>
        <v>0.13888888888888573</v>
      </c>
      <c r="E739" s="9">
        <f t="shared" si="50"/>
        <v>20497.819444444511</v>
      </c>
      <c r="F739" s="9">
        <f t="shared" si="51"/>
        <v>100.1250339213029</v>
      </c>
      <c r="G739" s="9"/>
    </row>
    <row r="740" spans="1:7" x14ac:dyDescent="0.25">
      <c r="A740">
        <v>738</v>
      </c>
      <c r="B740">
        <v>140</v>
      </c>
      <c r="C740" s="9">
        <f t="shared" si="48"/>
        <v>38.888888888888886</v>
      </c>
      <c r="D740" s="9">
        <f t="shared" si="49"/>
        <v>0.4166666666666643</v>
      </c>
      <c r="E740" s="9">
        <f t="shared" si="50"/>
        <v>20536.500000000065</v>
      </c>
      <c r="F740" s="9">
        <f t="shared" si="51"/>
        <v>100.17804878048813</v>
      </c>
      <c r="G740" s="9"/>
    </row>
    <row r="741" spans="1:7" x14ac:dyDescent="0.25">
      <c r="A741">
        <v>739</v>
      </c>
      <c r="B741">
        <v>140.5</v>
      </c>
      <c r="C741" s="9">
        <f t="shared" si="48"/>
        <v>39.027777777777779</v>
      </c>
      <c r="D741" s="9">
        <f t="shared" si="49"/>
        <v>0.13888888888889284</v>
      </c>
      <c r="E741" s="9">
        <f t="shared" si="50"/>
        <v>20575.458333333401</v>
      </c>
      <c r="F741" s="9">
        <f t="shared" si="51"/>
        <v>100.23227334235487</v>
      </c>
      <c r="G741" s="9"/>
    </row>
    <row r="742" spans="1:7" x14ac:dyDescent="0.25">
      <c r="A742">
        <v>740</v>
      </c>
      <c r="B742">
        <v>141.5</v>
      </c>
      <c r="C742" s="9">
        <f t="shared" si="48"/>
        <v>39.305555555555557</v>
      </c>
      <c r="D742" s="9">
        <f t="shared" si="49"/>
        <v>0.27777777777777857</v>
      </c>
      <c r="E742" s="9">
        <f t="shared" si="50"/>
        <v>20614.625000000069</v>
      </c>
      <c r="F742" s="9">
        <f t="shared" si="51"/>
        <v>100.2873648648652</v>
      </c>
      <c r="G742" s="9"/>
    </row>
    <row r="743" spans="1:7" x14ac:dyDescent="0.25">
      <c r="A743">
        <v>741</v>
      </c>
      <c r="B743">
        <v>143</v>
      </c>
      <c r="C743" s="9">
        <f t="shared" si="48"/>
        <v>39.722222222222221</v>
      </c>
      <c r="D743" s="9">
        <f t="shared" si="49"/>
        <v>0.4166666666666643</v>
      </c>
      <c r="E743" s="9">
        <f t="shared" si="50"/>
        <v>20654.138888888956</v>
      </c>
      <c r="F743" s="9">
        <f t="shared" si="51"/>
        <v>100.34399460188968</v>
      </c>
      <c r="G743" s="9"/>
    </row>
    <row r="744" spans="1:7" x14ac:dyDescent="0.25">
      <c r="A744">
        <v>742</v>
      </c>
      <c r="B744">
        <v>143.5</v>
      </c>
      <c r="C744" s="9">
        <f t="shared" si="48"/>
        <v>39.861111111111107</v>
      </c>
      <c r="D744" s="9">
        <f t="shared" si="49"/>
        <v>0.13888888888888573</v>
      </c>
      <c r="E744" s="9">
        <f t="shared" si="50"/>
        <v>20693.930555555624</v>
      </c>
      <c r="F744" s="9">
        <f t="shared" si="51"/>
        <v>100.40181940700842</v>
      </c>
      <c r="G744" s="9"/>
    </row>
    <row r="745" spans="1:7" x14ac:dyDescent="0.25">
      <c r="A745">
        <v>743</v>
      </c>
      <c r="B745">
        <v>145</v>
      </c>
      <c r="C745" s="9">
        <f t="shared" si="48"/>
        <v>40.277777777777779</v>
      </c>
      <c r="D745" s="9">
        <f t="shared" si="49"/>
        <v>0.4166666666666714</v>
      </c>
      <c r="E745" s="9">
        <f t="shared" si="50"/>
        <v>20734.000000000065</v>
      </c>
      <c r="F745" s="9">
        <f t="shared" si="51"/>
        <v>100.46083445491284</v>
      </c>
      <c r="G745" s="9"/>
    </row>
    <row r="746" spans="1:7" x14ac:dyDescent="0.25">
      <c r="A746">
        <v>744</v>
      </c>
      <c r="B746">
        <v>145.5</v>
      </c>
      <c r="C746" s="9">
        <f t="shared" si="48"/>
        <v>40.416666666666664</v>
      </c>
      <c r="D746" s="9">
        <f t="shared" si="49"/>
        <v>0.13888888888888573</v>
      </c>
      <c r="E746" s="9">
        <f t="shared" si="50"/>
        <v>20774.347222222288</v>
      </c>
      <c r="F746" s="9">
        <f t="shared" si="51"/>
        <v>100.52103494623688</v>
      </c>
      <c r="G746" s="9"/>
    </row>
    <row r="747" spans="1:7" x14ac:dyDescent="0.25">
      <c r="A747">
        <v>745</v>
      </c>
      <c r="B747">
        <v>146.5</v>
      </c>
      <c r="C747" s="9">
        <f t="shared" si="48"/>
        <v>40.694444444444443</v>
      </c>
      <c r="D747" s="9">
        <f t="shared" si="49"/>
        <v>0.27777777777777857</v>
      </c>
      <c r="E747" s="9">
        <f t="shared" si="50"/>
        <v>20814.902777777846</v>
      </c>
      <c r="F747" s="9">
        <f t="shared" si="51"/>
        <v>100.58208053691308</v>
      </c>
      <c r="G747" s="9"/>
    </row>
    <row r="748" spans="1:7" x14ac:dyDescent="0.25">
      <c r="A748">
        <v>746</v>
      </c>
      <c r="B748">
        <v>147.5</v>
      </c>
      <c r="C748" s="9">
        <f t="shared" si="48"/>
        <v>40.972222222222221</v>
      </c>
      <c r="D748" s="9">
        <f t="shared" si="49"/>
        <v>0.27777777777777857</v>
      </c>
      <c r="E748" s="9">
        <f t="shared" si="50"/>
        <v>20855.736111111182</v>
      </c>
      <c r="F748" s="9">
        <f t="shared" si="51"/>
        <v>100.64430294906201</v>
      </c>
      <c r="G748" s="9"/>
    </row>
    <row r="749" spans="1:7" x14ac:dyDescent="0.25">
      <c r="A749">
        <v>747</v>
      </c>
      <c r="B749">
        <v>147</v>
      </c>
      <c r="C749" s="9">
        <f t="shared" si="48"/>
        <v>40.833333333333336</v>
      </c>
      <c r="D749" s="9">
        <f t="shared" si="49"/>
        <v>-0.13888888888888573</v>
      </c>
      <c r="E749" s="9">
        <f t="shared" si="50"/>
        <v>20896.63888888896</v>
      </c>
      <c r="F749" s="9">
        <f t="shared" si="51"/>
        <v>100.70669344042872</v>
      </c>
      <c r="G749" s="9"/>
    </row>
    <row r="750" spans="1:7" x14ac:dyDescent="0.25">
      <c r="A750">
        <v>748</v>
      </c>
      <c r="B750">
        <v>148</v>
      </c>
      <c r="C750" s="9">
        <f t="shared" si="48"/>
        <v>41.111111111111107</v>
      </c>
      <c r="D750" s="9">
        <f t="shared" si="49"/>
        <v>0.27777777777777146</v>
      </c>
      <c r="E750" s="9">
        <f t="shared" si="50"/>
        <v>20937.611111111182</v>
      </c>
      <c r="F750" s="9">
        <f t="shared" si="51"/>
        <v>100.76925133689873</v>
      </c>
      <c r="G750" s="9"/>
    </row>
    <row r="751" spans="1:7" x14ac:dyDescent="0.25">
      <c r="A751">
        <v>749</v>
      </c>
      <c r="B751">
        <v>148</v>
      </c>
      <c r="C751" s="9">
        <f t="shared" si="48"/>
        <v>41.111111111111107</v>
      </c>
      <c r="D751" s="9">
        <f t="shared" si="49"/>
        <v>0</v>
      </c>
      <c r="E751" s="9">
        <f t="shared" si="50"/>
        <v>20978.722222222292</v>
      </c>
      <c r="F751" s="9">
        <f t="shared" si="51"/>
        <v>100.83230974632878</v>
      </c>
      <c r="G751" s="9"/>
    </row>
    <row r="752" spans="1:7" x14ac:dyDescent="0.25">
      <c r="A752">
        <v>750</v>
      </c>
      <c r="B752">
        <v>147.5</v>
      </c>
      <c r="C752" s="9">
        <f t="shared" si="48"/>
        <v>40.972222222222221</v>
      </c>
      <c r="D752" s="9">
        <f t="shared" si="49"/>
        <v>-0.13888888888888573</v>
      </c>
      <c r="E752" s="9">
        <f t="shared" si="50"/>
        <v>21019.763888888956</v>
      </c>
      <c r="F752" s="9">
        <f t="shared" si="51"/>
        <v>100.894866666667</v>
      </c>
      <c r="G752" s="9"/>
    </row>
    <row r="753" spans="1:7" x14ac:dyDescent="0.25">
      <c r="A753">
        <v>751</v>
      </c>
      <c r="B753">
        <v>147.5</v>
      </c>
      <c r="C753" s="9">
        <f t="shared" si="48"/>
        <v>40.972222222222221</v>
      </c>
      <c r="D753" s="9">
        <f t="shared" si="49"/>
        <v>0</v>
      </c>
      <c r="E753" s="9">
        <f t="shared" si="50"/>
        <v>21060.736111111179</v>
      </c>
      <c r="F753" s="9">
        <f t="shared" si="51"/>
        <v>100.95692410119872</v>
      </c>
      <c r="G753" s="9"/>
    </row>
    <row r="754" spans="1:7" x14ac:dyDescent="0.25">
      <c r="A754">
        <v>752</v>
      </c>
      <c r="B754">
        <v>147</v>
      </c>
      <c r="C754" s="9">
        <f t="shared" si="48"/>
        <v>40.833333333333336</v>
      </c>
      <c r="D754" s="9">
        <f t="shared" si="49"/>
        <v>-0.13888888888888573</v>
      </c>
      <c r="E754" s="9">
        <f t="shared" si="50"/>
        <v>21101.638888888956</v>
      </c>
      <c r="F754" s="9">
        <f t="shared" si="51"/>
        <v>101.01848404255351</v>
      </c>
      <c r="G754" s="9"/>
    </row>
    <row r="755" spans="1:7" x14ac:dyDescent="0.25">
      <c r="A755">
        <v>753</v>
      </c>
      <c r="B755">
        <v>146</v>
      </c>
      <c r="C755" s="9">
        <f t="shared" si="48"/>
        <v>40.555555555555557</v>
      </c>
      <c r="D755" s="9">
        <f t="shared" si="49"/>
        <v>-0.27777777777777857</v>
      </c>
      <c r="E755" s="9">
        <f t="shared" si="50"/>
        <v>21142.333333333398</v>
      </c>
      <c r="F755" s="9">
        <f t="shared" si="51"/>
        <v>101.07888446215169</v>
      </c>
      <c r="G755" s="9"/>
    </row>
    <row r="756" spans="1:7" x14ac:dyDescent="0.25">
      <c r="A756">
        <v>754</v>
      </c>
      <c r="B756">
        <v>146</v>
      </c>
      <c r="C756" s="9">
        <f t="shared" si="48"/>
        <v>40.555555555555557</v>
      </c>
      <c r="D756" s="9">
        <f t="shared" si="49"/>
        <v>0</v>
      </c>
      <c r="E756" s="9">
        <f t="shared" si="50"/>
        <v>21182.888888888952</v>
      </c>
      <c r="F756" s="9">
        <f t="shared" si="51"/>
        <v>101.13846153846184</v>
      </c>
      <c r="G756" s="9"/>
    </row>
    <row r="757" spans="1:7" x14ac:dyDescent="0.25">
      <c r="A757">
        <v>755</v>
      </c>
      <c r="B757">
        <v>145</v>
      </c>
      <c r="C757" s="9">
        <f t="shared" si="48"/>
        <v>40.277777777777779</v>
      </c>
      <c r="D757" s="9">
        <f t="shared" si="49"/>
        <v>-0.27777777777777857</v>
      </c>
      <c r="E757" s="9">
        <f t="shared" si="50"/>
        <v>21223.305555555617</v>
      </c>
      <c r="F757" s="9">
        <f t="shared" si="51"/>
        <v>101.19721854304665</v>
      </c>
      <c r="G757" s="9"/>
    </row>
    <row r="758" spans="1:7" x14ac:dyDescent="0.25">
      <c r="A758">
        <v>756</v>
      </c>
      <c r="B758">
        <v>144.5</v>
      </c>
      <c r="C758" s="9">
        <f t="shared" si="48"/>
        <v>40.138888888888886</v>
      </c>
      <c r="D758" s="9">
        <f t="shared" si="49"/>
        <v>-0.13888888888889284</v>
      </c>
      <c r="E758" s="9">
        <f t="shared" si="50"/>
        <v>21263.513888888949</v>
      </c>
      <c r="F758" s="9">
        <f t="shared" si="51"/>
        <v>101.25482804232833</v>
      </c>
      <c r="G758" s="9"/>
    </row>
    <row r="759" spans="1:7" x14ac:dyDescent="0.25">
      <c r="A759">
        <v>757</v>
      </c>
      <c r="B759">
        <v>144.5</v>
      </c>
      <c r="C759" s="9">
        <f t="shared" si="48"/>
        <v>40.138888888888886</v>
      </c>
      <c r="D759" s="9">
        <f t="shared" si="49"/>
        <v>0</v>
      </c>
      <c r="E759" s="9">
        <f t="shared" si="50"/>
        <v>21303.652777777839</v>
      </c>
      <c r="F759" s="9">
        <f t="shared" si="51"/>
        <v>101.31195508586555</v>
      </c>
      <c r="G759" s="9"/>
    </row>
    <row r="760" spans="1:7" x14ac:dyDescent="0.25">
      <c r="A760">
        <v>758</v>
      </c>
      <c r="B760">
        <v>143.5</v>
      </c>
      <c r="C760" s="9">
        <f t="shared" si="48"/>
        <v>39.861111111111107</v>
      </c>
      <c r="D760" s="9">
        <f t="shared" si="49"/>
        <v>-0.27777777777777857</v>
      </c>
      <c r="E760" s="9">
        <f t="shared" si="50"/>
        <v>21343.652777777839</v>
      </c>
      <c r="F760" s="9">
        <f t="shared" si="51"/>
        <v>101.36827176781031</v>
      </c>
      <c r="G760" s="9"/>
    </row>
    <row r="761" spans="1:7" x14ac:dyDescent="0.25">
      <c r="A761">
        <v>759</v>
      </c>
      <c r="B761">
        <v>143.5</v>
      </c>
      <c r="C761" s="9">
        <f t="shared" si="48"/>
        <v>39.861111111111107</v>
      </c>
      <c r="D761" s="9">
        <f t="shared" si="49"/>
        <v>0</v>
      </c>
      <c r="E761" s="9">
        <f t="shared" si="50"/>
        <v>21383.513888888949</v>
      </c>
      <c r="F761" s="9">
        <f t="shared" si="51"/>
        <v>101.42378129117289</v>
      </c>
      <c r="G761" s="9"/>
    </row>
    <row r="762" spans="1:7" x14ac:dyDescent="0.25">
      <c r="A762">
        <v>760</v>
      </c>
      <c r="B762">
        <v>143</v>
      </c>
      <c r="C762" s="9">
        <f t="shared" si="48"/>
        <v>39.722222222222221</v>
      </c>
      <c r="D762" s="9">
        <f t="shared" si="49"/>
        <v>-0.13888888888888573</v>
      </c>
      <c r="E762" s="9">
        <f t="shared" si="50"/>
        <v>21423.305555555613</v>
      </c>
      <c r="F762" s="9">
        <f t="shared" si="51"/>
        <v>101.47881578947397</v>
      </c>
      <c r="G762" s="9"/>
    </row>
    <row r="763" spans="1:7" x14ac:dyDescent="0.25">
      <c r="A763">
        <v>761</v>
      </c>
      <c r="B763">
        <v>143</v>
      </c>
      <c r="C763" s="9">
        <f t="shared" si="48"/>
        <v>39.722222222222221</v>
      </c>
      <c r="D763" s="9">
        <f t="shared" si="49"/>
        <v>0</v>
      </c>
      <c r="E763" s="9">
        <f t="shared" si="50"/>
        <v>21463.027777777836</v>
      </c>
      <c r="F763" s="9">
        <f t="shared" si="51"/>
        <v>101.5333771353485</v>
      </c>
      <c r="G763" s="9"/>
    </row>
    <row r="764" spans="1:7" x14ac:dyDescent="0.25">
      <c r="A764">
        <v>762</v>
      </c>
      <c r="B764">
        <v>142.5</v>
      </c>
      <c r="C764" s="9">
        <f t="shared" si="48"/>
        <v>39.583333333333336</v>
      </c>
      <c r="D764" s="9">
        <f t="shared" si="49"/>
        <v>-0.13888888888888573</v>
      </c>
      <c r="E764" s="9">
        <f t="shared" si="50"/>
        <v>21502.680555555613</v>
      </c>
      <c r="F764" s="9">
        <f t="shared" si="51"/>
        <v>101.58746719160133</v>
      </c>
      <c r="G764" s="9"/>
    </row>
    <row r="765" spans="1:7" x14ac:dyDescent="0.25">
      <c r="A765">
        <v>763</v>
      </c>
      <c r="B765">
        <v>142</v>
      </c>
      <c r="C765" s="9">
        <f t="shared" si="48"/>
        <v>39.444444444444443</v>
      </c>
      <c r="D765" s="9">
        <f t="shared" si="49"/>
        <v>-0.13888888888889284</v>
      </c>
      <c r="E765" s="9">
        <f t="shared" si="50"/>
        <v>21542.1944444445</v>
      </c>
      <c r="F765" s="9">
        <f t="shared" si="51"/>
        <v>101.64076015727419</v>
      </c>
      <c r="G765" s="9"/>
    </row>
    <row r="766" spans="1:7" x14ac:dyDescent="0.25">
      <c r="A766">
        <v>764</v>
      </c>
      <c r="B766">
        <v>142</v>
      </c>
      <c r="C766" s="9">
        <f t="shared" si="48"/>
        <v>39.444444444444443</v>
      </c>
      <c r="D766" s="9">
        <f t="shared" si="49"/>
        <v>0</v>
      </c>
      <c r="E766" s="9">
        <f t="shared" si="50"/>
        <v>21581.638888888945</v>
      </c>
      <c r="F766" s="9">
        <f t="shared" si="51"/>
        <v>101.69358638743482</v>
      </c>
      <c r="G766" s="9"/>
    </row>
    <row r="767" spans="1:7" x14ac:dyDescent="0.25">
      <c r="A767">
        <v>765</v>
      </c>
      <c r="B767">
        <v>142</v>
      </c>
      <c r="C767" s="9">
        <f t="shared" si="48"/>
        <v>39.444444444444443</v>
      </c>
      <c r="D767" s="9">
        <f t="shared" si="49"/>
        <v>0</v>
      </c>
      <c r="E767" s="9">
        <f t="shared" si="50"/>
        <v>21621.08333333339</v>
      </c>
      <c r="F767" s="9">
        <f t="shared" si="51"/>
        <v>101.74627450980419</v>
      </c>
      <c r="G767" s="9"/>
    </row>
    <row r="768" spans="1:7" x14ac:dyDescent="0.25">
      <c r="A768">
        <v>766</v>
      </c>
      <c r="B768">
        <v>141.5</v>
      </c>
      <c r="C768" s="9">
        <f t="shared" si="48"/>
        <v>39.305555555555557</v>
      </c>
      <c r="D768" s="9">
        <f t="shared" si="49"/>
        <v>-0.13888888888888573</v>
      </c>
      <c r="E768" s="9">
        <f t="shared" si="50"/>
        <v>21660.45833333339</v>
      </c>
      <c r="F768" s="9">
        <f t="shared" si="51"/>
        <v>101.79849869451725</v>
      </c>
      <c r="G768" s="9"/>
    </row>
    <row r="769" spans="1:7" x14ac:dyDescent="0.25">
      <c r="A769">
        <v>767</v>
      </c>
      <c r="B769">
        <v>141</v>
      </c>
      <c r="C769" s="9">
        <f t="shared" si="48"/>
        <v>39.166666666666664</v>
      </c>
      <c r="D769" s="9">
        <f t="shared" si="49"/>
        <v>-0.13888888888889284</v>
      </c>
      <c r="E769" s="9">
        <f t="shared" si="50"/>
        <v>21699.6944444445</v>
      </c>
      <c r="F769" s="9">
        <f t="shared" si="51"/>
        <v>101.84993481095202</v>
      </c>
      <c r="G769" s="9"/>
    </row>
    <row r="770" spans="1:7" x14ac:dyDescent="0.25">
      <c r="A770">
        <v>768</v>
      </c>
      <c r="B770">
        <v>141</v>
      </c>
      <c r="C770" s="9">
        <f t="shared" si="48"/>
        <v>39.166666666666664</v>
      </c>
      <c r="D770" s="9">
        <f t="shared" si="49"/>
        <v>0</v>
      </c>
      <c r="E770" s="9">
        <f t="shared" si="50"/>
        <v>21738.861111111168</v>
      </c>
      <c r="F770" s="9">
        <f t="shared" si="51"/>
        <v>101.9009114583336</v>
      </c>
      <c r="G770" s="9"/>
    </row>
    <row r="771" spans="1:7" x14ac:dyDescent="0.25">
      <c r="A771">
        <v>769</v>
      </c>
      <c r="B771">
        <v>140.5</v>
      </c>
      <c r="C771" s="9">
        <f t="shared" si="48"/>
        <v>39.027777777777779</v>
      </c>
      <c r="D771" s="9">
        <f t="shared" si="49"/>
        <v>-0.13888888888888573</v>
      </c>
      <c r="E771" s="9">
        <f t="shared" si="50"/>
        <v>21777.95833333339</v>
      </c>
      <c r="F771" s="9">
        <f t="shared" si="51"/>
        <v>101.951430429129</v>
      </c>
      <c r="G771" s="9"/>
    </row>
    <row r="772" spans="1:7" x14ac:dyDescent="0.25">
      <c r="A772">
        <v>770</v>
      </c>
      <c r="B772">
        <v>140.5</v>
      </c>
      <c r="C772" s="9">
        <f t="shared" si="48"/>
        <v>39.027777777777779</v>
      </c>
      <c r="D772" s="9">
        <f t="shared" si="49"/>
        <v>0</v>
      </c>
      <c r="E772" s="9">
        <f t="shared" si="50"/>
        <v>21816.986111111168</v>
      </c>
      <c r="F772" s="9">
        <f t="shared" si="51"/>
        <v>102.00149350649377</v>
      </c>
      <c r="G772" s="9"/>
    </row>
    <row r="773" spans="1:7" x14ac:dyDescent="0.25">
      <c r="A773">
        <v>771</v>
      </c>
      <c r="B773">
        <v>140.5</v>
      </c>
      <c r="C773" s="9">
        <f t="shared" si="48"/>
        <v>39.027777777777779</v>
      </c>
      <c r="D773" s="9">
        <f t="shared" si="49"/>
        <v>0</v>
      </c>
      <c r="E773" s="9">
        <f t="shared" si="50"/>
        <v>21856.013888888945</v>
      </c>
      <c r="F773" s="9">
        <f t="shared" si="51"/>
        <v>102.0514267185476</v>
      </c>
      <c r="G773" s="9"/>
    </row>
    <row r="774" spans="1:7" x14ac:dyDescent="0.25">
      <c r="A774">
        <v>772</v>
      </c>
      <c r="B774">
        <v>140.5</v>
      </c>
      <c r="C774" s="9">
        <f t="shared" ref="C774:C837" si="52">B774/3.6</f>
        <v>39.027777777777779</v>
      </c>
      <c r="D774" s="9">
        <f t="shared" ref="D774:D837" si="53">(C774-C773)/(A774-A773)</f>
        <v>0</v>
      </c>
      <c r="E774" s="9">
        <f t="shared" ref="E774:E837" si="54">E773+C773*(A774-A773)+(C774-C773)*(A774-A773)/2</f>
        <v>21895.041666666722</v>
      </c>
      <c r="F774" s="9">
        <f t="shared" ref="F774:F837" si="55">E774/A774*3.6</f>
        <v>102.10123056994844</v>
      </c>
      <c r="G774" s="9"/>
    </row>
    <row r="775" spans="1:7" x14ac:dyDescent="0.25">
      <c r="A775">
        <v>773</v>
      </c>
      <c r="B775">
        <v>140</v>
      </c>
      <c r="C775" s="9">
        <f t="shared" si="52"/>
        <v>38.888888888888886</v>
      </c>
      <c r="D775" s="9">
        <f t="shared" si="53"/>
        <v>-0.13888888888889284</v>
      </c>
      <c r="E775" s="9">
        <f t="shared" si="54"/>
        <v>21934.000000000055</v>
      </c>
      <c r="F775" s="9">
        <f t="shared" si="55"/>
        <v>102.15058214747762</v>
      </c>
      <c r="G775" s="9"/>
    </row>
    <row r="776" spans="1:7" x14ac:dyDescent="0.25">
      <c r="A776">
        <v>774</v>
      </c>
      <c r="B776">
        <v>140</v>
      </c>
      <c r="C776" s="9">
        <f t="shared" si="52"/>
        <v>38.888888888888886</v>
      </c>
      <c r="D776" s="9">
        <f t="shared" si="53"/>
        <v>0</v>
      </c>
      <c r="E776" s="9">
        <f t="shared" si="54"/>
        <v>21972.888888888945</v>
      </c>
      <c r="F776" s="9">
        <f t="shared" si="55"/>
        <v>102.19948320413462</v>
      </c>
      <c r="G776" s="9"/>
    </row>
    <row r="777" spans="1:7" x14ac:dyDescent="0.25">
      <c r="A777">
        <v>775</v>
      </c>
      <c r="B777">
        <v>140.5</v>
      </c>
      <c r="C777" s="9">
        <f t="shared" si="52"/>
        <v>39.027777777777779</v>
      </c>
      <c r="D777" s="9">
        <f t="shared" si="53"/>
        <v>0.13888888888889284</v>
      </c>
      <c r="E777" s="9">
        <f t="shared" si="54"/>
        <v>22011.847222222281</v>
      </c>
      <c r="F777" s="9">
        <f t="shared" si="55"/>
        <v>102.24858064516157</v>
      </c>
      <c r="G777" s="9"/>
    </row>
    <row r="778" spans="1:7" x14ac:dyDescent="0.25">
      <c r="A778">
        <v>776</v>
      </c>
      <c r="B778">
        <v>140</v>
      </c>
      <c r="C778" s="9">
        <f t="shared" si="52"/>
        <v>38.888888888888886</v>
      </c>
      <c r="D778" s="9">
        <f t="shared" si="53"/>
        <v>-0.13888888888889284</v>
      </c>
      <c r="E778" s="9">
        <f t="shared" si="54"/>
        <v>22050.805555555613</v>
      </c>
      <c r="F778" s="9">
        <f t="shared" si="55"/>
        <v>102.29755154639201</v>
      </c>
      <c r="G778" s="9"/>
    </row>
    <row r="779" spans="1:7" x14ac:dyDescent="0.25">
      <c r="A779">
        <v>777</v>
      </c>
      <c r="B779">
        <v>140</v>
      </c>
      <c r="C779" s="9">
        <f t="shared" si="52"/>
        <v>38.888888888888886</v>
      </c>
      <c r="D779" s="9">
        <f t="shared" si="53"/>
        <v>0</v>
      </c>
      <c r="E779" s="9">
        <f t="shared" si="54"/>
        <v>22089.694444444503</v>
      </c>
      <c r="F779" s="9">
        <f t="shared" si="55"/>
        <v>102.34607464607491</v>
      </c>
      <c r="G779" s="9"/>
    </row>
    <row r="780" spans="1:7" x14ac:dyDescent="0.25">
      <c r="A780">
        <v>778</v>
      </c>
      <c r="B780">
        <v>140</v>
      </c>
      <c r="C780" s="9">
        <f t="shared" si="52"/>
        <v>38.888888888888886</v>
      </c>
      <c r="D780" s="9">
        <f t="shared" si="53"/>
        <v>0</v>
      </c>
      <c r="E780" s="9">
        <f t="shared" si="54"/>
        <v>22128.583333333394</v>
      </c>
      <c r="F780" s="9">
        <f t="shared" si="55"/>
        <v>102.39447300771236</v>
      </c>
      <c r="G780" s="9"/>
    </row>
    <row r="781" spans="1:7" x14ac:dyDescent="0.25">
      <c r="A781">
        <v>779</v>
      </c>
      <c r="B781">
        <v>140.5</v>
      </c>
      <c r="C781" s="9">
        <f t="shared" si="52"/>
        <v>39.027777777777779</v>
      </c>
      <c r="D781" s="9">
        <f t="shared" si="53"/>
        <v>0.13888888888889284</v>
      </c>
      <c r="E781" s="9">
        <f t="shared" si="54"/>
        <v>22167.54166666673</v>
      </c>
      <c r="F781" s="9">
        <f t="shared" si="55"/>
        <v>102.44306803594381</v>
      </c>
      <c r="G781" s="9"/>
    </row>
    <row r="782" spans="1:7" x14ac:dyDescent="0.25">
      <c r="A782">
        <v>780</v>
      </c>
      <c r="B782">
        <v>140.5</v>
      </c>
      <c r="C782" s="9">
        <f t="shared" si="52"/>
        <v>39.027777777777779</v>
      </c>
      <c r="D782" s="9">
        <f t="shared" si="53"/>
        <v>0</v>
      </c>
      <c r="E782" s="9">
        <f t="shared" si="54"/>
        <v>22206.569444444507</v>
      </c>
      <c r="F782" s="9">
        <f t="shared" si="55"/>
        <v>102.49185897435927</v>
      </c>
      <c r="G782" s="9"/>
    </row>
    <row r="783" spans="1:7" x14ac:dyDescent="0.25">
      <c r="A783">
        <v>781</v>
      </c>
      <c r="B783">
        <v>140.5</v>
      </c>
      <c r="C783" s="9">
        <f t="shared" si="52"/>
        <v>39.027777777777779</v>
      </c>
      <c r="D783" s="9">
        <f t="shared" si="53"/>
        <v>0</v>
      </c>
      <c r="E783" s="9">
        <f t="shared" si="54"/>
        <v>22245.597222222284</v>
      </c>
      <c r="F783" s="9">
        <f t="shared" si="55"/>
        <v>102.54052496799004</v>
      </c>
      <c r="G783" s="9"/>
    </row>
    <row r="784" spans="1:7" x14ac:dyDescent="0.25">
      <c r="A784">
        <v>782</v>
      </c>
      <c r="B784">
        <v>140.5</v>
      </c>
      <c r="C784" s="9">
        <f t="shared" si="52"/>
        <v>39.027777777777779</v>
      </c>
      <c r="D784" s="9">
        <f t="shared" si="53"/>
        <v>0</v>
      </c>
      <c r="E784" s="9">
        <f t="shared" si="54"/>
        <v>22284.625000000062</v>
      </c>
      <c r="F784" s="9">
        <f t="shared" si="55"/>
        <v>102.58906649616397</v>
      </c>
      <c r="G784" s="9"/>
    </row>
    <row r="785" spans="1:7" x14ac:dyDescent="0.25">
      <c r="A785">
        <v>783</v>
      </c>
      <c r="B785">
        <v>141</v>
      </c>
      <c r="C785" s="9">
        <f t="shared" si="52"/>
        <v>39.166666666666664</v>
      </c>
      <c r="D785" s="9">
        <f t="shared" si="53"/>
        <v>0.13888888888888573</v>
      </c>
      <c r="E785" s="9">
        <f t="shared" si="54"/>
        <v>22323.722222222284</v>
      </c>
      <c r="F785" s="9">
        <f t="shared" si="55"/>
        <v>102.63780332056224</v>
      </c>
      <c r="G785" s="9"/>
    </row>
    <row r="786" spans="1:7" x14ac:dyDescent="0.25">
      <c r="A786">
        <v>784</v>
      </c>
      <c r="B786">
        <v>141</v>
      </c>
      <c r="C786" s="9">
        <f t="shared" si="52"/>
        <v>39.166666666666664</v>
      </c>
      <c r="D786" s="9">
        <f t="shared" si="53"/>
        <v>0</v>
      </c>
      <c r="E786" s="9">
        <f t="shared" si="54"/>
        <v>22362.888888888952</v>
      </c>
      <c r="F786" s="9">
        <f t="shared" si="55"/>
        <v>102.68673469387784</v>
      </c>
      <c r="G786" s="9"/>
    </row>
    <row r="787" spans="1:7" x14ac:dyDescent="0.25">
      <c r="A787">
        <v>785</v>
      </c>
      <c r="B787">
        <v>141</v>
      </c>
      <c r="C787" s="9">
        <f t="shared" si="52"/>
        <v>39.166666666666664</v>
      </c>
      <c r="D787" s="9">
        <f t="shared" si="53"/>
        <v>0</v>
      </c>
      <c r="E787" s="9">
        <f t="shared" si="54"/>
        <v>22402.05555555562</v>
      </c>
      <c r="F787" s="9">
        <f t="shared" si="55"/>
        <v>102.73554140127418</v>
      </c>
      <c r="G787" s="9"/>
    </row>
    <row r="788" spans="1:7" x14ac:dyDescent="0.25">
      <c r="A788">
        <v>786</v>
      </c>
      <c r="B788">
        <v>140.5</v>
      </c>
      <c r="C788" s="9">
        <f t="shared" si="52"/>
        <v>39.027777777777779</v>
      </c>
      <c r="D788" s="9">
        <f t="shared" si="53"/>
        <v>-0.13888888888888573</v>
      </c>
      <c r="E788" s="9">
        <f t="shared" si="54"/>
        <v>22441.152777777843</v>
      </c>
      <c r="F788" s="9">
        <f t="shared" si="55"/>
        <v>102.7839058524176</v>
      </c>
      <c r="G788" s="9"/>
    </row>
    <row r="789" spans="1:7" x14ac:dyDescent="0.25">
      <c r="A789">
        <v>787</v>
      </c>
      <c r="B789">
        <v>141.5</v>
      </c>
      <c r="C789" s="9">
        <f t="shared" si="52"/>
        <v>39.305555555555557</v>
      </c>
      <c r="D789" s="9">
        <f t="shared" si="53"/>
        <v>0.27777777777777857</v>
      </c>
      <c r="E789" s="9">
        <f t="shared" si="54"/>
        <v>22480.319444444511</v>
      </c>
      <c r="F789" s="9">
        <f t="shared" si="55"/>
        <v>102.83246505717946</v>
      </c>
      <c r="G789" s="9"/>
    </row>
    <row r="790" spans="1:7" x14ac:dyDescent="0.25">
      <c r="A790">
        <v>788</v>
      </c>
      <c r="B790">
        <v>141</v>
      </c>
      <c r="C790" s="9">
        <f t="shared" si="52"/>
        <v>39.166666666666664</v>
      </c>
      <c r="D790" s="9">
        <f t="shared" si="53"/>
        <v>-0.13888888888889284</v>
      </c>
      <c r="E790" s="9">
        <f t="shared" si="54"/>
        <v>22519.55555555562</v>
      </c>
      <c r="F790" s="9">
        <f t="shared" si="55"/>
        <v>102.88121827411197</v>
      </c>
      <c r="G790" s="9"/>
    </row>
    <row r="791" spans="1:7" x14ac:dyDescent="0.25">
      <c r="A791">
        <v>789</v>
      </c>
      <c r="B791">
        <v>141</v>
      </c>
      <c r="C791" s="9">
        <f t="shared" si="52"/>
        <v>39.166666666666664</v>
      </c>
      <c r="D791" s="9">
        <f t="shared" si="53"/>
        <v>0</v>
      </c>
      <c r="E791" s="9">
        <f t="shared" si="54"/>
        <v>22558.722222222288</v>
      </c>
      <c r="F791" s="9">
        <f t="shared" si="55"/>
        <v>102.92953105196482</v>
      </c>
      <c r="G791" s="9"/>
    </row>
    <row r="792" spans="1:7" x14ac:dyDescent="0.25">
      <c r="A792">
        <v>790</v>
      </c>
      <c r="B792">
        <v>141</v>
      </c>
      <c r="C792" s="9">
        <f t="shared" si="52"/>
        <v>39.166666666666664</v>
      </c>
      <c r="D792" s="9">
        <f t="shared" si="53"/>
        <v>0</v>
      </c>
      <c r="E792" s="9">
        <f t="shared" si="54"/>
        <v>22597.888888888956</v>
      </c>
      <c r="F792" s="9">
        <f t="shared" si="55"/>
        <v>102.97772151898765</v>
      </c>
      <c r="G792" s="9"/>
    </row>
    <row r="793" spans="1:7" x14ac:dyDescent="0.25">
      <c r="A793">
        <v>791</v>
      </c>
      <c r="B793">
        <v>141.5</v>
      </c>
      <c r="C793" s="9">
        <f t="shared" si="52"/>
        <v>39.305555555555557</v>
      </c>
      <c r="D793" s="9">
        <f t="shared" si="53"/>
        <v>0.13888888888889284</v>
      </c>
      <c r="E793" s="9">
        <f t="shared" si="54"/>
        <v>22637.125000000069</v>
      </c>
      <c r="F793" s="9">
        <f t="shared" si="55"/>
        <v>103.02610619469058</v>
      </c>
      <c r="G793" s="9"/>
    </row>
    <row r="794" spans="1:7" x14ac:dyDescent="0.25">
      <c r="A794">
        <v>792</v>
      </c>
      <c r="B794">
        <v>141</v>
      </c>
      <c r="C794" s="9">
        <f t="shared" si="52"/>
        <v>39.166666666666664</v>
      </c>
      <c r="D794" s="9">
        <f t="shared" si="53"/>
        <v>-0.13888888888889284</v>
      </c>
      <c r="E794" s="9">
        <f t="shared" si="54"/>
        <v>22676.361111111179</v>
      </c>
      <c r="F794" s="9">
        <f t="shared" si="55"/>
        <v>103.07436868686899</v>
      </c>
      <c r="G794" s="9"/>
    </row>
    <row r="795" spans="1:7" x14ac:dyDescent="0.25">
      <c r="A795">
        <v>793</v>
      </c>
      <c r="B795">
        <v>141.5</v>
      </c>
      <c r="C795" s="9">
        <f t="shared" si="52"/>
        <v>39.305555555555557</v>
      </c>
      <c r="D795" s="9">
        <f t="shared" si="53"/>
        <v>0.13888888888889284</v>
      </c>
      <c r="E795" s="9">
        <f t="shared" si="54"/>
        <v>22715.597222222292</v>
      </c>
      <c r="F795" s="9">
        <f t="shared" si="55"/>
        <v>103.12250945775567</v>
      </c>
      <c r="G795" s="9"/>
    </row>
    <row r="796" spans="1:7" x14ac:dyDescent="0.25">
      <c r="A796">
        <v>794</v>
      </c>
      <c r="B796">
        <v>141.5</v>
      </c>
      <c r="C796" s="9">
        <f t="shared" si="52"/>
        <v>39.305555555555557</v>
      </c>
      <c r="D796" s="9">
        <f t="shared" si="53"/>
        <v>0</v>
      </c>
      <c r="E796" s="9">
        <f t="shared" si="54"/>
        <v>22754.902777777846</v>
      </c>
      <c r="F796" s="9">
        <f t="shared" si="55"/>
        <v>103.17084382871569</v>
      </c>
      <c r="G796" s="9"/>
    </row>
    <row r="797" spans="1:7" x14ac:dyDescent="0.25">
      <c r="A797">
        <v>795</v>
      </c>
      <c r="B797">
        <v>141</v>
      </c>
      <c r="C797" s="9">
        <f t="shared" si="52"/>
        <v>39.166666666666664</v>
      </c>
      <c r="D797" s="9">
        <f t="shared" si="53"/>
        <v>-0.13888888888889284</v>
      </c>
      <c r="E797" s="9">
        <f t="shared" si="54"/>
        <v>22794.138888888956</v>
      </c>
      <c r="F797" s="9">
        <f t="shared" si="55"/>
        <v>103.21874213836509</v>
      </c>
      <c r="G797" s="9"/>
    </row>
    <row r="798" spans="1:7" x14ac:dyDescent="0.25">
      <c r="A798">
        <v>796</v>
      </c>
      <c r="B798">
        <v>141.5</v>
      </c>
      <c r="C798" s="9">
        <f t="shared" si="52"/>
        <v>39.305555555555557</v>
      </c>
      <c r="D798" s="9">
        <f t="shared" si="53"/>
        <v>0.13888888888889284</v>
      </c>
      <c r="E798" s="9">
        <f t="shared" si="54"/>
        <v>22833.375000000069</v>
      </c>
      <c r="F798" s="9">
        <f t="shared" si="55"/>
        <v>103.26652010050282</v>
      </c>
      <c r="G798" s="9"/>
    </row>
    <row r="799" spans="1:7" x14ac:dyDescent="0.25">
      <c r="A799">
        <v>797</v>
      </c>
      <c r="B799">
        <v>141</v>
      </c>
      <c r="C799" s="9">
        <f t="shared" si="52"/>
        <v>39.166666666666664</v>
      </c>
      <c r="D799" s="9">
        <f t="shared" si="53"/>
        <v>-0.13888888888889284</v>
      </c>
      <c r="E799" s="9">
        <f t="shared" si="54"/>
        <v>22872.611111111179</v>
      </c>
      <c r="F799" s="9">
        <f t="shared" si="55"/>
        <v>103.31417816813079</v>
      </c>
      <c r="G799" s="9"/>
    </row>
    <row r="800" spans="1:7" x14ac:dyDescent="0.25">
      <c r="A800">
        <v>798</v>
      </c>
      <c r="B800">
        <v>141.5</v>
      </c>
      <c r="C800" s="9">
        <f t="shared" si="52"/>
        <v>39.305555555555557</v>
      </c>
      <c r="D800" s="9">
        <f t="shared" si="53"/>
        <v>0.13888888888889284</v>
      </c>
      <c r="E800" s="9">
        <f t="shared" si="54"/>
        <v>22911.847222222292</v>
      </c>
      <c r="F800" s="9">
        <f t="shared" si="55"/>
        <v>103.36171679198026</v>
      </c>
      <c r="G800" s="9"/>
    </row>
    <row r="801" spans="1:7" x14ac:dyDescent="0.25">
      <c r="A801">
        <v>799</v>
      </c>
      <c r="B801">
        <v>141</v>
      </c>
      <c r="C801" s="9">
        <f t="shared" si="52"/>
        <v>39.166666666666664</v>
      </c>
      <c r="D801" s="9">
        <f t="shared" si="53"/>
        <v>-0.13888888888889284</v>
      </c>
      <c r="E801" s="9">
        <f t="shared" si="54"/>
        <v>22951.083333333401</v>
      </c>
      <c r="F801" s="9">
        <f t="shared" si="55"/>
        <v>103.40913642052597</v>
      </c>
      <c r="G801" s="9"/>
    </row>
    <row r="802" spans="1:7" x14ac:dyDescent="0.25">
      <c r="A802">
        <v>800</v>
      </c>
      <c r="B802">
        <v>141</v>
      </c>
      <c r="C802" s="9">
        <f t="shared" si="52"/>
        <v>39.166666666666664</v>
      </c>
      <c r="D802" s="9">
        <f t="shared" si="53"/>
        <v>0</v>
      </c>
      <c r="E802" s="9">
        <f t="shared" si="54"/>
        <v>22990.250000000069</v>
      </c>
      <c r="F802" s="9">
        <f t="shared" si="55"/>
        <v>103.45612500000031</v>
      </c>
      <c r="G802" s="9"/>
    </row>
    <row r="803" spans="1:7" x14ac:dyDescent="0.25">
      <c r="A803">
        <v>801</v>
      </c>
      <c r="B803">
        <v>140.5</v>
      </c>
      <c r="C803" s="9">
        <f t="shared" si="52"/>
        <v>39.027777777777779</v>
      </c>
      <c r="D803" s="9">
        <f t="shared" si="53"/>
        <v>-0.13888888888888573</v>
      </c>
      <c r="E803" s="9">
        <f t="shared" si="54"/>
        <v>23029.347222222292</v>
      </c>
      <c r="F803" s="9">
        <f t="shared" si="55"/>
        <v>103.5026841448193</v>
      </c>
      <c r="G803" s="9"/>
    </row>
    <row r="804" spans="1:7" x14ac:dyDescent="0.25">
      <c r="A804">
        <v>802</v>
      </c>
      <c r="B804">
        <v>140.5</v>
      </c>
      <c r="C804" s="9">
        <f t="shared" si="52"/>
        <v>39.027777777777779</v>
      </c>
      <c r="D804" s="9">
        <f t="shared" si="53"/>
        <v>0</v>
      </c>
      <c r="E804" s="9">
        <f t="shared" si="54"/>
        <v>23068.375000000069</v>
      </c>
      <c r="F804" s="9">
        <f t="shared" si="55"/>
        <v>103.54881546134695</v>
      </c>
      <c r="G804" s="9"/>
    </row>
    <row r="805" spans="1:7" x14ac:dyDescent="0.25">
      <c r="A805">
        <v>803</v>
      </c>
      <c r="B805">
        <v>140.5</v>
      </c>
      <c r="C805" s="9">
        <f t="shared" si="52"/>
        <v>39.027777777777779</v>
      </c>
      <c r="D805" s="9">
        <f t="shared" si="53"/>
        <v>0</v>
      </c>
      <c r="E805" s="9">
        <f t="shared" si="54"/>
        <v>23107.402777777846</v>
      </c>
      <c r="F805" s="9">
        <f t="shared" si="55"/>
        <v>103.59483188044864</v>
      </c>
      <c r="G805" s="9"/>
    </row>
    <row r="806" spans="1:7" x14ac:dyDescent="0.25">
      <c r="A806">
        <v>804</v>
      </c>
      <c r="B806">
        <v>140.5</v>
      </c>
      <c r="C806" s="9">
        <f t="shared" si="52"/>
        <v>39.027777777777779</v>
      </c>
      <c r="D806" s="9">
        <f t="shared" si="53"/>
        <v>0</v>
      </c>
      <c r="E806" s="9">
        <f t="shared" si="54"/>
        <v>23146.430555555624</v>
      </c>
      <c r="F806" s="9">
        <f t="shared" si="55"/>
        <v>103.64073383084609</v>
      </c>
      <c r="G806" s="9"/>
    </row>
    <row r="807" spans="1:7" x14ac:dyDescent="0.25">
      <c r="A807">
        <v>805</v>
      </c>
      <c r="B807">
        <v>140.5</v>
      </c>
      <c r="C807" s="9">
        <f t="shared" si="52"/>
        <v>39.027777777777779</v>
      </c>
      <c r="D807" s="9">
        <f t="shared" si="53"/>
        <v>0</v>
      </c>
      <c r="E807" s="9">
        <f t="shared" si="54"/>
        <v>23185.458333333401</v>
      </c>
      <c r="F807" s="9">
        <f t="shared" si="55"/>
        <v>103.68652173913074</v>
      </c>
      <c r="G807" s="9"/>
    </row>
    <row r="808" spans="1:7" x14ac:dyDescent="0.25">
      <c r="A808">
        <v>806</v>
      </c>
      <c r="B808">
        <v>140.69999999999999</v>
      </c>
      <c r="C808" s="9">
        <f t="shared" si="52"/>
        <v>39.083333333333329</v>
      </c>
      <c r="D808" s="9">
        <f t="shared" si="53"/>
        <v>5.5555555555550029E-2</v>
      </c>
      <c r="E808" s="9">
        <f t="shared" si="54"/>
        <v>23224.513888888956</v>
      </c>
      <c r="F808" s="9">
        <f t="shared" si="55"/>
        <v>103.73232009925589</v>
      </c>
      <c r="G808" s="9"/>
    </row>
    <row r="809" spans="1:7" x14ac:dyDescent="0.25">
      <c r="A809">
        <v>807</v>
      </c>
      <c r="B809">
        <v>140.69999999999999</v>
      </c>
      <c r="C809" s="9">
        <f t="shared" si="52"/>
        <v>39.083333333333329</v>
      </c>
      <c r="D809" s="9">
        <f t="shared" si="53"/>
        <v>0</v>
      </c>
      <c r="E809" s="9">
        <f t="shared" si="54"/>
        <v>23263.597222222288</v>
      </c>
      <c r="F809" s="9">
        <f t="shared" si="55"/>
        <v>103.77812887236709</v>
      </c>
      <c r="G809" s="9"/>
    </row>
    <row r="810" spans="1:7" x14ac:dyDescent="0.25">
      <c r="A810">
        <v>808</v>
      </c>
      <c r="B810">
        <v>141.30000000000001</v>
      </c>
      <c r="C810" s="9">
        <f t="shared" si="52"/>
        <v>39.25</v>
      </c>
      <c r="D810" s="9">
        <f t="shared" si="53"/>
        <v>0.1666666666666714</v>
      </c>
      <c r="E810" s="9">
        <f t="shared" si="54"/>
        <v>23302.763888888952</v>
      </c>
      <c r="F810" s="9">
        <f t="shared" si="55"/>
        <v>103.82419554455474</v>
      </c>
      <c r="G810" s="9"/>
    </row>
    <row r="811" spans="1:7" x14ac:dyDescent="0.25">
      <c r="A811">
        <v>809</v>
      </c>
      <c r="B811">
        <v>141.30000000000001</v>
      </c>
      <c r="C811" s="9">
        <f t="shared" si="52"/>
        <v>39.25</v>
      </c>
      <c r="D811" s="9">
        <f t="shared" si="53"/>
        <v>0</v>
      </c>
      <c r="E811" s="9">
        <f t="shared" si="54"/>
        <v>23342.013888888952</v>
      </c>
      <c r="F811" s="9">
        <f t="shared" si="55"/>
        <v>103.87051915945641</v>
      </c>
      <c r="G811" s="9"/>
    </row>
    <row r="812" spans="1:7" x14ac:dyDescent="0.25">
      <c r="A812">
        <v>810</v>
      </c>
      <c r="B812">
        <v>141.30000000000001</v>
      </c>
      <c r="C812" s="9">
        <f t="shared" si="52"/>
        <v>39.25</v>
      </c>
      <c r="D812" s="9">
        <f t="shared" si="53"/>
        <v>0</v>
      </c>
      <c r="E812" s="9">
        <f t="shared" si="54"/>
        <v>23381.263888888952</v>
      </c>
      <c r="F812" s="9">
        <f t="shared" si="55"/>
        <v>103.91672839506202</v>
      </c>
      <c r="G812" s="9"/>
    </row>
    <row r="813" spans="1:7" x14ac:dyDescent="0.25">
      <c r="A813">
        <v>811</v>
      </c>
      <c r="B813">
        <v>142</v>
      </c>
      <c r="C813" s="9">
        <f t="shared" si="52"/>
        <v>39.444444444444443</v>
      </c>
      <c r="D813" s="9">
        <f t="shared" si="53"/>
        <v>0.19444444444444287</v>
      </c>
      <c r="E813" s="9">
        <f t="shared" si="54"/>
        <v>23420.611111111175</v>
      </c>
      <c r="F813" s="9">
        <f t="shared" si="55"/>
        <v>103.96325524044418</v>
      </c>
      <c r="G813" s="9"/>
    </row>
    <row r="814" spans="1:7" x14ac:dyDescent="0.25">
      <c r="A814">
        <v>812</v>
      </c>
      <c r="B814">
        <v>142.69999999999999</v>
      </c>
      <c r="C814" s="9">
        <f t="shared" si="52"/>
        <v>39.638888888888886</v>
      </c>
      <c r="D814" s="9">
        <f t="shared" si="53"/>
        <v>0.19444444444444287</v>
      </c>
      <c r="E814" s="9">
        <f t="shared" si="54"/>
        <v>23460.152777777843</v>
      </c>
      <c r="F814" s="9">
        <f t="shared" si="55"/>
        <v>104.01052955665054</v>
      </c>
      <c r="G814" s="9"/>
    </row>
    <row r="815" spans="1:7" x14ac:dyDescent="0.25">
      <c r="A815">
        <v>813</v>
      </c>
      <c r="B815">
        <v>142</v>
      </c>
      <c r="C815" s="9">
        <f t="shared" si="52"/>
        <v>39.444444444444443</v>
      </c>
      <c r="D815" s="9">
        <f t="shared" si="53"/>
        <v>-0.19444444444444287</v>
      </c>
      <c r="E815" s="9">
        <f t="shared" si="54"/>
        <v>23499.694444444511</v>
      </c>
      <c r="F815" s="9">
        <f t="shared" si="55"/>
        <v>104.05768757687606</v>
      </c>
      <c r="G815" s="9"/>
    </row>
    <row r="816" spans="1:7" x14ac:dyDescent="0.25">
      <c r="A816">
        <v>814</v>
      </c>
      <c r="B816">
        <v>142.69999999999999</v>
      </c>
      <c r="C816" s="9">
        <f t="shared" si="52"/>
        <v>39.638888888888886</v>
      </c>
      <c r="D816" s="9">
        <f t="shared" si="53"/>
        <v>0.19444444444444287</v>
      </c>
      <c r="E816" s="9">
        <f t="shared" si="54"/>
        <v>23539.236111111179</v>
      </c>
      <c r="F816" s="9">
        <f t="shared" si="55"/>
        <v>104.10472972973002</v>
      </c>
      <c r="G816" s="9"/>
    </row>
    <row r="817" spans="1:7" x14ac:dyDescent="0.25">
      <c r="A817">
        <v>815</v>
      </c>
      <c r="B817">
        <v>143.4</v>
      </c>
      <c r="C817" s="9">
        <f t="shared" si="52"/>
        <v>39.833333333333336</v>
      </c>
      <c r="D817" s="9">
        <f t="shared" si="53"/>
        <v>0.19444444444444997</v>
      </c>
      <c r="E817" s="9">
        <f t="shared" si="54"/>
        <v>23578.972222222292</v>
      </c>
      <c r="F817" s="9">
        <f t="shared" si="55"/>
        <v>104.15251533742362</v>
      </c>
      <c r="G817" s="9"/>
    </row>
    <row r="818" spans="1:7" x14ac:dyDescent="0.25">
      <c r="A818">
        <v>816</v>
      </c>
      <c r="B818">
        <v>143.4</v>
      </c>
      <c r="C818" s="9">
        <f t="shared" si="52"/>
        <v>39.833333333333336</v>
      </c>
      <c r="D818" s="9">
        <f t="shared" si="53"/>
        <v>0</v>
      </c>
      <c r="E818" s="9">
        <f t="shared" si="54"/>
        <v>23618.805555555624</v>
      </c>
      <c r="F818" s="9">
        <f t="shared" si="55"/>
        <v>104.20061274509834</v>
      </c>
      <c r="G818" s="9"/>
    </row>
    <row r="819" spans="1:7" x14ac:dyDescent="0.25">
      <c r="A819">
        <v>817</v>
      </c>
      <c r="B819">
        <v>143.4</v>
      </c>
      <c r="C819" s="9">
        <f t="shared" si="52"/>
        <v>39.833333333333336</v>
      </c>
      <c r="D819" s="9">
        <f t="shared" si="53"/>
        <v>0</v>
      </c>
      <c r="E819" s="9">
        <f t="shared" si="54"/>
        <v>23658.638888888956</v>
      </c>
      <c r="F819" s="9">
        <f t="shared" si="55"/>
        <v>104.248592411261</v>
      </c>
      <c r="G819" s="9"/>
    </row>
    <row r="820" spans="1:7" x14ac:dyDescent="0.25">
      <c r="A820">
        <v>818</v>
      </c>
      <c r="B820">
        <v>144.1</v>
      </c>
      <c r="C820" s="9">
        <f t="shared" si="52"/>
        <v>40.027777777777779</v>
      </c>
      <c r="D820" s="9">
        <f t="shared" si="53"/>
        <v>0.19444444444444287</v>
      </c>
      <c r="E820" s="9">
        <f t="shared" si="54"/>
        <v>23698.569444444511</v>
      </c>
      <c r="F820" s="9">
        <f t="shared" si="55"/>
        <v>104.29688264058709</v>
      </c>
      <c r="G820" s="9"/>
    </row>
    <row r="821" spans="1:7" x14ac:dyDescent="0.25">
      <c r="A821">
        <v>819</v>
      </c>
      <c r="B821">
        <v>144.80000000000001</v>
      </c>
      <c r="C821" s="9">
        <f t="shared" si="52"/>
        <v>40.222222222222221</v>
      </c>
      <c r="D821" s="9">
        <f t="shared" si="53"/>
        <v>0.19444444444444287</v>
      </c>
      <c r="E821" s="9">
        <f t="shared" si="54"/>
        <v>23738.694444444511</v>
      </c>
      <c r="F821" s="9">
        <f t="shared" si="55"/>
        <v>104.34590964590994</v>
      </c>
      <c r="G821" s="9"/>
    </row>
    <row r="822" spans="1:7" x14ac:dyDescent="0.25">
      <c r="A822">
        <v>820</v>
      </c>
      <c r="B822">
        <v>144.1</v>
      </c>
      <c r="C822" s="9">
        <f t="shared" si="52"/>
        <v>40.027777777777779</v>
      </c>
      <c r="D822" s="9">
        <f t="shared" si="53"/>
        <v>-0.19444444444444287</v>
      </c>
      <c r="E822" s="9">
        <f t="shared" si="54"/>
        <v>23778.819444444511</v>
      </c>
      <c r="F822" s="9">
        <f t="shared" si="55"/>
        <v>104.39481707317103</v>
      </c>
      <c r="G822" s="9"/>
    </row>
    <row r="823" spans="1:7" x14ac:dyDescent="0.25">
      <c r="A823">
        <v>821</v>
      </c>
      <c r="B823">
        <v>144.1</v>
      </c>
      <c r="C823" s="9">
        <f t="shared" si="52"/>
        <v>40.027777777777779</v>
      </c>
      <c r="D823" s="9">
        <f t="shared" si="53"/>
        <v>0</v>
      </c>
      <c r="E823" s="9">
        <f t="shared" si="54"/>
        <v>23818.847222222288</v>
      </c>
      <c r="F823" s="9">
        <f t="shared" si="55"/>
        <v>104.44317904993939</v>
      </c>
      <c r="G823" s="9"/>
    </row>
    <row r="824" spans="1:7" x14ac:dyDescent="0.25">
      <c r="A824">
        <v>822</v>
      </c>
      <c r="B824">
        <v>144.80000000000001</v>
      </c>
      <c r="C824" s="9">
        <f t="shared" si="52"/>
        <v>40.222222222222221</v>
      </c>
      <c r="D824" s="9">
        <f t="shared" si="53"/>
        <v>0.19444444444444287</v>
      </c>
      <c r="E824" s="9">
        <f t="shared" si="54"/>
        <v>23858.972222222288</v>
      </c>
      <c r="F824" s="9">
        <f t="shared" si="55"/>
        <v>104.49184914841878</v>
      </c>
      <c r="G824" s="9"/>
    </row>
    <row r="825" spans="1:7" x14ac:dyDescent="0.25">
      <c r="A825">
        <v>823</v>
      </c>
      <c r="B825">
        <v>143.4</v>
      </c>
      <c r="C825" s="9">
        <f t="shared" si="52"/>
        <v>39.833333333333336</v>
      </c>
      <c r="D825" s="9">
        <f t="shared" si="53"/>
        <v>-0.38888888888888573</v>
      </c>
      <c r="E825" s="9">
        <f t="shared" si="54"/>
        <v>23899.000000000065</v>
      </c>
      <c r="F825" s="9">
        <f t="shared" si="55"/>
        <v>104.53997569866372</v>
      </c>
      <c r="G825" s="9"/>
    </row>
    <row r="826" spans="1:7" x14ac:dyDescent="0.25">
      <c r="A826">
        <v>824</v>
      </c>
      <c r="B826">
        <v>143.4</v>
      </c>
      <c r="C826" s="9">
        <f t="shared" si="52"/>
        <v>39.833333333333336</v>
      </c>
      <c r="D826" s="9">
        <f t="shared" si="53"/>
        <v>0</v>
      </c>
      <c r="E826" s="9">
        <f t="shared" si="54"/>
        <v>23938.833333333398</v>
      </c>
      <c r="F826" s="9">
        <f t="shared" si="55"/>
        <v>104.58713592233038</v>
      </c>
      <c r="G826" s="9"/>
    </row>
    <row r="827" spans="1:7" x14ac:dyDescent="0.25">
      <c r="A827">
        <v>825</v>
      </c>
      <c r="B827">
        <v>142.69999999999999</v>
      </c>
      <c r="C827" s="9">
        <f t="shared" si="52"/>
        <v>39.638888888888886</v>
      </c>
      <c r="D827" s="9">
        <f t="shared" si="53"/>
        <v>-0.19444444444444997</v>
      </c>
      <c r="E827" s="9">
        <f t="shared" si="54"/>
        <v>23978.569444444507</v>
      </c>
      <c r="F827" s="9">
        <f t="shared" si="55"/>
        <v>104.63375757575785</v>
      </c>
      <c r="G827" s="9"/>
    </row>
    <row r="828" spans="1:7" x14ac:dyDescent="0.25">
      <c r="A828">
        <v>826</v>
      </c>
      <c r="B828">
        <v>142.69999999999999</v>
      </c>
      <c r="C828" s="9">
        <f t="shared" si="52"/>
        <v>39.638888888888886</v>
      </c>
      <c r="D828" s="9">
        <f t="shared" si="53"/>
        <v>0</v>
      </c>
      <c r="E828" s="9">
        <f t="shared" si="54"/>
        <v>24018.208333333398</v>
      </c>
      <c r="F828" s="9">
        <f t="shared" si="55"/>
        <v>104.67984261501239</v>
      </c>
      <c r="G828" s="9"/>
    </row>
    <row r="829" spans="1:7" x14ac:dyDescent="0.25">
      <c r="A829">
        <v>827</v>
      </c>
      <c r="B829">
        <v>142.69999999999999</v>
      </c>
      <c r="C829" s="9">
        <f t="shared" si="52"/>
        <v>39.638888888888886</v>
      </c>
      <c r="D829" s="9">
        <f t="shared" si="53"/>
        <v>0</v>
      </c>
      <c r="E829" s="9">
        <f t="shared" si="54"/>
        <v>24057.847222222288</v>
      </c>
      <c r="F829" s="9">
        <f t="shared" si="55"/>
        <v>104.72581620314418</v>
      </c>
      <c r="G829" s="9"/>
    </row>
    <row r="830" spans="1:7" x14ac:dyDescent="0.25">
      <c r="A830">
        <v>828</v>
      </c>
      <c r="B830">
        <v>142.69999999999999</v>
      </c>
      <c r="C830" s="9">
        <f t="shared" si="52"/>
        <v>39.638888888888886</v>
      </c>
      <c r="D830" s="9">
        <f t="shared" si="53"/>
        <v>0</v>
      </c>
      <c r="E830" s="9">
        <f t="shared" si="54"/>
        <v>24097.486111111179</v>
      </c>
      <c r="F830" s="9">
        <f t="shared" si="55"/>
        <v>104.77167874396164</v>
      </c>
      <c r="G830" s="9"/>
    </row>
    <row r="831" spans="1:7" x14ac:dyDescent="0.25">
      <c r="A831">
        <v>829</v>
      </c>
      <c r="B831">
        <v>141.30000000000001</v>
      </c>
      <c r="C831" s="9">
        <f t="shared" si="52"/>
        <v>39.25</v>
      </c>
      <c r="D831" s="9">
        <f t="shared" si="53"/>
        <v>-0.38888888888888573</v>
      </c>
      <c r="E831" s="9">
        <f t="shared" si="54"/>
        <v>24136.930555555624</v>
      </c>
      <c r="F831" s="9">
        <f t="shared" si="55"/>
        <v>104.81658624849246</v>
      </c>
      <c r="G831" s="9"/>
    </row>
    <row r="832" spans="1:7" x14ac:dyDescent="0.25">
      <c r="A832">
        <v>830</v>
      </c>
      <c r="B832">
        <v>138.6</v>
      </c>
      <c r="C832" s="9">
        <f t="shared" si="52"/>
        <v>38.5</v>
      </c>
      <c r="D832" s="9">
        <f t="shared" si="53"/>
        <v>-0.75</v>
      </c>
      <c r="E832" s="9">
        <f t="shared" si="54"/>
        <v>24175.805555555624</v>
      </c>
      <c r="F832" s="9">
        <f t="shared" si="55"/>
        <v>104.8589156626509</v>
      </c>
      <c r="G832" s="9"/>
    </row>
    <row r="833" spans="1:7" x14ac:dyDescent="0.25">
      <c r="A833">
        <v>831</v>
      </c>
      <c r="B833">
        <v>137.19999999999999</v>
      </c>
      <c r="C833" s="9">
        <f t="shared" si="52"/>
        <v>38.111111111111107</v>
      </c>
      <c r="D833" s="9">
        <f t="shared" si="53"/>
        <v>-0.38888888888889284</v>
      </c>
      <c r="E833" s="9">
        <f t="shared" si="54"/>
        <v>24214.111111111179</v>
      </c>
      <c r="F833" s="9">
        <f t="shared" si="55"/>
        <v>104.89867629362243</v>
      </c>
      <c r="G833" s="9"/>
    </row>
    <row r="834" spans="1:7" x14ac:dyDescent="0.25">
      <c r="A834">
        <v>832</v>
      </c>
      <c r="B834">
        <v>137.19999999999999</v>
      </c>
      <c r="C834" s="9">
        <f t="shared" si="52"/>
        <v>38.111111111111107</v>
      </c>
      <c r="D834" s="9">
        <f t="shared" si="53"/>
        <v>0</v>
      </c>
      <c r="E834" s="9">
        <f t="shared" si="54"/>
        <v>24252.222222222288</v>
      </c>
      <c r="F834" s="9">
        <f t="shared" si="55"/>
        <v>104.93750000000028</v>
      </c>
      <c r="G834" s="9"/>
    </row>
    <row r="835" spans="1:7" x14ac:dyDescent="0.25">
      <c r="A835">
        <v>833</v>
      </c>
      <c r="B835">
        <v>134.4</v>
      </c>
      <c r="C835" s="9">
        <f t="shared" si="52"/>
        <v>37.333333333333336</v>
      </c>
      <c r="D835" s="9">
        <f t="shared" si="53"/>
        <v>-0.77777777777777146</v>
      </c>
      <c r="E835" s="9">
        <f t="shared" si="54"/>
        <v>24289.944444444507</v>
      </c>
      <c r="F835" s="9">
        <f t="shared" si="55"/>
        <v>104.97454981992824</v>
      </c>
      <c r="G835" s="9"/>
    </row>
    <row r="836" spans="1:7" x14ac:dyDescent="0.25">
      <c r="A836">
        <v>834</v>
      </c>
      <c r="B836">
        <v>133.69999999999999</v>
      </c>
      <c r="C836" s="9">
        <f t="shared" si="52"/>
        <v>37.138888888888886</v>
      </c>
      <c r="D836" s="9">
        <f t="shared" si="53"/>
        <v>-0.19444444444444997</v>
      </c>
      <c r="E836" s="9">
        <f t="shared" si="54"/>
        <v>24327.180555555617</v>
      </c>
      <c r="F836" s="9">
        <f t="shared" si="55"/>
        <v>105.00941247002426</v>
      </c>
      <c r="G836" s="9"/>
    </row>
    <row r="837" spans="1:7" x14ac:dyDescent="0.25">
      <c r="A837">
        <v>835</v>
      </c>
      <c r="B837">
        <v>133</v>
      </c>
      <c r="C837" s="9">
        <f t="shared" si="52"/>
        <v>36.944444444444443</v>
      </c>
      <c r="D837" s="9">
        <f t="shared" si="53"/>
        <v>-0.19444444444444287</v>
      </c>
      <c r="E837" s="9">
        <f t="shared" si="54"/>
        <v>24364.222222222284</v>
      </c>
      <c r="F837" s="9">
        <f t="shared" si="55"/>
        <v>105.04335329341345</v>
      </c>
      <c r="G837" s="9"/>
    </row>
    <row r="838" spans="1:7" x14ac:dyDescent="0.25">
      <c r="A838">
        <v>836</v>
      </c>
      <c r="B838">
        <v>133</v>
      </c>
      <c r="C838" s="9">
        <f t="shared" ref="C838:C901" si="56">B838/3.6</f>
        <v>36.944444444444443</v>
      </c>
      <c r="D838" s="9">
        <f t="shared" ref="D838:D901" si="57">(C838-C837)/(A838-A837)</f>
        <v>0</v>
      </c>
      <c r="E838" s="9">
        <f t="shared" ref="E838:E901" si="58">E837+C837*(A838-A837)+(C838-C837)*(A838-A837)/2</f>
        <v>24401.16666666673</v>
      </c>
      <c r="F838" s="9">
        <f t="shared" ref="F838:F901" si="59">E838/A838*3.6</f>
        <v>105.07679425837348</v>
      </c>
      <c r="G838" s="9"/>
    </row>
    <row r="839" spans="1:7" x14ac:dyDescent="0.25">
      <c r="A839">
        <v>837</v>
      </c>
      <c r="B839">
        <v>134.4</v>
      </c>
      <c r="C839" s="9">
        <f t="shared" si="56"/>
        <v>37.333333333333336</v>
      </c>
      <c r="D839" s="9">
        <f t="shared" si="57"/>
        <v>0.38888888888889284</v>
      </c>
      <c r="E839" s="9">
        <f t="shared" si="58"/>
        <v>24438.30555555562</v>
      </c>
      <c r="F839" s="9">
        <f t="shared" si="59"/>
        <v>105.11099163679837</v>
      </c>
      <c r="G839" s="9"/>
    </row>
    <row r="840" spans="1:7" x14ac:dyDescent="0.25">
      <c r="A840">
        <v>838</v>
      </c>
      <c r="B840">
        <v>134.4</v>
      </c>
      <c r="C840" s="9">
        <f t="shared" si="56"/>
        <v>37.333333333333336</v>
      </c>
      <c r="D840" s="9">
        <f t="shared" si="57"/>
        <v>0</v>
      </c>
      <c r="E840" s="9">
        <f t="shared" si="58"/>
        <v>24475.638888888952</v>
      </c>
      <c r="F840" s="9">
        <f t="shared" si="59"/>
        <v>105.145942720764</v>
      </c>
      <c r="G840" s="9"/>
    </row>
    <row r="841" spans="1:7" x14ac:dyDescent="0.25">
      <c r="A841">
        <v>839</v>
      </c>
      <c r="B841">
        <v>135.80000000000001</v>
      </c>
      <c r="C841" s="9">
        <f t="shared" si="56"/>
        <v>37.722222222222221</v>
      </c>
      <c r="D841" s="9">
        <f t="shared" si="57"/>
        <v>0.38888888888888573</v>
      </c>
      <c r="E841" s="9">
        <f t="shared" si="58"/>
        <v>24513.16666666673</v>
      </c>
      <c r="F841" s="9">
        <f t="shared" si="59"/>
        <v>105.18164481525653</v>
      </c>
      <c r="G841" s="9"/>
    </row>
    <row r="842" spans="1:7" x14ac:dyDescent="0.25">
      <c r="A842">
        <v>840</v>
      </c>
      <c r="B842">
        <v>137.19999999999999</v>
      </c>
      <c r="C842" s="9">
        <f t="shared" si="56"/>
        <v>38.111111111111107</v>
      </c>
      <c r="D842" s="9">
        <f t="shared" si="57"/>
        <v>0.38888888888888573</v>
      </c>
      <c r="E842" s="9">
        <f t="shared" si="58"/>
        <v>24551.083333333398</v>
      </c>
      <c r="F842" s="9">
        <f t="shared" si="59"/>
        <v>105.21892857142885</v>
      </c>
      <c r="G842" s="9"/>
    </row>
    <row r="843" spans="1:7" x14ac:dyDescent="0.25">
      <c r="A843">
        <v>841</v>
      </c>
      <c r="B843">
        <v>138.6</v>
      </c>
      <c r="C843" s="9">
        <f t="shared" si="56"/>
        <v>38.5</v>
      </c>
      <c r="D843" s="9">
        <f t="shared" si="57"/>
        <v>0.38888888888889284</v>
      </c>
      <c r="E843" s="9">
        <f t="shared" si="58"/>
        <v>24589.388888888952</v>
      </c>
      <c r="F843" s="9">
        <f t="shared" si="59"/>
        <v>105.25778834720599</v>
      </c>
      <c r="G843" s="9"/>
    </row>
    <row r="844" spans="1:7" x14ac:dyDescent="0.25">
      <c r="A844">
        <v>842</v>
      </c>
      <c r="B844">
        <v>140.69999999999999</v>
      </c>
      <c r="C844" s="9">
        <f t="shared" si="56"/>
        <v>39.083333333333329</v>
      </c>
      <c r="D844" s="9">
        <f t="shared" si="57"/>
        <v>0.5833333333333286</v>
      </c>
      <c r="E844" s="9">
        <f t="shared" si="58"/>
        <v>24628.18055555562</v>
      </c>
      <c r="F844" s="9">
        <f t="shared" si="59"/>
        <v>105.29863420427581</v>
      </c>
      <c r="G844" s="9"/>
    </row>
    <row r="845" spans="1:7" x14ac:dyDescent="0.25">
      <c r="A845">
        <v>843</v>
      </c>
      <c r="B845">
        <v>142.69999999999999</v>
      </c>
      <c r="C845" s="9">
        <f t="shared" si="56"/>
        <v>39.638888888888886</v>
      </c>
      <c r="D845" s="9">
        <f t="shared" si="57"/>
        <v>0.55555555555555713</v>
      </c>
      <c r="E845" s="9">
        <f t="shared" si="58"/>
        <v>24667.54166666673</v>
      </c>
      <c r="F845" s="9">
        <f t="shared" si="59"/>
        <v>105.34181494661948</v>
      </c>
      <c r="G845" s="9"/>
    </row>
    <row r="846" spans="1:7" x14ac:dyDescent="0.25">
      <c r="A846">
        <v>844</v>
      </c>
      <c r="B846">
        <v>144.80000000000001</v>
      </c>
      <c r="C846" s="9">
        <f t="shared" si="56"/>
        <v>40.222222222222221</v>
      </c>
      <c r="D846" s="9">
        <f t="shared" si="57"/>
        <v>0.5833333333333357</v>
      </c>
      <c r="E846" s="9">
        <f t="shared" si="58"/>
        <v>24707.472222222288</v>
      </c>
      <c r="F846" s="9">
        <f t="shared" si="59"/>
        <v>105.3873222748818</v>
      </c>
      <c r="G846" s="9"/>
    </row>
    <row r="847" spans="1:7" x14ac:dyDescent="0.25">
      <c r="A847">
        <v>845</v>
      </c>
      <c r="B847">
        <v>146.19999999999999</v>
      </c>
      <c r="C847" s="9">
        <f t="shared" si="56"/>
        <v>40.611111111111107</v>
      </c>
      <c r="D847" s="9">
        <f t="shared" si="57"/>
        <v>0.38888888888888573</v>
      </c>
      <c r="E847" s="9">
        <f t="shared" si="58"/>
        <v>24747.888888888956</v>
      </c>
      <c r="F847" s="9">
        <f t="shared" si="59"/>
        <v>105.43479289940858</v>
      </c>
      <c r="G847" s="9"/>
    </row>
    <row r="848" spans="1:7" x14ac:dyDescent="0.25">
      <c r="A848">
        <v>846</v>
      </c>
      <c r="B848">
        <v>147.6</v>
      </c>
      <c r="C848" s="9">
        <f t="shared" si="56"/>
        <v>41</v>
      </c>
      <c r="D848" s="9">
        <f t="shared" si="57"/>
        <v>0.38888888888889284</v>
      </c>
      <c r="E848" s="9">
        <f t="shared" si="58"/>
        <v>24788.694444444511</v>
      </c>
      <c r="F848" s="9">
        <f t="shared" si="59"/>
        <v>105.48380614657239</v>
      </c>
      <c r="G848" s="9"/>
    </row>
    <row r="849" spans="1:7" x14ac:dyDescent="0.25">
      <c r="A849">
        <v>847</v>
      </c>
      <c r="B849">
        <v>149</v>
      </c>
      <c r="C849" s="9">
        <f t="shared" si="56"/>
        <v>41.388888888888886</v>
      </c>
      <c r="D849" s="9">
        <f t="shared" si="57"/>
        <v>0.38888888888888573</v>
      </c>
      <c r="E849" s="9">
        <f t="shared" si="58"/>
        <v>24829.888888888956</v>
      </c>
      <c r="F849" s="9">
        <f t="shared" si="59"/>
        <v>105.53435655253865</v>
      </c>
      <c r="G849" s="9"/>
    </row>
    <row r="850" spans="1:7" x14ac:dyDescent="0.25">
      <c r="A850">
        <v>848</v>
      </c>
      <c r="B850">
        <v>150.4</v>
      </c>
      <c r="C850" s="9">
        <f t="shared" si="56"/>
        <v>41.777777777777779</v>
      </c>
      <c r="D850" s="9">
        <f t="shared" si="57"/>
        <v>0.38888888888889284</v>
      </c>
      <c r="E850" s="9">
        <f t="shared" si="58"/>
        <v>24871.472222222292</v>
      </c>
      <c r="F850" s="9">
        <f t="shared" si="59"/>
        <v>105.58643867924559</v>
      </c>
      <c r="G850" s="9"/>
    </row>
    <row r="851" spans="1:7" x14ac:dyDescent="0.25">
      <c r="A851">
        <v>849</v>
      </c>
      <c r="B851">
        <v>150.4</v>
      </c>
      <c r="C851" s="9">
        <f t="shared" si="56"/>
        <v>41.777777777777779</v>
      </c>
      <c r="D851" s="9">
        <f t="shared" si="57"/>
        <v>0</v>
      </c>
      <c r="E851" s="9">
        <f t="shared" si="58"/>
        <v>24913.250000000069</v>
      </c>
      <c r="F851" s="9">
        <f t="shared" si="59"/>
        <v>105.63922261484129</v>
      </c>
      <c r="G851" s="9"/>
    </row>
    <row r="852" spans="1:7" x14ac:dyDescent="0.25">
      <c r="A852">
        <v>850</v>
      </c>
      <c r="B852">
        <v>150.4</v>
      </c>
      <c r="C852" s="9">
        <f t="shared" si="56"/>
        <v>41.777777777777779</v>
      </c>
      <c r="D852" s="9">
        <f t="shared" si="57"/>
        <v>0</v>
      </c>
      <c r="E852" s="9">
        <f t="shared" si="58"/>
        <v>24955.027777777846</v>
      </c>
      <c r="F852" s="9">
        <f t="shared" si="59"/>
        <v>105.69188235294146</v>
      </c>
      <c r="G852" s="9"/>
    </row>
    <row r="853" spans="1:7" x14ac:dyDescent="0.25">
      <c r="A853">
        <v>851</v>
      </c>
      <c r="B853">
        <v>149.69999999999999</v>
      </c>
      <c r="C853" s="9">
        <f t="shared" si="56"/>
        <v>41.583333333333329</v>
      </c>
      <c r="D853" s="9">
        <f t="shared" si="57"/>
        <v>-0.19444444444444997</v>
      </c>
      <c r="E853" s="9">
        <f t="shared" si="58"/>
        <v>24996.708333333401</v>
      </c>
      <c r="F853" s="9">
        <f t="shared" si="59"/>
        <v>105.74400705052908</v>
      </c>
      <c r="G853" s="9"/>
    </row>
    <row r="854" spans="1:7" x14ac:dyDescent="0.25">
      <c r="A854">
        <v>852</v>
      </c>
      <c r="B854">
        <v>148.30000000000001</v>
      </c>
      <c r="C854" s="9">
        <f t="shared" si="56"/>
        <v>41.19444444444445</v>
      </c>
      <c r="D854" s="9">
        <f t="shared" si="57"/>
        <v>-0.38888888888887863</v>
      </c>
      <c r="E854" s="9">
        <f t="shared" si="58"/>
        <v>25038.097222222288</v>
      </c>
      <c r="F854" s="9">
        <f t="shared" si="59"/>
        <v>105.79477699530544</v>
      </c>
      <c r="G854" s="9"/>
    </row>
    <row r="855" spans="1:7" x14ac:dyDescent="0.25">
      <c r="A855">
        <v>853</v>
      </c>
      <c r="B855">
        <v>146.9</v>
      </c>
      <c r="C855" s="9">
        <f t="shared" si="56"/>
        <v>40.805555555555557</v>
      </c>
      <c r="D855" s="9">
        <f t="shared" si="57"/>
        <v>-0.38888888888889284</v>
      </c>
      <c r="E855" s="9">
        <f t="shared" si="58"/>
        <v>25079.097222222288</v>
      </c>
      <c r="F855" s="9">
        <f t="shared" si="59"/>
        <v>105.84378663540473</v>
      </c>
      <c r="G855" s="9"/>
    </row>
    <row r="856" spans="1:7" x14ac:dyDescent="0.25">
      <c r="A856">
        <v>854</v>
      </c>
      <c r="B856">
        <v>146.9</v>
      </c>
      <c r="C856" s="9">
        <f t="shared" si="56"/>
        <v>40.805555555555557</v>
      </c>
      <c r="D856" s="9">
        <f t="shared" si="57"/>
        <v>0</v>
      </c>
      <c r="E856" s="9">
        <f t="shared" si="58"/>
        <v>25119.902777777843</v>
      </c>
      <c r="F856" s="9">
        <f t="shared" si="59"/>
        <v>105.89186182669818</v>
      </c>
      <c r="G856" s="9"/>
    </row>
    <row r="857" spans="1:7" x14ac:dyDescent="0.25">
      <c r="A857">
        <v>855</v>
      </c>
      <c r="B857">
        <v>146.19999999999999</v>
      </c>
      <c r="C857" s="9">
        <f t="shared" si="56"/>
        <v>40.611111111111107</v>
      </c>
      <c r="D857" s="9">
        <f t="shared" si="57"/>
        <v>-0.19444444444444997</v>
      </c>
      <c r="E857" s="9">
        <f t="shared" si="58"/>
        <v>25160.611111111175</v>
      </c>
      <c r="F857" s="9">
        <f t="shared" si="59"/>
        <v>105.93941520467864</v>
      </c>
      <c r="G857" s="9"/>
    </row>
    <row r="858" spans="1:7" x14ac:dyDescent="0.25">
      <c r="A858">
        <v>856</v>
      </c>
      <c r="B858">
        <v>144.80000000000001</v>
      </c>
      <c r="C858" s="9">
        <f t="shared" si="56"/>
        <v>40.222222222222221</v>
      </c>
      <c r="D858" s="9">
        <f t="shared" si="57"/>
        <v>-0.38888888888888573</v>
      </c>
      <c r="E858" s="9">
        <f t="shared" si="58"/>
        <v>25201.027777777839</v>
      </c>
      <c r="F858" s="9">
        <f t="shared" si="59"/>
        <v>105.98563084112175</v>
      </c>
      <c r="G858" s="9"/>
    </row>
    <row r="859" spans="1:7" x14ac:dyDescent="0.25">
      <c r="A859">
        <v>857</v>
      </c>
      <c r="B859">
        <v>144.80000000000001</v>
      </c>
      <c r="C859" s="9">
        <f t="shared" si="56"/>
        <v>40.222222222222221</v>
      </c>
      <c r="D859" s="9">
        <f t="shared" si="57"/>
        <v>0</v>
      </c>
      <c r="E859" s="9">
        <f t="shared" si="58"/>
        <v>25241.250000000062</v>
      </c>
      <c r="F859" s="9">
        <f t="shared" si="59"/>
        <v>106.03092182030365</v>
      </c>
      <c r="G859" s="9"/>
    </row>
    <row r="860" spans="1:7" x14ac:dyDescent="0.25">
      <c r="A860">
        <v>858</v>
      </c>
      <c r="B860">
        <v>143.4</v>
      </c>
      <c r="C860" s="9">
        <f t="shared" si="56"/>
        <v>39.833333333333336</v>
      </c>
      <c r="D860" s="9">
        <f t="shared" si="57"/>
        <v>-0.38888888888888573</v>
      </c>
      <c r="E860" s="9">
        <f t="shared" si="58"/>
        <v>25281.277777777839</v>
      </c>
      <c r="F860" s="9">
        <f t="shared" si="59"/>
        <v>106.07529137529163</v>
      </c>
      <c r="G860" s="9"/>
    </row>
    <row r="861" spans="1:7" x14ac:dyDescent="0.25">
      <c r="A861">
        <v>859</v>
      </c>
      <c r="B861">
        <v>143.4</v>
      </c>
      <c r="C861" s="9">
        <f t="shared" si="56"/>
        <v>39.833333333333336</v>
      </c>
      <c r="D861" s="9">
        <f t="shared" si="57"/>
        <v>0</v>
      </c>
      <c r="E861" s="9">
        <f t="shared" si="58"/>
        <v>25321.111111111171</v>
      </c>
      <c r="F861" s="9">
        <f t="shared" si="59"/>
        <v>106.11874272409804</v>
      </c>
      <c r="G861" s="9"/>
    </row>
    <row r="862" spans="1:7" x14ac:dyDescent="0.25">
      <c r="A862">
        <v>860</v>
      </c>
      <c r="B862">
        <v>142.69999999999999</v>
      </c>
      <c r="C862" s="9">
        <f t="shared" si="56"/>
        <v>39.638888888888886</v>
      </c>
      <c r="D862" s="9">
        <f t="shared" si="57"/>
        <v>-0.19444444444444997</v>
      </c>
      <c r="E862" s="9">
        <f t="shared" si="58"/>
        <v>25360.847222222281</v>
      </c>
      <c r="F862" s="9">
        <f t="shared" si="59"/>
        <v>106.16168604651187</v>
      </c>
      <c r="G862" s="9"/>
    </row>
    <row r="863" spans="1:7" x14ac:dyDescent="0.25">
      <c r="A863">
        <v>861</v>
      </c>
      <c r="B863">
        <v>143.4</v>
      </c>
      <c r="C863" s="9">
        <f t="shared" si="56"/>
        <v>39.833333333333336</v>
      </c>
      <c r="D863" s="9">
        <f t="shared" si="57"/>
        <v>0.19444444444444997</v>
      </c>
      <c r="E863" s="9">
        <f t="shared" si="58"/>
        <v>25400.583333333394</v>
      </c>
      <c r="F863" s="9">
        <f t="shared" si="59"/>
        <v>106.204529616725</v>
      </c>
      <c r="G863" s="9"/>
    </row>
    <row r="864" spans="1:7" x14ac:dyDescent="0.25">
      <c r="A864">
        <v>862</v>
      </c>
      <c r="B864">
        <v>142.69999999999999</v>
      </c>
      <c r="C864" s="9">
        <f t="shared" si="56"/>
        <v>39.638888888888886</v>
      </c>
      <c r="D864" s="9">
        <f t="shared" si="57"/>
        <v>-0.19444444444444997</v>
      </c>
      <c r="E864" s="9">
        <f t="shared" si="58"/>
        <v>25440.319444444503</v>
      </c>
      <c r="F864" s="9">
        <f t="shared" si="59"/>
        <v>106.24727378190281</v>
      </c>
      <c r="G864" s="9"/>
    </row>
    <row r="865" spans="1:7" x14ac:dyDescent="0.25">
      <c r="A865">
        <v>863</v>
      </c>
      <c r="B865">
        <v>142.69999999999999</v>
      </c>
      <c r="C865" s="9">
        <f t="shared" si="56"/>
        <v>39.638888888888886</v>
      </c>
      <c r="D865" s="9">
        <f t="shared" si="57"/>
        <v>0</v>
      </c>
      <c r="E865" s="9">
        <f t="shared" si="58"/>
        <v>25479.958333333394</v>
      </c>
      <c r="F865" s="9">
        <f t="shared" si="59"/>
        <v>106.2895133256086</v>
      </c>
      <c r="G865" s="9"/>
    </row>
    <row r="866" spans="1:7" x14ac:dyDescent="0.25">
      <c r="A866">
        <v>864</v>
      </c>
      <c r="B866">
        <v>143.4</v>
      </c>
      <c r="C866" s="9">
        <f t="shared" si="56"/>
        <v>39.833333333333336</v>
      </c>
      <c r="D866" s="9">
        <f t="shared" si="57"/>
        <v>0.19444444444444997</v>
      </c>
      <c r="E866" s="9">
        <f t="shared" si="58"/>
        <v>25519.694444444507</v>
      </c>
      <c r="F866" s="9">
        <f t="shared" si="59"/>
        <v>106.33206018518544</v>
      </c>
      <c r="G866" s="9"/>
    </row>
    <row r="867" spans="1:7" x14ac:dyDescent="0.25">
      <c r="A867">
        <v>865</v>
      </c>
      <c r="B867">
        <v>143.4</v>
      </c>
      <c r="C867" s="9">
        <f t="shared" si="56"/>
        <v>39.833333333333336</v>
      </c>
      <c r="D867" s="9">
        <f t="shared" si="57"/>
        <v>0</v>
      </c>
      <c r="E867" s="9">
        <f t="shared" si="58"/>
        <v>25559.527777777839</v>
      </c>
      <c r="F867" s="9">
        <f t="shared" si="59"/>
        <v>106.37491329479795</v>
      </c>
      <c r="G867" s="9"/>
    </row>
    <row r="868" spans="1:7" x14ac:dyDescent="0.25">
      <c r="A868">
        <v>866</v>
      </c>
      <c r="B868">
        <v>142.69999999999999</v>
      </c>
      <c r="C868" s="9">
        <f t="shared" si="56"/>
        <v>39.638888888888886</v>
      </c>
      <c r="D868" s="9">
        <f t="shared" si="57"/>
        <v>-0.19444444444444997</v>
      </c>
      <c r="E868" s="9">
        <f t="shared" si="58"/>
        <v>25599.263888888949</v>
      </c>
      <c r="F868" s="9">
        <f t="shared" si="59"/>
        <v>106.41726327944598</v>
      </c>
      <c r="G868" s="9"/>
    </row>
    <row r="869" spans="1:7" x14ac:dyDescent="0.25">
      <c r="A869">
        <v>867</v>
      </c>
      <c r="B869">
        <v>142.69999999999999</v>
      </c>
      <c r="C869" s="9">
        <f t="shared" si="56"/>
        <v>39.638888888888886</v>
      </c>
      <c r="D869" s="9">
        <f t="shared" si="57"/>
        <v>0</v>
      </c>
      <c r="E869" s="9">
        <f t="shared" si="58"/>
        <v>25638.902777777839</v>
      </c>
      <c r="F869" s="9">
        <f t="shared" si="59"/>
        <v>106.45911188004639</v>
      </c>
      <c r="G869" s="9"/>
    </row>
    <row r="870" spans="1:7" x14ac:dyDescent="0.25">
      <c r="A870">
        <v>868</v>
      </c>
      <c r="B870">
        <v>142.69999999999999</v>
      </c>
      <c r="C870" s="9">
        <f t="shared" si="56"/>
        <v>39.638888888888886</v>
      </c>
      <c r="D870" s="9">
        <f t="shared" si="57"/>
        <v>0</v>
      </c>
      <c r="E870" s="9">
        <f t="shared" si="58"/>
        <v>25678.54166666673</v>
      </c>
      <c r="F870" s="9">
        <f t="shared" si="59"/>
        <v>106.5008640552998</v>
      </c>
      <c r="G870" s="9"/>
    </row>
    <row r="871" spans="1:7" x14ac:dyDescent="0.25">
      <c r="A871">
        <v>869</v>
      </c>
      <c r="B871">
        <v>139.30000000000001</v>
      </c>
      <c r="C871" s="9">
        <f t="shared" si="56"/>
        <v>38.69444444444445</v>
      </c>
      <c r="D871" s="9">
        <f t="shared" si="57"/>
        <v>-0.94444444444443576</v>
      </c>
      <c r="E871" s="9">
        <f t="shared" si="58"/>
        <v>25717.708333333398</v>
      </c>
      <c r="F871" s="9">
        <f t="shared" si="59"/>
        <v>106.54056386651349</v>
      </c>
      <c r="G871" s="9"/>
    </row>
    <row r="872" spans="1:7" x14ac:dyDescent="0.25">
      <c r="A872">
        <v>870</v>
      </c>
      <c r="B872">
        <v>137.19999999999999</v>
      </c>
      <c r="C872" s="9">
        <f t="shared" si="56"/>
        <v>38.111111111111107</v>
      </c>
      <c r="D872" s="9">
        <f t="shared" si="57"/>
        <v>-0.58333333333334281</v>
      </c>
      <c r="E872" s="9">
        <f t="shared" si="58"/>
        <v>25756.111111111175</v>
      </c>
      <c r="F872" s="9">
        <f t="shared" si="59"/>
        <v>106.57701149425314</v>
      </c>
      <c r="G872" s="9"/>
    </row>
    <row r="873" spans="1:7" x14ac:dyDescent="0.25">
      <c r="A873">
        <v>871</v>
      </c>
      <c r="B873">
        <v>135.1</v>
      </c>
      <c r="C873" s="9">
        <f t="shared" si="56"/>
        <v>37.527777777777779</v>
      </c>
      <c r="D873" s="9">
        <f t="shared" si="57"/>
        <v>-0.5833333333333286</v>
      </c>
      <c r="E873" s="9">
        <f t="shared" si="58"/>
        <v>25793.930555555617</v>
      </c>
      <c r="F873" s="9">
        <f t="shared" si="59"/>
        <v>106.61096440872585</v>
      </c>
      <c r="G873" s="9"/>
    </row>
    <row r="874" spans="1:7" x14ac:dyDescent="0.25">
      <c r="A874">
        <v>872</v>
      </c>
      <c r="B874">
        <v>135.1</v>
      </c>
      <c r="C874" s="9">
        <f t="shared" si="56"/>
        <v>37.527777777777779</v>
      </c>
      <c r="D874" s="9">
        <f t="shared" si="57"/>
        <v>0</v>
      </c>
      <c r="E874" s="9">
        <f t="shared" si="58"/>
        <v>25831.458333333394</v>
      </c>
      <c r="F874" s="9">
        <f t="shared" si="59"/>
        <v>106.64363532110117</v>
      </c>
      <c r="G874" s="9"/>
    </row>
    <row r="875" spans="1:7" x14ac:dyDescent="0.25">
      <c r="A875">
        <v>873</v>
      </c>
      <c r="B875">
        <v>135.1</v>
      </c>
      <c r="C875" s="9">
        <f t="shared" si="56"/>
        <v>37.527777777777779</v>
      </c>
      <c r="D875" s="9">
        <f t="shared" si="57"/>
        <v>0</v>
      </c>
      <c r="E875" s="9">
        <f t="shared" si="58"/>
        <v>25868.986111111171</v>
      </c>
      <c r="F875" s="9">
        <f t="shared" si="59"/>
        <v>106.67623138602545</v>
      </c>
      <c r="G875" s="9"/>
    </row>
    <row r="876" spans="1:7" x14ac:dyDescent="0.25">
      <c r="A876">
        <v>874</v>
      </c>
      <c r="B876">
        <v>133.69999999999999</v>
      </c>
      <c r="C876" s="9">
        <f t="shared" si="56"/>
        <v>37.138888888888886</v>
      </c>
      <c r="D876" s="9">
        <f t="shared" si="57"/>
        <v>-0.38888888888889284</v>
      </c>
      <c r="E876" s="9">
        <f t="shared" si="58"/>
        <v>25906.319444444503</v>
      </c>
      <c r="F876" s="9">
        <f t="shared" si="59"/>
        <v>106.70795194508034</v>
      </c>
      <c r="G876" s="9"/>
    </row>
    <row r="877" spans="1:7" x14ac:dyDescent="0.25">
      <c r="A877">
        <v>875</v>
      </c>
      <c r="B877">
        <v>130.9</v>
      </c>
      <c r="C877" s="9">
        <f t="shared" si="56"/>
        <v>36.361111111111114</v>
      </c>
      <c r="D877" s="9">
        <f t="shared" si="57"/>
        <v>-0.77777777777777146</v>
      </c>
      <c r="E877" s="9">
        <f t="shared" si="58"/>
        <v>25943.069444444503</v>
      </c>
      <c r="F877" s="9">
        <f t="shared" si="59"/>
        <v>106.73720000000024</v>
      </c>
      <c r="G877" s="9"/>
    </row>
    <row r="878" spans="1:7" x14ac:dyDescent="0.25">
      <c r="A878">
        <v>876</v>
      </c>
      <c r="B878">
        <v>128.1</v>
      </c>
      <c r="C878" s="9">
        <f t="shared" si="56"/>
        <v>35.583333333333329</v>
      </c>
      <c r="D878" s="9">
        <f t="shared" si="57"/>
        <v>-0.77777777777778567</v>
      </c>
      <c r="E878" s="9">
        <f t="shared" si="58"/>
        <v>25979.041666666722</v>
      </c>
      <c r="F878" s="9">
        <f t="shared" si="59"/>
        <v>106.76318493150708</v>
      </c>
      <c r="G878" s="9"/>
    </row>
    <row r="879" spans="1:7" x14ac:dyDescent="0.25">
      <c r="A879">
        <v>877</v>
      </c>
      <c r="B879">
        <v>126.7</v>
      </c>
      <c r="C879" s="9">
        <f t="shared" si="56"/>
        <v>35.194444444444443</v>
      </c>
      <c r="D879" s="9">
        <f t="shared" si="57"/>
        <v>-0.38888888888888573</v>
      </c>
      <c r="E879" s="9">
        <f t="shared" si="58"/>
        <v>26014.430555555609</v>
      </c>
      <c r="F879" s="9">
        <f t="shared" si="59"/>
        <v>106.78671607753728</v>
      </c>
      <c r="G879" s="9"/>
    </row>
    <row r="880" spans="1:7" x14ac:dyDescent="0.25">
      <c r="A880">
        <v>878</v>
      </c>
      <c r="B880">
        <v>124.6</v>
      </c>
      <c r="C880" s="9">
        <f t="shared" si="56"/>
        <v>34.611111111111107</v>
      </c>
      <c r="D880" s="9">
        <f t="shared" si="57"/>
        <v>-0.5833333333333357</v>
      </c>
      <c r="E880" s="9">
        <f t="shared" si="58"/>
        <v>26049.333333333387</v>
      </c>
      <c r="F880" s="9">
        <f t="shared" si="59"/>
        <v>106.80820045558109</v>
      </c>
      <c r="G880" s="9"/>
    </row>
    <row r="881" spans="1:7" x14ac:dyDescent="0.25">
      <c r="A881">
        <v>879</v>
      </c>
      <c r="B881">
        <v>123.2</v>
      </c>
      <c r="C881" s="9">
        <f t="shared" si="56"/>
        <v>34.222222222222221</v>
      </c>
      <c r="D881" s="9">
        <f t="shared" si="57"/>
        <v>-0.38888888888888573</v>
      </c>
      <c r="E881" s="9">
        <f t="shared" si="58"/>
        <v>26083.750000000051</v>
      </c>
      <c r="F881" s="9">
        <f t="shared" si="59"/>
        <v>106.82764505119475</v>
      </c>
      <c r="G881" s="9"/>
    </row>
    <row r="882" spans="1:7" x14ac:dyDescent="0.25">
      <c r="A882">
        <v>880</v>
      </c>
      <c r="B882">
        <v>121.2</v>
      </c>
      <c r="C882" s="9">
        <f t="shared" si="56"/>
        <v>33.666666666666664</v>
      </c>
      <c r="D882" s="9">
        <f t="shared" si="57"/>
        <v>-0.55555555555555713</v>
      </c>
      <c r="E882" s="9">
        <f t="shared" si="58"/>
        <v>26117.694444444496</v>
      </c>
      <c r="F882" s="9">
        <f t="shared" si="59"/>
        <v>106.84511363636385</v>
      </c>
      <c r="G882" s="9"/>
    </row>
    <row r="883" spans="1:7" x14ac:dyDescent="0.25">
      <c r="A883">
        <v>881</v>
      </c>
      <c r="B883">
        <v>119.8</v>
      </c>
      <c r="C883" s="9">
        <f t="shared" si="56"/>
        <v>33.277777777777779</v>
      </c>
      <c r="D883" s="9">
        <f t="shared" si="57"/>
        <v>-0.38888888888888573</v>
      </c>
      <c r="E883" s="9">
        <f t="shared" si="58"/>
        <v>26151.166666666719</v>
      </c>
      <c r="F883" s="9">
        <f t="shared" si="59"/>
        <v>106.86061293984132</v>
      </c>
      <c r="G883" s="9"/>
    </row>
    <row r="884" spans="1:7" x14ac:dyDescent="0.25">
      <c r="A884">
        <v>882</v>
      </c>
      <c r="B884">
        <v>118.4</v>
      </c>
      <c r="C884" s="9">
        <f t="shared" si="56"/>
        <v>32.888888888888893</v>
      </c>
      <c r="D884" s="9">
        <f t="shared" si="57"/>
        <v>-0.38888888888888573</v>
      </c>
      <c r="E884" s="9">
        <f t="shared" si="58"/>
        <v>26184.250000000051</v>
      </c>
      <c r="F884" s="9">
        <f t="shared" si="59"/>
        <v>106.87448979591858</v>
      </c>
      <c r="G884" s="9"/>
    </row>
    <row r="885" spans="1:7" x14ac:dyDescent="0.25">
      <c r="A885">
        <v>883</v>
      </c>
      <c r="B885">
        <v>117</v>
      </c>
      <c r="C885" s="9">
        <f t="shared" si="56"/>
        <v>32.5</v>
      </c>
      <c r="D885" s="9">
        <f t="shared" si="57"/>
        <v>-0.38888888888889284</v>
      </c>
      <c r="E885" s="9">
        <f t="shared" si="58"/>
        <v>26216.944444444496</v>
      </c>
      <c r="F885" s="9">
        <f t="shared" si="59"/>
        <v>106.8867497168745</v>
      </c>
      <c r="G885" s="9"/>
    </row>
    <row r="886" spans="1:7" x14ac:dyDescent="0.25">
      <c r="A886">
        <v>884</v>
      </c>
      <c r="B886">
        <v>117</v>
      </c>
      <c r="C886" s="9">
        <f t="shared" si="56"/>
        <v>32.5</v>
      </c>
      <c r="D886" s="9">
        <f t="shared" si="57"/>
        <v>0</v>
      </c>
      <c r="E886" s="9">
        <f t="shared" si="58"/>
        <v>26249.444444444496</v>
      </c>
      <c r="F886" s="9">
        <f t="shared" si="59"/>
        <v>106.89819004524908</v>
      </c>
      <c r="G886" s="9"/>
    </row>
    <row r="887" spans="1:7" x14ac:dyDescent="0.25">
      <c r="A887">
        <v>885</v>
      </c>
      <c r="B887">
        <v>117.7</v>
      </c>
      <c r="C887" s="9">
        <f t="shared" si="56"/>
        <v>32.694444444444443</v>
      </c>
      <c r="D887" s="9">
        <f t="shared" si="57"/>
        <v>0.19444444444444287</v>
      </c>
      <c r="E887" s="9">
        <f t="shared" si="58"/>
        <v>26282.041666666719</v>
      </c>
      <c r="F887" s="9">
        <f t="shared" si="59"/>
        <v>106.91000000000021</v>
      </c>
      <c r="G887" s="9"/>
    </row>
    <row r="888" spans="1:7" x14ac:dyDescent="0.25">
      <c r="A888">
        <v>886</v>
      </c>
      <c r="B888">
        <v>118.4</v>
      </c>
      <c r="C888" s="9">
        <f t="shared" si="56"/>
        <v>32.888888888888893</v>
      </c>
      <c r="D888" s="9">
        <f t="shared" si="57"/>
        <v>0.19444444444444997</v>
      </c>
      <c r="E888" s="9">
        <f t="shared" si="58"/>
        <v>26314.833333333387</v>
      </c>
      <c r="F888" s="9">
        <f t="shared" si="59"/>
        <v>106.92257336343138</v>
      </c>
      <c r="G888" s="9"/>
    </row>
    <row r="889" spans="1:7" x14ac:dyDescent="0.25">
      <c r="A889">
        <v>887</v>
      </c>
      <c r="B889">
        <v>119.8</v>
      </c>
      <c r="C889" s="9">
        <f t="shared" si="56"/>
        <v>33.277777777777779</v>
      </c>
      <c r="D889" s="9">
        <f t="shared" si="57"/>
        <v>0.38888888888888573</v>
      </c>
      <c r="E889" s="9">
        <f t="shared" si="58"/>
        <v>26347.916666666722</v>
      </c>
      <c r="F889" s="9">
        <f t="shared" si="59"/>
        <v>106.93630214205209</v>
      </c>
      <c r="G889" s="9"/>
    </row>
    <row r="890" spans="1:7" x14ac:dyDescent="0.25">
      <c r="A890">
        <v>888</v>
      </c>
      <c r="B890">
        <v>120.5</v>
      </c>
      <c r="C890" s="9">
        <f t="shared" si="56"/>
        <v>33.472222222222221</v>
      </c>
      <c r="D890" s="9">
        <f t="shared" si="57"/>
        <v>0.19444444444444287</v>
      </c>
      <c r="E890" s="9">
        <f t="shared" si="58"/>
        <v>26381.291666666722</v>
      </c>
      <c r="F890" s="9">
        <f t="shared" si="59"/>
        <v>106.95118243243266</v>
      </c>
      <c r="G890" s="9"/>
    </row>
    <row r="891" spans="1:7" x14ac:dyDescent="0.25">
      <c r="A891">
        <v>889</v>
      </c>
      <c r="B891">
        <v>121.9</v>
      </c>
      <c r="C891" s="9">
        <f t="shared" si="56"/>
        <v>33.861111111111114</v>
      </c>
      <c r="D891" s="9">
        <f t="shared" si="57"/>
        <v>0.38888888888889284</v>
      </c>
      <c r="E891" s="9">
        <f t="shared" si="58"/>
        <v>26414.95833333339</v>
      </c>
      <c r="F891" s="9">
        <f t="shared" si="59"/>
        <v>106.96721034870664</v>
      </c>
      <c r="G891" s="9"/>
    </row>
    <row r="892" spans="1:7" x14ac:dyDescent="0.25">
      <c r="A892">
        <v>890</v>
      </c>
      <c r="B892">
        <v>122.5</v>
      </c>
      <c r="C892" s="9">
        <f t="shared" si="56"/>
        <v>34.027777777777779</v>
      </c>
      <c r="D892" s="9">
        <f t="shared" si="57"/>
        <v>0.1666666666666643</v>
      </c>
      <c r="E892" s="9">
        <f t="shared" si="58"/>
        <v>26448.902777777832</v>
      </c>
      <c r="F892" s="9">
        <f t="shared" si="59"/>
        <v>106.98432584269685</v>
      </c>
      <c r="G892" s="9"/>
    </row>
    <row r="893" spans="1:7" x14ac:dyDescent="0.25">
      <c r="A893">
        <v>891</v>
      </c>
      <c r="B893">
        <v>123.2</v>
      </c>
      <c r="C893" s="9">
        <f t="shared" si="56"/>
        <v>34.222222222222221</v>
      </c>
      <c r="D893" s="9">
        <f t="shared" si="57"/>
        <v>0.19444444444444287</v>
      </c>
      <c r="E893" s="9">
        <f t="shared" si="58"/>
        <v>26483.027777777832</v>
      </c>
      <c r="F893" s="9">
        <f t="shared" si="59"/>
        <v>107.002132435466</v>
      </c>
      <c r="G893" s="9"/>
    </row>
    <row r="894" spans="1:7" x14ac:dyDescent="0.25">
      <c r="A894">
        <v>892</v>
      </c>
      <c r="B894">
        <v>123.9</v>
      </c>
      <c r="C894" s="9">
        <f t="shared" si="56"/>
        <v>34.416666666666664</v>
      </c>
      <c r="D894" s="9">
        <f t="shared" si="57"/>
        <v>0.19444444444444287</v>
      </c>
      <c r="E894" s="9">
        <f t="shared" si="58"/>
        <v>26517.347222222277</v>
      </c>
      <c r="F894" s="9">
        <f t="shared" si="59"/>
        <v>107.02068385650246</v>
      </c>
      <c r="G894" s="9"/>
    </row>
    <row r="895" spans="1:7" x14ac:dyDescent="0.25">
      <c r="A895">
        <v>893</v>
      </c>
      <c r="B895">
        <v>123.9</v>
      </c>
      <c r="C895" s="9">
        <f t="shared" si="56"/>
        <v>34.416666666666664</v>
      </c>
      <c r="D895" s="9">
        <f t="shared" si="57"/>
        <v>0</v>
      </c>
      <c r="E895" s="9">
        <f t="shared" si="58"/>
        <v>26551.763888888945</v>
      </c>
      <c r="F895" s="9">
        <f t="shared" si="59"/>
        <v>107.03958566629363</v>
      </c>
      <c r="G895" s="9"/>
    </row>
    <row r="896" spans="1:7" x14ac:dyDescent="0.25">
      <c r="A896">
        <v>894</v>
      </c>
      <c r="B896">
        <v>123.9</v>
      </c>
      <c r="C896" s="9">
        <f t="shared" si="56"/>
        <v>34.416666666666664</v>
      </c>
      <c r="D896" s="9">
        <f t="shared" si="57"/>
        <v>0</v>
      </c>
      <c r="E896" s="9">
        <f t="shared" si="58"/>
        <v>26586.180555555613</v>
      </c>
      <c r="F896" s="9">
        <f t="shared" si="59"/>
        <v>107.05844519015683</v>
      </c>
      <c r="G896" s="9"/>
    </row>
    <row r="897" spans="1:7" x14ac:dyDescent="0.25">
      <c r="A897">
        <v>895</v>
      </c>
      <c r="B897">
        <v>123.9</v>
      </c>
      <c r="C897" s="9">
        <f t="shared" si="56"/>
        <v>34.416666666666664</v>
      </c>
      <c r="D897" s="9">
        <f t="shared" si="57"/>
        <v>0</v>
      </c>
      <c r="E897" s="9">
        <f t="shared" si="58"/>
        <v>26620.597222222281</v>
      </c>
      <c r="F897" s="9">
        <f t="shared" si="59"/>
        <v>107.07726256983264</v>
      </c>
      <c r="G897" s="9"/>
    </row>
    <row r="898" spans="1:7" x14ac:dyDescent="0.25">
      <c r="A898">
        <v>896</v>
      </c>
      <c r="B898">
        <v>124.9</v>
      </c>
      <c r="C898" s="9">
        <f t="shared" si="56"/>
        <v>34.694444444444443</v>
      </c>
      <c r="D898" s="9">
        <f t="shared" si="57"/>
        <v>0.27777777777777857</v>
      </c>
      <c r="E898" s="9">
        <f t="shared" si="58"/>
        <v>26655.152777777839</v>
      </c>
      <c r="F898" s="9">
        <f t="shared" si="59"/>
        <v>107.0965959821431</v>
      </c>
      <c r="G898" s="9"/>
    </row>
    <row r="899" spans="1:7" x14ac:dyDescent="0.25">
      <c r="A899">
        <v>897</v>
      </c>
      <c r="B899">
        <v>122.5</v>
      </c>
      <c r="C899" s="9">
        <f t="shared" si="56"/>
        <v>34.027777777777779</v>
      </c>
      <c r="D899" s="9">
        <f t="shared" si="57"/>
        <v>-0.6666666666666643</v>
      </c>
      <c r="E899" s="9">
        <f t="shared" si="58"/>
        <v>26689.513888888952</v>
      </c>
      <c r="F899" s="9">
        <f t="shared" si="59"/>
        <v>107.11510590858443</v>
      </c>
      <c r="G899" s="9"/>
    </row>
    <row r="900" spans="1:7" x14ac:dyDescent="0.25">
      <c r="A900">
        <v>898</v>
      </c>
      <c r="B900">
        <v>122</v>
      </c>
      <c r="C900" s="9">
        <f t="shared" si="56"/>
        <v>33.888888888888886</v>
      </c>
      <c r="D900" s="9">
        <f t="shared" si="57"/>
        <v>-0.13888888888889284</v>
      </c>
      <c r="E900" s="9">
        <f t="shared" si="58"/>
        <v>26723.472222222284</v>
      </c>
      <c r="F900" s="9">
        <f t="shared" si="59"/>
        <v>107.13195991091339</v>
      </c>
      <c r="G900" s="9"/>
    </row>
    <row r="901" spans="1:7" x14ac:dyDescent="0.25">
      <c r="A901">
        <v>899</v>
      </c>
      <c r="B901">
        <v>122</v>
      </c>
      <c r="C901" s="9">
        <f t="shared" si="56"/>
        <v>33.888888888888886</v>
      </c>
      <c r="D901" s="9">
        <f t="shared" si="57"/>
        <v>0</v>
      </c>
      <c r="E901" s="9">
        <f t="shared" si="58"/>
        <v>26757.361111111175</v>
      </c>
      <c r="F901" s="9">
        <f t="shared" si="59"/>
        <v>107.14849833147969</v>
      </c>
      <c r="G901" s="9"/>
    </row>
    <row r="902" spans="1:7" x14ac:dyDescent="0.25">
      <c r="A902">
        <v>900</v>
      </c>
      <c r="B902">
        <v>120.1</v>
      </c>
      <c r="C902" s="9">
        <f t="shared" ref="C902:C965" si="60">B902/3.6</f>
        <v>33.361111111111107</v>
      </c>
      <c r="D902" s="9">
        <f t="shared" ref="D902:D965" si="61">(C902-C901)/(A902-A901)</f>
        <v>-0.52777777777777857</v>
      </c>
      <c r="E902" s="9">
        <f t="shared" ref="E902:E965" si="62">E901+C901*(A902-A901)+(C902-C901)*(A902-A901)/2</f>
        <v>26790.986111111175</v>
      </c>
      <c r="F902" s="9">
        <f t="shared" ref="F902:F965" si="63">E902/A902*3.6</f>
        <v>107.16394444444471</v>
      </c>
      <c r="G902" s="9"/>
    </row>
    <row r="903" spans="1:7" x14ac:dyDescent="0.25">
      <c r="A903">
        <v>901</v>
      </c>
      <c r="B903">
        <v>118.6</v>
      </c>
      <c r="C903" s="9">
        <f t="shared" si="60"/>
        <v>32.944444444444443</v>
      </c>
      <c r="D903" s="9">
        <f t="shared" si="61"/>
        <v>-0.4166666666666643</v>
      </c>
      <c r="E903" s="9">
        <f t="shared" si="62"/>
        <v>26824.138888888952</v>
      </c>
      <c r="F903" s="9">
        <f t="shared" si="63"/>
        <v>107.17746947835764</v>
      </c>
      <c r="G903" s="9"/>
    </row>
    <row r="904" spans="1:7" x14ac:dyDescent="0.25">
      <c r="A904">
        <v>902</v>
      </c>
      <c r="B904">
        <v>116.7</v>
      </c>
      <c r="C904" s="9">
        <f t="shared" si="60"/>
        <v>32.416666666666664</v>
      </c>
      <c r="D904" s="9">
        <f t="shared" si="61"/>
        <v>-0.52777777777777857</v>
      </c>
      <c r="E904" s="9">
        <f t="shared" si="62"/>
        <v>26856.819444444507</v>
      </c>
      <c r="F904" s="9">
        <f t="shared" si="63"/>
        <v>107.18907982261666</v>
      </c>
      <c r="G904" s="9"/>
    </row>
    <row r="905" spans="1:7" x14ac:dyDescent="0.25">
      <c r="A905">
        <v>903</v>
      </c>
      <c r="B905">
        <v>114.3</v>
      </c>
      <c r="C905" s="9">
        <f t="shared" si="60"/>
        <v>31.75</v>
      </c>
      <c r="D905" s="9">
        <f t="shared" si="61"/>
        <v>-0.6666666666666643</v>
      </c>
      <c r="E905" s="9">
        <f t="shared" si="62"/>
        <v>26888.902777777843</v>
      </c>
      <c r="F905" s="9">
        <f t="shared" si="63"/>
        <v>107.19828349944655</v>
      </c>
      <c r="G905" s="9"/>
    </row>
    <row r="906" spans="1:7" x14ac:dyDescent="0.25">
      <c r="A906">
        <v>904</v>
      </c>
      <c r="B906">
        <v>112.4</v>
      </c>
      <c r="C906" s="9">
        <f t="shared" si="60"/>
        <v>31.222222222222221</v>
      </c>
      <c r="D906" s="9">
        <f t="shared" si="61"/>
        <v>-0.52777777777777857</v>
      </c>
      <c r="E906" s="9">
        <f t="shared" si="62"/>
        <v>26920.388888888952</v>
      </c>
      <c r="F906" s="9">
        <f t="shared" si="63"/>
        <v>107.20508849557547</v>
      </c>
      <c r="G906" s="9"/>
    </row>
    <row r="907" spans="1:7" x14ac:dyDescent="0.25">
      <c r="A907">
        <v>905</v>
      </c>
      <c r="B907">
        <v>110</v>
      </c>
      <c r="C907" s="9">
        <f t="shared" si="60"/>
        <v>30.555555555555554</v>
      </c>
      <c r="D907" s="9">
        <f t="shared" si="61"/>
        <v>-0.66666666666666785</v>
      </c>
      <c r="E907" s="9">
        <f t="shared" si="62"/>
        <v>26951.277777777843</v>
      </c>
      <c r="F907" s="9">
        <f t="shared" si="63"/>
        <v>107.2095027624312</v>
      </c>
      <c r="G907" s="9"/>
    </row>
    <row r="908" spans="1:7" x14ac:dyDescent="0.25">
      <c r="A908">
        <v>906</v>
      </c>
      <c r="B908">
        <v>108.5</v>
      </c>
      <c r="C908" s="9">
        <f t="shared" si="60"/>
        <v>30.138888888888889</v>
      </c>
      <c r="D908" s="9">
        <f t="shared" si="61"/>
        <v>-0.4166666666666643</v>
      </c>
      <c r="E908" s="9">
        <f t="shared" si="62"/>
        <v>26981.625000000065</v>
      </c>
      <c r="F908" s="9">
        <f t="shared" si="63"/>
        <v>107.21175496688768</v>
      </c>
      <c r="G908" s="9"/>
    </row>
    <row r="909" spans="1:7" x14ac:dyDescent="0.25">
      <c r="A909">
        <v>907</v>
      </c>
      <c r="B909">
        <v>105.7</v>
      </c>
      <c r="C909" s="9">
        <f t="shared" si="60"/>
        <v>29.361111111111111</v>
      </c>
      <c r="D909" s="9">
        <f t="shared" si="61"/>
        <v>-0.77777777777777857</v>
      </c>
      <c r="E909" s="9">
        <f t="shared" si="62"/>
        <v>27011.375000000065</v>
      </c>
      <c r="F909" s="9">
        <f t="shared" si="63"/>
        <v>107.21163175303224</v>
      </c>
      <c r="G909" s="9"/>
    </row>
    <row r="910" spans="1:7" x14ac:dyDescent="0.25">
      <c r="A910">
        <v>908</v>
      </c>
      <c r="B910">
        <v>104.8</v>
      </c>
      <c r="C910" s="9">
        <f t="shared" si="60"/>
        <v>29.111111111111111</v>
      </c>
      <c r="D910" s="9">
        <f t="shared" si="61"/>
        <v>-0.25</v>
      </c>
      <c r="E910" s="9">
        <f t="shared" si="62"/>
        <v>27040.611111111175</v>
      </c>
      <c r="F910" s="9">
        <f t="shared" si="63"/>
        <v>107.20947136563902</v>
      </c>
      <c r="G910" s="9"/>
    </row>
    <row r="911" spans="1:7" x14ac:dyDescent="0.25">
      <c r="A911">
        <v>909</v>
      </c>
      <c r="B911">
        <v>104.8</v>
      </c>
      <c r="C911" s="9">
        <f t="shared" si="60"/>
        <v>29.111111111111111</v>
      </c>
      <c r="D911" s="9">
        <f t="shared" si="61"/>
        <v>0</v>
      </c>
      <c r="E911" s="9">
        <f t="shared" si="62"/>
        <v>27069.722222222284</v>
      </c>
      <c r="F911" s="9">
        <f t="shared" si="63"/>
        <v>107.20682068206845</v>
      </c>
      <c r="G911" s="9"/>
    </row>
    <row r="912" spans="1:7" x14ac:dyDescent="0.25">
      <c r="A912">
        <v>910</v>
      </c>
      <c r="B912">
        <v>104.8</v>
      </c>
      <c r="C912" s="9">
        <f t="shared" si="60"/>
        <v>29.111111111111111</v>
      </c>
      <c r="D912" s="9">
        <f t="shared" si="61"/>
        <v>0</v>
      </c>
      <c r="E912" s="9">
        <f t="shared" si="62"/>
        <v>27098.833333333394</v>
      </c>
      <c r="F912" s="9">
        <f t="shared" si="63"/>
        <v>107.20417582417606</v>
      </c>
      <c r="G912" s="9"/>
    </row>
    <row r="913" spans="1:7" x14ac:dyDescent="0.25">
      <c r="A913">
        <v>911</v>
      </c>
      <c r="B913">
        <v>104.8</v>
      </c>
      <c r="C913" s="9">
        <f t="shared" si="60"/>
        <v>29.111111111111111</v>
      </c>
      <c r="D913" s="9">
        <f t="shared" si="61"/>
        <v>0</v>
      </c>
      <c r="E913" s="9">
        <f t="shared" si="62"/>
        <v>27127.944444444503</v>
      </c>
      <c r="F913" s="9">
        <f t="shared" si="63"/>
        <v>107.2015367727774</v>
      </c>
      <c r="G913" s="9"/>
    </row>
    <row r="914" spans="1:7" x14ac:dyDescent="0.25">
      <c r="A914">
        <v>912</v>
      </c>
      <c r="B914">
        <v>104.8</v>
      </c>
      <c r="C914" s="9">
        <f t="shared" si="60"/>
        <v>29.111111111111111</v>
      </c>
      <c r="D914" s="9">
        <f t="shared" si="61"/>
        <v>0</v>
      </c>
      <c r="E914" s="9">
        <f t="shared" si="62"/>
        <v>27157.055555555613</v>
      </c>
      <c r="F914" s="9">
        <f t="shared" si="63"/>
        <v>107.19890350877216</v>
      </c>
      <c r="G914" s="9"/>
    </row>
    <row r="915" spans="1:7" x14ac:dyDescent="0.25">
      <c r="A915">
        <v>913</v>
      </c>
      <c r="B915">
        <v>104.8</v>
      </c>
      <c r="C915" s="9">
        <f t="shared" si="60"/>
        <v>29.111111111111111</v>
      </c>
      <c r="D915" s="9">
        <f t="shared" si="61"/>
        <v>0</v>
      </c>
      <c r="E915" s="9">
        <f t="shared" si="62"/>
        <v>27186.166666666722</v>
      </c>
      <c r="F915" s="9">
        <f t="shared" si="63"/>
        <v>107.19627601314372</v>
      </c>
      <c r="G915" s="9"/>
    </row>
    <row r="916" spans="1:7" x14ac:dyDescent="0.25">
      <c r="A916">
        <v>914</v>
      </c>
      <c r="B916">
        <v>99.9</v>
      </c>
      <c r="C916" s="9">
        <f t="shared" si="60"/>
        <v>27.75</v>
      </c>
      <c r="D916" s="9">
        <f t="shared" si="61"/>
        <v>-1.3611111111111107</v>
      </c>
      <c r="E916" s="9">
        <f t="shared" si="62"/>
        <v>27214.597222222277</v>
      </c>
      <c r="F916" s="9">
        <f t="shared" si="63"/>
        <v>107.19097374179454</v>
      </c>
      <c r="G916" s="9"/>
    </row>
    <row r="917" spans="1:7" x14ac:dyDescent="0.25">
      <c r="A917">
        <v>915</v>
      </c>
      <c r="B917">
        <v>93.7</v>
      </c>
      <c r="C917" s="9">
        <f t="shared" si="60"/>
        <v>26.027777777777779</v>
      </c>
      <c r="D917" s="9">
        <f t="shared" si="61"/>
        <v>-1.7222222222222214</v>
      </c>
      <c r="E917" s="9">
        <f t="shared" si="62"/>
        <v>27241.486111111168</v>
      </c>
      <c r="F917" s="9">
        <f t="shared" si="63"/>
        <v>107.17961748633903</v>
      </c>
      <c r="G917" s="9"/>
    </row>
    <row r="918" spans="1:7" x14ac:dyDescent="0.25">
      <c r="A918">
        <v>916</v>
      </c>
      <c r="B918">
        <v>87.9</v>
      </c>
      <c r="C918" s="9">
        <f t="shared" si="60"/>
        <v>24.416666666666668</v>
      </c>
      <c r="D918" s="9">
        <f t="shared" si="61"/>
        <v>-1.6111111111111107</v>
      </c>
      <c r="E918" s="9">
        <f t="shared" si="62"/>
        <v>27266.70833333339</v>
      </c>
      <c r="F918" s="9">
        <f t="shared" si="63"/>
        <v>107.1617358078605</v>
      </c>
      <c r="G918" s="9"/>
    </row>
    <row r="919" spans="1:7" x14ac:dyDescent="0.25">
      <c r="A919">
        <v>917</v>
      </c>
      <c r="B919">
        <v>86</v>
      </c>
      <c r="C919" s="9">
        <f t="shared" si="60"/>
        <v>23.888888888888889</v>
      </c>
      <c r="D919" s="9">
        <f t="shared" si="61"/>
        <v>-0.52777777777777857</v>
      </c>
      <c r="E919" s="9">
        <f t="shared" si="62"/>
        <v>27290.861111111168</v>
      </c>
      <c r="F919" s="9">
        <f t="shared" si="63"/>
        <v>107.13969465648877</v>
      </c>
      <c r="G919" s="9"/>
    </row>
    <row r="920" spans="1:7" x14ac:dyDescent="0.25">
      <c r="A920">
        <v>918</v>
      </c>
      <c r="B920">
        <v>83.6</v>
      </c>
      <c r="C920" s="9">
        <f t="shared" si="60"/>
        <v>23.222222222222221</v>
      </c>
      <c r="D920" s="9">
        <f t="shared" si="61"/>
        <v>-0.66666666666666785</v>
      </c>
      <c r="E920" s="9">
        <f t="shared" si="62"/>
        <v>27314.416666666726</v>
      </c>
      <c r="F920" s="9">
        <f t="shared" si="63"/>
        <v>107.11535947712441</v>
      </c>
      <c r="G920" s="9"/>
    </row>
    <row r="921" spans="1:7" x14ac:dyDescent="0.25">
      <c r="A921">
        <v>919</v>
      </c>
      <c r="B921">
        <v>82.1</v>
      </c>
      <c r="C921" s="9">
        <f t="shared" si="60"/>
        <v>22.805555555555554</v>
      </c>
      <c r="D921" s="9">
        <f t="shared" si="61"/>
        <v>-0.41666666666666785</v>
      </c>
      <c r="E921" s="9">
        <f t="shared" si="62"/>
        <v>27337.430555555617</v>
      </c>
      <c r="F921" s="9">
        <f t="shared" si="63"/>
        <v>107.08895538628968</v>
      </c>
      <c r="G921" s="9"/>
    </row>
    <row r="922" spans="1:7" x14ac:dyDescent="0.25">
      <c r="A922">
        <v>920</v>
      </c>
      <c r="B922">
        <v>82.1</v>
      </c>
      <c r="C922" s="9">
        <f t="shared" si="60"/>
        <v>22.805555555555554</v>
      </c>
      <c r="D922" s="9">
        <f t="shared" si="61"/>
        <v>0</v>
      </c>
      <c r="E922" s="9">
        <f t="shared" si="62"/>
        <v>27360.236111111171</v>
      </c>
      <c r="F922" s="9">
        <f t="shared" si="63"/>
        <v>107.06179347826111</v>
      </c>
      <c r="G922" s="9"/>
    </row>
    <row r="923" spans="1:7" x14ac:dyDescent="0.25">
      <c r="A923">
        <v>921</v>
      </c>
      <c r="B923">
        <v>81.7</v>
      </c>
      <c r="C923" s="9">
        <f t="shared" si="60"/>
        <v>22.694444444444446</v>
      </c>
      <c r="D923" s="9">
        <f t="shared" si="61"/>
        <v>-0.11111111111110716</v>
      </c>
      <c r="E923" s="9">
        <f t="shared" si="62"/>
        <v>27382.986111111171</v>
      </c>
      <c r="F923" s="9">
        <f t="shared" si="63"/>
        <v>107.03447339848015</v>
      </c>
      <c r="G923" s="9"/>
    </row>
    <row r="924" spans="1:7" x14ac:dyDescent="0.25">
      <c r="A924">
        <v>922</v>
      </c>
      <c r="B924">
        <v>82.1</v>
      </c>
      <c r="C924" s="9">
        <f t="shared" si="60"/>
        <v>22.805555555555554</v>
      </c>
      <c r="D924" s="9">
        <f t="shared" si="61"/>
        <v>0.11111111111110716</v>
      </c>
      <c r="E924" s="9">
        <f t="shared" si="62"/>
        <v>27405.736111111171</v>
      </c>
      <c r="F924" s="9">
        <f t="shared" si="63"/>
        <v>107.00721258134514</v>
      </c>
      <c r="G924" s="9"/>
    </row>
    <row r="925" spans="1:7" x14ac:dyDescent="0.25">
      <c r="A925">
        <v>923</v>
      </c>
      <c r="B925">
        <v>82.1</v>
      </c>
      <c r="C925" s="9">
        <f t="shared" si="60"/>
        <v>22.805555555555554</v>
      </c>
      <c r="D925" s="9">
        <f t="shared" si="61"/>
        <v>0</v>
      </c>
      <c r="E925" s="9">
        <f t="shared" si="62"/>
        <v>27428.541666666726</v>
      </c>
      <c r="F925" s="9">
        <f t="shared" si="63"/>
        <v>106.98022751896015</v>
      </c>
      <c r="G925" s="9"/>
    </row>
    <row r="926" spans="1:7" x14ac:dyDescent="0.25">
      <c r="A926">
        <v>924</v>
      </c>
      <c r="B926">
        <v>82.1</v>
      </c>
      <c r="C926" s="9">
        <f t="shared" si="60"/>
        <v>22.805555555555554</v>
      </c>
      <c r="D926" s="9">
        <f t="shared" si="61"/>
        <v>0</v>
      </c>
      <c r="E926" s="9">
        <f t="shared" si="62"/>
        <v>27451.347222222281</v>
      </c>
      <c r="F926" s="9">
        <f t="shared" si="63"/>
        <v>106.9533008658011</v>
      </c>
      <c r="G926" s="9"/>
    </row>
    <row r="927" spans="1:7" x14ac:dyDescent="0.25">
      <c r="A927">
        <v>925</v>
      </c>
      <c r="B927">
        <v>81.7</v>
      </c>
      <c r="C927" s="9">
        <f t="shared" si="60"/>
        <v>22.694444444444446</v>
      </c>
      <c r="D927" s="9">
        <f t="shared" si="61"/>
        <v>-0.11111111111110716</v>
      </c>
      <c r="E927" s="9">
        <f t="shared" si="62"/>
        <v>27474.097222222281</v>
      </c>
      <c r="F927" s="9">
        <f t="shared" si="63"/>
        <v>106.92621621621645</v>
      </c>
      <c r="G927" s="9"/>
    </row>
    <row r="928" spans="1:7" x14ac:dyDescent="0.25">
      <c r="A928">
        <v>926</v>
      </c>
      <c r="B928">
        <v>83.1</v>
      </c>
      <c r="C928" s="9">
        <f t="shared" si="60"/>
        <v>23.083333333333332</v>
      </c>
      <c r="D928" s="9">
        <f t="shared" si="61"/>
        <v>0.38888888888888573</v>
      </c>
      <c r="E928" s="9">
        <f t="shared" si="62"/>
        <v>27496.986111111171</v>
      </c>
      <c r="F928" s="9">
        <f t="shared" si="63"/>
        <v>106.8997300215985</v>
      </c>
      <c r="G928" s="9"/>
    </row>
    <row r="929" spans="1:7" x14ac:dyDescent="0.25">
      <c r="A929">
        <v>927</v>
      </c>
      <c r="B929">
        <v>81.7</v>
      </c>
      <c r="C929" s="9">
        <f t="shared" si="60"/>
        <v>22.694444444444446</v>
      </c>
      <c r="D929" s="9">
        <f t="shared" si="61"/>
        <v>-0.38888888888888573</v>
      </c>
      <c r="E929" s="9">
        <f t="shared" si="62"/>
        <v>27519.875000000058</v>
      </c>
      <c r="F929" s="9">
        <f t="shared" si="63"/>
        <v>106.87330097087401</v>
      </c>
      <c r="G929" s="9"/>
    </row>
    <row r="930" spans="1:7" x14ac:dyDescent="0.25">
      <c r="A930">
        <v>928</v>
      </c>
      <c r="B930">
        <v>78.8</v>
      </c>
      <c r="C930" s="9">
        <f t="shared" si="60"/>
        <v>21.888888888888889</v>
      </c>
      <c r="D930" s="9">
        <f t="shared" si="61"/>
        <v>-0.80555555555555713</v>
      </c>
      <c r="E930" s="9">
        <f t="shared" si="62"/>
        <v>27542.166666666726</v>
      </c>
      <c r="F930" s="9">
        <f t="shared" si="63"/>
        <v>106.84461206896574</v>
      </c>
      <c r="G930" s="9"/>
    </row>
    <row r="931" spans="1:7" x14ac:dyDescent="0.25">
      <c r="A931">
        <v>929</v>
      </c>
      <c r="B931">
        <v>77.8</v>
      </c>
      <c r="C931" s="9">
        <f t="shared" si="60"/>
        <v>21.611111111111111</v>
      </c>
      <c r="D931" s="9">
        <f t="shared" si="61"/>
        <v>-0.27777777777777857</v>
      </c>
      <c r="E931" s="9">
        <f t="shared" si="62"/>
        <v>27563.916666666726</v>
      </c>
      <c r="F931" s="9">
        <f t="shared" si="63"/>
        <v>106.81388589881617</v>
      </c>
      <c r="G931" s="9"/>
    </row>
    <row r="932" spans="1:7" x14ac:dyDescent="0.25">
      <c r="A932">
        <v>930</v>
      </c>
      <c r="B932">
        <v>74.400000000000006</v>
      </c>
      <c r="C932" s="9">
        <f t="shared" si="60"/>
        <v>20.666666666666668</v>
      </c>
      <c r="D932" s="9">
        <f t="shared" si="61"/>
        <v>-0.94444444444444287</v>
      </c>
      <c r="E932" s="9">
        <f t="shared" si="62"/>
        <v>27585.055555555613</v>
      </c>
      <c r="F932" s="9">
        <f t="shared" si="63"/>
        <v>106.78086021505398</v>
      </c>
      <c r="G932" s="9"/>
    </row>
    <row r="933" spans="1:7" x14ac:dyDescent="0.25">
      <c r="A933">
        <v>931</v>
      </c>
      <c r="B933">
        <v>74</v>
      </c>
      <c r="C933" s="9">
        <f t="shared" si="60"/>
        <v>20.555555555555554</v>
      </c>
      <c r="D933" s="9">
        <f t="shared" si="61"/>
        <v>-0.11111111111111427</v>
      </c>
      <c r="E933" s="9">
        <f t="shared" si="62"/>
        <v>27605.666666666726</v>
      </c>
      <c r="F933" s="9">
        <f t="shared" si="63"/>
        <v>106.74586466165437</v>
      </c>
      <c r="G933" s="9"/>
    </row>
    <row r="934" spans="1:7" x14ac:dyDescent="0.25">
      <c r="A934">
        <v>932</v>
      </c>
      <c r="B934">
        <v>73.5</v>
      </c>
      <c r="C934" s="9">
        <f t="shared" si="60"/>
        <v>20.416666666666668</v>
      </c>
      <c r="D934" s="9">
        <f t="shared" si="61"/>
        <v>-0.13888888888888573</v>
      </c>
      <c r="E934" s="9">
        <f t="shared" si="62"/>
        <v>27626.152777777836</v>
      </c>
      <c r="F934" s="9">
        <f t="shared" si="63"/>
        <v>106.71046137339079</v>
      </c>
      <c r="G934" s="9"/>
    </row>
    <row r="935" spans="1:7" x14ac:dyDescent="0.25">
      <c r="A935">
        <v>933</v>
      </c>
      <c r="B935">
        <v>73</v>
      </c>
      <c r="C935" s="9">
        <f t="shared" si="60"/>
        <v>20.277777777777779</v>
      </c>
      <c r="D935" s="9">
        <f t="shared" si="61"/>
        <v>-0.13888888888888928</v>
      </c>
      <c r="E935" s="9">
        <f t="shared" si="62"/>
        <v>27646.500000000058</v>
      </c>
      <c r="F935" s="9">
        <f t="shared" si="63"/>
        <v>106.67459807073978</v>
      </c>
      <c r="G935" s="9"/>
    </row>
    <row r="936" spans="1:7" x14ac:dyDescent="0.25">
      <c r="A936">
        <v>934</v>
      </c>
      <c r="B936">
        <v>72.5</v>
      </c>
      <c r="C936" s="9">
        <f t="shared" si="60"/>
        <v>20.138888888888889</v>
      </c>
      <c r="D936" s="9">
        <f t="shared" si="61"/>
        <v>-0.13888888888888928</v>
      </c>
      <c r="E936" s="9">
        <f t="shared" si="62"/>
        <v>27666.70833333339</v>
      </c>
      <c r="F936" s="9">
        <f t="shared" si="63"/>
        <v>106.6382762312636</v>
      </c>
      <c r="G936" s="9"/>
    </row>
    <row r="937" spans="1:7" x14ac:dyDescent="0.25">
      <c r="A937">
        <v>935</v>
      </c>
      <c r="B937">
        <v>67.7</v>
      </c>
      <c r="C937" s="9">
        <f t="shared" si="60"/>
        <v>18.805555555555557</v>
      </c>
      <c r="D937" s="9">
        <f t="shared" si="61"/>
        <v>-1.3333333333333321</v>
      </c>
      <c r="E937" s="9">
        <f t="shared" si="62"/>
        <v>27686.180555555613</v>
      </c>
      <c r="F937" s="9">
        <f t="shared" si="63"/>
        <v>106.59919786096279</v>
      </c>
      <c r="G937" s="9"/>
    </row>
    <row r="938" spans="1:7" x14ac:dyDescent="0.25">
      <c r="A938">
        <v>936</v>
      </c>
      <c r="B938">
        <v>59.6</v>
      </c>
      <c r="C938" s="9">
        <f t="shared" si="60"/>
        <v>16.555555555555557</v>
      </c>
      <c r="D938" s="9">
        <f t="shared" si="61"/>
        <v>-2.25</v>
      </c>
      <c r="E938" s="9">
        <f t="shared" si="62"/>
        <v>27703.861111111168</v>
      </c>
      <c r="F938" s="9">
        <f t="shared" si="63"/>
        <v>106.55331196581218</v>
      </c>
      <c r="G938" s="9"/>
    </row>
    <row r="939" spans="1:7" x14ac:dyDescent="0.25">
      <c r="A939">
        <v>937</v>
      </c>
      <c r="B939">
        <v>54.8</v>
      </c>
      <c r="C939" s="9">
        <f t="shared" si="60"/>
        <v>15.222222222222221</v>
      </c>
      <c r="D939" s="9">
        <f t="shared" si="61"/>
        <v>-1.3333333333333357</v>
      </c>
      <c r="E939" s="9">
        <f t="shared" si="62"/>
        <v>27719.750000000055</v>
      </c>
      <c r="F939" s="9">
        <f t="shared" si="63"/>
        <v>106.50064034151568</v>
      </c>
      <c r="G939" s="9"/>
    </row>
    <row r="940" spans="1:7" x14ac:dyDescent="0.25">
      <c r="A940">
        <v>938</v>
      </c>
      <c r="B940">
        <v>53.3</v>
      </c>
      <c r="C940" s="9">
        <f t="shared" si="60"/>
        <v>14.805555555555554</v>
      </c>
      <c r="D940" s="9">
        <f t="shared" si="61"/>
        <v>-0.41666666666666785</v>
      </c>
      <c r="E940" s="9">
        <f t="shared" si="62"/>
        <v>27734.763888888945</v>
      </c>
      <c r="F940" s="9">
        <f t="shared" si="63"/>
        <v>106.44472281449914</v>
      </c>
      <c r="G940" s="9"/>
    </row>
    <row r="941" spans="1:7" x14ac:dyDescent="0.25">
      <c r="A941">
        <v>939</v>
      </c>
      <c r="B941">
        <v>52.8</v>
      </c>
      <c r="C941" s="9">
        <f t="shared" si="60"/>
        <v>14.666666666666666</v>
      </c>
      <c r="D941" s="9">
        <f t="shared" si="61"/>
        <v>-0.13888888888888751</v>
      </c>
      <c r="E941" s="9">
        <f t="shared" si="62"/>
        <v>27749.500000000055</v>
      </c>
      <c r="F941" s="9">
        <f t="shared" si="63"/>
        <v>106.38785942492034</v>
      </c>
      <c r="G941" s="9"/>
    </row>
    <row r="942" spans="1:7" x14ac:dyDescent="0.25">
      <c r="A942">
        <v>940</v>
      </c>
      <c r="B942">
        <v>55.7</v>
      </c>
      <c r="C942" s="9">
        <f t="shared" si="60"/>
        <v>15.472222222222223</v>
      </c>
      <c r="D942" s="9">
        <f t="shared" si="61"/>
        <v>0.80555555555555713</v>
      </c>
      <c r="E942" s="9">
        <f t="shared" si="62"/>
        <v>27764.5694444445</v>
      </c>
      <c r="F942" s="9">
        <f t="shared" si="63"/>
        <v>106.33239361702149</v>
      </c>
      <c r="G942" s="9"/>
    </row>
    <row r="943" spans="1:7" x14ac:dyDescent="0.25">
      <c r="A943">
        <v>941</v>
      </c>
      <c r="B943">
        <v>59.1</v>
      </c>
      <c r="C943" s="9">
        <f t="shared" si="60"/>
        <v>16.416666666666668</v>
      </c>
      <c r="D943" s="9">
        <f t="shared" si="61"/>
        <v>0.94444444444444464</v>
      </c>
      <c r="E943" s="9">
        <f t="shared" si="62"/>
        <v>27780.513888888945</v>
      </c>
      <c r="F943" s="9">
        <f t="shared" si="63"/>
        <v>106.28039319872498</v>
      </c>
      <c r="G943" s="9"/>
    </row>
    <row r="944" spans="1:7" x14ac:dyDescent="0.25">
      <c r="A944">
        <v>942</v>
      </c>
      <c r="B944">
        <v>60.5</v>
      </c>
      <c r="C944" s="9">
        <f t="shared" si="60"/>
        <v>16.805555555555554</v>
      </c>
      <c r="D944" s="9">
        <f t="shared" si="61"/>
        <v>0.38888888888888573</v>
      </c>
      <c r="E944" s="9">
        <f t="shared" si="62"/>
        <v>27797.125000000058</v>
      </c>
      <c r="F944" s="9">
        <f t="shared" si="63"/>
        <v>106.23105095541425</v>
      </c>
      <c r="G944" s="9"/>
    </row>
    <row r="945" spans="1:7" x14ac:dyDescent="0.25">
      <c r="A945">
        <v>943</v>
      </c>
      <c r="B945">
        <v>63.9</v>
      </c>
      <c r="C945" s="9">
        <f t="shared" si="60"/>
        <v>17.75</v>
      </c>
      <c r="D945" s="9">
        <f t="shared" si="61"/>
        <v>0.94444444444444642</v>
      </c>
      <c r="E945" s="9">
        <f t="shared" si="62"/>
        <v>27814.402777777836</v>
      </c>
      <c r="F945" s="9">
        <f t="shared" si="63"/>
        <v>106.18435843054105</v>
      </c>
      <c r="G945" s="9"/>
    </row>
    <row r="946" spans="1:7" x14ac:dyDescent="0.25">
      <c r="A946">
        <v>944</v>
      </c>
      <c r="B946">
        <v>67.7</v>
      </c>
      <c r="C946" s="9">
        <f t="shared" si="60"/>
        <v>18.805555555555557</v>
      </c>
      <c r="D946" s="9">
        <f t="shared" si="61"/>
        <v>1.0555555555555571</v>
      </c>
      <c r="E946" s="9">
        <f t="shared" si="62"/>
        <v>27832.680555555613</v>
      </c>
      <c r="F946" s="9">
        <f t="shared" si="63"/>
        <v>106.14157838983073</v>
      </c>
      <c r="G946" s="9"/>
    </row>
    <row r="947" spans="1:7" x14ac:dyDescent="0.25">
      <c r="A947">
        <v>945</v>
      </c>
      <c r="B947">
        <v>71.099999999999994</v>
      </c>
      <c r="C947" s="9">
        <f t="shared" si="60"/>
        <v>19.749999999999996</v>
      </c>
      <c r="D947" s="9">
        <f t="shared" si="61"/>
        <v>0.94444444444443931</v>
      </c>
      <c r="E947" s="9">
        <f t="shared" si="62"/>
        <v>27851.95833333339</v>
      </c>
      <c r="F947" s="9">
        <f t="shared" si="63"/>
        <v>106.10269841269864</v>
      </c>
      <c r="G947" s="9"/>
    </row>
    <row r="948" spans="1:7" x14ac:dyDescent="0.25">
      <c r="A948">
        <v>946</v>
      </c>
      <c r="B948">
        <v>74.900000000000006</v>
      </c>
      <c r="C948" s="9">
        <f t="shared" si="60"/>
        <v>20.805555555555557</v>
      </c>
      <c r="D948" s="9">
        <f t="shared" si="61"/>
        <v>1.0555555555555607</v>
      </c>
      <c r="E948" s="9">
        <f t="shared" si="62"/>
        <v>27872.236111111168</v>
      </c>
      <c r="F948" s="9">
        <f t="shared" si="63"/>
        <v>106.06770613107844</v>
      </c>
      <c r="G948" s="9"/>
    </row>
    <row r="949" spans="1:7" x14ac:dyDescent="0.25">
      <c r="A949">
        <v>947</v>
      </c>
      <c r="B949">
        <v>77.3</v>
      </c>
      <c r="C949" s="9">
        <f t="shared" si="60"/>
        <v>21.472222222222221</v>
      </c>
      <c r="D949" s="9">
        <f t="shared" si="61"/>
        <v>0.6666666666666643</v>
      </c>
      <c r="E949" s="9">
        <f t="shared" si="62"/>
        <v>27893.375000000055</v>
      </c>
      <c r="F949" s="9">
        <f t="shared" si="63"/>
        <v>106.03606124604033</v>
      </c>
      <c r="G949" s="9"/>
    </row>
    <row r="950" spans="1:7" x14ac:dyDescent="0.25">
      <c r="A950">
        <v>948</v>
      </c>
      <c r="B950">
        <v>76.400000000000006</v>
      </c>
      <c r="C950" s="9">
        <f t="shared" si="60"/>
        <v>21.222222222222225</v>
      </c>
      <c r="D950" s="9">
        <f t="shared" si="61"/>
        <v>-0.24999999999999645</v>
      </c>
      <c r="E950" s="9">
        <f t="shared" si="62"/>
        <v>27914.722222222277</v>
      </c>
      <c r="F950" s="9">
        <f t="shared" si="63"/>
        <v>106.00527426160359</v>
      </c>
      <c r="G950" s="9"/>
    </row>
    <row r="951" spans="1:7" x14ac:dyDescent="0.25">
      <c r="A951">
        <v>949</v>
      </c>
      <c r="B951">
        <v>78.8</v>
      </c>
      <c r="C951" s="9">
        <f t="shared" si="60"/>
        <v>21.888888888888889</v>
      </c>
      <c r="D951" s="9">
        <f t="shared" si="61"/>
        <v>0.6666666666666643</v>
      </c>
      <c r="E951" s="9">
        <f t="shared" si="62"/>
        <v>27936.277777777832</v>
      </c>
      <c r="F951" s="9">
        <f t="shared" si="63"/>
        <v>105.97534246575363</v>
      </c>
      <c r="G951" s="9"/>
    </row>
    <row r="952" spans="1:7" x14ac:dyDescent="0.25">
      <c r="A952">
        <v>950</v>
      </c>
      <c r="B952">
        <v>79.7</v>
      </c>
      <c r="C952" s="9">
        <f t="shared" si="60"/>
        <v>22.138888888888889</v>
      </c>
      <c r="D952" s="9">
        <f t="shared" si="61"/>
        <v>0.25</v>
      </c>
      <c r="E952" s="9">
        <f t="shared" si="62"/>
        <v>27958.291666666722</v>
      </c>
      <c r="F952" s="9">
        <f t="shared" si="63"/>
        <v>105.94721052631601</v>
      </c>
      <c r="G952" s="9"/>
    </row>
    <row r="953" spans="1:7" x14ac:dyDescent="0.25">
      <c r="A953">
        <v>951</v>
      </c>
      <c r="B953">
        <v>80.2</v>
      </c>
      <c r="C953" s="9">
        <f t="shared" si="60"/>
        <v>22.277777777777779</v>
      </c>
      <c r="D953" s="9">
        <f t="shared" si="61"/>
        <v>0.13888888888888928</v>
      </c>
      <c r="E953" s="9">
        <f t="shared" si="62"/>
        <v>27980.500000000058</v>
      </c>
      <c r="F953" s="9">
        <f t="shared" si="63"/>
        <v>105.91987381703493</v>
      </c>
      <c r="G953" s="9"/>
    </row>
    <row r="954" spans="1:7" x14ac:dyDescent="0.25">
      <c r="A954">
        <v>952</v>
      </c>
      <c r="B954">
        <v>80.7</v>
      </c>
      <c r="C954" s="9">
        <f t="shared" si="60"/>
        <v>22.416666666666668</v>
      </c>
      <c r="D954" s="9">
        <f t="shared" si="61"/>
        <v>0.13888888888888928</v>
      </c>
      <c r="E954" s="9">
        <f t="shared" si="62"/>
        <v>28002.847222222281</v>
      </c>
      <c r="F954" s="9">
        <f t="shared" si="63"/>
        <v>105.89311974789939</v>
      </c>
      <c r="G954" s="9"/>
    </row>
    <row r="955" spans="1:7" x14ac:dyDescent="0.25">
      <c r="A955">
        <v>953</v>
      </c>
      <c r="B955">
        <v>80.7</v>
      </c>
      <c r="C955" s="9">
        <f t="shared" si="60"/>
        <v>22.416666666666668</v>
      </c>
      <c r="D955" s="9">
        <f t="shared" si="61"/>
        <v>0</v>
      </c>
      <c r="E955" s="9">
        <f t="shared" si="62"/>
        <v>28025.263888888949</v>
      </c>
      <c r="F955" s="9">
        <f t="shared" si="63"/>
        <v>105.86668415529928</v>
      </c>
      <c r="G955" s="9"/>
    </row>
    <row r="956" spans="1:7" x14ac:dyDescent="0.25">
      <c r="A956">
        <v>954</v>
      </c>
      <c r="B956">
        <v>80.7</v>
      </c>
      <c r="C956" s="9">
        <f t="shared" si="60"/>
        <v>22.416666666666668</v>
      </c>
      <c r="D956" s="9">
        <f t="shared" si="61"/>
        <v>0</v>
      </c>
      <c r="E956" s="9">
        <f t="shared" si="62"/>
        <v>28047.680555555617</v>
      </c>
      <c r="F956" s="9">
        <f t="shared" si="63"/>
        <v>105.84030398322874</v>
      </c>
      <c r="G956" s="9"/>
    </row>
    <row r="957" spans="1:7" x14ac:dyDescent="0.25">
      <c r="A957">
        <v>955</v>
      </c>
      <c r="B957">
        <v>81.2</v>
      </c>
      <c r="C957" s="9">
        <f t="shared" si="60"/>
        <v>22.555555555555557</v>
      </c>
      <c r="D957" s="9">
        <f t="shared" si="61"/>
        <v>0.13888888888888928</v>
      </c>
      <c r="E957" s="9">
        <f t="shared" si="62"/>
        <v>28070.16666666673</v>
      </c>
      <c r="F957" s="9">
        <f t="shared" si="63"/>
        <v>105.81424083769657</v>
      </c>
      <c r="G957" s="9"/>
    </row>
    <row r="958" spans="1:7" x14ac:dyDescent="0.25">
      <c r="A958">
        <v>956</v>
      </c>
      <c r="B958">
        <v>82.1</v>
      </c>
      <c r="C958" s="9">
        <f t="shared" si="60"/>
        <v>22.805555555555554</v>
      </c>
      <c r="D958" s="9">
        <f t="shared" si="61"/>
        <v>0.24999999999999645</v>
      </c>
      <c r="E958" s="9">
        <f t="shared" si="62"/>
        <v>28092.847222222284</v>
      </c>
      <c r="F958" s="9">
        <f t="shared" si="63"/>
        <v>105.78896443514668</v>
      </c>
      <c r="G958" s="9"/>
    </row>
    <row r="959" spans="1:7" x14ac:dyDescent="0.25">
      <c r="A959">
        <v>957</v>
      </c>
      <c r="B959">
        <v>84.1</v>
      </c>
      <c r="C959" s="9">
        <f t="shared" si="60"/>
        <v>23.361111111111111</v>
      </c>
      <c r="D959" s="9">
        <f t="shared" si="61"/>
        <v>0.55555555555555713</v>
      </c>
      <c r="E959" s="9">
        <f t="shared" si="62"/>
        <v>28115.930555555617</v>
      </c>
      <c r="F959" s="9">
        <f t="shared" si="63"/>
        <v>105.76525600835969</v>
      </c>
      <c r="G959" s="9"/>
    </row>
    <row r="960" spans="1:7" x14ac:dyDescent="0.25">
      <c r="A960">
        <v>958</v>
      </c>
      <c r="B960">
        <v>86</v>
      </c>
      <c r="C960" s="9">
        <f t="shared" si="60"/>
        <v>23.888888888888889</v>
      </c>
      <c r="D960" s="9">
        <f t="shared" si="61"/>
        <v>0.52777777777777857</v>
      </c>
      <c r="E960" s="9">
        <f t="shared" si="62"/>
        <v>28139.555555555617</v>
      </c>
      <c r="F960" s="9">
        <f t="shared" si="63"/>
        <v>105.74363256784991</v>
      </c>
      <c r="G960" s="9"/>
    </row>
    <row r="961" spans="1:7" x14ac:dyDescent="0.25">
      <c r="A961">
        <v>959</v>
      </c>
      <c r="B961">
        <v>87.9</v>
      </c>
      <c r="C961" s="9">
        <f t="shared" si="60"/>
        <v>24.416666666666668</v>
      </c>
      <c r="D961" s="9">
        <f t="shared" si="61"/>
        <v>0.52777777777777857</v>
      </c>
      <c r="E961" s="9">
        <f t="shared" si="62"/>
        <v>28163.708333333398</v>
      </c>
      <c r="F961" s="9">
        <f t="shared" si="63"/>
        <v>105.72403545359775</v>
      </c>
      <c r="G961" s="9"/>
    </row>
    <row r="962" spans="1:7" x14ac:dyDescent="0.25">
      <c r="A962">
        <v>960</v>
      </c>
      <c r="B962">
        <v>89.8</v>
      </c>
      <c r="C962" s="9">
        <f t="shared" si="60"/>
        <v>24.944444444444443</v>
      </c>
      <c r="D962" s="9">
        <f t="shared" si="61"/>
        <v>0.52777777777777501</v>
      </c>
      <c r="E962" s="9">
        <f t="shared" si="62"/>
        <v>28188.388888888956</v>
      </c>
      <c r="F962" s="9">
        <f t="shared" si="63"/>
        <v>105.70645833333359</v>
      </c>
      <c r="G962" s="9"/>
    </row>
    <row r="963" spans="1:7" x14ac:dyDescent="0.25">
      <c r="A963">
        <v>961</v>
      </c>
      <c r="B963">
        <v>89.3</v>
      </c>
      <c r="C963" s="9">
        <f t="shared" si="60"/>
        <v>24.805555555555554</v>
      </c>
      <c r="D963" s="9">
        <f t="shared" si="61"/>
        <v>-0.13888888888888928</v>
      </c>
      <c r="E963" s="9">
        <f t="shared" si="62"/>
        <v>28213.263888888956</v>
      </c>
      <c r="F963" s="9">
        <f t="shared" si="63"/>
        <v>105.6896462018733</v>
      </c>
      <c r="G963" s="9"/>
    </row>
    <row r="964" spans="1:7" x14ac:dyDescent="0.25">
      <c r="A964">
        <v>962</v>
      </c>
      <c r="B964">
        <v>89.3</v>
      </c>
      <c r="C964" s="9">
        <f t="shared" si="60"/>
        <v>24.805555555555554</v>
      </c>
      <c r="D964" s="9">
        <f t="shared" si="61"/>
        <v>0</v>
      </c>
      <c r="E964" s="9">
        <f t="shared" si="62"/>
        <v>28238.069444444511</v>
      </c>
      <c r="F964" s="9">
        <f t="shared" si="63"/>
        <v>105.67260914760939</v>
      </c>
      <c r="G964" s="9"/>
    </row>
    <row r="965" spans="1:7" x14ac:dyDescent="0.25">
      <c r="A965">
        <v>963</v>
      </c>
      <c r="B965">
        <v>89.8</v>
      </c>
      <c r="C965" s="9">
        <f t="shared" si="60"/>
        <v>24.944444444444443</v>
      </c>
      <c r="D965" s="9">
        <f t="shared" si="61"/>
        <v>0.13888888888888928</v>
      </c>
      <c r="E965" s="9">
        <f t="shared" si="62"/>
        <v>28262.944444444511</v>
      </c>
      <c r="F965" s="9">
        <f t="shared" si="63"/>
        <v>105.65586708203556</v>
      </c>
      <c r="G965" s="9"/>
    </row>
    <row r="966" spans="1:7" x14ac:dyDescent="0.25">
      <c r="A966">
        <v>964</v>
      </c>
      <c r="B966">
        <v>91.3</v>
      </c>
      <c r="C966" s="9">
        <f t="shared" ref="C966:C1029" si="64">B966/3.6</f>
        <v>25.361111111111111</v>
      </c>
      <c r="D966" s="9">
        <f t="shared" ref="D966:D1029" si="65">(C966-C965)/(A966-A965)</f>
        <v>0.41666666666666785</v>
      </c>
      <c r="E966" s="9">
        <f t="shared" ref="E966:E1029" si="66">E965+C965*(A966-A965)+(C966-C965)*(A966-A965)/2</f>
        <v>28288.097222222288</v>
      </c>
      <c r="F966" s="9">
        <f t="shared" ref="F966:F1029" si="67">E966/A966*3.6</f>
        <v>105.64019709543594</v>
      </c>
      <c r="G966" s="9"/>
    </row>
    <row r="967" spans="1:7" x14ac:dyDescent="0.25">
      <c r="A967">
        <v>965</v>
      </c>
      <c r="B967">
        <v>93.2</v>
      </c>
      <c r="C967" s="9">
        <f t="shared" si="64"/>
        <v>25.888888888888889</v>
      </c>
      <c r="D967" s="9">
        <f t="shared" si="65"/>
        <v>0.52777777777777857</v>
      </c>
      <c r="E967" s="9">
        <f t="shared" si="66"/>
        <v>28313.722222222288</v>
      </c>
      <c r="F967" s="9">
        <f t="shared" si="67"/>
        <v>105.62632124352356</v>
      </c>
      <c r="G967" s="9"/>
    </row>
    <row r="968" spans="1:7" x14ac:dyDescent="0.25">
      <c r="A968">
        <v>966</v>
      </c>
      <c r="B968">
        <v>94.6</v>
      </c>
      <c r="C968" s="9">
        <f t="shared" si="64"/>
        <v>26.277777777777775</v>
      </c>
      <c r="D968" s="9">
        <f t="shared" si="65"/>
        <v>0.38888888888888573</v>
      </c>
      <c r="E968" s="9">
        <f t="shared" si="66"/>
        <v>28339.805555555624</v>
      </c>
      <c r="F968" s="9">
        <f t="shared" si="67"/>
        <v>105.61418219461724</v>
      </c>
      <c r="G968" s="9"/>
    </row>
    <row r="969" spans="1:7" x14ac:dyDescent="0.25">
      <c r="A969">
        <v>967</v>
      </c>
      <c r="B969">
        <v>96.1</v>
      </c>
      <c r="C969" s="9">
        <f t="shared" si="64"/>
        <v>26.694444444444443</v>
      </c>
      <c r="D969" s="9">
        <f t="shared" si="65"/>
        <v>0.41666666666666785</v>
      </c>
      <c r="E969" s="9">
        <f t="shared" si="66"/>
        <v>28366.291666666733</v>
      </c>
      <c r="F969" s="9">
        <f t="shared" si="67"/>
        <v>105.60356773526395</v>
      </c>
      <c r="G969" s="9"/>
    </row>
    <row r="970" spans="1:7" x14ac:dyDescent="0.25">
      <c r="A970">
        <v>968</v>
      </c>
      <c r="B970">
        <v>95.1</v>
      </c>
      <c r="C970" s="9">
        <f t="shared" si="64"/>
        <v>26.416666666666664</v>
      </c>
      <c r="D970" s="9">
        <f t="shared" si="65"/>
        <v>-0.27777777777777857</v>
      </c>
      <c r="E970" s="9">
        <f t="shared" si="66"/>
        <v>28392.847222222288</v>
      </c>
      <c r="F970" s="9">
        <f t="shared" si="67"/>
        <v>105.59323347107463</v>
      </c>
      <c r="G970" s="9"/>
    </row>
    <row r="971" spans="1:7" x14ac:dyDescent="0.25">
      <c r="A971">
        <v>969</v>
      </c>
      <c r="B971">
        <v>93.2</v>
      </c>
      <c r="C971" s="9">
        <f t="shared" si="64"/>
        <v>25.888888888888889</v>
      </c>
      <c r="D971" s="9">
        <f t="shared" si="65"/>
        <v>-0.52777777777777501</v>
      </c>
      <c r="E971" s="9">
        <f t="shared" si="66"/>
        <v>28419.000000000065</v>
      </c>
      <c r="F971" s="9">
        <f t="shared" si="67"/>
        <v>105.58142414860706</v>
      </c>
      <c r="G971" s="9"/>
    </row>
    <row r="972" spans="1:7" x14ac:dyDescent="0.25">
      <c r="A972">
        <v>970</v>
      </c>
      <c r="B972">
        <v>90.8</v>
      </c>
      <c r="C972" s="9">
        <f t="shared" si="64"/>
        <v>25.222222222222221</v>
      </c>
      <c r="D972" s="9">
        <f t="shared" si="65"/>
        <v>-0.66666666666666785</v>
      </c>
      <c r="E972" s="9">
        <f t="shared" si="66"/>
        <v>28444.555555555624</v>
      </c>
      <c r="F972" s="9">
        <f t="shared" si="67"/>
        <v>105.56742268041263</v>
      </c>
      <c r="G972" s="9"/>
    </row>
    <row r="973" spans="1:7" x14ac:dyDescent="0.25">
      <c r="A973">
        <v>971</v>
      </c>
      <c r="B973">
        <v>87.9</v>
      </c>
      <c r="C973" s="9">
        <f t="shared" si="64"/>
        <v>24.416666666666668</v>
      </c>
      <c r="D973" s="9">
        <f t="shared" si="65"/>
        <v>-0.80555555555555358</v>
      </c>
      <c r="E973" s="9">
        <f t="shared" si="66"/>
        <v>28469.375000000069</v>
      </c>
      <c r="F973" s="9">
        <f t="shared" si="67"/>
        <v>105.55072090628244</v>
      </c>
      <c r="G973" s="9"/>
    </row>
    <row r="974" spans="1:7" x14ac:dyDescent="0.25">
      <c r="A974">
        <v>972</v>
      </c>
      <c r="B974">
        <v>86</v>
      </c>
      <c r="C974" s="9">
        <f t="shared" si="64"/>
        <v>23.888888888888889</v>
      </c>
      <c r="D974" s="9">
        <f t="shared" si="65"/>
        <v>-0.52777777777777857</v>
      </c>
      <c r="E974" s="9">
        <f t="shared" si="66"/>
        <v>28493.527777777846</v>
      </c>
      <c r="F974" s="9">
        <f t="shared" si="67"/>
        <v>105.53158436214018</v>
      </c>
      <c r="G974" s="9"/>
    </row>
    <row r="975" spans="1:7" x14ac:dyDescent="0.25">
      <c r="A975">
        <v>973</v>
      </c>
      <c r="B975">
        <v>84.1</v>
      </c>
      <c r="C975" s="9">
        <f t="shared" si="64"/>
        <v>23.361111111111111</v>
      </c>
      <c r="D975" s="9">
        <f t="shared" si="65"/>
        <v>-0.52777777777777857</v>
      </c>
      <c r="E975" s="9">
        <f t="shared" si="66"/>
        <v>28517.152777777846</v>
      </c>
      <c r="F975" s="9">
        <f t="shared" si="67"/>
        <v>105.51053442959943</v>
      </c>
      <c r="G975" s="9"/>
    </row>
    <row r="976" spans="1:7" x14ac:dyDescent="0.25">
      <c r="A976">
        <v>974</v>
      </c>
      <c r="B976">
        <v>82.1</v>
      </c>
      <c r="C976" s="9">
        <f t="shared" si="64"/>
        <v>22.805555555555554</v>
      </c>
      <c r="D976" s="9">
        <f t="shared" si="65"/>
        <v>-0.55555555555555713</v>
      </c>
      <c r="E976" s="9">
        <f t="shared" si="66"/>
        <v>28540.236111111179</v>
      </c>
      <c r="F976" s="9">
        <f t="shared" si="67"/>
        <v>105.48752566735138</v>
      </c>
      <c r="G976" s="9"/>
    </row>
    <row r="977" spans="1:7" x14ac:dyDescent="0.25">
      <c r="A977">
        <v>975</v>
      </c>
      <c r="B977">
        <v>81.2</v>
      </c>
      <c r="C977" s="9">
        <f t="shared" si="64"/>
        <v>22.555555555555557</v>
      </c>
      <c r="D977" s="9">
        <f t="shared" si="65"/>
        <v>-0.24999999999999645</v>
      </c>
      <c r="E977" s="9">
        <f t="shared" si="66"/>
        <v>28562.916666666733</v>
      </c>
      <c r="F977" s="9">
        <f t="shared" si="67"/>
        <v>105.46307692307717</v>
      </c>
      <c r="G977" s="9"/>
    </row>
    <row r="978" spans="1:7" x14ac:dyDescent="0.25">
      <c r="A978">
        <v>976</v>
      </c>
      <c r="B978">
        <v>81.2</v>
      </c>
      <c r="C978" s="9">
        <f t="shared" si="64"/>
        <v>22.555555555555557</v>
      </c>
      <c r="D978" s="9">
        <f t="shared" si="65"/>
        <v>0</v>
      </c>
      <c r="E978" s="9">
        <f t="shared" si="66"/>
        <v>28585.472222222288</v>
      </c>
      <c r="F978" s="9">
        <f t="shared" si="67"/>
        <v>105.438217213115</v>
      </c>
      <c r="G978" s="9"/>
    </row>
    <row r="979" spans="1:7" x14ac:dyDescent="0.25">
      <c r="A979">
        <v>977</v>
      </c>
      <c r="B979">
        <v>80.400000000000006</v>
      </c>
      <c r="C979" s="9">
        <f t="shared" si="64"/>
        <v>22.333333333333336</v>
      </c>
      <c r="D979" s="9">
        <f t="shared" si="65"/>
        <v>-0.22222222222222143</v>
      </c>
      <c r="E979" s="9">
        <f t="shared" si="66"/>
        <v>28607.916666666733</v>
      </c>
      <c r="F979" s="9">
        <f t="shared" si="67"/>
        <v>105.41299897645879</v>
      </c>
      <c r="G979" s="9"/>
    </row>
    <row r="980" spans="1:7" x14ac:dyDescent="0.25">
      <c r="A980">
        <v>978</v>
      </c>
      <c r="B980">
        <v>79.7</v>
      </c>
      <c r="C980" s="9">
        <f t="shared" si="64"/>
        <v>22.138888888888889</v>
      </c>
      <c r="D980" s="9">
        <f t="shared" si="65"/>
        <v>-0.19444444444444642</v>
      </c>
      <c r="E980" s="9">
        <f t="shared" si="66"/>
        <v>28630.152777777843</v>
      </c>
      <c r="F980" s="9">
        <f t="shared" si="67"/>
        <v>105.38706543967305</v>
      </c>
      <c r="G980" s="9"/>
    </row>
    <row r="981" spans="1:7" x14ac:dyDescent="0.25">
      <c r="A981">
        <v>979</v>
      </c>
      <c r="B981">
        <v>77.400000000000006</v>
      </c>
      <c r="C981" s="9">
        <f t="shared" si="64"/>
        <v>21.5</v>
      </c>
      <c r="D981" s="9">
        <f t="shared" si="65"/>
        <v>-0.63888888888888928</v>
      </c>
      <c r="E981" s="9">
        <f t="shared" si="66"/>
        <v>28651.972222222288</v>
      </c>
      <c r="F981" s="9">
        <f t="shared" si="67"/>
        <v>105.35965270684396</v>
      </c>
      <c r="G981" s="9"/>
    </row>
    <row r="982" spans="1:7" x14ac:dyDescent="0.25">
      <c r="A982">
        <v>980</v>
      </c>
      <c r="B982">
        <v>76.599999999999994</v>
      </c>
      <c r="C982" s="9">
        <f t="shared" si="64"/>
        <v>21.277777777777775</v>
      </c>
      <c r="D982" s="9">
        <f t="shared" si="65"/>
        <v>-0.22222222222222499</v>
      </c>
      <c r="E982" s="9">
        <f t="shared" si="66"/>
        <v>28673.361111111179</v>
      </c>
      <c r="F982" s="9">
        <f t="shared" si="67"/>
        <v>105.33071428571454</v>
      </c>
      <c r="G982" s="9"/>
    </row>
    <row r="983" spans="1:7" x14ac:dyDescent="0.25">
      <c r="A983">
        <v>981</v>
      </c>
      <c r="B983">
        <v>75.099999999999994</v>
      </c>
      <c r="C983" s="9">
        <f t="shared" si="64"/>
        <v>20.861111111111111</v>
      </c>
      <c r="D983" s="9">
        <f t="shared" si="65"/>
        <v>-0.4166666666666643</v>
      </c>
      <c r="E983" s="9">
        <f t="shared" si="66"/>
        <v>28694.430555555624</v>
      </c>
      <c r="F983" s="9">
        <f t="shared" si="67"/>
        <v>105.30066258919496</v>
      </c>
      <c r="G983" s="9"/>
    </row>
    <row r="984" spans="1:7" x14ac:dyDescent="0.25">
      <c r="A984">
        <v>982</v>
      </c>
      <c r="B984">
        <v>72.8</v>
      </c>
      <c r="C984" s="9">
        <f t="shared" si="64"/>
        <v>20.222222222222221</v>
      </c>
      <c r="D984" s="9">
        <f t="shared" si="65"/>
        <v>-0.63888888888888928</v>
      </c>
      <c r="E984" s="9">
        <f t="shared" si="66"/>
        <v>28714.972222222288</v>
      </c>
      <c r="F984" s="9">
        <f t="shared" si="67"/>
        <v>105.268737270876</v>
      </c>
      <c r="G984" s="9"/>
    </row>
    <row r="985" spans="1:7" x14ac:dyDescent="0.25">
      <c r="A985">
        <v>983</v>
      </c>
      <c r="B985">
        <v>69.7</v>
      </c>
      <c r="C985" s="9">
        <f t="shared" si="64"/>
        <v>19.361111111111111</v>
      </c>
      <c r="D985" s="9">
        <f t="shared" si="65"/>
        <v>-0.86111111111111072</v>
      </c>
      <c r="E985" s="9">
        <f t="shared" si="66"/>
        <v>28734.763888888956</v>
      </c>
      <c r="F985" s="9">
        <f t="shared" si="67"/>
        <v>105.23413021363199</v>
      </c>
      <c r="G985" s="9"/>
    </row>
    <row r="986" spans="1:7" x14ac:dyDescent="0.25">
      <c r="A986">
        <v>984</v>
      </c>
      <c r="B986">
        <v>65.099999999999994</v>
      </c>
      <c r="C986" s="9">
        <f t="shared" si="64"/>
        <v>18.083333333333332</v>
      </c>
      <c r="D986" s="9">
        <f t="shared" si="65"/>
        <v>-1.2777777777777786</v>
      </c>
      <c r="E986" s="9">
        <f t="shared" si="66"/>
        <v>28753.486111111175</v>
      </c>
      <c r="F986" s="9">
        <f t="shared" si="67"/>
        <v>105.19568089430918</v>
      </c>
      <c r="G986" s="9"/>
    </row>
    <row r="987" spans="1:7" x14ac:dyDescent="0.25">
      <c r="A987">
        <v>985</v>
      </c>
      <c r="B987">
        <v>58.2</v>
      </c>
      <c r="C987" s="9">
        <f t="shared" si="64"/>
        <v>16.166666666666668</v>
      </c>
      <c r="D987" s="9">
        <f t="shared" si="65"/>
        <v>-1.9166666666666643</v>
      </c>
      <c r="E987" s="9">
        <f t="shared" si="66"/>
        <v>28770.611111111175</v>
      </c>
      <c r="F987" s="9">
        <f t="shared" si="67"/>
        <v>105.15147208121851</v>
      </c>
      <c r="G987" s="9"/>
    </row>
    <row r="988" spans="1:7" x14ac:dyDescent="0.25">
      <c r="A988">
        <v>986</v>
      </c>
      <c r="B988">
        <v>46.7</v>
      </c>
      <c r="C988" s="9">
        <f t="shared" si="64"/>
        <v>12.972222222222223</v>
      </c>
      <c r="D988" s="9">
        <f t="shared" si="65"/>
        <v>-3.1944444444444446</v>
      </c>
      <c r="E988" s="9">
        <f t="shared" si="66"/>
        <v>28785.18055555562</v>
      </c>
      <c r="F988" s="9">
        <f t="shared" si="67"/>
        <v>105.09802231237347</v>
      </c>
      <c r="G988" s="9"/>
    </row>
    <row r="989" spans="1:7" x14ac:dyDescent="0.25">
      <c r="A989">
        <v>987</v>
      </c>
      <c r="B989">
        <v>39.799999999999997</v>
      </c>
      <c r="C989" s="9">
        <f t="shared" si="64"/>
        <v>11.055555555555555</v>
      </c>
      <c r="D989" s="9">
        <f t="shared" si="65"/>
        <v>-1.9166666666666679</v>
      </c>
      <c r="E989" s="9">
        <f t="shared" si="66"/>
        <v>28797.194444444511</v>
      </c>
      <c r="F989" s="9">
        <f t="shared" si="67"/>
        <v>105.03535967578544</v>
      </c>
      <c r="G989" s="9"/>
    </row>
    <row r="990" spans="1:7" x14ac:dyDescent="0.25">
      <c r="A990">
        <v>988</v>
      </c>
      <c r="B990">
        <v>41.4</v>
      </c>
      <c r="C990" s="9">
        <f t="shared" si="64"/>
        <v>11.5</v>
      </c>
      <c r="D990" s="9">
        <f t="shared" si="65"/>
        <v>0.44444444444444464</v>
      </c>
      <c r="E990" s="9">
        <f t="shared" si="66"/>
        <v>28808.472222222288</v>
      </c>
      <c r="F990" s="9">
        <f t="shared" si="67"/>
        <v>104.97014170040509</v>
      </c>
      <c r="G990" s="9"/>
    </row>
    <row r="991" spans="1:7" x14ac:dyDescent="0.25">
      <c r="A991">
        <v>989</v>
      </c>
      <c r="B991">
        <v>43.7</v>
      </c>
      <c r="C991" s="9">
        <f t="shared" si="64"/>
        <v>12.138888888888889</v>
      </c>
      <c r="D991" s="9">
        <f t="shared" si="65"/>
        <v>0.63888888888888928</v>
      </c>
      <c r="E991" s="9">
        <f t="shared" si="66"/>
        <v>28820.291666666733</v>
      </c>
      <c r="F991" s="9">
        <f t="shared" si="67"/>
        <v>104.90702730030358</v>
      </c>
      <c r="G991" s="9"/>
    </row>
    <row r="992" spans="1:7" x14ac:dyDescent="0.25">
      <c r="A992">
        <v>990</v>
      </c>
      <c r="B992">
        <v>46.7</v>
      </c>
      <c r="C992" s="9">
        <f t="shared" si="64"/>
        <v>12.972222222222223</v>
      </c>
      <c r="D992" s="9">
        <f t="shared" si="65"/>
        <v>0.83333333333333393</v>
      </c>
      <c r="E992" s="9">
        <f t="shared" si="66"/>
        <v>28832.847222222292</v>
      </c>
      <c r="F992" s="9">
        <f t="shared" si="67"/>
        <v>104.84671717171743</v>
      </c>
      <c r="G992" s="9"/>
    </row>
    <row r="993" spans="1:7" x14ac:dyDescent="0.25">
      <c r="A993">
        <v>991</v>
      </c>
      <c r="B993">
        <v>50.6</v>
      </c>
      <c r="C993" s="9">
        <f t="shared" si="64"/>
        <v>14.055555555555555</v>
      </c>
      <c r="D993" s="9">
        <f t="shared" si="65"/>
        <v>1.0833333333333321</v>
      </c>
      <c r="E993" s="9">
        <f t="shared" si="66"/>
        <v>28846.361111111182</v>
      </c>
      <c r="F993" s="9">
        <f t="shared" si="67"/>
        <v>104.79001009081762</v>
      </c>
      <c r="G993" s="9"/>
    </row>
    <row r="994" spans="1:7" x14ac:dyDescent="0.25">
      <c r="A994">
        <v>992</v>
      </c>
      <c r="B994">
        <v>53.6</v>
      </c>
      <c r="C994" s="9">
        <f t="shared" si="64"/>
        <v>14.888888888888889</v>
      </c>
      <c r="D994" s="9">
        <f t="shared" si="65"/>
        <v>0.83333333333333393</v>
      </c>
      <c r="E994" s="9">
        <f t="shared" si="66"/>
        <v>28860.833333333405</v>
      </c>
      <c r="F994" s="9">
        <f t="shared" si="67"/>
        <v>104.73689516129058</v>
      </c>
      <c r="G994" s="9"/>
    </row>
    <row r="995" spans="1:7" x14ac:dyDescent="0.25">
      <c r="A995">
        <v>993</v>
      </c>
      <c r="B995">
        <v>56.7</v>
      </c>
      <c r="C995" s="9">
        <f t="shared" si="64"/>
        <v>15.75</v>
      </c>
      <c r="D995" s="9">
        <f t="shared" si="65"/>
        <v>0.86111111111111072</v>
      </c>
      <c r="E995" s="9">
        <f t="shared" si="66"/>
        <v>28876.15277777785</v>
      </c>
      <c r="F995" s="9">
        <f t="shared" si="67"/>
        <v>104.68695871097711</v>
      </c>
      <c r="G995" s="9"/>
    </row>
    <row r="996" spans="1:7" x14ac:dyDescent="0.25">
      <c r="A996">
        <v>994</v>
      </c>
      <c r="B996">
        <v>58.2</v>
      </c>
      <c r="C996" s="9">
        <f t="shared" si="64"/>
        <v>16.166666666666668</v>
      </c>
      <c r="D996" s="9">
        <f t="shared" si="65"/>
        <v>0.41666666666666785</v>
      </c>
      <c r="E996" s="9">
        <f t="shared" si="66"/>
        <v>28892.111111111182</v>
      </c>
      <c r="F996" s="9">
        <f t="shared" si="67"/>
        <v>104.63943661971857</v>
      </c>
      <c r="G996" s="9"/>
    </row>
    <row r="997" spans="1:7" x14ac:dyDescent="0.25">
      <c r="A997">
        <v>995</v>
      </c>
      <c r="B997">
        <v>59</v>
      </c>
      <c r="C997" s="9">
        <f t="shared" si="64"/>
        <v>16.388888888888889</v>
      </c>
      <c r="D997" s="9">
        <f t="shared" si="65"/>
        <v>0.22222222222222143</v>
      </c>
      <c r="E997" s="9">
        <f t="shared" si="66"/>
        <v>28908.38888888896</v>
      </c>
      <c r="F997" s="9">
        <f t="shared" si="67"/>
        <v>104.59316582914599</v>
      </c>
      <c r="G997" s="9"/>
    </row>
    <row r="998" spans="1:7" x14ac:dyDescent="0.25">
      <c r="A998">
        <v>996</v>
      </c>
      <c r="B998">
        <v>59</v>
      </c>
      <c r="C998" s="9">
        <f t="shared" si="64"/>
        <v>16.388888888888889</v>
      </c>
      <c r="D998" s="9">
        <f t="shared" si="65"/>
        <v>0</v>
      </c>
      <c r="E998" s="9">
        <f t="shared" si="66"/>
        <v>28924.77777777785</v>
      </c>
      <c r="F998" s="9">
        <f t="shared" si="67"/>
        <v>104.54738955823319</v>
      </c>
      <c r="G998" s="9"/>
    </row>
    <row r="999" spans="1:7" x14ac:dyDescent="0.25">
      <c r="A999">
        <v>997</v>
      </c>
      <c r="B999">
        <v>56.7</v>
      </c>
      <c r="C999" s="9">
        <f t="shared" si="64"/>
        <v>15.75</v>
      </c>
      <c r="D999" s="9">
        <f t="shared" si="65"/>
        <v>-0.63888888888888928</v>
      </c>
      <c r="E999" s="9">
        <f t="shared" si="66"/>
        <v>28940.847222222295</v>
      </c>
      <c r="F999" s="9">
        <f t="shared" si="67"/>
        <v>104.50055165496515</v>
      </c>
      <c r="G999" s="9"/>
    </row>
    <row r="1000" spans="1:7" x14ac:dyDescent="0.25">
      <c r="A1000">
        <v>998</v>
      </c>
      <c r="B1000">
        <v>53.6</v>
      </c>
      <c r="C1000" s="9">
        <f t="shared" si="64"/>
        <v>14.888888888888889</v>
      </c>
      <c r="D1000" s="9">
        <f t="shared" si="65"/>
        <v>-0.86111111111111072</v>
      </c>
      <c r="E1000" s="9">
        <f t="shared" si="66"/>
        <v>28956.166666666741</v>
      </c>
      <c r="F1000" s="9">
        <f t="shared" si="67"/>
        <v>104.4511022044091</v>
      </c>
      <c r="G1000" s="9"/>
    </row>
    <row r="1001" spans="1:7" x14ac:dyDescent="0.25">
      <c r="A1001">
        <v>999</v>
      </c>
      <c r="B1001">
        <v>50.6</v>
      </c>
      <c r="C1001" s="9">
        <f t="shared" si="64"/>
        <v>14.055555555555555</v>
      </c>
      <c r="D1001" s="9">
        <f t="shared" si="65"/>
        <v>-0.83333333333333393</v>
      </c>
      <c r="E1001" s="9">
        <f t="shared" si="66"/>
        <v>28970.638888888963</v>
      </c>
      <c r="F1001" s="9">
        <f t="shared" si="67"/>
        <v>104.39869869869896</v>
      </c>
      <c r="G1001" s="9"/>
    </row>
    <row r="1002" spans="1:7" x14ac:dyDescent="0.25">
      <c r="A1002">
        <v>1000</v>
      </c>
      <c r="B1002">
        <v>48.3</v>
      </c>
      <c r="C1002" s="9">
        <f t="shared" si="64"/>
        <v>13.416666666666666</v>
      </c>
      <c r="D1002" s="9">
        <f t="shared" si="65"/>
        <v>-0.63888888888888928</v>
      </c>
      <c r="E1002" s="9">
        <f t="shared" si="66"/>
        <v>28984.375000000073</v>
      </c>
      <c r="F1002" s="9">
        <f t="shared" si="67"/>
        <v>104.34375000000026</v>
      </c>
      <c r="G1002" s="9"/>
    </row>
    <row r="1003" spans="1:7" x14ac:dyDescent="0.25">
      <c r="A1003">
        <v>1001</v>
      </c>
      <c r="B1003">
        <v>45.2</v>
      </c>
      <c r="C1003" s="9">
        <f t="shared" si="64"/>
        <v>12.555555555555555</v>
      </c>
      <c r="D1003" s="9">
        <f t="shared" si="65"/>
        <v>-0.86111111111111072</v>
      </c>
      <c r="E1003" s="9">
        <f t="shared" si="66"/>
        <v>28997.361111111186</v>
      </c>
      <c r="F1003" s="9">
        <f t="shared" si="67"/>
        <v>104.28621378621405</v>
      </c>
      <c r="G1003" s="9"/>
    </row>
    <row r="1004" spans="1:7" x14ac:dyDescent="0.25">
      <c r="A1004">
        <v>1002</v>
      </c>
      <c r="B1004">
        <v>42.9</v>
      </c>
      <c r="C1004" s="9">
        <f t="shared" si="64"/>
        <v>11.916666666666666</v>
      </c>
      <c r="D1004" s="9">
        <f t="shared" si="65"/>
        <v>-0.63888888888888928</v>
      </c>
      <c r="E1004" s="9">
        <f t="shared" si="66"/>
        <v>29009.597222222295</v>
      </c>
      <c r="F1004" s="9">
        <f t="shared" si="67"/>
        <v>104.22609780439149</v>
      </c>
      <c r="G1004" s="9"/>
    </row>
    <row r="1005" spans="1:7" x14ac:dyDescent="0.25">
      <c r="A1005">
        <v>1003</v>
      </c>
      <c r="B1005">
        <v>38.299999999999997</v>
      </c>
      <c r="C1005" s="9">
        <f t="shared" si="64"/>
        <v>10.638888888888888</v>
      </c>
      <c r="D1005" s="9">
        <f t="shared" si="65"/>
        <v>-1.2777777777777786</v>
      </c>
      <c r="E1005" s="9">
        <f t="shared" si="66"/>
        <v>29020.875000000073</v>
      </c>
      <c r="F1005" s="9">
        <f t="shared" si="67"/>
        <v>104.16266201395838</v>
      </c>
      <c r="G1005" s="9"/>
    </row>
    <row r="1006" spans="1:7" x14ac:dyDescent="0.25">
      <c r="A1006">
        <v>1004</v>
      </c>
      <c r="B1006">
        <v>31.4</v>
      </c>
      <c r="C1006" s="9">
        <f t="shared" si="64"/>
        <v>8.7222222222222214</v>
      </c>
      <c r="D1006" s="9">
        <f t="shared" si="65"/>
        <v>-1.9166666666666661</v>
      </c>
      <c r="E1006" s="9">
        <f t="shared" si="66"/>
        <v>29030.555555555631</v>
      </c>
      <c r="F1006" s="9">
        <f t="shared" si="67"/>
        <v>104.09362549800824</v>
      </c>
      <c r="G1006" s="9"/>
    </row>
    <row r="1007" spans="1:7" x14ac:dyDescent="0.25">
      <c r="A1007">
        <v>1005</v>
      </c>
      <c r="B1007">
        <v>23.7</v>
      </c>
      <c r="C1007" s="9">
        <f t="shared" si="64"/>
        <v>6.583333333333333</v>
      </c>
      <c r="D1007" s="9">
        <f t="shared" si="65"/>
        <v>-2.1388888888888884</v>
      </c>
      <c r="E1007" s="9">
        <f t="shared" si="66"/>
        <v>29038.208333333409</v>
      </c>
      <c r="F1007" s="9">
        <f t="shared" si="67"/>
        <v>104.01746268656743</v>
      </c>
      <c r="G1007" s="9"/>
    </row>
    <row r="1008" spans="1:7" x14ac:dyDescent="0.25">
      <c r="A1008">
        <v>1006</v>
      </c>
      <c r="B1008">
        <v>21.4</v>
      </c>
      <c r="C1008" s="9">
        <f t="shared" si="64"/>
        <v>5.9444444444444438</v>
      </c>
      <c r="D1008" s="9">
        <f t="shared" si="65"/>
        <v>-0.63888888888888928</v>
      </c>
      <c r="E1008" s="9">
        <f t="shared" si="66"/>
        <v>29044.472222222295</v>
      </c>
      <c r="F1008" s="9">
        <f t="shared" si="67"/>
        <v>103.93648111332034</v>
      </c>
      <c r="G1008" s="9"/>
    </row>
    <row r="1009" spans="1:7" x14ac:dyDescent="0.25">
      <c r="A1009">
        <v>1007</v>
      </c>
      <c r="B1009">
        <v>21.4</v>
      </c>
      <c r="C1009" s="9">
        <f t="shared" si="64"/>
        <v>5.9444444444444438</v>
      </c>
      <c r="D1009" s="9">
        <f t="shared" si="65"/>
        <v>0</v>
      </c>
      <c r="E1009" s="9">
        <f t="shared" si="66"/>
        <v>29050.416666666741</v>
      </c>
      <c r="F1009" s="9">
        <f t="shared" si="67"/>
        <v>103.85451837140046</v>
      </c>
      <c r="G1009" s="9"/>
    </row>
    <row r="1010" spans="1:7" x14ac:dyDescent="0.25">
      <c r="A1010">
        <v>1008</v>
      </c>
      <c r="B1010">
        <v>20.7</v>
      </c>
      <c r="C1010" s="9">
        <f t="shared" si="64"/>
        <v>5.75</v>
      </c>
      <c r="D1010" s="9">
        <f t="shared" si="65"/>
        <v>-0.19444444444444375</v>
      </c>
      <c r="E1010" s="9">
        <f t="shared" si="66"/>
        <v>29056.263888888963</v>
      </c>
      <c r="F1010" s="9">
        <f t="shared" si="67"/>
        <v>103.7723710317463</v>
      </c>
      <c r="G1010" s="9"/>
    </row>
    <row r="1011" spans="1:7" x14ac:dyDescent="0.25">
      <c r="A1011">
        <v>1009</v>
      </c>
      <c r="B1011">
        <v>16.899999999999999</v>
      </c>
      <c r="C1011" s="9">
        <f t="shared" si="64"/>
        <v>4.6944444444444438</v>
      </c>
      <c r="D1011" s="9">
        <f t="shared" si="65"/>
        <v>-1.0555555555555562</v>
      </c>
      <c r="E1011" s="9">
        <f t="shared" si="66"/>
        <v>29061.486111111186</v>
      </c>
      <c r="F1011" s="9">
        <f t="shared" si="67"/>
        <v>103.68815659068412</v>
      </c>
      <c r="G1011" s="9"/>
    </row>
    <row r="1012" spans="1:7" x14ac:dyDescent="0.25">
      <c r="A1012">
        <v>1010</v>
      </c>
      <c r="B1012">
        <v>10</v>
      </c>
      <c r="C1012" s="9">
        <f t="shared" si="64"/>
        <v>2.7777777777777777</v>
      </c>
      <c r="D1012" s="9">
        <f t="shared" si="65"/>
        <v>-1.9166666666666661</v>
      </c>
      <c r="E1012" s="9">
        <f t="shared" si="66"/>
        <v>29065.222222222299</v>
      </c>
      <c r="F1012" s="9">
        <f t="shared" si="67"/>
        <v>103.59881188118838</v>
      </c>
      <c r="G1012" s="9"/>
    </row>
    <row r="1013" spans="1:7" x14ac:dyDescent="0.25">
      <c r="A1013">
        <v>1011</v>
      </c>
      <c r="B1013">
        <v>10</v>
      </c>
      <c r="C1013" s="9">
        <f t="shared" si="64"/>
        <v>2.7777777777777777</v>
      </c>
      <c r="D1013" s="9">
        <f t="shared" si="65"/>
        <v>0</v>
      </c>
      <c r="E1013" s="9">
        <f t="shared" si="66"/>
        <v>29068.000000000076</v>
      </c>
      <c r="F1013" s="9">
        <f t="shared" si="67"/>
        <v>103.5062314540062</v>
      </c>
      <c r="G1013" s="9"/>
    </row>
    <row r="1014" spans="1:7" x14ac:dyDescent="0.25">
      <c r="A1014">
        <v>1012</v>
      </c>
      <c r="B1014">
        <v>16.899999999999999</v>
      </c>
      <c r="C1014" s="9">
        <f t="shared" si="64"/>
        <v>4.6944444444444438</v>
      </c>
      <c r="D1014" s="9">
        <f t="shared" si="65"/>
        <v>1.9166666666666661</v>
      </c>
      <c r="E1014" s="9">
        <f t="shared" si="66"/>
        <v>29071.736111111186</v>
      </c>
      <c r="F1014" s="9">
        <f t="shared" si="67"/>
        <v>103.41724308300422</v>
      </c>
      <c r="G1014" s="9"/>
    </row>
    <row r="1015" spans="1:7" x14ac:dyDescent="0.25">
      <c r="A1015">
        <v>1013</v>
      </c>
      <c r="B1015">
        <v>21.4</v>
      </c>
      <c r="C1015" s="9">
        <f t="shared" si="64"/>
        <v>5.9444444444444438</v>
      </c>
      <c r="D1015" s="9">
        <f t="shared" si="65"/>
        <v>1.25</v>
      </c>
      <c r="E1015" s="9">
        <f t="shared" si="66"/>
        <v>29077.055555555631</v>
      </c>
      <c r="F1015" s="9">
        <f t="shared" si="67"/>
        <v>103.33405725567648</v>
      </c>
      <c r="G1015" s="9"/>
    </row>
    <row r="1016" spans="1:7" x14ac:dyDescent="0.25">
      <c r="A1016">
        <v>1014</v>
      </c>
      <c r="B1016">
        <v>23.7</v>
      </c>
      <c r="C1016" s="9">
        <f t="shared" si="64"/>
        <v>6.583333333333333</v>
      </c>
      <c r="D1016" s="9">
        <f t="shared" si="65"/>
        <v>0.63888888888888928</v>
      </c>
      <c r="E1016" s="9">
        <f t="shared" si="66"/>
        <v>29083.319444444522</v>
      </c>
      <c r="F1016" s="9">
        <f t="shared" si="67"/>
        <v>103.25438856015808</v>
      </c>
      <c r="G1016" s="9"/>
    </row>
    <row r="1017" spans="1:7" x14ac:dyDescent="0.25">
      <c r="A1017">
        <v>1015</v>
      </c>
      <c r="B1017">
        <v>29.1</v>
      </c>
      <c r="C1017" s="9">
        <f t="shared" si="64"/>
        <v>8.0833333333333339</v>
      </c>
      <c r="D1017" s="9">
        <f t="shared" si="65"/>
        <v>1.5000000000000009</v>
      </c>
      <c r="E1017" s="9">
        <f t="shared" si="66"/>
        <v>29090.652777777854</v>
      </c>
      <c r="F1017" s="9">
        <f t="shared" si="67"/>
        <v>103.17866995073918</v>
      </c>
      <c r="G1017" s="9"/>
    </row>
    <row r="1018" spans="1:7" x14ac:dyDescent="0.25">
      <c r="A1018">
        <v>1016</v>
      </c>
      <c r="B1018">
        <v>33.700000000000003</v>
      </c>
      <c r="C1018" s="9">
        <f t="shared" si="64"/>
        <v>9.3611111111111125</v>
      </c>
      <c r="D1018" s="9">
        <f t="shared" si="65"/>
        <v>1.2777777777777786</v>
      </c>
      <c r="E1018" s="9">
        <f t="shared" si="66"/>
        <v>29099.375000000076</v>
      </c>
      <c r="F1018" s="9">
        <f t="shared" si="67"/>
        <v>103.10802165354357</v>
      </c>
      <c r="G1018" s="9"/>
    </row>
    <row r="1019" spans="1:7" x14ac:dyDescent="0.25">
      <c r="A1019">
        <v>1017</v>
      </c>
      <c r="B1019">
        <v>38.299999999999997</v>
      </c>
      <c r="C1019" s="9">
        <f t="shared" si="64"/>
        <v>10.638888888888888</v>
      </c>
      <c r="D1019" s="9">
        <f t="shared" si="65"/>
        <v>1.277777777777775</v>
      </c>
      <c r="E1019" s="9">
        <f t="shared" si="66"/>
        <v>29109.375000000076</v>
      </c>
      <c r="F1019" s="9">
        <f t="shared" si="67"/>
        <v>103.04203539823035</v>
      </c>
      <c r="G1019" s="9"/>
    </row>
    <row r="1020" spans="1:7" x14ac:dyDescent="0.25">
      <c r="A1020">
        <v>1018</v>
      </c>
      <c r="B1020">
        <v>40.6</v>
      </c>
      <c r="C1020" s="9">
        <f t="shared" si="64"/>
        <v>11.277777777777779</v>
      </c>
      <c r="D1020" s="9">
        <f t="shared" si="65"/>
        <v>0.63888888888889106</v>
      </c>
      <c r="E1020" s="9">
        <f t="shared" si="66"/>
        <v>29120.333333333412</v>
      </c>
      <c r="F1020" s="9">
        <f t="shared" si="67"/>
        <v>102.97956777996099</v>
      </c>
      <c r="G1020" s="9"/>
    </row>
    <row r="1021" spans="1:7" x14ac:dyDescent="0.25">
      <c r="A1021">
        <v>1019</v>
      </c>
      <c r="B1021">
        <v>39.799999999999997</v>
      </c>
      <c r="C1021" s="9">
        <f t="shared" si="64"/>
        <v>11.055555555555555</v>
      </c>
      <c r="D1021" s="9">
        <f t="shared" si="65"/>
        <v>-0.22222222222222321</v>
      </c>
      <c r="E1021" s="9">
        <f t="shared" si="66"/>
        <v>29131.50000000008</v>
      </c>
      <c r="F1021" s="9">
        <f t="shared" si="67"/>
        <v>102.91795878312099</v>
      </c>
      <c r="G1021" s="9"/>
    </row>
    <row r="1022" spans="1:7" x14ac:dyDescent="0.25">
      <c r="A1022">
        <v>1020</v>
      </c>
      <c r="B1022">
        <v>41.4</v>
      </c>
      <c r="C1022" s="9">
        <f t="shared" si="64"/>
        <v>11.5</v>
      </c>
      <c r="D1022" s="9">
        <f t="shared" si="65"/>
        <v>0.44444444444444464</v>
      </c>
      <c r="E1022" s="9">
        <f t="shared" si="66"/>
        <v>29142.777777777857</v>
      </c>
      <c r="F1022" s="9">
        <f t="shared" si="67"/>
        <v>102.85686274509831</v>
      </c>
      <c r="G1022" s="9"/>
    </row>
    <row r="1023" spans="1:7" x14ac:dyDescent="0.25">
      <c r="A1023">
        <v>1021</v>
      </c>
      <c r="B1023">
        <v>42.9</v>
      </c>
      <c r="C1023" s="9">
        <f t="shared" si="64"/>
        <v>11.916666666666666</v>
      </c>
      <c r="D1023" s="9">
        <f t="shared" si="65"/>
        <v>0.41666666666666607</v>
      </c>
      <c r="E1023" s="9">
        <f t="shared" si="66"/>
        <v>29154.48611111119</v>
      </c>
      <c r="F1023" s="9">
        <f t="shared" si="67"/>
        <v>102.79740450538715</v>
      </c>
      <c r="G1023" s="9"/>
    </row>
    <row r="1024" spans="1:7" x14ac:dyDescent="0.25">
      <c r="A1024">
        <v>1022</v>
      </c>
      <c r="B1024">
        <v>42.9</v>
      </c>
      <c r="C1024" s="9">
        <f t="shared" si="64"/>
        <v>11.916666666666666</v>
      </c>
      <c r="D1024" s="9">
        <f t="shared" si="65"/>
        <v>0</v>
      </c>
      <c r="E1024" s="9">
        <f t="shared" si="66"/>
        <v>29166.402777777857</v>
      </c>
      <c r="F1024" s="9">
        <f t="shared" si="67"/>
        <v>102.7387964774954</v>
      </c>
      <c r="G1024" s="9"/>
    </row>
    <row r="1025" spans="1:7" x14ac:dyDescent="0.25">
      <c r="A1025">
        <v>1023</v>
      </c>
      <c r="B1025">
        <v>43.7</v>
      </c>
      <c r="C1025" s="9">
        <f t="shared" si="64"/>
        <v>12.138888888888889</v>
      </c>
      <c r="D1025" s="9">
        <f t="shared" si="65"/>
        <v>0.22222222222222321</v>
      </c>
      <c r="E1025" s="9">
        <f t="shared" si="66"/>
        <v>29178.430555555635</v>
      </c>
      <c r="F1025" s="9">
        <f t="shared" si="67"/>
        <v>102.68069403714593</v>
      </c>
      <c r="G1025" s="9"/>
    </row>
    <row r="1026" spans="1:7" x14ac:dyDescent="0.25">
      <c r="A1026">
        <v>1024</v>
      </c>
      <c r="B1026">
        <v>43.7</v>
      </c>
      <c r="C1026" s="9">
        <f t="shared" si="64"/>
        <v>12.138888888888889</v>
      </c>
      <c r="D1026" s="9">
        <f t="shared" si="65"/>
        <v>0</v>
      </c>
      <c r="E1026" s="9">
        <f t="shared" si="66"/>
        <v>29190.569444444525</v>
      </c>
      <c r="F1026" s="9">
        <f t="shared" si="67"/>
        <v>102.62309570312529</v>
      </c>
      <c r="G1026" s="9"/>
    </row>
    <row r="1027" spans="1:7" x14ac:dyDescent="0.25">
      <c r="A1027">
        <v>1025</v>
      </c>
      <c r="B1027">
        <v>43.7</v>
      </c>
      <c r="C1027" s="9">
        <f t="shared" si="64"/>
        <v>12.138888888888889</v>
      </c>
      <c r="D1027" s="9">
        <f t="shared" si="65"/>
        <v>0</v>
      </c>
      <c r="E1027" s="9">
        <f t="shared" si="66"/>
        <v>29202.708333333416</v>
      </c>
      <c r="F1027" s="9">
        <f t="shared" si="67"/>
        <v>102.56560975609786</v>
      </c>
      <c r="G1027" s="9"/>
    </row>
    <row r="1028" spans="1:7" x14ac:dyDescent="0.25">
      <c r="A1028">
        <v>1026</v>
      </c>
      <c r="B1028">
        <v>42.1</v>
      </c>
      <c r="C1028" s="9">
        <f t="shared" si="64"/>
        <v>11.694444444444445</v>
      </c>
      <c r="D1028" s="9">
        <f t="shared" si="65"/>
        <v>-0.44444444444444464</v>
      </c>
      <c r="E1028" s="9">
        <f t="shared" si="66"/>
        <v>29214.625000000084</v>
      </c>
      <c r="F1028" s="9">
        <f t="shared" si="67"/>
        <v>102.50745614035118</v>
      </c>
      <c r="G1028" s="9"/>
    </row>
    <row r="1029" spans="1:7" x14ac:dyDescent="0.25">
      <c r="A1029">
        <v>1027</v>
      </c>
      <c r="B1029">
        <v>39.799999999999997</v>
      </c>
      <c r="C1029" s="9">
        <f t="shared" si="64"/>
        <v>11.055555555555555</v>
      </c>
      <c r="D1029" s="9">
        <f t="shared" si="65"/>
        <v>-0.63888888888888928</v>
      </c>
      <c r="E1029" s="9">
        <f t="shared" si="66"/>
        <v>29226.000000000084</v>
      </c>
      <c r="F1029" s="9">
        <f t="shared" si="67"/>
        <v>102.4475170399224</v>
      </c>
      <c r="G1029" s="9"/>
    </row>
    <row r="1030" spans="1:7" x14ac:dyDescent="0.25">
      <c r="A1030">
        <v>1028</v>
      </c>
      <c r="B1030">
        <v>38.299999999999997</v>
      </c>
      <c r="C1030" s="9">
        <f t="shared" ref="C1030:C1070" si="68">B1030/3.6</f>
        <v>10.638888888888888</v>
      </c>
      <c r="D1030" s="9">
        <f t="shared" ref="D1030:D1070" si="69">(C1030-C1029)/(A1030-A1029)</f>
        <v>-0.41666666666666785</v>
      </c>
      <c r="E1030" s="9">
        <f t="shared" ref="E1030:E1070" si="70">E1029+C1029*(A1030-A1029)+(C1030-C1029)*(A1030-A1029)/2</f>
        <v>29236.847222222306</v>
      </c>
      <c r="F1030" s="9">
        <f t="shared" ref="F1030:F1070" si="71">E1030/A1030*3.6</f>
        <v>102.38584630350225</v>
      </c>
      <c r="G1030" s="9"/>
    </row>
    <row r="1031" spans="1:7" x14ac:dyDescent="0.25">
      <c r="A1031">
        <v>1029</v>
      </c>
      <c r="B1031">
        <v>36</v>
      </c>
      <c r="C1031" s="9">
        <f t="shared" si="68"/>
        <v>10</v>
      </c>
      <c r="D1031" s="9">
        <f t="shared" si="69"/>
        <v>-0.63888888888888751</v>
      </c>
      <c r="E1031" s="9">
        <f t="shared" si="70"/>
        <v>29247.166666666752</v>
      </c>
      <c r="F1031" s="9">
        <f t="shared" si="71"/>
        <v>102.32244897959214</v>
      </c>
      <c r="G1031" s="9"/>
    </row>
    <row r="1032" spans="1:7" x14ac:dyDescent="0.25">
      <c r="A1032">
        <v>1030</v>
      </c>
      <c r="B1032">
        <v>34.5</v>
      </c>
      <c r="C1032" s="9">
        <f t="shared" si="68"/>
        <v>9.5833333333333339</v>
      </c>
      <c r="D1032" s="9">
        <f t="shared" si="69"/>
        <v>-0.41666666666666607</v>
      </c>
      <c r="E1032" s="9">
        <f t="shared" si="70"/>
        <v>29256.958333333419</v>
      </c>
      <c r="F1032" s="9">
        <f t="shared" si="71"/>
        <v>102.25733009708767</v>
      </c>
      <c r="G1032" s="9"/>
    </row>
    <row r="1033" spans="1:7" x14ac:dyDescent="0.25">
      <c r="A1033">
        <v>1031</v>
      </c>
      <c r="B1033">
        <v>34.5</v>
      </c>
      <c r="C1033" s="9">
        <f t="shared" si="68"/>
        <v>9.5833333333333339</v>
      </c>
      <c r="D1033" s="9">
        <f t="shared" si="69"/>
        <v>0</v>
      </c>
      <c r="E1033" s="9">
        <f t="shared" si="70"/>
        <v>29266.541666666752</v>
      </c>
      <c r="F1033" s="9">
        <f t="shared" si="71"/>
        <v>102.19161008729419</v>
      </c>
      <c r="G1033" s="9"/>
    </row>
    <row r="1034" spans="1:7" x14ac:dyDescent="0.25">
      <c r="A1034">
        <v>1032</v>
      </c>
      <c r="B1034">
        <v>36</v>
      </c>
      <c r="C1034" s="9">
        <f t="shared" si="68"/>
        <v>10</v>
      </c>
      <c r="D1034" s="9">
        <f t="shared" si="69"/>
        <v>0.41666666666666607</v>
      </c>
      <c r="E1034" s="9">
        <f t="shared" si="70"/>
        <v>29276.333333333416</v>
      </c>
      <c r="F1034" s="9">
        <f t="shared" si="71"/>
        <v>102.12674418604681</v>
      </c>
      <c r="G1034" s="9"/>
    </row>
    <row r="1035" spans="1:7" x14ac:dyDescent="0.25">
      <c r="A1035">
        <v>1033</v>
      </c>
      <c r="B1035">
        <v>39.1</v>
      </c>
      <c r="C1035" s="9">
        <f t="shared" si="68"/>
        <v>10.861111111111111</v>
      </c>
      <c r="D1035" s="9">
        <f t="shared" si="69"/>
        <v>0.86111111111111072</v>
      </c>
      <c r="E1035" s="9">
        <f t="shared" si="70"/>
        <v>29286.763888888971</v>
      </c>
      <c r="F1035" s="9">
        <f t="shared" si="71"/>
        <v>102.06423039690252</v>
      </c>
      <c r="G1035" s="9"/>
    </row>
    <row r="1036" spans="1:7" x14ac:dyDescent="0.25">
      <c r="A1036">
        <v>1034</v>
      </c>
      <c r="B1036">
        <v>40.6</v>
      </c>
      <c r="C1036" s="9">
        <f t="shared" si="68"/>
        <v>11.277777777777779</v>
      </c>
      <c r="D1036" s="9">
        <f t="shared" si="69"/>
        <v>0.41666666666666785</v>
      </c>
      <c r="E1036" s="9">
        <f t="shared" si="70"/>
        <v>29297.833333333412</v>
      </c>
      <c r="F1036" s="9">
        <f t="shared" si="71"/>
        <v>102.00406189555153</v>
      </c>
      <c r="G1036" s="9"/>
    </row>
    <row r="1037" spans="1:7" x14ac:dyDescent="0.25">
      <c r="A1037">
        <v>1035</v>
      </c>
      <c r="B1037">
        <v>43.7</v>
      </c>
      <c r="C1037" s="9">
        <f t="shared" si="68"/>
        <v>12.138888888888889</v>
      </c>
      <c r="D1037" s="9">
        <f t="shared" si="69"/>
        <v>0.86111111111111072</v>
      </c>
      <c r="E1037" s="9">
        <f t="shared" si="70"/>
        <v>29309.541666666744</v>
      </c>
      <c r="F1037" s="9">
        <f t="shared" si="71"/>
        <v>101.94623188405824</v>
      </c>
      <c r="G1037" s="9"/>
    </row>
    <row r="1038" spans="1:7" x14ac:dyDescent="0.25">
      <c r="A1038">
        <v>1036</v>
      </c>
      <c r="B1038">
        <v>45.2</v>
      </c>
      <c r="C1038" s="9">
        <f t="shared" si="68"/>
        <v>12.555555555555555</v>
      </c>
      <c r="D1038" s="9">
        <f t="shared" si="69"/>
        <v>0.41666666666666607</v>
      </c>
      <c r="E1038" s="9">
        <f t="shared" si="70"/>
        <v>29321.888888888967</v>
      </c>
      <c r="F1038" s="9">
        <f t="shared" si="71"/>
        <v>101.89073359073386</v>
      </c>
      <c r="G1038" s="9"/>
    </row>
    <row r="1039" spans="1:7" x14ac:dyDescent="0.25">
      <c r="A1039">
        <v>1037</v>
      </c>
      <c r="B1039">
        <v>46</v>
      </c>
      <c r="C1039" s="9">
        <f t="shared" si="68"/>
        <v>12.777777777777777</v>
      </c>
      <c r="D1039" s="9">
        <f t="shared" si="69"/>
        <v>0.22222222222222143</v>
      </c>
      <c r="E1039" s="9">
        <f t="shared" si="70"/>
        <v>29334.555555555631</v>
      </c>
      <c r="F1039" s="9">
        <f t="shared" si="71"/>
        <v>101.83645130183247</v>
      </c>
      <c r="G1039" s="9"/>
    </row>
    <row r="1040" spans="1:7" x14ac:dyDescent="0.25">
      <c r="A1040">
        <v>1038</v>
      </c>
      <c r="B1040">
        <v>47.5</v>
      </c>
      <c r="C1040" s="9">
        <f t="shared" si="68"/>
        <v>13.194444444444445</v>
      </c>
      <c r="D1040" s="9">
        <f t="shared" si="69"/>
        <v>0.41666666666666785</v>
      </c>
      <c r="E1040" s="9">
        <f t="shared" si="70"/>
        <v>29347.541666666741</v>
      </c>
      <c r="F1040" s="9">
        <f t="shared" si="71"/>
        <v>101.78338150289044</v>
      </c>
      <c r="G1040" s="9"/>
    </row>
    <row r="1041" spans="1:7" x14ac:dyDescent="0.25">
      <c r="A1041">
        <v>1039</v>
      </c>
      <c r="B1041">
        <v>48.3</v>
      </c>
      <c r="C1041" s="9">
        <f t="shared" si="68"/>
        <v>13.416666666666666</v>
      </c>
      <c r="D1041" s="9">
        <f t="shared" si="69"/>
        <v>0.22222222222222143</v>
      </c>
      <c r="E1041" s="9">
        <f t="shared" si="70"/>
        <v>29360.847222222295</v>
      </c>
      <c r="F1041" s="9">
        <f t="shared" si="71"/>
        <v>101.73152069297427</v>
      </c>
      <c r="G1041" s="9"/>
    </row>
    <row r="1042" spans="1:7" x14ac:dyDescent="0.25">
      <c r="A1042">
        <v>1040</v>
      </c>
      <c r="B1042">
        <v>46.7</v>
      </c>
      <c r="C1042" s="9">
        <f t="shared" si="68"/>
        <v>12.972222222222223</v>
      </c>
      <c r="D1042" s="9">
        <f t="shared" si="69"/>
        <v>-0.44444444444444287</v>
      </c>
      <c r="E1042" s="9">
        <f t="shared" si="70"/>
        <v>29374.041666666741</v>
      </c>
      <c r="F1042" s="9">
        <f t="shared" si="71"/>
        <v>101.67937500000026</v>
      </c>
      <c r="G1042" s="9"/>
    </row>
    <row r="1043" spans="1:7" x14ac:dyDescent="0.25">
      <c r="A1043">
        <v>1041</v>
      </c>
      <c r="B1043">
        <v>45.2</v>
      </c>
      <c r="C1043" s="9">
        <f t="shared" si="68"/>
        <v>12.555555555555555</v>
      </c>
      <c r="D1043" s="9">
        <f t="shared" si="69"/>
        <v>-0.41666666666666785</v>
      </c>
      <c r="E1043" s="9">
        <f t="shared" si="70"/>
        <v>29386.805555555631</v>
      </c>
      <c r="F1043" s="9">
        <f t="shared" si="71"/>
        <v>101.62584053794454</v>
      </c>
      <c r="G1043" s="9"/>
    </row>
    <row r="1044" spans="1:7" x14ac:dyDescent="0.25">
      <c r="A1044">
        <v>1042</v>
      </c>
      <c r="B1044">
        <v>43.7</v>
      </c>
      <c r="C1044" s="9">
        <f t="shared" si="68"/>
        <v>12.138888888888889</v>
      </c>
      <c r="D1044" s="9">
        <f t="shared" si="69"/>
        <v>-0.41666666666666607</v>
      </c>
      <c r="E1044" s="9">
        <f t="shared" si="70"/>
        <v>29399.152777777854</v>
      </c>
      <c r="F1044" s="9">
        <f t="shared" si="71"/>
        <v>101.57096928982753</v>
      </c>
      <c r="G1044" s="9"/>
    </row>
    <row r="1045" spans="1:7" x14ac:dyDescent="0.25">
      <c r="A1045">
        <v>1043</v>
      </c>
      <c r="B1045">
        <v>42.9</v>
      </c>
      <c r="C1045" s="9">
        <f t="shared" si="68"/>
        <v>11.916666666666666</v>
      </c>
      <c r="D1045" s="9">
        <f t="shared" si="69"/>
        <v>-0.22222222222222321</v>
      </c>
      <c r="E1045" s="9">
        <f t="shared" si="70"/>
        <v>29411.180555555635</v>
      </c>
      <c r="F1045" s="9">
        <f t="shared" si="71"/>
        <v>101.51510067114121</v>
      </c>
      <c r="G1045" s="9"/>
    </row>
    <row r="1046" spans="1:7" x14ac:dyDescent="0.25">
      <c r="A1046">
        <v>1044</v>
      </c>
      <c r="B1046">
        <v>39.799999999999997</v>
      </c>
      <c r="C1046" s="9">
        <f t="shared" si="68"/>
        <v>11.055555555555555</v>
      </c>
      <c r="D1046" s="9">
        <f t="shared" si="69"/>
        <v>-0.86111111111111072</v>
      </c>
      <c r="E1046" s="9">
        <f t="shared" si="70"/>
        <v>29422.666666666748</v>
      </c>
      <c r="F1046" s="9">
        <f t="shared" si="71"/>
        <v>101.45747126436811</v>
      </c>
      <c r="G1046" s="9"/>
    </row>
    <row r="1047" spans="1:7" x14ac:dyDescent="0.25">
      <c r="A1047">
        <v>1045</v>
      </c>
      <c r="B1047">
        <v>30.6</v>
      </c>
      <c r="C1047" s="9">
        <f t="shared" si="68"/>
        <v>8.5</v>
      </c>
      <c r="D1047" s="9">
        <f t="shared" si="69"/>
        <v>-2.5555555555555554</v>
      </c>
      <c r="E1047" s="9">
        <f t="shared" si="70"/>
        <v>29432.444444444525</v>
      </c>
      <c r="F1047" s="9">
        <f t="shared" si="71"/>
        <v>101.39406698564622</v>
      </c>
      <c r="G1047" s="9"/>
    </row>
    <row r="1048" spans="1:7" x14ac:dyDescent="0.25">
      <c r="A1048">
        <v>1046</v>
      </c>
      <c r="B1048">
        <v>23</v>
      </c>
      <c r="C1048" s="9">
        <f t="shared" si="68"/>
        <v>6.3888888888888884</v>
      </c>
      <c r="D1048" s="9">
        <f t="shared" si="69"/>
        <v>-2.1111111111111116</v>
      </c>
      <c r="E1048" s="9">
        <f t="shared" si="70"/>
        <v>29439.888888888971</v>
      </c>
      <c r="F1048" s="9">
        <f t="shared" si="71"/>
        <v>101.32275334608059</v>
      </c>
      <c r="G1048" s="9"/>
    </row>
    <row r="1049" spans="1:7" x14ac:dyDescent="0.25">
      <c r="A1049">
        <v>1047</v>
      </c>
      <c r="B1049">
        <v>21.4</v>
      </c>
      <c r="C1049" s="9">
        <f t="shared" si="68"/>
        <v>5.9444444444444438</v>
      </c>
      <c r="D1049" s="9">
        <f t="shared" si="69"/>
        <v>-0.44444444444444464</v>
      </c>
      <c r="E1049" s="9">
        <f t="shared" si="70"/>
        <v>29446.055555555638</v>
      </c>
      <c r="F1049" s="9">
        <f t="shared" si="71"/>
        <v>101.24718242597928</v>
      </c>
      <c r="G1049" s="9"/>
    </row>
    <row r="1050" spans="1:7" x14ac:dyDescent="0.25">
      <c r="A1050">
        <v>1048</v>
      </c>
      <c r="B1050">
        <v>20.7</v>
      </c>
      <c r="C1050" s="9">
        <f t="shared" si="68"/>
        <v>5.75</v>
      </c>
      <c r="D1050" s="9">
        <f t="shared" si="69"/>
        <v>-0.19444444444444375</v>
      </c>
      <c r="E1050" s="9">
        <f t="shared" si="70"/>
        <v>29451.902777777861</v>
      </c>
      <c r="F1050" s="9">
        <f t="shared" si="71"/>
        <v>101.17065839694686</v>
      </c>
      <c r="G1050" s="9"/>
    </row>
    <row r="1051" spans="1:7" x14ac:dyDescent="0.25">
      <c r="A1051">
        <v>1049</v>
      </c>
      <c r="B1051">
        <v>19.899999999999999</v>
      </c>
      <c r="C1051" s="9">
        <f t="shared" si="68"/>
        <v>5.5277777777777777</v>
      </c>
      <c r="D1051" s="9">
        <f t="shared" si="69"/>
        <v>-0.22222222222222232</v>
      </c>
      <c r="E1051" s="9">
        <f t="shared" si="70"/>
        <v>29457.541666666752</v>
      </c>
      <c r="F1051" s="9">
        <f t="shared" si="71"/>
        <v>101.09356530028627</v>
      </c>
      <c r="G1051" s="9"/>
    </row>
    <row r="1052" spans="1:7" x14ac:dyDescent="0.25">
      <c r="A1052">
        <v>1050</v>
      </c>
      <c r="B1052">
        <v>25.3</v>
      </c>
      <c r="C1052" s="9">
        <f t="shared" si="68"/>
        <v>7.0277777777777777</v>
      </c>
      <c r="D1052" s="9">
        <f t="shared" si="69"/>
        <v>1.5</v>
      </c>
      <c r="E1052" s="9">
        <f t="shared" si="70"/>
        <v>29463.819444444529</v>
      </c>
      <c r="F1052" s="9">
        <f t="shared" si="71"/>
        <v>101.01880952380982</v>
      </c>
      <c r="G1052" s="9"/>
    </row>
    <row r="1053" spans="1:7" x14ac:dyDescent="0.25">
      <c r="A1053">
        <v>1051</v>
      </c>
      <c r="B1053">
        <v>32.200000000000003</v>
      </c>
      <c r="C1053" s="9">
        <f t="shared" si="68"/>
        <v>8.9444444444444446</v>
      </c>
      <c r="D1053" s="9">
        <f t="shared" si="69"/>
        <v>1.916666666666667</v>
      </c>
      <c r="E1053" s="9">
        <f t="shared" si="70"/>
        <v>29471.805555555638</v>
      </c>
      <c r="F1053" s="9">
        <f t="shared" si="71"/>
        <v>100.95004757373958</v>
      </c>
      <c r="G1053" s="9"/>
    </row>
    <row r="1054" spans="1:7" x14ac:dyDescent="0.25">
      <c r="A1054">
        <v>1052</v>
      </c>
      <c r="B1054">
        <v>35.200000000000003</v>
      </c>
      <c r="C1054" s="9">
        <f t="shared" si="68"/>
        <v>9.7777777777777786</v>
      </c>
      <c r="D1054" s="9">
        <f t="shared" si="69"/>
        <v>0.83333333333333393</v>
      </c>
      <c r="E1054" s="9">
        <f t="shared" si="70"/>
        <v>29481.166666666752</v>
      </c>
      <c r="F1054" s="9">
        <f t="shared" si="71"/>
        <v>100.8861216730041</v>
      </c>
      <c r="G1054" s="9"/>
    </row>
    <row r="1055" spans="1:7" x14ac:dyDescent="0.25">
      <c r="A1055">
        <v>1053</v>
      </c>
      <c r="B1055">
        <v>34.5</v>
      </c>
      <c r="C1055" s="9">
        <f t="shared" si="68"/>
        <v>9.5833333333333339</v>
      </c>
      <c r="D1055" s="9">
        <f t="shared" si="69"/>
        <v>-0.19444444444444464</v>
      </c>
      <c r="E1055" s="9">
        <f t="shared" si="70"/>
        <v>29490.847222222306</v>
      </c>
      <c r="F1055" s="9">
        <f t="shared" si="71"/>
        <v>100.82340930674293</v>
      </c>
      <c r="G1055" s="9"/>
    </row>
    <row r="1056" spans="1:7" x14ac:dyDescent="0.25">
      <c r="A1056">
        <v>1054</v>
      </c>
      <c r="B1056">
        <v>33.700000000000003</v>
      </c>
      <c r="C1056" s="9">
        <f t="shared" si="68"/>
        <v>9.3611111111111125</v>
      </c>
      <c r="D1056" s="9">
        <f t="shared" si="69"/>
        <v>-0.22222222222222143</v>
      </c>
      <c r="E1056" s="9">
        <f t="shared" si="70"/>
        <v>29500.319444444529</v>
      </c>
      <c r="F1056" s="9">
        <f t="shared" si="71"/>
        <v>100.76010436432666</v>
      </c>
      <c r="G1056" s="9"/>
    </row>
    <row r="1057" spans="1:7" x14ac:dyDescent="0.25">
      <c r="A1057">
        <v>1055</v>
      </c>
      <c r="B1057">
        <v>32.200000000000003</v>
      </c>
      <c r="C1057" s="9">
        <f t="shared" si="68"/>
        <v>8.9444444444444446</v>
      </c>
      <c r="D1057" s="9">
        <f t="shared" si="69"/>
        <v>-0.41666666666666785</v>
      </c>
      <c r="E1057" s="9">
        <f t="shared" si="70"/>
        <v>29509.472222222306</v>
      </c>
      <c r="F1057" s="9">
        <f t="shared" si="71"/>
        <v>100.69582938388655</v>
      </c>
      <c r="G1057" s="9"/>
    </row>
    <row r="1058" spans="1:7" x14ac:dyDescent="0.25">
      <c r="A1058">
        <v>1056</v>
      </c>
      <c r="B1058">
        <v>28.3</v>
      </c>
      <c r="C1058" s="9">
        <f t="shared" si="68"/>
        <v>7.8611111111111107</v>
      </c>
      <c r="D1058" s="9">
        <f t="shared" si="69"/>
        <v>-1.0833333333333339</v>
      </c>
      <c r="E1058" s="9">
        <f t="shared" si="70"/>
        <v>29517.875000000084</v>
      </c>
      <c r="F1058" s="9">
        <f t="shared" si="71"/>
        <v>100.62911931818211</v>
      </c>
      <c r="G1058" s="9"/>
    </row>
    <row r="1059" spans="1:7" x14ac:dyDescent="0.25">
      <c r="A1059">
        <v>1057</v>
      </c>
      <c r="B1059">
        <v>23.7</v>
      </c>
      <c r="C1059" s="9">
        <f t="shared" si="68"/>
        <v>6.583333333333333</v>
      </c>
      <c r="D1059" s="9">
        <f t="shared" si="69"/>
        <v>-1.2777777777777777</v>
      </c>
      <c r="E1059" s="9">
        <f t="shared" si="70"/>
        <v>29525.097222222303</v>
      </c>
      <c r="F1059" s="9">
        <f t="shared" si="71"/>
        <v>100.55851466414408</v>
      </c>
      <c r="G1059" s="9"/>
    </row>
    <row r="1060" spans="1:7" x14ac:dyDescent="0.25">
      <c r="A1060">
        <v>1058</v>
      </c>
      <c r="B1060">
        <v>16.899999999999999</v>
      </c>
      <c r="C1060" s="9">
        <f t="shared" si="68"/>
        <v>4.6944444444444438</v>
      </c>
      <c r="D1060" s="9">
        <f t="shared" si="69"/>
        <v>-1.8888888888888893</v>
      </c>
      <c r="E1060" s="9">
        <f t="shared" si="70"/>
        <v>29530.73611111119</v>
      </c>
      <c r="F1060" s="9">
        <f t="shared" si="71"/>
        <v>100.48265595463165</v>
      </c>
      <c r="G1060" s="9"/>
    </row>
    <row r="1061" spans="1:7" x14ac:dyDescent="0.25">
      <c r="A1061">
        <v>1059</v>
      </c>
      <c r="B1061">
        <v>13</v>
      </c>
      <c r="C1061" s="9">
        <f t="shared" si="68"/>
        <v>3.6111111111111112</v>
      </c>
      <c r="D1061" s="9">
        <f t="shared" si="69"/>
        <v>-1.0833333333333326</v>
      </c>
      <c r="E1061" s="9">
        <f t="shared" si="70"/>
        <v>29534.888888888967</v>
      </c>
      <c r="F1061" s="9">
        <f t="shared" si="71"/>
        <v>100.4018885741268</v>
      </c>
      <c r="G1061" s="9"/>
    </row>
    <row r="1062" spans="1:7" x14ac:dyDescent="0.25">
      <c r="A1062">
        <v>1060</v>
      </c>
      <c r="B1062">
        <v>12.3</v>
      </c>
      <c r="C1062" s="9">
        <f t="shared" si="68"/>
        <v>3.416666666666667</v>
      </c>
      <c r="D1062" s="9">
        <f t="shared" si="69"/>
        <v>-0.1944444444444442</v>
      </c>
      <c r="E1062" s="9">
        <f t="shared" si="70"/>
        <v>29538.402777777854</v>
      </c>
      <c r="F1062" s="9">
        <f t="shared" si="71"/>
        <v>100.31910377358517</v>
      </c>
      <c r="G1062" s="9"/>
    </row>
    <row r="1063" spans="1:7" x14ac:dyDescent="0.25">
      <c r="A1063">
        <v>1061</v>
      </c>
      <c r="B1063">
        <v>10</v>
      </c>
      <c r="C1063" s="9">
        <f t="shared" si="68"/>
        <v>2.7777777777777777</v>
      </c>
      <c r="D1063" s="9">
        <f t="shared" si="69"/>
        <v>-0.63888888888888928</v>
      </c>
      <c r="E1063" s="9">
        <f t="shared" si="70"/>
        <v>29541.500000000076</v>
      </c>
      <c r="F1063" s="9">
        <f t="shared" si="71"/>
        <v>100.23506126295973</v>
      </c>
      <c r="G1063" s="9"/>
    </row>
    <row r="1064" spans="1:7" x14ac:dyDescent="0.25">
      <c r="A1064">
        <v>1062</v>
      </c>
      <c r="B1064">
        <v>6.9</v>
      </c>
      <c r="C1064" s="9">
        <f t="shared" si="68"/>
        <v>1.9166666666666667</v>
      </c>
      <c r="D1064" s="9">
        <f t="shared" si="69"/>
        <v>-0.86111111111111094</v>
      </c>
      <c r="E1064" s="9">
        <f t="shared" si="70"/>
        <v>29543.847222222299</v>
      </c>
      <c r="F1064" s="9">
        <f t="shared" si="71"/>
        <v>100.14863465160101</v>
      </c>
      <c r="G1064" s="9"/>
    </row>
    <row r="1065" spans="1:7" x14ac:dyDescent="0.25">
      <c r="A1065">
        <v>1063</v>
      </c>
      <c r="B1065">
        <v>0.8</v>
      </c>
      <c r="C1065" s="9">
        <f t="shared" si="68"/>
        <v>0.22222222222222224</v>
      </c>
      <c r="D1065" s="9">
        <f t="shared" si="69"/>
        <v>-1.6944444444444444</v>
      </c>
      <c r="E1065" s="9">
        <f t="shared" si="70"/>
        <v>29544.916666666744</v>
      </c>
      <c r="F1065" s="9">
        <f t="shared" si="71"/>
        <v>100.0580432737538</v>
      </c>
      <c r="G1065" s="9"/>
    </row>
    <row r="1066" spans="1:7" x14ac:dyDescent="0.25">
      <c r="A1066">
        <v>1064</v>
      </c>
      <c r="B1066">
        <v>0</v>
      </c>
      <c r="C1066" s="9">
        <f t="shared" si="68"/>
        <v>0</v>
      </c>
      <c r="D1066" s="9">
        <f t="shared" si="69"/>
        <v>-0.22222222222222224</v>
      </c>
      <c r="E1066" s="9">
        <f t="shared" si="70"/>
        <v>29545.027777777857</v>
      </c>
      <c r="F1066" s="9">
        <f t="shared" si="71"/>
        <v>99.964379699248383</v>
      </c>
      <c r="G1066" s="9"/>
    </row>
    <row r="1067" spans="1:7" x14ac:dyDescent="0.25">
      <c r="A1067">
        <v>1065</v>
      </c>
      <c r="B1067">
        <v>0</v>
      </c>
      <c r="C1067" s="9">
        <f t="shared" si="68"/>
        <v>0</v>
      </c>
      <c r="D1067" s="9">
        <f t="shared" si="69"/>
        <v>0</v>
      </c>
      <c r="E1067" s="9">
        <f t="shared" si="70"/>
        <v>29545.027777777857</v>
      </c>
      <c r="F1067" s="9">
        <f t="shared" si="71"/>
        <v>99.870516431925154</v>
      </c>
      <c r="G1067" s="9"/>
    </row>
    <row r="1068" spans="1:7" x14ac:dyDescent="0.25">
      <c r="A1068">
        <v>1066</v>
      </c>
      <c r="B1068">
        <v>0</v>
      </c>
      <c r="C1068" s="9">
        <f t="shared" si="68"/>
        <v>0</v>
      </c>
      <c r="D1068" s="9">
        <f t="shared" si="69"/>
        <v>0</v>
      </c>
      <c r="E1068" s="9">
        <f t="shared" si="70"/>
        <v>29545.027777777857</v>
      </c>
      <c r="F1068" s="9">
        <f t="shared" si="71"/>
        <v>99.776829268292957</v>
      </c>
      <c r="G1068" s="9"/>
    </row>
    <row r="1069" spans="1:7" x14ac:dyDescent="0.25">
      <c r="A1069">
        <v>1067</v>
      </c>
      <c r="B1069">
        <v>0</v>
      </c>
      <c r="C1069" s="9">
        <f t="shared" si="68"/>
        <v>0</v>
      </c>
      <c r="D1069" s="9">
        <f t="shared" si="69"/>
        <v>0</v>
      </c>
      <c r="E1069" s="9">
        <f t="shared" si="70"/>
        <v>29545.027777777857</v>
      </c>
      <c r="F1069" s="9">
        <f t="shared" si="71"/>
        <v>99.68331771321489</v>
      </c>
      <c r="G1069" s="9"/>
    </row>
    <row r="1070" spans="1:7" x14ac:dyDescent="0.25">
      <c r="A1070" s="3">
        <v>1068</v>
      </c>
      <c r="B1070" s="3">
        <v>0</v>
      </c>
      <c r="C1070" s="3">
        <f t="shared" si="68"/>
        <v>0</v>
      </c>
      <c r="D1070" s="3">
        <f t="shared" si="69"/>
        <v>0</v>
      </c>
      <c r="E1070" s="3">
        <f t="shared" si="70"/>
        <v>29545.027777777857</v>
      </c>
      <c r="F1070" s="3">
        <f t="shared" si="71"/>
        <v>99.589981273408512</v>
      </c>
      <c r="G1070" s="9"/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Tabelle1</vt:lpstr>
      <vt:lpstr>NEDC</vt:lpstr>
      <vt:lpstr>Energieverbrauch_NEDC</vt:lpstr>
      <vt:lpstr>WLTC_class3</vt:lpstr>
      <vt:lpstr>Energieverbrauch_WLTC</vt:lpstr>
      <vt:lpstr>FTP75</vt:lpstr>
      <vt:lpstr>Energieverbrauch_FTP75</vt:lpstr>
      <vt:lpstr>CADCU</vt:lpstr>
      <vt:lpstr>CADCR</vt:lpstr>
      <vt:lpstr>CADCM130</vt:lpstr>
      <vt:lpstr>CADCM150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AHaumer</dc:creator>
  <cp:lastModifiedBy>Anton Haumer</cp:lastModifiedBy>
  <cp:lastPrinted>2014-10-30T21:55:17Z</cp:lastPrinted>
  <dcterms:created xsi:type="dcterms:W3CDTF">2014-10-30T20:12:35Z</dcterms:created>
  <dcterms:modified xsi:type="dcterms:W3CDTF">2017-06-25T12:01:16Z</dcterms:modified>
</cp:coreProperties>
</file>